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drawings/drawing2.xml" ContentType="application/vnd.openxmlformats-officedocument.drawing+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7329"/>
  <workbookPr codeName="ThisWorkbook" defaultThemeVersion="153222"/>
  <mc:AlternateContent xmlns:mc="http://schemas.openxmlformats.org/markup-compatibility/2006">
    <mc:Choice Requires="x15">
      <x15ac:absPath xmlns:x15ac="http://schemas.microsoft.com/office/spreadsheetml/2010/11/ac" url="C:\Users\thomas.beneke\Documents\RPS\PHWA\CombineStatePackages\UnzippedPackages\MN_PHWA_PACKAGE_170330\"/>
    </mc:Choice>
  </mc:AlternateContent>
  <bookViews>
    <workbookView xWindow="0" yWindow="0" windowWidth="28800" windowHeight="11205"/>
  </bookViews>
  <sheets>
    <sheet name="Introduction" sheetId="5" r:id="rId1"/>
    <sheet name="Index Summary" sheetId="4" r:id="rId2"/>
    <sheet name="Maps" sheetId="16" r:id="rId3"/>
    <sheet name="State Health" sheetId="6" r:id="rId4"/>
    <sheet name="State Vulnerability" sheetId="13" r:id="rId5"/>
    <sheet name="ER Health" sheetId="14" r:id="rId6"/>
    <sheet name="ER Vulnerability" sheetId="15" r:id="rId7"/>
    <sheet name="Raw Indicator Scores" sheetId="10" r:id="rId8"/>
    <sheet name="Metadata and Definitions" sheetId="12" r:id="rId9"/>
  </sheets>
  <definedNames>
    <definedName name="_xlnm._FilterDatabase" localSheetId="5" hidden="1">'ER Health'!$B$2:$R$10</definedName>
    <definedName name="_xlnm._FilterDatabase" localSheetId="6" hidden="1">'ER Vulnerability'!$B$2:$L$10</definedName>
    <definedName name="_xlnm._FilterDatabase" localSheetId="1" hidden="1">'Index Summary'!$A$5:$N$5</definedName>
    <definedName name="_xlnm._FilterDatabase" localSheetId="7" hidden="1">'Raw Indicator Scores'!$A$1:$AU$2986</definedName>
    <definedName name="_xlnm._FilterDatabase" localSheetId="3" hidden="1">'State Health'!$B$2:$R$10</definedName>
    <definedName name="_xlnm._FilterDatabase" localSheetId="4" hidden="1">'State Vulnerability'!$B$2:$L$10</definedName>
    <definedName name="National_PHWA_Indices_1" localSheetId="5">'ER Health'!$B$2:$R$10</definedName>
    <definedName name="National_PHWA_Indices_1" localSheetId="6">'ER Vulnerability'!$B$2:$L$10</definedName>
    <definedName name="National_PHWA_Indices_1" localSheetId="1">'Index Summary'!$B$5:$N$2993</definedName>
    <definedName name="National_PHWA_Indices_1" localSheetId="3">'State Health'!$B$2:$R$10</definedName>
    <definedName name="National_PHWA_Indices_1" localSheetId="4">'State Vulnerability'!$B$2:$L$10</definedName>
    <definedName name="_xlnm.Print_Area" localSheetId="2">Maps!$D$1:$O$392</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4" l="1"/>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J65" i="4"/>
  <c r="J66" i="4"/>
  <c r="J67" i="4"/>
  <c r="J68" i="4"/>
  <c r="J69" i="4"/>
  <c r="J70" i="4"/>
  <c r="J71" i="4"/>
  <c r="J72" i="4"/>
  <c r="J73" i="4"/>
  <c r="J74" i="4"/>
  <c r="J75" i="4"/>
  <c r="J76" i="4"/>
  <c r="J77" i="4"/>
  <c r="J78" i="4"/>
  <c r="J79" i="4"/>
  <c r="J80" i="4"/>
  <c r="J81" i="4"/>
  <c r="J82" i="4"/>
  <c r="J83" i="4"/>
  <c r="J84" i="4"/>
  <c r="J85" i="4"/>
  <c r="J86" i="4"/>
  <c r="J87" i="4"/>
  <c r="J88" i="4"/>
  <c r="J89" i="4"/>
  <c r="J90" i="4"/>
  <c r="J91" i="4"/>
  <c r="J92" i="4"/>
  <c r="J93" i="4"/>
  <c r="J94" i="4"/>
  <c r="J95" i="4"/>
  <c r="J96" i="4"/>
  <c r="J97" i="4"/>
  <c r="J98" i="4"/>
  <c r="J99" i="4"/>
  <c r="J100" i="4"/>
  <c r="J101" i="4"/>
  <c r="J102" i="4"/>
  <c r="J103" i="4"/>
  <c r="J104" i="4"/>
  <c r="J105" i="4"/>
  <c r="J106" i="4"/>
  <c r="J107" i="4"/>
  <c r="J108" i="4"/>
  <c r="J109" i="4"/>
  <c r="J110" i="4"/>
  <c r="J111" i="4"/>
  <c r="J112" i="4"/>
  <c r="J113" i="4"/>
  <c r="J114" i="4"/>
  <c r="J115" i="4"/>
  <c r="J116" i="4"/>
  <c r="J117" i="4"/>
  <c r="J118" i="4"/>
  <c r="J119" i="4"/>
  <c r="J120" i="4"/>
  <c r="J121" i="4"/>
  <c r="J122" i="4"/>
  <c r="J123" i="4"/>
  <c r="J124" i="4"/>
  <c r="J125" i="4"/>
  <c r="J126" i="4"/>
  <c r="J127" i="4"/>
  <c r="J128" i="4"/>
  <c r="J129" i="4"/>
  <c r="J130" i="4"/>
  <c r="J131" i="4"/>
  <c r="J132" i="4"/>
  <c r="J133" i="4"/>
  <c r="J134" i="4"/>
  <c r="J135" i="4"/>
  <c r="J136" i="4"/>
  <c r="J137" i="4"/>
  <c r="J138" i="4"/>
  <c r="J139" i="4"/>
  <c r="J140" i="4"/>
  <c r="J141" i="4"/>
  <c r="J142" i="4"/>
  <c r="J143" i="4"/>
  <c r="J144" i="4"/>
  <c r="J145" i="4"/>
  <c r="J146" i="4"/>
  <c r="J147" i="4"/>
  <c r="J148" i="4"/>
  <c r="J149" i="4"/>
  <c r="J150" i="4"/>
  <c r="J151" i="4"/>
  <c r="J152" i="4"/>
  <c r="J153" i="4"/>
  <c r="J154" i="4"/>
  <c r="J155" i="4"/>
  <c r="J156" i="4"/>
  <c r="J157" i="4"/>
  <c r="J158" i="4"/>
  <c r="J159" i="4"/>
  <c r="J160" i="4"/>
  <c r="J161" i="4"/>
  <c r="J162" i="4"/>
  <c r="J163" i="4"/>
  <c r="J164" i="4"/>
  <c r="J165" i="4"/>
  <c r="J166" i="4"/>
  <c r="J167" i="4"/>
  <c r="J168" i="4"/>
  <c r="J169" i="4"/>
  <c r="J170" i="4"/>
  <c r="J171" i="4"/>
  <c r="J172" i="4"/>
  <c r="J173" i="4"/>
  <c r="J174" i="4"/>
  <c r="J175" i="4"/>
  <c r="J176" i="4"/>
  <c r="J177" i="4"/>
  <c r="J178" i="4"/>
  <c r="J179" i="4"/>
  <c r="J180" i="4"/>
  <c r="J181" i="4"/>
  <c r="J182" i="4"/>
  <c r="J183" i="4"/>
  <c r="J184" i="4"/>
  <c r="J185" i="4"/>
  <c r="J186" i="4"/>
  <c r="J187" i="4"/>
  <c r="J188" i="4"/>
  <c r="J189" i="4"/>
  <c r="J190" i="4"/>
  <c r="J191" i="4"/>
  <c r="J192" i="4"/>
  <c r="J193" i="4"/>
  <c r="J194" i="4"/>
  <c r="J195" i="4"/>
  <c r="J196" i="4"/>
  <c r="J197" i="4"/>
  <c r="J198" i="4"/>
  <c r="J199" i="4"/>
  <c r="J200" i="4"/>
  <c r="J201" i="4"/>
  <c r="J202" i="4"/>
  <c r="J203" i="4"/>
  <c r="J204" i="4"/>
  <c r="J205" i="4"/>
  <c r="J206" i="4"/>
  <c r="J207" i="4"/>
  <c r="J208" i="4"/>
  <c r="J209" i="4"/>
  <c r="J210" i="4"/>
  <c r="J211" i="4"/>
  <c r="J212" i="4"/>
  <c r="J213" i="4"/>
  <c r="J214" i="4"/>
  <c r="J215" i="4"/>
  <c r="J216" i="4"/>
  <c r="J217" i="4"/>
  <c r="J218" i="4"/>
  <c r="J219" i="4"/>
  <c r="J220" i="4"/>
  <c r="J221" i="4"/>
  <c r="J222" i="4"/>
  <c r="J223" i="4"/>
  <c r="J224" i="4"/>
  <c r="J225" i="4"/>
  <c r="J226" i="4"/>
  <c r="J227" i="4"/>
  <c r="J228" i="4"/>
  <c r="J229" i="4"/>
  <c r="J230" i="4"/>
  <c r="J231" i="4"/>
  <c r="J232" i="4"/>
  <c r="J233" i="4"/>
  <c r="J234" i="4"/>
  <c r="J235" i="4"/>
  <c r="J236" i="4"/>
  <c r="J237" i="4"/>
  <c r="J238" i="4"/>
  <c r="J239" i="4"/>
  <c r="J240" i="4"/>
  <c r="J241" i="4"/>
  <c r="J242" i="4"/>
  <c r="J243" i="4"/>
  <c r="J244" i="4"/>
  <c r="J245" i="4"/>
  <c r="J246" i="4"/>
  <c r="J247" i="4"/>
  <c r="J248" i="4"/>
  <c r="J249" i="4"/>
  <c r="J250" i="4"/>
  <c r="J251" i="4"/>
  <c r="J252" i="4"/>
  <c r="J253" i="4"/>
  <c r="J254" i="4"/>
  <c r="J255" i="4"/>
  <c r="J256" i="4"/>
  <c r="J257" i="4"/>
  <c r="J258" i="4"/>
  <c r="J259" i="4"/>
  <c r="J260" i="4"/>
  <c r="J261" i="4"/>
  <c r="J262" i="4"/>
  <c r="J263" i="4"/>
  <c r="J264" i="4"/>
  <c r="J265" i="4"/>
  <c r="J266" i="4"/>
  <c r="J267" i="4"/>
  <c r="J268" i="4"/>
  <c r="J269" i="4"/>
  <c r="J270" i="4"/>
  <c r="J271" i="4"/>
  <c r="J272" i="4"/>
  <c r="J273" i="4"/>
  <c r="J274" i="4"/>
  <c r="J275" i="4"/>
  <c r="J276" i="4"/>
  <c r="J277" i="4"/>
  <c r="J278" i="4"/>
  <c r="J279" i="4"/>
  <c r="J280" i="4"/>
  <c r="J281" i="4"/>
  <c r="J282" i="4"/>
  <c r="J283" i="4"/>
  <c r="J284" i="4"/>
  <c r="J285" i="4"/>
  <c r="J286" i="4"/>
  <c r="J287" i="4"/>
  <c r="J288" i="4"/>
  <c r="J289" i="4"/>
  <c r="J290" i="4"/>
  <c r="J291" i="4"/>
  <c r="J292" i="4"/>
  <c r="J293" i="4"/>
  <c r="J294" i="4"/>
  <c r="J295" i="4"/>
  <c r="J296" i="4"/>
  <c r="J297" i="4"/>
  <c r="J298" i="4"/>
  <c r="J299" i="4"/>
  <c r="J300" i="4"/>
  <c r="J301" i="4"/>
  <c r="J302" i="4"/>
  <c r="J303" i="4"/>
  <c r="J304" i="4"/>
  <c r="J305" i="4"/>
  <c r="J306" i="4"/>
  <c r="J307" i="4"/>
  <c r="J308" i="4"/>
  <c r="J309" i="4"/>
  <c r="J310" i="4"/>
  <c r="J311" i="4"/>
  <c r="J312" i="4"/>
  <c r="J313" i="4"/>
  <c r="J314" i="4"/>
  <c r="J315" i="4"/>
  <c r="J316" i="4"/>
  <c r="J317" i="4"/>
  <c r="J318" i="4"/>
  <c r="J319" i="4"/>
  <c r="J320" i="4"/>
  <c r="J321" i="4"/>
  <c r="J322" i="4"/>
  <c r="J323" i="4"/>
  <c r="J324" i="4"/>
  <c r="J325" i="4"/>
  <c r="J326" i="4"/>
  <c r="J327" i="4"/>
  <c r="J328" i="4"/>
  <c r="J329" i="4"/>
  <c r="J330" i="4"/>
  <c r="J331" i="4"/>
  <c r="J332" i="4"/>
  <c r="J333" i="4"/>
  <c r="J334" i="4"/>
  <c r="J335" i="4"/>
  <c r="J336" i="4"/>
  <c r="J337" i="4"/>
  <c r="J338" i="4"/>
  <c r="J339" i="4"/>
  <c r="J340" i="4"/>
  <c r="J341" i="4"/>
  <c r="J342" i="4"/>
  <c r="J343" i="4"/>
  <c r="J344" i="4"/>
  <c r="J345" i="4"/>
  <c r="J346" i="4"/>
  <c r="J347" i="4"/>
  <c r="J348" i="4"/>
  <c r="J349" i="4"/>
  <c r="J350" i="4"/>
  <c r="J351" i="4"/>
  <c r="J352" i="4"/>
  <c r="J353" i="4"/>
  <c r="J354" i="4"/>
  <c r="J355" i="4"/>
  <c r="J356" i="4"/>
  <c r="J357" i="4"/>
  <c r="J358" i="4"/>
  <c r="J359" i="4"/>
  <c r="J360" i="4"/>
  <c r="J361" i="4"/>
  <c r="J362" i="4"/>
  <c r="J363" i="4"/>
  <c r="J364" i="4"/>
  <c r="J365" i="4"/>
  <c r="J366" i="4"/>
  <c r="J367" i="4"/>
  <c r="J368" i="4"/>
  <c r="J369" i="4"/>
  <c r="J370" i="4"/>
  <c r="J371" i="4"/>
  <c r="J372" i="4"/>
  <c r="J373" i="4"/>
  <c r="J374" i="4"/>
  <c r="J375" i="4"/>
  <c r="J376" i="4"/>
  <c r="J377" i="4"/>
  <c r="J378" i="4"/>
  <c r="J379" i="4"/>
  <c r="J380" i="4"/>
  <c r="J381" i="4"/>
  <c r="J382" i="4"/>
  <c r="J383" i="4"/>
  <c r="J384" i="4"/>
  <c r="J385" i="4"/>
  <c r="J386" i="4"/>
  <c r="J387" i="4"/>
  <c r="J388" i="4"/>
  <c r="J389" i="4"/>
  <c r="J390" i="4"/>
  <c r="J391" i="4"/>
  <c r="J392" i="4"/>
  <c r="J393" i="4"/>
  <c r="J394" i="4"/>
  <c r="J395" i="4"/>
  <c r="J396" i="4"/>
  <c r="J397" i="4"/>
  <c r="J398" i="4"/>
  <c r="J399" i="4"/>
  <c r="J400" i="4"/>
  <c r="J401" i="4"/>
  <c r="J402" i="4"/>
  <c r="J403" i="4"/>
  <c r="J404" i="4"/>
  <c r="J405" i="4"/>
  <c r="J406" i="4"/>
  <c r="J407" i="4"/>
  <c r="J408" i="4"/>
  <c r="J409" i="4"/>
  <c r="J410" i="4"/>
  <c r="J411" i="4"/>
  <c r="J412" i="4"/>
  <c r="J413" i="4"/>
  <c r="J414" i="4"/>
  <c r="J415" i="4"/>
  <c r="J416" i="4"/>
  <c r="J417" i="4"/>
  <c r="J418" i="4"/>
  <c r="J419" i="4"/>
  <c r="J420" i="4"/>
  <c r="J421" i="4"/>
  <c r="J422" i="4"/>
  <c r="J423" i="4"/>
  <c r="J424" i="4"/>
  <c r="J425" i="4"/>
  <c r="J426" i="4"/>
  <c r="J427" i="4"/>
  <c r="J428" i="4"/>
  <c r="J429" i="4"/>
  <c r="J430" i="4"/>
  <c r="J431" i="4"/>
  <c r="J432" i="4"/>
  <c r="J433" i="4"/>
  <c r="J434" i="4"/>
  <c r="J435" i="4"/>
  <c r="J436" i="4"/>
  <c r="J437" i="4"/>
  <c r="J438" i="4"/>
  <c r="J439" i="4"/>
  <c r="J440" i="4"/>
  <c r="J441" i="4"/>
  <c r="J442" i="4"/>
  <c r="J443" i="4"/>
  <c r="J444" i="4"/>
  <c r="J445" i="4"/>
  <c r="J446" i="4"/>
  <c r="J447" i="4"/>
  <c r="J448" i="4"/>
  <c r="J449" i="4"/>
  <c r="J450" i="4"/>
  <c r="J451" i="4"/>
  <c r="J452" i="4"/>
  <c r="J453" i="4"/>
  <c r="J454" i="4"/>
  <c r="J455" i="4"/>
  <c r="J456" i="4"/>
  <c r="J457" i="4"/>
  <c r="J458" i="4"/>
  <c r="J459" i="4"/>
  <c r="J460" i="4"/>
  <c r="J461" i="4"/>
  <c r="J462" i="4"/>
  <c r="J463" i="4"/>
  <c r="J464" i="4"/>
  <c r="J465" i="4"/>
  <c r="J466" i="4"/>
  <c r="J467" i="4"/>
  <c r="J468" i="4"/>
  <c r="J469" i="4"/>
  <c r="J470" i="4"/>
  <c r="J471" i="4"/>
  <c r="J472" i="4"/>
  <c r="J473" i="4"/>
  <c r="J474" i="4"/>
  <c r="J475" i="4"/>
  <c r="J476" i="4"/>
  <c r="J477" i="4"/>
  <c r="J478" i="4"/>
  <c r="J479" i="4"/>
  <c r="J480" i="4"/>
  <c r="J481" i="4"/>
  <c r="J482" i="4"/>
  <c r="J483" i="4"/>
  <c r="J484" i="4"/>
  <c r="J485" i="4"/>
  <c r="J486" i="4"/>
  <c r="J487" i="4"/>
  <c r="J488" i="4"/>
  <c r="J489" i="4"/>
  <c r="J490" i="4"/>
  <c r="J491" i="4"/>
  <c r="J492" i="4"/>
  <c r="J493" i="4"/>
  <c r="J494" i="4"/>
  <c r="J495" i="4"/>
  <c r="J496" i="4"/>
  <c r="J497" i="4"/>
  <c r="J498" i="4"/>
  <c r="J499" i="4"/>
  <c r="J500" i="4"/>
  <c r="J501" i="4"/>
  <c r="J502" i="4"/>
  <c r="J503" i="4"/>
  <c r="J504" i="4"/>
  <c r="J505" i="4"/>
  <c r="J506" i="4"/>
  <c r="J507" i="4"/>
  <c r="J508" i="4"/>
  <c r="J509" i="4"/>
  <c r="J510" i="4"/>
  <c r="J511" i="4"/>
  <c r="J512" i="4"/>
  <c r="J513" i="4"/>
  <c r="J514" i="4"/>
  <c r="J515" i="4"/>
  <c r="J516" i="4"/>
  <c r="J517" i="4"/>
  <c r="J518" i="4"/>
  <c r="J519" i="4"/>
  <c r="J520" i="4"/>
  <c r="J521" i="4"/>
  <c r="J522" i="4"/>
  <c r="J523" i="4"/>
  <c r="J524" i="4"/>
  <c r="J525" i="4"/>
  <c r="J526" i="4"/>
  <c r="J527" i="4"/>
  <c r="J528" i="4"/>
  <c r="J529" i="4"/>
  <c r="J530" i="4"/>
  <c r="J531" i="4"/>
  <c r="J532" i="4"/>
  <c r="J533" i="4"/>
  <c r="J534" i="4"/>
  <c r="J535" i="4"/>
  <c r="J536" i="4"/>
  <c r="J537" i="4"/>
  <c r="J538" i="4"/>
  <c r="J539" i="4"/>
  <c r="J540" i="4"/>
  <c r="J541" i="4"/>
  <c r="J542" i="4"/>
  <c r="J543" i="4"/>
  <c r="J544" i="4"/>
  <c r="J545" i="4"/>
  <c r="J546" i="4"/>
  <c r="J547" i="4"/>
  <c r="J548" i="4"/>
  <c r="J549" i="4"/>
  <c r="J550" i="4"/>
  <c r="J551" i="4"/>
  <c r="J552" i="4"/>
  <c r="J553" i="4"/>
  <c r="J554" i="4"/>
  <c r="J555" i="4"/>
  <c r="J556" i="4"/>
  <c r="J557" i="4"/>
  <c r="J558" i="4"/>
  <c r="J559" i="4"/>
  <c r="J560" i="4"/>
  <c r="J561" i="4"/>
  <c r="J562" i="4"/>
  <c r="J563" i="4"/>
  <c r="J564" i="4"/>
  <c r="J565" i="4"/>
  <c r="J566" i="4"/>
  <c r="J567" i="4"/>
  <c r="J568" i="4"/>
  <c r="J569" i="4"/>
  <c r="J570" i="4"/>
  <c r="J571" i="4"/>
  <c r="J572" i="4"/>
  <c r="J573" i="4"/>
  <c r="J574" i="4"/>
  <c r="J575" i="4"/>
  <c r="J576" i="4"/>
  <c r="J577" i="4"/>
  <c r="J578" i="4"/>
  <c r="J579" i="4"/>
  <c r="J580" i="4"/>
  <c r="J581" i="4"/>
  <c r="J582" i="4"/>
  <c r="J583" i="4"/>
  <c r="J584" i="4"/>
  <c r="J585" i="4"/>
  <c r="J586" i="4"/>
  <c r="J587" i="4"/>
  <c r="J588" i="4"/>
  <c r="J589" i="4"/>
  <c r="J590" i="4"/>
  <c r="J591" i="4"/>
  <c r="J592" i="4"/>
  <c r="J593" i="4"/>
  <c r="J594" i="4"/>
  <c r="J595" i="4"/>
  <c r="J596" i="4"/>
  <c r="J597" i="4"/>
  <c r="J598" i="4"/>
  <c r="J599" i="4"/>
  <c r="J600" i="4"/>
  <c r="J601" i="4"/>
  <c r="J602" i="4"/>
  <c r="J603" i="4"/>
  <c r="J604" i="4"/>
  <c r="J605" i="4"/>
  <c r="J606" i="4"/>
  <c r="J607" i="4"/>
  <c r="J608" i="4"/>
  <c r="J609" i="4"/>
  <c r="J610" i="4"/>
  <c r="J611" i="4"/>
  <c r="J612" i="4"/>
  <c r="J613" i="4"/>
  <c r="J614" i="4"/>
  <c r="J615" i="4"/>
  <c r="J616" i="4"/>
  <c r="J617" i="4"/>
  <c r="J618" i="4"/>
  <c r="J619" i="4"/>
  <c r="J620" i="4"/>
  <c r="J621" i="4"/>
  <c r="J622" i="4"/>
  <c r="J623" i="4"/>
  <c r="J624" i="4"/>
  <c r="J625" i="4"/>
  <c r="J626" i="4"/>
  <c r="J627" i="4"/>
  <c r="J628" i="4"/>
  <c r="J629" i="4"/>
  <c r="J630" i="4"/>
  <c r="J631" i="4"/>
  <c r="J632" i="4"/>
  <c r="J633" i="4"/>
  <c r="J634" i="4"/>
  <c r="J635" i="4"/>
  <c r="J636" i="4"/>
  <c r="J637" i="4"/>
  <c r="J638" i="4"/>
  <c r="J639" i="4"/>
  <c r="J640" i="4"/>
  <c r="J641" i="4"/>
  <c r="J642" i="4"/>
  <c r="J643" i="4"/>
  <c r="J644" i="4"/>
  <c r="J645" i="4"/>
  <c r="J646" i="4"/>
  <c r="J647" i="4"/>
  <c r="J648" i="4"/>
  <c r="J649" i="4"/>
  <c r="J650" i="4"/>
  <c r="J651" i="4"/>
  <c r="J652" i="4"/>
  <c r="J653" i="4"/>
  <c r="J654" i="4"/>
  <c r="J655" i="4"/>
  <c r="J656" i="4"/>
  <c r="J657" i="4"/>
  <c r="J658" i="4"/>
  <c r="J659" i="4"/>
  <c r="J660" i="4"/>
  <c r="J661" i="4"/>
  <c r="J662" i="4"/>
  <c r="J663" i="4"/>
  <c r="J664" i="4"/>
  <c r="J665" i="4"/>
  <c r="J666" i="4"/>
  <c r="J667" i="4"/>
  <c r="J668" i="4"/>
  <c r="J669" i="4"/>
  <c r="J670" i="4"/>
  <c r="J671" i="4"/>
  <c r="J672" i="4"/>
  <c r="J673" i="4"/>
  <c r="J674" i="4"/>
  <c r="J675" i="4"/>
  <c r="J676" i="4"/>
  <c r="J677" i="4"/>
  <c r="J678" i="4"/>
  <c r="J679" i="4"/>
  <c r="J680" i="4"/>
  <c r="J681" i="4"/>
  <c r="J682" i="4"/>
  <c r="J683" i="4"/>
  <c r="J684" i="4"/>
  <c r="J685" i="4"/>
  <c r="J686" i="4"/>
  <c r="J687" i="4"/>
  <c r="J688" i="4"/>
  <c r="J689" i="4"/>
  <c r="J690" i="4"/>
  <c r="J691" i="4"/>
  <c r="J692" i="4"/>
  <c r="J693" i="4"/>
  <c r="J694" i="4"/>
  <c r="J695" i="4"/>
  <c r="J696" i="4"/>
  <c r="J697" i="4"/>
  <c r="J698" i="4"/>
  <c r="J699" i="4"/>
  <c r="J700" i="4"/>
  <c r="J701" i="4"/>
  <c r="J702" i="4"/>
  <c r="J703" i="4"/>
  <c r="J704" i="4"/>
  <c r="J705" i="4"/>
  <c r="J706" i="4"/>
  <c r="J707" i="4"/>
  <c r="J708" i="4"/>
  <c r="J709" i="4"/>
  <c r="J710" i="4"/>
  <c r="J711" i="4"/>
  <c r="J712" i="4"/>
  <c r="J713" i="4"/>
  <c r="J714" i="4"/>
  <c r="J715" i="4"/>
  <c r="J716" i="4"/>
  <c r="J717" i="4"/>
  <c r="J718" i="4"/>
  <c r="J719" i="4"/>
  <c r="J720" i="4"/>
  <c r="J721" i="4"/>
  <c r="J722" i="4"/>
  <c r="J723" i="4"/>
  <c r="J724" i="4"/>
  <c r="J725" i="4"/>
  <c r="J726" i="4"/>
  <c r="J727" i="4"/>
  <c r="J728" i="4"/>
  <c r="J729" i="4"/>
  <c r="J730" i="4"/>
  <c r="J731" i="4"/>
  <c r="J732" i="4"/>
  <c r="J733" i="4"/>
  <c r="J734" i="4"/>
  <c r="J735" i="4"/>
  <c r="J736" i="4"/>
  <c r="J737" i="4"/>
  <c r="J738" i="4"/>
  <c r="J739" i="4"/>
  <c r="J740" i="4"/>
  <c r="J741" i="4"/>
  <c r="J742" i="4"/>
  <c r="J743" i="4"/>
  <c r="J744" i="4"/>
  <c r="J745" i="4"/>
  <c r="J746" i="4"/>
  <c r="J747" i="4"/>
  <c r="J748" i="4"/>
  <c r="J749" i="4"/>
  <c r="J750" i="4"/>
  <c r="J751" i="4"/>
  <c r="J752" i="4"/>
  <c r="J753" i="4"/>
  <c r="J754" i="4"/>
  <c r="J755" i="4"/>
  <c r="J756" i="4"/>
  <c r="J757" i="4"/>
  <c r="J758" i="4"/>
  <c r="J759" i="4"/>
  <c r="J760" i="4"/>
  <c r="J761" i="4"/>
  <c r="J762" i="4"/>
  <c r="J763" i="4"/>
  <c r="J764" i="4"/>
  <c r="J765" i="4"/>
  <c r="J766" i="4"/>
  <c r="J767" i="4"/>
  <c r="J768" i="4"/>
  <c r="J769" i="4"/>
  <c r="J770" i="4"/>
  <c r="J771" i="4"/>
  <c r="J772" i="4"/>
  <c r="J773" i="4"/>
  <c r="J774" i="4"/>
  <c r="J775" i="4"/>
  <c r="J776" i="4"/>
  <c r="J777" i="4"/>
  <c r="J778" i="4"/>
  <c r="J779" i="4"/>
  <c r="J780" i="4"/>
  <c r="J781" i="4"/>
  <c r="J782" i="4"/>
  <c r="J783" i="4"/>
  <c r="J784" i="4"/>
  <c r="J785" i="4"/>
  <c r="J786" i="4"/>
  <c r="J787" i="4"/>
  <c r="J788" i="4"/>
  <c r="J789" i="4"/>
  <c r="J790" i="4"/>
  <c r="J791" i="4"/>
  <c r="J792" i="4"/>
  <c r="J793" i="4"/>
  <c r="J794" i="4"/>
  <c r="J795" i="4"/>
  <c r="J796" i="4"/>
  <c r="J797" i="4"/>
  <c r="J798" i="4"/>
  <c r="J799" i="4"/>
  <c r="J800" i="4"/>
  <c r="J801" i="4"/>
  <c r="J802" i="4"/>
  <c r="J803" i="4"/>
  <c r="J804" i="4"/>
  <c r="J805" i="4"/>
  <c r="J806" i="4"/>
  <c r="J807" i="4"/>
  <c r="J808" i="4"/>
  <c r="J809" i="4"/>
  <c r="J810" i="4"/>
  <c r="J811" i="4"/>
  <c r="J812" i="4"/>
  <c r="J813" i="4"/>
  <c r="J814" i="4"/>
  <c r="J815" i="4"/>
  <c r="J816" i="4"/>
  <c r="J817" i="4"/>
  <c r="J818" i="4"/>
  <c r="J819" i="4"/>
  <c r="J820" i="4"/>
  <c r="J821" i="4"/>
  <c r="J822" i="4"/>
  <c r="J823" i="4"/>
  <c r="J824" i="4"/>
  <c r="J825" i="4"/>
  <c r="J826" i="4"/>
  <c r="J827" i="4"/>
  <c r="J828" i="4"/>
  <c r="J829" i="4"/>
  <c r="J830" i="4"/>
  <c r="J831" i="4"/>
  <c r="J832" i="4"/>
  <c r="J833" i="4"/>
  <c r="J834" i="4"/>
  <c r="J835" i="4"/>
  <c r="J836" i="4"/>
  <c r="J837" i="4"/>
  <c r="J838" i="4"/>
  <c r="J839" i="4"/>
  <c r="J840" i="4"/>
  <c r="J841" i="4"/>
  <c r="J842" i="4"/>
  <c r="J843" i="4"/>
  <c r="J844" i="4"/>
  <c r="J845" i="4"/>
  <c r="J846" i="4"/>
  <c r="J847" i="4"/>
  <c r="J848" i="4"/>
  <c r="J849" i="4"/>
  <c r="J850" i="4"/>
  <c r="J851" i="4"/>
  <c r="J852" i="4"/>
  <c r="J853" i="4"/>
  <c r="J854" i="4"/>
  <c r="J855" i="4"/>
  <c r="J856" i="4"/>
  <c r="J857" i="4"/>
  <c r="J858" i="4"/>
  <c r="J859" i="4"/>
  <c r="J860" i="4"/>
  <c r="J861" i="4"/>
  <c r="J862" i="4"/>
  <c r="J863" i="4"/>
  <c r="J864" i="4"/>
  <c r="J865" i="4"/>
  <c r="J866" i="4"/>
  <c r="J867" i="4"/>
  <c r="J868" i="4"/>
  <c r="J869" i="4"/>
  <c r="J870" i="4"/>
  <c r="J871" i="4"/>
  <c r="J872" i="4"/>
  <c r="J873" i="4"/>
  <c r="J874" i="4"/>
  <c r="J875" i="4"/>
  <c r="J876" i="4"/>
  <c r="J877" i="4"/>
  <c r="J878" i="4"/>
  <c r="J879" i="4"/>
  <c r="J880" i="4"/>
  <c r="J881" i="4"/>
  <c r="J882" i="4"/>
  <c r="J883" i="4"/>
  <c r="J884" i="4"/>
  <c r="J885" i="4"/>
  <c r="J886" i="4"/>
  <c r="J887" i="4"/>
  <c r="J888" i="4"/>
  <c r="J889" i="4"/>
  <c r="J890" i="4"/>
  <c r="J891" i="4"/>
  <c r="J892" i="4"/>
  <c r="J893" i="4"/>
  <c r="J894" i="4"/>
  <c r="J895" i="4"/>
  <c r="J896" i="4"/>
  <c r="J897" i="4"/>
  <c r="J898" i="4"/>
  <c r="J899" i="4"/>
  <c r="J900" i="4"/>
  <c r="J901" i="4"/>
  <c r="J902" i="4"/>
  <c r="J903" i="4"/>
  <c r="J904" i="4"/>
  <c r="J905" i="4"/>
  <c r="J906" i="4"/>
  <c r="J907" i="4"/>
  <c r="J908" i="4"/>
  <c r="J909" i="4"/>
  <c r="J910" i="4"/>
  <c r="J911" i="4"/>
  <c r="J912" i="4"/>
  <c r="J913" i="4"/>
  <c r="J914" i="4"/>
  <c r="J915" i="4"/>
  <c r="J916" i="4"/>
  <c r="J917" i="4"/>
  <c r="J918" i="4"/>
  <c r="J919" i="4"/>
  <c r="J920" i="4"/>
  <c r="J921" i="4"/>
  <c r="J922" i="4"/>
  <c r="J923" i="4"/>
  <c r="J924" i="4"/>
  <c r="J925" i="4"/>
  <c r="J926" i="4"/>
  <c r="J927" i="4"/>
  <c r="J928" i="4"/>
  <c r="J929" i="4"/>
  <c r="J930" i="4"/>
  <c r="J931" i="4"/>
  <c r="J932" i="4"/>
  <c r="J933" i="4"/>
  <c r="J934" i="4"/>
  <c r="J935" i="4"/>
  <c r="J936" i="4"/>
  <c r="J937" i="4"/>
  <c r="J938" i="4"/>
  <c r="J939" i="4"/>
  <c r="J940" i="4"/>
  <c r="J941" i="4"/>
  <c r="J942" i="4"/>
  <c r="J943" i="4"/>
  <c r="J944" i="4"/>
  <c r="J945" i="4"/>
  <c r="J946" i="4"/>
  <c r="J947" i="4"/>
  <c r="J948" i="4"/>
  <c r="J949" i="4"/>
  <c r="J950" i="4"/>
  <c r="J951" i="4"/>
  <c r="J952" i="4"/>
  <c r="J953" i="4"/>
  <c r="J954" i="4"/>
  <c r="J955" i="4"/>
  <c r="J956" i="4"/>
  <c r="J957" i="4"/>
  <c r="J958" i="4"/>
  <c r="J959" i="4"/>
  <c r="J960" i="4"/>
  <c r="J961" i="4"/>
  <c r="J962" i="4"/>
  <c r="J963" i="4"/>
  <c r="J964" i="4"/>
  <c r="J965" i="4"/>
  <c r="J966" i="4"/>
  <c r="J967" i="4"/>
  <c r="J968" i="4"/>
  <c r="J969" i="4"/>
  <c r="J970" i="4"/>
  <c r="J971" i="4"/>
  <c r="J972" i="4"/>
  <c r="J973" i="4"/>
  <c r="J974" i="4"/>
  <c r="J975" i="4"/>
  <c r="J976" i="4"/>
  <c r="J977" i="4"/>
  <c r="J978" i="4"/>
  <c r="J979" i="4"/>
  <c r="J980" i="4"/>
  <c r="J981" i="4"/>
  <c r="J982" i="4"/>
  <c r="J983" i="4"/>
  <c r="J984" i="4"/>
  <c r="J985" i="4"/>
  <c r="J986" i="4"/>
  <c r="J987" i="4"/>
  <c r="J988" i="4"/>
  <c r="J989" i="4"/>
  <c r="J990" i="4"/>
  <c r="J991" i="4"/>
  <c r="J992" i="4"/>
  <c r="J993" i="4"/>
  <c r="J994" i="4"/>
  <c r="J995" i="4"/>
  <c r="J996" i="4"/>
  <c r="J997" i="4"/>
  <c r="J998" i="4"/>
  <c r="J999" i="4"/>
  <c r="J1000" i="4"/>
  <c r="J1001" i="4"/>
  <c r="J1002" i="4"/>
  <c r="J1003" i="4"/>
  <c r="J1004" i="4"/>
  <c r="J1005" i="4"/>
  <c r="J1006" i="4"/>
  <c r="J1007" i="4"/>
  <c r="J1008" i="4"/>
  <c r="J1009" i="4"/>
  <c r="J1010" i="4"/>
  <c r="J1011" i="4"/>
  <c r="J1012" i="4"/>
  <c r="J1013" i="4"/>
  <c r="J1014" i="4"/>
  <c r="J1015" i="4"/>
  <c r="J1016" i="4"/>
  <c r="J1017" i="4"/>
  <c r="J1018" i="4"/>
  <c r="J1019" i="4"/>
  <c r="J1020" i="4"/>
  <c r="J1021" i="4"/>
  <c r="J1022" i="4"/>
  <c r="J1023" i="4"/>
  <c r="J1024" i="4"/>
  <c r="J1025" i="4"/>
  <c r="J1026" i="4"/>
  <c r="J1027" i="4"/>
  <c r="J1028" i="4"/>
  <c r="J1029" i="4"/>
  <c r="J1030" i="4"/>
  <c r="J1031" i="4"/>
  <c r="J1032" i="4"/>
  <c r="J1033" i="4"/>
  <c r="J1034" i="4"/>
  <c r="J1035" i="4"/>
  <c r="J1036" i="4"/>
  <c r="J1037" i="4"/>
  <c r="J1038" i="4"/>
  <c r="J1039" i="4"/>
  <c r="J1040" i="4"/>
  <c r="J1041" i="4"/>
  <c r="J1042" i="4"/>
  <c r="J1043" i="4"/>
  <c r="J1044" i="4"/>
  <c r="J1045" i="4"/>
  <c r="J1046" i="4"/>
  <c r="J1047" i="4"/>
  <c r="J1048" i="4"/>
  <c r="J1049" i="4"/>
  <c r="J1050" i="4"/>
  <c r="J1051" i="4"/>
  <c r="J1052" i="4"/>
  <c r="J1053" i="4"/>
  <c r="J1054" i="4"/>
  <c r="J1055" i="4"/>
  <c r="J1056" i="4"/>
  <c r="J1057" i="4"/>
  <c r="J1058" i="4"/>
  <c r="J1059" i="4"/>
  <c r="J1060" i="4"/>
  <c r="J1061" i="4"/>
  <c r="J1062" i="4"/>
  <c r="J1063" i="4"/>
  <c r="J1064" i="4"/>
  <c r="J1065" i="4"/>
  <c r="J1066" i="4"/>
  <c r="J1067" i="4"/>
  <c r="J1068" i="4"/>
  <c r="J1069" i="4"/>
  <c r="J1070" i="4"/>
  <c r="J1071" i="4"/>
  <c r="J1072" i="4"/>
  <c r="J1073" i="4"/>
  <c r="J1074" i="4"/>
  <c r="J1075" i="4"/>
  <c r="J1076" i="4"/>
  <c r="J1077" i="4"/>
  <c r="J1078" i="4"/>
  <c r="J1079" i="4"/>
  <c r="J1080" i="4"/>
  <c r="J1081" i="4"/>
  <c r="J1082" i="4"/>
  <c r="J1083" i="4"/>
  <c r="J1084" i="4"/>
  <c r="J1085" i="4"/>
  <c r="J1086" i="4"/>
  <c r="J1087" i="4"/>
  <c r="J1088" i="4"/>
  <c r="J1089" i="4"/>
  <c r="J1090" i="4"/>
  <c r="J1091" i="4"/>
  <c r="J1092" i="4"/>
  <c r="J1093" i="4"/>
  <c r="J1094" i="4"/>
  <c r="J1095" i="4"/>
  <c r="J1096" i="4"/>
  <c r="J1097" i="4"/>
  <c r="J1098" i="4"/>
  <c r="J1099" i="4"/>
  <c r="J1100" i="4"/>
  <c r="J1101" i="4"/>
  <c r="J1102" i="4"/>
  <c r="J1103" i="4"/>
  <c r="J1104" i="4"/>
  <c r="J1105" i="4"/>
  <c r="J1106" i="4"/>
  <c r="J1107" i="4"/>
  <c r="J1108" i="4"/>
  <c r="J1109" i="4"/>
  <c r="J1110" i="4"/>
  <c r="J1111" i="4"/>
  <c r="J1112" i="4"/>
  <c r="J1113" i="4"/>
  <c r="J1114" i="4"/>
  <c r="J1115" i="4"/>
  <c r="J1116" i="4"/>
  <c r="J1117" i="4"/>
  <c r="J1118" i="4"/>
  <c r="J1119" i="4"/>
  <c r="J1120" i="4"/>
  <c r="J1121" i="4"/>
  <c r="J1122" i="4"/>
  <c r="J1123" i="4"/>
  <c r="J1124" i="4"/>
  <c r="J1125" i="4"/>
  <c r="J1126" i="4"/>
  <c r="J1127" i="4"/>
  <c r="J1128" i="4"/>
  <c r="J1129" i="4"/>
  <c r="J1130" i="4"/>
  <c r="J1131" i="4"/>
  <c r="J1132" i="4"/>
  <c r="J1133" i="4"/>
  <c r="J1134" i="4"/>
  <c r="J1135" i="4"/>
  <c r="J1136" i="4"/>
  <c r="J1137" i="4"/>
  <c r="J1138" i="4"/>
  <c r="J1139" i="4"/>
  <c r="J1140" i="4"/>
  <c r="J1141" i="4"/>
  <c r="J1142" i="4"/>
  <c r="J1143" i="4"/>
  <c r="J1144" i="4"/>
  <c r="J1145" i="4"/>
  <c r="J1146" i="4"/>
  <c r="J1147" i="4"/>
  <c r="J1148" i="4"/>
  <c r="J1149" i="4"/>
  <c r="J1150" i="4"/>
  <c r="J1151" i="4"/>
  <c r="J1152" i="4"/>
  <c r="J1153" i="4"/>
  <c r="J1154" i="4"/>
  <c r="J1155" i="4"/>
  <c r="J1156" i="4"/>
  <c r="J1157" i="4"/>
  <c r="J1158" i="4"/>
  <c r="J1159" i="4"/>
  <c r="J1160" i="4"/>
  <c r="J1161" i="4"/>
  <c r="J1162" i="4"/>
  <c r="J1163" i="4"/>
  <c r="J1164" i="4"/>
  <c r="J1165" i="4"/>
  <c r="J1166" i="4"/>
  <c r="J1167" i="4"/>
  <c r="J1168" i="4"/>
  <c r="J1169" i="4"/>
  <c r="J1170" i="4"/>
  <c r="J1171" i="4"/>
  <c r="J1172" i="4"/>
  <c r="J1173" i="4"/>
  <c r="J1174" i="4"/>
  <c r="J1175" i="4"/>
  <c r="J1176" i="4"/>
  <c r="J1177" i="4"/>
  <c r="J1178" i="4"/>
  <c r="J1179" i="4"/>
  <c r="J1180" i="4"/>
  <c r="J1181" i="4"/>
  <c r="J1182" i="4"/>
  <c r="J1183" i="4"/>
  <c r="J1184" i="4"/>
  <c r="J1185" i="4"/>
  <c r="J1186" i="4"/>
  <c r="J1187" i="4"/>
  <c r="J1188" i="4"/>
  <c r="J1189" i="4"/>
  <c r="J1190" i="4"/>
  <c r="J1191" i="4"/>
  <c r="J1192" i="4"/>
  <c r="J1193" i="4"/>
  <c r="J1194" i="4"/>
  <c r="J1195" i="4"/>
  <c r="J1196" i="4"/>
  <c r="J1197" i="4"/>
  <c r="J1198" i="4"/>
  <c r="J1199" i="4"/>
  <c r="J1200" i="4"/>
  <c r="J1201" i="4"/>
  <c r="J1202" i="4"/>
  <c r="J1203" i="4"/>
  <c r="J1204" i="4"/>
  <c r="J1205" i="4"/>
  <c r="J1206" i="4"/>
  <c r="J1207" i="4"/>
  <c r="J1208" i="4"/>
  <c r="J1209" i="4"/>
  <c r="J1210" i="4"/>
  <c r="J1211" i="4"/>
  <c r="J1212" i="4"/>
  <c r="J1213" i="4"/>
  <c r="J1214" i="4"/>
  <c r="J1215" i="4"/>
  <c r="J1216" i="4"/>
  <c r="J1217" i="4"/>
  <c r="J1218" i="4"/>
  <c r="J1219" i="4"/>
  <c r="J1220" i="4"/>
  <c r="J1221" i="4"/>
  <c r="J1222" i="4"/>
  <c r="J1223" i="4"/>
  <c r="J1224" i="4"/>
  <c r="J1225" i="4"/>
  <c r="J1226" i="4"/>
  <c r="J1227" i="4"/>
  <c r="J1228" i="4"/>
  <c r="J1229" i="4"/>
  <c r="J1230" i="4"/>
  <c r="J1231" i="4"/>
  <c r="J1232" i="4"/>
  <c r="J1233" i="4"/>
  <c r="J1234" i="4"/>
  <c r="J1235" i="4"/>
  <c r="J1236" i="4"/>
  <c r="J1237" i="4"/>
  <c r="J1238" i="4"/>
  <c r="J1239" i="4"/>
  <c r="J1240" i="4"/>
  <c r="J1241" i="4"/>
  <c r="J1242" i="4"/>
  <c r="J1243" i="4"/>
  <c r="J1244" i="4"/>
  <c r="J1245" i="4"/>
  <c r="J1246" i="4"/>
  <c r="J1247" i="4"/>
  <c r="J1248" i="4"/>
  <c r="J1249" i="4"/>
  <c r="J1250" i="4"/>
  <c r="J1251" i="4"/>
  <c r="J1252" i="4"/>
  <c r="J1253" i="4"/>
  <c r="J1254" i="4"/>
  <c r="J1255" i="4"/>
  <c r="J1256" i="4"/>
  <c r="J1257" i="4"/>
  <c r="J1258" i="4"/>
  <c r="J1259" i="4"/>
  <c r="J1260" i="4"/>
  <c r="J1261" i="4"/>
  <c r="J1262" i="4"/>
  <c r="J1263" i="4"/>
  <c r="J1264" i="4"/>
  <c r="J1265" i="4"/>
  <c r="J1266" i="4"/>
  <c r="J1267" i="4"/>
  <c r="J1268" i="4"/>
  <c r="J1269" i="4"/>
  <c r="J1270" i="4"/>
  <c r="J1271" i="4"/>
  <c r="J1272" i="4"/>
  <c r="J1273" i="4"/>
  <c r="J1274" i="4"/>
  <c r="J1275" i="4"/>
  <c r="J1276" i="4"/>
  <c r="J1277" i="4"/>
  <c r="J1278" i="4"/>
  <c r="J1279" i="4"/>
  <c r="J1280" i="4"/>
  <c r="J1281" i="4"/>
  <c r="J1282" i="4"/>
  <c r="J1283" i="4"/>
  <c r="J1284" i="4"/>
  <c r="J1285" i="4"/>
  <c r="J1286" i="4"/>
  <c r="J1287" i="4"/>
  <c r="J1288" i="4"/>
  <c r="J1289" i="4"/>
  <c r="J1290" i="4"/>
  <c r="J1291" i="4"/>
  <c r="J1292" i="4"/>
  <c r="J1293" i="4"/>
  <c r="J1294" i="4"/>
  <c r="J1295" i="4"/>
  <c r="J1296" i="4"/>
  <c r="J1297" i="4"/>
  <c r="J1298" i="4"/>
  <c r="J1299" i="4"/>
  <c r="J1300" i="4"/>
  <c r="J1301" i="4"/>
  <c r="J1302" i="4"/>
  <c r="J1303" i="4"/>
  <c r="J1304" i="4"/>
  <c r="J1305" i="4"/>
  <c r="J1306" i="4"/>
  <c r="J1307" i="4"/>
  <c r="J1308" i="4"/>
  <c r="J1309" i="4"/>
  <c r="J1310" i="4"/>
  <c r="J1311" i="4"/>
  <c r="J1312" i="4"/>
  <c r="J1313" i="4"/>
  <c r="J1314" i="4"/>
  <c r="J1315" i="4"/>
  <c r="J1316" i="4"/>
  <c r="J1317" i="4"/>
  <c r="J1318" i="4"/>
  <c r="J1319" i="4"/>
  <c r="J1320" i="4"/>
  <c r="J1321" i="4"/>
  <c r="J1322" i="4"/>
  <c r="J1323" i="4"/>
  <c r="J1324" i="4"/>
  <c r="J1325" i="4"/>
  <c r="J1326" i="4"/>
  <c r="J1327" i="4"/>
  <c r="J1328" i="4"/>
  <c r="J1329" i="4"/>
  <c r="J1330" i="4"/>
  <c r="J1331" i="4"/>
  <c r="J1332" i="4"/>
  <c r="J1333" i="4"/>
  <c r="J1334" i="4"/>
  <c r="J1335" i="4"/>
  <c r="J1336" i="4"/>
  <c r="J1337" i="4"/>
  <c r="J1338" i="4"/>
  <c r="J1339" i="4"/>
  <c r="J1340" i="4"/>
  <c r="J1341" i="4"/>
  <c r="J1342" i="4"/>
  <c r="J1343" i="4"/>
  <c r="J1344" i="4"/>
  <c r="J1345" i="4"/>
  <c r="J1346" i="4"/>
  <c r="J1347" i="4"/>
  <c r="J1348" i="4"/>
  <c r="J1349" i="4"/>
  <c r="J1350" i="4"/>
  <c r="J1351" i="4"/>
  <c r="J1352" i="4"/>
  <c r="J1353" i="4"/>
  <c r="J1354" i="4"/>
  <c r="J1355" i="4"/>
  <c r="J1356" i="4"/>
  <c r="J1357" i="4"/>
  <c r="J1358" i="4"/>
  <c r="J1359" i="4"/>
  <c r="J1360" i="4"/>
  <c r="J1361" i="4"/>
  <c r="J1362" i="4"/>
  <c r="J1363" i="4"/>
  <c r="J1364" i="4"/>
  <c r="J1365" i="4"/>
  <c r="J1366" i="4"/>
  <c r="J1367" i="4"/>
  <c r="J1368" i="4"/>
  <c r="J1369" i="4"/>
  <c r="J1370" i="4"/>
  <c r="J1371" i="4"/>
  <c r="J1372" i="4"/>
  <c r="J1373" i="4"/>
  <c r="J1374" i="4"/>
  <c r="J1375" i="4"/>
  <c r="J1376" i="4"/>
  <c r="J1377" i="4"/>
  <c r="J1378" i="4"/>
  <c r="J1379" i="4"/>
  <c r="J1380" i="4"/>
  <c r="J1381" i="4"/>
  <c r="J1382" i="4"/>
  <c r="J1383" i="4"/>
  <c r="J1384" i="4"/>
  <c r="J1385" i="4"/>
  <c r="J1386" i="4"/>
  <c r="J1387" i="4"/>
  <c r="J1388" i="4"/>
  <c r="J1389" i="4"/>
  <c r="J1390" i="4"/>
  <c r="J1391" i="4"/>
  <c r="J1392" i="4"/>
  <c r="J1393" i="4"/>
  <c r="J1394" i="4"/>
  <c r="J1395" i="4"/>
  <c r="J1396" i="4"/>
  <c r="J1397" i="4"/>
  <c r="J1398" i="4"/>
  <c r="J1399" i="4"/>
  <c r="J1400" i="4"/>
  <c r="J1401" i="4"/>
  <c r="J1402" i="4"/>
  <c r="J1403" i="4"/>
  <c r="J1404" i="4"/>
  <c r="J1405" i="4"/>
  <c r="J1406" i="4"/>
  <c r="J1407" i="4"/>
  <c r="J1408" i="4"/>
  <c r="J1409" i="4"/>
  <c r="J1410" i="4"/>
  <c r="J1411" i="4"/>
  <c r="J1412" i="4"/>
  <c r="J1413" i="4"/>
  <c r="J1414" i="4"/>
  <c r="J1415" i="4"/>
  <c r="J1416" i="4"/>
  <c r="J1417" i="4"/>
  <c r="J1418" i="4"/>
  <c r="J1419" i="4"/>
  <c r="J1420" i="4"/>
  <c r="J1421" i="4"/>
  <c r="J1422" i="4"/>
  <c r="J1423" i="4"/>
  <c r="J1424" i="4"/>
  <c r="J1425" i="4"/>
  <c r="J1426" i="4"/>
  <c r="J1427" i="4"/>
  <c r="J1428" i="4"/>
  <c r="J1429" i="4"/>
  <c r="J1430" i="4"/>
  <c r="J1431" i="4"/>
  <c r="J1432" i="4"/>
  <c r="J1433" i="4"/>
  <c r="J1434" i="4"/>
  <c r="J1435" i="4"/>
  <c r="J1436" i="4"/>
  <c r="J1437" i="4"/>
  <c r="J1438" i="4"/>
  <c r="J1439" i="4"/>
  <c r="J1440" i="4"/>
  <c r="J1441" i="4"/>
  <c r="J1442" i="4"/>
  <c r="J1443" i="4"/>
  <c r="J1444" i="4"/>
  <c r="J1445" i="4"/>
  <c r="J1446" i="4"/>
  <c r="J1447" i="4"/>
  <c r="J1448" i="4"/>
  <c r="J1449" i="4"/>
  <c r="J1450" i="4"/>
  <c r="J1451" i="4"/>
  <c r="J1452" i="4"/>
  <c r="J1453" i="4"/>
  <c r="J1454" i="4"/>
  <c r="J1455" i="4"/>
  <c r="J1456" i="4"/>
  <c r="J1457" i="4"/>
  <c r="J1458" i="4"/>
  <c r="J1459" i="4"/>
  <c r="J1460" i="4"/>
  <c r="J1461" i="4"/>
  <c r="J1462" i="4"/>
  <c r="J1463" i="4"/>
  <c r="J1464" i="4"/>
  <c r="J1465" i="4"/>
  <c r="J1466" i="4"/>
  <c r="J1467" i="4"/>
  <c r="J1468" i="4"/>
  <c r="J1469" i="4"/>
  <c r="J1470" i="4"/>
  <c r="J1471" i="4"/>
  <c r="J1472" i="4"/>
  <c r="J1473" i="4"/>
  <c r="J1474" i="4"/>
  <c r="J1475" i="4"/>
  <c r="J1476" i="4"/>
  <c r="J1477" i="4"/>
  <c r="J1478" i="4"/>
  <c r="J1479" i="4"/>
  <c r="J1480" i="4"/>
  <c r="J1481" i="4"/>
  <c r="J1482" i="4"/>
  <c r="J1483" i="4"/>
  <c r="J1484" i="4"/>
  <c r="J1485" i="4"/>
  <c r="J1486" i="4"/>
  <c r="J1487" i="4"/>
  <c r="J1488" i="4"/>
  <c r="J1489" i="4"/>
  <c r="J1490" i="4"/>
  <c r="J1491" i="4"/>
  <c r="J1492" i="4"/>
  <c r="J1493" i="4"/>
  <c r="J1494" i="4"/>
  <c r="J1495" i="4"/>
  <c r="J1496" i="4"/>
  <c r="J1497" i="4"/>
  <c r="J1498" i="4"/>
  <c r="J1499" i="4"/>
  <c r="J1500" i="4"/>
  <c r="J1501" i="4"/>
  <c r="J1502" i="4"/>
  <c r="J1503" i="4"/>
  <c r="J1504" i="4"/>
  <c r="J1505" i="4"/>
  <c r="J1506" i="4"/>
  <c r="J1507" i="4"/>
  <c r="J1508" i="4"/>
  <c r="J1509" i="4"/>
  <c r="J1510" i="4"/>
  <c r="J1511" i="4"/>
  <c r="J1512" i="4"/>
  <c r="J1513" i="4"/>
  <c r="J1514" i="4"/>
  <c r="J1515" i="4"/>
  <c r="J1516" i="4"/>
  <c r="J1517" i="4"/>
  <c r="J1518" i="4"/>
  <c r="J1519" i="4"/>
  <c r="J1520" i="4"/>
  <c r="J1521" i="4"/>
  <c r="J1522" i="4"/>
  <c r="J1523" i="4"/>
  <c r="J1524" i="4"/>
  <c r="J1525" i="4"/>
  <c r="J1526" i="4"/>
  <c r="J1527" i="4"/>
  <c r="J1528" i="4"/>
  <c r="J1529" i="4"/>
  <c r="J1530" i="4"/>
  <c r="J1531" i="4"/>
  <c r="J1532" i="4"/>
  <c r="J1533" i="4"/>
  <c r="J1534" i="4"/>
  <c r="J1535" i="4"/>
  <c r="J1536" i="4"/>
  <c r="J1537" i="4"/>
  <c r="J1538" i="4"/>
  <c r="J1539" i="4"/>
  <c r="J1540" i="4"/>
  <c r="J1541" i="4"/>
  <c r="J1542" i="4"/>
  <c r="J1543" i="4"/>
  <c r="J1544" i="4"/>
  <c r="J1545" i="4"/>
  <c r="J1546" i="4"/>
  <c r="J1547" i="4"/>
  <c r="J1548" i="4"/>
  <c r="J1549" i="4"/>
  <c r="J1550" i="4"/>
  <c r="J1551" i="4"/>
  <c r="J1552" i="4"/>
  <c r="J1553" i="4"/>
  <c r="J1554" i="4"/>
  <c r="J1555" i="4"/>
  <c r="J1556" i="4"/>
  <c r="J1557" i="4"/>
  <c r="J1558" i="4"/>
  <c r="J1559" i="4"/>
  <c r="J1560" i="4"/>
  <c r="J1561" i="4"/>
  <c r="J1562" i="4"/>
  <c r="J1563" i="4"/>
  <c r="J1564" i="4"/>
  <c r="J1565" i="4"/>
  <c r="J1566" i="4"/>
  <c r="J1567" i="4"/>
  <c r="J1568" i="4"/>
  <c r="J1569" i="4"/>
  <c r="J1570" i="4"/>
  <c r="J1571" i="4"/>
  <c r="J1572" i="4"/>
  <c r="J1573" i="4"/>
  <c r="J1574" i="4"/>
  <c r="J1575" i="4"/>
  <c r="J1576" i="4"/>
  <c r="J1577" i="4"/>
  <c r="J1578" i="4"/>
  <c r="J1579" i="4"/>
  <c r="J1580" i="4"/>
  <c r="J1581" i="4"/>
  <c r="J1582" i="4"/>
  <c r="J1583" i="4"/>
  <c r="J1584" i="4"/>
  <c r="J1585" i="4"/>
  <c r="J1586" i="4"/>
  <c r="J1587" i="4"/>
  <c r="J1588" i="4"/>
  <c r="J1589" i="4"/>
  <c r="J1590" i="4"/>
  <c r="J1591" i="4"/>
  <c r="J1592" i="4"/>
  <c r="J1593" i="4"/>
  <c r="J1594" i="4"/>
  <c r="J1595" i="4"/>
  <c r="J1596" i="4"/>
  <c r="J1597" i="4"/>
  <c r="J1598" i="4"/>
  <c r="J1599" i="4"/>
  <c r="J1600" i="4"/>
  <c r="J1601" i="4"/>
  <c r="J1602" i="4"/>
  <c r="J1603" i="4"/>
  <c r="J1604" i="4"/>
  <c r="J1605" i="4"/>
  <c r="J1606" i="4"/>
  <c r="J1607" i="4"/>
  <c r="J1608" i="4"/>
  <c r="J1609" i="4"/>
  <c r="J1610" i="4"/>
  <c r="J1611" i="4"/>
  <c r="J1612" i="4"/>
  <c r="J1613" i="4"/>
  <c r="J1614" i="4"/>
  <c r="J1615" i="4"/>
  <c r="J1616" i="4"/>
  <c r="J1617" i="4"/>
  <c r="J1618" i="4"/>
  <c r="J1619" i="4"/>
  <c r="J1620" i="4"/>
  <c r="J1621" i="4"/>
  <c r="J1622" i="4"/>
  <c r="J1623" i="4"/>
  <c r="J1624" i="4"/>
  <c r="J1625" i="4"/>
  <c r="J1626" i="4"/>
  <c r="J1627" i="4"/>
  <c r="J1628" i="4"/>
  <c r="J1629" i="4"/>
  <c r="J1630" i="4"/>
  <c r="J1631" i="4"/>
  <c r="J1632" i="4"/>
  <c r="J1633" i="4"/>
  <c r="J1634" i="4"/>
  <c r="J1635" i="4"/>
  <c r="J1636" i="4"/>
  <c r="J1637" i="4"/>
  <c r="J1638" i="4"/>
  <c r="J1639" i="4"/>
  <c r="J1640" i="4"/>
  <c r="J1641" i="4"/>
  <c r="J1642" i="4"/>
  <c r="J1643" i="4"/>
  <c r="J1644" i="4"/>
  <c r="J1645" i="4"/>
  <c r="J1646" i="4"/>
  <c r="J1647" i="4"/>
  <c r="J1648" i="4"/>
  <c r="J1649" i="4"/>
  <c r="J1650" i="4"/>
  <c r="J1651" i="4"/>
  <c r="J1652" i="4"/>
  <c r="J1653" i="4"/>
  <c r="J1654" i="4"/>
  <c r="J1655" i="4"/>
  <c r="J1656" i="4"/>
  <c r="J1657" i="4"/>
  <c r="J1658" i="4"/>
  <c r="J1659" i="4"/>
  <c r="J1660" i="4"/>
  <c r="J1661" i="4"/>
  <c r="J1662" i="4"/>
  <c r="J1663" i="4"/>
  <c r="J1664" i="4"/>
  <c r="J1665" i="4"/>
  <c r="J1666" i="4"/>
  <c r="J1667" i="4"/>
  <c r="J1668" i="4"/>
  <c r="J1669" i="4"/>
  <c r="J1670" i="4"/>
  <c r="J1671" i="4"/>
  <c r="J1672" i="4"/>
  <c r="J1673" i="4"/>
  <c r="J1674" i="4"/>
  <c r="J1675" i="4"/>
  <c r="J1676" i="4"/>
  <c r="J1677" i="4"/>
  <c r="J1678" i="4"/>
  <c r="J1679" i="4"/>
  <c r="J1680" i="4"/>
  <c r="J1681" i="4"/>
  <c r="J1682" i="4"/>
  <c r="J1683" i="4"/>
  <c r="J1684" i="4"/>
  <c r="J1685" i="4"/>
  <c r="J1686" i="4"/>
  <c r="J1687" i="4"/>
  <c r="J1688" i="4"/>
  <c r="J1689" i="4"/>
  <c r="J1690" i="4"/>
  <c r="J1691" i="4"/>
  <c r="J1692" i="4"/>
  <c r="J1693" i="4"/>
  <c r="J1694" i="4"/>
  <c r="J1695" i="4"/>
  <c r="J1696" i="4"/>
  <c r="J1697" i="4"/>
  <c r="J1698" i="4"/>
  <c r="J1699" i="4"/>
  <c r="J1700" i="4"/>
  <c r="J1701" i="4"/>
  <c r="J1702" i="4"/>
  <c r="J1703" i="4"/>
  <c r="J1704" i="4"/>
  <c r="J1705" i="4"/>
  <c r="J1706" i="4"/>
  <c r="J1707" i="4"/>
  <c r="J1708" i="4"/>
  <c r="J1709" i="4"/>
  <c r="J1710" i="4"/>
  <c r="J1711" i="4"/>
  <c r="J1712" i="4"/>
  <c r="J1713" i="4"/>
  <c r="J1714" i="4"/>
  <c r="J1715" i="4"/>
  <c r="J1716" i="4"/>
  <c r="J1717" i="4"/>
  <c r="J1718" i="4"/>
  <c r="J1719" i="4"/>
  <c r="J1720" i="4"/>
  <c r="J1721" i="4"/>
  <c r="J1722" i="4"/>
  <c r="J1723" i="4"/>
  <c r="J1724" i="4"/>
  <c r="J1725" i="4"/>
  <c r="J1726" i="4"/>
  <c r="J1727" i="4"/>
  <c r="J1728" i="4"/>
  <c r="J1729" i="4"/>
  <c r="J1730" i="4"/>
  <c r="J1731" i="4"/>
  <c r="J1732" i="4"/>
  <c r="J1733" i="4"/>
  <c r="J1734" i="4"/>
  <c r="J1735" i="4"/>
  <c r="J1736" i="4"/>
  <c r="J1737" i="4"/>
  <c r="J1738" i="4"/>
  <c r="J1739" i="4"/>
  <c r="J1740" i="4"/>
  <c r="J1741" i="4"/>
  <c r="J1742" i="4"/>
  <c r="J1743" i="4"/>
  <c r="J1744" i="4"/>
  <c r="J1745" i="4"/>
  <c r="J1746" i="4"/>
  <c r="J1747" i="4"/>
  <c r="J1748" i="4"/>
  <c r="J1749" i="4"/>
  <c r="J1750" i="4"/>
  <c r="J1751" i="4"/>
  <c r="J1752" i="4"/>
  <c r="J1753" i="4"/>
  <c r="J1754" i="4"/>
  <c r="J1755" i="4"/>
  <c r="J1756" i="4"/>
  <c r="J1757" i="4"/>
  <c r="J1758" i="4"/>
  <c r="J1759" i="4"/>
  <c r="J1760" i="4"/>
  <c r="J1761" i="4"/>
  <c r="J1762" i="4"/>
  <c r="J1763" i="4"/>
  <c r="J1764" i="4"/>
  <c r="J1765" i="4"/>
  <c r="J1766" i="4"/>
  <c r="J1767" i="4"/>
  <c r="J1768" i="4"/>
  <c r="J1769" i="4"/>
  <c r="J1770" i="4"/>
  <c r="J1771" i="4"/>
  <c r="J1772" i="4"/>
  <c r="J1773" i="4"/>
  <c r="J1774" i="4"/>
  <c r="J1775" i="4"/>
  <c r="J1776" i="4"/>
  <c r="J1777" i="4"/>
  <c r="J1778" i="4"/>
  <c r="J1779" i="4"/>
  <c r="J1780" i="4"/>
  <c r="J1781" i="4"/>
  <c r="J1782" i="4"/>
  <c r="J1783" i="4"/>
  <c r="J1784" i="4"/>
  <c r="J1785" i="4"/>
  <c r="J1786" i="4"/>
  <c r="J1787" i="4"/>
  <c r="J1788" i="4"/>
  <c r="J1789" i="4"/>
  <c r="J1790" i="4"/>
  <c r="J1791" i="4"/>
  <c r="J1792" i="4"/>
  <c r="J1793" i="4"/>
  <c r="J1794" i="4"/>
  <c r="J1795" i="4"/>
  <c r="J1796" i="4"/>
  <c r="J1797" i="4"/>
  <c r="J1798" i="4"/>
  <c r="J1799" i="4"/>
  <c r="J1800" i="4"/>
  <c r="J1801" i="4"/>
  <c r="J1802" i="4"/>
  <c r="J1803" i="4"/>
  <c r="J1804" i="4"/>
  <c r="J1805" i="4"/>
  <c r="J1806" i="4"/>
  <c r="J1807" i="4"/>
  <c r="J1808" i="4"/>
  <c r="J1809" i="4"/>
  <c r="J1810" i="4"/>
  <c r="J1811" i="4"/>
  <c r="J1812" i="4"/>
  <c r="J1813" i="4"/>
  <c r="J1814" i="4"/>
  <c r="J1815" i="4"/>
  <c r="J1816" i="4"/>
  <c r="J1817" i="4"/>
  <c r="J1818" i="4"/>
  <c r="J1819" i="4"/>
  <c r="J1820" i="4"/>
  <c r="J1821" i="4"/>
  <c r="J1822" i="4"/>
  <c r="J1823" i="4"/>
  <c r="J1824" i="4"/>
  <c r="J1825" i="4"/>
  <c r="J1826" i="4"/>
  <c r="J1827" i="4"/>
  <c r="J1828" i="4"/>
  <c r="J1829" i="4"/>
  <c r="J1830" i="4"/>
  <c r="J1831" i="4"/>
  <c r="J1832" i="4"/>
  <c r="J1833" i="4"/>
  <c r="J1834" i="4"/>
  <c r="J1835" i="4"/>
  <c r="J1836" i="4"/>
  <c r="J1837" i="4"/>
  <c r="J1838" i="4"/>
  <c r="J1839" i="4"/>
  <c r="J1840" i="4"/>
  <c r="J1841" i="4"/>
  <c r="J1842" i="4"/>
  <c r="J1843" i="4"/>
  <c r="J1844" i="4"/>
  <c r="J1845" i="4"/>
  <c r="J1846" i="4"/>
  <c r="J1847" i="4"/>
  <c r="J1848" i="4"/>
  <c r="J1849" i="4"/>
  <c r="J1850" i="4"/>
  <c r="J1851" i="4"/>
  <c r="J1852" i="4"/>
  <c r="J1853" i="4"/>
  <c r="J1854" i="4"/>
  <c r="J1855" i="4"/>
  <c r="J1856" i="4"/>
  <c r="J1857" i="4"/>
  <c r="J1858" i="4"/>
  <c r="J1859" i="4"/>
  <c r="J1860" i="4"/>
  <c r="J1861" i="4"/>
  <c r="J1862" i="4"/>
  <c r="J1863" i="4"/>
  <c r="J1864" i="4"/>
  <c r="J1865" i="4"/>
  <c r="J1866" i="4"/>
  <c r="J1867" i="4"/>
  <c r="J1868" i="4"/>
  <c r="J1869" i="4"/>
  <c r="J1870" i="4"/>
  <c r="J1871" i="4"/>
  <c r="J1872" i="4"/>
  <c r="J1873" i="4"/>
  <c r="J1874" i="4"/>
  <c r="J1875" i="4"/>
  <c r="J1876" i="4"/>
  <c r="J1877" i="4"/>
  <c r="J1878" i="4"/>
  <c r="J1879" i="4"/>
  <c r="J1880" i="4"/>
  <c r="J1881" i="4"/>
  <c r="J1882" i="4"/>
  <c r="J1883" i="4"/>
  <c r="J1884" i="4"/>
  <c r="J1885" i="4"/>
  <c r="J1886" i="4"/>
  <c r="J1887" i="4"/>
  <c r="J1888" i="4"/>
  <c r="J1889" i="4"/>
  <c r="J1890" i="4"/>
  <c r="J1891" i="4"/>
  <c r="J1892" i="4"/>
  <c r="J1893" i="4"/>
  <c r="J1894" i="4"/>
  <c r="J1895" i="4"/>
  <c r="J1896" i="4"/>
  <c r="J1897" i="4"/>
  <c r="J1898" i="4"/>
  <c r="J1899" i="4"/>
  <c r="J1900" i="4"/>
  <c r="J1901" i="4"/>
  <c r="J1902" i="4"/>
  <c r="J1903" i="4"/>
  <c r="J1904" i="4"/>
  <c r="J1905" i="4"/>
  <c r="J1906" i="4"/>
  <c r="J1907" i="4"/>
  <c r="J1908" i="4"/>
  <c r="J1909" i="4"/>
  <c r="J1910" i="4"/>
  <c r="J1911" i="4"/>
  <c r="J1912" i="4"/>
  <c r="J1913" i="4"/>
  <c r="J1914" i="4"/>
  <c r="J1915" i="4"/>
  <c r="J1916" i="4"/>
  <c r="J1917" i="4"/>
  <c r="J1918" i="4"/>
  <c r="J1919" i="4"/>
  <c r="J1920" i="4"/>
  <c r="J1921" i="4"/>
  <c r="J1922" i="4"/>
  <c r="J1923" i="4"/>
  <c r="J1924" i="4"/>
  <c r="J1925" i="4"/>
  <c r="J1926" i="4"/>
  <c r="J1927" i="4"/>
  <c r="J1928" i="4"/>
  <c r="J1929" i="4"/>
  <c r="J1930" i="4"/>
  <c r="J1931" i="4"/>
  <c r="J1932" i="4"/>
  <c r="J1933" i="4"/>
  <c r="J1934" i="4"/>
  <c r="J1935" i="4"/>
  <c r="J1936" i="4"/>
  <c r="J1937" i="4"/>
  <c r="J1938" i="4"/>
  <c r="J1939" i="4"/>
  <c r="J1940" i="4"/>
  <c r="J1941" i="4"/>
  <c r="J1942" i="4"/>
  <c r="J1943" i="4"/>
  <c r="J1944" i="4"/>
  <c r="J1945" i="4"/>
  <c r="J1946" i="4"/>
  <c r="J1947" i="4"/>
  <c r="J1948" i="4"/>
  <c r="J1949" i="4"/>
  <c r="J1950" i="4"/>
  <c r="J1951" i="4"/>
  <c r="J1952" i="4"/>
  <c r="J1953" i="4"/>
  <c r="J1954" i="4"/>
  <c r="J1955" i="4"/>
  <c r="J1956" i="4"/>
  <c r="J1957" i="4"/>
  <c r="J1958" i="4"/>
  <c r="J1959" i="4"/>
  <c r="J1960" i="4"/>
  <c r="J1961" i="4"/>
  <c r="J1962" i="4"/>
  <c r="J1963" i="4"/>
  <c r="J1964" i="4"/>
  <c r="J1965" i="4"/>
  <c r="J1966" i="4"/>
  <c r="J1967" i="4"/>
  <c r="J1968" i="4"/>
  <c r="J1969" i="4"/>
  <c r="J1970" i="4"/>
  <c r="J1971" i="4"/>
  <c r="J1972" i="4"/>
  <c r="J1973" i="4"/>
  <c r="J1974" i="4"/>
  <c r="J1975" i="4"/>
  <c r="J1976" i="4"/>
  <c r="J1977" i="4"/>
  <c r="J1978" i="4"/>
  <c r="J1979" i="4"/>
  <c r="J1980" i="4"/>
  <c r="J1981" i="4"/>
  <c r="J1982" i="4"/>
  <c r="J1983" i="4"/>
  <c r="J1984" i="4"/>
  <c r="J1985" i="4"/>
  <c r="J1986" i="4"/>
  <c r="J1987" i="4"/>
  <c r="J1988" i="4"/>
  <c r="J1989" i="4"/>
  <c r="J1990" i="4"/>
  <c r="J1991" i="4"/>
  <c r="J1992" i="4"/>
  <c r="J1993" i="4"/>
  <c r="J1994" i="4"/>
  <c r="J1995" i="4"/>
  <c r="J1996" i="4"/>
  <c r="J1997" i="4"/>
  <c r="J1998" i="4"/>
  <c r="J1999" i="4"/>
  <c r="J2000" i="4"/>
  <c r="J2001" i="4"/>
  <c r="J2002" i="4"/>
  <c r="J2003" i="4"/>
  <c r="J2004" i="4"/>
  <c r="J2005" i="4"/>
  <c r="J2006" i="4"/>
  <c r="J2007" i="4"/>
  <c r="J2008" i="4"/>
  <c r="J2009" i="4"/>
  <c r="J2010" i="4"/>
  <c r="J2011" i="4"/>
  <c r="J2012" i="4"/>
  <c r="J2013" i="4"/>
  <c r="J2014" i="4"/>
  <c r="J2015" i="4"/>
  <c r="J2016" i="4"/>
  <c r="J2017" i="4"/>
  <c r="J2018" i="4"/>
  <c r="J2019" i="4"/>
  <c r="J2020" i="4"/>
  <c r="J2021" i="4"/>
  <c r="J2022" i="4"/>
  <c r="J2023" i="4"/>
  <c r="J2024" i="4"/>
  <c r="J2025" i="4"/>
  <c r="J2026" i="4"/>
  <c r="J2027" i="4"/>
  <c r="J2028" i="4"/>
  <c r="J2029" i="4"/>
  <c r="J2030" i="4"/>
  <c r="J2031" i="4"/>
  <c r="J2032" i="4"/>
  <c r="J2033" i="4"/>
  <c r="J2034" i="4"/>
  <c r="J2035" i="4"/>
  <c r="J2036" i="4"/>
  <c r="J2037" i="4"/>
  <c r="J2038" i="4"/>
  <c r="J2039" i="4"/>
  <c r="J2040" i="4"/>
  <c r="J2041" i="4"/>
  <c r="J2042" i="4"/>
  <c r="J2043" i="4"/>
  <c r="J2044" i="4"/>
  <c r="J2045" i="4"/>
  <c r="J2046" i="4"/>
  <c r="J2047" i="4"/>
  <c r="J2048" i="4"/>
  <c r="J2049" i="4"/>
  <c r="J2050" i="4"/>
  <c r="J2051" i="4"/>
  <c r="J2052" i="4"/>
  <c r="J2053" i="4"/>
  <c r="J2054" i="4"/>
  <c r="J2055" i="4"/>
  <c r="J2056" i="4"/>
  <c r="J2057" i="4"/>
  <c r="J2058" i="4"/>
  <c r="J2059" i="4"/>
  <c r="J2060" i="4"/>
  <c r="J2061" i="4"/>
  <c r="J2062" i="4"/>
  <c r="J2063" i="4"/>
  <c r="J2064" i="4"/>
  <c r="J2065" i="4"/>
  <c r="J2066" i="4"/>
  <c r="J2067" i="4"/>
  <c r="J2068" i="4"/>
  <c r="J2069" i="4"/>
  <c r="J2070" i="4"/>
  <c r="J2071" i="4"/>
  <c r="J2072" i="4"/>
  <c r="J2073" i="4"/>
  <c r="J2074" i="4"/>
  <c r="J2075" i="4"/>
  <c r="J2076" i="4"/>
  <c r="J2077" i="4"/>
  <c r="J2078" i="4"/>
  <c r="J2079" i="4"/>
  <c r="J2080" i="4"/>
  <c r="J2081" i="4"/>
  <c r="J2082" i="4"/>
  <c r="J2083" i="4"/>
  <c r="J2084" i="4"/>
  <c r="J2085" i="4"/>
  <c r="J2086" i="4"/>
  <c r="J2087" i="4"/>
  <c r="J2088" i="4"/>
  <c r="J2089" i="4"/>
  <c r="J2090" i="4"/>
  <c r="J2091" i="4"/>
  <c r="J2092" i="4"/>
  <c r="J2093" i="4"/>
  <c r="J2094" i="4"/>
  <c r="J2095" i="4"/>
  <c r="J2096" i="4"/>
  <c r="J2097" i="4"/>
  <c r="J2098" i="4"/>
  <c r="J2099" i="4"/>
  <c r="J2100" i="4"/>
  <c r="J2101" i="4"/>
  <c r="J2102" i="4"/>
  <c r="J2103" i="4"/>
  <c r="J2104" i="4"/>
  <c r="J2105" i="4"/>
  <c r="J2106" i="4"/>
  <c r="J2107" i="4"/>
  <c r="J2108" i="4"/>
  <c r="J2109" i="4"/>
  <c r="J2110" i="4"/>
  <c r="J2111" i="4"/>
  <c r="J2112" i="4"/>
  <c r="J2113" i="4"/>
  <c r="J2114" i="4"/>
  <c r="J2115" i="4"/>
  <c r="J2116" i="4"/>
  <c r="J2117" i="4"/>
  <c r="J2118" i="4"/>
  <c r="J2119" i="4"/>
  <c r="J2120" i="4"/>
  <c r="J2121" i="4"/>
  <c r="J2122" i="4"/>
  <c r="J2123" i="4"/>
  <c r="J2124" i="4"/>
  <c r="J2125" i="4"/>
  <c r="J2126" i="4"/>
  <c r="J2127" i="4"/>
  <c r="J2128" i="4"/>
  <c r="J2129" i="4"/>
  <c r="J2130" i="4"/>
  <c r="J2131" i="4"/>
  <c r="J2132" i="4"/>
  <c r="J2133" i="4"/>
  <c r="J2134" i="4"/>
  <c r="J2135" i="4"/>
  <c r="J2136" i="4"/>
  <c r="J2137" i="4"/>
  <c r="J2138" i="4"/>
  <c r="J2139" i="4"/>
  <c r="J2140" i="4"/>
  <c r="J2141" i="4"/>
  <c r="J2142" i="4"/>
  <c r="J2143" i="4"/>
  <c r="J2144" i="4"/>
  <c r="J2145" i="4"/>
  <c r="J2146" i="4"/>
  <c r="J2147" i="4"/>
  <c r="J2148" i="4"/>
  <c r="J2149" i="4"/>
  <c r="J2150" i="4"/>
  <c r="J2151" i="4"/>
  <c r="J2152" i="4"/>
  <c r="J2153" i="4"/>
  <c r="J2154" i="4"/>
  <c r="J2155" i="4"/>
  <c r="J2156" i="4"/>
  <c r="J2157" i="4"/>
  <c r="J2158" i="4"/>
  <c r="J2159" i="4"/>
  <c r="J2160" i="4"/>
  <c r="J2161" i="4"/>
  <c r="J2162" i="4"/>
  <c r="J2163" i="4"/>
  <c r="J2164" i="4"/>
  <c r="J2165" i="4"/>
  <c r="J2166" i="4"/>
  <c r="J2167" i="4"/>
  <c r="J2168" i="4"/>
  <c r="J2169" i="4"/>
  <c r="J2170" i="4"/>
  <c r="J2171" i="4"/>
  <c r="J2172" i="4"/>
  <c r="J2173" i="4"/>
  <c r="J2174" i="4"/>
  <c r="J2175" i="4"/>
  <c r="J2176" i="4"/>
  <c r="J2177" i="4"/>
  <c r="J2178" i="4"/>
  <c r="J2179" i="4"/>
  <c r="J2180" i="4"/>
  <c r="J2181" i="4"/>
  <c r="J2182" i="4"/>
  <c r="J2183" i="4"/>
  <c r="J2184" i="4"/>
  <c r="J2185" i="4"/>
  <c r="J2186" i="4"/>
  <c r="J2187" i="4"/>
  <c r="J2188" i="4"/>
  <c r="J2189" i="4"/>
  <c r="J2190" i="4"/>
  <c r="J2191" i="4"/>
  <c r="J2192" i="4"/>
  <c r="J2193" i="4"/>
  <c r="J2194" i="4"/>
  <c r="J2195" i="4"/>
  <c r="J2196" i="4"/>
  <c r="J2197" i="4"/>
  <c r="J2198" i="4"/>
  <c r="J2199" i="4"/>
  <c r="J2200" i="4"/>
  <c r="J2201" i="4"/>
  <c r="J2202" i="4"/>
  <c r="J2203" i="4"/>
  <c r="J2204" i="4"/>
  <c r="J2205" i="4"/>
  <c r="J2206" i="4"/>
  <c r="J2207" i="4"/>
  <c r="J2208" i="4"/>
  <c r="J2209" i="4"/>
  <c r="J2210" i="4"/>
  <c r="J2211" i="4"/>
  <c r="J2212" i="4"/>
  <c r="J2213" i="4"/>
  <c r="J2214" i="4"/>
  <c r="J2215" i="4"/>
  <c r="J2216" i="4"/>
  <c r="J2217" i="4"/>
  <c r="J2218" i="4"/>
  <c r="J2219" i="4"/>
  <c r="J2220" i="4"/>
  <c r="J2221" i="4"/>
  <c r="J2222" i="4"/>
  <c r="J2223" i="4"/>
  <c r="J2224" i="4"/>
  <c r="J2225" i="4"/>
  <c r="J2226" i="4"/>
  <c r="J2227" i="4"/>
  <c r="J2228" i="4"/>
  <c r="J2229" i="4"/>
  <c r="J2230" i="4"/>
  <c r="J2231" i="4"/>
  <c r="J2232" i="4"/>
  <c r="J2233" i="4"/>
  <c r="J2234" i="4"/>
  <c r="J2235" i="4"/>
  <c r="J2236" i="4"/>
  <c r="J2237" i="4"/>
  <c r="J2238" i="4"/>
  <c r="J2239" i="4"/>
  <c r="J2240" i="4"/>
  <c r="J2241" i="4"/>
  <c r="J2242" i="4"/>
  <c r="J2243" i="4"/>
  <c r="J2244" i="4"/>
  <c r="J2245" i="4"/>
  <c r="J2246" i="4"/>
  <c r="J2247" i="4"/>
  <c r="J2248" i="4"/>
  <c r="J2249" i="4"/>
  <c r="J2250" i="4"/>
  <c r="J2251" i="4"/>
  <c r="J2252" i="4"/>
  <c r="J2253" i="4"/>
  <c r="J2254" i="4"/>
  <c r="J2255" i="4"/>
  <c r="J2256" i="4"/>
  <c r="J2257" i="4"/>
  <c r="J2258" i="4"/>
  <c r="J2259" i="4"/>
  <c r="J2260" i="4"/>
  <c r="J2261" i="4"/>
  <c r="J2262" i="4"/>
  <c r="J2263" i="4"/>
  <c r="J2264" i="4"/>
  <c r="J2265" i="4"/>
  <c r="J2266" i="4"/>
  <c r="J2267" i="4"/>
  <c r="J2268" i="4"/>
  <c r="J2269" i="4"/>
  <c r="J2270" i="4"/>
  <c r="J2271" i="4"/>
  <c r="J2272" i="4"/>
  <c r="J2273" i="4"/>
  <c r="J2274" i="4"/>
  <c r="J2275" i="4"/>
  <c r="J2276" i="4"/>
  <c r="J2277" i="4"/>
  <c r="J2278" i="4"/>
  <c r="J2279" i="4"/>
  <c r="J2280" i="4"/>
  <c r="J2281" i="4"/>
  <c r="J2282" i="4"/>
  <c r="J2283" i="4"/>
  <c r="J2284" i="4"/>
  <c r="J2285" i="4"/>
  <c r="J2286" i="4"/>
  <c r="J2287" i="4"/>
  <c r="J2288" i="4"/>
  <c r="J2289" i="4"/>
  <c r="J2290" i="4"/>
  <c r="J2291" i="4"/>
  <c r="J2292" i="4"/>
  <c r="J2293" i="4"/>
  <c r="J2294" i="4"/>
  <c r="J2295" i="4"/>
  <c r="J2296" i="4"/>
  <c r="J2297" i="4"/>
  <c r="J2298" i="4"/>
  <c r="J2299" i="4"/>
  <c r="J2300" i="4"/>
  <c r="J2301" i="4"/>
  <c r="J2302" i="4"/>
  <c r="J2303" i="4"/>
  <c r="J2304" i="4"/>
  <c r="J2305" i="4"/>
  <c r="J2306" i="4"/>
  <c r="J2307" i="4"/>
  <c r="J2308" i="4"/>
  <c r="J2309" i="4"/>
  <c r="J2310" i="4"/>
  <c r="J2311" i="4"/>
  <c r="J2312" i="4"/>
  <c r="J2313" i="4"/>
  <c r="J2314" i="4"/>
  <c r="J2315" i="4"/>
  <c r="J2316" i="4"/>
  <c r="J2317" i="4"/>
  <c r="J2318" i="4"/>
  <c r="J2319" i="4"/>
  <c r="J2320" i="4"/>
  <c r="J2321" i="4"/>
  <c r="J2322" i="4"/>
  <c r="J2323" i="4"/>
  <c r="J2324" i="4"/>
  <c r="J2325" i="4"/>
  <c r="J2326" i="4"/>
  <c r="J2327" i="4"/>
  <c r="J2328" i="4"/>
  <c r="J2329" i="4"/>
  <c r="J2330" i="4"/>
  <c r="J2331" i="4"/>
  <c r="J2332" i="4"/>
  <c r="J2333" i="4"/>
  <c r="J2334" i="4"/>
  <c r="J2335" i="4"/>
  <c r="J2336" i="4"/>
  <c r="J2337" i="4"/>
  <c r="J2338" i="4"/>
  <c r="J2339" i="4"/>
  <c r="J2340" i="4"/>
  <c r="J2341" i="4"/>
  <c r="J2342" i="4"/>
  <c r="J2343" i="4"/>
  <c r="J2344" i="4"/>
  <c r="J2345" i="4"/>
  <c r="J2346" i="4"/>
  <c r="J2347" i="4"/>
  <c r="J2348" i="4"/>
  <c r="J2349" i="4"/>
  <c r="J2350" i="4"/>
  <c r="J2351" i="4"/>
  <c r="J2352" i="4"/>
  <c r="J2353" i="4"/>
  <c r="J2354" i="4"/>
  <c r="J2355" i="4"/>
  <c r="J2356" i="4"/>
  <c r="J2357" i="4"/>
  <c r="J2358" i="4"/>
  <c r="J2359" i="4"/>
  <c r="J2360" i="4"/>
  <c r="J2361" i="4"/>
  <c r="J2362" i="4"/>
  <c r="J2363" i="4"/>
  <c r="J2364" i="4"/>
  <c r="J2365" i="4"/>
  <c r="J2366" i="4"/>
  <c r="J2367" i="4"/>
  <c r="J2368" i="4"/>
  <c r="J2369" i="4"/>
  <c r="J2370" i="4"/>
  <c r="J2371" i="4"/>
  <c r="J2372" i="4"/>
  <c r="J2373" i="4"/>
  <c r="J2374" i="4"/>
  <c r="J2375" i="4"/>
  <c r="J2376" i="4"/>
  <c r="J2377" i="4"/>
  <c r="J2378" i="4"/>
  <c r="J2379" i="4"/>
  <c r="J2380" i="4"/>
  <c r="J2381" i="4"/>
  <c r="J2382" i="4"/>
  <c r="J2383" i="4"/>
  <c r="J2384" i="4"/>
  <c r="J2385" i="4"/>
  <c r="J2386" i="4"/>
  <c r="J2387" i="4"/>
  <c r="J2388" i="4"/>
  <c r="J2389" i="4"/>
  <c r="J2390" i="4"/>
  <c r="J2391" i="4"/>
  <c r="J2392" i="4"/>
  <c r="J2393" i="4"/>
  <c r="J2394"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I135" i="4"/>
  <c r="I136" i="4"/>
  <c r="I137" i="4"/>
  <c r="I138" i="4"/>
  <c r="I139" i="4"/>
  <c r="I140" i="4"/>
  <c r="I141" i="4"/>
  <c r="I142" i="4"/>
  <c r="I143" i="4"/>
  <c r="I144" i="4"/>
  <c r="I145" i="4"/>
  <c r="I146" i="4"/>
  <c r="I147" i="4"/>
  <c r="I148" i="4"/>
  <c r="I149" i="4"/>
  <c r="I150" i="4"/>
  <c r="I151" i="4"/>
  <c r="I152" i="4"/>
  <c r="I153" i="4"/>
  <c r="I154" i="4"/>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I199" i="4"/>
  <c r="I200" i="4"/>
  <c r="I201" i="4"/>
  <c r="I202" i="4"/>
  <c r="I203" i="4"/>
  <c r="I204" i="4"/>
  <c r="I205" i="4"/>
  <c r="I206" i="4"/>
  <c r="I207" i="4"/>
  <c r="I208" i="4"/>
  <c r="I209" i="4"/>
  <c r="I210" i="4"/>
  <c r="I211" i="4"/>
  <c r="I212" i="4"/>
  <c r="I213" i="4"/>
  <c r="I214" i="4"/>
  <c r="I215" i="4"/>
  <c r="I216" i="4"/>
  <c r="I217" i="4"/>
  <c r="I218" i="4"/>
  <c r="I219" i="4"/>
  <c r="I220" i="4"/>
  <c r="I221" i="4"/>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I358" i="4"/>
  <c r="I359" i="4"/>
  <c r="I360" i="4"/>
  <c r="I361" i="4"/>
  <c r="I362" i="4"/>
  <c r="I363" i="4"/>
  <c r="I364" i="4"/>
  <c r="I365" i="4"/>
  <c r="I366" i="4"/>
  <c r="I367" i="4"/>
  <c r="I368" i="4"/>
  <c r="I369" i="4"/>
  <c r="I370" i="4"/>
  <c r="I371" i="4"/>
  <c r="I372" i="4"/>
  <c r="I373" i="4"/>
  <c r="I374" i="4"/>
  <c r="I375" i="4"/>
  <c r="I376" i="4"/>
  <c r="I377" i="4"/>
  <c r="I378" i="4"/>
  <c r="I379" i="4"/>
  <c r="I380" i="4"/>
  <c r="I381" i="4"/>
  <c r="I382" i="4"/>
  <c r="I383" i="4"/>
  <c r="I384" i="4"/>
  <c r="I385" i="4"/>
  <c r="I386" i="4"/>
  <c r="I387" i="4"/>
  <c r="I388" i="4"/>
  <c r="I389" i="4"/>
  <c r="I390" i="4"/>
  <c r="I391" i="4"/>
  <c r="I392" i="4"/>
  <c r="I393" i="4"/>
  <c r="I394" i="4"/>
  <c r="I395" i="4"/>
  <c r="I396" i="4"/>
  <c r="I397" i="4"/>
  <c r="I398" i="4"/>
  <c r="I399" i="4"/>
  <c r="I400" i="4"/>
  <c r="I401" i="4"/>
  <c r="I402" i="4"/>
  <c r="I403" i="4"/>
  <c r="I404" i="4"/>
  <c r="I405" i="4"/>
  <c r="I406" i="4"/>
  <c r="I407" i="4"/>
  <c r="I408" i="4"/>
  <c r="I409" i="4"/>
  <c r="I410" i="4"/>
  <c r="I411" i="4"/>
  <c r="I412" i="4"/>
  <c r="I413" i="4"/>
  <c r="I414" i="4"/>
  <c r="I415" i="4"/>
  <c r="I416" i="4"/>
  <c r="I417" i="4"/>
  <c r="I418" i="4"/>
  <c r="I419" i="4"/>
  <c r="I420" i="4"/>
  <c r="I421" i="4"/>
  <c r="I422" i="4"/>
  <c r="I423" i="4"/>
  <c r="I424" i="4"/>
  <c r="I425" i="4"/>
  <c r="I426" i="4"/>
  <c r="I427" i="4"/>
  <c r="I428" i="4"/>
  <c r="I429" i="4"/>
  <c r="I430" i="4"/>
  <c r="I431" i="4"/>
  <c r="I432" i="4"/>
  <c r="I433" i="4"/>
  <c r="I434" i="4"/>
  <c r="I435" i="4"/>
  <c r="I436" i="4"/>
  <c r="I437" i="4"/>
  <c r="I438" i="4"/>
  <c r="I439" i="4"/>
  <c r="I440" i="4"/>
  <c r="I441" i="4"/>
  <c r="I442" i="4"/>
  <c r="I443" i="4"/>
  <c r="I444" i="4"/>
  <c r="I445" i="4"/>
  <c r="I446" i="4"/>
  <c r="I447" i="4"/>
  <c r="I448" i="4"/>
  <c r="I449" i="4"/>
  <c r="I450" i="4"/>
  <c r="I451" i="4"/>
  <c r="I452" i="4"/>
  <c r="I453" i="4"/>
  <c r="I454" i="4"/>
  <c r="I455" i="4"/>
  <c r="I456" i="4"/>
  <c r="I457" i="4"/>
  <c r="I458" i="4"/>
  <c r="I459" i="4"/>
  <c r="I460" i="4"/>
  <c r="I461" i="4"/>
  <c r="I462" i="4"/>
  <c r="I463" i="4"/>
  <c r="I464" i="4"/>
  <c r="I465" i="4"/>
  <c r="I466" i="4"/>
  <c r="I467" i="4"/>
  <c r="I468" i="4"/>
  <c r="I469" i="4"/>
  <c r="I470" i="4"/>
  <c r="I471" i="4"/>
  <c r="I472" i="4"/>
  <c r="I473" i="4"/>
  <c r="I474" i="4"/>
  <c r="I475" i="4"/>
  <c r="I476" i="4"/>
  <c r="I477" i="4"/>
  <c r="I478" i="4"/>
  <c r="I479" i="4"/>
  <c r="I480" i="4"/>
  <c r="I481" i="4"/>
  <c r="I482" i="4"/>
  <c r="I483" i="4"/>
  <c r="I484" i="4"/>
  <c r="I485" i="4"/>
  <c r="I486" i="4"/>
  <c r="I487" i="4"/>
  <c r="I488" i="4"/>
  <c r="I489" i="4"/>
  <c r="I490" i="4"/>
  <c r="I491" i="4"/>
  <c r="I492" i="4"/>
  <c r="I493" i="4"/>
  <c r="I494" i="4"/>
  <c r="I495" i="4"/>
  <c r="I496" i="4"/>
  <c r="I497" i="4"/>
  <c r="I498" i="4"/>
  <c r="I499" i="4"/>
  <c r="I500" i="4"/>
  <c r="I501" i="4"/>
  <c r="I502" i="4"/>
  <c r="I503" i="4"/>
  <c r="I504" i="4"/>
  <c r="I505" i="4"/>
  <c r="I506" i="4"/>
  <c r="I507" i="4"/>
  <c r="I508" i="4"/>
  <c r="I509" i="4"/>
  <c r="I510" i="4"/>
  <c r="I511" i="4"/>
  <c r="I512" i="4"/>
  <c r="I513" i="4"/>
  <c r="I514" i="4"/>
  <c r="I515" i="4"/>
  <c r="I516" i="4"/>
  <c r="I517" i="4"/>
  <c r="I518" i="4"/>
  <c r="I519" i="4"/>
  <c r="I520" i="4"/>
  <c r="I521" i="4"/>
  <c r="I522" i="4"/>
  <c r="I523" i="4"/>
  <c r="I524" i="4"/>
  <c r="I525" i="4"/>
  <c r="I526" i="4"/>
  <c r="I527" i="4"/>
  <c r="I528" i="4"/>
  <c r="I529" i="4"/>
  <c r="I530" i="4"/>
  <c r="I531" i="4"/>
  <c r="I532" i="4"/>
  <c r="I533" i="4"/>
  <c r="I534" i="4"/>
  <c r="I535" i="4"/>
  <c r="I536" i="4"/>
  <c r="I537" i="4"/>
  <c r="I538" i="4"/>
  <c r="I539" i="4"/>
  <c r="I540" i="4"/>
  <c r="I541" i="4"/>
  <c r="I542" i="4"/>
  <c r="I543" i="4"/>
  <c r="I544" i="4"/>
  <c r="I545" i="4"/>
  <c r="I546" i="4"/>
  <c r="I547" i="4"/>
  <c r="I548" i="4"/>
  <c r="I549" i="4"/>
  <c r="I550" i="4"/>
  <c r="I551" i="4"/>
  <c r="I552" i="4"/>
  <c r="I553" i="4"/>
  <c r="I554" i="4"/>
  <c r="I555" i="4"/>
  <c r="I556" i="4"/>
  <c r="I557" i="4"/>
  <c r="I558" i="4"/>
  <c r="I559" i="4"/>
  <c r="I560" i="4"/>
  <c r="I561" i="4"/>
  <c r="I562" i="4"/>
  <c r="I563" i="4"/>
  <c r="I564" i="4"/>
  <c r="I565" i="4"/>
  <c r="I566" i="4"/>
  <c r="I567" i="4"/>
  <c r="I568" i="4"/>
  <c r="I569" i="4"/>
  <c r="I570" i="4"/>
  <c r="I571" i="4"/>
  <c r="I572" i="4"/>
  <c r="I573" i="4"/>
  <c r="I574" i="4"/>
  <c r="I575" i="4"/>
  <c r="I576" i="4"/>
  <c r="I577" i="4"/>
  <c r="I578" i="4"/>
  <c r="I579" i="4"/>
  <c r="I580" i="4"/>
  <c r="I581" i="4"/>
  <c r="I582" i="4"/>
  <c r="I583" i="4"/>
  <c r="I584" i="4"/>
  <c r="I585" i="4"/>
  <c r="I586" i="4"/>
  <c r="I587" i="4"/>
  <c r="I588" i="4"/>
  <c r="I589" i="4"/>
  <c r="I590" i="4"/>
  <c r="I591" i="4"/>
  <c r="I592" i="4"/>
  <c r="I593" i="4"/>
  <c r="I594" i="4"/>
  <c r="I595" i="4"/>
  <c r="I596" i="4"/>
  <c r="I597" i="4"/>
  <c r="I598" i="4"/>
  <c r="I599" i="4"/>
  <c r="I600" i="4"/>
  <c r="I601" i="4"/>
  <c r="I602" i="4"/>
  <c r="I603" i="4"/>
  <c r="I604" i="4"/>
  <c r="I605" i="4"/>
  <c r="I606" i="4"/>
  <c r="I607" i="4"/>
  <c r="I608" i="4"/>
  <c r="I609" i="4"/>
  <c r="I610" i="4"/>
  <c r="I611" i="4"/>
  <c r="I612" i="4"/>
  <c r="I613" i="4"/>
  <c r="I614" i="4"/>
  <c r="I615" i="4"/>
  <c r="I616" i="4"/>
  <c r="I617" i="4"/>
  <c r="I618" i="4"/>
  <c r="I619" i="4"/>
  <c r="I620" i="4"/>
  <c r="I621" i="4"/>
  <c r="I622" i="4"/>
  <c r="I623" i="4"/>
  <c r="I624" i="4"/>
  <c r="I625" i="4"/>
  <c r="I626" i="4"/>
  <c r="I627" i="4"/>
  <c r="I628" i="4"/>
  <c r="I629" i="4"/>
  <c r="I630" i="4"/>
  <c r="I631" i="4"/>
  <c r="I632" i="4"/>
  <c r="I633" i="4"/>
  <c r="I634" i="4"/>
  <c r="I635" i="4"/>
  <c r="I636" i="4"/>
  <c r="I637" i="4"/>
  <c r="I638" i="4"/>
  <c r="I639" i="4"/>
  <c r="I640" i="4"/>
  <c r="I641" i="4"/>
  <c r="I642" i="4"/>
  <c r="I643" i="4"/>
  <c r="I644" i="4"/>
  <c r="I645" i="4"/>
  <c r="I646" i="4"/>
  <c r="I647" i="4"/>
  <c r="I648" i="4"/>
  <c r="I649" i="4"/>
  <c r="I650" i="4"/>
  <c r="I651" i="4"/>
  <c r="I652" i="4"/>
  <c r="I653" i="4"/>
  <c r="I654" i="4"/>
  <c r="I655" i="4"/>
  <c r="I656" i="4"/>
  <c r="I657" i="4"/>
  <c r="I658" i="4"/>
  <c r="I659" i="4"/>
  <c r="I660" i="4"/>
  <c r="I661" i="4"/>
  <c r="I662" i="4"/>
  <c r="I663" i="4"/>
  <c r="I664" i="4"/>
  <c r="I665" i="4"/>
  <c r="I666" i="4"/>
  <c r="I667" i="4"/>
  <c r="I668" i="4"/>
  <c r="I669" i="4"/>
  <c r="I670" i="4"/>
  <c r="I671" i="4"/>
  <c r="I672" i="4"/>
  <c r="I673" i="4"/>
  <c r="I674" i="4"/>
  <c r="I675" i="4"/>
  <c r="I676" i="4"/>
  <c r="I677" i="4"/>
  <c r="I678" i="4"/>
  <c r="I679" i="4"/>
  <c r="I680" i="4"/>
  <c r="I681" i="4"/>
  <c r="I682" i="4"/>
  <c r="I683" i="4"/>
  <c r="I684" i="4"/>
  <c r="I685" i="4"/>
  <c r="I686" i="4"/>
  <c r="I687" i="4"/>
  <c r="I688" i="4"/>
  <c r="I689" i="4"/>
  <c r="I690" i="4"/>
  <c r="I691" i="4"/>
  <c r="I692" i="4"/>
  <c r="I693" i="4"/>
  <c r="I694" i="4"/>
  <c r="I695" i="4"/>
  <c r="I696" i="4"/>
  <c r="I697" i="4"/>
  <c r="I698" i="4"/>
  <c r="I699" i="4"/>
  <c r="I700" i="4"/>
  <c r="I701" i="4"/>
  <c r="I702" i="4"/>
  <c r="I703" i="4"/>
  <c r="I704" i="4"/>
  <c r="I705" i="4"/>
  <c r="I706" i="4"/>
  <c r="I707" i="4"/>
  <c r="I708" i="4"/>
  <c r="I709" i="4"/>
  <c r="I710" i="4"/>
  <c r="I711" i="4"/>
  <c r="I712" i="4"/>
  <c r="I713" i="4"/>
  <c r="I714" i="4"/>
  <c r="I715" i="4"/>
  <c r="I716" i="4"/>
  <c r="I717" i="4"/>
  <c r="I718" i="4"/>
  <c r="I719" i="4"/>
  <c r="I720" i="4"/>
  <c r="I721" i="4"/>
  <c r="I722" i="4"/>
  <c r="I723" i="4"/>
  <c r="I724" i="4"/>
  <c r="I725" i="4"/>
  <c r="I726" i="4"/>
  <c r="I727" i="4"/>
  <c r="I728" i="4"/>
  <c r="I729" i="4"/>
  <c r="I730" i="4"/>
  <c r="I731" i="4"/>
  <c r="I732" i="4"/>
  <c r="I733" i="4"/>
  <c r="I734" i="4"/>
  <c r="I735" i="4"/>
  <c r="I736" i="4"/>
  <c r="I737" i="4"/>
  <c r="I738" i="4"/>
  <c r="I739" i="4"/>
  <c r="I740" i="4"/>
  <c r="I741" i="4"/>
  <c r="I742" i="4"/>
  <c r="I743" i="4"/>
  <c r="I744" i="4"/>
  <c r="I745" i="4"/>
  <c r="I746" i="4"/>
  <c r="I747" i="4"/>
  <c r="I748" i="4"/>
  <c r="I749" i="4"/>
  <c r="I750" i="4"/>
  <c r="I751" i="4"/>
  <c r="I752" i="4"/>
  <c r="I753" i="4"/>
  <c r="I754" i="4"/>
  <c r="I755" i="4"/>
  <c r="I756" i="4"/>
  <c r="I757" i="4"/>
  <c r="I758" i="4"/>
  <c r="I759" i="4"/>
  <c r="I760" i="4"/>
  <c r="I761" i="4"/>
  <c r="I762" i="4"/>
  <c r="I763" i="4"/>
  <c r="I764" i="4"/>
  <c r="I765" i="4"/>
  <c r="I766" i="4"/>
  <c r="I767" i="4"/>
  <c r="I768" i="4"/>
  <c r="I769" i="4"/>
  <c r="I770" i="4"/>
  <c r="I771" i="4"/>
  <c r="I772" i="4"/>
  <c r="I773" i="4"/>
  <c r="I774" i="4"/>
  <c r="I775" i="4"/>
  <c r="I776" i="4"/>
  <c r="I777" i="4"/>
  <c r="I778" i="4"/>
  <c r="I779" i="4"/>
  <c r="I780" i="4"/>
  <c r="I781" i="4"/>
  <c r="I782" i="4"/>
  <c r="I783" i="4"/>
  <c r="I784" i="4"/>
  <c r="I785" i="4"/>
  <c r="I786" i="4"/>
  <c r="I787" i="4"/>
  <c r="I788" i="4"/>
  <c r="I789" i="4"/>
  <c r="I790" i="4"/>
  <c r="I791" i="4"/>
  <c r="I792" i="4"/>
  <c r="I793" i="4"/>
  <c r="I794" i="4"/>
  <c r="I795" i="4"/>
  <c r="I796" i="4"/>
  <c r="I797" i="4"/>
  <c r="I798" i="4"/>
  <c r="I799" i="4"/>
  <c r="I800" i="4"/>
  <c r="I801" i="4"/>
  <c r="I802" i="4"/>
  <c r="I803" i="4"/>
  <c r="I804" i="4"/>
  <c r="I805" i="4"/>
  <c r="I806" i="4"/>
  <c r="I807" i="4"/>
  <c r="I808" i="4"/>
  <c r="I809" i="4"/>
  <c r="I810" i="4"/>
  <c r="I811" i="4"/>
  <c r="I812" i="4"/>
  <c r="I813" i="4"/>
  <c r="I814" i="4"/>
  <c r="I815" i="4"/>
  <c r="I816" i="4"/>
  <c r="I817" i="4"/>
  <c r="I818" i="4"/>
  <c r="I819" i="4"/>
  <c r="I820" i="4"/>
  <c r="I821" i="4"/>
  <c r="I822" i="4"/>
  <c r="I823" i="4"/>
  <c r="I824" i="4"/>
  <c r="I825" i="4"/>
  <c r="I826" i="4"/>
  <c r="I827" i="4"/>
  <c r="I828" i="4"/>
  <c r="I829" i="4"/>
  <c r="I830" i="4"/>
  <c r="I831" i="4"/>
  <c r="I832" i="4"/>
  <c r="I833" i="4"/>
  <c r="I834" i="4"/>
  <c r="I835" i="4"/>
  <c r="I836" i="4"/>
  <c r="I837" i="4"/>
  <c r="I838" i="4"/>
  <c r="I839" i="4"/>
  <c r="I840" i="4"/>
  <c r="I841" i="4"/>
  <c r="I842" i="4"/>
  <c r="I843" i="4"/>
  <c r="I844" i="4"/>
  <c r="I845" i="4"/>
  <c r="I846" i="4"/>
  <c r="I847" i="4"/>
  <c r="I848" i="4"/>
  <c r="I849" i="4"/>
  <c r="I850" i="4"/>
  <c r="I851" i="4"/>
  <c r="I852" i="4"/>
  <c r="I853" i="4"/>
  <c r="I854" i="4"/>
  <c r="I855" i="4"/>
  <c r="I856" i="4"/>
  <c r="I857" i="4"/>
  <c r="I858" i="4"/>
  <c r="I859" i="4"/>
  <c r="I860" i="4"/>
  <c r="I861" i="4"/>
  <c r="I862" i="4"/>
  <c r="I863" i="4"/>
  <c r="I864" i="4"/>
  <c r="I865" i="4"/>
  <c r="I866" i="4"/>
  <c r="I867" i="4"/>
  <c r="I868" i="4"/>
  <c r="I869" i="4"/>
  <c r="I870" i="4"/>
  <c r="I871" i="4"/>
  <c r="I872" i="4"/>
  <c r="I873" i="4"/>
  <c r="I874" i="4"/>
  <c r="I875" i="4"/>
  <c r="I876" i="4"/>
  <c r="I877" i="4"/>
  <c r="I878" i="4"/>
  <c r="I879" i="4"/>
  <c r="I880" i="4"/>
  <c r="I881" i="4"/>
  <c r="I882" i="4"/>
  <c r="I883" i="4"/>
  <c r="I884" i="4"/>
  <c r="I885" i="4"/>
  <c r="I886" i="4"/>
  <c r="I887" i="4"/>
  <c r="I888" i="4"/>
  <c r="I889" i="4"/>
  <c r="I890" i="4"/>
  <c r="I891" i="4"/>
  <c r="I892" i="4"/>
  <c r="I893" i="4"/>
  <c r="I894" i="4"/>
  <c r="I895" i="4"/>
  <c r="I896" i="4"/>
  <c r="I897" i="4"/>
  <c r="I898" i="4"/>
  <c r="I899" i="4"/>
  <c r="I900" i="4"/>
  <c r="I901" i="4"/>
  <c r="I902" i="4"/>
  <c r="I903" i="4"/>
  <c r="I904" i="4"/>
  <c r="I905" i="4"/>
  <c r="I906" i="4"/>
  <c r="I907" i="4"/>
  <c r="I908" i="4"/>
  <c r="I909" i="4"/>
  <c r="I910" i="4"/>
  <c r="I911" i="4"/>
  <c r="I912" i="4"/>
  <c r="I913" i="4"/>
  <c r="I914" i="4"/>
  <c r="I915" i="4"/>
  <c r="I916" i="4"/>
  <c r="I917" i="4"/>
  <c r="I918" i="4"/>
  <c r="I919" i="4"/>
  <c r="I920" i="4"/>
  <c r="I921" i="4"/>
  <c r="I922" i="4"/>
  <c r="I923" i="4"/>
  <c r="I924" i="4"/>
  <c r="I925" i="4"/>
  <c r="I926" i="4"/>
  <c r="I927" i="4"/>
  <c r="I928" i="4"/>
  <c r="I929" i="4"/>
  <c r="I930" i="4"/>
  <c r="I931" i="4"/>
  <c r="I932" i="4"/>
  <c r="I933" i="4"/>
  <c r="I934" i="4"/>
  <c r="I935" i="4"/>
  <c r="I936" i="4"/>
  <c r="I937" i="4"/>
  <c r="I938" i="4"/>
  <c r="I939" i="4"/>
  <c r="I940" i="4"/>
  <c r="I941" i="4"/>
  <c r="I942" i="4"/>
  <c r="I943" i="4"/>
  <c r="I944" i="4"/>
  <c r="I945" i="4"/>
  <c r="I946" i="4"/>
  <c r="I947" i="4"/>
  <c r="I948" i="4"/>
  <c r="I949" i="4"/>
  <c r="I950" i="4"/>
  <c r="I951" i="4"/>
  <c r="I952" i="4"/>
  <c r="I953" i="4"/>
  <c r="I954" i="4"/>
  <c r="I955" i="4"/>
  <c r="I956" i="4"/>
  <c r="I957" i="4"/>
  <c r="I958" i="4"/>
  <c r="I959" i="4"/>
  <c r="I960" i="4"/>
  <c r="I961" i="4"/>
  <c r="I962" i="4"/>
  <c r="I963" i="4"/>
  <c r="I964" i="4"/>
  <c r="I965" i="4"/>
  <c r="I966" i="4"/>
  <c r="I967" i="4"/>
  <c r="I968" i="4"/>
  <c r="I969" i="4"/>
  <c r="I970" i="4"/>
  <c r="I971" i="4"/>
  <c r="I972" i="4"/>
  <c r="I973" i="4"/>
  <c r="I974" i="4"/>
  <c r="I975" i="4"/>
  <c r="I976" i="4"/>
  <c r="I977" i="4"/>
  <c r="I978" i="4"/>
  <c r="I979" i="4"/>
  <c r="I980" i="4"/>
  <c r="I981" i="4"/>
  <c r="I982" i="4"/>
  <c r="I983" i="4"/>
  <c r="I984" i="4"/>
  <c r="I985" i="4"/>
  <c r="I986" i="4"/>
  <c r="I987" i="4"/>
  <c r="I988" i="4"/>
  <c r="I989" i="4"/>
  <c r="I990" i="4"/>
  <c r="I991" i="4"/>
  <c r="I992" i="4"/>
  <c r="I993" i="4"/>
  <c r="I994" i="4"/>
  <c r="I995" i="4"/>
  <c r="I996" i="4"/>
  <c r="I997" i="4"/>
  <c r="I998" i="4"/>
  <c r="I999" i="4"/>
  <c r="I1000" i="4"/>
  <c r="I1001" i="4"/>
  <c r="I1002" i="4"/>
  <c r="I1003" i="4"/>
  <c r="I1004" i="4"/>
  <c r="I1005" i="4"/>
  <c r="I1006" i="4"/>
  <c r="I1007" i="4"/>
  <c r="I1008" i="4"/>
  <c r="I1009" i="4"/>
  <c r="I1010" i="4"/>
  <c r="I1011" i="4"/>
  <c r="I1012" i="4"/>
  <c r="I1013" i="4"/>
  <c r="I1014" i="4"/>
  <c r="I1015" i="4"/>
  <c r="I1016" i="4"/>
  <c r="I1017" i="4"/>
  <c r="I1018" i="4"/>
  <c r="I1019" i="4"/>
  <c r="I1020" i="4"/>
  <c r="I1021" i="4"/>
  <c r="I1022" i="4"/>
  <c r="I1023" i="4"/>
  <c r="I1024" i="4"/>
  <c r="I1025" i="4"/>
  <c r="I1026" i="4"/>
  <c r="I1027" i="4"/>
  <c r="I1028" i="4"/>
  <c r="I1029" i="4"/>
  <c r="I1030" i="4"/>
  <c r="I1031" i="4"/>
  <c r="I1032" i="4"/>
  <c r="I1033" i="4"/>
  <c r="I1034" i="4"/>
  <c r="I1035" i="4"/>
  <c r="I1036" i="4"/>
  <c r="I1037" i="4"/>
  <c r="I1038" i="4"/>
  <c r="I1039" i="4"/>
  <c r="I1040" i="4"/>
  <c r="I1041" i="4"/>
  <c r="I1042" i="4"/>
  <c r="I1043" i="4"/>
  <c r="I1044" i="4"/>
  <c r="I1045" i="4"/>
  <c r="I1046" i="4"/>
  <c r="I1047" i="4"/>
  <c r="I1048" i="4"/>
  <c r="I1049" i="4"/>
  <c r="I1050" i="4"/>
  <c r="I1051" i="4"/>
  <c r="I1052" i="4"/>
  <c r="I1053" i="4"/>
  <c r="I1054" i="4"/>
  <c r="I1055" i="4"/>
  <c r="I1056" i="4"/>
  <c r="I1057" i="4"/>
  <c r="I1058" i="4"/>
  <c r="I1059" i="4"/>
  <c r="I1060" i="4"/>
  <c r="I1061" i="4"/>
  <c r="I1062" i="4"/>
  <c r="I1063" i="4"/>
  <c r="I1064" i="4"/>
  <c r="I1065" i="4"/>
  <c r="I1066" i="4"/>
  <c r="I1067" i="4"/>
  <c r="I1068" i="4"/>
  <c r="I1069" i="4"/>
  <c r="I1070" i="4"/>
  <c r="I1071" i="4"/>
  <c r="I1072" i="4"/>
  <c r="I1073" i="4"/>
  <c r="I1074" i="4"/>
  <c r="I1075" i="4"/>
  <c r="I1076" i="4"/>
  <c r="I1077" i="4"/>
  <c r="I1078" i="4"/>
  <c r="I1079" i="4"/>
  <c r="I1080" i="4"/>
  <c r="I1081" i="4"/>
  <c r="I1082" i="4"/>
  <c r="I1083" i="4"/>
  <c r="I1084" i="4"/>
  <c r="I1085" i="4"/>
  <c r="I1086" i="4"/>
  <c r="I1087" i="4"/>
  <c r="I1088" i="4"/>
  <c r="I1089" i="4"/>
  <c r="I1090" i="4"/>
  <c r="I1091" i="4"/>
  <c r="I1092" i="4"/>
  <c r="I1093" i="4"/>
  <c r="I1094" i="4"/>
  <c r="I1095" i="4"/>
  <c r="I1096" i="4"/>
  <c r="I1097" i="4"/>
  <c r="I1098" i="4"/>
  <c r="I1099" i="4"/>
  <c r="I1100" i="4"/>
  <c r="I1101" i="4"/>
  <c r="I1102" i="4"/>
  <c r="I1103" i="4"/>
  <c r="I1104" i="4"/>
  <c r="I1105" i="4"/>
  <c r="I1106" i="4"/>
  <c r="I1107" i="4"/>
  <c r="I1108" i="4"/>
  <c r="I1109" i="4"/>
  <c r="I1110" i="4"/>
  <c r="I1111" i="4"/>
  <c r="I1112" i="4"/>
  <c r="I1113" i="4"/>
  <c r="I1114" i="4"/>
  <c r="I1115" i="4"/>
  <c r="I1116" i="4"/>
  <c r="I1117" i="4"/>
  <c r="I1118" i="4"/>
  <c r="I1119" i="4"/>
  <c r="I1120" i="4"/>
  <c r="I1121" i="4"/>
  <c r="I1122" i="4"/>
  <c r="I1123" i="4"/>
  <c r="I1124" i="4"/>
  <c r="I1125" i="4"/>
  <c r="I1126" i="4"/>
  <c r="I1127" i="4"/>
  <c r="I1128" i="4"/>
  <c r="I1129" i="4"/>
  <c r="I1130" i="4"/>
  <c r="I1131" i="4"/>
  <c r="I1132" i="4"/>
  <c r="I1133" i="4"/>
  <c r="I1134" i="4"/>
  <c r="I1135" i="4"/>
  <c r="I1136" i="4"/>
  <c r="I1137" i="4"/>
  <c r="I1138" i="4"/>
  <c r="I1139" i="4"/>
  <c r="I1140" i="4"/>
  <c r="I1141" i="4"/>
  <c r="I1142" i="4"/>
  <c r="I1143" i="4"/>
  <c r="I1144" i="4"/>
  <c r="I1145" i="4"/>
  <c r="I1146" i="4"/>
  <c r="I1147" i="4"/>
  <c r="I1148" i="4"/>
  <c r="I1149" i="4"/>
  <c r="I1150" i="4"/>
  <c r="I1151" i="4"/>
  <c r="I1152" i="4"/>
  <c r="I1153" i="4"/>
  <c r="I1154" i="4"/>
  <c r="I1155" i="4"/>
  <c r="I1156" i="4"/>
  <c r="I1157" i="4"/>
  <c r="I1158" i="4"/>
  <c r="I1159" i="4"/>
  <c r="I1160" i="4"/>
  <c r="I1161" i="4"/>
  <c r="I1162" i="4"/>
  <c r="I1163" i="4"/>
  <c r="I1164" i="4"/>
  <c r="I1165" i="4"/>
  <c r="I1166" i="4"/>
  <c r="I1167" i="4"/>
  <c r="I1168" i="4"/>
  <c r="I1169" i="4"/>
  <c r="I1170" i="4"/>
  <c r="I1171" i="4"/>
  <c r="I1172" i="4"/>
  <c r="I1173" i="4"/>
  <c r="I1174" i="4"/>
  <c r="I1175" i="4"/>
  <c r="I1176" i="4"/>
  <c r="I1177" i="4"/>
  <c r="I1178" i="4"/>
  <c r="I1179" i="4"/>
  <c r="I1180" i="4"/>
  <c r="I1181" i="4"/>
  <c r="I1182" i="4"/>
  <c r="I1183" i="4"/>
  <c r="I1184" i="4"/>
  <c r="I1185" i="4"/>
  <c r="I1186" i="4"/>
  <c r="I1187" i="4"/>
  <c r="I1188" i="4"/>
  <c r="I1189" i="4"/>
  <c r="I1190" i="4"/>
  <c r="I1191" i="4"/>
  <c r="I1192" i="4"/>
  <c r="I1193" i="4"/>
  <c r="I1194" i="4"/>
  <c r="I1195" i="4"/>
  <c r="I1196" i="4"/>
  <c r="I1197" i="4"/>
  <c r="I1198" i="4"/>
  <c r="I1199" i="4"/>
  <c r="I1200" i="4"/>
  <c r="I1201" i="4"/>
  <c r="I1202" i="4"/>
  <c r="I1203" i="4"/>
  <c r="I1204" i="4"/>
  <c r="I1205" i="4"/>
  <c r="I1206" i="4"/>
  <c r="I1207" i="4"/>
  <c r="I1208" i="4"/>
  <c r="I1209" i="4"/>
  <c r="I1210" i="4"/>
  <c r="I1211" i="4"/>
  <c r="I1212" i="4"/>
  <c r="I1213" i="4"/>
  <c r="I1214" i="4"/>
  <c r="I1215" i="4"/>
  <c r="I1216" i="4"/>
  <c r="I1217" i="4"/>
  <c r="I1218" i="4"/>
  <c r="I1219" i="4"/>
  <c r="I1220" i="4"/>
  <c r="I1221" i="4"/>
  <c r="I1222" i="4"/>
  <c r="I1223" i="4"/>
  <c r="I1224" i="4"/>
  <c r="I1225" i="4"/>
  <c r="I1226" i="4"/>
  <c r="I1227" i="4"/>
  <c r="I1228" i="4"/>
  <c r="I1229" i="4"/>
  <c r="I1230" i="4"/>
  <c r="I1231" i="4"/>
  <c r="I1232" i="4"/>
  <c r="I1233" i="4"/>
  <c r="I1234" i="4"/>
  <c r="I1235" i="4"/>
  <c r="I1236" i="4"/>
  <c r="I1237" i="4"/>
  <c r="I1238" i="4"/>
  <c r="I1239" i="4"/>
  <c r="I1240" i="4"/>
  <c r="I1241" i="4"/>
  <c r="I1242" i="4"/>
  <c r="I1243" i="4"/>
  <c r="I1244" i="4"/>
  <c r="I1245" i="4"/>
  <c r="I1246" i="4"/>
  <c r="I1247" i="4"/>
  <c r="I1248" i="4"/>
  <c r="I1249" i="4"/>
  <c r="I1250" i="4"/>
  <c r="I1251" i="4"/>
  <c r="I1252" i="4"/>
  <c r="I1253" i="4"/>
  <c r="I1254" i="4"/>
  <c r="I1255" i="4"/>
  <c r="I1256" i="4"/>
  <c r="I1257" i="4"/>
  <c r="I1258" i="4"/>
  <c r="I1259" i="4"/>
  <c r="I1260" i="4"/>
  <c r="I1261" i="4"/>
  <c r="I1262" i="4"/>
  <c r="I1263" i="4"/>
  <c r="I1264" i="4"/>
  <c r="I1265" i="4"/>
  <c r="I1266" i="4"/>
  <c r="I1267" i="4"/>
  <c r="I1268" i="4"/>
  <c r="I1269" i="4"/>
  <c r="I1270" i="4"/>
  <c r="I1271" i="4"/>
  <c r="I1272" i="4"/>
  <c r="I1273" i="4"/>
  <c r="I1274" i="4"/>
  <c r="I1275" i="4"/>
  <c r="I1276" i="4"/>
  <c r="I1277" i="4"/>
  <c r="I1278" i="4"/>
  <c r="I1279" i="4"/>
  <c r="I1280" i="4"/>
  <c r="I1281" i="4"/>
  <c r="I1282" i="4"/>
  <c r="I1283" i="4"/>
  <c r="I1284" i="4"/>
  <c r="I1285" i="4"/>
  <c r="I1286" i="4"/>
  <c r="I1287" i="4"/>
  <c r="I1288" i="4"/>
  <c r="I1289" i="4"/>
  <c r="I1290" i="4"/>
  <c r="I1291" i="4"/>
  <c r="I1292" i="4"/>
  <c r="I1293" i="4"/>
  <c r="I1294" i="4"/>
  <c r="I1295" i="4"/>
  <c r="I1296" i="4"/>
  <c r="I1297" i="4"/>
  <c r="I1298" i="4"/>
  <c r="I1299" i="4"/>
  <c r="I1300" i="4"/>
  <c r="I1301" i="4"/>
  <c r="I1302" i="4"/>
  <c r="I1303" i="4"/>
  <c r="I1304" i="4"/>
  <c r="I1305" i="4"/>
  <c r="I1306" i="4"/>
  <c r="I1307" i="4"/>
  <c r="I1308" i="4"/>
  <c r="I1309" i="4"/>
  <c r="I1310" i="4"/>
  <c r="I1311" i="4"/>
  <c r="I1312" i="4"/>
  <c r="I1313" i="4"/>
  <c r="I1314" i="4"/>
  <c r="I1315" i="4"/>
  <c r="I1316" i="4"/>
  <c r="I1317" i="4"/>
  <c r="I1318" i="4"/>
  <c r="I1319" i="4"/>
  <c r="I1320" i="4"/>
  <c r="I1321" i="4"/>
  <c r="I1322" i="4"/>
  <c r="I1323" i="4"/>
  <c r="I1324" i="4"/>
  <c r="I1325" i="4"/>
  <c r="I1326" i="4"/>
  <c r="I1327" i="4"/>
  <c r="I1328" i="4"/>
  <c r="I1329" i="4"/>
  <c r="I1330" i="4"/>
  <c r="I1331" i="4"/>
  <c r="I1332" i="4"/>
  <c r="I1333" i="4"/>
  <c r="I1334" i="4"/>
  <c r="I1335" i="4"/>
  <c r="I1336" i="4"/>
  <c r="I1337" i="4"/>
  <c r="I1338" i="4"/>
  <c r="I1339" i="4"/>
  <c r="I1340" i="4"/>
  <c r="I1341" i="4"/>
  <c r="I1342" i="4"/>
  <c r="I1343" i="4"/>
  <c r="I1344" i="4"/>
  <c r="I1345" i="4"/>
  <c r="I1346" i="4"/>
  <c r="I1347" i="4"/>
  <c r="I1348" i="4"/>
  <c r="I1349" i="4"/>
  <c r="I1350" i="4"/>
  <c r="I1351" i="4"/>
  <c r="I1352" i="4"/>
  <c r="I1353" i="4"/>
  <c r="I1354" i="4"/>
  <c r="I1355" i="4"/>
  <c r="I1356" i="4"/>
  <c r="I1357" i="4"/>
  <c r="I1358" i="4"/>
  <c r="I1359" i="4"/>
  <c r="I1360" i="4"/>
  <c r="I1361" i="4"/>
  <c r="I1362" i="4"/>
  <c r="I1363" i="4"/>
  <c r="I1364" i="4"/>
  <c r="I1365" i="4"/>
  <c r="I1366" i="4"/>
  <c r="I1367" i="4"/>
  <c r="I1368" i="4"/>
  <c r="I1369" i="4"/>
  <c r="I1370" i="4"/>
  <c r="I1371" i="4"/>
  <c r="I1372" i="4"/>
  <c r="I1373" i="4"/>
  <c r="I1374" i="4"/>
  <c r="I1375" i="4"/>
  <c r="I1376" i="4"/>
  <c r="I1377" i="4"/>
  <c r="I1378" i="4"/>
  <c r="I1379" i="4"/>
  <c r="I1380" i="4"/>
  <c r="I1381" i="4"/>
  <c r="I1382" i="4"/>
  <c r="I1383" i="4"/>
  <c r="I1384" i="4"/>
  <c r="I1385" i="4"/>
  <c r="I1386" i="4"/>
  <c r="I1387" i="4"/>
  <c r="I1388" i="4"/>
  <c r="I1389" i="4"/>
  <c r="I1390" i="4"/>
  <c r="I1391" i="4"/>
  <c r="I1392" i="4"/>
  <c r="I1393" i="4"/>
  <c r="I1394" i="4"/>
  <c r="I1395" i="4"/>
  <c r="I1396" i="4"/>
  <c r="I1397" i="4"/>
  <c r="I1398" i="4"/>
  <c r="I1399" i="4"/>
  <c r="I1400" i="4"/>
  <c r="I1401" i="4"/>
  <c r="I1402" i="4"/>
  <c r="I1403" i="4"/>
  <c r="I1404" i="4"/>
  <c r="I1405" i="4"/>
  <c r="I1406" i="4"/>
  <c r="I1407" i="4"/>
  <c r="I1408" i="4"/>
  <c r="I1409" i="4"/>
  <c r="I1410" i="4"/>
  <c r="I1411" i="4"/>
  <c r="I1412" i="4"/>
  <c r="I1413" i="4"/>
  <c r="I1414" i="4"/>
  <c r="I1415" i="4"/>
  <c r="I1416" i="4"/>
  <c r="I1417" i="4"/>
  <c r="I1418" i="4"/>
  <c r="I1419" i="4"/>
  <c r="I1420" i="4"/>
  <c r="I1421" i="4"/>
  <c r="I1422" i="4"/>
  <c r="I1423" i="4"/>
  <c r="I1424" i="4"/>
  <c r="I1425" i="4"/>
  <c r="I1426" i="4"/>
  <c r="I1427" i="4"/>
  <c r="I1428" i="4"/>
  <c r="I1429" i="4"/>
  <c r="I1430" i="4"/>
  <c r="I1431" i="4"/>
  <c r="I1432" i="4"/>
  <c r="I1433" i="4"/>
  <c r="I1434" i="4"/>
  <c r="I1435" i="4"/>
  <c r="I1436" i="4"/>
  <c r="I1437" i="4"/>
  <c r="I1438" i="4"/>
  <c r="I1439" i="4"/>
  <c r="I1440" i="4"/>
  <c r="I1441" i="4"/>
  <c r="I1442" i="4"/>
  <c r="I1443" i="4"/>
  <c r="I1444" i="4"/>
  <c r="I1445" i="4"/>
  <c r="I1446" i="4"/>
  <c r="I1447" i="4"/>
  <c r="I1448" i="4"/>
  <c r="I1449" i="4"/>
  <c r="I1450" i="4"/>
  <c r="I1451" i="4"/>
  <c r="I1452" i="4"/>
  <c r="I1453" i="4"/>
  <c r="I1454" i="4"/>
  <c r="I1455" i="4"/>
  <c r="I1456" i="4"/>
  <c r="I1457" i="4"/>
  <c r="I1458" i="4"/>
  <c r="I1459" i="4"/>
  <c r="I1460" i="4"/>
  <c r="I1461" i="4"/>
  <c r="I1462" i="4"/>
  <c r="I1463" i="4"/>
  <c r="I1464" i="4"/>
  <c r="I1465" i="4"/>
  <c r="I1466" i="4"/>
  <c r="I1467" i="4"/>
  <c r="I1468" i="4"/>
  <c r="I1469" i="4"/>
  <c r="I1470" i="4"/>
  <c r="I1471" i="4"/>
  <c r="I1472" i="4"/>
  <c r="I1473" i="4"/>
  <c r="I1474" i="4"/>
  <c r="I1475" i="4"/>
  <c r="I1476" i="4"/>
  <c r="I1477" i="4"/>
  <c r="I1478" i="4"/>
  <c r="I1479" i="4"/>
  <c r="I1480" i="4"/>
  <c r="I1481" i="4"/>
  <c r="I1482" i="4"/>
  <c r="I1483" i="4"/>
  <c r="I1484" i="4"/>
  <c r="I1485" i="4"/>
  <c r="I1486" i="4"/>
  <c r="I1487" i="4"/>
  <c r="I1488" i="4"/>
  <c r="I1489" i="4"/>
  <c r="I1490" i="4"/>
  <c r="I1491" i="4"/>
  <c r="I1492" i="4"/>
  <c r="I1493" i="4"/>
  <c r="I1494" i="4"/>
  <c r="I1495" i="4"/>
  <c r="I1496" i="4"/>
  <c r="I1497" i="4"/>
  <c r="I1498" i="4"/>
  <c r="I1499" i="4"/>
  <c r="I1500" i="4"/>
  <c r="I1501" i="4"/>
  <c r="I1502" i="4"/>
  <c r="I1503" i="4"/>
  <c r="I1504" i="4"/>
  <c r="I1505" i="4"/>
  <c r="I1506" i="4"/>
  <c r="I1507" i="4"/>
  <c r="I1508" i="4"/>
  <c r="I1509" i="4"/>
  <c r="I1510" i="4"/>
  <c r="I1511" i="4"/>
  <c r="I1512" i="4"/>
  <c r="I1513" i="4"/>
  <c r="I1514" i="4"/>
  <c r="I1515" i="4"/>
  <c r="I1516" i="4"/>
  <c r="I1517" i="4"/>
  <c r="I1518" i="4"/>
  <c r="I1519" i="4"/>
  <c r="I1520" i="4"/>
  <c r="I1521" i="4"/>
  <c r="I1522" i="4"/>
  <c r="I1523" i="4"/>
  <c r="I1524" i="4"/>
  <c r="I1525" i="4"/>
  <c r="I1526" i="4"/>
  <c r="I1527" i="4"/>
  <c r="I1528" i="4"/>
  <c r="I1529" i="4"/>
  <c r="I1530" i="4"/>
  <c r="I1531" i="4"/>
  <c r="I1532" i="4"/>
  <c r="I1533" i="4"/>
  <c r="I1534" i="4"/>
  <c r="I1535" i="4"/>
  <c r="I1536" i="4"/>
  <c r="I1537" i="4"/>
  <c r="I1538" i="4"/>
  <c r="I1539" i="4"/>
  <c r="I1540" i="4"/>
  <c r="I1541" i="4"/>
  <c r="I1542" i="4"/>
  <c r="I1543" i="4"/>
  <c r="I1544" i="4"/>
  <c r="I1545" i="4"/>
  <c r="I1546" i="4"/>
  <c r="I1547" i="4"/>
  <c r="I1548" i="4"/>
  <c r="I1549" i="4"/>
  <c r="I1550" i="4"/>
  <c r="I1551" i="4"/>
  <c r="I1552" i="4"/>
  <c r="I1553" i="4"/>
  <c r="I1554" i="4"/>
  <c r="I1555" i="4"/>
  <c r="I1556" i="4"/>
  <c r="I1557" i="4"/>
  <c r="I1558" i="4"/>
  <c r="I1559" i="4"/>
  <c r="I1560" i="4"/>
  <c r="I1561" i="4"/>
  <c r="I1562" i="4"/>
  <c r="I1563" i="4"/>
  <c r="I1564" i="4"/>
  <c r="I1565" i="4"/>
  <c r="I1566" i="4"/>
  <c r="I1567" i="4"/>
  <c r="I1568" i="4"/>
  <c r="I1569" i="4"/>
  <c r="I1570" i="4"/>
  <c r="I1571" i="4"/>
  <c r="I1572" i="4"/>
  <c r="I1573" i="4"/>
  <c r="I1574" i="4"/>
  <c r="I1575" i="4"/>
  <c r="I1576" i="4"/>
  <c r="I1577" i="4"/>
  <c r="I1578" i="4"/>
  <c r="I1579" i="4"/>
  <c r="I1580" i="4"/>
  <c r="I1581" i="4"/>
  <c r="I1582" i="4"/>
  <c r="I1583" i="4"/>
  <c r="I1584" i="4"/>
  <c r="I1585" i="4"/>
  <c r="I1586" i="4"/>
  <c r="I1587" i="4"/>
  <c r="I1588" i="4"/>
  <c r="I1589" i="4"/>
  <c r="I1590" i="4"/>
  <c r="I1591" i="4"/>
  <c r="I1592" i="4"/>
  <c r="I1593" i="4"/>
  <c r="I1594" i="4"/>
  <c r="I1595" i="4"/>
  <c r="I1596" i="4"/>
  <c r="I1597" i="4"/>
  <c r="I1598" i="4"/>
  <c r="I1599" i="4"/>
  <c r="I1600" i="4"/>
  <c r="I1601" i="4"/>
  <c r="I1602" i="4"/>
  <c r="I1603" i="4"/>
  <c r="I1604" i="4"/>
  <c r="I1605" i="4"/>
  <c r="I1606" i="4"/>
  <c r="I1607" i="4"/>
  <c r="I1608" i="4"/>
  <c r="I1609" i="4"/>
  <c r="I1610" i="4"/>
  <c r="I1611" i="4"/>
  <c r="I1612" i="4"/>
  <c r="I1613" i="4"/>
  <c r="I1614" i="4"/>
  <c r="I1615" i="4"/>
  <c r="I1616" i="4"/>
  <c r="I1617" i="4"/>
  <c r="I1618" i="4"/>
  <c r="I1619" i="4"/>
  <c r="I1620" i="4"/>
  <c r="I1621" i="4"/>
  <c r="I1622" i="4"/>
  <c r="I1623" i="4"/>
  <c r="I1624" i="4"/>
  <c r="I1625" i="4"/>
  <c r="I1626" i="4"/>
  <c r="I1627" i="4"/>
  <c r="I1628" i="4"/>
  <c r="I1629" i="4"/>
  <c r="I1630" i="4"/>
  <c r="I1631" i="4"/>
  <c r="I1632" i="4"/>
  <c r="I1633" i="4"/>
  <c r="I1634" i="4"/>
  <c r="I1635" i="4"/>
  <c r="I1636" i="4"/>
  <c r="I1637" i="4"/>
  <c r="I1638" i="4"/>
  <c r="I1639" i="4"/>
  <c r="I1640" i="4"/>
  <c r="I1641" i="4"/>
  <c r="I1642" i="4"/>
  <c r="I1643" i="4"/>
  <c r="I1644" i="4"/>
  <c r="I1645" i="4"/>
  <c r="I1646" i="4"/>
  <c r="I1647" i="4"/>
  <c r="I1648" i="4"/>
  <c r="I1649" i="4"/>
  <c r="I1650" i="4"/>
  <c r="I1651" i="4"/>
  <c r="I1652" i="4"/>
  <c r="I1653" i="4"/>
  <c r="I1654" i="4"/>
  <c r="I1655" i="4"/>
  <c r="I1656" i="4"/>
  <c r="I1657" i="4"/>
  <c r="I1658" i="4"/>
  <c r="I1659" i="4"/>
  <c r="I1660" i="4"/>
  <c r="I1661" i="4"/>
  <c r="I1662" i="4"/>
  <c r="I1663" i="4"/>
  <c r="I1664" i="4"/>
  <c r="I1665" i="4"/>
  <c r="I1666" i="4"/>
  <c r="I1667" i="4"/>
  <c r="I1668" i="4"/>
  <c r="I1669" i="4"/>
  <c r="I1670" i="4"/>
  <c r="I1671" i="4"/>
  <c r="I1672" i="4"/>
  <c r="I1673" i="4"/>
  <c r="I1674" i="4"/>
  <c r="I1675" i="4"/>
  <c r="I1676" i="4"/>
  <c r="I1677" i="4"/>
  <c r="I1678" i="4"/>
  <c r="I1679" i="4"/>
  <c r="I1680" i="4"/>
  <c r="I1681" i="4"/>
  <c r="I1682" i="4"/>
  <c r="I1683" i="4"/>
  <c r="I1684" i="4"/>
  <c r="I1685" i="4"/>
  <c r="I1686" i="4"/>
  <c r="I1687" i="4"/>
  <c r="I1688" i="4"/>
  <c r="I1689" i="4"/>
  <c r="I1690" i="4"/>
  <c r="I1691" i="4"/>
  <c r="I1692" i="4"/>
  <c r="I1693" i="4"/>
  <c r="I1694" i="4"/>
  <c r="I1695" i="4"/>
  <c r="I1696" i="4"/>
  <c r="I1697" i="4"/>
  <c r="I1698" i="4"/>
  <c r="I1699" i="4"/>
  <c r="I1700" i="4"/>
  <c r="I1701" i="4"/>
  <c r="I1702" i="4"/>
  <c r="I1703" i="4"/>
  <c r="I1704" i="4"/>
  <c r="I1705" i="4"/>
  <c r="I1706" i="4"/>
  <c r="I1707" i="4"/>
  <c r="I1708" i="4"/>
  <c r="I1709" i="4"/>
  <c r="I1710" i="4"/>
  <c r="I1711" i="4"/>
  <c r="I1712" i="4"/>
  <c r="I1713" i="4"/>
  <c r="I1714" i="4"/>
  <c r="I1715" i="4"/>
  <c r="I1716" i="4"/>
  <c r="I1717" i="4"/>
  <c r="I1718" i="4"/>
  <c r="I1719" i="4"/>
  <c r="I1720" i="4"/>
  <c r="I1721" i="4"/>
  <c r="I1722" i="4"/>
  <c r="I1723" i="4"/>
  <c r="I1724" i="4"/>
  <c r="I1725" i="4"/>
  <c r="I1726" i="4"/>
  <c r="I1727" i="4"/>
  <c r="I1728" i="4"/>
  <c r="I1729" i="4"/>
  <c r="I1730" i="4"/>
  <c r="I1731" i="4"/>
  <c r="I1732" i="4"/>
  <c r="I1733" i="4"/>
  <c r="I1734" i="4"/>
  <c r="I1735" i="4"/>
  <c r="I1736" i="4"/>
  <c r="I1737" i="4"/>
  <c r="I1738" i="4"/>
  <c r="I1739" i="4"/>
  <c r="I1740" i="4"/>
  <c r="I1741" i="4"/>
  <c r="I1742" i="4"/>
  <c r="I1743" i="4"/>
  <c r="I1744" i="4"/>
  <c r="I1745" i="4"/>
  <c r="I1746" i="4"/>
  <c r="I1747" i="4"/>
  <c r="I1748" i="4"/>
  <c r="I1749" i="4"/>
  <c r="I1750" i="4"/>
  <c r="I1751" i="4"/>
  <c r="I1752" i="4"/>
  <c r="I1753" i="4"/>
  <c r="I1754" i="4"/>
  <c r="I1755" i="4"/>
  <c r="I1756" i="4"/>
  <c r="I1757" i="4"/>
  <c r="I1758" i="4"/>
  <c r="I1759" i="4"/>
  <c r="I1760" i="4"/>
  <c r="I1761" i="4"/>
  <c r="I1762" i="4"/>
  <c r="I1763" i="4"/>
  <c r="I1764" i="4"/>
  <c r="I1765" i="4"/>
  <c r="I1766" i="4"/>
  <c r="I1767" i="4"/>
  <c r="I1768" i="4"/>
  <c r="I1769" i="4"/>
  <c r="I1770" i="4"/>
  <c r="I1771" i="4"/>
  <c r="I1772" i="4"/>
  <c r="I1773" i="4"/>
  <c r="I1774" i="4"/>
  <c r="I1775" i="4"/>
  <c r="I1776" i="4"/>
  <c r="I1777" i="4"/>
  <c r="I1778" i="4"/>
  <c r="I1779" i="4"/>
  <c r="I1780" i="4"/>
  <c r="I1781" i="4"/>
  <c r="I1782" i="4"/>
  <c r="I1783" i="4"/>
  <c r="I1784" i="4"/>
  <c r="I1785" i="4"/>
  <c r="I1786" i="4"/>
  <c r="I1787" i="4"/>
  <c r="I1788" i="4"/>
  <c r="I1789" i="4"/>
  <c r="I1790" i="4"/>
  <c r="I1791" i="4"/>
  <c r="I1792" i="4"/>
  <c r="I1793" i="4"/>
  <c r="I1794" i="4"/>
  <c r="I1795" i="4"/>
  <c r="I1796" i="4"/>
  <c r="I1797" i="4"/>
  <c r="I1798" i="4"/>
  <c r="I1799" i="4"/>
  <c r="I1800" i="4"/>
  <c r="I1801" i="4"/>
  <c r="I1802" i="4"/>
  <c r="I1803" i="4"/>
  <c r="I1804" i="4"/>
  <c r="I1805" i="4"/>
  <c r="I1806" i="4"/>
  <c r="I1807" i="4"/>
  <c r="I1808" i="4"/>
  <c r="I1809" i="4"/>
  <c r="I1810" i="4"/>
  <c r="I1811" i="4"/>
  <c r="I1812" i="4"/>
  <c r="I1813" i="4"/>
  <c r="I1814" i="4"/>
  <c r="I1815" i="4"/>
  <c r="I1816" i="4"/>
  <c r="I1817" i="4"/>
  <c r="I1818" i="4"/>
  <c r="I1819" i="4"/>
  <c r="I1820" i="4"/>
  <c r="I1821" i="4"/>
  <c r="I1822" i="4"/>
  <c r="I1823" i="4"/>
  <c r="I1824" i="4"/>
  <c r="I1825" i="4"/>
  <c r="I1826" i="4"/>
  <c r="I1827" i="4"/>
  <c r="I1828" i="4"/>
  <c r="I1829" i="4"/>
  <c r="I1830" i="4"/>
  <c r="I1831" i="4"/>
  <c r="I1832" i="4"/>
  <c r="I1833" i="4"/>
  <c r="I1834" i="4"/>
  <c r="I1835" i="4"/>
  <c r="I1836" i="4"/>
  <c r="I1837" i="4"/>
  <c r="I1838" i="4"/>
  <c r="I1839" i="4"/>
  <c r="I1840" i="4"/>
  <c r="I1841" i="4"/>
  <c r="I1842" i="4"/>
  <c r="I1843" i="4"/>
  <c r="I1844" i="4"/>
  <c r="I1845" i="4"/>
  <c r="I1846" i="4"/>
  <c r="I1847" i="4"/>
  <c r="I1848" i="4"/>
  <c r="I1849" i="4"/>
  <c r="I1850" i="4"/>
  <c r="I1851" i="4"/>
  <c r="I1852" i="4"/>
  <c r="I1853" i="4"/>
  <c r="I1854" i="4"/>
  <c r="I1855" i="4"/>
  <c r="I1856" i="4"/>
  <c r="I1857" i="4"/>
  <c r="I1858" i="4"/>
  <c r="I1859" i="4"/>
  <c r="I1860" i="4"/>
  <c r="I1861" i="4"/>
  <c r="I1862" i="4"/>
  <c r="I1863" i="4"/>
  <c r="I1864" i="4"/>
  <c r="I1865" i="4"/>
  <c r="I1866" i="4"/>
  <c r="I1867" i="4"/>
  <c r="I1868" i="4"/>
  <c r="I1869" i="4"/>
  <c r="I1870" i="4"/>
  <c r="I1871" i="4"/>
  <c r="I1872" i="4"/>
  <c r="I1873" i="4"/>
  <c r="I1874" i="4"/>
  <c r="I1875" i="4"/>
  <c r="I1876" i="4"/>
  <c r="I1877" i="4"/>
  <c r="I1878" i="4"/>
  <c r="I1879" i="4"/>
  <c r="I1880" i="4"/>
  <c r="I1881" i="4"/>
  <c r="I1882" i="4"/>
  <c r="I1883" i="4"/>
  <c r="I1884" i="4"/>
  <c r="I1885" i="4"/>
  <c r="I1886" i="4"/>
  <c r="I1887" i="4"/>
  <c r="I1888" i="4"/>
  <c r="I1889" i="4"/>
  <c r="I1890" i="4"/>
  <c r="I1891" i="4"/>
  <c r="I1892" i="4"/>
  <c r="I1893" i="4"/>
  <c r="I1894" i="4"/>
  <c r="I1895" i="4"/>
  <c r="I1896" i="4"/>
  <c r="I1897" i="4"/>
  <c r="I1898" i="4"/>
  <c r="I1899" i="4"/>
  <c r="I1900" i="4"/>
  <c r="I1901" i="4"/>
  <c r="I1902" i="4"/>
  <c r="I1903" i="4"/>
  <c r="I1904" i="4"/>
  <c r="I1905" i="4"/>
  <c r="I1906" i="4"/>
  <c r="I1907" i="4"/>
  <c r="I1908" i="4"/>
  <c r="I1909" i="4"/>
  <c r="I1910" i="4"/>
  <c r="I1911" i="4"/>
  <c r="I1912" i="4"/>
  <c r="I1913" i="4"/>
  <c r="I1914" i="4"/>
  <c r="I1915" i="4"/>
  <c r="I1916" i="4"/>
  <c r="I1917" i="4"/>
  <c r="I1918" i="4"/>
  <c r="I1919" i="4"/>
  <c r="I1920" i="4"/>
  <c r="I1921" i="4"/>
  <c r="I1922" i="4"/>
  <c r="I1923" i="4"/>
  <c r="I1924" i="4"/>
  <c r="I1925" i="4"/>
  <c r="I1926" i="4"/>
  <c r="I1927" i="4"/>
  <c r="I1928" i="4"/>
  <c r="I1929" i="4"/>
  <c r="I1930" i="4"/>
  <c r="I1931" i="4"/>
  <c r="I1932" i="4"/>
  <c r="I1933" i="4"/>
  <c r="I1934" i="4"/>
  <c r="I1935" i="4"/>
  <c r="I1936" i="4"/>
  <c r="I1937" i="4"/>
  <c r="I1938" i="4"/>
  <c r="I1939" i="4"/>
  <c r="I1940" i="4"/>
  <c r="I1941" i="4"/>
  <c r="I1942" i="4"/>
  <c r="I1943" i="4"/>
  <c r="I1944" i="4"/>
  <c r="I1945" i="4"/>
  <c r="I1946" i="4"/>
  <c r="I1947" i="4"/>
  <c r="I1948" i="4"/>
  <c r="I1949" i="4"/>
  <c r="I1950" i="4"/>
  <c r="I1951" i="4"/>
  <c r="I1952" i="4"/>
  <c r="I1953" i="4"/>
  <c r="I1954" i="4"/>
  <c r="I1955" i="4"/>
  <c r="I1956" i="4"/>
  <c r="I1957" i="4"/>
  <c r="I1958" i="4"/>
  <c r="I1959" i="4"/>
  <c r="I1960" i="4"/>
  <c r="I1961" i="4"/>
  <c r="I1962" i="4"/>
  <c r="I1963" i="4"/>
  <c r="I1964" i="4"/>
  <c r="I1965" i="4"/>
  <c r="I1966" i="4"/>
  <c r="I1967" i="4"/>
  <c r="I1968" i="4"/>
  <c r="I1969" i="4"/>
  <c r="I1970" i="4"/>
  <c r="I1971" i="4"/>
  <c r="I1972" i="4"/>
  <c r="I1973" i="4"/>
  <c r="I1974" i="4"/>
  <c r="I1975" i="4"/>
  <c r="I1976" i="4"/>
  <c r="I1977" i="4"/>
  <c r="I1978" i="4"/>
  <c r="I1979" i="4"/>
  <c r="I1980" i="4"/>
  <c r="I1981" i="4"/>
  <c r="I1982" i="4"/>
  <c r="I1983" i="4"/>
  <c r="I1984" i="4"/>
  <c r="I1985" i="4"/>
  <c r="I1986" i="4"/>
  <c r="I1987" i="4"/>
  <c r="I1988" i="4"/>
  <c r="I1989" i="4"/>
  <c r="I1990" i="4"/>
  <c r="I1991" i="4"/>
  <c r="I1992" i="4"/>
  <c r="I1993" i="4"/>
  <c r="I1994" i="4"/>
  <c r="I1995" i="4"/>
  <c r="I1996" i="4"/>
  <c r="I1997" i="4"/>
  <c r="I1998" i="4"/>
  <c r="I1999" i="4"/>
  <c r="I2000" i="4"/>
  <c r="I2001" i="4"/>
  <c r="I2002" i="4"/>
  <c r="I2003" i="4"/>
  <c r="I2004" i="4"/>
  <c r="I2005" i="4"/>
  <c r="I2006" i="4"/>
  <c r="I2007" i="4"/>
  <c r="I2008" i="4"/>
  <c r="I2009" i="4"/>
  <c r="I2010" i="4"/>
  <c r="I2011" i="4"/>
  <c r="I2012" i="4"/>
  <c r="I2013" i="4"/>
  <c r="I2014" i="4"/>
  <c r="I2015" i="4"/>
  <c r="I2016" i="4"/>
  <c r="I2017" i="4"/>
  <c r="I2018" i="4"/>
  <c r="I2019" i="4"/>
  <c r="I2020" i="4"/>
  <c r="I2021" i="4"/>
  <c r="I2022" i="4"/>
  <c r="I2023" i="4"/>
  <c r="I2024" i="4"/>
  <c r="I2025" i="4"/>
  <c r="I2026" i="4"/>
  <c r="I2027" i="4"/>
  <c r="I2028" i="4"/>
  <c r="I2029" i="4"/>
  <c r="I2030" i="4"/>
  <c r="I2031" i="4"/>
  <c r="I2032" i="4"/>
  <c r="I2033" i="4"/>
  <c r="I2034" i="4"/>
  <c r="I2035" i="4"/>
  <c r="I2036" i="4"/>
  <c r="I2037" i="4"/>
  <c r="I2038" i="4"/>
  <c r="I2039" i="4"/>
  <c r="I2040" i="4"/>
  <c r="I2041" i="4"/>
  <c r="I2042" i="4"/>
  <c r="I2043" i="4"/>
  <c r="I2044" i="4"/>
  <c r="I2045" i="4"/>
  <c r="I2046" i="4"/>
  <c r="I2047" i="4"/>
  <c r="I2048" i="4"/>
  <c r="I2049" i="4"/>
  <c r="I2050" i="4"/>
  <c r="I2051" i="4"/>
  <c r="I2052" i="4"/>
  <c r="I2053" i="4"/>
  <c r="I2054" i="4"/>
  <c r="I2055" i="4"/>
  <c r="I2056" i="4"/>
  <c r="I2057" i="4"/>
  <c r="I2058" i="4"/>
  <c r="I2059" i="4"/>
  <c r="I2060" i="4"/>
  <c r="I2061" i="4"/>
  <c r="I2062" i="4"/>
  <c r="I2063" i="4"/>
  <c r="I2064" i="4"/>
  <c r="I2065" i="4"/>
  <c r="I2066" i="4"/>
  <c r="I2067" i="4"/>
  <c r="I2068" i="4"/>
  <c r="I2069" i="4"/>
  <c r="I2070" i="4"/>
  <c r="I2071" i="4"/>
  <c r="I2072" i="4"/>
  <c r="I2073" i="4"/>
  <c r="I2074" i="4"/>
  <c r="I2075" i="4"/>
  <c r="I2076" i="4"/>
  <c r="I2077" i="4"/>
  <c r="I2078" i="4"/>
  <c r="I2079" i="4"/>
  <c r="I2080" i="4"/>
  <c r="I2081" i="4"/>
  <c r="I2082" i="4"/>
  <c r="I2083" i="4"/>
  <c r="I2084" i="4"/>
  <c r="I2085" i="4"/>
  <c r="I2086" i="4"/>
  <c r="I2087" i="4"/>
  <c r="I2088" i="4"/>
  <c r="I2089" i="4"/>
  <c r="I2090" i="4"/>
  <c r="I2091" i="4"/>
  <c r="I2092" i="4"/>
  <c r="I2093" i="4"/>
  <c r="I2094" i="4"/>
  <c r="I2095" i="4"/>
  <c r="I2096" i="4"/>
  <c r="I2097" i="4"/>
  <c r="I2098" i="4"/>
  <c r="I2099" i="4"/>
  <c r="I2100" i="4"/>
  <c r="I2101" i="4"/>
  <c r="I2102" i="4"/>
  <c r="I2103" i="4"/>
  <c r="I2104" i="4"/>
  <c r="I2105" i="4"/>
  <c r="I2106" i="4"/>
  <c r="I2107" i="4"/>
  <c r="I2108" i="4"/>
  <c r="I2109" i="4"/>
  <c r="I2110" i="4"/>
  <c r="I2111" i="4"/>
  <c r="I2112" i="4"/>
  <c r="I2113" i="4"/>
  <c r="I2114" i="4"/>
  <c r="I2115" i="4"/>
  <c r="I2116" i="4"/>
  <c r="I2117" i="4"/>
  <c r="I2118" i="4"/>
  <c r="I2119" i="4"/>
  <c r="I2120" i="4"/>
  <c r="I2121" i="4"/>
  <c r="I2122" i="4"/>
  <c r="I2123" i="4"/>
  <c r="I2124" i="4"/>
  <c r="I2125" i="4"/>
  <c r="I2126" i="4"/>
  <c r="I2127" i="4"/>
  <c r="I2128" i="4"/>
  <c r="I2129" i="4"/>
  <c r="I2130" i="4"/>
  <c r="I2131" i="4"/>
  <c r="I2132" i="4"/>
  <c r="I2133" i="4"/>
  <c r="I2134" i="4"/>
  <c r="I2135" i="4"/>
  <c r="I2136" i="4"/>
  <c r="I2137" i="4"/>
  <c r="I2138" i="4"/>
  <c r="I2139" i="4"/>
  <c r="I2140" i="4"/>
  <c r="I2141" i="4"/>
  <c r="I2142" i="4"/>
  <c r="I2143" i="4"/>
  <c r="I2144" i="4"/>
  <c r="I2145" i="4"/>
  <c r="I2146" i="4"/>
  <c r="I2147" i="4"/>
  <c r="I2148" i="4"/>
  <c r="I2149" i="4"/>
  <c r="I2150" i="4"/>
  <c r="I2151" i="4"/>
  <c r="I2152" i="4"/>
  <c r="I2153" i="4"/>
  <c r="I2154" i="4"/>
  <c r="I2155" i="4"/>
  <c r="I2156" i="4"/>
  <c r="I2157" i="4"/>
  <c r="I2158" i="4"/>
  <c r="I2159" i="4"/>
  <c r="I2160" i="4"/>
  <c r="I2161" i="4"/>
  <c r="I2162" i="4"/>
  <c r="I2163" i="4"/>
  <c r="I2164" i="4"/>
  <c r="I2165" i="4"/>
  <c r="I2166" i="4"/>
  <c r="I2167" i="4"/>
  <c r="I2168" i="4"/>
  <c r="I2169" i="4"/>
  <c r="I2170" i="4"/>
  <c r="I2171" i="4"/>
  <c r="I2172" i="4"/>
  <c r="I2173" i="4"/>
  <c r="I2174" i="4"/>
  <c r="I2175" i="4"/>
  <c r="I2176" i="4"/>
  <c r="I2177" i="4"/>
  <c r="I2178" i="4"/>
  <c r="I2179" i="4"/>
  <c r="I2180" i="4"/>
  <c r="I2181" i="4"/>
  <c r="I2182" i="4"/>
  <c r="I2183" i="4"/>
  <c r="I2184" i="4"/>
  <c r="I2185" i="4"/>
  <c r="I2186" i="4"/>
  <c r="I2187" i="4"/>
  <c r="I2188" i="4"/>
  <c r="I2189" i="4"/>
  <c r="I2190" i="4"/>
  <c r="I2191" i="4"/>
  <c r="I2192" i="4"/>
  <c r="I2193" i="4"/>
  <c r="I2194" i="4"/>
  <c r="I2195" i="4"/>
  <c r="I2196" i="4"/>
  <c r="I2197" i="4"/>
  <c r="I2198" i="4"/>
  <c r="I2199" i="4"/>
  <c r="I2200" i="4"/>
  <c r="I2201" i="4"/>
  <c r="I2202" i="4"/>
  <c r="I2203" i="4"/>
  <c r="I2204" i="4"/>
  <c r="I2205" i="4"/>
  <c r="I2206" i="4"/>
  <c r="I2207" i="4"/>
  <c r="I2208" i="4"/>
  <c r="I2209" i="4"/>
  <c r="I2210" i="4"/>
  <c r="I2211" i="4"/>
  <c r="I2212" i="4"/>
  <c r="I2213" i="4"/>
  <c r="I2214" i="4"/>
  <c r="I2215" i="4"/>
  <c r="I2216" i="4"/>
  <c r="I2217" i="4"/>
  <c r="I2218" i="4"/>
  <c r="I2219" i="4"/>
  <c r="I2220" i="4"/>
  <c r="I2221" i="4"/>
  <c r="I2222" i="4"/>
  <c r="I2223" i="4"/>
  <c r="I2224" i="4"/>
  <c r="I2225" i="4"/>
  <c r="I2226" i="4"/>
  <c r="I2227" i="4"/>
  <c r="I2228" i="4"/>
  <c r="I2229" i="4"/>
  <c r="I2230" i="4"/>
  <c r="I2231" i="4"/>
  <c r="I2232" i="4"/>
  <c r="I2233" i="4"/>
  <c r="I2234" i="4"/>
  <c r="I2235" i="4"/>
  <c r="I2236" i="4"/>
  <c r="I2237" i="4"/>
  <c r="I2238" i="4"/>
  <c r="I2239" i="4"/>
  <c r="I2240" i="4"/>
  <c r="I2241" i="4"/>
  <c r="I2242" i="4"/>
  <c r="I2243" i="4"/>
  <c r="I2244" i="4"/>
  <c r="I2245" i="4"/>
  <c r="I2246" i="4"/>
  <c r="I2247" i="4"/>
  <c r="I2248" i="4"/>
  <c r="I2249" i="4"/>
  <c r="I2250" i="4"/>
  <c r="I2251" i="4"/>
  <c r="I2252" i="4"/>
  <c r="I2253" i="4"/>
  <c r="I2254" i="4"/>
  <c r="I2255" i="4"/>
  <c r="I2256" i="4"/>
  <c r="I2257" i="4"/>
  <c r="I2258" i="4"/>
  <c r="I2259" i="4"/>
  <c r="I2260" i="4"/>
  <c r="I2261" i="4"/>
  <c r="I2262" i="4"/>
  <c r="I2263" i="4"/>
  <c r="I2264" i="4"/>
  <c r="I2265" i="4"/>
  <c r="I2266" i="4"/>
  <c r="I2267" i="4"/>
  <c r="I2268" i="4"/>
  <c r="I2269" i="4"/>
  <c r="I2270" i="4"/>
  <c r="I2271" i="4"/>
  <c r="I2272" i="4"/>
  <c r="I2273" i="4"/>
  <c r="I2274" i="4"/>
  <c r="I2275" i="4"/>
  <c r="I2276" i="4"/>
  <c r="I2277" i="4"/>
  <c r="I2278" i="4"/>
  <c r="I2279" i="4"/>
  <c r="I2280" i="4"/>
  <c r="I2281" i="4"/>
  <c r="I2282" i="4"/>
  <c r="I2283" i="4"/>
  <c r="I2284" i="4"/>
  <c r="I2285" i="4"/>
  <c r="I2286" i="4"/>
  <c r="I2287" i="4"/>
  <c r="I2288" i="4"/>
  <c r="I2289" i="4"/>
  <c r="I2290" i="4"/>
  <c r="I2291" i="4"/>
  <c r="I2292" i="4"/>
  <c r="I2293" i="4"/>
  <c r="I2294" i="4"/>
  <c r="I2295" i="4"/>
  <c r="I2296" i="4"/>
  <c r="I2297" i="4"/>
  <c r="I2298" i="4"/>
  <c r="I2299" i="4"/>
  <c r="I2300" i="4"/>
  <c r="I2301" i="4"/>
  <c r="I2302" i="4"/>
  <c r="I2303" i="4"/>
  <c r="I2304" i="4"/>
  <c r="I2305" i="4"/>
  <c r="I2306" i="4"/>
  <c r="I2307" i="4"/>
  <c r="I2308" i="4"/>
  <c r="I2309" i="4"/>
  <c r="I2310" i="4"/>
  <c r="I2311" i="4"/>
  <c r="I2312" i="4"/>
  <c r="I2313" i="4"/>
  <c r="I2314" i="4"/>
  <c r="I2315" i="4"/>
  <c r="I2316" i="4"/>
  <c r="I2317" i="4"/>
  <c r="I2318" i="4"/>
  <c r="I2319" i="4"/>
  <c r="I2320" i="4"/>
  <c r="I2321" i="4"/>
  <c r="I2322" i="4"/>
  <c r="I2323" i="4"/>
  <c r="I2324" i="4"/>
  <c r="I2325" i="4"/>
  <c r="I2326" i="4"/>
  <c r="I2327" i="4"/>
  <c r="I2328" i="4"/>
  <c r="I2329" i="4"/>
  <c r="I2330" i="4"/>
  <c r="I2331" i="4"/>
  <c r="I2332" i="4"/>
  <c r="I2333" i="4"/>
  <c r="I2334" i="4"/>
  <c r="I2335" i="4"/>
  <c r="I2336" i="4"/>
  <c r="I2337" i="4"/>
  <c r="I2338" i="4"/>
  <c r="I2339" i="4"/>
  <c r="I2340" i="4"/>
  <c r="I2341" i="4"/>
  <c r="I2342" i="4"/>
  <c r="I2343" i="4"/>
  <c r="I2344" i="4"/>
  <c r="I2345" i="4"/>
  <c r="I2346" i="4"/>
  <c r="I2347" i="4"/>
  <c r="I2348" i="4"/>
  <c r="I2349" i="4"/>
  <c r="I2350" i="4"/>
  <c r="I2351" i="4"/>
  <c r="I2352" i="4"/>
  <c r="I2353" i="4"/>
  <c r="I2354" i="4"/>
  <c r="I2355" i="4"/>
  <c r="I2356" i="4"/>
  <c r="I2357" i="4"/>
  <c r="I2358" i="4"/>
  <c r="I2359" i="4"/>
  <c r="I2360" i="4"/>
  <c r="I2361" i="4"/>
  <c r="I2362" i="4"/>
  <c r="I2363" i="4"/>
  <c r="I2364" i="4"/>
  <c r="I2365" i="4"/>
  <c r="I2366" i="4"/>
  <c r="I2367" i="4"/>
  <c r="I2368" i="4"/>
  <c r="I2369" i="4"/>
  <c r="I2370" i="4"/>
  <c r="I2371" i="4"/>
  <c r="I2372" i="4"/>
  <c r="I2373" i="4"/>
  <c r="I2374" i="4"/>
  <c r="I2375" i="4"/>
  <c r="I2376" i="4"/>
  <c r="I2377" i="4"/>
  <c r="I2378" i="4"/>
  <c r="I2379" i="4"/>
  <c r="I2380" i="4"/>
  <c r="I2381" i="4"/>
  <c r="I2382" i="4"/>
  <c r="I2383" i="4"/>
  <c r="I2384" i="4"/>
  <c r="I2385" i="4"/>
  <c r="I2386" i="4"/>
  <c r="I2387" i="4"/>
  <c r="I2388" i="4"/>
  <c r="I2389" i="4"/>
  <c r="I2390" i="4"/>
  <c r="I2391" i="4"/>
  <c r="I2392" i="4"/>
  <c r="I2393" i="4"/>
  <c r="I2394" i="4"/>
  <c r="F34" i="12" l="1"/>
  <c r="G34" i="12"/>
  <c r="H34" i="12"/>
  <c r="I34" i="12"/>
  <c r="J34" i="12"/>
  <c r="K34" i="12"/>
  <c r="L34" i="12"/>
  <c r="M34" i="12"/>
  <c r="J6" i="4" l="1"/>
  <c r="I6" i="4" l="1"/>
</calcChain>
</file>

<file path=xl/connections.xml><?xml version="1.0" encoding="utf-8"?>
<connections xmlns="http://schemas.openxmlformats.org/spreadsheetml/2006/main">
  <connection id="1" name="National_PHWA_Indices" type="6" refreshedVersion="5" deleted="1" background="1" saveData="1">
    <textPr codePage="437" sourceFile="T:\RPS\PHWA\Outputs\National\National_PHWA_Indices.csv" tab="0" comma="1">
      <textFields count="47">
        <textField type="text"/>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<sst xmlns="http://schemas.openxmlformats.org/spreadsheetml/2006/main" count="43621" uniqueCount="4801">
  <si>
    <t>HUC12</t>
  </si>
  <si>
    <t>ECOREGION</t>
  </si>
  <si>
    <t>STATE</t>
  </si>
  <si>
    <t>Indicator Name</t>
  </si>
  <si>
    <t>Indicator Description</t>
  </si>
  <si>
    <t>Data Source</t>
  </si>
  <si>
    <t>WATERSHED HEALTH INDEX</t>
  </si>
  <si>
    <t>Landscape Condition Sub-Index</t>
  </si>
  <si>
    <t>X</t>
  </si>
  <si>
    <t>% Natural Cover in Watershed</t>
  </si>
  <si>
    <t>2011 Cropland Data Layer (CDL) – National Land Cover Dataset (NLCD) hybrid land cover dataset.</t>
  </si>
  <si>
    <t>% Natural Cover in HAZ</t>
  </si>
  <si>
    <t>Population Density in Watershed</t>
  </si>
  <si>
    <t>Population Density in Riparian Zone</t>
  </si>
  <si>
    <t>Mining Density in Watershed</t>
  </si>
  <si>
    <t>Hydrology Sub-Index</t>
  </si>
  <si>
    <t>Percent Agriculture on Hydric Soil in Watershed</t>
  </si>
  <si>
    <t>Dam Storage Ratio in Watershed</t>
  </si>
  <si>
    <t>% Forest Remaining in Watershed</t>
  </si>
  <si>
    <t>% Wetlands Remaining in Watershed</t>
  </si>
  <si>
    <t>% Imperviousness in Watershed</t>
  </si>
  <si>
    <t>Road Stream Crossings Density in Watershed</t>
  </si>
  <si>
    <t>Geomorphology Sub-Index</t>
  </si>
  <si>
    <t>Dam Density in Watershed</t>
  </si>
  <si>
    <t>Roads Density in Riparian Zone</t>
  </si>
  <si>
    <t>% High-Intensity Land Cover in Riparian Zone</t>
  </si>
  <si>
    <t>Habitat Sub-Index</t>
  </si>
  <si>
    <t>Mean NFHP Habitat Condition Index Local Watershed</t>
  </si>
  <si>
    <t>Biological Condition Sub-Index</t>
  </si>
  <si>
    <t>Mean Probability of Good Biological Condition</t>
  </si>
  <si>
    <t>EPA Office of Research and Development StreamCat-based model of NRSA biological condition; NHDPlus2 hydrography.</t>
  </si>
  <si>
    <t>Biological Condition Score at Watershed Outlet</t>
  </si>
  <si>
    <t>Water Quality Sub-Index</t>
  </si>
  <si>
    <t xml:space="preserve">% Assessed Supporting Minus Impaired Streamlength </t>
  </si>
  <si>
    <t>% Assessed Supporting Minus Impaired Waterbody Area</t>
  </si>
  <si>
    <t>WATERSHED VULNERABILITY INDEX</t>
  </si>
  <si>
    <t>% Human Use Change in Watershed (2001-2011)</t>
  </si>
  <si>
    <t>% Human Use Change in Riparian Zone (2001-2011)</t>
  </si>
  <si>
    <t>Projected Change in Impervious Cover (2010-2050)</t>
  </si>
  <si>
    <t>% Protected Lands in Watershed</t>
  </si>
  <si>
    <t>Water Use Sub-Index</t>
  </si>
  <si>
    <t>Agricultural Water Use in Watershed</t>
  </si>
  <si>
    <t>Domestic Water Use in Watershed</t>
  </si>
  <si>
    <t>Industrial Water Use in Watershed</t>
  </si>
  <si>
    <t>Wildfire Risk Sub-Index</t>
  </si>
  <si>
    <t>Mean Wildfire Risk in Watershed</t>
  </si>
  <si>
    <t>% Watershed High or Very High Wildfire Risk</t>
  </si>
  <si>
    <t>Ecoregion Code</t>
  </si>
  <si>
    <t>Description</t>
  </si>
  <si>
    <t>Watershed Name</t>
  </si>
  <si>
    <t>STATEWIDE</t>
  </si>
  <si>
    <t>ECOREGIONAL</t>
  </si>
  <si>
    <t>EPA EnviroAtlas "Dasymetric Population for the Conterminous United States" grid, February 2015 version. HUC12 Version: NHDPlus2 WBD Snapshot, EnviroAtlas Version (February 2015 version).</t>
  </si>
  <si>
    <t>EPA EnviroAtlas "Dasymetric Population for the Conterminous United States" grid (February 2015 version) and RZ Grid (August 2015 Version). HUC12 Version: NHDPlus2 WBD Snapshot, EnviroAtlas Version (February 2015 version).</t>
  </si>
  <si>
    <t>Density of all coal mines, coal mining support activity sites, mineral mines, and mineral processing plants in the HUC12 (count per square kilometer). Source data used was the mine location database described in Daniel et al. 2015 ("Characterizing Coal and Mineral Mines as a Regional Source of Stress to Stream Fish Assemblages", Ecological Indicators), acquired via personal communication with Michigan State University in January 2015. Calculated as the number of points in the mine location database in the HUC12 divided by HUC12 area.</t>
  </si>
  <si>
    <t>Mineral and coal mine locations (points shapefile) acquired from Michigan State University, January 2015. Source data is described in Daniel et al. 2015 ("Characterizing Coal and Mineral Mines as a Regional Source of Stress to Stream Fish Assemblages", Ecological Indicators). HUC12 Version: NHDPlus2 WBD Snapshot, EnviroAtlas Version (February 2015 version).</t>
  </si>
  <si>
    <t>Percent of the HUC12 with agriculture on hydric soils. Calculated by overlaying soils units with ≥ 80% hydric soils from the Natural Resources Conservation Service Soil Survey Geographic Database (SSURGO) with agricultural land cover classes from a custom land cover dataset that combined the 2006 National Land Cover Database (NLCD 2006) and the 2010 USDA Cropland Data Layer (CDL). Because SSURGO classifies map units as "percent hydric" rather than hydric or non-hydric, a minimum threshold of 80% hydric soils per map unit was used to distinguish hydric soils from non-hydric soils. Equation used: Area of Agriculture on Hydric Soils / HUC12 Area * 100. This indicator was calculated for EPA EnviroAtlas. Additional information on source data and calculation methods can be found at: https://edg.epa.gov/metadata/catalog/search/resource/details.page?uuid=%7B167113DA-E941-4CB3-8E93-8FE2600C08DA%7D</t>
  </si>
  <si>
    <t>EnviroAtlas "Percent Agriculture on Hydric Soil for the Conterminous United States", May 7, 2015 version.</t>
  </si>
  <si>
    <t>The ratio of dam storage volume in the HUC12 to pre-development annual streamflow at the HUC12 outlet (acre-feet/acre-feet per year). Source data for dam storage was the 2012 National Anthropogenic Barrier Dataset (NABD; https://www.sciencebase.gov/catalog/item/537f6a7de4b021317a86e594; downloaded August 2013), a national geospatial dataset of dam locations and attributes. The NABD was created by editing the US Army Corps of Engineer's 2009 National Inventory of Dams (NID) to delete dams removed after the release of the 2009 NID and duplicate dams along state boundaries. Dam storage volume was calculated by summing the normal storage volume reported in the 2012 NABD for dams located in the HUC12. For dams with normal storage volume reported as zero acre-feet, the maximum storage volume was used instead. Source data for streamflow was the NHDPlus2 Extended Unit Runoff Method (EROM) attribute table (http://www.horizon-systems.com/NHDPlus/NHDPlusV2_data.php; downloaded February 2016). The NHDPlus2 EROM table contains pre-development mean annual flow estimates for the period 1971-2000 for stream features in the NHDPlus2. Pre-development mean annual streamflow at the HUC12 outlet was set to the value reported for the NHDPlus2 stream reach located at the HUC12 outlet in the NHDPlus2 EROM table (field Q0001C). Blank values indicate that the HUC12 contains a dam but does not have dam storage reported in the NABD and/or does not have reference streamflow reported in NHDPlus2.</t>
  </si>
  <si>
    <t>2012 National Anthropognenic Barrier Dataset (downloaded August 2013). NHDPlus2 Enhanced Runoff Method (EROM) tables (downloaded March 2016).  HUC12-NHDPlus2 catchment outlet COMID crosswalk table (Created fall 2015). HUC12 Version: NHDPlus WBD Snapshot, EnviroAtlas Version (February 2015 version).</t>
  </si>
  <si>
    <t>Percent of forest cover remaining relative to pre-development forest cover in the HUC12. Source data were the Existing Vegetation Type (EVT) geospatial grid dataset (March 2013 version) and the Biophysical Settings (BPS) geospatial grid dataset (January 2010 version) from the Landscape Fire and Resource Management Planning Tools (LANDFIRE) program (http://www.landfire.gov/viewer/). The EVT grid classifies existing vegetative cover across the US at 30-meter resolution. The BPS grid classifies vegetative cover that may have been dominant before Euro-American settlement across the at 30-meter resolution. Vegetation classes in the EVT grid were generalized to "Forest" or "Non-Forest" based on descriptive attributes to calculate the area of remaining forest cover in the HUC12. Vegetation classes in the BPS grid were generalized to "Forest" or "Non-Forest" based on descriptive attributes to calculate the area of pre-development forest cover in the HUC12. Equation used: Existing Forest Area in HUC12 / Pre-Development Forest Area in HUC12 * 100. Only calculated for HUC12s with pre-development forest area greater than or equal to 5% of HUC12 area.</t>
  </si>
  <si>
    <t>LANDFIRE BPS grid (January 16, 2014 version) and LANDFIRE EVT grid (April 23, 2015 version). HUC12 Version: NHDPlus WBD Snapshot, EnviroAtlas Version (February 2015 version).</t>
  </si>
  <si>
    <t>Percent of wetland cover remaining relative to pre-development wetland cover in the HUC12. Source data were the Existing Vegetation Type (EVT) geospatial grid dataset (March 2013 version) and the Environmental Site Potential (ESP) geospatial grid dataset (January 2010 version) from the Landscape Fire and Resource Management Planning Tools (LANDFIRE) program (http://www.landfire.gov/viewer/). The EVT grid classifies existing vegetative cover across the US at 30-meter resolution. The ESP grid classifies the climax vegetative cover that could be supported at a given site in the absence of human development at 30-meter resolution. Vegetation classes in the EVT grid were generalized to "Wetland" or "Non-Wetland" based on descriptive attributes to calculate the area of remaining wetland cover in the HUC12. Vegetation classes in the ESP grid were generalized to "Wetland" or "Non-Wetland" based on descriptive attributes to calculate the area of pre-development wetland cover in the HUC12. Equation used: Existing Wetland Area in HUC12 / Pre-Development Wetland Area in HUC12 * 100. Only calculated for HUC12s with pre-development wetland area greater than or equal to 1% of HUC12 area.</t>
  </si>
  <si>
    <t>LANDFIRE ESP grid (December 19, 2013 version) and LANDFIRE EVT grid (April 23, 2015 version). HUC12 Version: NHDPlus WBD Snapshot, EnviroAtlas Version (February 2015 version).</t>
  </si>
  <si>
    <t>Percent of the HUC12 with developed impervious cover. Source data was the 2011 National Land Cover Database (NLCD) Percent Developed Imperviousness dataset (October 2014 version; http://www.mrlc.gov/nlcd11_data.php). Calculated as the mean value of percent developed imperviousness in the HUC12.</t>
  </si>
  <si>
    <t>2011 NLCD Percent Developed Imperviousness (October 2014 version). HUC12 Version: NHDPlus WBD Snapshot, EnviroAtlas Version (February 2015 version).</t>
  </si>
  <si>
    <t>Density of road-stream crossings in the HUC12 (crossings per square kilometer). Source data were the NHDPlus2 CatSeed grid (downloaded October 2012; http://www.horizon-systems.com/NHDPlus/NHDPlusV2_data.php) and the 2010 ESRI Streetmap dataset (downloaded August 2012; http://www.esri.com/library/whitepapers/pdfs/esri-data-and-maps.pdf). Calculated as the count of road-stream crossings in the HUC12 divided by HUC12 area. (See also NHDPlus2 glossary definition).</t>
  </si>
  <si>
    <t>ESRI StreetMap (2010); NHDPlus2 NHD Snapshot</t>
  </si>
  <si>
    <t>2012 National Anthropognenic Barrier Dataset (downloaded August 2013). HUC12 Version: NHDPlus WBD Snapshot, EnviroAtlas Version (February 2015 version).</t>
  </si>
  <si>
    <t>Percent of the HUC12 that is drained by artificial surface ditches. Surface ditches collect and convey water from the surface of agricultural fields.  Source data was the USGS "Attributes for NHDPlus Catchments (Version 1.1) in the Conterminous United States: Artificial Drainage (1992) and Irrigation Types (1997)" dataset (2010 version; http://water.usgs.gov/GIS/metadata/usgswrd/XML/nhd_adrain.xml#stdorder). The USGS dataset reports the ditch drained area for each catchment in the NHDPlus Version 1.1 dataset based on artificial drainage information in the US Department of Agriculture 1992 National Resources Inventory. Ditch drained areas for catchments were aggregated to HUC12 values by calculating the area-weighted sum for catchments that intersect each HUC12. Equation used: Ditch Drained Area in HUC12 / HUC12 Area * 100.</t>
  </si>
  <si>
    <t>USGS "Attributes for NHDPlus Catchments (Version 1.1) in the Conterminous United States: Artificial Drainage (1992) and Irrigation Types (1997)" dataset, 2010 version. HUC12 Version: NHDPlus2 WBD Snapshot, EnviroAtlas Version (February 2015 version).</t>
  </si>
  <si>
    <t>Percent of the HUC12 that is in the Riparian Zone and classified as 'Developed, High Intensity' (code 124) by the 2011 CDL-NLCD Hybrid Land Cover dataset. Calculated as 'Developed, High Intensity' area in the Riparian Zone divided by HUC12 area, multiplied by 100. (See also 2011 CDL-NLCD Hybrid Land Cover and Riparian Zone glossary definitions).</t>
  </si>
  <si>
    <t>2011 CDL-NLCD, EnviroAtlas Version land cover (July 2015 version) and RZ Grid (August 2015 Version). HUC12 Version: NHDPlus WBD Snapshot, EnviroAtlas Version (February 2015 version).</t>
  </si>
  <si>
    <t>Mean Habitat Condition Index (HCI) score for the HUC12 from the National Fish Habitat Partnership (NFHP) 2015 National Assessment. Scores range from 1 (high likelihood of aquatic habitat degradation) to 5 (low likelihood of aquatic habitat degradation) based on land use, population density, roads, dams, mines, and point-source pollution sites. Source data were NFHP 2015 National Assessment Local Catchment HCI scores for NHDPlus Version 1 catchments (acquired via personal communication with NFHP in March 2016). NHDPlus Version 1 catchments are local drainage area delineations for surface water features in the NHDPlus Version 1 database. Catchment HCI scores were aggregated to HUC12 scores by calculating the area-weighted mean of HCI scores for catchments that intersect the HUC12. See http://ecosystems.usgs.gov/fishhabitat/nfhap_download.jsp for more information on the NFHP National Assessment.</t>
  </si>
  <si>
    <t>NFHP 2015 National Assessment Local Catchment HCI scores for NHDPlus Version 1 catchments (acquired via personal communication with NFHP in March 2016).</t>
  </si>
  <si>
    <t>NLCD 2001-2011 Land Cover From to Change index (2011 Edition; March 2014 version). HUC12 Version: NHDPlus WBD Snapshot, EnviroAtlas Version (February 2015 version).</t>
  </si>
  <si>
    <t>NLCD 2001-2011 Land Cover From to Change index (2011 Edition; March 2014 version) and RZ Grid (August 2015 Version). HUC12 Version: NHDPlus WBD Snapshot, EnviroAtlas Version (February 2015 version).</t>
  </si>
  <si>
    <t>The projected change in the percentage of impervious surface cover in the HUC12 from 2010 to 2050. Source data was the Integrated Climate and Land-Use Scenarios (ICLUS) Percent Impervious Surface Projection geospatial dataset for the baseline scenario (http://www.epa.gov/iclus/iclus-downloads#tab-1; Version 1.3; downloaded October 2015 ). The ICLUS Percent Impervious Surface Projection dataset is comprised of national grids of percent impervious cover at 1 kilometer resolution for each decade from 2010 to 2100. Mean percent impervious cover in 2010 and 2050 was calculated for each HUC12 from ICLUS grids. The projected change in impervious surface was then calculated by subtracting 2010 mean percent impervious cover from 2050 mean percent impervious cover. For more information on ICLUS data see: https://edg.epa.gov/metadata/rest/document?id=%7B4D34EB4D-FDD9-4612-98DE-3C723B6B0095%7D&amp;xsl=metadata_to_html_full.</t>
  </si>
  <si>
    <t>EPA Integrated Climate and Land Use Scenarios (ICLUS) "Percent Impervious Surface Projection" grids for 2010 and 2050 baseline population growth scenario. Published September 21, 2010. HUC12 Version: NHDPlus2 WBD Snapshot, EnviroAtlas Version (February 2015 version).</t>
  </si>
  <si>
    <t>Percent of the HUC12 designated as having Status 1 or Status 2 protection by the USGS Gap Analysis Program. Status 1 lands are defined as having permanent protection from conversion of natural land cover and a mandated management plan in operation to maintain a natural state within which disturbance events (of natural type, frequency, intensity, and legacy) are allowed to proceed without interference or are mimicked through management. Status 2 lands are defined as having permanent protection from conversion of natural land cover and a mandated management plan in operation to maintain a primarily natural state, but which may receive uses or management practices that degrade the quality of existing natural communities, including suppression of natural disturbance. These include lands held by national, state, or local governments or non-profit organizations, as well as voluntarily protected private lands. Source data used was the Protected Areas Database of the United States Version 1.2 from the USGS Gap Analysis Program (http://gapanalysis.usgs.gov/). Equation used: (Status 1 Area + Status 2 Area) / HUC12 Area * 100. This indicator was calculated for EPA EnviroAtlas. Additional information on source data and calculation methods can be found at: https://edg.epa.gov/metadata/catalog/search/resource/details.page?uuid=%7BC5FFDE8E-7C27-4F50-AFEF-082E8A08C00A%7D</t>
  </si>
  <si>
    <t>EPA EnviroAtlas "Protected Lands for the Conterminous United States" dataset. May 7, 2015 version.</t>
  </si>
  <si>
    <t>Daily agricultural water use in the HUC12 (million gallons per day). Agricultural water use includes surface and groundwater that is self-supplied by agricultural producers or supplied by water providers (governments, private companies, or other organizations).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the 2010 Cropland Data Layer, and a custom geospatial dataset of irrigated area locations. Counties with zero reported water use were assigned a state-level average value to address issues with water use reporting. This indicator was calculated for EPA EnviroAtlas. Detailed information on source data and calculation methods can be found at: https://edg.epa.gov/metadata/catalog/search/resource/details.page?uuid=%7BD5113083-CFCD-48EC-BC24-0ADA5B9BDDB7%7D</t>
  </si>
  <si>
    <t>EPA EnviroAtlas "Agricultural Water Demand by 12-Digit HUC for the Conterminous United States" dataset. May 7, 2015 version.</t>
  </si>
  <si>
    <t>Daily domestic water use in the HUC12 (million gallons per day). Domestic water use includes indoor and outdoor household uses, such as drinking, bathing, cleaning, landscaping, and pools. Domestic water can include surface or groundwater that is self-supplied by households or publicly-supplied. Water used in a HUC12 may originate from within or outside the HUC12. Calculated by downscaling county water use estimates for 2005 reported by US Geological Survey ("Estimated Use of Water in the United States County-Level Data for 2005") using the 2006 National Land Cover Database (2006 NLCD) Land Cover dataset and 2010 US Census population estimates from the US Census Bureau. This indicator was calculated for EPA EnviroAtlas. Additional information on source data and calculation methods can be found at: https://edg.epa.gov/metadata/catalog/search/resource/details.page?uuid=%7BC6DBEBAB-03EF-43C8-8DCA-8D2845E06A96%7D</t>
  </si>
  <si>
    <t>EPA EnviroAtlas "Domestic Water Demand by 12-Digit HUC for the Conterminous United States" dataset. December 15, 2015 version.</t>
  </si>
  <si>
    <t>Daily industrial water use in the HUC12 (million gallons per day). Industrial water use includes water used for chemical, food, paper, wood, and metal production. Only includes self-supplied surface water or groundwater by private wells or reservoirs. Industrial water supplied by public water utilities is not counted. Water used in a HUC12 may originate from within or outside the HUC12. Calculated by downscaling county water use estimates for 2005 reported by US Geological Survey ("Estimated Use of Water in the United States County-Level Data for 2005") using a geospatial dataset on the location of industrial facilities as of 2009/10. Water use by industrial facilities in counties that were reported to have zero industrial water use in the USGS dataset was estimated from values for nearby facilities. This indicator was calculated for EPA EnviroAtlas. Additional information on source data and calculation methods can be found at: https://edg.epa.gov/metadata/catalog/search/resource/details.page?uuid=%7B4E58C04B-8A17-4B07-9EE4-1D9365D5B0D9%7D</t>
  </si>
  <si>
    <t>EPA EnviroAtlas "Industrial Water Use by 12-Digit HUC for the Conterminous United States" dataset. May 7, 2015 version.</t>
  </si>
  <si>
    <t>The mean wildfire hazard potential in the HUC12.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Calculated as the average of wildfire hazard potential for grid pixels in the HUC12. Areas not assigned a Wildfire Hazard Potential value (non-burnable lands and water) were excluded from the mean calculation.</t>
  </si>
  <si>
    <t>USDA "Wildfire Hazard Potential (WHP) for the conterminous United States" grid, 2014 version. HUC12 Version: NHDPlus2 WBD Snapshot, EnviroAtlas Version (February 2015 version).</t>
  </si>
  <si>
    <t>Percent of the HUC12 with high or very high wildfire hazard potential. Wildfire hazard potential ranges from 1 (very low risk of wildfire) to 5 (very high risk of wildfire) and depict the relative potential for the occurrence of wildfire that would be difficult for suppression resources to contain. Source data was the 2014 USDA Forest Service Wildfire Hazard Potential geospatial grid dataset (http://www.firelab.org/document/classified-2014-whp-gis-data-and-maps; downloaded January 2016). The Wildfire Hazard Potential grid is a 30-meter resolution grid of wildfire potential derived from spatial estimates of wildfire likelihood and intensity generated in 2014 with the Large Fire Simulator (FSim), spatial fuels and vegetation data from LANDFIRE 2010, and point locations of fire occurrence. Equation Used: Area of High or Very High Wildfire Hazard Potential / HUC12 Area * 100.</t>
  </si>
  <si>
    <t>2011 CDL-NLCD, EnviroAtlas Version land cover (July 2015 version). HUC12 Version: NHDPlus WBD Snapshot, EnviroAtlas Version (February 2015 version).</t>
  </si>
  <si>
    <t>US Census Bureau TIGER Roads National Geodatabase (2015 version). HUC12 Version: NHDPlus2 WBD Snapshot, EnviroAtlas Version (February 2015 version).</t>
  </si>
  <si>
    <t>Density of all roads in the Riparian Zone (RZ) of the HUC12 (kilometer per square kilometer). Source data used was the 2015 TIGER Roads National Geodatabase from the US Census Bureau (https://www.census.gov/geo/maps-data/data/tiger-geodatabases.html; downloaded March 2016). Linear road features in the geodatabase were converted to a 10 meter resolution grid and road length was calculated as the area of road grid pixels in the RZ divided by pixel length. Road density in the RZ was calculated as: Road Length in RZ / RZ Area. Includes roads with MTFCC code equal to S1100 (primary road), S1200 (secondary road), S1400 (local road), S1500 (vehicular trail), S1630 (ramp), S1640 (service drive), S1730 (alley), S1740 (private road), or S1780 (parking lot road) in the 2015 TIGER Roads National Geodatabase. Features with MTFCC code equal to S1710 (walkway), S1720 (stairway), S1820 (bike path), S1830 (bridle path), and S2000 (unpaved median) were classified as non-road features and not counted. (See also Riparian Zone glossary definition).</t>
  </si>
  <si>
    <t>Probability of “good” biological condition in most downstream perennial stream reach of HUC12.</t>
  </si>
  <si>
    <t xml:space="preserve">Difference between the percent (%) of assessed streamlength in each HUC12 that fully supports its designated uses and the percent (%) of assessed streamlength in each HUC12 designated as impaired (i.e., [% assessed streamlength fully supporting uses] - [% assessed streamlength impaired]). Given the variability in state water quality assessment methods, this indicator was removed for multi-state ecoregions that appeared to have inconsistent assessment/listing methods between states. 
</t>
  </si>
  <si>
    <t xml:space="preserve">Difference between the percent (%) of assessed waterbody area in each HUC12 that fully supports its designated uses and the percent (%) of assessed waterbody area in each HUC12 designated as impaired (i.e., [% assessed waterbody area fully supporting uses] - [% assessed waterbody area impaired]). Given the variability in state water quality assessment methods, this indicator was removed for multi-state ecoregions that appeared to have inconsistent assessment/listing methods between states. </t>
  </si>
  <si>
    <t>X (U2)</t>
  </si>
  <si>
    <t>Watershed Health Index</t>
  </si>
  <si>
    <t>PHWA Watershed Index Summary</t>
  </si>
  <si>
    <t>Top Scoring Watersheds</t>
  </si>
  <si>
    <t>Watershed Vulnerability Index</t>
  </si>
  <si>
    <t>Statewide Watershed Health</t>
  </si>
  <si>
    <t xml:space="preserve">Statewide Watershed Vulnerability </t>
  </si>
  <si>
    <t>Land Use Sub-Index</t>
  </si>
  <si>
    <t>Ecoregional Watershed Health</t>
  </si>
  <si>
    <t xml:space="preserve">Ecoregional Watershed Vulnerability </t>
  </si>
  <si>
    <t>1. Index Summary</t>
  </si>
  <si>
    <t>Sub-Index</t>
  </si>
  <si>
    <t xml:space="preserve">Landscape Condition </t>
  </si>
  <si>
    <t xml:space="preserve">Hydrology </t>
  </si>
  <si>
    <t xml:space="preserve">Geomorphology </t>
  </si>
  <si>
    <t xml:space="preserve">Habitat </t>
  </si>
  <si>
    <t xml:space="preserve">Biological Condition </t>
  </si>
  <si>
    <t xml:space="preserve">Water Quality </t>
  </si>
  <si>
    <t xml:space="preserve">Land Use Change </t>
  </si>
  <si>
    <t xml:space="preserve">Water Use </t>
  </si>
  <si>
    <t xml:space="preserve">Wildfire Risk </t>
  </si>
  <si>
    <t xml:space="preserve">Worksheet content: </t>
  </si>
  <si>
    <t>A user-friendly summary of each HUC12 watershed's overall health and vulnerability index scores. Searchable by watershed name.</t>
  </si>
  <si>
    <r>
      <t xml:space="preserve">Full dataset of HUC12 </t>
    </r>
    <r>
      <rPr>
        <u/>
        <sz val="10"/>
        <color theme="1"/>
        <rFont val="Calibri"/>
        <family val="2"/>
        <scheme val="minor"/>
      </rPr>
      <t>statewide watershed health</t>
    </r>
    <r>
      <rPr>
        <sz val="10"/>
        <color theme="1"/>
        <rFont val="Calibri"/>
        <family val="2"/>
        <scheme val="minor"/>
      </rPr>
      <t xml:space="preserve"> index and six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</si>
  <si>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statewide watershed vulnerability</t>
    </r>
    <r>
      <rPr>
        <sz val="10"/>
        <color theme="1"/>
        <rFont val="Calibri"/>
        <family val="2"/>
        <scheme val="minor"/>
      </rPr>
      <t xml:space="preserve"> index and three component sub-index scores. Each HUC12's score is relative to the gradient of scores statewide (max range 0.0 to 1.00). State border HUC12s are limited to those with &gt;50% of total area instate.</t>
    </r>
  </si>
  <si>
    <r>
      <t xml:space="preserve">Full dataset of HUC12 </t>
    </r>
    <r>
      <rPr>
        <u/>
        <sz val="10"/>
        <color theme="1"/>
        <rFont val="Calibri"/>
        <family val="2"/>
        <scheme val="minor"/>
      </rPr>
      <t>ecoregional watershed health</t>
    </r>
    <r>
      <rPr>
        <sz val="10"/>
        <color theme="1"/>
        <rFont val="Calibri"/>
        <family val="2"/>
        <scheme val="minor"/>
      </rPr>
      <t xml:space="preserve"> index and six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</si>
  <si>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r>
      <t xml:space="preserve">Full dataset of HUC12 </t>
    </r>
    <r>
      <rPr>
        <u/>
        <sz val="10"/>
        <color theme="1"/>
        <rFont val="Calibri"/>
        <family val="2"/>
        <scheme val="minor"/>
      </rPr>
      <t>ecoregional watershed vulnerability</t>
    </r>
    <r>
      <rPr>
        <sz val="10"/>
        <color theme="1"/>
        <rFont val="Calibri"/>
        <family val="2"/>
        <scheme val="minor"/>
      </rPr>
      <t xml:space="preserve"> index and three component sub-index scores. Each HUC12's score is relative to the gradient of scores ecoregion-wide (max range 0.0 to 1.00), although only HUC12s within this state appear in this table. Ecoregional border HUCs are assigned only to the ecoregion containing the majority of the HUC's total area.</t>
    </r>
  </si>
  <si>
    <t>Raw indicator values per HUC12 for all indicators used in sub-index and index calculation. These data are provided in order to support any future effort to revise and recalculate sub-indices or indices using new indicators, different combinations, or different weights.</t>
  </si>
  <si>
    <t>Definitions and sources of indicators, and their usage per ecoregion and state. Also includes basic field definitions and a glossary of frequently used terms about the data sources.</t>
  </si>
  <si>
    <t>Worksheets included in this file:</t>
  </si>
  <si>
    <t>Definition</t>
  </si>
  <si>
    <t>NHDPlus2</t>
  </si>
  <si>
    <t>The National Hydrography Dataset Plus Version 2 (NHDPlus2) is a collection of geospatial datasets on the location and attributes of surface waters in the United States and their drainage areas. NHDPlus2 datasets are derived from static snapshots of the National Hydrography Dataset (NHD) surface water network, Watershed Boundary Dataset (WBD) hydrologic units (12-digit), and National Elevation Dataset (NED) topography. NHDPlus2 is the current standard for US EPA and many other users of nationally consistent geospatial data on surface waters. For more information and data access go to: http://www.horizon-systems.com/NHDPlus/NHDPlusV2_home.php.</t>
  </si>
  <si>
    <t>NHD Snapshot</t>
  </si>
  <si>
    <t>The NHDPlus2 National Hydrography Dataset Snapshot (NHD Snapshot) is a geospatial database of surface water features (rivers, streams, lakes, reservoirs, etc.) in the United States. The NHD Snapshot depicts the location of surface waters at medium resolution (1:100,000-scale or better) as line or polygon features with information on upstream/downstream connections. The NHD Snapshot is a static copy of the National Hydrography Dataset (NHD) maintained by the US Geological Survey which was used for development of NHDPlus2. Because the NHD undergoes frequent updates by USGS, and because improvements were applied during NHDPlus2 development, the NHD Snapshot is provided for download by NHDPlus2 developers to serve as a standard hydrography dataset for users.</t>
  </si>
  <si>
    <t>WBD Snapshot, EnviroAtlas Version</t>
  </si>
  <si>
    <t>The EnviroAtlas version of the NHDPlus2 Watershed Boundary Dataset (WBD Snapshot, EnviroAtlas Version) is an edited version of the WBD Snapshot. To create the EnviroAtlas Version, the WBD Snapshot was clipped to the boundaries of the United States and manually edited to eliminate overlapping HUC12 boundaries. Additional information on the WBD Snapshot, EnviroAtlas Version can be found at: http://www.epa.gov/enviroatlas/enviroatlas-data-download-step-2.</t>
  </si>
  <si>
    <t>2011 CDL-NLCD Hybrid Land Cover</t>
  </si>
  <si>
    <t>The 2011 CDL-NLCD Hybrid Land Cover dataset is a national land cover grid that combines the 2011 Cropland Data Layer (CDL) and the 2011 National Land Cover Database (NLCD) Land Cover datasets. The 2011 NLCD Land Cover dataset was used as the base layer. Agricultural land cover classes from the 2011 CDL were then overlaid onto the base layer except where single, isolated CDL crop pixels had less than 90% confidence in crop type classification. This dataset was produced by EPA EnviroAtlas as a continuous 30 meter resolution grid for the United States. More information on the 2011 CDL-NLCD Hybrid Land Cover dataset can be found at: https://edg.epa.gov/data/Public/ORD/EnviroAtlas.</t>
  </si>
  <si>
    <t>Water Mask</t>
  </si>
  <si>
    <t>The Water Mask is a geospatial grid dataset depicting the location of surface waters in the United States. The Water Mask combines surface water features in the NHDPlus2 with areas classified as open water or wetlands in the National Land Cover Database (NLCD) 2011 Land Cover dataset. The Water Mask was created by overlaying a grid of NHDPlus2 surface water features (the NHDPlus2 CatSeed grid) with pixels in the NLCD2011 Land Cover dataset classified as open water (code 11), woody wetlands (code 90), and emergent herbaceous wetlands (code 95). The spatial resolution of the Water Mask grid is 30 meters.</t>
  </si>
  <si>
    <t>Wetness Index</t>
  </si>
  <si>
    <t>The Wetness Index is a geospatial grid dataset of Wetness Index values for the United States. The Wetness Index is a relative measure of average soil moisture and runoff potential based on topography and is also known as the Topographic Index. The dataset stores a Wetness Index value for each grid pixel based on the magnitude of the pixel’s upstream drainage area and pixel slope. The Wetness Index grid was generated from the NHDPlus2 NED Snapshot and NHDPlus2 Flow Accumulation grids using the following steps: (1) the NED Snapshot was used to create a gridded dataset of land surface slope in degrees; (2) a Wetness Index value was calculated for each grid pixel as ln(Flow Accumulation/tan(Slope)); (3) a smoothed Wetness Index grid was calculated as the average of step 2 values in each 3-by-3 pixel block; (4) the final Wetness Index value for each grid pixel was calculated as the average of the unsmoothed value (step 2) and the smoothed value (step 3). The spatial resolution of the Wetness Index grid is 30 meters.</t>
  </si>
  <si>
    <t>Watershed (WS)</t>
  </si>
  <si>
    <t>Watershed (WS) is used to describe indicators that are measured throughout the entire geographic area of the HUC12. Although all indicators are expressed as attributes of HUC12s, some indicators measure conditions throughout the entire geographic area of the HUC12, while others measure conditions within a subarea of the HUC12. For example, watershed (WS) land cover indicators measure land cover in the entire HUC12 while riparian zone (RZ) land cover indicators measure land cover in the buffer surrounding surface water features in the HUC12.</t>
  </si>
  <si>
    <t>Riparian Zone (RZ)</t>
  </si>
  <si>
    <t>The Riparian Zone (RZ) is the corridor of land adjacent to surface waters. The RZ is delineated for the United States in a geospatial grid dataset depicting surface water features and adjacent buffer areas. The RZ grid was generated by creating a 108 meter buffer around surface waters in the Water Mask grid. The buffer includes areas on both sides of surface waters and the buffer size of 108 meters was selected based on the spatial resolution of the Water Mask grid to approximate a 100 meter buffer. The spatial resolution of the RZ grid is 30 meters. (See also Water Mask glossary definition).</t>
  </si>
  <si>
    <t>Hydrologically Connected Zone (HCZ)</t>
  </si>
  <si>
    <t>The Hydrologically Connected Zone (HCZ) is comprised of wet areas with high runoff potential that are contiguous to surface water. The HCZ is delineated for the United States for indicator calculations in a geospatial grid dataset depicting surface water features and wet areas that are contiguous to surface water. The HCZ grid was generated using the Wetness Index and Water Mask grids. The Wetness Index grid was first used to identify wet areas based on topography (i.e., low-lying, low-slope areas), defined as pixels with a Wetness Index of 550 or greater. The HCZ was then delineated as wet pixels in the Wetness Index grid that were also contiguous to surface water in the Water Mask. Wet pixels that were isolated from surface water were not included in the HCZ grid. The spatial resolution of the HCZ grid is 30 meters. (See also Water Mask and Wetness Index glossary definitions).</t>
  </si>
  <si>
    <t>Hydrologically Active Zone (HAZ)</t>
  </si>
  <si>
    <t>The Hydrologically Active Zone (HAZ) is a geospatial grid dataset that combines the Riparian Zone grid and the Hydrologically Connected Zone grid. (See also Riparian Zone and Hydrologically Connected Zone definitions).</t>
  </si>
  <si>
    <t>303(d) Listed Waters Dataset</t>
  </si>
  <si>
    <t>The 303(d) Listed Impaired Waters NHDPlus Indexed Dataset (303(d) Listed Waters) is a geospatial dataset of waters designated under Section 303(d) of the Clean Water Act as impaired and requiring a Total Maximum Daily Load. The 303(d) Listed Waters dataset is produced and maintained by EPA Office of Water. It depicts the location of 303(d) surface waters as line and polygon features and stores 303(d) listing attributes such as the pollutant(s) causing impairment. The 303(d) Listed Waters dataset uses the NHD Snapshot to map 303(d) listed waters. Most water features in the 303(d) Listed Waters dataset therefore have a match in the NHD Snapshot. Custom-added features that are not present in the NHD Snapshot are also used when a 303(d) listed water feature is not represented in the NHD Snapshot. Additional information is available at: http://www.epa.gov/waterdata/waters-geospatial-data-downloads.</t>
  </si>
  <si>
    <t>305(b) Assessed Waters Dataset</t>
  </si>
  <si>
    <t>TMDL Waters Dataset</t>
  </si>
  <si>
    <t>The Impaired Waters with TMDLs NHDPlus Indexed Dataset (TMDL Waters) is a geospatial dataset of waters with an approved Total Maximum Daily Load (TMDL). It depicts the location of waters with TMDLs as line and polygon features and stores TMDL attributes such as TMDL pollutant(s). The TMDL Waters dataset uses the NHD Snapshot to map waters with TMDLs. Most water features in the TMDL Waters dataset therefore have a match in the NHD Snapshot. Custom-added features that are not present in the NHD Snapshot are also used when a water body with a TMDL is not represented in the NHD Snapshot. Additional information is available at: http://www.epa.gov/waterdata/waters-geospatial-data-downloads.</t>
  </si>
  <si>
    <t>Preliminary Healthy Watersheds Assessment (PHWA)</t>
  </si>
  <si>
    <t>The 2016 EPA Preliminary Healthy Watersheds Assessment was completed in 2016 by the US EPA Healthy Watersheds Program. The PHWA characterizes watershed health and vulnerability at the 12-digit hydrologic unit (HUC12) watershed scale across each state and ecoregion in the contiguous US. By providing a consistent, base-level characterization of watershed health and vulnerability at the HUC12 scale, the PHWA: ensures that states have basic, statewide information on gradients of watershed condition that can help them identify and prioritize opportunities for healthy waters protection, communicate with protection partners, and support protection approaches; provides a foundation of nationally available watershed condition data that can be built on and enhanced as better data become available; supports state efforts to include healthy watersheds protection as part of their Integrated Reporting and nonpoint source pollution control strategies; and support the Clean Water Act goal of “maintaining” as well as restoring the integrity of waters across the nation. Additional information can be found at: https://www.epa.gov/sites/production/files/2015-11/documents/151030national_phwa_factsheet.pdf.</t>
  </si>
  <si>
    <t xml:space="preserve">Indicates whether a HUC12 watershed scored in the Top 25% of HUC12s Watershed Health Index score, both in its state and ecoregion. </t>
  </si>
  <si>
    <t xml:space="preserve">Ecoregion </t>
  </si>
  <si>
    <t>State</t>
  </si>
  <si>
    <t>Common name of HUC12 watershed (e.g., Beaver Creek); as assigned in the national Watershed Boundary Database (WBD)</t>
  </si>
  <si>
    <t>12-digit watershed hydrologic unit code (HUC) ID number; as assigned in the national Watershed Boundary Database (WBD)</t>
  </si>
  <si>
    <t>State two-letter abbreviation.  HUC12s that straddle state boundaries are assigned only to the state with a majority of the HUC12's area.</t>
  </si>
  <si>
    <t>Field Name</t>
  </si>
  <si>
    <t>Level III Omernik Ecoregion. Ecoregions are areas where ecosystems (and the type, quality, and quantity of environmental resources) are generally similar. Ecoregions are identified by analyzing the patterns and composition of biotic and abiotic phenomena (e.g., geology, landforms, soils, vegetation, climate, land use, wildlife, hydrology). There are 85 Level III ecoregions in the conterminous United States. See the Introduction sheet for descriptions of Colorado's six ecoregions. HUC12s straddling ecoregional boundaries are assigned only to the majority ecoregion by area.</t>
  </si>
  <si>
    <t>GLOSSARY OF FREQUENTLY USED TERMS</t>
  </si>
  <si>
    <t>OTHER FIELD DEFINITIONS FROM PHWA DATA TABLES</t>
  </si>
  <si>
    <t>Term</t>
  </si>
  <si>
    <t>Name</t>
  </si>
  <si>
    <t xml:space="preserve">ECOREGION DESCRIPTIONS </t>
  </si>
  <si>
    <t>The 305(b) Waters as Assessed NHDPlus Indexed Dataset (305(b) Assessed Waters) is a geospatial dataset of waters assessed under Section 305(b) of the Clean Water Act for attainment of water quality standards. The 305(b) Assessed Waters dataset is produced and maintained by EPA Office of Water. It depicts the location of 305(b) assessed waters as line and polygon features and stores 305(b) assessment attributes such as the designated use(s) assessed. The 305(b) Assessed Waters dataset uses the NHD Snapshot to map 305(b) assessed waters. Most water features in the 305(b) Assessed Waters dataset therefore have a match in the NHD Snapshot. Custom-added features that are not present in the NHD Snapshot are also used when a 305(b) Assessed water feature is not represented in the NHD Snapshot. Additional information is available at: http://www.epa.gov/waterdata/waters-geospatial-data-downloads.</t>
  </si>
  <si>
    <t>% Ditch Drained Area in Watershed</t>
  </si>
  <si>
    <r>
      <t xml:space="preserve">Human population density in the land area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HUC12 / (HUC12 Area - Water Mask Area). </t>
    </r>
    <r>
      <rPr>
        <sz val="10"/>
        <rFont val="Calibri"/>
        <family val="2"/>
        <scheme val="minor"/>
      </rPr>
      <t>(See also Water Mask glossary definition).</t>
    </r>
  </si>
  <si>
    <r>
      <t>Human population density in the land area of the Riparian Zone (RZ) of the HUC12 (persons per square kilometer). Source data used was the EPA EnviroAtlas "Dasymetric Population for the Conterminous United States" raster (February 2015 version; https://enviroatlas.epa.gov/enviroatlas/DataFactSheets/pdf/Supplemental/DasymetricAllocationofPopulation.pdf). The dasymetric population raster is derived from 2010 US Census Bureau census block populations using a geospatial technique called dasymetric mapping. Dasymetric mapping uses information on land cover and slope to distribute populations to grid pixels within each census block. Equation used: Human Population in RZ / (R</t>
    </r>
    <r>
      <rPr>
        <sz val="10"/>
        <rFont val="Calibri"/>
        <family val="2"/>
        <scheme val="minor"/>
      </rPr>
      <t>Z Area - RZ Water Mask Area). (See also Riparian Zone and Water Mask glossary definitions).</t>
    </r>
  </si>
  <si>
    <t>Dam density in the HUC12 (dam count per stream kilometer). Source data for dam count was the 2012 National Anthropogenic Barrier Dataset (NABD; https://www.sciencebase.gov/catalog/item/537f6a7de4b021317a86e594; downloaded August 2013), a national geospatial dataset of dam locations and attributes. The 2012 NABD was created by editing the US Army Corps of Engineer's 2009 National Inventory of Dams (NID) to delete dams removed after the release of the 2009 NID and duplicate dams along state boundaries. Source data for stream length was the NHDPlus2 NHD Snapshot.  Stream length includes the length of all linear NHD Snapshot features in the HUC12 with FTYPE (feature type) equal to StreamRiver, CanalDitch, or Connector; linear features with FTYPE equal to ArtificialPath are only included if they pass through a NHDArea feature with FTYPE equal to StreamRiver. Calculated by dividing the count of dams in the HUC12 by streamlength in the HUC12. (See also NHD Snapshot glossary definition).</t>
  </si>
  <si>
    <r>
      <t>Area-weighted mean probability of “good” biological condition of perennial stream reaches in the HUC12.</t>
    </r>
    <r>
      <rPr>
        <sz val="10"/>
        <rFont val="Calibri"/>
        <family val="2"/>
        <scheme val="minor"/>
      </rPr>
      <t xml:space="preserve"> Probabilities were originally calculated on NHDPlus catchment areas overlaying perennial stream reaches with predicted biological condition scores. Score per HUC12 was derived from the area-weighted averaging of multiple catchment probability scores within the HUC.</t>
    </r>
  </si>
  <si>
    <t>EPA ATTAINS database (data acquired July 2015). EPA "305(b) Waters As Assessed NHDPlus Indexed Dataset with Program Attributes" shapefiles, June 2015 version; NHDPlus2 NHD Snapshot, downloaded March 2014. HUC12 Version: NHDPlus2 WBD Snapshot, EnviroAtlas Version (February 2015 version).</t>
  </si>
  <si>
    <t xml:space="preserve">EPA ATTAINS database (data acquired July 2015). EPA "305(b) Waters As Assessed NHDPlus Indexed Dataset with Program Attributes" shapefiles, June 2015 version; NHDPlus2 NHD Snapshot, downloaded March 2014. HUC12 Version: NHDPlus2 WBD Snapshot, EnviroAtlas </t>
  </si>
  <si>
    <r>
      <t xml:space="preserve">METRIC – </t>
    </r>
    <r>
      <rPr>
        <sz val="10"/>
        <color theme="1"/>
        <rFont val="Calibri"/>
        <family val="2"/>
        <scheme val="minor"/>
      </rPr>
      <t>a general term for any watershed raw data, indicator, sub-index, or index value.</t>
    </r>
  </si>
  <si>
    <r>
      <t>INDICATOR</t>
    </r>
    <r>
      <rPr>
        <sz val="10"/>
        <color theme="1"/>
        <rFont val="Calibri"/>
        <family val="2"/>
        <scheme val="minor"/>
      </rPr>
      <t xml:space="preserve"> – a measurable attribute of a watershed that is relevant to a component watershed health or vulnerability.</t>
    </r>
  </si>
  <si>
    <r>
      <t xml:space="preserve">SUB-INDEX </t>
    </r>
    <r>
      <rPr>
        <sz val="10"/>
        <color theme="1"/>
        <rFont val="Calibri"/>
        <family val="2"/>
        <scheme val="minor"/>
      </rPr>
      <t>– a watershed score obtained by considering several indicators relevant to one primary component of watershed health or vulnerability.</t>
    </r>
  </si>
  <si>
    <r>
      <t>INDEX</t>
    </r>
    <r>
      <rPr>
        <sz val="10"/>
        <color theme="1"/>
        <rFont val="Calibri"/>
        <family val="2"/>
        <scheme val="minor"/>
      </rPr>
      <t xml:space="preserve"> – a major, overall score per watershed obtained by combining several sub-index scores. The Preliminary Healthy Watersheds Assessment calculates a </t>
    </r>
    <r>
      <rPr>
        <i/>
        <sz val="10"/>
        <color theme="1"/>
        <rFont val="Calibri"/>
        <family val="2"/>
        <scheme val="minor"/>
      </rPr>
      <t>Watershed Health</t>
    </r>
    <r>
      <rPr>
        <sz val="10"/>
        <color theme="1"/>
        <rFont val="Calibri"/>
        <family val="2"/>
        <scheme val="minor"/>
      </rPr>
      <t xml:space="preserve"> and </t>
    </r>
    <r>
      <rPr>
        <i/>
        <sz val="10"/>
        <color theme="1"/>
        <rFont val="Calibri"/>
        <family val="2"/>
        <scheme val="minor"/>
      </rPr>
      <t>Watershed Vulnerability</t>
    </r>
    <r>
      <rPr>
        <sz val="10"/>
        <color theme="1"/>
        <rFont val="Calibri"/>
        <family val="2"/>
        <scheme val="minor"/>
      </rPr>
      <t xml:space="preserve"> index score for each HUC12 watershed. </t>
    </r>
  </si>
  <si>
    <r>
      <rPr>
        <sz val="10"/>
        <color theme="1"/>
        <rFont val="Calibri"/>
        <family val="2"/>
        <scheme val="minor"/>
      </rPr>
      <t xml:space="preserve"> </t>
    </r>
    <r>
      <rPr>
        <b/>
        <sz val="10"/>
        <color theme="1"/>
        <rFont val="Calibri"/>
        <family val="2"/>
        <scheme val="minor"/>
      </rPr>
      <t xml:space="preserve">WATERSHED HEALTH INDEX – </t>
    </r>
    <r>
      <rPr>
        <sz val="10"/>
        <color theme="1"/>
        <rFont val="Calibri"/>
        <family val="2"/>
        <scheme val="minor"/>
      </rPr>
      <t xml:space="preserve">an integrated measure of the current condition of an aquatic ecosystem and its surrounding watershed.  The PHWA </t>
    </r>
    <r>
      <rPr>
        <i/>
        <sz val="10"/>
        <color theme="1"/>
        <rFont val="Calibri"/>
        <family val="2"/>
        <scheme val="minor"/>
      </rPr>
      <t>Health Index</t>
    </r>
    <r>
      <rPr>
        <sz val="10"/>
        <color theme="1"/>
        <rFont val="Calibri"/>
        <family val="2"/>
        <scheme val="minor"/>
      </rPr>
      <t xml:space="preserve"> is comprised of landscape condition, habitat, hydrology, geomorphology, water quality, and biological condition sub-indices. </t>
    </r>
  </si>
  <si>
    <r>
      <rPr>
        <b/>
        <sz val="10"/>
        <color theme="1"/>
        <rFont val="Calibri"/>
        <family val="2"/>
        <scheme val="minor"/>
      </rPr>
      <t xml:space="preserve">WATERSHED VULNERABILITY INDEX – </t>
    </r>
    <r>
      <rPr>
        <sz val="10"/>
        <color theme="1"/>
        <rFont val="Calibri"/>
        <family val="2"/>
        <scheme val="minor"/>
      </rPr>
      <t xml:space="preserve">an integrated measure of the potential for future degradation of watershed processes and aquatic system health. The PHWA </t>
    </r>
    <r>
      <rPr>
        <i/>
        <sz val="10"/>
        <color theme="1"/>
        <rFont val="Calibri"/>
        <family val="2"/>
        <scheme val="minor"/>
      </rPr>
      <t>Vulnerability Index</t>
    </r>
    <r>
      <rPr>
        <sz val="10"/>
        <color theme="1"/>
        <rFont val="Calibri"/>
        <family val="2"/>
        <scheme val="minor"/>
      </rPr>
      <t xml:space="preserve"> is comprised of Land Use Change, Water Use, and Wildfire Risk sub-indices. </t>
    </r>
  </si>
  <si>
    <r>
      <t>WATERSHED</t>
    </r>
    <r>
      <rPr>
        <sz val="10"/>
        <color theme="1"/>
        <rFont val="Calibri"/>
        <family val="2"/>
        <scheme val="minor"/>
      </rPr>
      <t xml:space="preserve"> – an area of land where precipitation or runoff drains to one common water body, such as a river, stream or lake. The Preliminary Healthy Watersheds Assessment characterizes condition of watersheds at the 12-digit hydrologic unit code (HUC12) scale.</t>
    </r>
  </si>
  <si>
    <t>Key Terms Used in Healthy Watersheds Assessments:</t>
  </si>
  <si>
    <t>The US Environmental Protection Agency Office of Water's Healthy Watersheds Program (HWP) develops assessments of watershed health and vulnerability to support states' efforts to identify and protect watersheds that are in good condition. During 2016, the HWP assessed the health and vulnerability of small scale watersheds (HUC12, averaging 36 sq mi in area) in each of the conterminous 48 states. This Preliminary Healthy Watersheds Assessment (PHWA) followed an established HWP assessment methodology (see www.epa.gov/hwp) adapted for the HUC12 scale and the use of nationally consistent indicator data. This file contains the PHWA watershed scores and related information for HUC12s specific to the state named above.  These tabular data (see list of worksheets, below) are part of an individual state PHWA results package that includes an overview document, a statewide series of index map images, a geodatabase, and a delivery memorandum.  For additional details about the assessment process and the various uses it is intended to support, please consult the PHWA overview document and/or visit the Healthy Watersheds Program website. For comments or questions, please write to https://www.epa.gov/hwp/forms/contact-us-about-healthy-watersheds-protection.</t>
  </si>
  <si>
    <t>Total # Indicators Used</t>
  </si>
  <si>
    <t xml:space="preserve">  ECOREGION</t>
  </si>
  <si>
    <t xml:space="preserve">  STATE</t>
  </si>
  <si>
    <t xml:space="preserve">  Score</t>
  </si>
  <si>
    <t xml:space="preserve">  Percentile</t>
  </si>
  <si>
    <t xml:space="preserve">  Top 10%</t>
  </si>
  <si>
    <t xml:space="preserve">  Top 25%</t>
  </si>
  <si>
    <t>N_INDEX_CDLNLCD11_PCT_WS</t>
  </si>
  <si>
    <t>N_INDEX_CDLNLCD11_PCT_HAZ</t>
  </si>
  <si>
    <t>DASYMETRIC_POPULATION_DEN_RZ</t>
  </si>
  <si>
    <t>DASYMETRIC_POPULATION_DEN_WS</t>
  </si>
  <si>
    <t>MINET_DEN</t>
  </si>
  <si>
    <t>AG_HYDRIC_PCT_WS</t>
  </si>
  <si>
    <t>DAM_STORAGE_RATIO</t>
  </si>
  <si>
    <t>PCT_FOREST_REMAIN</t>
  </si>
  <si>
    <t>PCT_WETLAND_REMAINING</t>
  </si>
  <si>
    <t>PCT_IMPERVIOUSNESS2011_MEAN_WS</t>
  </si>
  <si>
    <t>ROAD_2010_STRM_X_DENS_WS</t>
  </si>
  <si>
    <t>DAM_DENSITY_PER_KM_STRM</t>
  </si>
  <si>
    <t>DITCH_DRAINAGE_WS_PCT</t>
  </si>
  <si>
    <t>ROADS_ALL_DENSITY_2014_RZ</t>
  </si>
  <si>
    <t>CROP_MH_URB_CDLNLCD11_PCT_RZ</t>
  </si>
  <si>
    <t>NFHP15_HCI_LOCAL_WS</t>
  </si>
  <si>
    <t>NRSA_AQUATIC_COND_MEAN</t>
  </si>
  <si>
    <t>NRSA_AQUATIC_COND_OUTLET</t>
  </si>
  <si>
    <t>STREAMLGTH_SUP_IMP_DIFF_PCTA</t>
  </si>
  <si>
    <t>WBAREA_SUP_IMP_DIFF_PCTA</t>
  </si>
  <si>
    <t>U_INDEX_CHG_2001_11_PCT_WS</t>
  </si>
  <si>
    <t>U_INDEX_CHG_2001_11_PCT_RZ</t>
  </si>
  <si>
    <t>ICLUS_IC_DIFF_PCT</t>
  </si>
  <si>
    <t>GAP_PROT_1_2_PCT_WS</t>
  </si>
  <si>
    <t>AG_H2O_USE_05_WS</t>
  </si>
  <si>
    <t>DOM_H2O_USE_MGD_2005_WS</t>
  </si>
  <si>
    <t>IND_H2O_USE_MGD_WS</t>
  </si>
  <si>
    <t>MEAN_WILDFIRE_RISK</t>
  </si>
  <si>
    <t>HVH_WILDFIRE_RISK_PCT</t>
  </si>
  <si>
    <t>N_INDEX2_CDLNLCD11_PCT_WS</t>
  </si>
  <si>
    <t>N_INDEX2_CDLNLCD11_PCT_HAZ</t>
  </si>
  <si>
    <t>U_INDEX2_CHG_2001_11_PCT_WS</t>
  </si>
  <si>
    <t>U_INDEX2_CHG_2001_11_PCT_RZ</t>
  </si>
  <si>
    <t>Map 6: HUC12s that scored in the top 10% or top 25% for both statewide and ecoregional Watershed Health Index. Selecting a top-ranking subset of HUC12s based on both scores is a strategic way to focus on relative watershed condition across multi-state ecoregions as well as across the state.</t>
  </si>
  <si>
    <t>Map 1: State and Level III Omernik Ecoregion (2013) boundaries. The Preliminary Healthy Watersheds Assessment (PHWA) provides watershed health and vulnerability scores at the HUC12 scale (average 36 sq mi in area), both statewide and ecoregion-wide. Major cities are included to help orient map users.</t>
  </si>
  <si>
    <t>Raw Indicator Data</t>
  </si>
  <si>
    <t>Landscape Condition Indicators</t>
  </si>
  <si>
    <t>Hydrology Indicators</t>
  </si>
  <si>
    <t>Geomorphology Indicators</t>
  </si>
  <si>
    <t>Habitat Indicators</t>
  </si>
  <si>
    <t>Biological Condition Indicators</t>
  </si>
  <si>
    <t>Water Quality Indicators</t>
  </si>
  <si>
    <t>Land Use Vulnerability Indicators</t>
  </si>
  <si>
    <t>Water Use Vulnerability Indicators</t>
  </si>
  <si>
    <t>Wildfire Vulnerability Indicators</t>
  </si>
  <si>
    <t>N_INDEX_CDLNLCD11_PCT_WS; 
N_INDEX2_CDLNLCD11_PCT_WS</t>
  </si>
  <si>
    <t>N_INDEX_CDLNLCD11_PCT_HAZ;
N_INDEX2_CDLNLCD11_PCT_HAZ</t>
  </si>
  <si>
    <t>PCT_WETLANDS_REMAINING</t>
  </si>
  <si>
    <t>ROAD_2015_STRM_X_DENS_WS</t>
  </si>
  <si>
    <t>U_INDEX_CHG_2001_11_PCT_WS;
U_INDEX2_CHG_2001_11_PCT_WS</t>
  </si>
  <si>
    <t>U_INDEX_CHG_2001_11_PCT_RZ;
U_INDEX2_CHG_2001_11_PCT_RZ</t>
  </si>
  <si>
    <t>PHWA_HEALTH_NDX_ST_2016</t>
  </si>
  <si>
    <t>PHWA_HEALTH_NDX_ST_PCT_2016</t>
  </si>
  <si>
    <t>PHWA_LANDSC_SUBNDX_ST_2016</t>
  </si>
  <si>
    <t>PHWA_LANDSC_SUBNDX_ST_PCT_2016</t>
  </si>
  <si>
    <t>PHWA_HYDRO_SUBNDX_ST_2016</t>
  </si>
  <si>
    <t>PHWA_HYDRO_SUBNDX_ST_PCT_2016</t>
  </si>
  <si>
    <t>PHWA_GEO_SUBNDX_ST_2016</t>
  </si>
  <si>
    <t>PHWA_GEO_SUBNDX_ST_PCT_2016</t>
  </si>
  <si>
    <t>PHWA_HAB_SUBNDX_ST_2016</t>
  </si>
  <si>
    <t>PHWA_HAB_SUBNDX_ST_PCT_2016</t>
  </si>
  <si>
    <t>PHWA_BIO_SUBNDX_ST_2016</t>
  </si>
  <si>
    <t>PHWA_BIO_SUBNDX_ST_PCT_2016</t>
  </si>
  <si>
    <t>PHWA_WQ_SUBNDX_ST_2016</t>
  </si>
  <si>
    <t>PHWA_WQ_SUBNDX_ST_PCT_2016</t>
  </si>
  <si>
    <t>PHWA_VULN_NDX_ST_2016</t>
  </si>
  <si>
    <t>PHWA_VULN_NDX_ST_PCT_2016</t>
  </si>
  <si>
    <t>PHWA_LUVLN_SUBNDX_ST_2016</t>
  </si>
  <si>
    <t>PHWA_LUVLN_SUBNDX_ST_PCT_2016</t>
  </si>
  <si>
    <t>PHWA_WUVLN_SUBNDX_ST_2016</t>
  </si>
  <si>
    <t>PHWA_WUVLN_SUBNDX_ST_PCT_2016</t>
  </si>
  <si>
    <t>PHWA_WFVLN_SUBNDX_ST_2016</t>
  </si>
  <si>
    <t>PHWA_WFVLN_SUBNDX_ST_PCT_2016</t>
  </si>
  <si>
    <t>PHWA_HEALTH_NDX_ER_2016</t>
  </si>
  <si>
    <t>PHWA_HEALTH_NDX_ER_PCT_2016</t>
  </si>
  <si>
    <t>PHWA_LANDSC_SUBNDX_ER_2016</t>
  </si>
  <si>
    <t>PHWA_LANDSC_SUBNDX_ER_PCT_2016</t>
  </si>
  <si>
    <t>PHWA_HYDRO_SUBNDX_ER_2016</t>
  </si>
  <si>
    <t>PHWA_HYDRO_SUBNDX_ER_PCT_2016</t>
  </si>
  <si>
    <t>PHWA_GEO_SUBNDX_ER_2016</t>
  </si>
  <si>
    <t>PHWA_GEO_SUBNDX_ER_PCT_2016</t>
  </si>
  <si>
    <t>PHWA_HAB_SUBNDX_ER_2016</t>
  </si>
  <si>
    <t>PHWA_HAB_SUBNDX_ER_PCT_2016</t>
  </si>
  <si>
    <t>PHWA_BIO_SUBNDX_ER_2016</t>
  </si>
  <si>
    <t>PHWA_BIO_SUBNDX_ER_PCT_2016</t>
  </si>
  <si>
    <t>PHWA_WQ_SUBNDX_ER_2016</t>
  </si>
  <si>
    <t>PHWA_WQ_SUBNDX_ER_PCT_2016</t>
  </si>
  <si>
    <t>PHWA_VULN_NDX_ER_2016</t>
  </si>
  <si>
    <t>PHWA_VULN_NDX_ER_PCT_2016</t>
  </si>
  <si>
    <t>PHWA_LUVLN_SUBNDX_ER_2016</t>
  </si>
  <si>
    <t>PHWA_LUVLN_SUBNDX_ER_PCT_2016</t>
  </si>
  <si>
    <t>PHWA_WUVLN_SUBNDX_ER_2016</t>
  </si>
  <si>
    <t>PHWA_WUVLN_SUBNDX_ER_PCT_2016</t>
  </si>
  <si>
    <t>PHWA_WFVLN_SUBNDX_ER_2016</t>
  </si>
  <si>
    <t>PHWA_WFVLN_SUBNDX_ER_PCT_2016</t>
  </si>
  <si>
    <t>Top 25%</t>
  </si>
  <si>
    <t>Top 10%</t>
  </si>
  <si>
    <t>2. Maps</t>
  </si>
  <si>
    <t>3. State Health</t>
  </si>
  <si>
    <t>4. State Vulnerability</t>
  </si>
  <si>
    <t>5. ER Health</t>
  </si>
  <si>
    <t>6. ER Vulnerability</t>
  </si>
  <si>
    <t>7. Raw Indicator Scores</t>
  </si>
  <si>
    <t>8. Metadata and Definitions</t>
  </si>
  <si>
    <t xml:space="preserve">Indicates whether a HUC12 watershed scored in the Top 10% of HUC12s Watershed Health Index score, both in its state and ecoregion. </t>
  </si>
  <si>
    <r>
      <t>Watershed Vulnerability Index scores, presented as both a raw score (scaled 0 to 1) and percentile (0 to 100%). Index scores represent the gradient of watershed vulnerability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"PHWA_VULN_NDX_</t>
    </r>
    <r>
      <rPr>
        <b/>
        <sz val="10"/>
        <color theme="1"/>
        <rFont val="Calibri"/>
        <family val="2"/>
        <scheme val="minor"/>
      </rPr>
      <t>ST</t>
    </r>
    <r>
      <rPr>
        <sz val="10"/>
        <color theme="1"/>
        <rFont val="Calibri"/>
        <family val="2"/>
        <scheme val="minor"/>
      </rPr>
      <t>_2016"); ecoregional scores and percentiles have "ER" in their field name (e.g., "PHWA_VULN_NDX_</t>
    </r>
    <r>
      <rPr>
        <b/>
        <sz val="10"/>
        <color theme="1"/>
        <rFont val="Calibri"/>
        <family val="2"/>
        <scheme val="minor"/>
      </rPr>
      <t>ER</t>
    </r>
    <r>
      <rPr>
        <sz val="10"/>
        <color theme="1"/>
        <rFont val="Calibri"/>
        <family val="2"/>
        <scheme val="minor"/>
      </rPr>
      <t>_2016"). Field names for percentiles have "PCT" in their name store (e.g., "PHWA_VULN_NDX_ST_</t>
    </r>
    <r>
      <rPr>
        <b/>
        <sz val="10"/>
        <color theme="1"/>
        <rFont val="Calibri"/>
        <family val="2"/>
        <scheme val="minor"/>
      </rPr>
      <t>PCT</t>
    </r>
    <r>
      <rPr>
        <sz val="10"/>
        <color theme="1"/>
        <rFont val="Calibri"/>
        <family val="2"/>
        <scheme val="minor"/>
      </rPr>
      <t xml:space="preserve">_2016"); raw scores do not have "PCT" in their field name (e.g., "PHWA_VULN_NDX_ST_2016"). </t>
    </r>
  </si>
  <si>
    <r>
      <t>Watershed Health Index scores, presented as both a raw score (scaled 0 to 1) and percentile (0 to 100%), for statewide- and ecoregional-scale assessments. Index scores represent the gradient of watershed health across a given state or ecoregion. For example, a raw statewide score of 0.95 is not necessarily equivalent to a raw ecoregional score of 0.95. For this reason, a watershed's statewide and ecoregional scores may be similar or different, depending on the condition of other watersheds in that assessed state or ecoregion. Fields with "ST" in their name store statewide scores and percentiles (e.g., "PHWA_HEALTH_NDX_</t>
    </r>
    <r>
      <rPr>
        <b/>
        <sz val="10"/>
        <color theme="1"/>
        <rFont val="Calibri"/>
        <family val="2"/>
        <scheme val="minor"/>
      </rPr>
      <t>ST</t>
    </r>
    <r>
      <rPr>
        <sz val="10"/>
        <color theme="1"/>
        <rFont val="Calibri"/>
        <family val="2"/>
        <scheme val="minor"/>
      </rPr>
      <t>_2016"); ecoregional scores and percentiles have "ER" in their field name (e.g., "PHWA_HEALTH_NDX_</t>
    </r>
    <r>
      <rPr>
        <b/>
        <sz val="10"/>
        <color theme="1"/>
        <rFont val="Calibri"/>
        <family val="2"/>
        <scheme val="minor"/>
      </rPr>
      <t>ER</t>
    </r>
    <r>
      <rPr>
        <sz val="10"/>
        <color theme="1"/>
        <rFont val="Calibri"/>
        <family val="2"/>
        <scheme val="minor"/>
      </rPr>
      <t>_2016"). Field names for percentiles have "PCT" in their name store (e.g., "PHWA_HEALTH_NDX_ST_</t>
    </r>
    <r>
      <rPr>
        <b/>
        <sz val="10"/>
        <color theme="1"/>
        <rFont val="Calibri"/>
        <family val="2"/>
        <scheme val="minor"/>
      </rPr>
      <t>PCT</t>
    </r>
    <r>
      <rPr>
        <sz val="10"/>
        <color theme="1"/>
        <rFont val="Calibri"/>
        <family val="2"/>
        <scheme val="minor"/>
      </rPr>
      <t xml:space="preserve">_2016"); raw scores do not have "PCT" in their field name (e.g., "PHWA_HEALTH_NDX_ST_2016"). </t>
    </r>
  </si>
  <si>
    <r>
      <t>Watershed Health Sub-Index scores (Landscape Condition, Hydrology, Geomorphology, Habitat, Water Quality, and Biological Condition)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</si>
  <si>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Watershed Vulnerability Sub-Index scores (Land Use, Water Use, Wildfire Risk) presented as both a raw score (scaled 0 to 1) and percentile (0 to 100%), for statewide- and ecoregional-scale assessments. Fields with "ST" in their name store statewide scores and percentiles (e.g., ""PHWA_LANDSC_SUBNDX_</t>
    </r>
    <r>
      <rPr>
        <b/>
        <sz val="10"/>
        <color theme="1"/>
        <rFont val="Calibri"/>
        <family val="2"/>
        <scheme val="minor"/>
      </rPr>
      <t>ST</t>
    </r>
    <r>
      <rPr>
        <sz val="10"/>
        <color theme="1"/>
        <rFont val="Calibri"/>
        <family val="2"/>
        <scheme val="minor"/>
      </rPr>
      <t>_2016"); ecoregional scores and percentiles have "ER" in their field name (e.g., ""PHWA_LANDSC_SUBNDX_</t>
    </r>
    <r>
      <rPr>
        <b/>
        <sz val="10"/>
        <color theme="1"/>
        <rFont val="Calibri"/>
        <family val="2"/>
        <scheme val="minor"/>
      </rPr>
      <t>ER</t>
    </r>
    <r>
      <rPr>
        <sz val="10"/>
        <color theme="1"/>
        <rFont val="Calibri"/>
        <family val="2"/>
        <scheme val="minor"/>
      </rPr>
      <t>_2016"). Field names for percentiles have "PCT" in their name store (e.g., ""PHWA_LANDSC_SUBNDX_ST_</t>
    </r>
    <r>
      <rPr>
        <b/>
        <sz val="10"/>
        <color theme="1"/>
        <rFont val="Calibri"/>
        <family val="2"/>
        <scheme val="minor"/>
      </rPr>
      <t>PCT</t>
    </r>
    <r>
      <rPr>
        <sz val="10"/>
        <color theme="1"/>
        <rFont val="Calibri"/>
        <family val="2"/>
        <scheme val="minor"/>
      </rPr>
      <t xml:space="preserve">_2016"); raw scores do not have "PCT" in their field name (e.g., ""PHWA_LANDSC_SUBNDX_ST_2016"). </t>
    </r>
  </si>
  <si>
    <r>
      <t xml:space="preserve">The percent of the HUC12 classified as natural land cover by the 2011 CDL-NLCD Hybrid Land Cover dataset. Equation used: N-Index Area / HUC12 Area * 100. (See also 2011 CDL-NLCD Hybrid Land Cover glossary definition).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t>
    </r>
    <r>
      <rPr>
        <b/>
        <sz val="10"/>
        <rFont val="Calibri"/>
        <family val="2"/>
        <scheme val="minor"/>
      </rPr>
      <t xml:space="preserve"> </t>
    </r>
    <r>
      <rPr>
        <sz val="10"/>
        <rFont val="Calibri"/>
        <family val="2"/>
        <scheme val="minor"/>
      </rPr>
      <t xml:space="preserve">includes the following land cover types: barren, forest, wetlands, shrubland, and grassland; codes 131, 141 through 143, 152, 171, 190, and 195 in the 2011 CDL-NLCD Hybrid Land Cover dataset. 
</t>
    </r>
    <r>
      <rPr>
        <b/>
        <sz val="10"/>
        <rFont val="Calibri"/>
        <family val="2"/>
        <scheme val="minor"/>
      </rPr>
      <t xml:space="preserve">N-Index2 </t>
    </r>
    <r>
      <rPr>
        <sz val="10"/>
        <rFont val="Calibri"/>
        <family val="2"/>
        <scheme val="minor"/>
      </rPr>
      <t>(N2)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</si>
  <si>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r>
      <t xml:space="preserve">Percent of the HUC12 that is in the Hydrologically Active Zone (HAZ) and classified as natural land cover  by the 2011 CDL-NLCD Hybrid Land Cover dataset.  Equation used: N-Index Area in HAZ / HUC12 Area * 100. For PHWA indicators based on the CDL-NLCD, "natural land cover" is defined using the dataset's Natural Land Cover Index (N-Index).
</t>
    </r>
    <r>
      <rPr>
        <b/>
        <sz val="10"/>
        <rFont val="Calibri"/>
        <family val="2"/>
        <scheme val="minor"/>
      </rPr>
      <t>N-Index1</t>
    </r>
    <r>
      <rPr>
        <sz val="10"/>
        <rFont val="Calibri"/>
        <family val="2"/>
        <scheme val="minor"/>
      </rPr>
      <t xml:space="preserve"> (N1) includes the following land cover types: barren, forest, wetlands, shrubland, and grassland; codes 131, 141 through 143, 152, 171, 190, and 195 in the 2011 CDL-NLCD Hybrid Land Cover dataset. 
</t>
    </r>
    <r>
      <rPr>
        <b/>
        <sz val="10"/>
        <rFont val="Calibri"/>
        <family val="2"/>
        <scheme val="minor"/>
      </rPr>
      <t>N-Index2</t>
    </r>
    <r>
      <rPr>
        <sz val="10"/>
        <rFont val="Calibri"/>
        <family val="2"/>
        <scheme val="minor"/>
      </rPr>
      <t xml:space="preserve"> (N2) includes the following land cover types: forest, wetlands, shrubland, and grassland; codes 141 through 143, 152, 171, 190, and 195 in the 2011 CDL-NLCD Hybrid Land Cover dataset. Note that N2 excludes barren land as a natural land cover type. 
The selection of N-Index1 versus N-Index2 was made for each state and ecoregion individually based on a review of areas classified as barren lands in the 2011 CDL-NLCD Hybrid Land Cover dataset in conjunction with aerial imagery. N-Index1 was selected if barren lands in the state/ecoregion were predominantly unvegetated natural lands (desert/scrub, exposed bedrock, beaches, etc.). N-Index2 was selected if barren lands in the state/ecoregion were predominantly surface mining operations.</t>
    </r>
  </si>
  <si>
    <t>Map 2: Statewide Watershed Health Index raw scores. Each HUC12 is scored relative to all HUC12s statewide within a potential maximum range of 0 to 1. The legend’s color breaks represent 10 equal intervals of the raw score range that contain unequal numbers of HUCs; the histogram shows the distribution of statewide Watershed Health Index scores. Statewide relative scoring is useful for identifying location and relative abundance of healthier watersheds (darker blue areas), but does not specify exact thresholds of condition such as healthy or unhealthy.</t>
  </si>
  <si>
    <t>Map 3: Statewide Watershed Health Index HUC12 scores (as in Map 2) plotted using 10 percentile intervals (deciles). Each decile contains the same number of HUC12s. Higher decile values (darker blue) indicate healthier watersheds. Mapping by percentile offers an opportunity to focus on a specific proportion of a state’s relatively healthier watersheds.</t>
  </si>
  <si>
    <t>Map 4: HUC12s with statewide Watershed Health Index scores in the top quartile. The legend’s five color breaks represent equal percentile intervals (5%) from the 75th to 100th percentile, relative to all HUC12s statewide. The top quartile was selected to generally focus on a subset of relatively healthier watersheds and does not necessarily denote a healthy or unhealthy threshold.</t>
  </si>
  <si>
    <t>Map 5: Instate HUC12s with ecoregional Watershed Health Index scores that are in the top quartile of all HUC12s in their respective multi-state ecoregion. Ecoregional scoring, in which each HUC12 is scored relative to all HUC12s throughout its majority ecoregion, provides an alternative ranking of relative watershed health to statewide scoring. HUC12s with high ecoregional scores do not necessarily occur in-state due to the multi-state coverage of most ecoregions. The legend’s five color breaks represent equal percentile intervals (5%) from the 75th to 100th percentile. The top quartile was selected to generally focus on a subset of relatively healthier watersheds and does not necessarily denote a healthy or unhealthy threshold.</t>
  </si>
  <si>
    <t>Map 7: Statewide Watershed Vulnerability Index and Sub-Index scores of HUC12s in the top quartile for statewide Watershed Health Index. Maps include Land Use Change Sub-Index (upper left), Water Use Sub-Index (upper right), Wildfire Risk Sub-Index (lower left) and overall statewide Vulnerability Index (lower right). Vulnerability scores provide insights into some of the risks that may affect watershed health. More vulnerability factors likely exist but did not have suitable data available. Looking at vulnerability differences among the healthier watersheds statewide can help PHWA users consider relative urgency for management efforts.</t>
  </si>
  <si>
    <t>A series of seven maps that display key PHWA data for HUC12s in the state.</t>
  </si>
  <si>
    <t>X (U1)</t>
  </si>
  <si>
    <r>
      <t xml:space="preserve">The change in the percentage of the HUC12 with human use land cover from 2001 to 2011 in the watershed.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 Area Changing From U-Index)/(HUC12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</si>
  <si>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t xml:space="preserve">The change in the percentage of the HUC12 with human use land cover from 2001 to 2011 in the Riparian Zone (RZ). Source data was the National Land Cover Database 2011 (NLCD 2011) 2001 to 2011 Land Cover From To Change Index dataset, March 2014 version (http://www.mrlc.gov/nlcd11_data.php; downloaded April 2015). Positive values denote an increase in U-Index1; negative values denote a decrease in U-Index1. Does not count areas that changed to/from the 'Open Water' class (code 11) since these were assumed to be errors. Equation used: (Area Changing to U-Index in the RZ – Area Changing From U-Index in the RZ)/(HUC12 Area) * 100. For PHWA indicators based on the NLCD, "human use land cover" is defined using the dataset's Human Use Index (U-Index).
</t>
    </r>
    <r>
      <rPr>
        <b/>
        <sz val="10"/>
        <color theme="1"/>
        <rFont val="Calibri"/>
        <family val="2"/>
        <scheme val="minor"/>
      </rPr>
      <t>U-Index1</t>
    </r>
    <r>
      <rPr>
        <sz val="10"/>
        <color theme="1"/>
        <rFont val="Calibri"/>
        <family val="2"/>
        <scheme val="minor"/>
      </rPr>
      <t xml:space="preserve"> (U1) includes 'Developed, Open Space', 'Developed, Low Intensity', 'Developed, Medium Intensity', 'Developed, High Intensity', 'Pasture/Hay', and 'Cultivated Crops' cover classes; codes 21 through 24, 81, and 82 in the 2001 to 2011 Land Cover From To Change Index dataset.
</t>
    </r>
    <r>
      <rPr>
        <b/>
        <sz val="10"/>
        <color theme="1"/>
        <rFont val="Calibri"/>
        <family val="2"/>
        <scheme val="minor"/>
      </rPr>
      <t>U-Index2</t>
    </r>
    <r>
      <rPr>
        <sz val="10"/>
        <color theme="1"/>
        <rFont val="Calibri"/>
        <family val="2"/>
        <scheme val="minor"/>
      </rPr>
      <t xml:space="preserve"> (U2) includes 'Developed, Open Space', 'Developed, Low Intensity', 'Developed, Medium Intensity', 'Developed, High Intensity', 'Barren Land (Rock/Sand/Clay)', 'Pasture/Hay', and 'Cultivated Crops' cover classes; codes 21 through 24, 31, 81, and 82 in the 2001 to 2011 Land Cover From To Change Index dataset. Note that U2 includes barren land as a human use land cover type.
The selection of U-Index1 versus U-Index2 was made for each state and ecoregion individually based on a review of areas classified as barren lands in the 2011 NLCD Land Cover dataset in conjunction with aerial imagery. U-Index1 was selected if barren lands in the state/ecoregion were predominantly unvegetated natural lands (desert/scrub, exposed bedrock, beaches, etc.). U-Index2 was selected if barren lands in the state/ecoregion were predominantly surface mining operations.</t>
    </r>
  </si>
  <si>
    <r>
      <rPr>
        <b/>
        <u/>
        <sz val="9"/>
        <color theme="4" tint="-0.249977111117893"/>
        <rFont val="Calibri"/>
        <family val="2"/>
        <scheme val="minor"/>
      </rPr>
      <t>Blue-highlighted</t>
    </r>
    <r>
      <rPr>
        <sz val="9"/>
        <color theme="1"/>
        <rFont val="Calibri"/>
        <family val="2"/>
        <scheme val="minor"/>
      </rPr>
      <t xml:space="preserve"> watershed names indicate those scoring in the Top 25% of watershed health both within the state and their ecoregion. Among these Top 25% "healthiest" watersheds, </t>
    </r>
    <r>
      <rPr>
        <b/>
        <u/>
        <sz val="9"/>
        <color theme="7" tint="-0.249977111117893"/>
        <rFont val="Calibri"/>
        <family val="2"/>
        <scheme val="minor"/>
      </rPr>
      <t>yellow-highlighted</t>
    </r>
    <r>
      <rPr>
        <sz val="9"/>
        <color theme="1"/>
        <rFont val="Calibri"/>
        <family val="2"/>
        <scheme val="minor"/>
      </rPr>
      <t xml:space="preserve"> watershed names indicate those that also have an elevated (&gt; 75th percentile) statewide vulnerability score. This information helps distinguish between healthy watersheds and healthy watersheds most at risk to degradation.
Please note that the full PHWA dataset, including indicator and sub-index scores that comprise each overall index, is available in other worksheets of this file.</t>
    </r>
  </si>
  <si>
    <t>Minnesota</t>
  </si>
  <si>
    <t xml:space="preserve">ER 46 </t>
  </si>
  <si>
    <t xml:space="preserve">ER 47 </t>
  </si>
  <si>
    <t xml:space="preserve">ER 48 </t>
  </si>
  <si>
    <t xml:space="preserve">ER 49 </t>
  </si>
  <si>
    <t xml:space="preserve">ER 50 </t>
  </si>
  <si>
    <t xml:space="preserve">ER 51 </t>
  </si>
  <si>
    <t xml:space="preserve">ER 52 </t>
  </si>
  <si>
    <t>Northern Glaciated Plains</t>
  </si>
  <si>
    <t>The Northern Glaciated Plains ecoregion is characterized by a flat to gently rolling landscape composed of glacial drift. The subhumid conditions foster a grassland transitional between tall and shortgrass prairie. High concentrations of temporary and seasonal wetlands create favorable conditions for waterfowl nesting and migration. Although the till soils are very fertile, agricultural success is subject to annual climatic fluctuations.</t>
  </si>
  <si>
    <t>Western Corn Belt Plains</t>
  </si>
  <si>
    <t>Once mostly covered with tallgrass prairie, over 80 percent of the Western Corn Belt Plains is now used for cropland agriculture and much of the remainder is in forage for livestock. A combination of nearly level to gently rolling glaciated till plains and hilly loess plains, an average annual precipitation of 26 to 37 inches, which occurs mainly in the growing season, and fertile, warm, moist soils make this on of the most productive areas of corn and soybeans in the world. Agricultural practices have contributed to environmental issues, including surface and groundwater contamination from fertilizer and pesticide applications as well as concentrated livestock production.</t>
  </si>
  <si>
    <t>Lake Agassiz Plain</t>
  </si>
  <si>
    <t>Glacial Lake Agassiz was the last in a series of proglacial lakes to fill the Red River valley in the three million years since the beginning of the Pleistocene. Thick beds of lake sediments on top of glacial till create the extremely flat floor of the Lake Agassiz Plain. The historic tallgrass prairie has been replaced by intensive row crop agriculture. The preferred crops in the northern half of the region are potatoes, beans, sugar beets, and wheat; soybeans, sugar beets, and corn predominate in the south.</t>
  </si>
  <si>
    <t>Northern Minnesota Wetlands</t>
  </si>
  <si>
    <t>Much of the Northern Minnesota Wetlands is a vast and nearly level marsh that is sparsely inhabited by humans and covered by swamp and boreal forest vegetation. Formerly occupied by broad glacial lakes, most of the flat terrain in this ecoregion is still covered by standing water.</t>
  </si>
  <si>
    <t>Northern Lakes and Forests</t>
  </si>
  <si>
    <t>The Northern Lakes and Forests is a region of relatively nutrient-poor glacial soils, coniferous and northern hardwood forests, undulating till plains, morainal hills, broad lacustrine basins, and extensive sandy outwash plains. Soils in this ecoregion are thicker than in those to the north and generally lack the arability of soils in adjacent ecoregions to the south. The numerous lakes that dot the landscape are clearer and less productive than those in ecoregions to the south.</t>
  </si>
  <si>
    <t>North Central Hardwood Forests</t>
  </si>
  <si>
    <t>The North Central Hardwood Forests ecoregion is transitional between the predominantly forested Northern Lakes and Forests (50) to the north and the agricultural ecoregions to the south. Land use/land cover in this ecoregion consists of a mosaic forests, wetlands and lakes, cropland agriculture, pasture, and dairy operations. The growing season is generally longer and warmer than that of Ecoregion 50 and the soils are more arable and fertile, contributing to the greater agricultural component of land use. Lake trophic states tend to be higher here than in the Northern Lakes and Forests, with higher percentages in eutrophic and hypereutrophic classes.</t>
  </si>
  <si>
    <t>Driftless Area</t>
  </si>
  <si>
    <t>The hilly uplands of the Driftless Area easily distinguish it from surrounding ecoregions. Much of the area consists of a deeply dissected, loess-capped, bedrock dominated plateau. The region is also called the Paleozoic Plateau because the landscape’s appearance is a result of erosion through rock strata of Paleozoic age. Although there is evidence of glacial drift in the region, its influence on the landscape has been minor compared to adjacent ecoregions. In contrast to adjacent ecoregions, the Driftless Area has few lakes, most of which are reservoirs with generally high trophic states. Livestock and dairy farming are major land uses and have had a major impact on stream quality.</t>
  </si>
  <si>
    <t>Watershed Health Index scores
("PHWA_HEALTH_NDX_ST_2016", "PHWA_HEALTH_NDX_ST_PCT_2016", "PHWA_HEALTH_NDX_ER_2016",
"PHWA_HEALTH_NDX_ER_PCT_2016")</t>
  </si>
  <si>
    <t>Watershed Health Sub-Index scores
("PHWA_LANDSC_SUBNDX_ST_2016", "PHWA_LANDSC_SUBNDX_ER_2016",
"PHWA_HYDRO_SUBNDX_ST_2016",
"PHWA_HYDRO_SUBNDX_ER_2016", etc.)</t>
  </si>
  <si>
    <t>Watershed Vulnerability Index scores
("PHWA_VULN_NDX_ST_2016",
"PHWA_VULN_NDX_ST_PCT_2016",
"PHWA_VULN_NDX_ER_2016",
"PHWA_VULN_NDX_ER_PCT_2016")</t>
  </si>
  <si>
    <t>Watershed Vulnerability Sub-Index scores
("PHWA_LUVLN_SUBNDX_ST_2016",
"PHWA_LUVLN_SUBNDX_ER_2016",
"PHWA_WUVLN_SUBNDX_ST_2016",
"PHWA_WUVLN_SUBNDX_ER_2016", etc.)</t>
  </si>
  <si>
    <r>
      <rPr>
        <b/>
        <sz val="14"/>
        <color rgb="FFFF0000"/>
        <rFont val="Calibri"/>
        <family val="2"/>
        <scheme val="minor"/>
      </rPr>
      <t>DRAFT</t>
    </r>
    <r>
      <rPr>
        <b/>
        <sz val="14"/>
        <color theme="1"/>
        <rFont val="Calibri"/>
        <family val="2"/>
        <scheme val="minor"/>
      </rPr>
      <t xml:space="preserve"> -- March, 2017 -- </t>
    </r>
    <r>
      <rPr>
        <b/>
        <sz val="14"/>
        <color rgb="FFFF0000"/>
        <rFont val="Calibri"/>
        <family val="2"/>
        <scheme val="minor"/>
      </rPr>
      <t>DRAFT</t>
    </r>
  </si>
  <si>
    <t>X (N2)</t>
  </si>
  <si>
    <t>X (N1)</t>
  </si>
  <si>
    <t>State of Minnesota Results</t>
  </si>
  <si>
    <r>
      <t>Minnesota's Preliminary Healthy Watersheds Assessment (PHWA)</t>
    </r>
    <r>
      <rPr>
        <sz val="9"/>
        <color theme="1"/>
        <rFont val="Calibri"/>
        <family val="2"/>
        <scheme val="minor"/>
      </rPr>
      <t xml:space="preserve"> evaluated the relative watershed health and vulnerability of </t>
    </r>
    <r>
      <rPr>
        <b/>
        <sz val="9"/>
        <color theme="1"/>
        <rFont val="Calibri"/>
        <family val="2"/>
        <scheme val="minor"/>
      </rPr>
      <t>Minnesota's 2,389</t>
    </r>
    <r>
      <rPr>
        <sz val="9"/>
        <color theme="1"/>
        <rFont val="Calibri"/>
        <family val="2"/>
        <scheme val="minor"/>
      </rPr>
      <t xml:space="preserve"> 12-digit hydrologic unit code (HUC12) watersheds. Watersheds were assessed at both the statewide and ecoregional scale, resulting in paired Watershed Health and Watershed Vulnerability scores per HUC12 watershed (i.e., one set of statewide scores and one set of ecoregional scores per watershed). Together, these scores provide insights on a watershed's condition relative to others within the state, as well as those watersheds sharing similar ecological characteristics across the ecoregion. 
Statewide and ecoregional index scores are presented below as both raw scores ("Score", between 0 and 1) and percentiles (0 to 100%). The "Top 10%" and "Top 25%" columns denote watersheds scoring in the top percentiles of watershed health, both within the state and their ecoregion. </t>
    </r>
  </si>
  <si>
    <t>Rose Lake</t>
  </si>
  <si>
    <t>040101010101</t>
  </si>
  <si>
    <t>MN</t>
  </si>
  <si>
    <t>McFarland Lake</t>
  </si>
  <si>
    <t>040101010201</t>
  </si>
  <si>
    <t>Royal River</t>
  </si>
  <si>
    <t>040101010202</t>
  </si>
  <si>
    <t>Fowl Lake</t>
  </si>
  <si>
    <t>040101010203</t>
  </si>
  <si>
    <t>Stump River</t>
  </si>
  <si>
    <t>040101010204</t>
  </si>
  <si>
    <t>Portage Brook</t>
  </si>
  <si>
    <t>040101010205</t>
  </si>
  <si>
    <t>Swamp River</t>
  </si>
  <si>
    <t>040101010206</t>
  </si>
  <si>
    <t>Prout Lake-Pigeon River</t>
  </si>
  <si>
    <t>040101010207</t>
  </si>
  <si>
    <t>Pigeon River</t>
  </si>
  <si>
    <t>040101010208</t>
  </si>
  <si>
    <t>Town of Grand Portage-Frontal Lake Superior</t>
  </si>
  <si>
    <t>040101010301</t>
  </si>
  <si>
    <t>Reservation River-Frontal Lake Superior</t>
  </si>
  <si>
    <t>040101010302</t>
  </si>
  <si>
    <t>City of Hovland-Frontal Lake Superior</t>
  </si>
  <si>
    <t>040101010303</t>
  </si>
  <si>
    <t>Headwaters Brule River</t>
  </si>
  <si>
    <t>040101010401</t>
  </si>
  <si>
    <t>Poplar Creek</t>
  </si>
  <si>
    <t>040101010402</t>
  </si>
  <si>
    <t>Swamper Creek-Brule River</t>
  </si>
  <si>
    <t>040101010403</t>
  </si>
  <si>
    <t>Brule Lake</t>
  </si>
  <si>
    <t>040101010404</t>
  </si>
  <si>
    <t>South Brule River</t>
  </si>
  <si>
    <t>040101010405</t>
  </si>
  <si>
    <t>Assinika Creek</t>
  </si>
  <si>
    <t>040101010406</t>
  </si>
  <si>
    <t>Northern Light Lake-Brule River</t>
  </si>
  <si>
    <t>040101010407</t>
  </si>
  <si>
    <t>Greenwood River</t>
  </si>
  <si>
    <t>040101010408</t>
  </si>
  <si>
    <t>Brule River</t>
  </si>
  <si>
    <t>040101010409</t>
  </si>
  <si>
    <t>Kadunce River-Frontal Lake Superior</t>
  </si>
  <si>
    <t>040101010501</t>
  </si>
  <si>
    <t>Junco Creek</t>
  </si>
  <si>
    <t>040101010502</t>
  </si>
  <si>
    <t>Elbow Creek</t>
  </si>
  <si>
    <t>040101010503</t>
  </si>
  <si>
    <t>Devil Track River</t>
  </si>
  <si>
    <t>040101010504</t>
  </si>
  <si>
    <t>City of Grand Marais-Frontal Lake Superior</t>
  </si>
  <si>
    <t>040101010505</t>
  </si>
  <si>
    <t>Good Harbor Bay-Frontal Lake Superior</t>
  </si>
  <si>
    <t>040101010601</t>
  </si>
  <si>
    <t>Upper Cascade River</t>
  </si>
  <si>
    <t>040101010602</t>
  </si>
  <si>
    <t>Middle Cascade River</t>
  </si>
  <si>
    <t>040101010603</t>
  </si>
  <si>
    <t>Mississippi Creek</t>
  </si>
  <si>
    <t>040101010604</t>
  </si>
  <si>
    <t>Lower Cascade River</t>
  </si>
  <si>
    <t>040101010605</t>
  </si>
  <si>
    <t>Deer Yard Lake-Frontal Lake Superior</t>
  </si>
  <si>
    <t>040101010606</t>
  </si>
  <si>
    <t>City of Lutsen-Frontal Lake Superior</t>
  </si>
  <si>
    <t>040101010701</t>
  </si>
  <si>
    <t>Crescent Lake</t>
  </si>
  <si>
    <t>040101010702</t>
  </si>
  <si>
    <t>Tait River</t>
  </si>
  <si>
    <t>040101010703</t>
  </si>
  <si>
    <t>Mistletoe Creek</t>
  </si>
  <si>
    <t>040101010704</t>
  </si>
  <si>
    <t>Caribou Creek</t>
  </si>
  <si>
    <t>040101010705</t>
  </si>
  <si>
    <t>Poplar River</t>
  </si>
  <si>
    <t>040101010706</t>
  </si>
  <si>
    <t>City of Tofte-Frontal Lake Superior</t>
  </si>
  <si>
    <t>040101010707</t>
  </si>
  <si>
    <t>Upper Temperance River</t>
  </si>
  <si>
    <t>040101010801</t>
  </si>
  <si>
    <t>Sawbill Creek</t>
  </si>
  <si>
    <t>040101010802</t>
  </si>
  <si>
    <t>Middle Temperance River</t>
  </si>
  <si>
    <t>040101010803</t>
  </si>
  <si>
    <t>Heartbreak Creek</t>
  </si>
  <si>
    <t>040101010804</t>
  </si>
  <si>
    <t>Lower Temperance River</t>
  </si>
  <si>
    <t>040101010805</t>
  </si>
  <si>
    <t>Headwaters Cross River</t>
  </si>
  <si>
    <t>040101010901</t>
  </si>
  <si>
    <t>Fourmile Creek</t>
  </si>
  <si>
    <t>040101010902</t>
  </si>
  <si>
    <t>Houghtaling Creek</t>
  </si>
  <si>
    <t>040101010903</t>
  </si>
  <si>
    <t>Cross River-Frontal Lake Superior</t>
  </si>
  <si>
    <t>040101010904</t>
  </si>
  <si>
    <t>Taconite Harbor-Frontal Lake Superior</t>
  </si>
  <si>
    <t>040101010905</t>
  </si>
  <si>
    <t>Caribou River-Frontal Lake Superior</t>
  </si>
  <si>
    <t>040101011001</t>
  </si>
  <si>
    <t>Headwaters Manitou River</t>
  </si>
  <si>
    <t>040101011002</t>
  </si>
  <si>
    <t>South Branch Manitou Rover</t>
  </si>
  <si>
    <t>040101011003</t>
  </si>
  <si>
    <t>Moose Creek</t>
  </si>
  <si>
    <t>040101011004</t>
  </si>
  <si>
    <t>Manitou River</t>
  </si>
  <si>
    <t>040101011005</t>
  </si>
  <si>
    <t>City of Little Marais-Frontal Lake Superior</t>
  </si>
  <si>
    <t>040101011006</t>
  </si>
  <si>
    <t>Crown Creek</t>
  </si>
  <si>
    <t>040101011101</t>
  </si>
  <si>
    <t>Hockamin Creek</t>
  </si>
  <si>
    <t>040101011102</t>
  </si>
  <si>
    <t>West Branch Baptism River</t>
  </si>
  <si>
    <t>040101011103</t>
  </si>
  <si>
    <t>East Branch Baptism River</t>
  </si>
  <si>
    <t>040101011104</t>
  </si>
  <si>
    <t>Batpism River</t>
  </si>
  <si>
    <t>040101011105</t>
  </si>
  <si>
    <t>City of Silver Bay-Frontal Lake Superior</t>
  </si>
  <si>
    <t>040101020101</t>
  </si>
  <si>
    <t>Upper Beaver River</t>
  </si>
  <si>
    <t>040101020102</t>
  </si>
  <si>
    <t>Thirtynine Creek</t>
  </si>
  <si>
    <t>040101020103</t>
  </si>
  <si>
    <t>East Branch Beaver River</t>
  </si>
  <si>
    <t>040101020104</t>
  </si>
  <si>
    <t>Lower Beaver River</t>
  </si>
  <si>
    <t>040101020105</t>
  </si>
  <si>
    <t>Split Rock Lighthouse-Frontal Lake Superior</t>
  </si>
  <si>
    <t>040101020106</t>
  </si>
  <si>
    <t>Split Rock River</t>
  </si>
  <si>
    <t>040101020201</t>
  </si>
  <si>
    <t>Skunk Creek</t>
  </si>
  <si>
    <t>040101020202</t>
  </si>
  <si>
    <t>Gooseberry River</t>
  </si>
  <si>
    <t>040101020203</t>
  </si>
  <si>
    <t>City of Castle Danger-Frontal Lake Superior</t>
  </si>
  <si>
    <t>040101020204</t>
  </si>
  <si>
    <t>Encampment River</t>
  </si>
  <si>
    <t>040101020205</t>
  </si>
  <si>
    <t>Silver Creek-Frontal Lake Superior</t>
  </si>
  <si>
    <t>040101020206</t>
  </si>
  <si>
    <t>Stewart River</t>
  </si>
  <si>
    <t>040101020301</t>
  </si>
  <si>
    <t>City of Two Harbors-Frontal Lake Superior</t>
  </si>
  <si>
    <t>040101020302</t>
  </si>
  <si>
    <t>Upper Knife River</t>
  </si>
  <si>
    <t>040101020303</t>
  </si>
  <si>
    <t>West Branch Knife River</t>
  </si>
  <si>
    <t>040101020304</t>
  </si>
  <si>
    <t>Lower Knife River</t>
  </si>
  <si>
    <t>040101020305</t>
  </si>
  <si>
    <t>Sucker River-Frontal Lake Superior</t>
  </si>
  <si>
    <t>040101020306</t>
  </si>
  <si>
    <t>French River-Frontal Lake Superior</t>
  </si>
  <si>
    <t>040101020401</t>
  </si>
  <si>
    <t>Talmadge Creek-Frontal Lake Superior</t>
  </si>
  <si>
    <t>040101020402</t>
  </si>
  <si>
    <t>Amity Creek</t>
  </si>
  <si>
    <t>040101020403</t>
  </si>
  <si>
    <t>Lester River</t>
  </si>
  <si>
    <t>040101020404</t>
  </si>
  <si>
    <t>City of Duluth-Frontal Lake Superior</t>
  </si>
  <si>
    <t>040101020405</t>
  </si>
  <si>
    <t>Headwaters Partridge River</t>
  </si>
  <si>
    <t>040102010101</t>
  </si>
  <si>
    <t>Colvin Creek</t>
  </si>
  <si>
    <t>040102010102</t>
  </si>
  <si>
    <t>Longnose Creek-Partridge River</t>
  </si>
  <si>
    <t>040102010103</t>
  </si>
  <si>
    <t>Second Creek</t>
  </si>
  <si>
    <t>040102010104</t>
  </si>
  <si>
    <t>Partridge River</t>
  </si>
  <si>
    <t>040102010105</t>
  </si>
  <si>
    <t>North River</t>
  </si>
  <si>
    <t>040102010201</t>
  </si>
  <si>
    <t>Seven Beaver Lake-Saint Louis River</t>
  </si>
  <si>
    <t>040102010202</t>
  </si>
  <si>
    <t>Stone Lake-Saint Louis River</t>
  </si>
  <si>
    <t>040102010203</t>
  </si>
  <si>
    <t>Twin Lakes-Saint Louis River</t>
  </si>
  <si>
    <t>040102010204</t>
  </si>
  <si>
    <t>Frying Pan Lake</t>
  </si>
  <si>
    <t>040102010205</t>
  </si>
  <si>
    <t>Lost Lake-Saint Louis River</t>
  </si>
  <si>
    <t>040102010206</t>
  </si>
  <si>
    <t>Headwaters Embarrass River</t>
  </si>
  <si>
    <t>040102010301</t>
  </si>
  <si>
    <t>Bear Creek</t>
  </si>
  <si>
    <t>040102010302</t>
  </si>
  <si>
    <t>Wynne Lake-Saint Louis River</t>
  </si>
  <si>
    <t>040102010303</t>
  </si>
  <si>
    <t>Leaf Lake</t>
  </si>
  <si>
    <t>040102010304</t>
  </si>
  <si>
    <t>Embarrass River</t>
  </si>
  <si>
    <t>040102010305</t>
  </si>
  <si>
    <t>Headwaters Water Hen Creek</t>
  </si>
  <si>
    <t>040102010401</t>
  </si>
  <si>
    <t>South Branch Water Hen Creek</t>
  </si>
  <si>
    <t>040102010402</t>
  </si>
  <si>
    <t>Water Hen Creek</t>
  </si>
  <si>
    <t>040102010403</t>
  </si>
  <si>
    <t>Mud Hen Creek</t>
  </si>
  <si>
    <t>040102010404</t>
  </si>
  <si>
    <t>Mountain Iron Mine</t>
  </si>
  <si>
    <t>040102010501</t>
  </si>
  <si>
    <t>West Two River Reservoir</t>
  </si>
  <si>
    <t>040102010502</t>
  </si>
  <si>
    <t>Kinney Lake</t>
  </si>
  <si>
    <t>040102010503</t>
  </si>
  <si>
    <t>West Two River</t>
  </si>
  <si>
    <t>040102010504</t>
  </si>
  <si>
    <t>Dempsey Creek</t>
  </si>
  <si>
    <t>040102010601</t>
  </si>
  <si>
    <t>Barber Creek</t>
  </si>
  <si>
    <t>040102010602</t>
  </si>
  <si>
    <t>Maple Hill</t>
  </si>
  <si>
    <t>040102010603</t>
  </si>
  <si>
    <t>Village of Little Swan</t>
  </si>
  <si>
    <t>040102010604</t>
  </si>
  <si>
    <t>Upper West Swan River</t>
  </si>
  <si>
    <t>040102010605</t>
  </si>
  <si>
    <t>Middle West Swan River</t>
  </si>
  <si>
    <t>040102010606</t>
  </si>
  <si>
    <t>Lower West Swan River</t>
  </si>
  <si>
    <t>040102010607</t>
  </si>
  <si>
    <t>East Swan River</t>
  </si>
  <si>
    <t>040102010608</t>
  </si>
  <si>
    <t>Ely Creek-Saint Louis River</t>
  </si>
  <si>
    <t>040102010701</t>
  </si>
  <si>
    <t>Long Lake Creek-Saint Louis River</t>
  </si>
  <si>
    <t>040102010702</t>
  </si>
  <si>
    <t>040102010703</t>
  </si>
  <si>
    <t>East Two River</t>
  </si>
  <si>
    <t>040102010704</t>
  </si>
  <si>
    <t>Stony Creek</t>
  </si>
  <si>
    <t>040102010705</t>
  </si>
  <si>
    <t>Town of Zim-Saint Louis River</t>
  </si>
  <si>
    <t>040102010706</t>
  </si>
  <si>
    <t>Sand Creek</t>
  </si>
  <si>
    <t>040102010707</t>
  </si>
  <si>
    <t>040102010708</t>
  </si>
  <si>
    <t>Town of Elmer-Saint Louis River</t>
  </si>
  <si>
    <t>040102010709</t>
  </si>
  <si>
    <t>Shiver Creek</t>
  </si>
  <si>
    <t>040102010801</t>
  </si>
  <si>
    <t>North Branch Whiteface River</t>
  </si>
  <si>
    <t>040102010802</t>
  </si>
  <si>
    <t>South Branch Whiteface River</t>
  </si>
  <si>
    <t>040102010803</t>
  </si>
  <si>
    <t>Whiteface Reservoir</t>
  </si>
  <si>
    <t>040102010804</t>
  </si>
  <si>
    <t>Comstock Lake</t>
  </si>
  <si>
    <t>040102010805</t>
  </si>
  <si>
    <t>Bug Creek</t>
  </si>
  <si>
    <t>040102010806</t>
  </si>
  <si>
    <t>Palo Creek-Whiteface River</t>
  </si>
  <si>
    <t>040102010807</t>
  </si>
  <si>
    <t>Paleface Creek</t>
  </si>
  <si>
    <t>040102010901</t>
  </si>
  <si>
    <t>Paleface River</t>
  </si>
  <si>
    <t>040102010902</t>
  </si>
  <si>
    <t>Jenkins Creek-Whiteface River</t>
  </si>
  <si>
    <t>040102010903</t>
  </si>
  <si>
    <t>County Ditch No 1</t>
  </si>
  <si>
    <t>040102010904</t>
  </si>
  <si>
    <t>Joki Creek-Whiteface River</t>
  </si>
  <si>
    <t>040102010905</t>
  </si>
  <si>
    <t>Little Whiteface River</t>
  </si>
  <si>
    <t>040102010906</t>
  </si>
  <si>
    <t>Spider Creek</t>
  </si>
  <si>
    <t>040102010907</t>
  </si>
  <si>
    <t>Whiteface River</t>
  </si>
  <si>
    <t>040102010908</t>
  </si>
  <si>
    <t>Floodwood Lake-Floodwood River</t>
  </si>
  <si>
    <t>040102011001</t>
  </si>
  <si>
    <t>West Branch Floodwood River</t>
  </si>
  <si>
    <t>040102011002</t>
  </si>
  <si>
    <t>Vaara Creek</t>
  </si>
  <si>
    <t>040102011003</t>
  </si>
  <si>
    <t>Juola Creek-Floodwood River</t>
  </si>
  <si>
    <t>040102011004</t>
  </si>
  <si>
    <t>Floodwood River</t>
  </si>
  <si>
    <t>040102011005</t>
  </si>
  <si>
    <t>Upper East Savanna River</t>
  </si>
  <si>
    <t>040102011101</t>
  </si>
  <si>
    <t>Middle East Savanna River</t>
  </si>
  <si>
    <t>040102011102</t>
  </si>
  <si>
    <t>Sixteen Creek</t>
  </si>
  <si>
    <t>040102011103</t>
  </si>
  <si>
    <t>Lower East Savanna River</t>
  </si>
  <si>
    <t>040102011104</t>
  </si>
  <si>
    <t>Perch Lake</t>
  </si>
  <si>
    <t>040102011201</t>
  </si>
  <si>
    <t>Bog Lake</t>
  </si>
  <si>
    <t>040102011202</t>
  </si>
  <si>
    <t>Stoney Brook</t>
  </si>
  <si>
    <t>040102011203</t>
  </si>
  <si>
    <t>City of Floodwood-Saint Louis River</t>
  </si>
  <si>
    <t>040102011301</t>
  </si>
  <si>
    <t>McCarty River</t>
  </si>
  <si>
    <t>040102011302</t>
  </si>
  <si>
    <t>Leeman Lake-Saint Louis River</t>
  </si>
  <si>
    <t>040102011303</t>
  </si>
  <si>
    <t>Ahmik River-Saint Louis River</t>
  </si>
  <si>
    <t>040102011304</t>
  </si>
  <si>
    <t>Artichoke River</t>
  </si>
  <si>
    <t>040102011305</t>
  </si>
  <si>
    <t>City of Brookston-Saint Louis River</t>
  </si>
  <si>
    <t>040102011306</t>
  </si>
  <si>
    <t>Upper Midway Rivrer</t>
  </si>
  <si>
    <t>040102011401</t>
  </si>
  <si>
    <t>Middle Midway River</t>
  </si>
  <si>
    <t>040102011402</t>
  </si>
  <si>
    <t>Lower Midway River</t>
  </si>
  <si>
    <t>040102011403</t>
  </si>
  <si>
    <t>Big Lake</t>
  </si>
  <si>
    <t>040102011501</t>
  </si>
  <si>
    <t>Pine River</t>
  </si>
  <si>
    <t>040102011502</t>
  </si>
  <si>
    <t>City of Cloquet-Saint Louis River</t>
  </si>
  <si>
    <t>040102011503</t>
  </si>
  <si>
    <t>Otter Creek</t>
  </si>
  <si>
    <t>040102011504</t>
  </si>
  <si>
    <t>Thompson Reservoir-Saint Louis River</t>
  </si>
  <si>
    <t>040102011505</t>
  </si>
  <si>
    <t>Red River-Saint Louis River</t>
  </si>
  <si>
    <t>040102011601</t>
  </si>
  <si>
    <t>Spirit Lake-Saint Louis River</t>
  </si>
  <si>
    <t>040102011603</t>
  </si>
  <si>
    <t>Saint Louis River</t>
  </si>
  <si>
    <t>040102011604</t>
  </si>
  <si>
    <t>Headwaters Cloquet River</t>
  </si>
  <si>
    <t>040102020101</t>
  </si>
  <si>
    <t>Langley River</t>
  </si>
  <si>
    <t>040102020102</t>
  </si>
  <si>
    <t>Murphy Creek</t>
  </si>
  <si>
    <t>040102020103</t>
  </si>
  <si>
    <t>Pine Creek</t>
  </si>
  <si>
    <t>040102020104</t>
  </si>
  <si>
    <t>Indian Lake-Cloquet River</t>
  </si>
  <si>
    <t>040102020105</t>
  </si>
  <si>
    <t>Wolf Creek</t>
  </si>
  <si>
    <t>040102020201</t>
  </si>
  <si>
    <t>Berry Creek</t>
  </si>
  <si>
    <t>040102020202</t>
  </si>
  <si>
    <t>West Branch Cloquet River</t>
  </si>
  <si>
    <t>040102020203</t>
  </si>
  <si>
    <t>Boulder Creek</t>
  </si>
  <si>
    <t>040102020301</t>
  </si>
  <si>
    <t>Boulder Lake Reservoir</t>
  </si>
  <si>
    <t>040102020302</t>
  </si>
  <si>
    <t>Masse Creek-Cloquet River</t>
  </si>
  <si>
    <t>040102020401</t>
  </si>
  <si>
    <t>Little Cloquet River</t>
  </si>
  <si>
    <t>040102020402</t>
  </si>
  <si>
    <t>Alden Lake-Cloquet River</t>
  </si>
  <si>
    <t>040102020403</t>
  </si>
  <si>
    <t>Island Lake Reservoir</t>
  </si>
  <si>
    <t>040102020404</t>
  </si>
  <si>
    <t>Wild Rice Lake Reservoir</t>
  </si>
  <si>
    <t>040102020501</t>
  </si>
  <si>
    <t>Fish Lake Reservoir</t>
  </si>
  <si>
    <t>040102020502</t>
  </si>
  <si>
    <t>Us-Kab-Wan-Ka River</t>
  </si>
  <si>
    <t>040102020601</t>
  </si>
  <si>
    <t>Chicken Creek-Cloquet River</t>
  </si>
  <si>
    <t>040102020602</t>
  </si>
  <si>
    <t>Hellwig Creek</t>
  </si>
  <si>
    <t>040102020603</t>
  </si>
  <si>
    <t>Beartrap Creek</t>
  </si>
  <si>
    <t>040102020604</t>
  </si>
  <si>
    <t>Cloquet River</t>
  </si>
  <si>
    <t>040102020605</t>
  </si>
  <si>
    <t>Upper South Fork Nemadji River</t>
  </si>
  <si>
    <t>040103010101</t>
  </si>
  <si>
    <t>Net River</t>
  </si>
  <si>
    <t>040103010102</t>
  </si>
  <si>
    <t>Lower South Fork Nemadji River</t>
  </si>
  <si>
    <t>040103010103</t>
  </si>
  <si>
    <t>Headwaters Nemadji River</t>
  </si>
  <si>
    <t>040103010201</t>
  </si>
  <si>
    <t>Nemadji Creek</t>
  </si>
  <si>
    <t>040103010202</t>
  </si>
  <si>
    <t>Skunk Creek-Nemadji River</t>
  </si>
  <si>
    <t>040103010203</t>
  </si>
  <si>
    <t>Blackhoof River</t>
  </si>
  <si>
    <t>040103010204</t>
  </si>
  <si>
    <t>Deer Creek-Nemadji River</t>
  </si>
  <si>
    <t>040103010205</t>
  </si>
  <si>
    <t>Upper Black River</t>
  </si>
  <si>
    <t>040103010301</t>
  </si>
  <si>
    <t>Clear Creek</t>
  </si>
  <si>
    <t>040103010401</t>
  </si>
  <si>
    <t>Mud Creek-Nemadji River</t>
  </si>
  <si>
    <t>040103010403</t>
  </si>
  <si>
    <t>Headwaters Little Mississippi River</t>
  </si>
  <si>
    <t>070101010101</t>
  </si>
  <si>
    <t>Headwaters Grant Creek</t>
  </si>
  <si>
    <t>070101010102</t>
  </si>
  <si>
    <t>Grant Creek</t>
  </si>
  <si>
    <t>070101010103</t>
  </si>
  <si>
    <t>Little Mississippi River</t>
  </si>
  <si>
    <t>070101010104</t>
  </si>
  <si>
    <t>Lake Itasca</t>
  </si>
  <si>
    <t>070101010201</t>
  </si>
  <si>
    <t>Sucker Brook</t>
  </si>
  <si>
    <t>070101010202</t>
  </si>
  <si>
    <t>Gill Lake-Mississippi River</t>
  </si>
  <si>
    <t>070101010203</t>
  </si>
  <si>
    <t>070101010204</t>
  </si>
  <si>
    <t>LaSalle Lake-Mississippi River</t>
  </si>
  <si>
    <t>070101010205</t>
  </si>
  <si>
    <t>Hennepin Creek</t>
  </si>
  <si>
    <t>070101010206</t>
  </si>
  <si>
    <t>Bootleg Lake-Mississippi River</t>
  </si>
  <si>
    <t>070101010207</t>
  </si>
  <si>
    <t>Birch Creek</t>
  </si>
  <si>
    <t>070101010301</t>
  </si>
  <si>
    <t>Upper Schoolcraft River</t>
  </si>
  <si>
    <t>070101010302</t>
  </si>
  <si>
    <t>Alcohol Creek</t>
  </si>
  <si>
    <t>070101010303</t>
  </si>
  <si>
    <t>Frontenac Creek</t>
  </si>
  <si>
    <t>070101010304</t>
  </si>
  <si>
    <t>Middle Schoolcraft River</t>
  </si>
  <si>
    <t>070101010305</t>
  </si>
  <si>
    <t>Lower Schoolcraft River</t>
  </si>
  <si>
    <t>070101010306</t>
  </si>
  <si>
    <t>Long Lake</t>
  </si>
  <si>
    <t>070101010401</t>
  </si>
  <si>
    <t>Little Turtle Lake</t>
  </si>
  <si>
    <t>070101010402</t>
  </si>
  <si>
    <t>Turtle Lake</t>
  </si>
  <si>
    <t>070101010403</t>
  </si>
  <si>
    <t>Three Island Lake</t>
  </si>
  <si>
    <t>070101010404</t>
  </si>
  <si>
    <t>Turtle River Lake</t>
  </si>
  <si>
    <t>070101010405</t>
  </si>
  <si>
    <t>Gull River</t>
  </si>
  <si>
    <t>070101010406</t>
  </si>
  <si>
    <t>North Twin Lake-Turtle River</t>
  </si>
  <si>
    <t>070101010407</t>
  </si>
  <si>
    <t>Rabideau Lake-North Turtle River</t>
  </si>
  <si>
    <t>070101010408</t>
  </si>
  <si>
    <t>North Turtle River</t>
  </si>
  <si>
    <t>070101010409</t>
  </si>
  <si>
    <t>Kitchi Creek</t>
  </si>
  <si>
    <t>070101010410</t>
  </si>
  <si>
    <t>Turtle River</t>
  </si>
  <si>
    <t>070101010411</t>
  </si>
  <si>
    <t>Alice Lake</t>
  </si>
  <si>
    <t>070101010501</t>
  </si>
  <si>
    <t>Lake Bemidji</t>
  </si>
  <si>
    <t>070101010502</t>
  </si>
  <si>
    <t>Stump Lake-Mississippi River</t>
  </si>
  <si>
    <t>070101010503</t>
  </si>
  <si>
    <t>Wolf Lake-Mississippi River</t>
  </si>
  <si>
    <t>070101010504</t>
  </si>
  <si>
    <t>070101010505</t>
  </si>
  <si>
    <t>Lake Andrusia-Mississippi River</t>
  </si>
  <si>
    <t>070101010506</t>
  </si>
  <si>
    <t>Pike Bay</t>
  </si>
  <si>
    <t>070101010507</t>
  </si>
  <si>
    <t>Cass Lake</t>
  </si>
  <si>
    <t>070101010508</t>
  </si>
  <si>
    <t>Decker Lake</t>
  </si>
  <si>
    <t>070101010601</t>
  </si>
  <si>
    <t>Skimerhorn Creek-Third River</t>
  </si>
  <si>
    <t>070101010602</t>
  </si>
  <si>
    <t>070101010603</t>
  </si>
  <si>
    <t>Third River</t>
  </si>
  <si>
    <t>070101010604</t>
  </si>
  <si>
    <t>Cass Lake Outlet-Mississippi River</t>
  </si>
  <si>
    <t>070101010701</t>
  </si>
  <si>
    <t>070101010702</t>
  </si>
  <si>
    <t>Cut Foot Sioux Lake</t>
  </si>
  <si>
    <t>070101010703</t>
  </si>
  <si>
    <t>Lake Winnibigoshish</t>
  </si>
  <si>
    <t>070101010704</t>
  </si>
  <si>
    <t>Deer Lake</t>
  </si>
  <si>
    <t>070101010801</t>
  </si>
  <si>
    <t>Moose Lake</t>
  </si>
  <si>
    <t>070101010802</t>
  </si>
  <si>
    <t>Deer River</t>
  </si>
  <si>
    <t>070101010803</t>
  </si>
  <si>
    <t>Little Winnibigoshish Lake-Mississippi River</t>
  </si>
  <si>
    <t>070101010901</t>
  </si>
  <si>
    <t>Ball Club Lake</t>
  </si>
  <si>
    <t>070101010902</t>
  </si>
  <si>
    <t>White Oak Lake-Mississippi River</t>
  </si>
  <si>
    <t>070101010903</t>
  </si>
  <si>
    <t>Vermillion River</t>
  </si>
  <si>
    <t>070101010904</t>
  </si>
  <si>
    <t>Leighton Lake-Mississippi River</t>
  </si>
  <si>
    <t>070101010905</t>
  </si>
  <si>
    <t>Sugar Brook</t>
  </si>
  <si>
    <t>070101010906</t>
  </si>
  <si>
    <t>Pokegama Lake</t>
  </si>
  <si>
    <t>070101010907</t>
  </si>
  <si>
    <t>Bass Lake</t>
  </si>
  <si>
    <t>070101010908</t>
  </si>
  <si>
    <t>Mississippi River</t>
  </si>
  <si>
    <t>070101010909</t>
  </si>
  <si>
    <t>Headwaters Necktie River</t>
  </si>
  <si>
    <t>070101020101</t>
  </si>
  <si>
    <t>Bungashing Creek</t>
  </si>
  <si>
    <t>070101020102</t>
  </si>
  <si>
    <t>Pokety River</t>
  </si>
  <si>
    <t>070101020103</t>
  </si>
  <si>
    <t>Necktie River</t>
  </si>
  <si>
    <t>070101020104</t>
  </si>
  <si>
    <t>Steamboat River</t>
  </si>
  <si>
    <t>070101020105</t>
  </si>
  <si>
    <t>Headwaters Kabekona River</t>
  </si>
  <si>
    <t>070101020201</t>
  </si>
  <si>
    <t>Gulch Creek</t>
  </si>
  <si>
    <t>070101020202</t>
  </si>
  <si>
    <t>Sucker Branch</t>
  </si>
  <si>
    <t>070101020203</t>
  </si>
  <si>
    <t>Kabekona River</t>
  </si>
  <si>
    <t>070101020204</t>
  </si>
  <si>
    <t>Tenmile Lake</t>
  </si>
  <si>
    <t>070101020301</t>
  </si>
  <si>
    <t>Pleasant Lake-Boy River</t>
  </si>
  <si>
    <t>070101020302</t>
  </si>
  <si>
    <t>Man Lake</t>
  </si>
  <si>
    <t>070101020303</t>
  </si>
  <si>
    <t>Big Deep Lake-Boy River</t>
  </si>
  <si>
    <t>070101020304</t>
  </si>
  <si>
    <t>Woman Lake</t>
  </si>
  <si>
    <t>070101020305</t>
  </si>
  <si>
    <t>Little Boy Lake</t>
  </si>
  <si>
    <t>070101020401</t>
  </si>
  <si>
    <t>Trelipe Creek</t>
  </si>
  <si>
    <t>070101020402</t>
  </si>
  <si>
    <t>Inguadona Lake-Boy River</t>
  </si>
  <si>
    <t>070101020403</t>
  </si>
  <si>
    <t>Long Lake-Boy River</t>
  </si>
  <si>
    <t>070101020404</t>
  </si>
  <si>
    <t>Swift Lake</t>
  </si>
  <si>
    <t>070101020405</t>
  </si>
  <si>
    <t>Tobique Lake</t>
  </si>
  <si>
    <t>070101020406</t>
  </si>
  <si>
    <t>Boy Lake</t>
  </si>
  <si>
    <t>070101020407</t>
  </si>
  <si>
    <t>Boy River</t>
  </si>
  <si>
    <t>070101020408</t>
  </si>
  <si>
    <t>Kabekona Bay</t>
  </si>
  <si>
    <t>070101020501</t>
  </si>
  <si>
    <t>Crooked Lake</t>
  </si>
  <si>
    <t>070101020502</t>
  </si>
  <si>
    <t>Shingobee River</t>
  </si>
  <si>
    <t>070101020503</t>
  </si>
  <si>
    <t>Sucker Creek</t>
  </si>
  <si>
    <t>070101020504</t>
  </si>
  <si>
    <t>Urem Bay</t>
  </si>
  <si>
    <t>070101020505</t>
  </si>
  <si>
    <t>Portage Creek</t>
  </si>
  <si>
    <t>070101020506</t>
  </si>
  <si>
    <t>Leech Lake</t>
  </si>
  <si>
    <t>070101020507</t>
  </si>
  <si>
    <t>Drumbeater Lake-Leech River</t>
  </si>
  <si>
    <t>070101020601</t>
  </si>
  <si>
    <t>Sixmile Brook</t>
  </si>
  <si>
    <t>070101020602</t>
  </si>
  <si>
    <t>Bear River</t>
  </si>
  <si>
    <t>070101020603</t>
  </si>
  <si>
    <t>Leech River</t>
  </si>
  <si>
    <t>070101020604</t>
  </si>
  <si>
    <t>Day Brook</t>
  </si>
  <si>
    <t>070101030101</t>
  </si>
  <si>
    <t>West Fork Prairie River</t>
  </si>
  <si>
    <t>070101030102</t>
  </si>
  <si>
    <t>Headwaters Prairie River</t>
  </si>
  <si>
    <t>070101030103</t>
  </si>
  <si>
    <t>Buck Lake-East River</t>
  </si>
  <si>
    <t>070101030104</t>
  </si>
  <si>
    <t>East River</t>
  </si>
  <si>
    <t>070101030105</t>
  </si>
  <si>
    <t>Kennedy Lake-Prairie River</t>
  </si>
  <si>
    <t>070101030106</t>
  </si>
  <si>
    <t>Balsam Creek</t>
  </si>
  <si>
    <t>070101030201</t>
  </si>
  <si>
    <t>Crooked Lake-Prairie River</t>
  </si>
  <si>
    <t>070101030202</t>
  </si>
  <si>
    <t>Lawrence Lake-Prairie River</t>
  </si>
  <si>
    <t>070101030203</t>
  </si>
  <si>
    <t>070101030204</t>
  </si>
  <si>
    <t>Wabana Lake</t>
  </si>
  <si>
    <t>070101030205</t>
  </si>
  <si>
    <t>Reiley Lake-Prairie River</t>
  </si>
  <si>
    <t>070101030206</t>
  </si>
  <si>
    <t>Prairie River</t>
  </si>
  <si>
    <t>070101030207</t>
  </si>
  <si>
    <t>City of Grand Rapids-Mississippi River</t>
  </si>
  <si>
    <t>070101030301</t>
  </si>
  <si>
    <t>Blueberry Lake-Mississippi River</t>
  </si>
  <si>
    <t>070101030302</t>
  </si>
  <si>
    <t>Split Hand Creek</t>
  </si>
  <si>
    <t>070101030303</t>
  </si>
  <si>
    <t>Split Hand Creek-Mississippi River</t>
  </si>
  <si>
    <t>070101030304</t>
  </si>
  <si>
    <t>Hay Creek</t>
  </si>
  <si>
    <t>070101030401</t>
  </si>
  <si>
    <t>Swan Lake</t>
  </si>
  <si>
    <t>070101030402</t>
  </si>
  <si>
    <t>Twin Lakes-Swan River</t>
  </si>
  <si>
    <t>070101030403</t>
  </si>
  <si>
    <t>Trout Lake</t>
  </si>
  <si>
    <t>070101030404</t>
  </si>
  <si>
    <t>070101030405</t>
  </si>
  <si>
    <t>Warba Creek-Swan River</t>
  </si>
  <si>
    <t>070101030406</t>
  </si>
  <si>
    <t>Bruce Creek</t>
  </si>
  <si>
    <t>070101030407</t>
  </si>
  <si>
    <t>Swan River</t>
  </si>
  <si>
    <t>070101030408</t>
  </si>
  <si>
    <t>Prairie Lake</t>
  </si>
  <si>
    <t>070101030501</t>
  </si>
  <si>
    <t>Headwaters Tamarack River</t>
  </si>
  <si>
    <t>070101030502</t>
  </si>
  <si>
    <t>Little Tamarack River</t>
  </si>
  <si>
    <t>070101030503</t>
  </si>
  <si>
    <t>Tamarack River</t>
  </si>
  <si>
    <t>070101030504</t>
  </si>
  <si>
    <t>West Savanna River</t>
  </si>
  <si>
    <t>070101030505</t>
  </si>
  <si>
    <t>070101030506</t>
  </si>
  <si>
    <t>Headwaters Sandy River</t>
  </si>
  <si>
    <t>070101030601</t>
  </si>
  <si>
    <t>Davis Lake-Sandy River</t>
  </si>
  <si>
    <t>070101030602</t>
  </si>
  <si>
    <t>Mud Lake</t>
  </si>
  <si>
    <t>070101030603</t>
  </si>
  <si>
    <t>Minnewawa Lake</t>
  </si>
  <si>
    <t>070101030604</t>
  </si>
  <si>
    <t>Big Sandy Lake</t>
  </si>
  <si>
    <t>070101030605</t>
  </si>
  <si>
    <t>Morrison Brook</t>
  </si>
  <si>
    <t>070101030701</t>
  </si>
  <si>
    <t>Hill Lake</t>
  </si>
  <si>
    <t>070101030702</t>
  </si>
  <si>
    <t>Little Hill River</t>
  </si>
  <si>
    <t>070101030703</t>
  </si>
  <si>
    <t>Washburn Lake</t>
  </si>
  <si>
    <t>070101030704</t>
  </si>
  <si>
    <t>Hill River</t>
  </si>
  <si>
    <t>070101030705</t>
  </si>
  <si>
    <t>Headwaters Willow River</t>
  </si>
  <si>
    <t>070101030801</t>
  </si>
  <si>
    <t>Big Rice Lake</t>
  </si>
  <si>
    <t>070101030802</t>
  </si>
  <si>
    <t>Little Thunder Lake-Willow River</t>
  </si>
  <si>
    <t>070101030803</t>
  </si>
  <si>
    <t>Moose River</t>
  </si>
  <si>
    <t>070101030804</t>
  </si>
  <si>
    <t>Willow River Ditch</t>
  </si>
  <si>
    <t>070101030805</t>
  </si>
  <si>
    <t>Clear Lake</t>
  </si>
  <si>
    <t>070101030806</t>
  </si>
  <si>
    <t>White Elk Creek</t>
  </si>
  <si>
    <t>070101030807</t>
  </si>
  <si>
    <t>Willow River</t>
  </si>
  <si>
    <t>070101030808</t>
  </si>
  <si>
    <t>Ball Bluff Lake-Mississippi River</t>
  </si>
  <si>
    <t>070101030901</t>
  </si>
  <si>
    <t>Pokegama Creek</t>
  </si>
  <si>
    <t>070101030902</t>
  </si>
  <si>
    <t>Libby Brook-Mississippi River</t>
  </si>
  <si>
    <t>070101030903</t>
  </si>
  <si>
    <t>City of Palisade-Mississippi River</t>
  </si>
  <si>
    <t>070101030904</t>
  </si>
  <si>
    <t>Headwaters Rice River</t>
  </si>
  <si>
    <t>070101040101</t>
  </si>
  <si>
    <t>Swamp Lake State Wildlife Management Area</t>
  </si>
  <si>
    <t>070101040102</t>
  </si>
  <si>
    <t>Section Five Creek</t>
  </si>
  <si>
    <t>070101040103</t>
  </si>
  <si>
    <t>Wakefield Brook</t>
  </si>
  <si>
    <t>070101040104</t>
  </si>
  <si>
    <t>Rice Lake-Rice River</t>
  </si>
  <si>
    <t>070101040105</t>
  </si>
  <si>
    <t>Dam Brook</t>
  </si>
  <si>
    <t>070101040106</t>
  </si>
  <si>
    <t>Gun Lake</t>
  </si>
  <si>
    <t>070101040107</t>
  </si>
  <si>
    <t>Rice River</t>
  </si>
  <si>
    <t>070101040108</t>
  </si>
  <si>
    <t>Bay Lake</t>
  </si>
  <si>
    <t>070101040201</t>
  </si>
  <si>
    <t>Spirit Lake-Ripple River</t>
  </si>
  <si>
    <t>070101040202</t>
  </si>
  <si>
    <t>Mallard Lake-Ripple River</t>
  </si>
  <si>
    <t>070101040203</t>
  </si>
  <si>
    <t>Ripple Lake-Ripple River</t>
  </si>
  <si>
    <t>070101040204</t>
  </si>
  <si>
    <t>Ripple River</t>
  </si>
  <si>
    <t>070101040205</t>
  </si>
  <si>
    <t>Headwaters Little Willow River</t>
  </si>
  <si>
    <t>070101040301</t>
  </si>
  <si>
    <t>Waukenabo Lake</t>
  </si>
  <si>
    <t>070101040302</t>
  </si>
  <si>
    <t>Blind Lake</t>
  </si>
  <si>
    <t>070101040303</t>
  </si>
  <si>
    <t>Little Willow River</t>
  </si>
  <si>
    <t>070101040304</t>
  </si>
  <si>
    <t>Big Logan-Mississippi River</t>
  </si>
  <si>
    <t>070101040401</t>
  </si>
  <si>
    <t>Sisabagamah Creek</t>
  </si>
  <si>
    <t>070101040402</t>
  </si>
  <si>
    <t>Cedar Creek</t>
  </si>
  <si>
    <t>070101040403</t>
  </si>
  <si>
    <t>City of Aitkin-Mississippi River</t>
  </si>
  <si>
    <t>070101040404</t>
  </si>
  <si>
    <t>Dean Brook</t>
  </si>
  <si>
    <t>070101040405</t>
  </si>
  <si>
    <t>Dean Brook-Mississippi River</t>
  </si>
  <si>
    <t>070101040406</t>
  </si>
  <si>
    <t>Mission Creek</t>
  </si>
  <si>
    <t>070101040501</t>
  </si>
  <si>
    <t>Black Bear Lake-Mississippi River</t>
  </si>
  <si>
    <t>070101040502</t>
  </si>
  <si>
    <t>Rabbit River</t>
  </si>
  <si>
    <t>070101040503</t>
  </si>
  <si>
    <t>070101040504</t>
  </si>
  <si>
    <t>Brainerd Dam Impoundment-Mississippi River</t>
  </si>
  <si>
    <t>070101040505</t>
  </si>
  <si>
    <t>City of Brainerd-Mississippi River</t>
  </si>
  <si>
    <t>070101040506</t>
  </si>
  <si>
    <t>Headwaters Nokasippi River</t>
  </si>
  <si>
    <t>070101040601</t>
  </si>
  <si>
    <t>South Long Lake</t>
  </si>
  <si>
    <t>070101040602</t>
  </si>
  <si>
    <t>Daggett Brook</t>
  </si>
  <si>
    <t>070101040603</t>
  </si>
  <si>
    <t>070101040604</t>
  </si>
  <si>
    <t>Little Nokasippi River</t>
  </si>
  <si>
    <t>070101040605</t>
  </si>
  <si>
    <t>Nokasippi River</t>
  </si>
  <si>
    <t>070101040606</t>
  </si>
  <si>
    <t>070101040701</t>
  </si>
  <si>
    <t>Headwaters Little Elk River</t>
  </si>
  <si>
    <t>070101040702</t>
  </si>
  <si>
    <t>South Branch Little Elk River</t>
  </si>
  <si>
    <t>070101040703</t>
  </si>
  <si>
    <t>Little Elk River</t>
  </si>
  <si>
    <t>070101040704</t>
  </si>
  <si>
    <t>Big Swan Lake</t>
  </si>
  <si>
    <t>070101040801</t>
  </si>
  <si>
    <t>Little Swan Lake-Swan River</t>
  </si>
  <si>
    <t>070101040802</t>
  </si>
  <si>
    <t>Little Swan River</t>
  </si>
  <si>
    <t>070101040803</t>
  </si>
  <si>
    <t>City of Swanville-Swan River</t>
  </si>
  <si>
    <t>070101040804</t>
  </si>
  <si>
    <t>070101040805</t>
  </si>
  <si>
    <t>Crow Wing Lake</t>
  </si>
  <si>
    <t>070101040901</t>
  </si>
  <si>
    <t>Fort Ripley-Mississippi River</t>
  </si>
  <si>
    <t>070101040902</t>
  </si>
  <si>
    <t>Camp Ripley-Mississippi River</t>
  </si>
  <si>
    <t>070101040903</t>
  </si>
  <si>
    <t>Fletcher Creek</t>
  </si>
  <si>
    <t>070101040904</t>
  </si>
  <si>
    <t>Pike Creek</t>
  </si>
  <si>
    <t>070101040905</t>
  </si>
  <si>
    <t>City of Little Falls-Mississippi River</t>
  </si>
  <si>
    <t>070101040906</t>
  </si>
  <si>
    <t>Pine Mountain Lake</t>
  </si>
  <si>
    <t>070101050101</t>
  </si>
  <si>
    <t>Lake Hattie-Pine River</t>
  </si>
  <si>
    <t>070101050102</t>
  </si>
  <si>
    <t>Lizzie Creek</t>
  </si>
  <si>
    <t>070101050103</t>
  </si>
  <si>
    <t>Norway Lake-Pine River</t>
  </si>
  <si>
    <t>070101050104</t>
  </si>
  <si>
    <t>Dabill Creek</t>
  </si>
  <si>
    <t>070101050201</t>
  </si>
  <si>
    <t>Headwaters South Fork Pine River</t>
  </si>
  <si>
    <t>070101050202</t>
  </si>
  <si>
    <t>Bungo Creek</t>
  </si>
  <si>
    <t>070101050203</t>
  </si>
  <si>
    <t>South Fork Pine River</t>
  </si>
  <si>
    <t>070101050204</t>
  </si>
  <si>
    <t>Headwaters Daggett Brook</t>
  </si>
  <si>
    <t>070101050301</t>
  </si>
  <si>
    <t>Crooked Creek</t>
  </si>
  <si>
    <t>070101050302</t>
  </si>
  <si>
    <t>Fox Lake</t>
  </si>
  <si>
    <t>070101050303</t>
  </si>
  <si>
    <t>070101050304</t>
  </si>
  <si>
    <t>Arvig Creek</t>
  </si>
  <si>
    <t>070101050401</t>
  </si>
  <si>
    <t>Lower Hay Lake</t>
  </si>
  <si>
    <t>070101050402</t>
  </si>
  <si>
    <t>Arrowhead Lake</t>
  </si>
  <si>
    <t>070101050403</t>
  </si>
  <si>
    <t>Big Trout Lake</t>
  </si>
  <si>
    <t>070101050404</t>
  </si>
  <si>
    <t>Whitefish Lake</t>
  </si>
  <si>
    <t>070101050405</t>
  </si>
  <si>
    <t>Cross Lake</t>
  </si>
  <si>
    <t>070101050406</t>
  </si>
  <si>
    <t>Little Pine Lake</t>
  </si>
  <si>
    <t>070101050501</t>
  </si>
  <si>
    <t>Ruth Lake-Little Pine River</t>
  </si>
  <si>
    <t>070101050502</t>
  </si>
  <si>
    <t>Mud Brook</t>
  </si>
  <si>
    <t>070101050503</t>
  </si>
  <si>
    <t>Little Pine River</t>
  </si>
  <si>
    <t>070101050504</t>
  </si>
  <si>
    <t>Pine Lake-Pine River</t>
  </si>
  <si>
    <t>070101050601</t>
  </si>
  <si>
    <t>Pelican Lake</t>
  </si>
  <si>
    <t>070101050602</t>
  </si>
  <si>
    <t>Pelican Brook</t>
  </si>
  <si>
    <t>070101050603</t>
  </si>
  <si>
    <t>070101050604</t>
  </si>
  <si>
    <t>Straight Lake</t>
  </si>
  <si>
    <t>070101060101</t>
  </si>
  <si>
    <t>Straight River</t>
  </si>
  <si>
    <t>070101060102</t>
  </si>
  <si>
    <t>Lake of the Valley</t>
  </si>
  <si>
    <t>070101060201</t>
  </si>
  <si>
    <t>Basswood Creek</t>
  </si>
  <si>
    <t>070101060202</t>
  </si>
  <si>
    <t>Indian Creek</t>
  </si>
  <si>
    <t>070101060203</t>
  </si>
  <si>
    <t>Dinner Creek</t>
  </si>
  <si>
    <t>070101060204</t>
  </si>
  <si>
    <t>070101060205</t>
  </si>
  <si>
    <t>Eagle Lake</t>
  </si>
  <si>
    <t>070101060206</t>
  </si>
  <si>
    <t>Potato Lake</t>
  </si>
  <si>
    <t>070101060207</t>
  </si>
  <si>
    <t>Fishhook Lake</t>
  </si>
  <si>
    <t>070101060208</t>
  </si>
  <si>
    <t>070101060209</t>
  </si>
  <si>
    <t>Fishhook River</t>
  </si>
  <si>
    <t>070101060210</t>
  </si>
  <si>
    <t>Kettle River</t>
  </si>
  <si>
    <t>070101060301</t>
  </si>
  <si>
    <t>Blueberry River</t>
  </si>
  <si>
    <t>070101060302</t>
  </si>
  <si>
    <t>Shell Lake</t>
  </si>
  <si>
    <t>070101060401</t>
  </si>
  <si>
    <t>Mission Creek-Shell River</t>
  </si>
  <si>
    <t>070101060402</t>
  </si>
  <si>
    <t>Blueberry Lake-Shell River</t>
  </si>
  <si>
    <t>070101060403</t>
  </si>
  <si>
    <t>Stocking Lake</t>
  </si>
  <si>
    <t>070101060404</t>
  </si>
  <si>
    <t>Shell River</t>
  </si>
  <si>
    <t>070101060405</t>
  </si>
  <si>
    <t>Mantrap Lake</t>
  </si>
  <si>
    <t>070101060501</t>
  </si>
  <si>
    <t>Big Sand Lake</t>
  </si>
  <si>
    <t>070101060502</t>
  </si>
  <si>
    <t>Little Sand Lake</t>
  </si>
  <si>
    <t>070101060503</t>
  </si>
  <si>
    <t>Belle Taine Lake</t>
  </si>
  <si>
    <t>070101060504</t>
  </si>
  <si>
    <t>Eleventh Crow Wing Lake</t>
  </si>
  <si>
    <t>070101060601</t>
  </si>
  <si>
    <t>Fifth Crow Wing Lake-Crow Wing River</t>
  </si>
  <si>
    <t>070101060602</t>
  </si>
  <si>
    <t>Big Stony Lake-Crow Wing River</t>
  </si>
  <si>
    <t>070101060603</t>
  </si>
  <si>
    <t>Wallingford Creek</t>
  </si>
  <si>
    <t>070101060604</t>
  </si>
  <si>
    <t>Bender Creek</t>
  </si>
  <si>
    <t>070101060605</t>
  </si>
  <si>
    <t>First Crow Wing Lake-Crow Wing River</t>
  </si>
  <si>
    <t>070101060606</t>
  </si>
  <si>
    <t>Goose Lake-Big Swamp Creek</t>
  </si>
  <si>
    <t>070101060701</t>
  </si>
  <si>
    <t>Big Swamp Creek</t>
  </si>
  <si>
    <t>070101060702</t>
  </si>
  <si>
    <t>Yaeger Lake</t>
  </si>
  <si>
    <t>070101060801</t>
  </si>
  <si>
    <t>Burgen Lake</t>
  </si>
  <si>
    <t>070101060802</t>
  </si>
  <si>
    <t>Town of Huntersville-Crow Wing River</t>
  </si>
  <si>
    <t>070101060803</t>
  </si>
  <si>
    <t>Cat River</t>
  </si>
  <si>
    <t>070101060804</t>
  </si>
  <si>
    <t>Beaver Creek</t>
  </si>
  <si>
    <t>070101060805</t>
  </si>
  <si>
    <t>City of Nimrod-Crow Wing River</t>
  </si>
  <si>
    <t>070101060806</t>
  </si>
  <si>
    <t>Goose Lake</t>
  </si>
  <si>
    <t>070101060807</t>
  </si>
  <si>
    <t>Farnham Creek</t>
  </si>
  <si>
    <t>070101060808</t>
  </si>
  <si>
    <t>Simon Lake-Crow Wing River</t>
  </si>
  <si>
    <t>070101060809</t>
  </si>
  <si>
    <t>Little Partridge Creek</t>
  </si>
  <si>
    <t>070101060901</t>
  </si>
  <si>
    <t>Edgy Creek-Partridge River</t>
  </si>
  <si>
    <t>070101060902</t>
  </si>
  <si>
    <t>070101060903</t>
  </si>
  <si>
    <t>Mayo Creek</t>
  </si>
  <si>
    <t>070101061001</t>
  </si>
  <si>
    <t>Stony Brook</t>
  </si>
  <si>
    <t>070101061002</t>
  </si>
  <si>
    <t>Rush Brook</t>
  </si>
  <si>
    <t>070101061003</t>
  </si>
  <si>
    <t>Home Brook</t>
  </si>
  <si>
    <t>070101061004</t>
  </si>
  <si>
    <t>Upper Gull Lake</t>
  </si>
  <si>
    <t>070101061005</t>
  </si>
  <si>
    <t>Round Lake</t>
  </si>
  <si>
    <t>070101061006</t>
  </si>
  <si>
    <t>Gull Lake</t>
  </si>
  <si>
    <t>070101061007</t>
  </si>
  <si>
    <t>070101061008</t>
  </si>
  <si>
    <t>Hayden Creek-Crow Wing River</t>
  </si>
  <si>
    <t>070101061101</t>
  </si>
  <si>
    <t>Swan Creek</t>
  </si>
  <si>
    <t>070101061102</t>
  </si>
  <si>
    <t>Mosquito Creek</t>
  </si>
  <si>
    <t>070101061103</t>
  </si>
  <si>
    <t>City of Motley-Crow Wing River</t>
  </si>
  <si>
    <t>070101061104</t>
  </si>
  <si>
    <t>Sevenmile Creek</t>
  </si>
  <si>
    <t>070101061105</t>
  </si>
  <si>
    <t>Lake Placid-Crow Wing River</t>
  </si>
  <si>
    <t>070101061106</t>
  </si>
  <si>
    <t>Pillager Creek</t>
  </si>
  <si>
    <t>070101061107</t>
  </si>
  <si>
    <t>Crow Wing River</t>
  </si>
  <si>
    <t>070101061108</t>
  </si>
  <si>
    <t>Willow Creek</t>
  </si>
  <si>
    <t>070101070101</t>
  </si>
  <si>
    <t>County Ditch No 49</t>
  </si>
  <si>
    <t>070101070102</t>
  </si>
  <si>
    <t>070101070103</t>
  </si>
  <si>
    <t>South Bluff Creek</t>
  </si>
  <si>
    <t>070101070104</t>
  </si>
  <si>
    <t>Deer Creek-Leaf River</t>
  </si>
  <si>
    <t>070101070105</t>
  </si>
  <si>
    <t>Headwaters Bluff Creek</t>
  </si>
  <si>
    <t>070101070201</t>
  </si>
  <si>
    <t>Blue Creek</t>
  </si>
  <si>
    <t>070101070202</t>
  </si>
  <si>
    <t>Bluff Creek</t>
  </si>
  <si>
    <t>070101070203</t>
  </si>
  <si>
    <t>Oak Creek</t>
  </si>
  <si>
    <t>070101070301</t>
  </si>
  <si>
    <t>City of  Wadena-Leaf River</t>
  </si>
  <si>
    <t>070101070302</t>
  </si>
  <si>
    <t>Union Creek</t>
  </si>
  <si>
    <t>070101070303</t>
  </si>
  <si>
    <t>County Ditch No 3-Leaf River</t>
  </si>
  <si>
    <t>070101070304</t>
  </si>
  <si>
    <t>County Ditch No 13</t>
  </si>
  <si>
    <t>070101070401</t>
  </si>
  <si>
    <t>Headwaters Wing River</t>
  </si>
  <si>
    <t>070101070402</t>
  </si>
  <si>
    <t>West Annalaide Lake</t>
  </si>
  <si>
    <t>070101070403</t>
  </si>
  <si>
    <t>Wing River</t>
  </si>
  <si>
    <t>070101070404</t>
  </si>
  <si>
    <t>Upper Redeye River</t>
  </si>
  <si>
    <t>070101070501</t>
  </si>
  <si>
    <t>Middle Redeye River</t>
  </si>
  <si>
    <t>070101070502</t>
  </si>
  <si>
    <t>070101070503</t>
  </si>
  <si>
    <t>Town of Blue Grass-Hay Creek</t>
  </si>
  <si>
    <t>070101070504</t>
  </si>
  <si>
    <t>Lower Redeye River</t>
  </si>
  <si>
    <t>070101070505</t>
  </si>
  <si>
    <t>County Ditch No 5</t>
  </si>
  <si>
    <t>070101070601</t>
  </si>
  <si>
    <t>Leaf River</t>
  </si>
  <si>
    <t>070101070602</t>
  </si>
  <si>
    <t>Fish Lake</t>
  </si>
  <si>
    <t>070101080101</t>
  </si>
  <si>
    <t>Lake Miltona</t>
  </si>
  <si>
    <t>070101080102</t>
  </si>
  <si>
    <t>Lake Ida</t>
  </si>
  <si>
    <t>070101080103</t>
  </si>
  <si>
    <t>Lake Mary</t>
  </si>
  <si>
    <t>070101080104</t>
  </si>
  <si>
    <t>Lobster Lake</t>
  </si>
  <si>
    <t>070101080105</t>
  </si>
  <si>
    <t>Lake Latoka</t>
  </si>
  <si>
    <t>070101080106</t>
  </si>
  <si>
    <t>Lake Victoria</t>
  </si>
  <si>
    <t>070101080107</t>
  </si>
  <si>
    <t>Lake Le Homme Dieu</t>
  </si>
  <si>
    <t>070101080108</t>
  </si>
  <si>
    <t>Lake Carlos</t>
  </si>
  <si>
    <t>070101080109</t>
  </si>
  <si>
    <t>City of Carlos-Long Prairie River</t>
  </si>
  <si>
    <t>070101080201</t>
  </si>
  <si>
    <t>Spruce Creek</t>
  </si>
  <si>
    <t>070101080202</t>
  </si>
  <si>
    <t>Stormy Creek-Long Prairie River</t>
  </si>
  <si>
    <t>070101080203</t>
  </si>
  <si>
    <t>Dismal Creek</t>
  </si>
  <si>
    <t>070101080204</t>
  </si>
  <si>
    <t>Freemans Creek-Long Prairie River</t>
  </si>
  <si>
    <t>070101080205</t>
  </si>
  <si>
    <t>Venewitz Creek</t>
  </si>
  <si>
    <t>070101080206</t>
  </si>
  <si>
    <t>Drayer Creek-Long Prairie River</t>
  </si>
  <si>
    <t>070101080207</t>
  </si>
  <si>
    <t>Headwaters Eagle Creek</t>
  </si>
  <si>
    <t>070101080301</t>
  </si>
  <si>
    <t>Harris Creek</t>
  </si>
  <si>
    <t>070101080302</t>
  </si>
  <si>
    <t>Eagle Creek</t>
  </si>
  <si>
    <t>070101080303</t>
  </si>
  <si>
    <t>Upper Turtle Creek</t>
  </si>
  <si>
    <t>070101080401</t>
  </si>
  <si>
    <t>Middle Turtle Creek</t>
  </si>
  <si>
    <t>070101080402</t>
  </si>
  <si>
    <t>Lower Turtle Creek</t>
  </si>
  <si>
    <t>070101080403</t>
  </si>
  <si>
    <t>County Ditch No 25</t>
  </si>
  <si>
    <t>070101080501</t>
  </si>
  <si>
    <t>Moran Creek</t>
  </si>
  <si>
    <t>070101080502</t>
  </si>
  <si>
    <t>Fish Trap Lake</t>
  </si>
  <si>
    <t>070101080601</t>
  </si>
  <si>
    <t>Shamineau Lake</t>
  </si>
  <si>
    <t>070101080602</t>
  </si>
  <si>
    <t>Fish Trap Creek</t>
  </si>
  <si>
    <t>070101080603</t>
  </si>
  <si>
    <t>Horseshoe Lake-Long Prairie River</t>
  </si>
  <si>
    <t>070101080701</t>
  </si>
  <si>
    <t>Stony Brook-Long Prairie River</t>
  </si>
  <si>
    <t>070101080702</t>
  </si>
  <si>
    <t>Long Prairie River</t>
  </si>
  <si>
    <t>070101080703</t>
  </si>
  <si>
    <t>Headwaters South Two River</t>
  </si>
  <si>
    <t>070102010101</t>
  </si>
  <si>
    <t>Two River Lake</t>
  </si>
  <si>
    <t>070102010102</t>
  </si>
  <si>
    <t>South Two River</t>
  </si>
  <si>
    <t>070102010103</t>
  </si>
  <si>
    <t>North Two River</t>
  </si>
  <si>
    <t>070102010104</t>
  </si>
  <si>
    <t>Two River</t>
  </si>
  <si>
    <t>070102010105</t>
  </si>
  <si>
    <t>Spunk Lakes</t>
  </si>
  <si>
    <t>070102010201</t>
  </si>
  <si>
    <t>Spunk Creek</t>
  </si>
  <si>
    <t>070102010202</t>
  </si>
  <si>
    <t>Upper Skunk River</t>
  </si>
  <si>
    <t>070102010301</t>
  </si>
  <si>
    <t>Hillman Creek</t>
  </si>
  <si>
    <t>070102010302</t>
  </si>
  <si>
    <t>Lower Skunk River</t>
  </si>
  <si>
    <t>070102010303</t>
  </si>
  <si>
    <t>Platte Lake</t>
  </si>
  <si>
    <t>070102010401</t>
  </si>
  <si>
    <t>Wolf Creek-Platte River</t>
  </si>
  <si>
    <t>070102010402</t>
  </si>
  <si>
    <t>Big Mink Creek</t>
  </si>
  <si>
    <t>070102010403</t>
  </si>
  <si>
    <t>Little Mink Creek</t>
  </si>
  <si>
    <t>070102010404</t>
  </si>
  <si>
    <t>Pierz Lake-Platte River</t>
  </si>
  <si>
    <t>070102010405</t>
  </si>
  <si>
    <t>Buckman Creek</t>
  </si>
  <si>
    <t>070102010406</t>
  </si>
  <si>
    <t>Rice Creek</t>
  </si>
  <si>
    <t>070102010407</t>
  </si>
  <si>
    <t>Platte River</t>
  </si>
  <si>
    <t>070102010408</t>
  </si>
  <si>
    <t>Headwaters Little Rock Creek</t>
  </si>
  <si>
    <t>070102010501</t>
  </si>
  <si>
    <t>Bunk Hill Creek</t>
  </si>
  <si>
    <t>070102010502</t>
  </si>
  <si>
    <t>Zuleger Creek</t>
  </si>
  <si>
    <t>070102010503</t>
  </si>
  <si>
    <t>Little Rock Creek</t>
  </si>
  <si>
    <t>070102010504</t>
  </si>
  <si>
    <t>South Fork Watab River</t>
  </si>
  <si>
    <t>070102010601</t>
  </si>
  <si>
    <t>North Fork Watab River</t>
  </si>
  <si>
    <t>070102010602</t>
  </si>
  <si>
    <t>County Ditch No 12</t>
  </si>
  <si>
    <t>070102010603</t>
  </si>
  <si>
    <t>Watab River</t>
  </si>
  <si>
    <t>070102010604</t>
  </si>
  <si>
    <t>070102010701</t>
  </si>
  <si>
    <t>Little Two River</t>
  </si>
  <si>
    <t>070102010702</t>
  </si>
  <si>
    <t>Zebulon Pike Lake-Mississippi River</t>
  </si>
  <si>
    <t>070102010703</t>
  </si>
  <si>
    <t>Stony Creek-Mississippi River</t>
  </si>
  <si>
    <t>070102010704</t>
  </si>
  <si>
    <t>City of Sartell-Mississippi River</t>
  </si>
  <si>
    <t>070102010705</t>
  </si>
  <si>
    <t>Crooked Lake Ditch</t>
  </si>
  <si>
    <t>070102020101</t>
  </si>
  <si>
    <t>Clifford Lake</t>
  </si>
  <si>
    <t>070102020102</t>
  </si>
  <si>
    <t>Boss Creek</t>
  </si>
  <si>
    <t>070102020103</t>
  </si>
  <si>
    <t>Osakis Lake</t>
  </si>
  <si>
    <t>070102020104</t>
  </si>
  <si>
    <t>Little Sauk Lake-Sauk River</t>
  </si>
  <si>
    <t>070102020105</t>
  </si>
  <si>
    <t>Upper Ashley Creek</t>
  </si>
  <si>
    <t>070102020201</t>
  </si>
  <si>
    <t>County Ditch No 3</t>
  </si>
  <si>
    <t>070102020202</t>
  </si>
  <si>
    <t>Middle Ashley Creek</t>
  </si>
  <si>
    <t>070102020203</t>
  </si>
  <si>
    <t>Silver Creek</t>
  </si>
  <si>
    <t>070102020204</t>
  </si>
  <si>
    <t>Lower Ashley Creek</t>
  </si>
  <si>
    <t>070102020205</t>
  </si>
  <si>
    <t>Hoboken Creek</t>
  </si>
  <si>
    <t>070102020301</t>
  </si>
  <si>
    <t>Sauk Lake</t>
  </si>
  <si>
    <t>070102020302</t>
  </si>
  <si>
    <t>Moliter Lake</t>
  </si>
  <si>
    <t>070102020303</t>
  </si>
  <si>
    <t>City of Melrose-Sauk River</t>
  </si>
  <si>
    <t>070102020304</t>
  </si>
  <si>
    <t>Trout Creek</t>
  </si>
  <si>
    <t>070102020401</t>
  </si>
  <si>
    <t>Big Birch Lake</t>
  </si>
  <si>
    <t>070102020402</t>
  </si>
  <si>
    <t>Little Birch Lake</t>
  </si>
  <si>
    <t>070102020403</t>
  </si>
  <si>
    <t>Adley Creek</t>
  </si>
  <si>
    <t>070102020404</t>
  </si>
  <si>
    <t>County Ditch No 44</t>
  </si>
  <si>
    <t>070102020501</t>
  </si>
  <si>
    <t>City of New Munich-Sauk River</t>
  </si>
  <si>
    <t>070102020502</t>
  </si>
  <si>
    <t>Upper Getchell Creek</t>
  </si>
  <si>
    <t>070102020503</t>
  </si>
  <si>
    <t>Lower Getchell Creek</t>
  </si>
  <si>
    <t>070102020504</t>
  </si>
  <si>
    <t>070102020505</t>
  </si>
  <si>
    <t>Lake Henry-Sauk River</t>
  </si>
  <si>
    <t>070102020506</t>
  </si>
  <si>
    <t>Backes Lake-Sauk River</t>
  </si>
  <si>
    <t>070102020507</t>
  </si>
  <si>
    <t>Kolling Creek</t>
  </si>
  <si>
    <t>070102020601</t>
  </si>
  <si>
    <t>070102020602</t>
  </si>
  <si>
    <t>Big Fish Lake</t>
  </si>
  <si>
    <t>070102020603</t>
  </si>
  <si>
    <t>Cedar Island Lake-Sauk River</t>
  </si>
  <si>
    <t>070102020604</t>
  </si>
  <si>
    <t>Pearl Lake</t>
  </si>
  <si>
    <t>070102020605</t>
  </si>
  <si>
    <t>Mill Creek</t>
  </si>
  <si>
    <t>070102020606</t>
  </si>
  <si>
    <t>Sauk River</t>
  </si>
  <si>
    <t>070102020607</t>
  </si>
  <si>
    <t>Johnson Creek</t>
  </si>
  <si>
    <t>070102030101</t>
  </si>
  <si>
    <t>Plum Creek</t>
  </si>
  <si>
    <t>070102030102</t>
  </si>
  <si>
    <t>City of Saint Cloud-Mississippi River</t>
  </si>
  <si>
    <t>070102030103</t>
  </si>
  <si>
    <t>Upper Clearwater River</t>
  </si>
  <si>
    <t>070102030201</t>
  </si>
  <si>
    <t>Middle Clearwater River</t>
  </si>
  <si>
    <t>070102030202</t>
  </si>
  <si>
    <t>Three Mile Creek</t>
  </si>
  <si>
    <t>070102030203</t>
  </si>
  <si>
    <t>Clearwater Lake</t>
  </si>
  <si>
    <t>070102030204</t>
  </si>
  <si>
    <t>Lower Clearwater River</t>
  </si>
  <si>
    <t>070102030205</t>
  </si>
  <si>
    <t>Headwaters Elk River</t>
  </si>
  <si>
    <t>070102030301</t>
  </si>
  <si>
    <t>Mayhew Creek</t>
  </si>
  <si>
    <t>070102030302</t>
  </si>
  <si>
    <t>070102030303</t>
  </si>
  <si>
    <t>County Ditch No 13-Elk River</t>
  </si>
  <si>
    <t>070102030304</t>
  </si>
  <si>
    <t>Headwaters Saint Francis River</t>
  </si>
  <si>
    <t>070102030401</t>
  </si>
  <si>
    <t>West Branch Saint Francis River</t>
  </si>
  <si>
    <t>070102030402</t>
  </si>
  <si>
    <t>Collner Creek-Saint Francis River</t>
  </si>
  <si>
    <t>070102030403</t>
  </si>
  <si>
    <t>Rice Lake-Saint Francis River</t>
  </si>
  <si>
    <t>070102030404</t>
  </si>
  <si>
    <t>Battle Brook</t>
  </si>
  <si>
    <t>070102030405</t>
  </si>
  <si>
    <t>Saint Francis River</t>
  </si>
  <si>
    <t>070102030406</t>
  </si>
  <si>
    <t>070102030501</t>
  </si>
  <si>
    <t>Briggs Lake</t>
  </si>
  <si>
    <t>070102030502</t>
  </si>
  <si>
    <t>Elk Lake-Elk River</t>
  </si>
  <si>
    <t>070102030503</t>
  </si>
  <si>
    <t>Snake River</t>
  </si>
  <si>
    <t>070102030504</t>
  </si>
  <si>
    <t>Big Lake-Elk River</t>
  </si>
  <si>
    <t>070102030505</t>
  </si>
  <si>
    <t>Tibbets Brook</t>
  </si>
  <si>
    <t>070102030506</t>
  </si>
  <si>
    <t>Elk River</t>
  </si>
  <si>
    <t>070102030507</t>
  </si>
  <si>
    <t>Fish Creek-Mississippi River</t>
  </si>
  <si>
    <t>070102030601</t>
  </si>
  <si>
    <t>070102030602</t>
  </si>
  <si>
    <t>City of Becker-Mississippi River</t>
  </si>
  <si>
    <t>070102030603</t>
  </si>
  <si>
    <t>070102030604</t>
  </si>
  <si>
    <t>City of Elk River-Mississippi River</t>
  </si>
  <si>
    <t>070102030605</t>
  </si>
  <si>
    <t>Sedan Brook</t>
  </si>
  <si>
    <t>070102040101</t>
  </si>
  <si>
    <t>Headwaters North Fork Crow River</t>
  </si>
  <si>
    <t>070102040102</t>
  </si>
  <si>
    <t>County Ditch No 7</t>
  </si>
  <si>
    <t>070102040103</t>
  </si>
  <si>
    <t>County Ditch No 7-North Fork Crow River</t>
  </si>
  <si>
    <t>070102040104</t>
  </si>
  <si>
    <t>Skunk River</t>
  </si>
  <si>
    <t>070102040105</t>
  </si>
  <si>
    <t>City of Regal-North Fork Crow River</t>
  </si>
  <si>
    <t>070102040106</t>
  </si>
  <si>
    <t>Rice Lake-North Fork Crow River</t>
  </si>
  <si>
    <t>070102040107</t>
  </si>
  <si>
    <t>Lake Koronis-North Fork Crow River</t>
  </si>
  <si>
    <t>070102040108</t>
  </si>
  <si>
    <t>Headwaters Middle Fork Crow River</t>
  </si>
  <si>
    <t>070102040201</t>
  </si>
  <si>
    <t>County Ditch No B6</t>
  </si>
  <si>
    <t>070102040202</t>
  </si>
  <si>
    <t>County Ditch No 37</t>
  </si>
  <si>
    <t>070102040203</t>
  </si>
  <si>
    <t>Mud Lake-Middle Fork Crow River</t>
  </si>
  <si>
    <t>070102040204</t>
  </si>
  <si>
    <t>Nest Lake-Middle Fork Crow River</t>
  </si>
  <si>
    <t>070102040205</t>
  </si>
  <si>
    <t>Green Lake</t>
  </si>
  <si>
    <t>070102040206</t>
  </si>
  <si>
    <t>Lake Calhoun-Middle Fork Crow River</t>
  </si>
  <si>
    <t>070102040207</t>
  </si>
  <si>
    <t>Diamond Lake</t>
  </si>
  <si>
    <t>070102040208</t>
  </si>
  <si>
    <t>County Ditch No 47</t>
  </si>
  <si>
    <t>070102040209</t>
  </si>
  <si>
    <t>Middle Fork Crow River</t>
  </si>
  <si>
    <t>070102040210</t>
  </si>
  <si>
    <t>070102040301</t>
  </si>
  <si>
    <t>Grove Creek</t>
  </si>
  <si>
    <t>070102040302</t>
  </si>
  <si>
    <t>Grove Creek-North Fork Crow River</t>
  </si>
  <si>
    <t>070102040303</t>
  </si>
  <si>
    <t>070102040304</t>
  </si>
  <si>
    <t>Jewetts Creek</t>
  </si>
  <si>
    <t>070102040305</t>
  </si>
  <si>
    <t>City of Kingston-North Fork Crow River</t>
  </si>
  <si>
    <t>070102040306</t>
  </si>
  <si>
    <t>070102040401</t>
  </si>
  <si>
    <t>Lake Washington</t>
  </si>
  <si>
    <t>070102040402</t>
  </si>
  <si>
    <t>County Ditch No 36</t>
  </si>
  <si>
    <t>070102040403</t>
  </si>
  <si>
    <t>Washington Creek</t>
  </si>
  <si>
    <t>070102040404</t>
  </si>
  <si>
    <t>Lake Jennie</t>
  </si>
  <si>
    <t>070102040501</t>
  </si>
  <si>
    <t>070102040502</t>
  </si>
  <si>
    <t>070102040503</t>
  </si>
  <si>
    <t>Lake Francis</t>
  </si>
  <si>
    <t>070102040601</t>
  </si>
  <si>
    <t>French Lake-North Fork Crow River</t>
  </si>
  <si>
    <t>070102040602</t>
  </si>
  <si>
    <t>Cokato Lake</t>
  </si>
  <si>
    <t>070102040603</t>
  </si>
  <si>
    <t>Rock Lake-North Fork Crow River</t>
  </si>
  <si>
    <t>070102040604</t>
  </si>
  <si>
    <t>Twelvemile Creek</t>
  </si>
  <si>
    <t>070102040605</t>
  </si>
  <si>
    <t>070102040606</t>
  </si>
  <si>
    <t>070102040607</t>
  </si>
  <si>
    <t>Fountain Lake</t>
  </si>
  <si>
    <t>070102040608</t>
  </si>
  <si>
    <t>North Fork Crow River</t>
  </si>
  <si>
    <t>070102040609</t>
  </si>
  <si>
    <t>City of Rockford-Crow River</t>
  </si>
  <si>
    <t>070102040701</t>
  </si>
  <si>
    <t>070102040702</t>
  </si>
  <si>
    <t>Crow River</t>
  </si>
  <si>
    <t>070102040703</t>
  </si>
  <si>
    <t>Wakanda Lake</t>
  </si>
  <si>
    <t>070102050101</t>
  </si>
  <si>
    <t>Big Kandiyohi Lake</t>
  </si>
  <si>
    <t>070102050102</t>
  </si>
  <si>
    <t>County Ditch No 24A</t>
  </si>
  <si>
    <t>070102050103</t>
  </si>
  <si>
    <t>Little Kandiyohi Lake</t>
  </si>
  <si>
    <t>070102050104</t>
  </si>
  <si>
    <t>Lake Elizabeth</t>
  </si>
  <si>
    <t>070102050105</t>
  </si>
  <si>
    <t>Judicial Ditch No 1</t>
  </si>
  <si>
    <t>070102050106</t>
  </si>
  <si>
    <t>Judicial Ditch No 29</t>
  </si>
  <si>
    <t>070102050201</t>
  </si>
  <si>
    <t>Judicial Ditch No 18</t>
  </si>
  <si>
    <t>070102050202</t>
  </si>
  <si>
    <t>King Creek</t>
  </si>
  <si>
    <t>070102050203</t>
  </si>
  <si>
    <t>070102050204</t>
  </si>
  <si>
    <t>Atkinson Lake-South Fork Crow River</t>
  </si>
  <si>
    <t>070102050205</t>
  </si>
  <si>
    <t>Cedar Lake</t>
  </si>
  <si>
    <t>070102050206</t>
  </si>
  <si>
    <t>Hoff Lake</t>
  </si>
  <si>
    <t>070102050207</t>
  </si>
  <si>
    <t>Boon Lake</t>
  </si>
  <si>
    <t>070102050208</t>
  </si>
  <si>
    <t>Otter Lake-South Fork Crow River</t>
  </si>
  <si>
    <t>070102050209</t>
  </si>
  <si>
    <t>McCuen Creek</t>
  </si>
  <si>
    <t>070102050301</t>
  </si>
  <si>
    <t>City of Biscay-South Fork Crow River</t>
  </si>
  <si>
    <t>070102050302</t>
  </si>
  <si>
    <t>070102050303</t>
  </si>
  <si>
    <t>070102050304</t>
  </si>
  <si>
    <t>070102050305</t>
  </si>
  <si>
    <t>070102050306</t>
  </si>
  <si>
    <t>City of Lester Prairie-South Fork Crow River</t>
  </si>
  <si>
    <t>070102050307</t>
  </si>
  <si>
    <t>Judicial Ditch No 2</t>
  </si>
  <si>
    <t>070102050401</t>
  </si>
  <si>
    <t>Judicial Ditch No 27</t>
  </si>
  <si>
    <t>070102050402</t>
  </si>
  <si>
    <t>County Ditch No 4</t>
  </si>
  <si>
    <t>070102050403</t>
  </si>
  <si>
    <t>Preston Lake</t>
  </si>
  <si>
    <t>070102050404</t>
  </si>
  <si>
    <t>Judicial Ditch No 28A</t>
  </si>
  <si>
    <t>070102050405</t>
  </si>
  <si>
    <t>Upper Judicial Ditch No 15</t>
  </si>
  <si>
    <t>070102050501</t>
  </si>
  <si>
    <t>Middle Judicial Ditch No 15</t>
  </si>
  <si>
    <t>070102050502</t>
  </si>
  <si>
    <t>Lower Judicial Ditch No 15</t>
  </si>
  <si>
    <t>070102050503</t>
  </si>
  <si>
    <t>County Ditch No 39</t>
  </si>
  <si>
    <t>070102050601</t>
  </si>
  <si>
    <t>County Ditch No 39-Buffalo Creek</t>
  </si>
  <si>
    <t>070102050602</t>
  </si>
  <si>
    <t>Lake Marion-Buffalo Creek</t>
  </si>
  <si>
    <t>070102050603</t>
  </si>
  <si>
    <t>Schilling Lake-Bufallo Creek</t>
  </si>
  <si>
    <t>070102050604</t>
  </si>
  <si>
    <t>Buffalo Creek</t>
  </si>
  <si>
    <t>070102050605</t>
  </si>
  <si>
    <t>City of Mayer-South Fork Crow River</t>
  </si>
  <si>
    <t>070102050701</t>
  </si>
  <si>
    <t>City of Watertown-South Fork Crow River</t>
  </si>
  <si>
    <t>070102050702</t>
  </si>
  <si>
    <t>Pioneer Creek</t>
  </si>
  <si>
    <t>070102050703</t>
  </si>
  <si>
    <t>Rice Lake</t>
  </si>
  <si>
    <t>070102050704</t>
  </si>
  <si>
    <t>South Fork Crow River</t>
  </si>
  <si>
    <t>070102050705</t>
  </si>
  <si>
    <t>South Fork Rush Creek</t>
  </si>
  <si>
    <t>070102060101</t>
  </si>
  <si>
    <t>Rush Creek</t>
  </si>
  <si>
    <t>070102060102</t>
  </si>
  <si>
    <t>Rice Lake-Elm Creek</t>
  </si>
  <si>
    <t>070102060103</t>
  </si>
  <si>
    <t>Diamond Creek-Elm Creek</t>
  </si>
  <si>
    <t>070102060104</t>
  </si>
  <si>
    <t>Upper Coon Creek</t>
  </si>
  <si>
    <t>070102060201</t>
  </si>
  <si>
    <t>070102060202</t>
  </si>
  <si>
    <t>Lower Coon Creek</t>
  </si>
  <si>
    <t>070102060203</t>
  </si>
  <si>
    <t>Headwaters Rice Creek</t>
  </si>
  <si>
    <t>070102060301</t>
  </si>
  <si>
    <t>Hardwood Creek</t>
  </si>
  <si>
    <t>070102060302</t>
  </si>
  <si>
    <t>Clearwater Creek</t>
  </si>
  <si>
    <t>070102060303</t>
  </si>
  <si>
    <t>070102060304</t>
  </si>
  <si>
    <t>Turtle Lake-Rice Creek</t>
  </si>
  <si>
    <t>070102060305</t>
  </si>
  <si>
    <t>Long Lake-Rice Creek</t>
  </si>
  <si>
    <t>070102060306</t>
  </si>
  <si>
    <t>Bass Creek</t>
  </si>
  <si>
    <t>070102060401</t>
  </si>
  <si>
    <t>Shingle Creek</t>
  </si>
  <si>
    <t>070102060402</t>
  </si>
  <si>
    <t>Medicine Lake</t>
  </si>
  <si>
    <t>070102060501</t>
  </si>
  <si>
    <t>Bassett Creek</t>
  </si>
  <si>
    <t>070102060502</t>
  </si>
  <si>
    <t>Sixmile Creek</t>
  </si>
  <si>
    <t>070102060601</t>
  </si>
  <si>
    <t>Upper Lake Minnetonka</t>
  </si>
  <si>
    <t>070102060602</t>
  </si>
  <si>
    <t>Crystal Bay-Lake Minnetonka</t>
  </si>
  <si>
    <t>070102060603</t>
  </si>
  <si>
    <t>Lower Lake Minnetonka</t>
  </si>
  <si>
    <t>070102060604</t>
  </si>
  <si>
    <t>Minnehaha Creek</t>
  </si>
  <si>
    <t>070102060605</t>
  </si>
  <si>
    <t>Cloquet Island-Mississippi River</t>
  </si>
  <si>
    <t>070102060701</t>
  </si>
  <si>
    <t>Durnam Island-Mississippi River</t>
  </si>
  <si>
    <t>070102060702</t>
  </si>
  <si>
    <t>Saint Anthony Falls-Mississippi River</t>
  </si>
  <si>
    <t>070102060703</t>
  </si>
  <si>
    <t>Vadnais Lake</t>
  </si>
  <si>
    <t>070102060801</t>
  </si>
  <si>
    <t>McCarrons Lake</t>
  </si>
  <si>
    <t>070102060802</t>
  </si>
  <si>
    <t>Lake Phalen</t>
  </si>
  <si>
    <t>070102060803</t>
  </si>
  <si>
    <t>Battle Creek</t>
  </si>
  <si>
    <t>070102060804</t>
  </si>
  <si>
    <t>Harriet Island-Mississippi River</t>
  </si>
  <si>
    <t>070102060805</t>
  </si>
  <si>
    <t>Schmidt Lake-Mississippi River</t>
  </si>
  <si>
    <t>070102060901</t>
  </si>
  <si>
    <t>Colby Lake</t>
  </si>
  <si>
    <t>070102060902</t>
  </si>
  <si>
    <t>Spring Lake-Mississippi River</t>
  </si>
  <si>
    <t>070102060903</t>
  </si>
  <si>
    <t>Malmo Bay-Frontal Mille Lacs Lake</t>
  </si>
  <si>
    <t>070102070101</t>
  </si>
  <si>
    <t>Sunset Bay-Frontal Mille Lacs Lake</t>
  </si>
  <si>
    <t>070102070102</t>
  </si>
  <si>
    <t>Malone Creek</t>
  </si>
  <si>
    <t>070102070103</t>
  </si>
  <si>
    <t>Garrison Creek</t>
  </si>
  <si>
    <t>070102070104</t>
  </si>
  <si>
    <t>Sequchie Creek</t>
  </si>
  <si>
    <t>070102070105</t>
  </si>
  <si>
    <t>070102070106</t>
  </si>
  <si>
    <t>Mille Lacs Lake</t>
  </si>
  <si>
    <t>070102070107</t>
  </si>
  <si>
    <t>Lake Onamia-Rum River</t>
  </si>
  <si>
    <t>070102070201</t>
  </si>
  <si>
    <t>City of Onamia-Rum River</t>
  </si>
  <si>
    <t>070102070202</t>
  </si>
  <si>
    <t>Bradbury Brook</t>
  </si>
  <si>
    <t>070102070203</t>
  </si>
  <si>
    <t>Burnt Lane Brook-Rum River</t>
  </si>
  <si>
    <t>070102070204</t>
  </si>
  <si>
    <t>Tibbetts Brook</t>
  </si>
  <si>
    <t>070102070205</t>
  </si>
  <si>
    <t>City of Milaca-Rum River</t>
  </si>
  <si>
    <t>070102070206</t>
  </si>
  <si>
    <t>Vondell Brook</t>
  </si>
  <si>
    <t>070102070207</t>
  </si>
  <si>
    <t>Bogus Brook</t>
  </si>
  <si>
    <t>070102070208</t>
  </si>
  <si>
    <t>Washburn Brook-Rum River</t>
  </si>
  <si>
    <t>070102070209</t>
  </si>
  <si>
    <t>Headwaters West Branch Rum River</t>
  </si>
  <si>
    <t>070102070301</t>
  </si>
  <si>
    <t>070102070302</t>
  </si>
  <si>
    <t>City of Foreston-West Branch Rum River</t>
  </si>
  <si>
    <t>070102070303</t>
  </si>
  <si>
    <t>Estes Brook</t>
  </si>
  <si>
    <t>070102070304</t>
  </si>
  <si>
    <t>West Branch Rum River</t>
  </si>
  <si>
    <t>070102070305</t>
  </si>
  <si>
    <t>Upper Stanchfield Creek</t>
  </si>
  <si>
    <t>070102070401</t>
  </si>
  <si>
    <t>Ties Creek</t>
  </si>
  <si>
    <t>070102070402</t>
  </si>
  <si>
    <t>Lower Stanchfield Creek</t>
  </si>
  <si>
    <t>070102070403</t>
  </si>
  <si>
    <t>City of Princeton-Rum River</t>
  </si>
  <si>
    <t>070102070501</t>
  </si>
  <si>
    <t>Spencer Brook</t>
  </si>
  <si>
    <t>070102070502</t>
  </si>
  <si>
    <t>070102070503</t>
  </si>
  <si>
    <t>Elizabeth Lake-Rum River</t>
  </si>
  <si>
    <t>070102070504</t>
  </si>
  <si>
    <t>Lower Stanchfield Brook</t>
  </si>
  <si>
    <t>070102070505</t>
  </si>
  <si>
    <t>City of Cambridge-Rum River</t>
  </si>
  <si>
    <t>070102070506</t>
  </si>
  <si>
    <t>Upper Cedar Creek</t>
  </si>
  <si>
    <t>070102070601</t>
  </si>
  <si>
    <t>Crooked Brook</t>
  </si>
  <si>
    <t>070102070602</t>
  </si>
  <si>
    <t>Lower Cedar Creek</t>
  </si>
  <si>
    <t>070102070603</t>
  </si>
  <si>
    <t>Isanti Brook</t>
  </si>
  <si>
    <t>070102070701</t>
  </si>
  <si>
    <t>City of Isanti-Rum River</t>
  </si>
  <si>
    <t>070102070702</t>
  </si>
  <si>
    <t>Seelye Brook</t>
  </si>
  <si>
    <t>070102070703</t>
  </si>
  <si>
    <t>City of Saint Francis-Rum River</t>
  </si>
  <si>
    <t>070102070704</t>
  </si>
  <si>
    <t>Ford Brook</t>
  </si>
  <si>
    <t>070102070705</t>
  </si>
  <si>
    <t>Trott Brook</t>
  </si>
  <si>
    <t>070102070706</t>
  </si>
  <si>
    <t>Rum River</t>
  </si>
  <si>
    <t>070102070707</t>
  </si>
  <si>
    <t>City of Beardsley</t>
  </si>
  <si>
    <t>070200010401</t>
  </si>
  <si>
    <t>Barry Lake</t>
  </si>
  <si>
    <t>070200010402</t>
  </si>
  <si>
    <t>Fish Creek</t>
  </si>
  <si>
    <t>070200010403</t>
  </si>
  <si>
    <t>Salmonson Point</t>
  </si>
  <si>
    <t>070200010406</t>
  </si>
  <si>
    <t>Big Stone Lake State Park</t>
  </si>
  <si>
    <t>070200010407</t>
  </si>
  <si>
    <t>Otrey Lake</t>
  </si>
  <si>
    <t>070200010801</t>
  </si>
  <si>
    <t>Bentsen Lake</t>
  </si>
  <si>
    <t>070200010802</t>
  </si>
  <si>
    <t>Thielke Lake</t>
  </si>
  <si>
    <t>070200010803</t>
  </si>
  <si>
    <t>Stony Run</t>
  </si>
  <si>
    <t>070200010804</t>
  </si>
  <si>
    <t>Lower South Fork Yellow Bank River</t>
  </si>
  <si>
    <t>070200011007</t>
  </si>
  <si>
    <t>070200011008</t>
  </si>
  <si>
    <t>Yellow Bank River</t>
  </si>
  <si>
    <t>070200011009</t>
  </si>
  <si>
    <t>City of Odessa-Minnesota River</t>
  </si>
  <si>
    <t>070200011101</t>
  </si>
  <si>
    <t>County Ditch No 3A</t>
  </si>
  <si>
    <t>070200011102</t>
  </si>
  <si>
    <t>County Ditch No 2</t>
  </si>
  <si>
    <t>070200011103</t>
  </si>
  <si>
    <t>Shible Lake</t>
  </si>
  <si>
    <t>070200011104</t>
  </si>
  <si>
    <t>Marsh Lake</t>
  </si>
  <si>
    <t>070200011105</t>
  </si>
  <si>
    <t>Emily Creek</t>
  </si>
  <si>
    <t>070200011201</t>
  </si>
  <si>
    <t>City of Milan</t>
  </si>
  <si>
    <t>070200011202</t>
  </si>
  <si>
    <t>Lac Qui Parle Reservoir</t>
  </si>
  <si>
    <t>070200011203</t>
  </si>
  <si>
    <t>Stalker Lake</t>
  </si>
  <si>
    <t>070200020101</t>
  </si>
  <si>
    <t>Rose Lake-Pomme de Terre River</t>
  </si>
  <si>
    <t>070200020102</t>
  </si>
  <si>
    <t>Mineral Lake</t>
  </si>
  <si>
    <t>070200020103</t>
  </si>
  <si>
    <t>Tenmile Lake-Pomme de Terre River</t>
  </si>
  <si>
    <t>070200020104</t>
  </si>
  <si>
    <t>Lake Christina</t>
  </si>
  <si>
    <t>070200020201</t>
  </si>
  <si>
    <t>070200020202</t>
  </si>
  <si>
    <t>Jolly Ann Lake</t>
  </si>
  <si>
    <t>070200020203</t>
  </si>
  <si>
    <t>Pelican Creek</t>
  </si>
  <si>
    <t>070200020204</t>
  </si>
  <si>
    <t>Pomme de Terre Lake-Pomme de Terre River</t>
  </si>
  <si>
    <t>070200020301</t>
  </si>
  <si>
    <t>Barrett Lake-Pomme de Terre River</t>
  </si>
  <si>
    <t>070200020302</t>
  </si>
  <si>
    <t>Perkins Lake-Pomme de Terre River</t>
  </si>
  <si>
    <t>070200020303</t>
  </si>
  <si>
    <t>City of Morris-Pomme de Terre River</t>
  </si>
  <si>
    <t>070200020304</t>
  </si>
  <si>
    <t>Headwaters Muddy Creek</t>
  </si>
  <si>
    <t>070200020401</t>
  </si>
  <si>
    <t>Lake Hattie</t>
  </si>
  <si>
    <t>070200020402</t>
  </si>
  <si>
    <t>Harstad Slough</t>
  </si>
  <si>
    <t>070200020403</t>
  </si>
  <si>
    <t>Muddy Creek</t>
  </si>
  <si>
    <t>070200020404</t>
  </si>
  <si>
    <t>County Ditch No 22</t>
  </si>
  <si>
    <t>070200020501</t>
  </si>
  <si>
    <t>Artichoke Creek</t>
  </si>
  <si>
    <t>070200020502</t>
  </si>
  <si>
    <t>Dry Wood Lake</t>
  </si>
  <si>
    <t>070200020503</t>
  </si>
  <si>
    <t>Dry Wood Creek</t>
  </si>
  <si>
    <t>070200020504</t>
  </si>
  <si>
    <t>Apostolic Church-Pomme de Terre River</t>
  </si>
  <si>
    <t>070200020601</t>
  </si>
  <si>
    <t>Judicial Ditch No 2-Pomme de Terre River</t>
  </si>
  <si>
    <t>070200020602</t>
  </si>
  <si>
    <t>Lake Oliver</t>
  </si>
  <si>
    <t>070200020603</t>
  </si>
  <si>
    <t>Pomme de Terre River</t>
  </si>
  <si>
    <t>070200020604</t>
  </si>
  <si>
    <t>Judicial Ditch No 19-Lac Qui Parle River</t>
  </si>
  <si>
    <t>070200030102</t>
  </si>
  <si>
    <t>Twin Lake</t>
  </si>
  <si>
    <t>070200030105</t>
  </si>
  <si>
    <t>Saint Stephens Cemetery-Lac Qui Parle River</t>
  </si>
  <si>
    <t>070200030106</t>
  </si>
  <si>
    <t>Upper Lazarus Creek</t>
  </si>
  <si>
    <t>070200030202</t>
  </si>
  <si>
    <t>Canby Creek</t>
  </si>
  <si>
    <t>070200030203</t>
  </si>
  <si>
    <t>070200030204</t>
  </si>
  <si>
    <t>Lower Lazarus Creek</t>
  </si>
  <si>
    <t>070200030205</t>
  </si>
  <si>
    <t>Lower County Ditch No 5</t>
  </si>
  <si>
    <t>070200030306</t>
  </si>
  <si>
    <t>Bolland Slough-West Branch Lac Qui Parle River</t>
  </si>
  <si>
    <t>070200030307</t>
  </si>
  <si>
    <t>Sweetwater State Wildlife Management Area-Cobb Creek</t>
  </si>
  <si>
    <t>070200030403</t>
  </si>
  <si>
    <t>Florida Creek</t>
  </si>
  <si>
    <t>070200030404</t>
  </si>
  <si>
    <t>County Ditch No 17-West Branch Lac Qui Parle River</t>
  </si>
  <si>
    <t>070200030501</t>
  </si>
  <si>
    <t>Madison Municipal Airport</t>
  </si>
  <si>
    <t>070200030502</t>
  </si>
  <si>
    <t>West Branch Lac Qui Parle River</t>
  </si>
  <si>
    <t>070200030503</t>
  </si>
  <si>
    <t>Headwaters Tenmile Creek</t>
  </si>
  <si>
    <t>070200030601</t>
  </si>
  <si>
    <t>County Ditch No 34</t>
  </si>
  <si>
    <t>070200030602</t>
  </si>
  <si>
    <t>Tenmile Creek</t>
  </si>
  <si>
    <t>070200030603</t>
  </si>
  <si>
    <t>County Ditch No 29A</t>
  </si>
  <si>
    <t>070200030701</t>
  </si>
  <si>
    <t>County Ditch No 79-Lac Qui Parle River</t>
  </si>
  <si>
    <t>070200030702</t>
  </si>
  <si>
    <t>County Ditch No 27</t>
  </si>
  <si>
    <t>070200030703</t>
  </si>
  <si>
    <t>070200030704</t>
  </si>
  <si>
    <t>Lac Qui Parle River</t>
  </si>
  <si>
    <t>070200030705</t>
  </si>
  <si>
    <t>Upper County Ditch No 9</t>
  </si>
  <si>
    <t>070200040101</t>
  </si>
  <si>
    <t>Lower County Ditch No 9</t>
  </si>
  <si>
    <t>070200040102</t>
  </si>
  <si>
    <t>Judicial Ditch No 23</t>
  </si>
  <si>
    <t>070200040201</t>
  </si>
  <si>
    <t>County Ditch No 90-Minnesota River</t>
  </si>
  <si>
    <t>070200040202</t>
  </si>
  <si>
    <t>Stony Run Creek</t>
  </si>
  <si>
    <t>070200040203</t>
  </si>
  <si>
    <t>Brafees Creek-Minnesota River</t>
  </si>
  <si>
    <t>070200040204</t>
  </si>
  <si>
    <t>Palmer Creek</t>
  </si>
  <si>
    <t>070200040205</t>
  </si>
  <si>
    <t>070200040206</t>
  </si>
  <si>
    <t>City of Granite Falls-Minnesota River</t>
  </si>
  <si>
    <t>070200040207</t>
  </si>
  <si>
    <t>Lake Shaokatan-Yellow Medicine River</t>
  </si>
  <si>
    <t>070200040301</t>
  </si>
  <si>
    <t>County Ditch No 37-Yellow Medicine River</t>
  </si>
  <si>
    <t>070200040302</t>
  </si>
  <si>
    <t>Upper North Branch Yellow Medicine River</t>
  </si>
  <si>
    <t>070200040303</t>
  </si>
  <si>
    <t>Lower North Branch Yellow Medicine River</t>
  </si>
  <si>
    <t>070200040304</t>
  </si>
  <si>
    <t>City of Taunton</t>
  </si>
  <si>
    <t>070200040305</t>
  </si>
  <si>
    <t>Mud Creek</t>
  </si>
  <si>
    <t>070200040306</t>
  </si>
  <si>
    <t>Congers Marsh-Yellow Medicine River</t>
  </si>
  <si>
    <t>070200040307</t>
  </si>
  <si>
    <t>Upper South Branch Yellow Medicine River</t>
  </si>
  <si>
    <t>070200040401</t>
  </si>
  <si>
    <t>Lake Stay</t>
  </si>
  <si>
    <t>070200040402</t>
  </si>
  <si>
    <t>Hawks Nest Lake</t>
  </si>
  <si>
    <t>070200040403</t>
  </si>
  <si>
    <t>Lower South Branch Yellow Medicine River</t>
  </si>
  <si>
    <t>070200040404</t>
  </si>
  <si>
    <t>070200040501</t>
  </si>
  <si>
    <t>County Ditch No 48</t>
  </si>
  <si>
    <t>070200040502</t>
  </si>
  <si>
    <t>Upper Spring Creek</t>
  </si>
  <si>
    <t>070200040503</t>
  </si>
  <si>
    <t>Judicial Ditch No 20</t>
  </si>
  <si>
    <t>070200040504</t>
  </si>
  <si>
    <t>Lower Spring Creek</t>
  </si>
  <si>
    <t>070200040505</t>
  </si>
  <si>
    <t>Judicial Ditch No 7</t>
  </si>
  <si>
    <t>070200040601</t>
  </si>
  <si>
    <t>Spellman Lake-Yellow Medicine River</t>
  </si>
  <si>
    <t>070200040602</t>
  </si>
  <si>
    <t>Cottonwood Lake</t>
  </si>
  <si>
    <t>070200040603</t>
  </si>
  <si>
    <t>Judicial Ditch No 17</t>
  </si>
  <si>
    <t>070200040604</t>
  </si>
  <si>
    <t>Yellow Medicine River</t>
  </si>
  <si>
    <t>070200040605</t>
  </si>
  <si>
    <t>Willmar Lake</t>
  </si>
  <si>
    <t>070200040701</t>
  </si>
  <si>
    <t>Town of Priam-Hawk Creek</t>
  </si>
  <si>
    <t>070200040702</t>
  </si>
  <si>
    <t>070200040703</t>
  </si>
  <si>
    <t>Saint Johns Lake</t>
  </si>
  <si>
    <t>070200040704</t>
  </si>
  <si>
    <t>City of Raymond-Hawk Creek</t>
  </si>
  <si>
    <t>070200040705</t>
  </si>
  <si>
    <t>County Ditch No 8</t>
  </si>
  <si>
    <t>070200040801</t>
  </si>
  <si>
    <t>County Ditch No 31</t>
  </si>
  <si>
    <t>070200040802</t>
  </si>
  <si>
    <t>Judicial Ditch No 16-Chetomba Creek</t>
  </si>
  <si>
    <t>070200040803</t>
  </si>
  <si>
    <t>070200040804</t>
  </si>
  <si>
    <t>Chetomba Creek</t>
  </si>
  <si>
    <t>070200040805</t>
  </si>
  <si>
    <t>070200040901</t>
  </si>
  <si>
    <t>County Ditch No 15</t>
  </si>
  <si>
    <t>070200040902</t>
  </si>
  <si>
    <t>County Ditch No 11</t>
  </si>
  <si>
    <t>070200040903</t>
  </si>
  <si>
    <t>County Ditch No 37-Hawk Creek</t>
  </si>
  <si>
    <t>070200040904</t>
  </si>
  <si>
    <t>Hawk Creek</t>
  </si>
  <si>
    <t>070200040905</t>
  </si>
  <si>
    <t>Upper Judicial Ditch No 10</t>
  </si>
  <si>
    <t>070200041001</t>
  </si>
  <si>
    <t>Middle Judicial Ditch No 10</t>
  </si>
  <si>
    <t>070200041002</t>
  </si>
  <si>
    <t>Lower Judicial Ditch No 10</t>
  </si>
  <si>
    <t>070200041003</t>
  </si>
  <si>
    <t>County Ditch No 104-Minnesota River</t>
  </si>
  <si>
    <t>070200041004</t>
  </si>
  <si>
    <t>County Ditch No 119</t>
  </si>
  <si>
    <t>070200041005</t>
  </si>
  <si>
    <t>Boiling Spring Creek</t>
  </si>
  <si>
    <t>070200041006</t>
  </si>
  <si>
    <t>County Ditch No 2-Minnesota River</t>
  </si>
  <si>
    <t>070200041007</t>
  </si>
  <si>
    <t>Headwaters West Fork Beaver Creek</t>
  </si>
  <si>
    <t>070200041101</t>
  </si>
  <si>
    <t>County Ditch No 59</t>
  </si>
  <si>
    <t>070200041102</t>
  </si>
  <si>
    <t>West Fork Beaver Creek</t>
  </si>
  <si>
    <t>070200041103</t>
  </si>
  <si>
    <t>Headwaters East Fork Beaver Creek</t>
  </si>
  <si>
    <t>070200041104</t>
  </si>
  <si>
    <t>East Fork Beaver Creek</t>
  </si>
  <si>
    <t>070200041105</t>
  </si>
  <si>
    <t>070200041106</t>
  </si>
  <si>
    <t>County Ditch No 45</t>
  </si>
  <si>
    <t>070200041201</t>
  </si>
  <si>
    <t>Sacred Heart Creek</t>
  </si>
  <si>
    <t>070200041202</t>
  </si>
  <si>
    <t>County Ditch No 35A</t>
  </si>
  <si>
    <t>070200041203</t>
  </si>
  <si>
    <t>Echo Creek-Minnesota River</t>
  </si>
  <si>
    <t>070200041204</t>
  </si>
  <si>
    <t>070200041205</t>
  </si>
  <si>
    <t>Middle Creek-Minnesota River</t>
  </si>
  <si>
    <t>070200041206</t>
  </si>
  <si>
    <t>Smith Creek-Minnesota River</t>
  </si>
  <si>
    <t>070200041207</t>
  </si>
  <si>
    <t>County Ditch No 60</t>
  </si>
  <si>
    <t>070200050101</t>
  </si>
  <si>
    <t>Lake Moses</t>
  </si>
  <si>
    <t>070200050102</t>
  </si>
  <si>
    <t>Chippewa Lake</t>
  </si>
  <si>
    <t>070200050103</t>
  </si>
  <si>
    <t>Stowe Lake-Chippewa River</t>
  </si>
  <si>
    <t>070200050104</t>
  </si>
  <si>
    <t>Peterson Lake-Chippewa River</t>
  </si>
  <si>
    <t>070200050105</t>
  </si>
  <si>
    <t>Lake Oscar</t>
  </si>
  <si>
    <t>070200050106</t>
  </si>
  <si>
    <t>Red Rock Lake-Chippewa River</t>
  </si>
  <si>
    <t>070200050107</t>
  </si>
  <si>
    <t>Freeborn Lake</t>
  </si>
  <si>
    <t>070200050108</t>
  </si>
  <si>
    <t>Pike Lake</t>
  </si>
  <si>
    <t>070200050109</t>
  </si>
  <si>
    <t>Lake Charlotte-Chippewa River</t>
  </si>
  <si>
    <t>070200050110</t>
  </si>
  <si>
    <t>Lake Reno-Little Chippewa River</t>
  </si>
  <si>
    <t>070200050201</t>
  </si>
  <si>
    <t>Erickson Lake</t>
  </si>
  <si>
    <t>070200050202</t>
  </si>
  <si>
    <t>Little Chippewa River</t>
  </si>
  <si>
    <t>070200050203</t>
  </si>
  <si>
    <t>070200050301</t>
  </si>
  <si>
    <t>Lake Minnewaska</t>
  </si>
  <si>
    <t>070200050302</t>
  </si>
  <si>
    <t>Outlet Creek</t>
  </si>
  <si>
    <t>070200050303</t>
  </si>
  <si>
    <t>Lake Emily</t>
  </si>
  <si>
    <t>070200050304</t>
  </si>
  <si>
    <t>Lake Johanna-Mud Creek</t>
  </si>
  <si>
    <t>070200050401</t>
  </si>
  <si>
    <t>Sunburg Lake</t>
  </si>
  <si>
    <t>070200050402</t>
  </si>
  <si>
    <t>070200050403</t>
  </si>
  <si>
    <t>Upper Judicial Ditch No 19</t>
  </si>
  <si>
    <t>070200050501</t>
  </si>
  <si>
    <t>Hollerberg Floodway</t>
  </si>
  <si>
    <t>070200050502</t>
  </si>
  <si>
    <t>Lower Judicial Ditch No 19</t>
  </si>
  <si>
    <t>070200050503</t>
  </si>
  <si>
    <t>Amelia Lake</t>
  </si>
  <si>
    <t>070200050601</t>
  </si>
  <si>
    <t>Marlu Lake-East Branch Chippewa River</t>
  </si>
  <si>
    <t>070200050602</t>
  </si>
  <si>
    <t>Gilchrist Lake-East Branch Chippewa River</t>
  </si>
  <si>
    <t>070200050603</t>
  </si>
  <si>
    <t>070200050604</t>
  </si>
  <si>
    <t>County Ditch No 8-East Branch Chippewa River</t>
  </si>
  <si>
    <t>070200050605</t>
  </si>
  <si>
    <t>East Branch Chippewa River</t>
  </si>
  <si>
    <t>070200050606</t>
  </si>
  <si>
    <t>Lake Cyrus</t>
  </si>
  <si>
    <t>070200050701</t>
  </si>
  <si>
    <t>Little Chippewa River-Chippewa River</t>
  </si>
  <si>
    <t>070200050702</t>
  </si>
  <si>
    <t>City of Clontarf-Chippewa River</t>
  </si>
  <si>
    <t>070200050703</t>
  </si>
  <si>
    <t>Judicial Ditch No 9</t>
  </si>
  <si>
    <t>070200050704</t>
  </si>
  <si>
    <t>070200050705</t>
  </si>
  <si>
    <t>City of Benson-Chippewa River</t>
  </si>
  <si>
    <t>070200050706</t>
  </si>
  <si>
    <t>Norway Lake</t>
  </si>
  <si>
    <t>070200050801</t>
  </si>
  <si>
    <t>Lake Florida</t>
  </si>
  <si>
    <t>070200050802</t>
  </si>
  <si>
    <t>Swan Lake-Shakopee Creek</t>
  </si>
  <si>
    <t>070200050803</t>
  </si>
  <si>
    <t>County Ditch No 16</t>
  </si>
  <si>
    <t>070200050804</t>
  </si>
  <si>
    <t>County Ditch No 22-Shakopee Creek</t>
  </si>
  <si>
    <t>070200050805</t>
  </si>
  <si>
    <t>Shakopee Lake-Shakopee Creek</t>
  </si>
  <si>
    <t>070200050806</t>
  </si>
  <si>
    <t>Shakopee Creek</t>
  </si>
  <si>
    <t>070200050807</t>
  </si>
  <si>
    <t>Judicial Ditch No 8</t>
  </si>
  <si>
    <t>070200050901</t>
  </si>
  <si>
    <t>School No 2237</t>
  </si>
  <si>
    <t>070200050902</t>
  </si>
  <si>
    <t>City of Holloway</t>
  </si>
  <si>
    <t>070200050903</t>
  </si>
  <si>
    <t>Cottonwood Creek</t>
  </si>
  <si>
    <t>070200050904</t>
  </si>
  <si>
    <t>070200051001</t>
  </si>
  <si>
    <t>070200051002</t>
  </si>
  <si>
    <t>Dry Weather Creek</t>
  </si>
  <si>
    <t>070200051003</t>
  </si>
  <si>
    <t>Judicial Ditch No 3-Chippewa River</t>
  </si>
  <si>
    <t>070200051101</t>
  </si>
  <si>
    <t>County Ditch No 71-Chippewa River</t>
  </si>
  <si>
    <t>070200051102</t>
  </si>
  <si>
    <t>070200051103</t>
  </si>
  <si>
    <t>Spring Creek</t>
  </si>
  <si>
    <t>070200051104</t>
  </si>
  <si>
    <t>Chippewa River</t>
  </si>
  <si>
    <t>070200051105</t>
  </si>
  <si>
    <t>Redwood River Headwaters</t>
  </si>
  <si>
    <t>070200060101</t>
  </si>
  <si>
    <t>Judicial Ditch No 12</t>
  </si>
  <si>
    <t>070200060102</t>
  </si>
  <si>
    <t>Judicial Ditch No 31-Redwood River</t>
  </si>
  <si>
    <t>070200060103</t>
  </si>
  <si>
    <t>Norwegian Creek</t>
  </si>
  <si>
    <t>070200060201</t>
  </si>
  <si>
    <t>Lake Benton</t>
  </si>
  <si>
    <t>070200060202</t>
  </si>
  <si>
    <t>070200060203</t>
  </si>
  <si>
    <t>070200060204</t>
  </si>
  <si>
    <t>City of Marshall-Redwood River</t>
  </si>
  <si>
    <t>070200060301</t>
  </si>
  <si>
    <t>070200060302</t>
  </si>
  <si>
    <t>County Ditch No 19-Redwood River</t>
  </si>
  <si>
    <t>070200060303</t>
  </si>
  <si>
    <t>Upper Threemile Creek</t>
  </si>
  <si>
    <t>070200060401</t>
  </si>
  <si>
    <t>Runholt-Mellenthin Dam</t>
  </si>
  <si>
    <t>070200060402</t>
  </si>
  <si>
    <t>County Ditch No 63</t>
  </si>
  <si>
    <t>070200060403</t>
  </si>
  <si>
    <t>Lower Threemile Creek</t>
  </si>
  <si>
    <t>070200060404</t>
  </si>
  <si>
    <t>Upper Judicial Ditch No 31</t>
  </si>
  <si>
    <t>070200060501</t>
  </si>
  <si>
    <t>Judicial Ditch No 14 and 15</t>
  </si>
  <si>
    <t>070200060502</t>
  </si>
  <si>
    <t>Lower Judicial Ditch No 31</t>
  </si>
  <si>
    <t>070200060503</t>
  </si>
  <si>
    <t>Judicial Ditch No 32</t>
  </si>
  <si>
    <t>070200060601</t>
  </si>
  <si>
    <t>Judicial Ditch No 33</t>
  </si>
  <si>
    <t>070200060602</t>
  </si>
  <si>
    <t>Ramsey Creek</t>
  </si>
  <si>
    <t>070200060603</t>
  </si>
  <si>
    <t>Judicial Ditch No 3-Redwood River</t>
  </si>
  <si>
    <t>070200060701</t>
  </si>
  <si>
    <t>County Ditch No 80-Redwood River</t>
  </si>
  <si>
    <t>070200060702</t>
  </si>
  <si>
    <t>County Ditch No 33-Redwood River</t>
  </si>
  <si>
    <t>070200060703</t>
  </si>
  <si>
    <t>Redwood River</t>
  </si>
  <si>
    <t>070200060704</t>
  </si>
  <si>
    <t>County Ditch No 124</t>
  </si>
  <si>
    <t>070200070101</t>
  </si>
  <si>
    <t>070200070102</t>
  </si>
  <si>
    <t>Birch Coulee Creek</t>
  </si>
  <si>
    <t>070200070103</t>
  </si>
  <si>
    <t>County Ditch No 64</t>
  </si>
  <si>
    <t>070200070201</t>
  </si>
  <si>
    <t>County Ditch No 109</t>
  </si>
  <si>
    <t>070200070202</t>
  </si>
  <si>
    <t>Wabasha Creek</t>
  </si>
  <si>
    <t>070200070203</t>
  </si>
  <si>
    <t>County Ditch No 106A</t>
  </si>
  <si>
    <t>070200070301</t>
  </si>
  <si>
    <t>County Ditch No 115</t>
  </si>
  <si>
    <t>070200070302</t>
  </si>
  <si>
    <t>Fort Ridgely Creek</t>
  </si>
  <si>
    <t>070200070303</t>
  </si>
  <si>
    <t>Crow Creek</t>
  </si>
  <si>
    <t>070200070401</t>
  </si>
  <si>
    <t>Purgatory Creek</t>
  </si>
  <si>
    <t>070200070402</t>
  </si>
  <si>
    <t>City of Morton-Minnesota River</t>
  </si>
  <si>
    <t>070200070403</t>
  </si>
  <si>
    <t>070200070404</t>
  </si>
  <si>
    <t>Threemile Creek-Minnesota River</t>
  </si>
  <si>
    <t>070200070405</t>
  </si>
  <si>
    <t>070200070406</t>
  </si>
  <si>
    <t>County Ditch No 10-Minnesota River</t>
  </si>
  <si>
    <t>070200070407</t>
  </si>
  <si>
    <t>070200070501</t>
  </si>
  <si>
    <t>070200070502</t>
  </si>
  <si>
    <t>Judicial Ditch No 13</t>
  </si>
  <si>
    <t>070200070503</t>
  </si>
  <si>
    <t>070200070504</t>
  </si>
  <si>
    <t>Eightmile Creek</t>
  </si>
  <si>
    <t>070200070601</t>
  </si>
  <si>
    <t>Huelskamp Creek-Minnesota River</t>
  </si>
  <si>
    <t>070200070602</t>
  </si>
  <si>
    <t>Fritsche Creek</t>
  </si>
  <si>
    <t>070200070603</t>
  </si>
  <si>
    <t>City of New Ulm-Minnesota River</t>
  </si>
  <si>
    <t>070200070604</t>
  </si>
  <si>
    <t>Headwaters Little Cottonwood River</t>
  </si>
  <si>
    <t>070200070701</t>
  </si>
  <si>
    <t>County Ditch No 28-1</t>
  </si>
  <si>
    <t>070200070702</t>
  </si>
  <si>
    <t>Gilman Lake-Little Cottonwood River</t>
  </si>
  <si>
    <t>070200070703</t>
  </si>
  <si>
    <t>Little Cottonwood River</t>
  </si>
  <si>
    <t>070200070704</t>
  </si>
  <si>
    <t>070200070801</t>
  </si>
  <si>
    <t>Middle Lake</t>
  </si>
  <si>
    <t>070200070802</t>
  </si>
  <si>
    <t>Swan Lake Outlet</t>
  </si>
  <si>
    <t>070200070803</t>
  </si>
  <si>
    <t>Judicial Ditch No 48</t>
  </si>
  <si>
    <t>070200070901</t>
  </si>
  <si>
    <t>Lake Crystal</t>
  </si>
  <si>
    <t>070200070902</t>
  </si>
  <si>
    <t>Minneopa Creek</t>
  </si>
  <si>
    <t>070200070903</t>
  </si>
  <si>
    <t>Morgan Creek</t>
  </si>
  <si>
    <t>070200071001</t>
  </si>
  <si>
    <t>City of Courtland-Minnesota River</t>
  </si>
  <si>
    <t>070200071002</t>
  </si>
  <si>
    <t>County Ditch No 3-Minnesota River</t>
  </si>
  <si>
    <t>070200071003</t>
  </si>
  <si>
    <t>Wita Lake</t>
  </si>
  <si>
    <t>070200071101</t>
  </si>
  <si>
    <t>City of Mankato-Minnesota River</t>
  </si>
  <si>
    <t>070200071102</t>
  </si>
  <si>
    <t>070200071103</t>
  </si>
  <si>
    <t>Shanaska Creek</t>
  </si>
  <si>
    <t>070200071104</t>
  </si>
  <si>
    <t>Rogers Creek</t>
  </si>
  <si>
    <t>070200071105</t>
  </si>
  <si>
    <t>Cherry Creek</t>
  </si>
  <si>
    <t>070200071106</t>
  </si>
  <si>
    <t>City of Saint Peter-Minnesota River</t>
  </si>
  <si>
    <t>070200071107</t>
  </si>
  <si>
    <t>Rock Lake-Cottonwood River</t>
  </si>
  <si>
    <t>070200080101</t>
  </si>
  <si>
    <t>North Twin Lake-Cottonwood River</t>
  </si>
  <si>
    <t>070200080102</t>
  </si>
  <si>
    <t>Lake Marion</t>
  </si>
  <si>
    <t>070200080201</t>
  </si>
  <si>
    <t>Lake Marshall</t>
  </si>
  <si>
    <t>070200080202</t>
  </si>
  <si>
    <t>Town of Amirdt</t>
  </si>
  <si>
    <t>070200080203</t>
  </si>
  <si>
    <t>Meadow Creek</t>
  </si>
  <si>
    <t>070200080204</t>
  </si>
  <si>
    <t>Judicial Ditch No 20A</t>
  </si>
  <si>
    <t>070200080301</t>
  </si>
  <si>
    <t>070200080302</t>
  </si>
  <si>
    <t>070200080303</t>
  </si>
  <si>
    <t>Judicial Ditch No 22</t>
  </si>
  <si>
    <t>070200080401</t>
  </si>
  <si>
    <t>070200080402</t>
  </si>
  <si>
    <t>Lone Tree Creek</t>
  </si>
  <si>
    <t>070200080403</t>
  </si>
  <si>
    <t>Judicial Ditch No 12-Cottonwood River</t>
  </si>
  <si>
    <t>070200080404</t>
  </si>
  <si>
    <t>Pell Creek</t>
  </si>
  <si>
    <t>070200080405</t>
  </si>
  <si>
    <t>City of Lamberton-Cottonwood River</t>
  </si>
  <si>
    <t>070200080406</t>
  </si>
  <si>
    <t>Upper Dutch Charley Creek</t>
  </si>
  <si>
    <t>070200080501</t>
  </si>
  <si>
    <t>Middle Dutch Charley Creek</t>
  </si>
  <si>
    <t>070200080502</t>
  </si>
  <si>
    <t>Upper Highwater Creek</t>
  </si>
  <si>
    <t>070200080503</t>
  </si>
  <si>
    <t>Augusta Lake</t>
  </si>
  <si>
    <t>070200080504</t>
  </si>
  <si>
    <t>Lower Highwater Creek</t>
  </si>
  <si>
    <t>070200080505</t>
  </si>
  <si>
    <t>Lower Dutch Charley Creek</t>
  </si>
  <si>
    <t>070200080506</t>
  </si>
  <si>
    <t>Dry Creek</t>
  </si>
  <si>
    <t>070200080601</t>
  </si>
  <si>
    <t>Mound Creek</t>
  </si>
  <si>
    <t>070200080602</t>
  </si>
  <si>
    <t>City of Sanborn-Cottonwood River</t>
  </si>
  <si>
    <t>070200080603</t>
  </si>
  <si>
    <t>Coal Mine Creek</t>
  </si>
  <si>
    <t>070200080604</t>
  </si>
  <si>
    <t>City of Springfield-Cottonwood River</t>
  </si>
  <si>
    <t>070200080605</t>
  </si>
  <si>
    <t>Headwaters Sleepy Eye Creek</t>
  </si>
  <si>
    <t>070200080701</t>
  </si>
  <si>
    <t>County Ditch No 54-Sleepy Eye Creek</t>
  </si>
  <si>
    <t>070200080702</t>
  </si>
  <si>
    <t>Daubs Lake</t>
  </si>
  <si>
    <t>070200080703</t>
  </si>
  <si>
    <t>County Ditch No 24</t>
  </si>
  <si>
    <t>070200080704</t>
  </si>
  <si>
    <t>County Ditch No 38-Sleepy Eye Creek</t>
  </si>
  <si>
    <t>070200080705</t>
  </si>
  <si>
    <t>Judicial Ditch No 35</t>
  </si>
  <si>
    <t>070200080706</t>
  </si>
  <si>
    <t>Sleepy Eye Creek</t>
  </si>
  <si>
    <t>070200080707</t>
  </si>
  <si>
    <t>Judicial Ditch No 30</t>
  </si>
  <si>
    <t>070200080801</t>
  </si>
  <si>
    <t>County Ditch No 1-Cottonwood River</t>
  </si>
  <si>
    <t>070200080802</t>
  </si>
  <si>
    <t>Cottonwood River</t>
  </si>
  <si>
    <t>070200080803</t>
  </si>
  <si>
    <t>070200090202</t>
  </si>
  <si>
    <t>Judicial Ditch No 13 (Branch A)</t>
  </si>
  <si>
    <t>070200090402</t>
  </si>
  <si>
    <t>070200090403</t>
  </si>
  <si>
    <t>County Ditch No 31-Coon Creek</t>
  </si>
  <si>
    <t>070200090404</t>
  </si>
  <si>
    <t>070200090501</t>
  </si>
  <si>
    <t>Foster Creek</t>
  </si>
  <si>
    <t>070200090502</t>
  </si>
  <si>
    <t>Upper East Branch Blue Earth River</t>
  </si>
  <si>
    <t>070200090503</t>
  </si>
  <si>
    <t>Brush Creek</t>
  </si>
  <si>
    <t>070200090504</t>
  </si>
  <si>
    <t>Middle East Branch Blue Earth River</t>
  </si>
  <si>
    <t>070200090505</t>
  </si>
  <si>
    <t>070200090506</t>
  </si>
  <si>
    <t>Lower East Branch Blue Earth River</t>
  </si>
  <si>
    <t>070200090507</t>
  </si>
  <si>
    <t>Iowa Lake</t>
  </si>
  <si>
    <t>070200090601</t>
  </si>
  <si>
    <t>East Chain Lake</t>
  </si>
  <si>
    <t>070200090603</t>
  </si>
  <si>
    <t>Lower South Creek</t>
  </si>
  <si>
    <t>070200090604</t>
  </si>
  <si>
    <t>Dutch Creek</t>
  </si>
  <si>
    <t>070200090701</t>
  </si>
  <si>
    <t>Hall Lake</t>
  </si>
  <si>
    <t>070200090702</t>
  </si>
  <si>
    <t>Lily Creek</t>
  </si>
  <si>
    <t>070200090703</t>
  </si>
  <si>
    <t>Center Creek</t>
  </si>
  <si>
    <t>070200090704</t>
  </si>
  <si>
    <t>Little Badger Creek</t>
  </si>
  <si>
    <t>070200090801</t>
  </si>
  <si>
    <t>Badger Creek</t>
  </si>
  <si>
    <t>070200090802</t>
  </si>
  <si>
    <t>City of Blue Earth-Blue Earth River</t>
  </si>
  <si>
    <t>070200090803</t>
  </si>
  <si>
    <t>Headwaters Elm Creek</t>
  </si>
  <si>
    <t>070200090901</t>
  </si>
  <si>
    <t>South Fork Elm Creek</t>
  </si>
  <si>
    <t>070200090902</t>
  </si>
  <si>
    <t>Big Twin Lake-Elm Creek</t>
  </si>
  <si>
    <t>070200090903</t>
  </si>
  <si>
    <t>070200090904</t>
  </si>
  <si>
    <t>Martin Lake-Elm Creek</t>
  </si>
  <si>
    <t>070200090905</t>
  </si>
  <si>
    <t>Judicial Ditch No 3</t>
  </si>
  <si>
    <t>070200090906</t>
  </si>
  <si>
    <t>Elm Creek</t>
  </si>
  <si>
    <t>070200090907</t>
  </si>
  <si>
    <t>Judicial Ditch No 116</t>
  </si>
  <si>
    <t>070200091001</t>
  </si>
  <si>
    <t>Judicial Ditch No 82</t>
  </si>
  <si>
    <t>070200091002</t>
  </si>
  <si>
    <t>Judicial Ditch No 86</t>
  </si>
  <si>
    <t>070200091003</t>
  </si>
  <si>
    <t>070200091004</t>
  </si>
  <si>
    <t>County Ditch No 24-Blue Earth River</t>
  </si>
  <si>
    <t>070200091101</t>
  </si>
  <si>
    <t>City of Vernon Center-Blue Earth River</t>
  </si>
  <si>
    <t>070200091102</t>
  </si>
  <si>
    <t>Blue Earth River</t>
  </si>
  <si>
    <t>070200091103</t>
  </si>
  <si>
    <t>Headwaters Watonwan River</t>
  </si>
  <si>
    <t>070200100101</t>
  </si>
  <si>
    <t>Mountain Lake</t>
  </si>
  <si>
    <t>070200100102</t>
  </si>
  <si>
    <t>County Ditch No 37-Watonwan River</t>
  </si>
  <si>
    <t>070200100103</t>
  </si>
  <si>
    <t>070200100104</t>
  </si>
  <si>
    <t>East Sveadahl Church-Watonwan River</t>
  </si>
  <si>
    <t>070200100105</t>
  </si>
  <si>
    <t>Upper North Fork Watonwan River</t>
  </si>
  <si>
    <t>070200100201</t>
  </si>
  <si>
    <t>Middle North Fork Watonwan River</t>
  </si>
  <si>
    <t>070200100202</t>
  </si>
  <si>
    <t>Lower North Fork Watonwan River</t>
  </si>
  <si>
    <t>070200100203</t>
  </si>
  <si>
    <t>Upper Butterfield Creek</t>
  </si>
  <si>
    <t>070200100301</t>
  </si>
  <si>
    <t>Lower Butterfield Creek</t>
  </si>
  <si>
    <t>070200100302</t>
  </si>
  <si>
    <t>Upper Saint James Creek</t>
  </si>
  <si>
    <t>070200100303</t>
  </si>
  <si>
    <t>Lower Saint James Creek</t>
  </si>
  <si>
    <t>070200100304</t>
  </si>
  <si>
    <t>Bingham Lake</t>
  </si>
  <si>
    <t>070200100401</t>
  </si>
  <si>
    <t>Upper South Fork Watonwan River</t>
  </si>
  <si>
    <t>070200100402</t>
  </si>
  <si>
    <t>070200100403</t>
  </si>
  <si>
    <t>Middle South Fork Watonwan River</t>
  </si>
  <si>
    <t>070200100404</t>
  </si>
  <si>
    <t>070200100405</t>
  </si>
  <si>
    <t>Lower South Fork Watonwan River</t>
  </si>
  <si>
    <t>070200100406</t>
  </si>
  <si>
    <t>Mink Creek</t>
  </si>
  <si>
    <t>070200100501</t>
  </si>
  <si>
    <t>Judicial Ditch No 72</t>
  </si>
  <si>
    <t>070200100502</t>
  </si>
  <si>
    <t>Upper Perch Creek</t>
  </si>
  <si>
    <t>070200100503</t>
  </si>
  <si>
    <t>Judicial Ditch No 47</t>
  </si>
  <si>
    <t>070200100504</t>
  </si>
  <si>
    <t>City of Lewisville</t>
  </si>
  <si>
    <t>070200100505</t>
  </si>
  <si>
    <t>Spring Branch Creek</t>
  </si>
  <si>
    <t>070200100506</t>
  </si>
  <si>
    <t>Lower Perch Creek</t>
  </si>
  <si>
    <t>070200100507</t>
  </si>
  <si>
    <t>Lake Hanska</t>
  </si>
  <si>
    <t>070200100601</t>
  </si>
  <si>
    <t>City of La Salle-Watonwan River</t>
  </si>
  <si>
    <t>070200100602</t>
  </si>
  <si>
    <t>070200100603</t>
  </si>
  <si>
    <t>City of Madelia-Watonwan River</t>
  </si>
  <si>
    <t>070200100604</t>
  </si>
  <si>
    <t>County Ditch No 78</t>
  </si>
  <si>
    <t>070200100605</t>
  </si>
  <si>
    <t>Watonwan River</t>
  </si>
  <si>
    <t>070200100606</t>
  </si>
  <si>
    <t>Headwaters Le Sueur River</t>
  </si>
  <si>
    <t>070200110101</t>
  </si>
  <si>
    <t>Boot Creek</t>
  </si>
  <si>
    <t>070200110102</t>
  </si>
  <si>
    <t>County Ditch No 27-Le Sueur River</t>
  </si>
  <si>
    <t>070200110103</t>
  </si>
  <si>
    <t>Little Le Sueur River</t>
  </si>
  <si>
    <t>070200110104</t>
  </si>
  <si>
    <t>County Ditch No 38</t>
  </si>
  <si>
    <t>070200110105</t>
  </si>
  <si>
    <t>County Ditch No 35-Le Sueur River</t>
  </si>
  <si>
    <t>070200110106</t>
  </si>
  <si>
    <t>070200110201</t>
  </si>
  <si>
    <t>Severson Lake-Little Cobb River</t>
  </si>
  <si>
    <t>070200110202</t>
  </si>
  <si>
    <t>Bull Run Creek</t>
  </si>
  <si>
    <t>070200110203</t>
  </si>
  <si>
    <t>Little Cobb River</t>
  </si>
  <si>
    <t>070200110204</t>
  </si>
  <si>
    <t>Cobb Creek</t>
  </si>
  <si>
    <t>070200110301</t>
  </si>
  <si>
    <t>Freeborn Lake-Cobb River</t>
  </si>
  <si>
    <t>070200110302</t>
  </si>
  <si>
    <t>Judicial Ditch No 51-Cobb River</t>
  </si>
  <si>
    <t>070200110303</t>
  </si>
  <si>
    <t>Cottonwood Lake-Cobb River</t>
  </si>
  <si>
    <t>070200110304</t>
  </si>
  <si>
    <t>Cobb River</t>
  </si>
  <si>
    <t>070200110305</t>
  </si>
  <si>
    <t>Upper Rice Creek</t>
  </si>
  <si>
    <t>070200110401</t>
  </si>
  <si>
    <t>070200110402</t>
  </si>
  <si>
    <t>Lower Rice Creek</t>
  </si>
  <si>
    <t>070200110403</t>
  </si>
  <si>
    <t>Headwaters Maple River</t>
  </si>
  <si>
    <t>070200110501</t>
  </si>
  <si>
    <t>County Ditch No 85</t>
  </si>
  <si>
    <t>070200110502</t>
  </si>
  <si>
    <t>Wells Municipal Airport</t>
  </si>
  <si>
    <t>070200110503</t>
  </si>
  <si>
    <t>Upper County Ditch No 3</t>
  </si>
  <si>
    <t>070200110504</t>
  </si>
  <si>
    <t>Lower County Ditch No 3</t>
  </si>
  <si>
    <t>070200110505</t>
  </si>
  <si>
    <t>Minnesota Lake-Maple River</t>
  </si>
  <si>
    <t>070200110506</t>
  </si>
  <si>
    <t>County Ditch No 95-Maple River</t>
  </si>
  <si>
    <t>070200110507</t>
  </si>
  <si>
    <t>Judicial Ditch No 49</t>
  </si>
  <si>
    <t>070200110508</t>
  </si>
  <si>
    <t>Maple River</t>
  </si>
  <si>
    <t>070200110509</t>
  </si>
  <si>
    <t>Iosco Creek</t>
  </si>
  <si>
    <t>070200110601</t>
  </si>
  <si>
    <t>Lake Elysian</t>
  </si>
  <si>
    <t>070200110602</t>
  </si>
  <si>
    <t>Buffalo Lake</t>
  </si>
  <si>
    <t>070200110603</t>
  </si>
  <si>
    <t>City of Saint Clair-Le Sueur River</t>
  </si>
  <si>
    <t>070200110604</t>
  </si>
  <si>
    <t>Madison Lake</t>
  </si>
  <si>
    <t>070200110605</t>
  </si>
  <si>
    <t>070200110606</t>
  </si>
  <si>
    <t>Le Sueur River</t>
  </si>
  <si>
    <t>070200110607</t>
  </si>
  <si>
    <t>Upper Le Sueur Creek</t>
  </si>
  <si>
    <t>070200120101</t>
  </si>
  <si>
    <t>070200120102</t>
  </si>
  <si>
    <t>Forest Prairie Creek</t>
  </si>
  <si>
    <t>070200120103</t>
  </si>
  <si>
    <t>Lower Le Sueur Creek</t>
  </si>
  <si>
    <t>070200120104</t>
  </si>
  <si>
    <t>County Ditch No 18</t>
  </si>
  <si>
    <t>070200120201</t>
  </si>
  <si>
    <t>070200120202</t>
  </si>
  <si>
    <t>County Ditch No 56</t>
  </si>
  <si>
    <t>070200120203</t>
  </si>
  <si>
    <t>North Branch Rush River</t>
  </si>
  <si>
    <t>070200120204</t>
  </si>
  <si>
    <t>070200120301</t>
  </si>
  <si>
    <t>Judicial Ditch No 6</t>
  </si>
  <si>
    <t>070200120302</t>
  </si>
  <si>
    <t>070200120303</t>
  </si>
  <si>
    <t>County Ditch No 40A</t>
  </si>
  <si>
    <t>070200120304</t>
  </si>
  <si>
    <t>Judicial Ditch No 1A</t>
  </si>
  <si>
    <t>070200120305</t>
  </si>
  <si>
    <t>South Branch Rush River</t>
  </si>
  <si>
    <t>070200120306</t>
  </si>
  <si>
    <t>County Ditch No 23</t>
  </si>
  <si>
    <t>070200120401</t>
  </si>
  <si>
    <t>County Ditch No 54</t>
  </si>
  <si>
    <t>070200120402</t>
  </si>
  <si>
    <t>Rush River</t>
  </si>
  <si>
    <t>070200120403</t>
  </si>
  <si>
    <t>Barney Fry Creek</t>
  </si>
  <si>
    <t>070200120501</t>
  </si>
  <si>
    <t>City of Le Sueur-Minnesota River</t>
  </si>
  <si>
    <t>070200120502</t>
  </si>
  <si>
    <t>City of Henderson-Minnesota River</t>
  </si>
  <si>
    <t>070200120503</t>
  </si>
  <si>
    <t>Judicial Ditch No 11</t>
  </si>
  <si>
    <t>070200120601</t>
  </si>
  <si>
    <t>Judicial Ditch No 15</t>
  </si>
  <si>
    <t>070200120602</t>
  </si>
  <si>
    <t>Bakers Lake-High Island Creek</t>
  </si>
  <si>
    <t>070200120603</t>
  </si>
  <si>
    <t>Kings Lake-High Island Creek</t>
  </si>
  <si>
    <t>070200120604</t>
  </si>
  <si>
    <t>High Island Lake</t>
  </si>
  <si>
    <t>070200120605</t>
  </si>
  <si>
    <t>Judicial Ditch No 12-High Island Creek</t>
  </si>
  <si>
    <t>070200120606</t>
  </si>
  <si>
    <t>Severance Lake</t>
  </si>
  <si>
    <t>070200120607</t>
  </si>
  <si>
    <t>070200120608</t>
  </si>
  <si>
    <t>High Island Creek</t>
  </si>
  <si>
    <t>070200120609</t>
  </si>
  <si>
    <t>Upper Bevens Creek</t>
  </si>
  <si>
    <t>070200120701</t>
  </si>
  <si>
    <t>County Ditch No 4A</t>
  </si>
  <si>
    <t>070200120702</t>
  </si>
  <si>
    <t>070200120703</t>
  </si>
  <si>
    <t>Lower Bevens Creek</t>
  </si>
  <si>
    <t>070200120704</t>
  </si>
  <si>
    <t>070200120801</t>
  </si>
  <si>
    <t>Upper Sand Creek</t>
  </si>
  <si>
    <t>070200120802</t>
  </si>
  <si>
    <t>East Branch Raven Stream</t>
  </si>
  <si>
    <t>070200120803</t>
  </si>
  <si>
    <t>West Branch Raven Stream</t>
  </si>
  <si>
    <t>070200120804</t>
  </si>
  <si>
    <t>Cynthia Lake</t>
  </si>
  <si>
    <t>070200120805</t>
  </si>
  <si>
    <t>Porter Creek</t>
  </si>
  <si>
    <t>070200120806</t>
  </si>
  <si>
    <t>Lower Sand Creek</t>
  </si>
  <si>
    <t>070200120807</t>
  </si>
  <si>
    <t>Robert Creek-Minnesota River</t>
  </si>
  <si>
    <t>070200120901</t>
  </si>
  <si>
    <t>City of Belle Plain-Minnesota River</t>
  </si>
  <si>
    <t>070200120902</t>
  </si>
  <si>
    <t>Upper Carver Creek</t>
  </si>
  <si>
    <t>070200121001</t>
  </si>
  <si>
    <t>Lake Waconia</t>
  </si>
  <si>
    <t>070200121002</t>
  </si>
  <si>
    <t>Burandt Lake</t>
  </si>
  <si>
    <t>070200121003</t>
  </si>
  <si>
    <t>Lower Carver Creek</t>
  </si>
  <si>
    <t>070200121004</t>
  </si>
  <si>
    <t>Chaska Creek</t>
  </si>
  <si>
    <t>070200121101</t>
  </si>
  <si>
    <t>City of Shakopee-Minnesota River</t>
  </si>
  <si>
    <t>070200121102</t>
  </si>
  <si>
    <t>Riley Creek</t>
  </si>
  <si>
    <t>070200121103</t>
  </si>
  <si>
    <t>070200121104</t>
  </si>
  <si>
    <t>Prior Lake</t>
  </si>
  <si>
    <t>070200121105</t>
  </si>
  <si>
    <t>Eagle Creek-Minnesota River</t>
  </si>
  <si>
    <t>070200121106</t>
  </si>
  <si>
    <t>Credit River</t>
  </si>
  <si>
    <t>070200121107</t>
  </si>
  <si>
    <t>Ninemile Creek</t>
  </si>
  <si>
    <t>070200121108</t>
  </si>
  <si>
    <t>Black Dog Lake-Minnesota River</t>
  </si>
  <si>
    <t>070200121109</t>
  </si>
  <si>
    <t>Minnesota River</t>
  </si>
  <si>
    <t>070200121110</t>
  </si>
  <si>
    <t>Upper Tamarack River</t>
  </si>
  <si>
    <t>070300010303</t>
  </si>
  <si>
    <t>Headwaters Lower Tamarack River</t>
  </si>
  <si>
    <t>070300010601</t>
  </si>
  <si>
    <t>Keene Creek</t>
  </si>
  <si>
    <t>070300010602</t>
  </si>
  <si>
    <t>McDermott Creek</t>
  </si>
  <si>
    <t>070300010603</t>
  </si>
  <si>
    <t>Hay Creek-Lower Tamarack River</t>
  </si>
  <si>
    <t>070300010604</t>
  </si>
  <si>
    <t>Lower Tamarack River</t>
  </si>
  <si>
    <t>070300010605</t>
  </si>
  <si>
    <t>East Fork Crooked Creek</t>
  </si>
  <si>
    <t>070300010701</t>
  </si>
  <si>
    <t>West Fork Crooked Creek</t>
  </si>
  <si>
    <t>070300010702</t>
  </si>
  <si>
    <t>070300010703</t>
  </si>
  <si>
    <t>070300011001</t>
  </si>
  <si>
    <t>Partridge Creek</t>
  </si>
  <si>
    <t>070300011002</t>
  </si>
  <si>
    <t>Little Sand Creek</t>
  </si>
  <si>
    <t>070300011003</t>
  </si>
  <si>
    <t>Hay Creek-Sand Creek</t>
  </si>
  <si>
    <t>070300011004</t>
  </si>
  <si>
    <t>070300011005</t>
  </si>
  <si>
    <t>Upper Bear Creek</t>
  </si>
  <si>
    <t>070300011101</t>
  </si>
  <si>
    <t>Lower Bear Creek</t>
  </si>
  <si>
    <t>070300011102</t>
  </si>
  <si>
    <t>Redhorse Creek</t>
  </si>
  <si>
    <t>070300011205</t>
  </si>
  <si>
    <t>Kettle Lake</t>
  </si>
  <si>
    <t>070300030101</t>
  </si>
  <si>
    <t>Headwaters Kettle River</t>
  </si>
  <si>
    <t>070300030102</t>
  </si>
  <si>
    <t>West Branch River</t>
  </si>
  <si>
    <t>070300030103</t>
  </si>
  <si>
    <t>Heikkila Creek-Kettle River</t>
  </si>
  <si>
    <t>070300030104</t>
  </si>
  <si>
    <t>Dead Moose River</t>
  </si>
  <si>
    <t>070300030105</t>
  </si>
  <si>
    <t>070300030106</t>
  </si>
  <si>
    <t>Gillespie Brook</t>
  </si>
  <si>
    <t>070300030107</t>
  </si>
  <si>
    <t>070300030108</t>
  </si>
  <si>
    <t>070300030109</t>
  </si>
  <si>
    <t>City of Kettle River-Kettle River</t>
  </si>
  <si>
    <t>070300030110</t>
  </si>
  <si>
    <t>Moose Horn River</t>
  </si>
  <si>
    <t>070300030201</t>
  </si>
  <si>
    <t>West Fork Moose Horn River</t>
  </si>
  <si>
    <t>070300030202</t>
  </si>
  <si>
    <t>Hanging Horn Lake-Moose Horn River</t>
  </si>
  <si>
    <t>070300030203</t>
  </si>
  <si>
    <t>Portage River</t>
  </si>
  <si>
    <t>070300030204</t>
  </si>
  <si>
    <t>070300030205</t>
  </si>
  <si>
    <t>Oak Lake-Willow River</t>
  </si>
  <si>
    <t>070300030301</t>
  </si>
  <si>
    <t>070300030302</t>
  </si>
  <si>
    <t>Sturgeon Lake-Willow River</t>
  </si>
  <si>
    <t>070300030303</t>
  </si>
  <si>
    <t>Big Pine Lake</t>
  </si>
  <si>
    <t>070300030401</t>
  </si>
  <si>
    <t>Little Pine Creek</t>
  </si>
  <si>
    <t>070300030402</t>
  </si>
  <si>
    <t>Rhine Lake-Pine River</t>
  </si>
  <si>
    <t>070300030403</t>
  </si>
  <si>
    <t>Bremen Creek</t>
  </si>
  <si>
    <t>070300030404</t>
  </si>
  <si>
    <t>Fox Lake-Pine River</t>
  </si>
  <si>
    <t>070300030405</t>
  </si>
  <si>
    <t>Medicine Creek-Pine River</t>
  </si>
  <si>
    <t>070300030406</t>
  </si>
  <si>
    <t>North Branch Grindstone River</t>
  </si>
  <si>
    <t>070300030501</t>
  </si>
  <si>
    <t>South Branch Grindstone River</t>
  </si>
  <si>
    <t>070300030502</t>
  </si>
  <si>
    <t>Grindstone River</t>
  </si>
  <si>
    <t>070300030503</t>
  </si>
  <si>
    <t>City of Willow River-Kettle River</t>
  </si>
  <si>
    <t>070300030601</t>
  </si>
  <si>
    <t>City of Sandstone-Kettle River</t>
  </si>
  <si>
    <t>070300030602</t>
  </si>
  <si>
    <t>Friesland Ditch-Kettle River</t>
  </si>
  <si>
    <t>070300030603</t>
  </si>
  <si>
    <t>070300030604</t>
  </si>
  <si>
    <t>Headwaters Snake River</t>
  </si>
  <si>
    <t>070300040101</t>
  </si>
  <si>
    <t>070300040102</t>
  </si>
  <si>
    <t>Pliny Cemetery-Snake River</t>
  </si>
  <si>
    <t>070300040103</t>
  </si>
  <si>
    <t>070300040104</t>
  </si>
  <si>
    <t>Bergman Brook-Snake River</t>
  </si>
  <si>
    <t>070300040105</t>
  </si>
  <si>
    <t>Cowans Brook</t>
  </si>
  <si>
    <t>070300040106</t>
  </si>
  <si>
    <t>070300040107</t>
  </si>
  <si>
    <t>Chelsey Brook</t>
  </si>
  <si>
    <t>070300040108</t>
  </si>
  <si>
    <t>Bean Dam State Wildlife Management Area-Snake River</t>
  </si>
  <si>
    <t>070300040109</t>
  </si>
  <si>
    <t>Headwaters Knife River</t>
  </si>
  <si>
    <t>070300040201</t>
  </si>
  <si>
    <t>Louis Richards Reservoir</t>
  </si>
  <si>
    <t>070300040202</t>
  </si>
  <si>
    <t>Bean Brook-Knife River</t>
  </si>
  <si>
    <t>070300040203</t>
  </si>
  <si>
    <t>Knife River</t>
  </si>
  <si>
    <t>070300040204</t>
  </si>
  <si>
    <t>Little Ann River</t>
  </si>
  <si>
    <t>070300040301</t>
  </si>
  <si>
    <t>Ann Lake</t>
  </si>
  <si>
    <t>070300040302</t>
  </si>
  <si>
    <t>Ann River</t>
  </si>
  <si>
    <t>070300040303</t>
  </si>
  <si>
    <t>West Fork Groundhouse River</t>
  </si>
  <si>
    <t>070300040401</t>
  </si>
  <si>
    <t>Upper Groundhouse River</t>
  </si>
  <si>
    <t>070300040402</t>
  </si>
  <si>
    <t>South Fork Groundhouse River</t>
  </si>
  <si>
    <t>070300040403</t>
  </si>
  <si>
    <t>Lower Groundhouse River</t>
  </si>
  <si>
    <t>070300040404</t>
  </si>
  <si>
    <t>Snowshoe Brook</t>
  </si>
  <si>
    <t>070300040501</t>
  </si>
  <si>
    <t>Lake Full of Fish-Snake River</t>
  </si>
  <si>
    <t>070300040502</t>
  </si>
  <si>
    <t>070300040503</t>
  </si>
  <si>
    <t>City of Mora-Snake River</t>
  </si>
  <si>
    <t>070300040504</t>
  </si>
  <si>
    <t>County Ditch No 10</t>
  </si>
  <si>
    <t>070300040601</t>
  </si>
  <si>
    <t>Quamba Lake-Mud Creek</t>
  </si>
  <si>
    <t>070300040602</t>
  </si>
  <si>
    <t>070300040603</t>
  </si>
  <si>
    <t>East Pokegama Creek</t>
  </si>
  <si>
    <t>070300040701</t>
  </si>
  <si>
    <t>070300040702</t>
  </si>
  <si>
    <t>070300040703</t>
  </si>
  <si>
    <t>Hay Creek-Snake River</t>
  </si>
  <si>
    <t>070300040801</t>
  </si>
  <si>
    <t>070300040802</t>
  </si>
  <si>
    <t>Cross Lake-Snake River</t>
  </si>
  <si>
    <t>070300040803</t>
  </si>
  <si>
    <t>070300040804</t>
  </si>
  <si>
    <t>Long Meadows Lake-Saint Croix River</t>
  </si>
  <si>
    <t>070300050201</t>
  </si>
  <si>
    <t>Rock Creek</t>
  </si>
  <si>
    <t>070300050202</t>
  </si>
  <si>
    <t>Rush Lake</t>
  </si>
  <si>
    <t>070300050203</t>
  </si>
  <si>
    <t>070300050204</t>
  </si>
  <si>
    <t>Upper Goose Creek</t>
  </si>
  <si>
    <t>070300050205</t>
  </si>
  <si>
    <t>Lower Goose Creek</t>
  </si>
  <si>
    <t>070300050206</t>
  </si>
  <si>
    <t>Upper North Branch Sunrise River</t>
  </si>
  <si>
    <t>070300050301</t>
  </si>
  <si>
    <t>Middle North Branch Sunrise River</t>
  </si>
  <si>
    <t>070300050302</t>
  </si>
  <si>
    <t>Lower North Branch Sunrise River</t>
  </si>
  <si>
    <t>070300050303</t>
  </si>
  <si>
    <t>Forest Lake</t>
  </si>
  <si>
    <t>070300050401</t>
  </si>
  <si>
    <t>Bone Lake</t>
  </si>
  <si>
    <t>070300050402</t>
  </si>
  <si>
    <t>Comfort Lake-Sunrise River</t>
  </si>
  <si>
    <t>070300050403</t>
  </si>
  <si>
    <t>South Branch Sunrise River</t>
  </si>
  <si>
    <t>070300050404</t>
  </si>
  <si>
    <t>West Branch Sunrise River</t>
  </si>
  <si>
    <t>070300050405</t>
  </si>
  <si>
    <t>070300050406</t>
  </si>
  <si>
    <t>Mud Lake-Sunrise River</t>
  </si>
  <si>
    <t>070300050407</t>
  </si>
  <si>
    <t>Sunrise River</t>
  </si>
  <si>
    <t>070300050408</t>
  </si>
  <si>
    <t>070300050603</t>
  </si>
  <si>
    <t>Lawrence Creek</t>
  </si>
  <si>
    <t>070300050901</t>
  </si>
  <si>
    <t>McLeods Slough-St. Croix River</t>
  </si>
  <si>
    <t>070300050903</t>
  </si>
  <si>
    <t>Square Lake-Saint Croix River</t>
  </si>
  <si>
    <t>070300050905</t>
  </si>
  <si>
    <t>Big Marine Lake</t>
  </si>
  <si>
    <t>070300050906</t>
  </si>
  <si>
    <t>Browns Creek</t>
  </si>
  <si>
    <t>070300050907</t>
  </si>
  <si>
    <t>City of Stillwater-Lake Saint Croix</t>
  </si>
  <si>
    <t>070300051201</t>
  </si>
  <si>
    <t>Lake Elmo</t>
  </si>
  <si>
    <t>070300051202</t>
  </si>
  <si>
    <t>Valley Branch</t>
  </si>
  <si>
    <t>070300051203</t>
  </si>
  <si>
    <t>Saint Croix River</t>
  </si>
  <si>
    <t>070300051206</t>
  </si>
  <si>
    <t>Headwaters Vermillion River</t>
  </si>
  <si>
    <t>070400010201</t>
  </si>
  <si>
    <t>South Creek</t>
  </si>
  <si>
    <t>070400010202</t>
  </si>
  <si>
    <t>North Creek</t>
  </si>
  <si>
    <t>070400010203</t>
  </si>
  <si>
    <t>City of Farmington-Vermillion River</t>
  </si>
  <si>
    <t>070400010204</t>
  </si>
  <si>
    <t>South Branch Vermillion River</t>
  </si>
  <si>
    <t>070400010205</t>
  </si>
  <si>
    <t>Rich Valley</t>
  </si>
  <si>
    <t>070400010206</t>
  </si>
  <si>
    <t>Sky Meadow Airport</t>
  </si>
  <si>
    <t>070400010207</t>
  </si>
  <si>
    <t>Willow Ridge Airport</t>
  </si>
  <si>
    <t>070400010208</t>
  </si>
  <si>
    <t>City of Hastings-Vermillion River</t>
  </si>
  <si>
    <t>070400010209</t>
  </si>
  <si>
    <t>070400010210</t>
  </si>
  <si>
    <t>070400010401</t>
  </si>
  <si>
    <t>Bullard Creek</t>
  </si>
  <si>
    <t>070400010402</t>
  </si>
  <si>
    <t>Upper Wells Creek</t>
  </si>
  <si>
    <t>070400010601</t>
  </si>
  <si>
    <t>Lower Wells Creek</t>
  </si>
  <si>
    <t>070400010602</t>
  </si>
  <si>
    <t>Gilbert Creek</t>
  </si>
  <si>
    <t>070400010703</t>
  </si>
  <si>
    <t>Miller Creek</t>
  </si>
  <si>
    <t>070400010704</t>
  </si>
  <si>
    <t>Headwaters Cannon River</t>
  </si>
  <si>
    <t>070400020101</t>
  </si>
  <si>
    <t>Lake Dora</t>
  </si>
  <si>
    <t>070400020102</t>
  </si>
  <si>
    <t>070400020103</t>
  </si>
  <si>
    <t>Gorman Lake-Cannon River</t>
  </si>
  <si>
    <t>070400020104</t>
  </si>
  <si>
    <t>White Water Creek</t>
  </si>
  <si>
    <t>070400020105</t>
  </si>
  <si>
    <t>Sakatah Lake-Cannon River</t>
  </si>
  <si>
    <t>070400020106</t>
  </si>
  <si>
    <t>Devil Creek-Cannon River</t>
  </si>
  <si>
    <t>070400020107</t>
  </si>
  <si>
    <t>Roberds Lake</t>
  </si>
  <si>
    <t>070400020108</t>
  </si>
  <si>
    <t>Cannon Lake-Cannon River</t>
  </si>
  <si>
    <t>070400020109</t>
  </si>
  <si>
    <t>070400020201</t>
  </si>
  <si>
    <t>070400020202</t>
  </si>
  <si>
    <t>Crane Creek</t>
  </si>
  <si>
    <t>070400020203</t>
  </si>
  <si>
    <t>Oak Glen Lake</t>
  </si>
  <si>
    <t>070400020301</t>
  </si>
  <si>
    <t>Town of Litomysl</t>
  </si>
  <si>
    <t>070400020302</t>
  </si>
  <si>
    <t>Headwaters Straight River</t>
  </si>
  <si>
    <t>070400020303</t>
  </si>
  <si>
    <t>Beaver Lake</t>
  </si>
  <si>
    <t>070400020304</t>
  </si>
  <si>
    <t>County Ditch No 5-Straight River</t>
  </si>
  <si>
    <t>070400020305</t>
  </si>
  <si>
    <t>Turtle Creek</t>
  </si>
  <si>
    <t>070400020306</t>
  </si>
  <si>
    <t>Maple Creek-Straight River</t>
  </si>
  <si>
    <t>070400020307</t>
  </si>
  <si>
    <t>Medford Creek</t>
  </si>
  <si>
    <t>070400020308</t>
  </si>
  <si>
    <t>Rush Creek-Straight River</t>
  </si>
  <si>
    <t>070400020309</t>
  </si>
  <si>
    <t>070400020310</t>
  </si>
  <si>
    <t>070400020401</t>
  </si>
  <si>
    <t>Chub Lake-Chub Creek</t>
  </si>
  <si>
    <t>070400020402</t>
  </si>
  <si>
    <t>North Branch Chub Creek</t>
  </si>
  <si>
    <t>070400020403</t>
  </si>
  <si>
    <t>Chub Creek</t>
  </si>
  <si>
    <t>070400020404</t>
  </si>
  <si>
    <t>Headwaters Prairie Creek</t>
  </si>
  <si>
    <t>070400020501</t>
  </si>
  <si>
    <t>Town of Dennison</t>
  </si>
  <si>
    <t>070400020502</t>
  </si>
  <si>
    <t>Prairie Creek</t>
  </si>
  <si>
    <t>070400020503</t>
  </si>
  <si>
    <t>Crystal Lake-Cannon River</t>
  </si>
  <si>
    <t>070400020601</t>
  </si>
  <si>
    <t>070400020602</t>
  </si>
  <si>
    <t>Heath Creek</t>
  </si>
  <si>
    <t>070400020603</t>
  </si>
  <si>
    <t>City of Northfield-Cannon River</t>
  </si>
  <si>
    <t>070400020604</t>
  </si>
  <si>
    <t>Lake Byllesby</t>
  </si>
  <si>
    <t>070400020605</t>
  </si>
  <si>
    <t>Upper Little Cannon River</t>
  </si>
  <si>
    <t>070400020701</t>
  </si>
  <si>
    <t>Middle Little Cannon River</t>
  </si>
  <si>
    <t>070400020702</t>
  </si>
  <si>
    <t>Lower Little Cannon River</t>
  </si>
  <si>
    <t>070400020703</t>
  </si>
  <si>
    <t>Upper Belle Creek</t>
  </si>
  <si>
    <t>070400020801</t>
  </si>
  <si>
    <t>Middle Belle Creek</t>
  </si>
  <si>
    <t>070400020802</t>
  </si>
  <si>
    <t>Lower Belle Creek</t>
  </si>
  <si>
    <t>070400020803</t>
  </si>
  <si>
    <t>070400020901</t>
  </si>
  <si>
    <t>Trout Brook</t>
  </si>
  <si>
    <t>070400020902</t>
  </si>
  <si>
    <t>Town of Welch-Cannon River</t>
  </si>
  <si>
    <t>070400020903</t>
  </si>
  <si>
    <t>070400020904</t>
  </si>
  <si>
    <t>Cannon River</t>
  </si>
  <si>
    <t>070400020905</t>
  </si>
  <si>
    <t>Upper North Fork Whitewater River</t>
  </si>
  <si>
    <t>070400030301</t>
  </si>
  <si>
    <t>070400030302</t>
  </si>
  <si>
    <t>Logan Branch</t>
  </si>
  <si>
    <t>070400030303</t>
  </si>
  <si>
    <t>Lower North Fork Whitewater River</t>
  </si>
  <si>
    <t>070400030304</t>
  </si>
  <si>
    <t>Middle Fork Whitewater River</t>
  </si>
  <si>
    <t>070400030305</t>
  </si>
  <si>
    <t>Upper South Fork Whitewater River</t>
  </si>
  <si>
    <t>070400030306</t>
  </si>
  <si>
    <t>Lower South Fork Whitewater River</t>
  </si>
  <si>
    <t>070400030307</t>
  </si>
  <si>
    <t>070400030308</t>
  </si>
  <si>
    <t>070400030309</t>
  </si>
  <si>
    <t>Whitewater River</t>
  </si>
  <si>
    <t>070400030310</t>
  </si>
  <si>
    <t>Rollingstone Creek</t>
  </si>
  <si>
    <t>070400030501</t>
  </si>
  <si>
    <t>Garvin Brook</t>
  </si>
  <si>
    <t>070400030502</t>
  </si>
  <si>
    <t>Snake Creek</t>
  </si>
  <si>
    <t>070400030602</t>
  </si>
  <si>
    <t>East Indian Creek</t>
  </si>
  <si>
    <t>070400030603</t>
  </si>
  <si>
    <t>Buffalo City-Mississippi River</t>
  </si>
  <si>
    <t>070400030604</t>
  </si>
  <si>
    <t>Pleasant Valley Creek</t>
  </si>
  <si>
    <t>070400030607</t>
  </si>
  <si>
    <t>070400030608</t>
  </si>
  <si>
    <t>Big Trout Creek</t>
  </si>
  <si>
    <t>070400030609</t>
  </si>
  <si>
    <t>Headwaters South Fork Zumbro River</t>
  </si>
  <si>
    <t>070400040101</t>
  </si>
  <si>
    <t>Town of Rock Dell-South Fork Zumbro River</t>
  </si>
  <si>
    <t>070400040102</t>
  </si>
  <si>
    <t>Salem Creek</t>
  </si>
  <si>
    <t>070400040103</t>
  </si>
  <si>
    <t>070400040104</t>
  </si>
  <si>
    <t>070400040105</t>
  </si>
  <si>
    <t>070400040106</t>
  </si>
  <si>
    <t>070400040107</t>
  </si>
  <si>
    <t>City of Rochester-South Fork Zumbro River</t>
  </si>
  <si>
    <t>070400040108</t>
  </si>
  <si>
    <t>Cascade Creek</t>
  </si>
  <si>
    <t>070400040109</t>
  </si>
  <si>
    <t>South Fork Zumbro River</t>
  </si>
  <si>
    <t>070400040110</t>
  </si>
  <si>
    <t>Rice Lake-South Branch Middle Fork Zumbro River</t>
  </si>
  <si>
    <t>070400040201</t>
  </si>
  <si>
    <t>Headwaters Dodge Center Creek</t>
  </si>
  <si>
    <t>070400040202</t>
  </si>
  <si>
    <t>Dodge Center Creek</t>
  </si>
  <si>
    <t>070400040203</t>
  </si>
  <si>
    <t>Masten Creek-South Branch Middle Fork Zumbro River</t>
  </si>
  <si>
    <t>070400040204</t>
  </si>
  <si>
    <t>South Branch Middle Fork Zumbro River</t>
  </si>
  <si>
    <t>070400040205</t>
  </si>
  <si>
    <t>Headwaters Middle Fork Zumbro River</t>
  </si>
  <si>
    <t>070400040301</t>
  </si>
  <si>
    <t>070400040302</t>
  </si>
  <si>
    <t>City of Concord-Middle Fork Zumbro River</t>
  </si>
  <si>
    <t>070400040303</t>
  </si>
  <si>
    <t>Milliken Creek</t>
  </si>
  <si>
    <t>070400040304</t>
  </si>
  <si>
    <t>Harcom Creek-Middle Fork Zumbro River</t>
  </si>
  <si>
    <t>070400040305</t>
  </si>
  <si>
    <t>North Branch Middle Fork Zumbro River</t>
  </si>
  <si>
    <t>070400040306</t>
  </si>
  <si>
    <t>Middle Fork Zumbro River</t>
  </si>
  <si>
    <t>070400040307</t>
  </si>
  <si>
    <t>Headwaters North Fork Zumbro River</t>
  </si>
  <si>
    <t>070400040401</t>
  </si>
  <si>
    <t>Pearl Creek-North Fork Zumbro River</t>
  </si>
  <si>
    <t>070400040402</t>
  </si>
  <si>
    <t>Shingle Creek-North Fork Zumbro River</t>
  </si>
  <si>
    <t>070400040403</t>
  </si>
  <si>
    <t>Mazeppa Creek</t>
  </si>
  <si>
    <t>070400040404</t>
  </si>
  <si>
    <t>North Fork Zumbro River</t>
  </si>
  <si>
    <t>070400040405</t>
  </si>
  <si>
    <t>Dry Run Creek</t>
  </si>
  <si>
    <t>070400040501</t>
  </si>
  <si>
    <t>Zumbro Lake-Zumbro River</t>
  </si>
  <si>
    <t>070400040502</t>
  </si>
  <si>
    <t>Cold Creek</t>
  </si>
  <si>
    <t>070400040503</t>
  </si>
  <si>
    <t>City of Zumbro Falls-Zumbro River</t>
  </si>
  <si>
    <t>070400040504</t>
  </si>
  <si>
    <t>Long Creek</t>
  </si>
  <si>
    <t>070400040505</t>
  </si>
  <si>
    <t>Middle Creek</t>
  </si>
  <si>
    <t>070400040506</t>
  </si>
  <si>
    <t>Silver Spring Creek-Zumbro River</t>
  </si>
  <si>
    <t>070400040507</t>
  </si>
  <si>
    <t>West Albany Creek</t>
  </si>
  <si>
    <t>070400040508</t>
  </si>
  <si>
    <t>070400040509</t>
  </si>
  <si>
    <t>West Indian Creek</t>
  </si>
  <si>
    <t>070400040510</t>
  </si>
  <si>
    <t>070400040511</t>
  </si>
  <si>
    <t>Zumbro River</t>
  </si>
  <si>
    <t>070400040512</t>
  </si>
  <si>
    <t>070400060501</t>
  </si>
  <si>
    <t>Headwaters North Branch Root River</t>
  </si>
  <si>
    <t>070400080101</t>
  </si>
  <si>
    <t>Evanger Church</t>
  </si>
  <si>
    <t>070400080102</t>
  </si>
  <si>
    <t>Robinson Creek</t>
  </si>
  <si>
    <t>070400080103</t>
  </si>
  <si>
    <t>Town of High Forest-North Branch Root River</t>
  </si>
  <si>
    <t>070400080104</t>
  </si>
  <si>
    <t>Carey Creek</t>
  </si>
  <si>
    <t>070400080105</t>
  </si>
  <si>
    <t>City of Stewartville-North Branch Root River</t>
  </si>
  <si>
    <t>070400080106</t>
  </si>
  <si>
    <t>070400080107</t>
  </si>
  <si>
    <t>North Branch Root River</t>
  </si>
  <si>
    <t>070400080108</t>
  </si>
  <si>
    <t>North Fork Bear Creek</t>
  </si>
  <si>
    <t>070400080201</t>
  </si>
  <si>
    <t>South Fork Bear Creek</t>
  </si>
  <si>
    <t>070400080202</t>
  </si>
  <si>
    <t>Kedron Creek</t>
  </si>
  <si>
    <t>070400080203</t>
  </si>
  <si>
    <t>City of Racine-Bear Creek</t>
  </si>
  <si>
    <t>070400080204</t>
  </si>
  <si>
    <t>Spring Valley Creek</t>
  </si>
  <si>
    <t>070400080205</t>
  </si>
  <si>
    <t>Deer Creek</t>
  </si>
  <si>
    <t>070400080206</t>
  </si>
  <si>
    <t>070400080207</t>
  </si>
  <si>
    <t>Middle Branch Root River</t>
  </si>
  <si>
    <t>070400080208</t>
  </si>
  <si>
    <t>070400080301</t>
  </si>
  <si>
    <t>Trout Run</t>
  </si>
  <si>
    <t>070400080302</t>
  </si>
  <si>
    <t>Lynch Creek-Root River</t>
  </si>
  <si>
    <t>070400080303</t>
  </si>
  <si>
    <t>Town of Pilot Mound-Money Creek</t>
  </si>
  <si>
    <t>070400080304</t>
  </si>
  <si>
    <t>Torkelson Creek-Root River</t>
  </si>
  <si>
    <t>070400080305</t>
  </si>
  <si>
    <t>Headwaters South Branch Root River</t>
  </si>
  <si>
    <t>070400080401</t>
  </si>
  <si>
    <t>Etna Creek-South Branch Root River</t>
  </si>
  <si>
    <t>070400080402</t>
  </si>
  <si>
    <t>Canfield Creek</t>
  </si>
  <si>
    <t>070400080403</t>
  </si>
  <si>
    <t>Forestville Creek</t>
  </si>
  <si>
    <t>070400080404</t>
  </si>
  <si>
    <t>Town of Forestville-South Branch Root River</t>
  </si>
  <si>
    <t>070400080405</t>
  </si>
  <si>
    <t>070400080406</t>
  </si>
  <si>
    <t>Camp Creek</t>
  </si>
  <si>
    <t>070400080407</t>
  </si>
  <si>
    <t>Watson Creek</t>
  </si>
  <si>
    <t>070400080408</t>
  </si>
  <si>
    <t>Duschee Creek</t>
  </si>
  <si>
    <t>070400080409</t>
  </si>
  <si>
    <t>South Branch Root River</t>
  </si>
  <si>
    <t>070400080410</t>
  </si>
  <si>
    <t>Upper Rush Creek</t>
  </si>
  <si>
    <t>070400080501</t>
  </si>
  <si>
    <t>Middle Rush Creek</t>
  </si>
  <si>
    <t>070400080502</t>
  </si>
  <si>
    <t>070400080503</t>
  </si>
  <si>
    <t>Lower Rush Creek</t>
  </si>
  <si>
    <t>070400080504</t>
  </si>
  <si>
    <t>Upper Money Creek</t>
  </si>
  <si>
    <t>070400080601</t>
  </si>
  <si>
    <t>Lower Money Creek</t>
  </si>
  <si>
    <t>070400080602</t>
  </si>
  <si>
    <t>City of Whalan-Root River</t>
  </si>
  <si>
    <t>070400080701</t>
  </si>
  <si>
    <t>City of Peterson-Root River</t>
  </si>
  <si>
    <t>070400080702</t>
  </si>
  <si>
    <t>City of Houston-Root River</t>
  </si>
  <si>
    <t>070400080703</t>
  </si>
  <si>
    <t>Upper Souh Fork Root River</t>
  </si>
  <si>
    <t>070400080801</t>
  </si>
  <si>
    <t>Wisel Creek</t>
  </si>
  <si>
    <t>070400080802</t>
  </si>
  <si>
    <t>Middle South Fork Root River</t>
  </si>
  <si>
    <t>070400080803</t>
  </si>
  <si>
    <t>Riceford Creek</t>
  </si>
  <si>
    <t>070400080804</t>
  </si>
  <si>
    <t>070400080805</t>
  </si>
  <si>
    <t>Lower South Fork Root River</t>
  </si>
  <si>
    <t>070400080806</t>
  </si>
  <si>
    <t>070400080901</t>
  </si>
  <si>
    <t>Cystal Creek</t>
  </si>
  <si>
    <t>070400080902</t>
  </si>
  <si>
    <t>Thompson Creek</t>
  </si>
  <si>
    <t>070400080903</t>
  </si>
  <si>
    <t>Root River</t>
  </si>
  <si>
    <t>070400080904</t>
  </si>
  <si>
    <t>North Fork Crooked Creek</t>
  </si>
  <si>
    <t>070600010201</t>
  </si>
  <si>
    <t>South Fork Crooked Creek</t>
  </si>
  <si>
    <t>070600010202</t>
  </si>
  <si>
    <t>Clear Creek-Crooked Creek</t>
  </si>
  <si>
    <t>070600010203</t>
  </si>
  <si>
    <t>Upper Winnebago Creek</t>
  </si>
  <si>
    <t>070600010401</t>
  </si>
  <si>
    <t>Lower Winnebago Creek</t>
  </si>
  <si>
    <t>070600010402</t>
  </si>
  <si>
    <t>Wildcat Creek</t>
  </si>
  <si>
    <t>070600010503</t>
  </si>
  <si>
    <t>Town of New Albin-Mississippi River</t>
  </si>
  <si>
    <t>070600010505</t>
  </si>
  <si>
    <t>North Branch Upper Iowa River-Upper Iowa River</t>
  </si>
  <si>
    <t>070600020101</t>
  </si>
  <si>
    <t>Little Iowa River</t>
  </si>
  <si>
    <t>070600020102</t>
  </si>
  <si>
    <t>070600020104</t>
  </si>
  <si>
    <t>City of Le Roy-Upper Iowa River</t>
  </si>
  <si>
    <t>070600020106</t>
  </si>
  <si>
    <t>North Bear Creek</t>
  </si>
  <si>
    <t>070600020501</t>
  </si>
  <si>
    <t>Waterloo Creek</t>
  </si>
  <si>
    <t>070600020502</t>
  </si>
  <si>
    <t>070802010101</t>
  </si>
  <si>
    <t>Geneva Lake</t>
  </si>
  <si>
    <t>070802010102</t>
  </si>
  <si>
    <t>Judicial Ditch No 24</t>
  </si>
  <si>
    <t>070802010103</t>
  </si>
  <si>
    <t>070802010104</t>
  </si>
  <si>
    <t>Headwaters Cedar River</t>
  </si>
  <si>
    <t>070802010201</t>
  </si>
  <si>
    <t>Little Cedar River-Cedar River</t>
  </si>
  <si>
    <t>070802010202</t>
  </si>
  <si>
    <t>Roberts Creek</t>
  </si>
  <si>
    <t>070802010203</t>
  </si>
  <si>
    <t>Green Valley Ditch-Cedar River</t>
  </si>
  <si>
    <t>070802010204</t>
  </si>
  <si>
    <t>Dobbins Creek</t>
  </si>
  <si>
    <t>070802010205</t>
  </si>
  <si>
    <t>City of Austin-Cedar River</t>
  </si>
  <si>
    <t>070802010206</t>
  </si>
  <si>
    <t>Upper Rose Creek</t>
  </si>
  <si>
    <t>070802010301</t>
  </si>
  <si>
    <t>Lower Rose Creek</t>
  </si>
  <si>
    <t>070802010302</t>
  </si>
  <si>
    <t>Headwaters Deer Creek</t>
  </si>
  <si>
    <t>070802010402</t>
  </si>
  <si>
    <t>Orchard Creek</t>
  </si>
  <si>
    <t>070802010501</t>
  </si>
  <si>
    <t>Judicial Ditch No 77-Cedar River</t>
  </si>
  <si>
    <t>070802010502</t>
  </si>
  <si>
    <t>Woodbury Creek</t>
  </si>
  <si>
    <t>070802010503</t>
  </si>
  <si>
    <t>070802010504</t>
  </si>
  <si>
    <t>City of Adams</t>
  </si>
  <si>
    <t>070802010701</t>
  </si>
  <si>
    <t>Village of Meyer-Little Cedar River</t>
  </si>
  <si>
    <t>070802010702</t>
  </si>
  <si>
    <t>Bancroft Creek</t>
  </si>
  <si>
    <t>070802020101</t>
  </si>
  <si>
    <t>County Ditch No 77</t>
  </si>
  <si>
    <t>070802020102</t>
  </si>
  <si>
    <t>Peter Lund Creek</t>
  </si>
  <si>
    <t>070802020103</t>
  </si>
  <si>
    <t>Albert Lea Lake</t>
  </si>
  <si>
    <t>070802020104</t>
  </si>
  <si>
    <t>County Ditch No 16-Shell Rock River</t>
  </si>
  <si>
    <t>070802020105</t>
  </si>
  <si>
    <t>County Ditch No 55</t>
  </si>
  <si>
    <t>070802020106</t>
  </si>
  <si>
    <t>Bear Lake</t>
  </si>
  <si>
    <t>070802030101</t>
  </si>
  <si>
    <t>State Line Lake-Lime Creek</t>
  </si>
  <si>
    <t>070802030102</t>
  </si>
  <si>
    <t>Upper Beaver Creek</t>
  </si>
  <si>
    <t>071000010101</t>
  </si>
  <si>
    <t>Judicial Ditch No 14</t>
  </si>
  <si>
    <t>071000010102</t>
  </si>
  <si>
    <t>County Ditch No 20</t>
  </si>
  <si>
    <t>071000010103</t>
  </si>
  <si>
    <t>Lower Beaver Creek</t>
  </si>
  <si>
    <t>071000010104</t>
  </si>
  <si>
    <t>Currant Lake</t>
  </si>
  <si>
    <t>071000010201</t>
  </si>
  <si>
    <t>Lake Yankton</t>
  </si>
  <si>
    <t>071000010202</t>
  </si>
  <si>
    <t>Lake Sarah</t>
  </si>
  <si>
    <t>071000010203</t>
  </si>
  <si>
    <t>Lake Shetek</t>
  </si>
  <si>
    <t>071000010204</t>
  </si>
  <si>
    <t>North Badger Lake</t>
  </si>
  <si>
    <t>071000010301</t>
  </si>
  <si>
    <t>Big Slough</t>
  </si>
  <si>
    <t>071000010302</t>
  </si>
  <si>
    <t>Lime Creek</t>
  </si>
  <si>
    <t>071000010303</t>
  </si>
  <si>
    <t>071000010401</t>
  </si>
  <si>
    <t>City of Currie-Des Moines River</t>
  </si>
  <si>
    <t>071000010402</t>
  </si>
  <si>
    <t>Talcot Lake-Des Moines River</t>
  </si>
  <si>
    <t>071000010403</t>
  </si>
  <si>
    <t>Clear Lake-Des Moines River</t>
  </si>
  <si>
    <t>071000010404</t>
  </si>
  <si>
    <t>Elk Creek</t>
  </si>
  <si>
    <t>071000010501</t>
  </si>
  <si>
    <t>Upper Okabena Creek</t>
  </si>
  <si>
    <t>071000010502</t>
  </si>
  <si>
    <t>Judicial Ditch No 76</t>
  </si>
  <si>
    <t>071000010503</t>
  </si>
  <si>
    <t>071000010504</t>
  </si>
  <si>
    <t>Lower Okabena Creek</t>
  </si>
  <si>
    <t>071000010505</t>
  </si>
  <si>
    <t>Corabelle Lake</t>
  </si>
  <si>
    <t>071000010601</t>
  </si>
  <si>
    <t>071000010602</t>
  </si>
  <si>
    <t>Upper Jack Creek</t>
  </si>
  <si>
    <t>071000010603</t>
  </si>
  <si>
    <t>East Graham Lake</t>
  </si>
  <si>
    <t>071000010604</t>
  </si>
  <si>
    <t>Lower Jack Creek</t>
  </si>
  <si>
    <t>071000010605</t>
  </si>
  <si>
    <t>071000010701</t>
  </si>
  <si>
    <t>South Heron Lake</t>
  </si>
  <si>
    <t>071000010702</t>
  </si>
  <si>
    <t>North Heron Lake</t>
  </si>
  <si>
    <t>071000010703</t>
  </si>
  <si>
    <t>Heron Lake Outlet</t>
  </si>
  <si>
    <t>071000010704</t>
  </si>
  <si>
    <t>071000010801</t>
  </si>
  <si>
    <t>String Lakes-Des Moines River</t>
  </si>
  <si>
    <t>071000010802</t>
  </si>
  <si>
    <t>Harder Lake-Des Moines River</t>
  </si>
  <si>
    <t>071000010803</t>
  </si>
  <si>
    <t>071000010804</t>
  </si>
  <si>
    <t>City of Windom-Des Moines River</t>
  </si>
  <si>
    <t>071000010805</t>
  </si>
  <si>
    <t>City of Jackson-Des Moines River</t>
  </si>
  <si>
    <t>071000010806</t>
  </si>
  <si>
    <t>Story Brook</t>
  </si>
  <si>
    <t>071000020101</t>
  </si>
  <si>
    <t>Town of Petersburg-Des Moines River</t>
  </si>
  <si>
    <t>071000020103</t>
  </si>
  <si>
    <t>071000020104</t>
  </si>
  <si>
    <t>Headwaters East Fork Des Moines River</t>
  </si>
  <si>
    <t>071000030101</t>
  </si>
  <si>
    <t>Fourmile Creek-East Fork Des Moines River</t>
  </si>
  <si>
    <t>071000030102</t>
  </si>
  <si>
    <t>071000030103</t>
  </si>
  <si>
    <t>Little Tuttle Lake-East Fork Des Moines River</t>
  </si>
  <si>
    <t>071000030104</t>
  </si>
  <si>
    <t>Clayton Lake</t>
  </si>
  <si>
    <t>071000030105</t>
  </si>
  <si>
    <t>Upper Lake Traverse</t>
  </si>
  <si>
    <t>090201010201</t>
  </si>
  <si>
    <t>County Ditch No 52</t>
  </si>
  <si>
    <t>090201010202</t>
  </si>
  <si>
    <t>Lower Lake Traverse</t>
  </si>
  <si>
    <t>090201010203</t>
  </si>
  <si>
    <t>Upper Lightning Lake</t>
  </si>
  <si>
    <t>090201010401</t>
  </si>
  <si>
    <t>Ash Lake</t>
  </si>
  <si>
    <t>090201010402</t>
  </si>
  <si>
    <t>090201010403</t>
  </si>
  <si>
    <t>County Ditch No 20-Rabbit River</t>
  </si>
  <si>
    <t>090201010404</t>
  </si>
  <si>
    <t>090201010405</t>
  </si>
  <si>
    <t>South Fork Rabbit River</t>
  </si>
  <si>
    <t>090201010406</t>
  </si>
  <si>
    <t>North Fork Rabbit River</t>
  </si>
  <si>
    <t>090201010407</t>
  </si>
  <si>
    <t>090201010408</t>
  </si>
  <si>
    <t>Clubhouse Lake-Bois de Sioux River</t>
  </si>
  <si>
    <t>090201010502</t>
  </si>
  <si>
    <t>090201010504</t>
  </si>
  <si>
    <t>Doran Creek</t>
  </si>
  <si>
    <t>090201010506</t>
  </si>
  <si>
    <t>Headwaters Mustinka River</t>
  </si>
  <si>
    <t>090201020101</t>
  </si>
  <si>
    <t>Fourmile Lake</t>
  </si>
  <si>
    <t>090201020102</t>
  </si>
  <si>
    <t>Elbow Lake-Mustinka River</t>
  </si>
  <si>
    <t>090201020103</t>
  </si>
  <si>
    <t>090201020104</t>
  </si>
  <si>
    <t>Fridhem Cemetery</t>
  </si>
  <si>
    <t>090201020105</t>
  </si>
  <si>
    <t>Mustinka Flowage-Mustinka River</t>
  </si>
  <si>
    <t>090201020106</t>
  </si>
  <si>
    <t>Mustinka River Ditch</t>
  </si>
  <si>
    <t>090201020107</t>
  </si>
  <si>
    <t>090201020201</t>
  </si>
  <si>
    <t>Upper East Branch Twelvemile Creek</t>
  </si>
  <si>
    <t>090201020202</t>
  </si>
  <si>
    <t>East Fork Twelvemile Creek</t>
  </si>
  <si>
    <t>090201020203</t>
  </si>
  <si>
    <t>Middle East Branch Twelvemile Creek</t>
  </si>
  <si>
    <t>090201020204</t>
  </si>
  <si>
    <t>West Fork Twelvemile Creek</t>
  </si>
  <si>
    <t>090201020205</t>
  </si>
  <si>
    <t>Lower East Branch Twelvemile Creek</t>
  </si>
  <si>
    <t>090201020206</t>
  </si>
  <si>
    <t>Toqua Lakes</t>
  </si>
  <si>
    <t>090201020301</t>
  </si>
  <si>
    <t>Judicial Ditch No 4</t>
  </si>
  <si>
    <t>090201020302</t>
  </si>
  <si>
    <t>County Ditch No 44-West Branch Twelvemile Creek</t>
  </si>
  <si>
    <t>090201020303</t>
  </si>
  <si>
    <t>Town of Collis-West Branch Twelvemile Creek</t>
  </si>
  <si>
    <t>090201020304</t>
  </si>
  <si>
    <t>090201020305</t>
  </si>
  <si>
    <t>West Branch Twelvemile Creek</t>
  </si>
  <si>
    <t>090201020306</t>
  </si>
  <si>
    <t>Niemackl Lakes</t>
  </si>
  <si>
    <t>090201020401</t>
  </si>
  <si>
    <t>Fivemile Creek</t>
  </si>
  <si>
    <t>090201020402</t>
  </si>
  <si>
    <t>090201020403</t>
  </si>
  <si>
    <t>Old Channel-Mustinka River</t>
  </si>
  <si>
    <t>090201020501</t>
  </si>
  <si>
    <t>County Drain No 27</t>
  </si>
  <si>
    <t>090201020502</t>
  </si>
  <si>
    <t>Eighteen Mile Creek</t>
  </si>
  <si>
    <t>090201020503</t>
  </si>
  <si>
    <t>Mustinka River</t>
  </si>
  <si>
    <t>090201020504</t>
  </si>
  <si>
    <t>Elbow Lake</t>
  </si>
  <si>
    <t>090201030101</t>
  </si>
  <si>
    <t>090201030102</t>
  </si>
  <si>
    <t>Egg River</t>
  </si>
  <si>
    <t>090201030103</t>
  </si>
  <si>
    <t>Rice Lake-Otter Tail River</t>
  </si>
  <si>
    <t>090201030104</t>
  </si>
  <si>
    <t>Height of Land Lake</t>
  </si>
  <si>
    <t>090201030105</t>
  </si>
  <si>
    <t>Cotton Lake-Otter Tail River</t>
  </si>
  <si>
    <t>090201030201</t>
  </si>
  <si>
    <t>City of Frazee-Otter Tail River</t>
  </si>
  <si>
    <t>090201030202</t>
  </si>
  <si>
    <t>Murphy Lake</t>
  </si>
  <si>
    <t>090201030203</t>
  </si>
  <si>
    <t>Town Lake-Otter Tail River</t>
  </si>
  <si>
    <t>090201030204</t>
  </si>
  <si>
    <t>090201030205</t>
  </si>
  <si>
    <t>Little Pine Lake-Otter Tail River</t>
  </si>
  <si>
    <t>090201030206</t>
  </si>
  <si>
    <t>Toad Lake</t>
  </si>
  <si>
    <t>090201030301</t>
  </si>
  <si>
    <t>Dead Horse Creek</t>
  </si>
  <si>
    <t>090201030302</t>
  </si>
  <si>
    <t>Little Toad Lake-Toad River</t>
  </si>
  <si>
    <t>090201030303</t>
  </si>
  <si>
    <t>Dead Lake-Toad River</t>
  </si>
  <si>
    <t>090201030304</t>
  </si>
  <si>
    <t>Toad River</t>
  </si>
  <si>
    <t>090201030305</t>
  </si>
  <si>
    <t>Big McDonald Lake</t>
  </si>
  <si>
    <t>090201030401</t>
  </si>
  <si>
    <t>Star Lake</t>
  </si>
  <si>
    <t>090201030402</t>
  </si>
  <si>
    <t>090201030403</t>
  </si>
  <si>
    <t>Dead Lake</t>
  </si>
  <si>
    <t>090201030404</t>
  </si>
  <si>
    <t>Dead River</t>
  </si>
  <si>
    <t>090201030405</t>
  </si>
  <si>
    <t>Ellingson Lake</t>
  </si>
  <si>
    <t>090201030501</t>
  </si>
  <si>
    <t>Lake Sixteen</t>
  </si>
  <si>
    <t>090201030502</t>
  </si>
  <si>
    <t>East Battle Lake</t>
  </si>
  <si>
    <t>090201030503</t>
  </si>
  <si>
    <t>Clitherall Lake</t>
  </si>
  <si>
    <t>090201030504</t>
  </si>
  <si>
    <t>West Battle Lake</t>
  </si>
  <si>
    <t>090201030505</t>
  </si>
  <si>
    <t>Lake Blanche</t>
  </si>
  <si>
    <t>090201030506</t>
  </si>
  <si>
    <t>090201030601</t>
  </si>
  <si>
    <t>Big Pine Lake-Otter Tail River</t>
  </si>
  <si>
    <t>090201030602</t>
  </si>
  <si>
    <t>090201030603</t>
  </si>
  <si>
    <t>Marion Lake</t>
  </si>
  <si>
    <t>090201030604</t>
  </si>
  <si>
    <t>090201030605</t>
  </si>
  <si>
    <t>Otter Tail Lake</t>
  </si>
  <si>
    <t>090201030606</t>
  </si>
  <si>
    <t>Headwaters Pelican River</t>
  </si>
  <si>
    <t>090201030701</t>
  </si>
  <si>
    <t>Detroit Lake</t>
  </si>
  <si>
    <t>090201030702</t>
  </si>
  <si>
    <t>Trowbridge Lake</t>
  </si>
  <si>
    <t>090201030703</t>
  </si>
  <si>
    <t>Lake Eunice</t>
  </si>
  <si>
    <t>090201030704</t>
  </si>
  <si>
    <t>Lake Melissa-Pelican River</t>
  </si>
  <si>
    <t>090201030705</t>
  </si>
  <si>
    <t>Big Cormorant Lake</t>
  </si>
  <si>
    <t>090201030706</t>
  </si>
  <si>
    <t>Pelican Lake-Pelican River</t>
  </si>
  <si>
    <t>090201030707</t>
  </si>
  <si>
    <t>Lake Lida</t>
  </si>
  <si>
    <t>090201030708</t>
  </si>
  <si>
    <t>Lake Lizzie-Pelican River</t>
  </si>
  <si>
    <t>090201030709</t>
  </si>
  <si>
    <t>CIty of Pelican Rapids-Pelican River</t>
  </si>
  <si>
    <t>090201030801</t>
  </si>
  <si>
    <t>Knobel Lake-Pelican River</t>
  </si>
  <si>
    <t>090201030802</t>
  </si>
  <si>
    <t>090201030803</t>
  </si>
  <si>
    <t>Pelican River</t>
  </si>
  <si>
    <t>090201030804</t>
  </si>
  <si>
    <t>Deer Lake-Otter Tail River</t>
  </si>
  <si>
    <t>090201030901</t>
  </si>
  <si>
    <t>090201030902</t>
  </si>
  <si>
    <t>West Lost Lake-Otter Tail River</t>
  </si>
  <si>
    <t>090201030903</t>
  </si>
  <si>
    <t>City of Fergus Falls-Otter Tail River</t>
  </si>
  <si>
    <t>090201030904</t>
  </si>
  <si>
    <t>Orwell Lake-Otter Tail River</t>
  </si>
  <si>
    <t>090201030905</t>
  </si>
  <si>
    <t>Upper Judicial Ditch No 2</t>
  </si>
  <si>
    <t>090201031001</t>
  </si>
  <si>
    <t>Lower Judicial Ditch No 2</t>
  </si>
  <si>
    <t>090201031002</t>
  </si>
  <si>
    <t>County Ditch No 27-Otter Tail River</t>
  </si>
  <si>
    <t>090201031003</t>
  </si>
  <si>
    <t>090201031004</t>
  </si>
  <si>
    <t>090201031005</t>
  </si>
  <si>
    <t>Otter Tail River</t>
  </si>
  <si>
    <t>090201031006</t>
  </si>
  <si>
    <t>090201040101</t>
  </si>
  <si>
    <t>090201040102</t>
  </si>
  <si>
    <t>090201040201</t>
  </si>
  <si>
    <t>090201040202</t>
  </si>
  <si>
    <t>County Ditch No 6-A</t>
  </si>
  <si>
    <t>090201040203</t>
  </si>
  <si>
    <t>Whiskey Creek</t>
  </si>
  <si>
    <t>090201040204</t>
  </si>
  <si>
    <t>090201040301</t>
  </si>
  <si>
    <t>Upper Wolverton Creek</t>
  </si>
  <si>
    <t>090201040302</t>
  </si>
  <si>
    <t>Deerhorn Cemetery</t>
  </si>
  <si>
    <t>090201040303</t>
  </si>
  <si>
    <t>Lower Wolverton Creek</t>
  </si>
  <si>
    <t>090201040304</t>
  </si>
  <si>
    <t>City of Wolverton-Red River</t>
  </si>
  <si>
    <t>090201040402</t>
  </si>
  <si>
    <t>City of Hickson-Red River</t>
  </si>
  <si>
    <t>090201040403</t>
  </si>
  <si>
    <t>Town of Briarwood-Red River</t>
  </si>
  <si>
    <t>090201040501</t>
  </si>
  <si>
    <t>County Ditch No 41</t>
  </si>
  <si>
    <t>090201040503</t>
  </si>
  <si>
    <t>Town of Oakport-Red River</t>
  </si>
  <si>
    <t>090201040506</t>
  </si>
  <si>
    <t>Tamarac Lake</t>
  </si>
  <si>
    <t>090201060101</t>
  </si>
  <si>
    <t>090201060102</t>
  </si>
  <si>
    <t>Big Sugar Bush Lake-Buffalo River</t>
  </si>
  <si>
    <t>090201060103</t>
  </si>
  <si>
    <t>Trotterchaud Lake-Buffalo River</t>
  </si>
  <si>
    <t>090201060104</t>
  </si>
  <si>
    <t>Marshall Lake</t>
  </si>
  <si>
    <t>090201060105</t>
  </si>
  <si>
    <t>090201060106</t>
  </si>
  <si>
    <t>Boyer Lake-Buffalo River</t>
  </si>
  <si>
    <t>090201060107</t>
  </si>
  <si>
    <t>090201060108</t>
  </si>
  <si>
    <t>County Ditch No 16-Buffalo River</t>
  </si>
  <si>
    <t>090201060109</t>
  </si>
  <si>
    <t>City of Hawley-Buffalo River</t>
  </si>
  <si>
    <t>090201060201</t>
  </si>
  <si>
    <t>City of Glyndon-Buffalo River</t>
  </si>
  <si>
    <t>090201060202</t>
  </si>
  <si>
    <t>Upper Deerhorn Creek</t>
  </si>
  <si>
    <t>090201060301</t>
  </si>
  <si>
    <t>Lower Deerhorn Creek</t>
  </si>
  <si>
    <t>090201060302</t>
  </si>
  <si>
    <t>Upper Whiskey Creek</t>
  </si>
  <si>
    <t>090201060401</t>
  </si>
  <si>
    <t>Wagner Farm Airport</t>
  </si>
  <si>
    <t>090201060402</t>
  </si>
  <si>
    <t>Lower Whiskey Creek</t>
  </si>
  <si>
    <t>090201060403</t>
  </si>
  <si>
    <t>Upper Stony Creek</t>
  </si>
  <si>
    <t>090201060501</t>
  </si>
  <si>
    <t>Upper Hay Creek</t>
  </si>
  <si>
    <t>090201060502</t>
  </si>
  <si>
    <t>Lower Hay Creek</t>
  </si>
  <si>
    <t>090201060503</t>
  </si>
  <si>
    <t>Lower Stony Creek</t>
  </si>
  <si>
    <t>090201060504</t>
  </si>
  <si>
    <t>Upper South Branch Buffalo River</t>
  </si>
  <si>
    <t>090201060601</t>
  </si>
  <si>
    <t>Judicial Ditch No 3-1</t>
  </si>
  <si>
    <t>090201060602</t>
  </si>
  <si>
    <t>090201060603</t>
  </si>
  <si>
    <t>Middle South Branch Buffalo River</t>
  </si>
  <si>
    <t>090201060604</t>
  </si>
  <si>
    <t>Lower South Branch Buffalo River</t>
  </si>
  <si>
    <t>090201060605</t>
  </si>
  <si>
    <t>090201060701</t>
  </si>
  <si>
    <t>090201060702</t>
  </si>
  <si>
    <t>090201060703</t>
  </si>
  <si>
    <t>County Ditch No 35-Buffalo River</t>
  </si>
  <si>
    <t>090201060704</t>
  </si>
  <si>
    <t>090201060705</t>
  </si>
  <si>
    <t>090201060706</t>
  </si>
  <si>
    <t>090201060707</t>
  </si>
  <si>
    <t>Buffalo River</t>
  </si>
  <si>
    <t>090201060708</t>
  </si>
  <si>
    <t>County Ditch No 6-Red River</t>
  </si>
  <si>
    <t>090201070101</t>
  </si>
  <si>
    <t>Upper Marsh River</t>
  </si>
  <si>
    <t>090201070501</t>
  </si>
  <si>
    <t>Green Meadow Creek</t>
  </si>
  <si>
    <t>090201070502</t>
  </si>
  <si>
    <t>State Ditch No 68</t>
  </si>
  <si>
    <t>090201070503</t>
  </si>
  <si>
    <t>090201070504</t>
  </si>
  <si>
    <t>090201070505</t>
  </si>
  <si>
    <t>Judicial Ditch No 53</t>
  </si>
  <si>
    <t>090201070506</t>
  </si>
  <si>
    <t>Lower Marsh River</t>
  </si>
  <si>
    <t>090201070507</t>
  </si>
  <si>
    <t>Love Lake-Red River</t>
  </si>
  <si>
    <t>090201070601</t>
  </si>
  <si>
    <t>Upper Rice Lake-Wild Rice River</t>
  </si>
  <si>
    <t>090201080101</t>
  </si>
  <si>
    <t>Hier Creek</t>
  </si>
  <si>
    <t>090201080102</t>
  </si>
  <si>
    <t>Buckboard Creek</t>
  </si>
  <si>
    <t>090201080103</t>
  </si>
  <si>
    <t>090201080104</t>
  </si>
  <si>
    <t>Lower Rice Lake-Wild Rice River</t>
  </si>
  <si>
    <t>090201080105</t>
  </si>
  <si>
    <t>Roy Lake Creek</t>
  </si>
  <si>
    <t>090201080201</t>
  </si>
  <si>
    <t>Washington Lake-Wild Rice River</t>
  </si>
  <si>
    <t>090201080202</t>
  </si>
  <si>
    <t>Island Lake Creek-Wild Rice River</t>
  </si>
  <si>
    <t>090201080203</t>
  </si>
  <si>
    <t>Badboy Creek</t>
  </si>
  <si>
    <t>090201080301</t>
  </si>
  <si>
    <t>North Twin Lake</t>
  </si>
  <si>
    <t>090201080302</t>
  </si>
  <si>
    <t>Twin Lake Creek</t>
  </si>
  <si>
    <t>090201080303</t>
  </si>
  <si>
    <t>Strawberry Lake</t>
  </si>
  <si>
    <t>090201080401</t>
  </si>
  <si>
    <t>Gull Creek</t>
  </si>
  <si>
    <t>090201080402</t>
  </si>
  <si>
    <t>White Earth Lake</t>
  </si>
  <si>
    <t>090201080403</t>
  </si>
  <si>
    <t>090201080404</t>
  </si>
  <si>
    <t>White Earth River</t>
  </si>
  <si>
    <t>090201080405</t>
  </si>
  <si>
    <t>Headwaters Spring Creek</t>
  </si>
  <si>
    <t>090201080501</t>
  </si>
  <si>
    <t>090201080502</t>
  </si>
  <si>
    <t>Church Lake-Wild Rice River</t>
  </si>
  <si>
    <t>090201080601</t>
  </si>
  <si>
    <t>City of Mahnomen-Wild Rice River</t>
  </si>
  <si>
    <t>090201080602</t>
  </si>
  <si>
    <t>Vanose Lake</t>
  </si>
  <si>
    <t>090201080701</t>
  </si>
  <si>
    <t>Aspinwall Lake</t>
  </si>
  <si>
    <t>090201080702</t>
  </si>
  <si>
    <t>Headwaters Marsh Creek</t>
  </si>
  <si>
    <t>090201080703</t>
  </si>
  <si>
    <t>090201080704</t>
  </si>
  <si>
    <t>Marsh Creek</t>
  </si>
  <si>
    <t>090201080705</t>
  </si>
  <si>
    <t>Headwaters Mashaug Creek</t>
  </si>
  <si>
    <t>090201080801</t>
  </si>
  <si>
    <t>County Ditch No 42</t>
  </si>
  <si>
    <t>090201080802</t>
  </si>
  <si>
    <t>Mashaug Creek</t>
  </si>
  <si>
    <t>090201080803</t>
  </si>
  <si>
    <t>Apple Lake</t>
  </si>
  <si>
    <t>090201080901</t>
  </si>
  <si>
    <t>City of Twin Valley-Wild Rice River</t>
  </si>
  <si>
    <t>090201080902</t>
  </si>
  <si>
    <t>Coon Creek</t>
  </si>
  <si>
    <t>090201080903</t>
  </si>
  <si>
    <t>City of Gary-Wild Rice River</t>
  </si>
  <si>
    <t>090201080904</t>
  </si>
  <si>
    <t>Headwaters South Branch Wild Rice River</t>
  </si>
  <si>
    <t>090201081001</t>
  </si>
  <si>
    <t>Upper South Branch Wild Rice River</t>
  </si>
  <si>
    <t>090201081002</t>
  </si>
  <si>
    <t>Stiner Creek</t>
  </si>
  <si>
    <t>090201081003</t>
  </si>
  <si>
    <t>Middle South Branch Wild Rice River</t>
  </si>
  <si>
    <t>090201081004</t>
  </si>
  <si>
    <t>County Ditch No 35</t>
  </si>
  <si>
    <t>090201081005</t>
  </si>
  <si>
    <t>Lower South Branch Wild Rice River</t>
  </si>
  <si>
    <t>090201081006</t>
  </si>
  <si>
    <t>Upper County Ditch No 45</t>
  </si>
  <si>
    <t>090201081101</t>
  </si>
  <si>
    <t>City of Felton</t>
  </si>
  <si>
    <t>090201081102</t>
  </si>
  <si>
    <t>090201081103</t>
  </si>
  <si>
    <t>County Ditch No 14</t>
  </si>
  <si>
    <t>090201081104</t>
  </si>
  <si>
    <t>Lower County Ditch No 45</t>
  </si>
  <si>
    <t>090201081105</t>
  </si>
  <si>
    <t>Gilbersons Slough-Wild Rice River</t>
  </si>
  <si>
    <t>090201081201</t>
  </si>
  <si>
    <t>090201081202</t>
  </si>
  <si>
    <t>County Ditch No 40-Wild Rice River</t>
  </si>
  <si>
    <t>090201081203</t>
  </si>
  <si>
    <t>Saint Pauli Cemetery</t>
  </si>
  <si>
    <t>090201081204</t>
  </si>
  <si>
    <t>090201081205</t>
  </si>
  <si>
    <t>City of Hendrum-Wild Rice River</t>
  </si>
  <si>
    <t>090201081206</t>
  </si>
  <si>
    <t>090203010101</t>
  </si>
  <si>
    <t>Saint Petri Cemetary</t>
  </si>
  <si>
    <t>090203010102</t>
  </si>
  <si>
    <t>Headwaters Sand Hill River</t>
  </si>
  <si>
    <t>090203010201</t>
  </si>
  <si>
    <t>Ouff Lake-Sand Hill River</t>
  </si>
  <si>
    <t>090203010202</t>
  </si>
  <si>
    <t>City of Winger-Sand Hill River</t>
  </si>
  <si>
    <t>090203010203</t>
  </si>
  <si>
    <t>Garden Slough</t>
  </si>
  <si>
    <t>090203010204</t>
  </si>
  <si>
    <t>Town of Rindal-Sand Hill River</t>
  </si>
  <si>
    <t>090203010205</t>
  </si>
  <si>
    <t>Union Lake</t>
  </si>
  <si>
    <t>090203010206</t>
  </si>
  <si>
    <t>Kittleson Creek</t>
  </si>
  <si>
    <t>090203010207</t>
  </si>
  <si>
    <t>City of Fertile-Sand Hill River</t>
  </si>
  <si>
    <t>090203010208</t>
  </si>
  <si>
    <t>City of Beltrami-Sand Hill River</t>
  </si>
  <si>
    <t>090203010301</t>
  </si>
  <si>
    <t>County Ditch No 73</t>
  </si>
  <si>
    <t>090203010302</t>
  </si>
  <si>
    <t>County Ditch No 46</t>
  </si>
  <si>
    <t>090203010303</t>
  </si>
  <si>
    <t>Maple Creek</t>
  </si>
  <si>
    <t>090203010304</t>
  </si>
  <si>
    <t>County Ditch No 6</t>
  </si>
  <si>
    <t>090203010305</t>
  </si>
  <si>
    <t>Sand Hill River</t>
  </si>
  <si>
    <t>090203010306</t>
  </si>
  <si>
    <t>County Ditch No 77-Red River</t>
  </si>
  <si>
    <t>090203010403</t>
  </si>
  <si>
    <t>County Ditch No 19-Red River</t>
  </si>
  <si>
    <t>090203010404</t>
  </si>
  <si>
    <t>City of Grand Forks-Red River</t>
  </si>
  <si>
    <t>090203010705</t>
  </si>
  <si>
    <t>Upper Tamarac River</t>
  </si>
  <si>
    <t>090203020101</t>
  </si>
  <si>
    <t>Lost River</t>
  </si>
  <si>
    <t>090203020102</t>
  </si>
  <si>
    <t>Little Tamarac River</t>
  </si>
  <si>
    <t>090203020103</t>
  </si>
  <si>
    <t>Lower Tamarac River</t>
  </si>
  <si>
    <t>090203020104</t>
  </si>
  <si>
    <t>Deer River-Frontal Upper Red Lake</t>
  </si>
  <si>
    <t>090203020201</t>
  </si>
  <si>
    <t>090203020202-Frontal Upper Red Lake</t>
  </si>
  <si>
    <t>090203020202</t>
  </si>
  <si>
    <t>Manomin Creek</t>
  </si>
  <si>
    <t>090203020300</t>
  </si>
  <si>
    <t>Shotley Brook</t>
  </si>
  <si>
    <t>090203020401</t>
  </si>
  <si>
    <t>Upper Red Lake</t>
  </si>
  <si>
    <t>090203020402</t>
  </si>
  <si>
    <t>Upper South Branch Battle River</t>
  </si>
  <si>
    <t>090203020501</t>
  </si>
  <si>
    <t>Lower South Branch Battle River</t>
  </si>
  <si>
    <t>090203020502</t>
  </si>
  <si>
    <t>North Branch Battle River-Battle River</t>
  </si>
  <si>
    <t>090203020503</t>
  </si>
  <si>
    <t>Blackduck Lake</t>
  </si>
  <si>
    <t>090203020601</t>
  </si>
  <si>
    <t>Darrigans Creek</t>
  </si>
  <si>
    <t>090203020602</t>
  </si>
  <si>
    <t>O'Brien Creek</t>
  </si>
  <si>
    <t>090203020603</t>
  </si>
  <si>
    <t>Upper Blackduck River</t>
  </si>
  <si>
    <t>090203020604</t>
  </si>
  <si>
    <t>090203020605</t>
  </si>
  <si>
    <t>Perry Creek</t>
  </si>
  <si>
    <t>090203020606</t>
  </si>
  <si>
    <t>South Cormorant River</t>
  </si>
  <si>
    <t>090203020607</t>
  </si>
  <si>
    <t>Upper North Cormorant River</t>
  </si>
  <si>
    <t>090203020608</t>
  </si>
  <si>
    <t>Lower North Cormorant River</t>
  </si>
  <si>
    <t>090203020609</t>
  </si>
  <si>
    <t>Lower Blackduck River</t>
  </si>
  <si>
    <t>090203020610</t>
  </si>
  <si>
    <t>090203020701</t>
  </si>
  <si>
    <t>Gibibwisher Lake</t>
  </si>
  <si>
    <t>090203020702</t>
  </si>
  <si>
    <t>Mud River</t>
  </si>
  <si>
    <t>090203020703</t>
  </si>
  <si>
    <t>090203020704</t>
  </si>
  <si>
    <t>090203020705</t>
  </si>
  <si>
    <t>Big Rock Creek</t>
  </si>
  <si>
    <t>090203020706</t>
  </si>
  <si>
    <t>Upper Sandy River</t>
  </si>
  <si>
    <t>090203020801</t>
  </si>
  <si>
    <t>Lower Sandy River</t>
  </si>
  <si>
    <t>090203020802</t>
  </si>
  <si>
    <t>Lower Red Lake</t>
  </si>
  <si>
    <t>090203020900</t>
  </si>
  <si>
    <t>Cahill Lake</t>
  </si>
  <si>
    <t>090203030100</t>
  </si>
  <si>
    <t>Roosevelt Lake-Red Lake River</t>
  </si>
  <si>
    <t>090203030201</t>
  </si>
  <si>
    <t>Good Lake</t>
  </si>
  <si>
    <t>090203030202</t>
  </si>
  <si>
    <t>County Ditch No 43</t>
  </si>
  <si>
    <t>090203030203</t>
  </si>
  <si>
    <t>County Ditch No 75-Red Lake River</t>
  </si>
  <si>
    <t>090203030204</t>
  </si>
  <si>
    <t>Town of High Landing-Red Lake River</t>
  </si>
  <si>
    <t>090203030205</t>
  </si>
  <si>
    <t>County Ditch No 39-Red Lake River</t>
  </si>
  <si>
    <t>090203030206</t>
  </si>
  <si>
    <t>County Ditch No 33-Red Lake River</t>
  </si>
  <si>
    <t>090203030207</t>
  </si>
  <si>
    <t>City of Thief River Falls-Red Lake River</t>
  </si>
  <si>
    <t>090203030301</t>
  </si>
  <si>
    <t>County Ditch No 76</t>
  </si>
  <si>
    <t>090203030302</t>
  </si>
  <si>
    <t>City of Saint Hilaire-Red Lake River</t>
  </si>
  <si>
    <t>090203030303</t>
  </si>
  <si>
    <t>County Ditch No 62-Red Lake River</t>
  </si>
  <si>
    <t>090203030304</t>
  </si>
  <si>
    <t>Lanstad Cemetery-Black River</t>
  </si>
  <si>
    <t>090203030401</t>
  </si>
  <si>
    <t>090203030402</t>
  </si>
  <si>
    <t>Little Black River</t>
  </si>
  <si>
    <t>090203030403</t>
  </si>
  <si>
    <t>Black River</t>
  </si>
  <si>
    <t>090203030404</t>
  </si>
  <si>
    <t>Cyr Creek</t>
  </si>
  <si>
    <t>090203030501</t>
  </si>
  <si>
    <t>Town of Huot-Red Lake River</t>
  </si>
  <si>
    <t>090203030502</t>
  </si>
  <si>
    <t>Kripple Creek</t>
  </si>
  <si>
    <t>090203030503</t>
  </si>
  <si>
    <t>Gentilly River</t>
  </si>
  <si>
    <t>090203030504</t>
  </si>
  <si>
    <t>Judicial Ditch No 60</t>
  </si>
  <si>
    <t>090203030505</t>
  </si>
  <si>
    <t>Crookston Municipal Airport</t>
  </si>
  <si>
    <t>090203030506</t>
  </si>
  <si>
    <t>City of Crookston-Red Lake River</t>
  </si>
  <si>
    <t>090203030507</t>
  </si>
  <si>
    <t>Upper Burnham Creek</t>
  </si>
  <si>
    <t>090203030601</t>
  </si>
  <si>
    <t>Middle Burnham Creek</t>
  </si>
  <si>
    <t>090203030602</t>
  </si>
  <si>
    <t>090203030603</t>
  </si>
  <si>
    <t>Lower Burnham Creek</t>
  </si>
  <si>
    <t>090203030604</t>
  </si>
  <si>
    <t>County Ditch No 94</t>
  </si>
  <si>
    <t>090203030701</t>
  </si>
  <si>
    <t>City of Fisher-Red Lake River</t>
  </si>
  <si>
    <t>090203030702</t>
  </si>
  <si>
    <t>Heartsville Coulee</t>
  </si>
  <si>
    <t>090203030703</t>
  </si>
  <si>
    <t>Red Lake River</t>
  </si>
  <si>
    <t>090203030704</t>
  </si>
  <si>
    <t>Upper Moose River</t>
  </si>
  <si>
    <t>090203040101</t>
  </si>
  <si>
    <t>Middle Moose River</t>
  </si>
  <si>
    <t>090203040102</t>
  </si>
  <si>
    <t>Randeen Cemetery</t>
  </si>
  <si>
    <t>090203040103</t>
  </si>
  <si>
    <t>Lower Moose River</t>
  </si>
  <si>
    <t>090203040104</t>
  </si>
  <si>
    <t>Thief Lake</t>
  </si>
  <si>
    <t>090203040201</t>
  </si>
  <si>
    <t>Our Savior Church-Thief River</t>
  </si>
  <si>
    <t>090203040202</t>
  </si>
  <si>
    <t>Linder Lookout Tower</t>
  </si>
  <si>
    <t>090203040301</t>
  </si>
  <si>
    <t>Valley Cemetery</t>
  </si>
  <si>
    <t>090203040302</t>
  </si>
  <si>
    <t>Judicial Ditch No 11-Mud River</t>
  </si>
  <si>
    <t>090203040303</t>
  </si>
  <si>
    <t>Grygla State Wildlife Management Area</t>
  </si>
  <si>
    <t>090203040304</t>
  </si>
  <si>
    <t>Town of Grygla-Mud River</t>
  </si>
  <si>
    <t>090203040305</t>
  </si>
  <si>
    <t>Mud River Pool</t>
  </si>
  <si>
    <t>090203040401</t>
  </si>
  <si>
    <t>Upper CCC Pool-Mud River</t>
  </si>
  <si>
    <t>090203040402</t>
  </si>
  <si>
    <t>Headquarters Pool</t>
  </si>
  <si>
    <t>090203040403</t>
  </si>
  <si>
    <t>Agassiz Pool-Thief River</t>
  </si>
  <si>
    <t>090203040404</t>
  </si>
  <si>
    <t>Espelie State Wildlife Management Area</t>
  </si>
  <si>
    <t>090203040501</t>
  </si>
  <si>
    <t>090203040502</t>
  </si>
  <si>
    <t>Town of Thorhult</t>
  </si>
  <si>
    <t>090203040601</t>
  </si>
  <si>
    <t>Hamre State Wildlife Management Area</t>
  </si>
  <si>
    <t>090203040602</t>
  </si>
  <si>
    <t>County Ditch No 32</t>
  </si>
  <si>
    <t>090203040603</t>
  </si>
  <si>
    <t>090203040604</t>
  </si>
  <si>
    <t>County Ditch No 27-Lost River</t>
  </si>
  <si>
    <t>090203040605</t>
  </si>
  <si>
    <t>090203040606</t>
  </si>
  <si>
    <t>090203040701</t>
  </si>
  <si>
    <t>090203040702</t>
  </si>
  <si>
    <t>090203040801</t>
  </si>
  <si>
    <t>090203040802-Thief River</t>
  </si>
  <si>
    <t>090203040802</t>
  </si>
  <si>
    <t>Thief River</t>
  </si>
  <si>
    <t>090203040803</t>
  </si>
  <si>
    <t>Headwaters Clearwater River</t>
  </si>
  <si>
    <t>090203050101</t>
  </si>
  <si>
    <t>Walker Brook</t>
  </si>
  <si>
    <t>090203050102</t>
  </si>
  <si>
    <t>Blair Lake-Clearwater River</t>
  </si>
  <si>
    <t>090203050103</t>
  </si>
  <si>
    <t>Buzzle Lake</t>
  </si>
  <si>
    <t>090203050104</t>
  </si>
  <si>
    <t>Clearwater Lake-Clearwater River</t>
  </si>
  <si>
    <t>090203050105</t>
  </si>
  <si>
    <t>Ruffy Brook</t>
  </si>
  <si>
    <t>090203050201</t>
  </si>
  <si>
    <t>Stenlund Lake-Clearwater River</t>
  </si>
  <si>
    <t>090203050202</t>
  </si>
  <si>
    <t>Butcher Knife Creek</t>
  </si>
  <si>
    <t>090203050203</t>
  </si>
  <si>
    <t>090203050204</t>
  </si>
  <si>
    <t>Wilmoe Lake-Clearwater River</t>
  </si>
  <si>
    <t>090203050205</t>
  </si>
  <si>
    <t>090203050206</t>
  </si>
  <si>
    <t>Judicial Ditch No 3-Clearwater River</t>
  </si>
  <si>
    <t>090203050207</t>
  </si>
  <si>
    <t>Turtle Lake-Hill River</t>
  </si>
  <si>
    <t>090203050301</t>
  </si>
  <si>
    <t>County Ditch No 59-Hill River</t>
  </si>
  <si>
    <t>090203050302</t>
  </si>
  <si>
    <t>Lindberg Slough</t>
  </si>
  <si>
    <t>090203050303</t>
  </si>
  <si>
    <t>Hill River Lake-Hill River</t>
  </si>
  <si>
    <t>090203050304</t>
  </si>
  <si>
    <t>Brooks Creek</t>
  </si>
  <si>
    <t>090203050305</t>
  </si>
  <si>
    <t>090203050306</t>
  </si>
  <si>
    <t>Upper Poplar River</t>
  </si>
  <si>
    <t>090203050401</t>
  </si>
  <si>
    <t>Middle Poplar River</t>
  </si>
  <si>
    <t>090203050402</t>
  </si>
  <si>
    <t>Lower Poplar River</t>
  </si>
  <si>
    <t>090203050403</t>
  </si>
  <si>
    <t>Pine Lake-Lost River</t>
  </si>
  <si>
    <t>090203050501</t>
  </si>
  <si>
    <t>090203050502</t>
  </si>
  <si>
    <t>Anderson Lake-Lost River</t>
  </si>
  <si>
    <t>090203050503</t>
  </si>
  <si>
    <t>Judicial Ditch No 72-Lost River</t>
  </si>
  <si>
    <t>090203050504</t>
  </si>
  <si>
    <t>State Ditch No 61-Lost River</t>
  </si>
  <si>
    <t>090203050505</t>
  </si>
  <si>
    <t>090203050506</t>
  </si>
  <si>
    <t>090203050507</t>
  </si>
  <si>
    <t>Poplar River Diversion Ditch</t>
  </si>
  <si>
    <t>090203050601</t>
  </si>
  <si>
    <t>Maple Lake</t>
  </si>
  <si>
    <t>090203050602</t>
  </si>
  <si>
    <t>Lower Badger Creek</t>
  </si>
  <si>
    <t>090203050603</t>
  </si>
  <si>
    <t>County Ditch No 31-Clearwater River</t>
  </si>
  <si>
    <t>090203050701</t>
  </si>
  <si>
    <t>City of Plummer-Clearwater River</t>
  </si>
  <si>
    <t>090203050702</t>
  </si>
  <si>
    <t>Terrebonne Creek</t>
  </si>
  <si>
    <t>090203050703</t>
  </si>
  <si>
    <t>Beau Gerlot Creek</t>
  </si>
  <si>
    <t>090203050704</t>
  </si>
  <si>
    <t>Clearwater River</t>
  </si>
  <si>
    <t>090203050705</t>
  </si>
  <si>
    <t>Headwaters County Ditch No 2</t>
  </si>
  <si>
    <t>090203060101</t>
  </si>
  <si>
    <t>County Ditch No 66</t>
  </si>
  <si>
    <t>090203060102</t>
  </si>
  <si>
    <t>090203060103</t>
  </si>
  <si>
    <t>County Ditch No 27-Grand Marais Creek</t>
  </si>
  <si>
    <t>090203060201</t>
  </si>
  <si>
    <t>090203060202</t>
  </si>
  <si>
    <t>County Ditch No 126</t>
  </si>
  <si>
    <t>090203060203</t>
  </si>
  <si>
    <t>090203060204</t>
  </si>
  <si>
    <t>090203060205</t>
  </si>
  <si>
    <t>Grand Marais Creek</t>
  </si>
  <si>
    <t>090203060206</t>
  </si>
  <si>
    <t>Town of Carpenter's Corner</t>
  </si>
  <si>
    <t>090203060301</t>
  </si>
  <si>
    <t>090203060302</t>
  </si>
  <si>
    <t>090203060303</t>
  </si>
  <si>
    <t>Judicial Ditch No 75</t>
  </si>
  <si>
    <t>090203060304</t>
  </si>
  <si>
    <t>090203060401</t>
  </si>
  <si>
    <t>090203060402</t>
  </si>
  <si>
    <t>Town of North Grand Forks-Red River</t>
  </si>
  <si>
    <t>090203060501</t>
  </si>
  <si>
    <t>Pulkrabek Landing Strip</t>
  </si>
  <si>
    <t>090203060502</t>
  </si>
  <si>
    <t>Town of Tabor</t>
  </si>
  <si>
    <t>090203060503</t>
  </si>
  <si>
    <t>Judicial Ditch No 68-Red River</t>
  </si>
  <si>
    <t>090203060504</t>
  </si>
  <si>
    <t>City of Oslo-Red River</t>
  </si>
  <si>
    <t>090203060601</t>
  </si>
  <si>
    <t>Judicial Ditch No 9-Red River</t>
  </si>
  <si>
    <t>090203060603</t>
  </si>
  <si>
    <t>090203090101</t>
  </si>
  <si>
    <t>City of Viking-South Branch Snake River</t>
  </si>
  <si>
    <t>090203090102</t>
  </si>
  <si>
    <t>090203090103-Snake River</t>
  </si>
  <si>
    <t>090203090103</t>
  </si>
  <si>
    <t>South Branch Snake River</t>
  </si>
  <si>
    <t>090203090104</t>
  </si>
  <si>
    <t>City of Warren-Snake River</t>
  </si>
  <si>
    <t>090203090105</t>
  </si>
  <si>
    <t>Headwaters Middle River</t>
  </si>
  <si>
    <t>090203090201</t>
  </si>
  <si>
    <t>City of Middle River-Middle River</t>
  </si>
  <si>
    <t>090203090202</t>
  </si>
  <si>
    <t>090203090203</t>
  </si>
  <si>
    <t>090203090204</t>
  </si>
  <si>
    <t>City of Newfolden-Middle River</t>
  </si>
  <si>
    <t>090203090205</t>
  </si>
  <si>
    <t>Main Judicial Ditch No 15</t>
  </si>
  <si>
    <t>090203090206</t>
  </si>
  <si>
    <t>County Ditch No 23-Middle River</t>
  </si>
  <si>
    <t>090203090207</t>
  </si>
  <si>
    <t>County Ditch No 10-Middle River</t>
  </si>
  <si>
    <t>090203090208</t>
  </si>
  <si>
    <t>090203090209</t>
  </si>
  <si>
    <t>Middle River</t>
  </si>
  <si>
    <t>090203090210</t>
  </si>
  <si>
    <t>City of Alvarado-Snake River</t>
  </si>
  <si>
    <t>090203090301</t>
  </si>
  <si>
    <t>Melgard Coulee</t>
  </si>
  <si>
    <t>090203090302</t>
  </si>
  <si>
    <t>090203090303</t>
  </si>
  <si>
    <t>Swift Coulee</t>
  </si>
  <si>
    <t>090203090304</t>
  </si>
  <si>
    <t>County Ditch No 38-Snake River</t>
  </si>
  <si>
    <t>090203090305</t>
  </si>
  <si>
    <t>090203090306</t>
  </si>
  <si>
    <t>090203110101</t>
  </si>
  <si>
    <t>090203110102</t>
  </si>
  <si>
    <t>State Ditch No 90</t>
  </si>
  <si>
    <t>090203110103</t>
  </si>
  <si>
    <t>Headwaters Tamarac River</t>
  </si>
  <si>
    <t>090203110104</t>
  </si>
  <si>
    <t>Town of Florian-Tamarac River</t>
  </si>
  <si>
    <t>090203110201</t>
  </si>
  <si>
    <t>Swedish Cemetery</t>
  </si>
  <si>
    <t>090203110202</t>
  </si>
  <si>
    <t>090203110203</t>
  </si>
  <si>
    <t>City of Stephen-Tamarac River</t>
  </si>
  <si>
    <t>090203110204</t>
  </si>
  <si>
    <t>County Ditch No 17</t>
  </si>
  <si>
    <t>090203110205</t>
  </si>
  <si>
    <t>090203110206</t>
  </si>
  <si>
    <t>Tamarac River</t>
  </si>
  <si>
    <t>090203110207</t>
  </si>
  <si>
    <t>Headwaters Judicial Ditch No 10</t>
  </si>
  <si>
    <t>090203110301</t>
  </si>
  <si>
    <t>090203110302</t>
  </si>
  <si>
    <t>County Ditch No 19</t>
  </si>
  <si>
    <t>090203110303</t>
  </si>
  <si>
    <t>Judicial Ditch No 10</t>
  </si>
  <si>
    <t>090203110304</t>
  </si>
  <si>
    <t>090203110401</t>
  </si>
  <si>
    <t>State Ditch No 1</t>
  </si>
  <si>
    <t>090203110402</t>
  </si>
  <si>
    <t>090203110403</t>
  </si>
  <si>
    <t>County Ditch No 9</t>
  </si>
  <si>
    <t>090203110404</t>
  </si>
  <si>
    <t>090203110501</t>
  </si>
  <si>
    <t>City of Drayton-Red River</t>
  </si>
  <si>
    <t>090203110503</t>
  </si>
  <si>
    <t>Town of Mattson-Red River</t>
  </si>
  <si>
    <t>090203110505</t>
  </si>
  <si>
    <t>090203110701</t>
  </si>
  <si>
    <t>Salt Coulee</t>
  </si>
  <si>
    <t>090203110702</t>
  </si>
  <si>
    <t>Joe River</t>
  </si>
  <si>
    <t>090203110703</t>
  </si>
  <si>
    <t>City of Pembina-Red River</t>
  </si>
  <si>
    <t>090203110803</t>
  </si>
  <si>
    <t>Barnett Cemetery</t>
  </si>
  <si>
    <t>090203120101</t>
  </si>
  <si>
    <t>090203120102</t>
  </si>
  <si>
    <t>City of Greenbush-South Branch Two Rivers</t>
  </si>
  <si>
    <t>090203120103</t>
  </si>
  <si>
    <t>Klondike Cemetery</t>
  </si>
  <si>
    <t>090203120104</t>
  </si>
  <si>
    <t>Town of Strathcona</t>
  </si>
  <si>
    <t>090203120105</t>
  </si>
  <si>
    <t>Twin Lakes</t>
  </si>
  <si>
    <t>090203120106</t>
  </si>
  <si>
    <t>County Ditch No 4-South Branch Two Rivers</t>
  </si>
  <si>
    <t>090203120107</t>
  </si>
  <si>
    <t>State Ditch No 95</t>
  </si>
  <si>
    <t>090203120201</t>
  </si>
  <si>
    <t>Lateral Ditch No 2</t>
  </si>
  <si>
    <t>090203120202</t>
  </si>
  <si>
    <t>090203120203</t>
  </si>
  <si>
    <t>090203120204</t>
  </si>
  <si>
    <t>Bethania Cemetery</t>
  </si>
  <si>
    <t>090203120205</t>
  </si>
  <si>
    <t>Lateral Ditch No 1</t>
  </si>
  <si>
    <t>090203120206</t>
  </si>
  <si>
    <t>Beaches State Wildlife Management Area-Lateral Ditch No 1</t>
  </si>
  <si>
    <t>090203120207</t>
  </si>
  <si>
    <t>State Ditch No 95-South Branch Two Rivers</t>
  </si>
  <si>
    <t>090203120208</t>
  </si>
  <si>
    <t>County Ditch No 15-Middle Branch Two Rivers</t>
  </si>
  <si>
    <t>090203120301</t>
  </si>
  <si>
    <t>090203120302</t>
  </si>
  <si>
    <t>Middle Branch Two Rivers</t>
  </si>
  <si>
    <t>090203120303</t>
  </si>
  <si>
    <t>Upper State Ditch No 72</t>
  </si>
  <si>
    <t>090203120401</t>
  </si>
  <si>
    <t>Lower State Ditch No 72</t>
  </si>
  <si>
    <t>090203120402</t>
  </si>
  <si>
    <t>State Ditch No 85</t>
  </si>
  <si>
    <t>090203120403</t>
  </si>
  <si>
    <t>090203120501</t>
  </si>
  <si>
    <t>Little Joe River-County Ditch No 22</t>
  </si>
  <si>
    <t>090203120502</t>
  </si>
  <si>
    <t>090203120601</t>
  </si>
  <si>
    <t>State Ditch No 84</t>
  </si>
  <si>
    <t>090203120602</t>
  </si>
  <si>
    <t>Judicial Ditch No 31</t>
  </si>
  <si>
    <t>090203120603</t>
  </si>
  <si>
    <t>Saron Cemetery</t>
  </si>
  <si>
    <t>090203120604</t>
  </si>
  <si>
    <t>City of Lancaster-North Branch Two Rivers</t>
  </si>
  <si>
    <t>090203120605</t>
  </si>
  <si>
    <t>North Branch Two Rivers</t>
  </si>
  <si>
    <t>090203120606</t>
  </si>
  <si>
    <t>State Ditch No 49</t>
  </si>
  <si>
    <t>090203120701</t>
  </si>
  <si>
    <t>Lake Bronson-South Branch Two Rivers</t>
  </si>
  <si>
    <t>090203120702</t>
  </si>
  <si>
    <t>South Branch Two Rivers</t>
  </si>
  <si>
    <t>090203120703</t>
  </si>
  <si>
    <t>County Ditch No 21-Two Rivers</t>
  </si>
  <si>
    <t>090203120704</t>
  </si>
  <si>
    <t>Two Rivers</t>
  </si>
  <si>
    <t>090203120705</t>
  </si>
  <si>
    <t>Headwaters Roseau River</t>
  </si>
  <si>
    <t>090203140101</t>
  </si>
  <si>
    <t>Hansen Creek</t>
  </si>
  <si>
    <t>090203140102</t>
  </si>
  <si>
    <t>Hayes Lake-Roseau River</t>
  </si>
  <si>
    <t>090203140103</t>
  </si>
  <si>
    <t>Severson Creek</t>
  </si>
  <si>
    <t>090203140104</t>
  </si>
  <si>
    <t>090203140105</t>
  </si>
  <si>
    <t>Rafferty Creek-Roseau River</t>
  </si>
  <si>
    <t>090203140106</t>
  </si>
  <si>
    <t>Headwaters South Fork Roseau River</t>
  </si>
  <si>
    <t>090203140201</t>
  </si>
  <si>
    <t>Mickinock Creek</t>
  </si>
  <si>
    <t>090203140202</t>
  </si>
  <si>
    <t>Paulson Creek</t>
  </si>
  <si>
    <t>090203140203</t>
  </si>
  <si>
    <t>Town of Wannaska-South Fork Roseau River</t>
  </si>
  <si>
    <t>090203140204</t>
  </si>
  <si>
    <t>South Fork Roseau River</t>
  </si>
  <si>
    <t>090203140205</t>
  </si>
  <si>
    <t>090203140301</t>
  </si>
  <si>
    <t>Middle Hay Creek</t>
  </si>
  <si>
    <t>090203140302</t>
  </si>
  <si>
    <t>090203140303</t>
  </si>
  <si>
    <t>Judicial Ditch No 61</t>
  </si>
  <si>
    <t>090203140401</t>
  </si>
  <si>
    <t>Salol Mission Cemetery</t>
  </si>
  <si>
    <t>090203140402</t>
  </si>
  <si>
    <t>Sprague Creek</t>
  </si>
  <si>
    <t>090203140403</t>
  </si>
  <si>
    <t>090203140501</t>
  </si>
  <si>
    <t>City of Roseau-Roseau River</t>
  </si>
  <si>
    <t>090203140502</t>
  </si>
  <si>
    <t>Lost River-Roseau River</t>
  </si>
  <si>
    <t>090203140503</t>
  </si>
  <si>
    <t>090203140504-Rosoau River</t>
  </si>
  <si>
    <t>090203140504</t>
  </si>
  <si>
    <t>090203140505</t>
  </si>
  <si>
    <t>Roseau Lakebed-Roseau River</t>
  </si>
  <si>
    <t>090203140506</t>
  </si>
  <si>
    <t>Concordia Church-Roseau River</t>
  </si>
  <si>
    <t>090203140601</t>
  </si>
  <si>
    <t>Pool No 2</t>
  </si>
  <si>
    <t>090203140602</t>
  </si>
  <si>
    <t>Pool No 3</t>
  </si>
  <si>
    <t>090203140603</t>
  </si>
  <si>
    <t>Carlson Pothole-Roseau River</t>
  </si>
  <si>
    <t>090203140604</t>
  </si>
  <si>
    <t>State Ditch No 69</t>
  </si>
  <si>
    <t>090203140605</t>
  </si>
  <si>
    <t>Roseau River</t>
  </si>
  <si>
    <t>090203140606</t>
  </si>
  <si>
    <t>090203140801-Roseau River</t>
  </si>
  <si>
    <t>090203140801</t>
  </si>
  <si>
    <t>North Branch Jordan River</t>
  </si>
  <si>
    <t>090203140802</t>
  </si>
  <si>
    <t>090203140804</t>
  </si>
  <si>
    <t>North Lake</t>
  </si>
  <si>
    <t>090300010301</t>
  </si>
  <si>
    <t>Long Island Lake</t>
  </si>
  <si>
    <t>090300010302</t>
  </si>
  <si>
    <t>Cross River</t>
  </si>
  <si>
    <t>090300010303</t>
  </si>
  <si>
    <t>Gunflint Lake</t>
  </si>
  <si>
    <t>090300010304</t>
  </si>
  <si>
    <t>Granite River</t>
  </si>
  <si>
    <t>090300010305</t>
  </si>
  <si>
    <t>Frost River</t>
  </si>
  <si>
    <t>090300010401</t>
  </si>
  <si>
    <t>Tuscarora Lake</t>
  </si>
  <si>
    <t>090300010402</t>
  </si>
  <si>
    <t>Little Saganaga Lake</t>
  </si>
  <si>
    <t>090300010403</t>
  </si>
  <si>
    <t>Sea Gull Lake</t>
  </si>
  <si>
    <t>090300010404</t>
  </si>
  <si>
    <t>Saganaga Lake</t>
  </si>
  <si>
    <t>090300010408</t>
  </si>
  <si>
    <t>Kekekabic Lake</t>
  </si>
  <si>
    <t>090300010501</t>
  </si>
  <si>
    <t>Thomas Lake</t>
  </si>
  <si>
    <t>090300010503</t>
  </si>
  <si>
    <t>Snowbank Lake</t>
  </si>
  <si>
    <t>090300010504</t>
  </si>
  <si>
    <t>Ensign Lake</t>
  </si>
  <si>
    <t>090300010505</t>
  </si>
  <si>
    <t>090300010506</t>
  </si>
  <si>
    <t>Knife Lake</t>
  </si>
  <si>
    <t>090300010507</t>
  </si>
  <si>
    <t>Headwaters Stony River</t>
  </si>
  <si>
    <t>090300010601</t>
  </si>
  <si>
    <t>McDougal Lakes-Stony River</t>
  </si>
  <si>
    <t>090300010602</t>
  </si>
  <si>
    <t>090300010603</t>
  </si>
  <si>
    <t>Stony Lake</t>
  </si>
  <si>
    <t>090300010604</t>
  </si>
  <si>
    <t>Nip Creek</t>
  </si>
  <si>
    <t>090300010605</t>
  </si>
  <si>
    <t>Denley Creek</t>
  </si>
  <si>
    <t>090300010606</t>
  </si>
  <si>
    <t>Outlet Stony River</t>
  </si>
  <si>
    <t>090300010607</t>
  </si>
  <si>
    <t>Hog Creek</t>
  </si>
  <si>
    <t>090300010701</t>
  </si>
  <si>
    <t>Perent River</t>
  </si>
  <si>
    <t>090300010702</t>
  </si>
  <si>
    <t>Silver Island Lake</t>
  </si>
  <si>
    <t>090300010703</t>
  </si>
  <si>
    <t>Dumbbell River</t>
  </si>
  <si>
    <t>090300010704</t>
  </si>
  <si>
    <t>Arrowhead Creek</t>
  </si>
  <si>
    <t>090300010705</t>
  </si>
  <si>
    <t>Island River</t>
  </si>
  <si>
    <t>090300010706</t>
  </si>
  <si>
    <t>Mitawan Creek</t>
  </si>
  <si>
    <t>090300010707</t>
  </si>
  <si>
    <t>Little Isabella River</t>
  </si>
  <si>
    <t>090300010708</t>
  </si>
  <si>
    <t>Isabella River</t>
  </si>
  <si>
    <t>090300010709</t>
  </si>
  <si>
    <t>Birch River</t>
  </si>
  <si>
    <t>090300010801</t>
  </si>
  <si>
    <t>Dunka River</t>
  </si>
  <si>
    <t>090300010802</t>
  </si>
  <si>
    <t>Birch Lake</t>
  </si>
  <si>
    <t>090300010803</t>
  </si>
  <si>
    <t>090300010804</t>
  </si>
  <si>
    <t>August Creek</t>
  </si>
  <si>
    <t>090300010805</t>
  </si>
  <si>
    <t>South Kawishiwi River</t>
  </si>
  <si>
    <t>090300010806</t>
  </si>
  <si>
    <t>Phoebe River</t>
  </si>
  <si>
    <t>090300010901</t>
  </si>
  <si>
    <t>Louse River</t>
  </si>
  <si>
    <t>090300010902</t>
  </si>
  <si>
    <t>Malberg Lake-Kawishiwi River</t>
  </si>
  <si>
    <t>090300010903</t>
  </si>
  <si>
    <t>Alice Lake-Kawishiwi River</t>
  </si>
  <si>
    <t>090300010904</t>
  </si>
  <si>
    <t>Lake Insula</t>
  </si>
  <si>
    <t>090300010905</t>
  </si>
  <si>
    <t>Lake Four</t>
  </si>
  <si>
    <t>090300010906</t>
  </si>
  <si>
    <t>Lake One</t>
  </si>
  <si>
    <t>090300010907</t>
  </si>
  <si>
    <t>Kawishiwi River</t>
  </si>
  <si>
    <t>090300010908</t>
  </si>
  <si>
    <t>Burntside Lake</t>
  </si>
  <si>
    <t>090300011001</t>
  </si>
  <si>
    <t>Shagawa Lake</t>
  </si>
  <si>
    <t>090300011002</t>
  </si>
  <si>
    <t>Beaver River</t>
  </si>
  <si>
    <t>090300011101</t>
  </si>
  <si>
    <t>Bear Island River</t>
  </si>
  <si>
    <t>090300011102</t>
  </si>
  <si>
    <t>White Iron Lake</t>
  </si>
  <si>
    <t>090300011103</t>
  </si>
  <si>
    <t>Farm Lake</t>
  </si>
  <si>
    <t>090300011104</t>
  </si>
  <si>
    <t>Fall Lake</t>
  </si>
  <si>
    <t>090300011105</t>
  </si>
  <si>
    <t>Range River-Basswood Lake</t>
  </si>
  <si>
    <t>090300011203</t>
  </si>
  <si>
    <t>Horse River</t>
  </si>
  <si>
    <t>090300011301</t>
  </si>
  <si>
    <t>090300011305</t>
  </si>
  <si>
    <t>Beartrap River</t>
  </si>
  <si>
    <t>090300011306</t>
  </si>
  <si>
    <t>Iron Lake</t>
  </si>
  <si>
    <t>090300011308</t>
  </si>
  <si>
    <t>090300011801</t>
  </si>
  <si>
    <t>090300011802</t>
  </si>
  <si>
    <t>Dahlgren River</t>
  </si>
  <si>
    <t>090300011803</t>
  </si>
  <si>
    <t>Boulder River</t>
  </si>
  <si>
    <t>090300011804</t>
  </si>
  <si>
    <t>Pocket Creek</t>
  </si>
  <si>
    <t>090300011905</t>
  </si>
  <si>
    <t>Lac La Croix</t>
  </si>
  <si>
    <t>090300011906</t>
  </si>
  <si>
    <t>Upper Little Indian Sioux River</t>
  </si>
  <si>
    <t>090300012001</t>
  </si>
  <si>
    <t>Lower Little Indian Sioux River</t>
  </si>
  <si>
    <t>090300012002</t>
  </si>
  <si>
    <t>Loon Lake</t>
  </si>
  <si>
    <t>090300012003</t>
  </si>
  <si>
    <t>Loon River</t>
  </si>
  <si>
    <t>090300012004</t>
  </si>
  <si>
    <t>Upper Ash River</t>
  </si>
  <si>
    <t>090300012301</t>
  </si>
  <si>
    <t>Black Duck River</t>
  </si>
  <si>
    <t>090300012302</t>
  </si>
  <si>
    <t>Lower Ash River</t>
  </si>
  <si>
    <t>090300012303</t>
  </si>
  <si>
    <t>Kabetogama Lake</t>
  </si>
  <si>
    <t>090300012400</t>
  </si>
  <si>
    <t>Sand Point Lake</t>
  </si>
  <si>
    <t>090300012502</t>
  </si>
  <si>
    <t>Johnson River</t>
  </si>
  <si>
    <t>090300012503</t>
  </si>
  <si>
    <t>090300012504</t>
  </si>
  <si>
    <t>Namakan Lake</t>
  </si>
  <si>
    <t>090300012505</t>
  </si>
  <si>
    <t>Headwaters Pike River</t>
  </si>
  <si>
    <t>090300020101</t>
  </si>
  <si>
    <t>Sand River</t>
  </si>
  <si>
    <t>090300020102</t>
  </si>
  <si>
    <t>Pike River</t>
  </si>
  <si>
    <t>090300020103</t>
  </si>
  <si>
    <t>090300020201</t>
  </si>
  <si>
    <t>090300020202</t>
  </si>
  <si>
    <t>Bass Lake-Frontal Vermillion Lake</t>
  </si>
  <si>
    <t>090300020203</t>
  </si>
  <si>
    <t>090300020204</t>
  </si>
  <si>
    <t>Vermilion Lake</t>
  </si>
  <si>
    <t>090300020205</t>
  </si>
  <si>
    <t>090300020301</t>
  </si>
  <si>
    <t>Elbow River</t>
  </si>
  <si>
    <t>090300020302</t>
  </si>
  <si>
    <t>090300020303</t>
  </si>
  <si>
    <t>Myrtle Lake-Pelican River</t>
  </si>
  <si>
    <t>090300020304</t>
  </si>
  <si>
    <t>090300020305</t>
  </si>
  <si>
    <t>Picket Creek</t>
  </si>
  <si>
    <t>090300020401</t>
  </si>
  <si>
    <t>Hunting Shack River</t>
  </si>
  <si>
    <t>090300020402</t>
  </si>
  <si>
    <t>Echo River</t>
  </si>
  <si>
    <t>090300020403</t>
  </si>
  <si>
    <t>Hilda Creek</t>
  </si>
  <si>
    <t>090300020501</t>
  </si>
  <si>
    <t>Twomile Creek-Vermilion River</t>
  </si>
  <si>
    <t>090300020502</t>
  </si>
  <si>
    <t>Kjostad Lake-Vermilion River</t>
  </si>
  <si>
    <t>090300020503</t>
  </si>
  <si>
    <t>090300020504</t>
  </si>
  <si>
    <t>Vermilion River</t>
  </si>
  <si>
    <t>090300020505</t>
  </si>
  <si>
    <t>Crane Lake</t>
  </si>
  <si>
    <t>090300020506</t>
  </si>
  <si>
    <t>Headwaters Rat Root River</t>
  </si>
  <si>
    <t>090300031801</t>
  </si>
  <si>
    <t>Town of Ray-Rat Root River</t>
  </si>
  <si>
    <t>090300031802</t>
  </si>
  <si>
    <t>Town of Ericsburg-Rat Root River</t>
  </si>
  <si>
    <t>090300031803</t>
  </si>
  <si>
    <t>Upper East Branch Rat Root River</t>
  </si>
  <si>
    <t>090300031804</t>
  </si>
  <si>
    <t>Lower East Branch Rat Root River</t>
  </si>
  <si>
    <t>090300031805</t>
  </si>
  <si>
    <t>Rat Root Lake</t>
  </si>
  <si>
    <t>090300031806</t>
  </si>
  <si>
    <t>Rainy Lake</t>
  </si>
  <si>
    <t>090300031907</t>
  </si>
  <si>
    <t>Headwaters Little Fork River</t>
  </si>
  <si>
    <t>090300050101</t>
  </si>
  <si>
    <t>City of Cook-Little Fork River</t>
  </si>
  <si>
    <t>090300050102</t>
  </si>
  <si>
    <t>Upper Rice River</t>
  </si>
  <si>
    <t>090300050103</t>
  </si>
  <si>
    <t>090300050104</t>
  </si>
  <si>
    <t>Middle Rice River</t>
  </si>
  <si>
    <t>090300050105</t>
  </si>
  <si>
    <t>Lower Rice River</t>
  </si>
  <si>
    <t>090300050106</t>
  </si>
  <si>
    <t>Flint Creek</t>
  </si>
  <si>
    <t>090300050107</t>
  </si>
  <si>
    <t>090300050108</t>
  </si>
  <si>
    <t>Alango Creek-Little Fork River</t>
  </si>
  <si>
    <t>090300050109</t>
  </si>
  <si>
    <t>Headwaters Bear River</t>
  </si>
  <si>
    <t>090300050201</t>
  </si>
  <si>
    <t>Raddison Lake</t>
  </si>
  <si>
    <t>090300050202</t>
  </si>
  <si>
    <t>Thistledew Lake</t>
  </si>
  <si>
    <t>090300050203</t>
  </si>
  <si>
    <t>090300050204</t>
  </si>
  <si>
    <t>090300050205</t>
  </si>
  <si>
    <t>090300050206</t>
  </si>
  <si>
    <t>Sturgeon Lake</t>
  </si>
  <si>
    <t>090300050301</t>
  </si>
  <si>
    <t>Shannon River</t>
  </si>
  <si>
    <t>090300050302</t>
  </si>
  <si>
    <t>East Branch Sturgeon River</t>
  </si>
  <si>
    <t>090300050303</t>
  </si>
  <si>
    <t>Dark River</t>
  </si>
  <si>
    <t>090300050304</t>
  </si>
  <si>
    <t>Paavola Creek</t>
  </si>
  <si>
    <t>090300050305</t>
  </si>
  <si>
    <t>Upper Sturgeon River</t>
  </si>
  <si>
    <t>090300050306</t>
  </si>
  <si>
    <t>090300050307</t>
  </si>
  <si>
    <t>Lower Sturgeon River</t>
  </si>
  <si>
    <t>090300050308</t>
  </si>
  <si>
    <t>Upper Willow River</t>
  </si>
  <si>
    <t>090300050401</t>
  </si>
  <si>
    <t>Middle Willow River</t>
  </si>
  <si>
    <t>090300050402</t>
  </si>
  <si>
    <t>Lower Willow River</t>
  </si>
  <si>
    <t>090300050403</t>
  </si>
  <si>
    <t>Upper Valley River</t>
  </si>
  <si>
    <t>090300050501</t>
  </si>
  <si>
    <t>Buttonbox Lake</t>
  </si>
  <si>
    <t>090300050502</t>
  </si>
  <si>
    <t>Lower Valley River</t>
  </si>
  <si>
    <t>090300050503</t>
  </si>
  <si>
    <t>Town of Silverdale-Little Fork River</t>
  </si>
  <si>
    <t>090300050601</t>
  </si>
  <si>
    <t>090300050602</t>
  </si>
  <si>
    <t>Franklin Lake-Little Fork River</t>
  </si>
  <si>
    <t>090300050603</t>
  </si>
  <si>
    <t>Gardener Brook</t>
  </si>
  <si>
    <t>090300050604</t>
  </si>
  <si>
    <t>090300050605-Little Fork River</t>
  </si>
  <si>
    <t>090300050605</t>
  </si>
  <si>
    <t>Rapid River</t>
  </si>
  <si>
    <t>090300050606</t>
  </si>
  <si>
    <t>Deadmans Rapids-Little Fork River</t>
  </si>
  <si>
    <t>090300050607</t>
  </si>
  <si>
    <t>090300050701</t>
  </si>
  <si>
    <t>090300050702</t>
  </si>
  <si>
    <t>Nett Lake</t>
  </si>
  <si>
    <t>090300050703</t>
  </si>
  <si>
    <t>Upper Nett Lake River</t>
  </si>
  <si>
    <t>090300050704</t>
  </si>
  <si>
    <t>Lower Nett Lake River</t>
  </si>
  <si>
    <t>090300050705</t>
  </si>
  <si>
    <t>Upper Beaver Brook</t>
  </si>
  <si>
    <t>090300050801</t>
  </si>
  <si>
    <t>090300050802</t>
  </si>
  <si>
    <t>Lower Beaver Brook</t>
  </si>
  <si>
    <t>090300050803</t>
  </si>
  <si>
    <t>Ester Brook</t>
  </si>
  <si>
    <t>090300050901</t>
  </si>
  <si>
    <t>090300050902-Little Fork River</t>
  </si>
  <si>
    <t>090300050902</t>
  </si>
  <si>
    <t>090300050903</t>
  </si>
  <si>
    <t>City of Little Fork-Little Fork River</t>
  </si>
  <si>
    <t>090300050904</t>
  </si>
  <si>
    <t>Little Fork River</t>
  </si>
  <si>
    <t>090300050905</t>
  </si>
  <si>
    <t>090300060101</t>
  </si>
  <si>
    <t>Jessie Lake</t>
  </si>
  <si>
    <t>090300060102</t>
  </si>
  <si>
    <t>Headwaters Bowstring River</t>
  </si>
  <si>
    <t>090300060103</t>
  </si>
  <si>
    <t>Grouse Creek</t>
  </si>
  <si>
    <t>090300060104</t>
  </si>
  <si>
    <t>Bowstring Lake</t>
  </si>
  <si>
    <t>090300060105</t>
  </si>
  <si>
    <t>Sand Lake</t>
  </si>
  <si>
    <t>090300060106</t>
  </si>
  <si>
    <t>Bowstring River</t>
  </si>
  <si>
    <t>090300060107</t>
  </si>
  <si>
    <t>Island Lake-Popple River</t>
  </si>
  <si>
    <t>090300060201</t>
  </si>
  <si>
    <t>Dunbar River</t>
  </si>
  <si>
    <t>090300060202</t>
  </si>
  <si>
    <t>090300060203</t>
  </si>
  <si>
    <t>Wagner Creek</t>
  </si>
  <si>
    <t>090300060204</t>
  </si>
  <si>
    <t>Popple River</t>
  </si>
  <si>
    <t>090300060205</t>
  </si>
  <si>
    <t>Dora Lake</t>
  </si>
  <si>
    <t>090300060301</t>
  </si>
  <si>
    <t>Moose Brook</t>
  </si>
  <si>
    <t>090300060302</t>
  </si>
  <si>
    <t>090300060303</t>
  </si>
  <si>
    <t>Hinken Creek</t>
  </si>
  <si>
    <t>090300060304</t>
  </si>
  <si>
    <t>Windig Creek-Big Fork River</t>
  </si>
  <si>
    <t>090300060305</t>
  </si>
  <si>
    <t>090300060306</t>
  </si>
  <si>
    <t>Harrison Creek-Big Fork River</t>
  </si>
  <si>
    <t>090300060307</t>
  </si>
  <si>
    <t>City of Big Fork-Big Fork River</t>
  </si>
  <si>
    <t>090300060308</t>
  </si>
  <si>
    <t>090300060401</t>
  </si>
  <si>
    <t>090300060402</t>
  </si>
  <si>
    <t>Gale Brook</t>
  </si>
  <si>
    <t>090300060403</t>
  </si>
  <si>
    <t>090300060404</t>
  </si>
  <si>
    <t>090300060501</t>
  </si>
  <si>
    <t>Connors Lake-Big Fork River</t>
  </si>
  <si>
    <t>090300060502</t>
  </si>
  <si>
    <t>090300060503</t>
  </si>
  <si>
    <t>Town of Craigville-Big Fork River</t>
  </si>
  <si>
    <t>090300060504</t>
  </si>
  <si>
    <t>Bowerman Brook</t>
  </si>
  <si>
    <t>090300060505</t>
  </si>
  <si>
    <t>090300060506</t>
  </si>
  <si>
    <t>Beaver Brook-Big Fork River</t>
  </si>
  <si>
    <t>090300060507</t>
  </si>
  <si>
    <t>Upper Caldwell Brook</t>
  </si>
  <si>
    <t>090300060601</t>
  </si>
  <si>
    <t>Pancake Creek</t>
  </si>
  <si>
    <t>090300060602</t>
  </si>
  <si>
    <t>Middle Caldwell Brook</t>
  </si>
  <si>
    <t>090300060603</t>
  </si>
  <si>
    <t>Lower Caldwell Brook</t>
  </si>
  <si>
    <t>090300060604</t>
  </si>
  <si>
    <t>090300060701-Big Fork River</t>
  </si>
  <si>
    <t>090300060701</t>
  </si>
  <si>
    <t>Reilly Brook</t>
  </si>
  <si>
    <t>090300060702</t>
  </si>
  <si>
    <t>Reilly Creek</t>
  </si>
  <si>
    <t>090300060703</t>
  </si>
  <si>
    <t>Macaffee Brook-Big Fork River</t>
  </si>
  <si>
    <t>090300060704</t>
  </si>
  <si>
    <t>City of Big Falls-Big Fork River</t>
  </si>
  <si>
    <t>090300060705</t>
  </si>
  <si>
    <t>090300060801</t>
  </si>
  <si>
    <t>090300060802</t>
  </si>
  <si>
    <t>Middle Sturgeon River</t>
  </si>
  <si>
    <t>090300060803</t>
  </si>
  <si>
    <t>Headwaters Dinner Creek</t>
  </si>
  <si>
    <t>090300060804</t>
  </si>
  <si>
    <t>090300060805</t>
  </si>
  <si>
    <t>090300060806</t>
  </si>
  <si>
    <t>Upper Bear River</t>
  </si>
  <si>
    <t>090300060901</t>
  </si>
  <si>
    <t>Middle Bear River</t>
  </si>
  <si>
    <t>090300060902</t>
  </si>
  <si>
    <t>Lower Bear River</t>
  </si>
  <si>
    <t>090300060903</t>
  </si>
  <si>
    <t>Ostby Creek-Big Fork River</t>
  </si>
  <si>
    <t>090300061001</t>
  </si>
  <si>
    <t>Big Fork River</t>
  </si>
  <si>
    <t>090300061002</t>
  </si>
  <si>
    <t>Upper Rapid River</t>
  </si>
  <si>
    <t>090300070100</t>
  </si>
  <si>
    <t>090300070201</t>
  </si>
  <si>
    <t>Chase Brook</t>
  </si>
  <si>
    <t>090300070202</t>
  </si>
  <si>
    <t>Troy Creek</t>
  </si>
  <si>
    <t>090300070203</t>
  </si>
  <si>
    <t>090300070204</t>
  </si>
  <si>
    <t>Town of Carp-Rapid River</t>
  </si>
  <si>
    <t>090300070205</t>
  </si>
  <si>
    <t>090300070301</t>
  </si>
  <si>
    <t>Upper North Branch Rapid River</t>
  </si>
  <si>
    <t>090300070302</t>
  </si>
  <si>
    <t>090300070303</t>
  </si>
  <si>
    <t>Middle North Branch Rapid River</t>
  </si>
  <si>
    <t>090300070304</t>
  </si>
  <si>
    <t>Lower North Branch Rapid River</t>
  </si>
  <si>
    <t>090300070305</t>
  </si>
  <si>
    <t>Upper East Fork Rapid River</t>
  </si>
  <si>
    <t>090300070401</t>
  </si>
  <si>
    <t>090300070402</t>
  </si>
  <si>
    <t>Middle East Fork Rapid River</t>
  </si>
  <si>
    <t>090300070403</t>
  </si>
  <si>
    <t>Headwaters Bartons Brook</t>
  </si>
  <si>
    <t>090300070404</t>
  </si>
  <si>
    <t>Bartons Brook</t>
  </si>
  <si>
    <t>090300070405</t>
  </si>
  <si>
    <t>Lower East Fork Rapid River</t>
  </si>
  <si>
    <t>090300070406</t>
  </si>
  <si>
    <t>Judicial Ditch No 20-Rapid River</t>
  </si>
  <si>
    <t>090300070501</t>
  </si>
  <si>
    <t>090300070502</t>
  </si>
  <si>
    <t>Upper West Fork Black River</t>
  </si>
  <si>
    <t>090300080201</t>
  </si>
  <si>
    <t>Middle West Fork Black River</t>
  </si>
  <si>
    <t>090300080202</t>
  </si>
  <si>
    <t>Lower West Fork Black River</t>
  </si>
  <si>
    <t>090300080203</t>
  </si>
  <si>
    <t>Headwaters Black River</t>
  </si>
  <si>
    <t>090300080301</t>
  </si>
  <si>
    <t>090300080302</t>
  </si>
  <si>
    <t>South Fork Black River</t>
  </si>
  <si>
    <t>090300080303</t>
  </si>
  <si>
    <t>Middle Black River</t>
  </si>
  <si>
    <t>090300080304</t>
  </si>
  <si>
    <t>Mannila Camp</t>
  </si>
  <si>
    <t>090300080305</t>
  </si>
  <si>
    <t>090300080306</t>
  </si>
  <si>
    <t>Lower Black River</t>
  </si>
  <si>
    <t>090300080307</t>
  </si>
  <si>
    <t>City of International Falls-Rainy River</t>
  </si>
  <si>
    <t>090300080501</t>
  </si>
  <si>
    <t>Watrous Island-Rainy River</t>
  </si>
  <si>
    <t>090300080502</t>
  </si>
  <si>
    <t>Smoot Island-Rainy River</t>
  </si>
  <si>
    <t>090300080503</t>
  </si>
  <si>
    <t>Manitou Rapids-Rainy River</t>
  </si>
  <si>
    <t>090300080506</t>
  </si>
  <si>
    <t>McCloud Creek-Rainy River</t>
  </si>
  <si>
    <t>090300080507</t>
  </si>
  <si>
    <t>Whitefish Creek-Rainy River</t>
  </si>
  <si>
    <t>090300080508</t>
  </si>
  <si>
    <t>Headwaters Winter Road River</t>
  </si>
  <si>
    <t>090300080601</t>
  </si>
  <si>
    <t>Peppermint Creek</t>
  </si>
  <si>
    <t>090300080602</t>
  </si>
  <si>
    <t>Winter Road River</t>
  </si>
  <si>
    <t>090300080603</t>
  </si>
  <si>
    <t>090300080701</t>
  </si>
  <si>
    <t>090300080702</t>
  </si>
  <si>
    <t>Gormley Creek-Rainy River</t>
  </si>
  <si>
    <t>090300080703</t>
  </si>
  <si>
    <t>Baudette River</t>
  </si>
  <si>
    <t>090300080704</t>
  </si>
  <si>
    <t>Wabanica Creek</t>
  </si>
  <si>
    <t>090300080705</t>
  </si>
  <si>
    <t>Rainy River</t>
  </si>
  <si>
    <t>090300080706</t>
  </si>
  <si>
    <t>090300090101</t>
  </si>
  <si>
    <t>Bostick Creek</t>
  </si>
  <si>
    <t>090300090102</t>
  </si>
  <si>
    <t>Bostick Creek-Frontal Fourmile Bay</t>
  </si>
  <si>
    <t>090300090103</t>
  </si>
  <si>
    <t>South Branch Zippel Creek</t>
  </si>
  <si>
    <t>090300090201</t>
  </si>
  <si>
    <t>West Branch Zippel Creek</t>
  </si>
  <si>
    <t>090300090202</t>
  </si>
  <si>
    <t>Zippel Bay-Frontal Lake of the Woods</t>
  </si>
  <si>
    <t>090300090203</t>
  </si>
  <si>
    <t>Judicial Ditch No 62</t>
  </si>
  <si>
    <t>090300090301</t>
  </si>
  <si>
    <t>090300090302</t>
  </si>
  <si>
    <t>West Branch Warroad River</t>
  </si>
  <si>
    <t>090300090303</t>
  </si>
  <si>
    <t>East Branch Warroad River</t>
  </si>
  <si>
    <t>090300090304</t>
  </si>
  <si>
    <t>090300090305</t>
  </si>
  <si>
    <t>Warroad River</t>
  </si>
  <si>
    <t>090300090306</t>
  </si>
  <si>
    <t>Long Point-Frontal Lake of the Woods</t>
  </si>
  <si>
    <t>090300090401</t>
  </si>
  <si>
    <t>Mount Carmel Church-Frontal Lake of the Woods</t>
  </si>
  <si>
    <t>090300090402</t>
  </si>
  <si>
    <t>090300090403</t>
  </si>
  <si>
    <t>County Ditch No 26-Frontal Lake of the Woods</t>
  </si>
  <si>
    <t>090300090404</t>
  </si>
  <si>
    <t>Springsteel Island-Frontal Lake of the Woods</t>
  </si>
  <si>
    <t>090300090405</t>
  </si>
  <si>
    <t>090300090501</t>
  </si>
  <si>
    <t>Driftwood Point-Frontal Lake of the Woods</t>
  </si>
  <si>
    <t>090300090502</t>
  </si>
  <si>
    <t>Pickeral Creek</t>
  </si>
  <si>
    <t>090300090503</t>
  </si>
  <si>
    <t>Sugar Point-Frontal Lake of the Woods</t>
  </si>
  <si>
    <t>090300090504</t>
  </si>
  <si>
    <t>Poplar Creek-Frontal Lake of the Woods</t>
  </si>
  <si>
    <t>090300090505</t>
  </si>
  <si>
    <t>Lake of the Woods</t>
  </si>
  <si>
    <t>090300090600</t>
  </si>
  <si>
    <t>Upper Medary Creek</t>
  </si>
  <si>
    <t>101702021001</t>
  </si>
  <si>
    <t>East Branch Flandreau Creek</t>
  </si>
  <si>
    <t>101702030301</t>
  </si>
  <si>
    <t>Upper Flandreau Creek</t>
  </si>
  <si>
    <t>101702030302</t>
  </si>
  <si>
    <t>Willow Creek-Flandreau Creek</t>
  </si>
  <si>
    <t>101702030303</t>
  </si>
  <si>
    <t>County Ditch A-Pipestone Creek</t>
  </si>
  <si>
    <t>101702031301</t>
  </si>
  <si>
    <t>Upper North Branch Pipestone Creek</t>
  </si>
  <si>
    <t>101702031302</t>
  </si>
  <si>
    <t>Lower North Branch Pipestone Creek</t>
  </si>
  <si>
    <t>101702031303</t>
  </si>
  <si>
    <t>South Branch Pipestone Creek-Pipestone Creek</t>
  </si>
  <si>
    <t>101702031304</t>
  </si>
  <si>
    <t>Upper Beaver Creek-Split Rock Creek</t>
  </si>
  <si>
    <t>101702031501</t>
  </si>
  <si>
    <t>Little Beaver Creek</t>
  </si>
  <si>
    <t>101702031502</t>
  </si>
  <si>
    <t>Middle Beaver Creek-Split Rock Creek</t>
  </si>
  <si>
    <t>101702031503</t>
  </si>
  <si>
    <t>Springwater Creek</t>
  </si>
  <si>
    <t>101702031504</t>
  </si>
  <si>
    <t>Headwaters Split Rock Creek</t>
  </si>
  <si>
    <t>101702031601</t>
  </si>
  <si>
    <t>City of Jasper-Split Rock Creek</t>
  </si>
  <si>
    <t>101702031602</t>
  </si>
  <si>
    <t>101702031603</t>
  </si>
  <si>
    <t>Devils Gulch</t>
  </si>
  <si>
    <t>101702031604</t>
  </si>
  <si>
    <t>East Branch Rock River</t>
  </si>
  <si>
    <t>101702040101</t>
  </si>
  <si>
    <t>Headwaters Rock River</t>
  </si>
  <si>
    <t>101702040102</t>
  </si>
  <si>
    <t>North Branch Chanarambie Creek</t>
  </si>
  <si>
    <t>101702040103</t>
  </si>
  <si>
    <t>Headwaters Chanarambie Creek</t>
  </si>
  <si>
    <t>101702040104</t>
  </si>
  <si>
    <t>Chanarambie Creek</t>
  </si>
  <si>
    <t>101702040105</t>
  </si>
  <si>
    <t>City of Edgerton-Rock River</t>
  </si>
  <si>
    <t>101702040106</t>
  </si>
  <si>
    <t>101702040107</t>
  </si>
  <si>
    <t>Town of Leota-Rock River</t>
  </si>
  <si>
    <t>101702040108</t>
  </si>
  <si>
    <t>101702040109</t>
  </si>
  <si>
    <t>City of Hardwick-Rock River</t>
  </si>
  <si>
    <t>101702040110</t>
  </si>
  <si>
    <t>East Branch Kanaranzi Creek</t>
  </si>
  <si>
    <t>101702040201</t>
  </si>
  <si>
    <t>Headwaters Kanaranzi Creek</t>
  </si>
  <si>
    <t>101702040202</t>
  </si>
  <si>
    <t>101702040203</t>
  </si>
  <si>
    <t>City of Adrian-Kanaranzi Creek</t>
  </si>
  <si>
    <t>101702040204</t>
  </si>
  <si>
    <t>Kanaranzi Creek</t>
  </si>
  <si>
    <t>101702040205</t>
  </si>
  <si>
    <t>Upper Champepadan Creek</t>
  </si>
  <si>
    <t>101702040301</t>
  </si>
  <si>
    <t>Lower Champepadan Creek</t>
  </si>
  <si>
    <t>101702040302</t>
  </si>
  <si>
    <t>101702040303</t>
  </si>
  <si>
    <t>City of Luverne-Rock River</t>
  </si>
  <si>
    <t>101702040304</t>
  </si>
  <si>
    <t>Ashwood Cemetery-Rock River</t>
  </si>
  <si>
    <t>101702040305</t>
  </si>
  <si>
    <t>Ash Creek-Rock River</t>
  </si>
  <si>
    <t>101702040306</t>
  </si>
  <si>
    <t>Upper Mud Creek</t>
  </si>
  <si>
    <t>101702040401</t>
  </si>
  <si>
    <t>101702040601</t>
  </si>
  <si>
    <t>Headwaters Little Rock River</t>
  </si>
  <si>
    <t>101702040602</t>
  </si>
  <si>
    <t>102300030101</t>
  </si>
  <si>
    <t>102300030102</t>
  </si>
  <si>
    <t>102300030103</t>
  </si>
  <si>
    <t>Rush Lake-West Fork Little Sioux River</t>
  </si>
  <si>
    <t>102300030105</t>
  </si>
  <si>
    <t>102300030201</t>
  </si>
  <si>
    <t>Judicial Ditch No 28</t>
  </si>
  <si>
    <t>102300030301</t>
  </si>
  <si>
    <t>County Ditch No 11-Little Sioux River</t>
  </si>
  <si>
    <t>102300030302</t>
  </si>
  <si>
    <t>County Ditch No 117</t>
  </si>
  <si>
    <t>102300030303</t>
  </si>
  <si>
    <t>Okabena Lake</t>
  </si>
  <si>
    <t>102300030501</t>
  </si>
  <si>
    <t>Ocheda Lake</t>
  </si>
  <si>
    <t>102300030502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</si>
</sst>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9" x14ac:knownFonts="1">
    <font>
      <sz val="10"/>
      <color theme="1"/>
      <name val="Calibri"/>
      <family val="2"/>
      <scheme val="minor"/>
    </font>
    <font>
      <sz val="11"/>
      <color theme="1"/>
      <name val="Calibri"/>
      <family val="2"/>
      <scheme val="minor"/>
    </font>
    <font>
      <b/>
      <sz val="10"/>
      <color theme="1"/>
      <name val="Calibri"/>
      <family val="2"/>
      <scheme val="minor"/>
    </font>
    <font>
      <b/>
      <sz val="11"/>
      <color theme="1"/>
      <name val="Calibri"/>
      <family val="2"/>
      <scheme val="minor"/>
    </font>
    <font>
      <b/>
      <sz val="12"/>
      <color theme="1"/>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1"/>
      <name val="Calibri"/>
      <family val="2"/>
      <scheme val="minor"/>
    </font>
    <font>
      <sz val="10"/>
      <color rgb="FF000000"/>
      <name val="Calibri"/>
      <family val="2"/>
      <scheme val="minor"/>
    </font>
    <font>
      <u/>
      <sz val="10"/>
      <color theme="1"/>
      <name val="Calibri"/>
      <family val="2"/>
      <scheme val="minor"/>
    </font>
    <font>
      <b/>
      <sz val="14"/>
      <color theme="1"/>
      <name val="Calibri"/>
      <family val="2"/>
      <scheme val="minor"/>
    </font>
    <font>
      <b/>
      <sz val="16"/>
      <color theme="1"/>
      <name val="Calibri"/>
      <family val="2"/>
      <scheme val="minor"/>
    </font>
    <font>
      <b/>
      <sz val="20"/>
      <color rgb="FF000000"/>
      <name val="Calibri"/>
      <family val="2"/>
      <scheme val="minor"/>
    </font>
    <font>
      <sz val="20"/>
      <color theme="1"/>
      <name val="Calibri"/>
      <family val="2"/>
      <scheme val="minor"/>
    </font>
    <font>
      <sz val="12"/>
      <name val="Calibri"/>
      <family val="2"/>
      <scheme val="minor"/>
    </font>
    <font>
      <b/>
      <sz val="14"/>
      <color rgb="FFFF0000"/>
      <name val="Calibri"/>
      <family val="2"/>
      <scheme val="minor"/>
    </font>
    <font>
      <b/>
      <sz val="18"/>
      <color theme="1"/>
      <name val="Calibri"/>
      <family val="2"/>
      <scheme val="minor"/>
    </font>
    <font>
      <sz val="18"/>
      <color theme="1"/>
      <name val="Calibri"/>
      <family val="2"/>
      <scheme val="minor"/>
    </font>
    <font>
      <i/>
      <sz val="10"/>
      <color theme="1"/>
      <name val="Calibri"/>
      <family val="2"/>
      <scheme val="minor"/>
    </font>
    <font>
      <sz val="10"/>
      <name val="Arial"/>
      <family val="2"/>
    </font>
    <font>
      <b/>
      <sz val="18"/>
      <name val="Calibri"/>
      <family val="2"/>
      <scheme val="minor"/>
    </font>
    <font>
      <sz val="9"/>
      <color theme="1"/>
      <name val="Calibri"/>
      <family val="2"/>
      <scheme val="minor"/>
    </font>
    <font>
      <b/>
      <sz val="10"/>
      <color rgb="FF000000"/>
      <name val="Calibri"/>
      <family val="2"/>
      <scheme val="minor"/>
    </font>
    <font>
      <b/>
      <u/>
      <sz val="9"/>
      <color theme="4" tint="-0.249977111117893"/>
      <name val="Calibri"/>
      <family val="2"/>
      <scheme val="minor"/>
    </font>
    <font>
      <b/>
      <u/>
      <sz val="9"/>
      <color theme="7" tint="-0.249977111117893"/>
      <name val="Calibri"/>
      <family val="2"/>
      <scheme val="minor"/>
    </font>
    <font>
      <b/>
      <sz val="9"/>
      <color theme="1"/>
      <name val="Calibri"/>
      <family val="2"/>
      <scheme val="minor"/>
    </font>
    <font>
      <b/>
      <u/>
      <sz val="10"/>
      <color rgb="FFBF8F00"/>
      <name val="Calibri"/>
      <family val="2"/>
      <scheme val="minor"/>
    </font>
    <font>
      <b/>
      <u/>
      <sz val="10"/>
      <color rgb="FF2F75B5"/>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7" tint="0.39997558519241921"/>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0"/>
    <xf numFmtId="0" fontId="20" fillId="0" borderId="0"/>
  </cellStyleXfs>
  <cellXfs count="265">
    <xf numFmtId="0" fontId="0" fillId="0" borderId="0" xfId="0"/>
    <xf numFmtId="49" fontId="0" fillId="0" borderId="0" xfId="0" applyNumberFormat="1"/>
    <xf numFmtId="11" fontId="0" fillId="0" borderId="0" xfId="0" applyNumberFormat="1"/>
    <xf numFmtId="0" fontId="2" fillId="0" borderId="0" xfId="0" applyFont="1" applyAlignment="1">
      <alignment horizontal="center"/>
    </xf>
    <xf numFmtId="0" fontId="0" fillId="0" borderId="0" xfId="0" applyBorder="1"/>
    <xf numFmtId="0" fontId="2" fillId="0" borderId="15" xfId="0" applyFont="1" applyBorder="1" applyAlignment="1">
      <alignment horizontal="center"/>
    </xf>
    <xf numFmtId="49" fontId="2" fillId="0" borderId="16" xfId="0" applyNumberFormat="1" applyFont="1" applyBorder="1" applyAlignment="1">
      <alignment horizontal="center"/>
    </xf>
    <xf numFmtId="0" fontId="8" fillId="2" borderId="1" xfId="1" applyFont="1" applyFill="1" applyBorder="1" applyAlignment="1">
      <alignment horizontal="center" vertical="center" wrapText="1"/>
    </xf>
    <xf numFmtId="0" fontId="9" fillId="2" borderId="1" xfId="1" applyFont="1" applyFill="1" applyBorder="1" applyAlignment="1">
      <alignment horizontal="center" vertical="center" wrapText="1"/>
    </xf>
    <xf numFmtId="0" fontId="0" fillId="0" borderId="0" xfId="0" applyAlignment="1">
      <alignment horizontal="center" vertical="center"/>
    </xf>
    <xf numFmtId="49" fontId="2" fillId="0" borderId="27" xfId="0" applyNumberFormat="1" applyFont="1" applyBorder="1" applyAlignment="1">
      <alignment horizontal="center" vertical="center"/>
    </xf>
    <xf numFmtId="0" fontId="2" fillId="0" borderId="27" xfId="0" applyFont="1" applyBorder="1" applyAlignment="1">
      <alignment horizontal="center" vertical="center"/>
    </xf>
    <xf numFmtId="0" fontId="2" fillId="0" borderId="0" xfId="0" applyFont="1" applyAlignment="1">
      <alignment horizontal="center" vertical="center"/>
    </xf>
    <xf numFmtId="0" fontId="0" fillId="2" borderId="0" xfId="0" applyFill="1"/>
    <xf numFmtId="0" fontId="0" fillId="2" borderId="0" xfId="0" applyFill="1" applyBorder="1" applyAlignment="1">
      <alignment wrapText="1"/>
    </xf>
    <xf numFmtId="0" fontId="8" fillId="2" borderId="0" xfId="1" applyFont="1" applyFill="1"/>
    <xf numFmtId="0" fontId="14" fillId="2" borderId="0" xfId="1" applyFont="1" applyFill="1"/>
    <xf numFmtId="0" fontId="6" fillId="2" borderId="1" xfId="0" applyFont="1" applyFill="1" applyBorder="1" applyAlignment="1">
      <alignment horizontal="left" vertical="top" wrapText="1"/>
    </xf>
    <xf numFmtId="0" fontId="8" fillId="2" borderId="35"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2" fillId="2" borderId="16" xfId="1" applyFont="1" applyFill="1" applyBorder="1" applyAlignment="1">
      <alignment horizontal="center" vertical="center"/>
    </xf>
    <xf numFmtId="0" fontId="8" fillId="2" borderId="0" xfId="1" applyFont="1" applyFill="1" applyAlignment="1">
      <alignment horizontal="center" vertical="center"/>
    </xf>
    <xf numFmtId="0" fontId="9" fillId="0" borderId="1" xfId="1" applyFont="1" applyFill="1" applyBorder="1" applyAlignment="1">
      <alignment horizontal="center" vertical="center" wrapText="1"/>
    </xf>
    <xf numFmtId="0" fontId="6" fillId="0" borderId="1" xfId="0" applyFont="1" applyFill="1" applyBorder="1" applyAlignment="1">
      <alignment horizontal="left" vertical="top" wrapText="1"/>
    </xf>
    <xf numFmtId="0" fontId="8" fillId="0" borderId="1" xfId="1" applyFont="1" applyFill="1" applyBorder="1" applyAlignment="1">
      <alignment horizontal="center" vertical="center" wrapText="1"/>
    </xf>
    <xf numFmtId="0" fontId="9" fillId="0" borderId="37" xfId="1" applyFont="1" applyFill="1" applyBorder="1" applyAlignment="1">
      <alignment horizontal="center" vertical="center" wrapText="1"/>
    </xf>
    <xf numFmtId="0" fontId="8" fillId="0" borderId="37" xfId="1" applyFont="1" applyFill="1" applyBorder="1" applyAlignment="1">
      <alignment horizontal="center" vertical="center" wrapText="1"/>
    </xf>
    <xf numFmtId="0" fontId="8" fillId="2" borderId="37" xfId="1" applyFont="1" applyFill="1" applyBorder="1" applyAlignment="1">
      <alignment horizontal="center" vertical="center" wrapText="1"/>
    </xf>
    <xf numFmtId="0" fontId="9" fillId="2" borderId="37" xfId="1" applyFont="1" applyFill="1" applyBorder="1" applyAlignment="1">
      <alignment horizontal="center" vertical="center" wrapText="1"/>
    </xf>
    <xf numFmtId="0" fontId="9" fillId="0" borderId="7" xfId="1" applyFont="1" applyFill="1" applyBorder="1" applyAlignment="1">
      <alignment vertical="center" wrapText="1"/>
    </xf>
    <xf numFmtId="0" fontId="9" fillId="0" borderId="37" xfId="1" applyFont="1" applyFill="1" applyBorder="1" applyAlignment="1">
      <alignment vertical="center" wrapText="1"/>
    </xf>
    <xf numFmtId="0" fontId="9" fillId="0" borderId="7" xfId="1" applyFont="1" applyFill="1" applyBorder="1" applyAlignment="1">
      <alignment horizontal="center" vertical="center" wrapText="1"/>
    </xf>
    <xf numFmtId="0" fontId="6" fillId="0" borderId="7" xfId="1" applyFont="1" applyFill="1" applyBorder="1" applyAlignment="1">
      <alignment vertical="center" wrapText="1"/>
    </xf>
    <xf numFmtId="0" fontId="2" fillId="6" borderId="1" xfId="0" applyFont="1" applyFill="1" applyBorder="1" applyAlignment="1">
      <alignment horizontal="center"/>
    </xf>
    <xf numFmtId="0" fontId="19" fillId="0" borderId="41" xfId="0" applyFont="1" applyBorder="1" applyAlignment="1">
      <alignment horizontal="left" vertical="top"/>
    </xf>
    <xf numFmtId="0" fontId="11" fillId="6" borderId="35"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11" fillId="6" borderId="1" xfId="0" applyFont="1" applyFill="1" applyBorder="1" applyAlignment="1">
      <alignment horizontal="center" vertical="top"/>
    </xf>
    <xf numFmtId="0" fontId="19" fillId="0" borderId="1" xfId="0" applyFont="1" applyBorder="1" applyAlignment="1">
      <alignment horizontal="left" vertical="center"/>
    </xf>
    <xf numFmtId="0" fontId="19" fillId="0" borderId="1" xfId="0" applyFont="1" applyBorder="1" applyAlignment="1">
      <alignment horizontal="left" vertical="center" wrapText="1"/>
    </xf>
    <xf numFmtId="0" fontId="6" fillId="0" borderId="1" xfId="1" applyFont="1" applyFill="1" applyBorder="1" applyAlignment="1">
      <alignment horizontal="center" vertical="center" wrapText="1"/>
    </xf>
    <xf numFmtId="0" fontId="0" fillId="2" borderId="1" xfId="0" applyFill="1" applyBorder="1" applyAlignment="1">
      <alignment vertical="center" wrapText="1"/>
    </xf>
    <xf numFmtId="0" fontId="0" fillId="2" borderId="0" xfId="0" applyFill="1" applyAlignment="1">
      <alignment horizontal="left" vertical="top"/>
    </xf>
    <xf numFmtId="0" fontId="0" fillId="2" borderId="0" xfId="0" applyFill="1" applyAlignment="1">
      <alignment wrapText="1"/>
    </xf>
    <xf numFmtId="49" fontId="0" fillId="0" borderId="7" xfId="0" applyNumberFormat="1" applyFont="1" applyBorder="1"/>
    <xf numFmtId="0" fontId="0" fillId="0" borderId="7" xfId="0" applyFont="1" applyBorder="1" applyAlignment="1">
      <alignment horizontal="center"/>
    </xf>
    <xf numFmtId="0" fontId="0" fillId="0" borderId="4" xfId="0" applyFont="1" applyBorder="1" applyAlignment="1">
      <alignment horizontal="center"/>
    </xf>
    <xf numFmtId="2" fontId="0" fillId="3" borderId="10" xfId="0" applyNumberFormat="1" applyFont="1" applyFill="1" applyBorder="1" applyAlignment="1">
      <alignment horizontal="center"/>
    </xf>
    <xf numFmtId="164" fontId="0" fillId="2" borderId="11" xfId="0" applyNumberFormat="1" applyFont="1" applyFill="1" applyBorder="1" applyAlignment="1">
      <alignment horizontal="center"/>
    </xf>
    <xf numFmtId="1" fontId="0" fillId="0" borderId="11" xfId="0" applyNumberFormat="1" applyFont="1" applyBorder="1" applyAlignment="1">
      <alignment horizontal="center"/>
    </xf>
    <xf numFmtId="164" fontId="0" fillId="0" borderId="11" xfId="0" applyNumberFormat="1" applyFont="1" applyBorder="1" applyAlignment="1">
      <alignment horizontal="center"/>
    </xf>
    <xf numFmtId="0" fontId="0" fillId="0" borderId="0" xfId="0" applyFont="1"/>
    <xf numFmtId="0" fontId="2" fillId="0" borderId="17" xfId="0" applyFont="1" applyBorder="1" applyAlignment="1">
      <alignment horizontal="left"/>
    </xf>
    <xf numFmtId="0" fontId="2" fillId="3" borderId="8" xfId="0" applyFont="1" applyFill="1" applyBorder="1" applyAlignment="1">
      <alignment horizontal="left"/>
    </xf>
    <xf numFmtId="0" fontId="2" fillId="0" borderId="9" xfId="0" applyFont="1" applyBorder="1" applyAlignment="1">
      <alignment horizontal="left"/>
    </xf>
    <xf numFmtId="0" fontId="2" fillId="0" borderId="9" xfId="0" applyFont="1" applyFill="1" applyBorder="1" applyAlignment="1">
      <alignment horizontal="left" wrapText="1"/>
    </xf>
    <xf numFmtId="0" fontId="2" fillId="0" borderId="16" xfId="0" applyFont="1" applyBorder="1" applyAlignment="1">
      <alignment horizontal="left"/>
    </xf>
    <xf numFmtId="49" fontId="0" fillId="0" borderId="1" xfId="0" applyNumberFormat="1" applyFont="1" applyFill="1" applyBorder="1" applyProtection="1">
      <protection locked="0"/>
    </xf>
    <xf numFmtId="49" fontId="0" fillId="0" borderId="0" xfId="0" applyNumberFormat="1" applyFont="1" applyFill="1" applyBorder="1" applyProtection="1">
      <protection locked="0"/>
    </xf>
    <xf numFmtId="0" fontId="0" fillId="0" borderId="0" xfId="0" applyFont="1" applyFill="1" applyBorder="1"/>
    <xf numFmtId="0" fontId="0" fillId="0" borderId="0" xfId="0" applyFont="1" applyBorder="1"/>
    <xf numFmtId="49" fontId="0" fillId="0" borderId="0" xfId="0" applyNumberFormat="1" applyFont="1" applyFill="1" applyBorder="1"/>
    <xf numFmtId="0" fontId="0" fillId="0" borderId="0" xfId="0" applyFont="1" applyFill="1" applyBorder="1" applyAlignment="1">
      <alignment horizontal="center"/>
    </xf>
    <xf numFmtId="2"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1" fontId="0" fillId="0" borderId="0" xfId="0" applyNumberFormat="1" applyFont="1" applyFill="1" applyBorder="1" applyAlignment="1">
      <alignment horizontal="center"/>
    </xf>
    <xf numFmtId="49" fontId="0" fillId="0" borderId="28" xfId="0" applyNumberFormat="1" applyFont="1" applyBorder="1" applyAlignment="1">
      <alignment horizontal="center" vertical="center"/>
    </xf>
    <xf numFmtId="0" fontId="0" fillId="0" borderId="28" xfId="0" applyFont="1" applyBorder="1" applyAlignment="1">
      <alignment horizontal="center" vertical="center"/>
    </xf>
    <xf numFmtId="2" fontId="0" fillId="0" borderId="29" xfId="0" applyNumberFormat="1" applyFont="1" applyBorder="1" applyAlignment="1">
      <alignment horizontal="center" vertical="center"/>
    </xf>
    <xf numFmtId="0" fontId="0" fillId="0" borderId="0" xfId="0" applyFont="1" applyBorder="1" applyAlignment="1">
      <alignment horizontal="center" vertical="center"/>
    </xf>
    <xf numFmtId="0" fontId="2" fillId="0" borderId="0" xfId="0" applyFont="1" applyBorder="1" applyAlignment="1">
      <alignment horizontal="center" vertical="center"/>
    </xf>
    <xf numFmtId="2" fontId="0" fillId="0" borderId="36" xfId="0" applyNumberFormat="1" applyFont="1" applyBorder="1" applyAlignment="1">
      <alignment horizontal="center" vertical="center"/>
    </xf>
    <xf numFmtId="49" fontId="22" fillId="0" borderId="29" xfId="0" applyNumberFormat="1" applyFont="1" applyFill="1" applyBorder="1" applyProtection="1">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3" borderId="23" xfId="0" applyFont="1" applyFill="1" applyBorder="1" applyAlignment="1">
      <alignment horizontal="left"/>
    </xf>
    <xf numFmtId="1" fontId="0" fillId="3" borderId="43" xfId="0" applyNumberFormat="1" applyFont="1" applyFill="1" applyBorder="1" applyAlignment="1">
      <alignment horizontal="center"/>
    </xf>
    <xf numFmtId="0" fontId="2" fillId="0" borderId="21" xfId="0" applyFont="1" applyBorder="1" applyAlignment="1">
      <alignment horizontal="center" vertical="center"/>
    </xf>
    <xf numFmtId="0" fontId="2" fillId="0" borderId="8" xfId="0" applyFont="1" applyBorder="1"/>
    <xf numFmtId="0" fontId="2" fillId="0" borderId="39" xfId="0" applyFont="1" applyBorder="1"/>
    <xf numFmtId="0" fontId="2" fillId="0" borderId="9" xfId="0" applyFont="1" applyBorder="1"/>
    <xf numFmtId="0" fontId="2" fillId="0" borderId="44" xfId="0" applyFont="1" applyBorder="1"/>
    <xf numFmtId="0" fontId="3" fillId="0" borderId="0" xfId="0" applyFont="1"/>
    <xf numFmtId="0" fontId="2" fillId="0" borderId="27" xfId="0" applyFont="1" applyBorder="1"/>
    <xf numFmtId="0" fontId="0" fillId="0" borderId="24" xfId="0" applyFont="1" applyBorder="1" applyAlignment="1">
      <alignment horizontal="center" vertical="center"/>
    </xf>
    <xf numFmtId="0" fontId="0" fillId="0" borderId="32" xfId="0" applyFont="1" applyBorder="1" applyAlignment="1">
      <alignment horizontal="right"/>
    </xf>
    <xf numFmtId="0" fontId="0" fillId="0" borderId="36" xfId="0" applyFont="1" applyBorder="1" applyAlignment="1">
      <alignment horizontal="right"/>
    </xf>
    <xf numFmtId="0" fontId="0" fillId="0" borderId="41" xfId="0" applyFont="1" applyBorder="1" applyAlignment="1">
      <alignment horizontal="right"/>
    </xf>
    <xf numFmtId="0" fontId="0" fillId="0" borderId="29" xfId="0" applyFont="1" applyBorder="1" applyAlignment="1">
      <alignment horizontal="right"/>
    </xf>
    <xf numFmtId="0" fontId="0" fillId="0" borderId="28" xfId="0" applyFont="1" applyBorder="1" applyAlignment="1">
      <alignment horizontal="right"/>
    </xf>
    <xf numFmtId="0" fontId="2" fillId="0" borderId="42" xfId="0" applyFont="1" applyBorder="1"/>
    <xf numFmtId="0" fontId="0" fillId="0" borderId="34" xfId="0" applyFont="1" applyBorder="1" applyAlignment="1">
      <alignment horizontal="right"/>
    </xf>
    <xf numFmtId="0" fontId="3" fillId="4" borderId="27" xfId="0" applyFont="1" applyFill="1" applyBorder="1" applyAlignment="1">
      <alignment horizontal="center"/>
    </xf>
    <xf numFmtId="0" fontId="19" fillId="0" borderId="0" xfId="0" applyFont="1" applyAlignment="1">
      <alignment vertical="top"/>
    </xf>
    <xf numFmtId="0" fontId="0" fillId="0" borderId="1" xfId="0" applyFill="1" applyBorder="1" applyAlignment="1">
      <alignment vertical="center" wrapText="1"/>
    </xf>
    <xf numFmtId="0" fontId="8" fillId="2" borderId="7" xfId="1" applyFont="1" applyFill="1" applyBorder="1" applyAlignment="1">
      <alignment horizontal="center" vertical="center"/>
    </xf>
    <xf numFmtId="0" fontId="8" fillId="2" borderId="1" xfId="1" applyFont="1" applyFill="1" applyBorder="1" applyAlignment="1">
      <alignment horizontal="center" vertical="center"/>
    </xf>
    <xf numFmtId="0" fontId="8" fillId="0" borderId="1" xfId="0" applyFont="1" applyFill="1" applyBorder="1" applyAlignment="1">
      <alignment horizontal="left" vertical="top" wrapText="1"/>
    </xf>
    <xf numFmtId="0" fontId="8" fillId="0" borderId="37"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7" xfId="0" applyFont="1" applyFill="1" applyBorder="1" applyAlignment="1">
      <alignment horizontal="left" vertical="top" wrapText="1"/>
    </xf>
    <xf numFmtId="0" fontId="0" fillId="2" borderId="19" xfId="0" applyFont="1" applyFill="1" applyBorder="1" applyAlignment="1">
      <alignment vertical="top" wrapText="1"/>
    </xf>
    <xf numFmtId="0" fontId="0" fillId="2" borderId="20" xfId="0" applyFont="1" applyFill="1" applyBorder="1" applyAlignment="1">
      <alignment vertical="top" wrapText="1"/>
    </xf>
    <xf numFmtId="0" fontId="0" fillId="2" borderId="26" xfId="0" applyFont="1" applyFill="1" applyBorder="1" applyAlignment="1">
      <alignment vertical="top" wrapText="1"/>
    </xf>
    <xf numFmtId="0" fontId="0" fillId="2" borderId="31" xfId="0" applyFont="1" applyFill="1" applyBorder="1" applyAlignment="1">
      <alignment vertical="top" wrapText="1"/>
    </xf>
    <xf numFmtId="0" fontId="0" fillId="0" borderId="0" xfId="0" applyBorder="1" applyAlignment="1">
      <alignment horizontal="center" vertical="center"/>
    </xf>
    <xf numFmtId="0" fontId="2" fillId="0" borderId="23" xfId="0" applyFont="1" applyBorder="1" applyAlignment="1">
      <alignment horizontal="center" vertical="center"/>
    </xf>
    <xf numFmtId="49" fontId="0" fillId="0" borderId="0" xfId="0" applyNumberFormat="1" applyFont="1"/>
    <xf numFmtId="49" fontId="0" fillId="0" borderId="0" xfId="0" applyNumberFormat="1" applyBorder="1"/>
    <xf numFmtId="0" fontId="11" fillId="6" borderId="35" xfId="0" applyFont="1" applyFill="1" applyBorder="1" applyAlignment="1">
      <alignment horizontal="center" vertical="center"/>
    </xf>
    <xf numFmtId="0" fontId="9" fillId="0" borderId="35" xfId="1" applyFont="1" applyFill="1" applyBorder="1" applyAlignment="1">
      <alignment horizontal="center" vertical="center" wrapText="1"/>
    </xf>
    <xf numFmtId="0" fontId="8" fillId="0" borderId="35" xfId="0" applyFont="1" applyFill="1" applyBorder="1" applyAlignment="1">
      <alignment vertical="top" wrapText="1"/>
    </xf>
    <xf numFmtId="0" fontId="8" fillId="0" borderId="35" xfId="0" applyFont="1" applyFill="1" applyBorder="1" applyAlignment="1">
      <alignment horizontal="left" vertical="top" wrapText="1"/>
    </xf>
    <xf numFmtId="0" fontId="8" fillId="0" borderId="35" xfId="1" applyFont="1" applyFill="1" applyBorder="1" applyAlignment="1">
      <alignment horizontal="center" vertical="center" wrapText="1"/>
    </xf>
    <xf numFmtId="0" fontId="8" fillId="2" borderId="35" xfId="1" applyFont="1" applyFill="1" applyBorder="1" applyAlignment="1">
      <alignment horizontal="center" vertical="center"/>
    </xf>
    <xf numFmtId="0" fontId="9" fillId="2" borderId="46" xfId="1" applyFont="1" applyFill="1" applyBorder="1" applyAlignment="1">
      <alignment horizontal="center" vertical="center" wrapText="1"/>
    </xf>
    <xf numFmtId="0" fontId="8" fillId="2" borderId="46" xfId="0" applyFont="1" applyFill="1" applyBorder="1" applyAlignment="1">
      <alignment horizontal="left" vertical="top" wrapText="1"/>
    </xf>
    <xf numFmtId="0" fontId="8" fillId="2" borderId="46" xfId="1" applyFont="1" applyFill="1" applyBorder="1" applyAlignment="1">
      <alignment horizontal="center" vertical="center" wrapText="1"/>
    </xf>
    <xf numFmtId="0" fontId="8" fillId="2" borderId="46" xfId="1" applyFont="1" applyFill="1" applyBorder="1" applyAlignment="1">
      <alignment horizontal="center" vertical="center"/>
    </xf>
    <xf numFmtId="0" fontId="8" fillId="2" borderId="35" xfId="0" applyFont="1" applyFill="1" applyBorder="1" applyAlignment="1">
      <alignment horizontal="left" vertical="top" wrapText="1"/>
    </xf>
    <xf numFmtId="0" fontId="8" fillId="0" borderId="46" xfId="1" applyFont="1" applyFill="1" applyBorder="1" applyAlignment="1">
      <alignment horizontal="center" vertical="center" wrapText="1"/>
    </xf>
    <xf numFmtId="0" fontId="6" fillId="0" borderId="46" xfId="0" applyFont="1" applyFill="1" applyBorder="1" applyAlignment="1">
      <alignment horizontal="left" vertical="top" wrapText="1"/>
    </xf>
    <xf numFmtId="0" fontId="8" fillId="0" borderId="46" xfId="0" applyFont="1" applyFill="1" applyBorder="1" applyAlignment="1">
      <alignment horizontal="left" vertical="top" wrapText="1"/>
    </xf>
    <xf numFmtId="0" fontId="8" fillId="2" borderId="37" xfId="1" applyFont="1" applyFill="1" applyBorder="1" applyAlignment="1">
      <alignment horizontal="center" vertical="center"/>
    </xf>
    <xf numFmtId="0" fontId="23" fillId="2" borderId="36" xfId="1" applyFont="1" applyFill="1" applyBorder="1" applyAlignment="1">
      <alignment horizontal="center" vertical="center" wrapText="1"/>
    </xf>
    <xf numFmtId="0" fontId="9" fillId="2" borderId="36" xfId="1" applyFont="1" applyFill="1" applyBorder="1" applyAlignment="1">
      <alignment horizontal="center" vertical="center" wrapText="1"/>
    </xf>
    <xf numFmtId="0" fontId="8" fillId="2" borderId="36" xfId="0" applyFont="1" applyFill="1" applyBorder="1" applyAlignment="1">
      <alignment horizontal="left" vertical="top" wrapText="1"/>
    </xf>
    <xf numFmtId="0" fontId="8" fillId="2" borderId="36" xfId="1" applyFont="1" applyFill="1" applyBorder="1" applyAlignment="1">
      <alignment horizontal="center" vertical="center" wrapText="1"/>
    </xf>
    <xf numFmtId="0" fontId="8" fillId="2" borderId="36" xfId="1" applyFont="1" applyFill="1" applyBorder="1" applyAlignment="1">
      <alignment horizontal="center" vertical="center"/>
    </xf>
    <xf numFmtId="0" fontId="9" fillId="0" borderId="46" xfId="1" applyFont="1" applyFill="1" applyBorder="1" applyAlignment="1">
      <alignment vertical="center" wrapText="1"/>
    </xf>
    <xf numFmtId="0" fontId="9" fillId="2" borderId="46" xfId="1" applyFont="1" applyFill="1" applyBorder="1" applyAlignment="1">
      <alignment vertical="center" wrapText="1"/>
    </xf>
    <xf numFmtId="0" fontId="9" fillId="0" borderId="46" xfId="1" applyFont="1" applyFill="1" applyBorder="1" applyAlignment="1">
      <alignment horizontal="center" vertical="center" wrapText="1"/>
    </xf>
    <xf numFmtId="0" fontId="8" fillId="2" borderId="0" xfId="1" applyFont="1" applyFill="1" applyBorder="1" applyAlignment="1">
      <alignment horizontal="left" vertical="center"/>
    </xf>
    <xf numFmtId="0" fontId="17" fillId="2" borderId="0" xfId="0" applyFont="1" applyFill="1" applyBorder="1" applyAlignment="1">
      <alignment horizontal="center" wrapText="1"/>
    </xf>
    <xf numFmtId="0" fontId="11" fillId="2" borderId="0" xfId="1" applyFont="1" applyFill="1" applyBorder="1" applyAlignment="1">
      <alignment horizontal="center" vertical="center" wrapText="1"/>
    </xf>
    <xf numFmtId="0" fontId="8" fillId="2" borderId="0" xfId="1" applyFont="1" applyFill="1" applyBorder="1" applyAlignment="1">
      <alignment horizontal="center" vertical="center"/>
    </xf>
    <xf numFmtId="0" fontId="21" fillId="2" borderId="0" xfId="0" applyFont="1" applyFill="1" applyBorder="1" applyAlignment="1">
      <alignment horizontal="center"/>
    </xf>
    <xf numFmtId="0" fontId="11" fillId="2" borderId="0" xfId="0" applyFont="1" applyFill="1" applyBorder="1" applyAlignment="1">
      <alignment horizontal="center" vertical="center" wrapText="1"/>
    </xf>
    <xf numFmtId="0" fontId="0" fillId="2" borderId="0" xfId="0" applyFill="1" applyBorder="1" applyAlignment="1">
      <alignment horizontal="left" vertical="center" wrapText="1"/>
    </xf>
    <xf numFmtId="0" fontId="8" fillId="2" borderId="0" xfId="1" applyFont="1" applyFill="1" applyBorder="1" applyAlignment="1">
      <alignment horizontal="left" vertical="center" wrapText="1"/>
    </xf>
    <xf numFmtId="0" fontId="11" fillId="2" borderId="0" xfId="0" applyFont="1" applyFill="1" applyBorder="1" applyAlignment="1">
      <alignment horizontal="center" vertical="top" wrapText="1"/>
    </xf>
    <xf numFmtId="0" fontId="0" fillId="0" borderId="28" xfId="0" applyFont="1" applyBorder="1" applyAlignment="1">
      <alignment horizontal="left" vertical="center"/>
    </xf>
    <xf numFmtId="0" fontId="0" fillId="0" borderId="0" xfId="0" applyFont="1" applyAlignment="1">
      <alignment horizontal="left"/>
    </xf>
    <xf numFmtId="0" fontId="0" fillId="0" borderId="1" xfId="0" applyFont="1" applyFill="1" applyBorder="1" applyAlignment="1">
      <alignment horizontal="center" vertical="center"/>
    </xf>
    <xf numFmtId="0" fontId="9" fillId="2" borderId="35" xfId="1" applyFont="1" applyFill="1" applyBorder="1" applyAlignment="1">
      <alignment vertical="center" wrapText="1"/>
    </xf>
    <xf numFmtId="0" fontId="8" fillId="0" borderId="7" xfId="0" applyFont="1" applyFill="1" applyBorder="1" applyAlignment="1">
      <alignment horizontal="left" vertical="top" wrapText="1"/>
    </xf>
    <xf numFmtId="0" fontId="8" fillId="0" borderId="7" xfId="1" applyFont="1" applyFill="1" applyBorder="1" applyAlignment="1">
      <alignment horizontal="center" vertical="center" wrapText="1"/>
    </xf>
    <xf numFmtId="49" fontId="27" fillId="0" borderId="1" xfId="0" applyNumberFormat="1" applyFont="1" applyFill="1" applyBorder="1" applyProtection="1">
      <protection locked="0"/>
    </xf>
    <xf numFmtId="49" fontId="28" fillId="0" borderId="1" xfId="0" applyNumberFormat="1" applyFont="1" applyFill="1" applyBorder="1" applyProtection="1">
      <protection locked="0"/>
    </xf>
    <xf numFmtId="49" fontId="0" fillId="0" borderId="25" xfId="0" applyNumberFormat="1" applyFont="1" applyBorder="1" applyAlignment="1">
      <alignment horizontal="left" vertical="center"/>
    </xf>
    <xf numFmtId="0" fontId="0" fillId="0" borderId="36" xfId="0" applyFont="1" applyBorder="1" applyAlignment="1">
      <alignment horizontal="center" vertical="center"/>
    </xf>
    <xf numFmtId="0" fontId="0" fillId="0" borderId="29" xfId="0" applyFont="1" applyBorder="1" applyAlignment="1">
      <alignment horizontal="center" vertical="center"/>
    </xf>
    <xf numFmtId="0" fontId="0" fillId="2" borderId="2" xfId="0" applyFill="1" applyBorder="1" applyAlignment="1">
      <alignment horizontal="left" vertical="center"/>
    </xf>
    <xf numFmtId="0" fontId="0" fillId="2" borderId="33" xfId="0" applyFill="1" applyBorder="1" applyAlignment="1">
      <alignment horizontal="left" vertical="center"/>
    </xf>
    <xf numFmtId="0" fontId="2" fillId="6" borderId="2" xfId="0" applyFont="1" applyFill="1" applyBorder="1" applyAlignment="1">
      <alignment horizontal="left"/>
    </xf>
    <xf numFmtId="0" fontId="2" fillId="6" borderId="33" xfId="0" applyFont="1" applyFill="1" applyBorder="1" applyAlignment="1">
      <alignment horizontal="left"/>
    </xf>
    <xf numFmtId="0" fontId="12" fillId="2" borderId="0" xfId="0" applyFont="1" applyFill="1" applyAlignment="1">
      <alignment horizontal="center"/>
    </xf>
    <xf numFmtId="17" fontId="11" fillId="2" borderId="0" xfId="0" applyNumberFormat="1" applyFont="1" applyFill="1" applyAlignment="1">
      <alignment horizontal="center"/>
    </xf>
    <xf numFmtId="0" fontId="11" fillId="2" borderId="0" xfId="0" applyFont="1" applyFill="1" applyAlignment="1">
      <alignment horizontal="center"/>
    </xf>
    <xf numFmtId="0" fontId="15" fillId="2" borderId="0" xfId="0" applyFont="1" applyFill="1" applyAlignment="1">
      <alignment horizontal="left" vertical="center" wrapText="1"/>
    </xf>
    <xf numFmtId="0" fontId="5" fillId="2" borderId="0" xfId="0" applyFont="1" applyFill="1" applyAlignment="1">
      <alignment horizontal="left" vertical="center" wrapText="1"/>
    </xf>
    <xf numFmtId="0" fontId="2" fillId="3" borderId="41"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34" xfId="0" applyFont="1" applyFill="1" applyBorder="1" applyAlignment="1">
      <alignment horizontal="left" vertical="top" wrapText="1"/>
    </xf>
    <xf numFmtId="0" fontId="0" fillId="3" borderId="41" xfId="0" applyFont="1" applyFill="1" applyBorder="1" applyAlignment="1">
      <alignment horizontal="left" vertical="top" wrapText="1" indent="4"/>
    </xf>
    <xf numFmtId="0" fontId="0" fillId="3" borderId="0" xfId="0" applyFont="1" applyFill="1" applyBorder="1" applyAlignment="1">
      <alignment horizontal="left" vertical="top" wrapText="1" indent="4"/>
    </xf>
    <xf numFmtId="0" fontId="0" fillId="3" borderId="34" xfId="0" applyFont="1" applyFill="1" applyBorder="1" applyAlignment="1">
      <alignment horizontal="left" vertical="top" wrapText="1" indent="4"/>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6" borderId="2" xfId="0" applyFont="1" applyFill="1" applyBorder="1" applyAlignment="1">
      <alignment horizontal="center" vertical="top" wrapText="1"/>
    </xf>
    <xf numFmtId="0" fontId="2" fillId="6" borderId="3" xfId="0" applyFont="1" applyFill="1" applyBorder="1" applyAlignment="1">
      <alignment horizontal="center" vertical="top" wrapText="1"/>
    </xf>
    <xf numFmtId="0" fontId="2" fillId="6" borderId="33" xfId="0" applyFont="1" applyFill="1" applyBorder="1" applyAlignment="1">
      <alignment horizontal="center" vertical="top" wrapText="1"/>
    </xf>
    <xf numFmtId="0" fontId="26" fillId="0" borderId="0" xfId="0" applyFont="1" applyFill="1" applyBorder="1" applyAlignment="1">
      <alignment wrapText="1"/>
    </xf>
    <xf numFmtId="0" fontId="0" fillId="0" borderId="0" xfId="0" applyAlignment="1">
      <alignment wrapText="1"/>
    </xf>
    <xf numFmtId="0" fontId="12" fillId="3" borderId="30"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0"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5" borderId="15"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3" fillId="0" borderId="14" xfId="0" applyFont="1" applyBorder="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4" fillId="4" borderId="23" xfId="0" applyFont="1" applyFill="1" applyBorder="1" applyAlignment="1">
      <alignment horizontal="center"/>
    </xf>
    <xf numFmtId="0" fontId="22" fillId="0" borderId="19" xfId="0" applyFont="1" applyFill="1" applyBorder="1" applyAlignment="1">
      <alignment wrapText="1"/>
    </xf>
    <xf numFmtId="0" fontId="0" fillId="0" borderId="19" xfId="0" applyBorder="1" applyAlignment="1">
      <alignment wrapText="1"/>
    </xf>
    <xf numFmtId="0" fontId="0" fillId="0" borderId="0" xfId="0" applyAlignment="1">
      <alignment horizontal="left" vertical="top" wrapText="1"/>
    </xf>
    <xf numFmtId="0" fontId="19" fillId="0" borderId="0" xfId="0" applyFont="1" applyAlignment="1">
      <alignment horizontal="left" vertical="top" wrapText="1"/>
    </xf>
    <xf numFmtId="0" fontId="19" fillId="0" borderId="0" xfId="0" applyFont="1" applyAlignment="1">
      <alignment horizontal="left"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0" fontId="11" fillId="4" borderId="30" xfId="0" applyFont="1" applyFill="1" applyBorder="1" applyAlignment="1">
      <alignment horizontal="center" vertical="center"/>
    </xf>
    <xf numFmtId="0" fontId="11" fillId="4" borderId="26" xfId="0" applyFont="1" applyFill="1" applyBorder="1" applyAlignment="1">
      <alignment horizontal="center" vertical="center"/>
    </xf>
    <xf numFmtId="0" fontId="11" fillId="4" borderId="31" xfId="0" applyFont="1" applyFill="1" applyBorder="1" applyAlignment="1">
      <alignment horizontal="center" vertical="center"/>
    </xf>
    <xf numFmtId="0" fontId="11" fillId="5" borderId="27" xfId="0" applyFont="1" applyFill="1" applyBorder="1" applyAlignment="1">
      <alignment horizontal="center" vertical="center"/>
    </xf>
    <xf numFmtId="0" fontId="3" fillId="5" borderId="27"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3"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3" fillId="5" borderId="21"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2" xfId="0" applyFont="1" applyFill="1" applyBorder="1" applyAlignment="1">
      <alignment horizontal="center"/>
    </xf>
    <xf numFmtId="0" fontId="3" fillId="5" borderId="21" xfId="0" applyFont="1" applyFill="1" applyBorder="1" applyAlignment="1">
      <alignment horizontal="center"/>
    </xf>
    <xf numFmtId="0" fontId="3" fillId="5" borderId="23" xfId="0" applyFont="1" applyFill="1" applyBorder="1" applyAlignment="1">
      <alignment horizontal="center"/>
    </xf>
    <xf numFmtId="49" fontId="11" fillId="9" borderId="19" xfId="0" applyNumberFormat="1" applyFont="1" applyFill="1" applyBorder="1" applyAlignment="1">
      <alignment horizontal="center"/>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0" fillId="2" borderId="45" xfId="0" applyFill="1" applyBorder="1" applyAlignment="1">
      <alignment horizontal="left" vertical="center" wrapText="1"/>
    </xf>
    <xf numFmtId="0" fontId="0" fillId="0" borderId="47" xfId="0" applyBorder="1" applyAlignment="1">
      <alignment vertical="center" wrapText="1"/>
    </xf>
    <xf numFmtId="0" fontId="0" fillId="2" borderId="1" xfId="0" applyFill="1" applyBorder="1" applyAlignment="1">
      <alignment horizontal="left" vertical="center" wrapText="1"/>
    </xf>
    <xf numFmtId="0" fontId="0" fillId="0" borderId="1" xfId="0" applyBorder="1" applyAlignment="1">
      <alignment vertical="center" wrapText="1"/>
    </xf>
    <xf numFmtId="0" fontId="11" fillId="6"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33" xfId="0" applyBorder="1" applyAlignment="1">
      <alignment horizontal="center" vertical="center" wrapText="1"/>
    </xf>
    <xf numFmtId="0" fontId="0" fillId="2" borderId="2" xfId="0" applyFill="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17" fillId="8" borderId="1" xfId="1" applyFont="1" applyFill="1" applyBorder="1" applyAlignment="1">
      <alignment horizontal="center" vertical="center"/>
    </xf>
    <xf numFmtId="0" fontId="18" fillId="8" borderId="1" xfId="1" applyFont="1" applyFill="1" applyBorder="1" applyAlignment="1">
      <alignment horizontal="center" vertical="center"/>
    </xf>
    <xf numFmtId="0" fontId="0" fillId="0" borderId="1" xfId="0" applyBorder="1" applyAlignment="1"/>
    <xf numFmtId="0" fontId="13" fillId="4" borderId="1" xfId="1" applyFont="1" applyFill="1" applyBorder="1" applyAlignment="1">
      <alignment horizontal="center" vertical="center" wrapText="1"/>
    </xf>
    <xf numFmtId="0" fontId="2" fillId="0" borderId="34" xfId="1" applyFont="1" applyFill="1" applyBorder="1" applyAlignment="1">
      <alignment horizontal="center" vertical="center" wrapText="1"/>
    </xf>
    <xf numFmtId="0" fontId="2" fillId="0" borderId="38"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34" xfId="1" applyFont="1" applyFill="1" applyBorder="1" applyAlignment="1">
      <alignment horizontal="center" vertical="center" wrapText="1"/>
    </xf>
    <xf numFmtId="0" fontId="2" fillId="2" borderId="38" xfId="1" applyFont="1" applyFill="1" applyBorder="1" applyAlignment="1">
      <alignment horizontal="center" vertical="center" wrapText="1"/>
    </xf>
    <xf numFmtId="0" fontId="2" fillId="0" borderId="40"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8" fillId="2" borderId="2" xfId="1" applyFont="1" applyFill="1" applyBorder="1" applyAlignment="1">
      <alignment horizontal="left" vertical="center" wrapText="1"/>
    </xf>
    <xf numFmtId="0" fontId="0" fillId="2" borderId="2" xfId="1" applyFont="1" applyFill="1" applyBorder="1" applyAlignment="1">
      <alignment horizontal="left" vertical="center" wrapText="1"/>
    </xf>
    <xf numFmtId="0" fontId="23" fillId="0" borderId="36" xfId="1" applyFont="1" applyFill="1" applyBorder="1" applyAlignment="1">
      <alignment horizontal="center" vertical="center" wrapText="1"/>
    </xf>
    <xf numFmtId="0" fontId="2" fillId="2" borderId="40" xfId="1" applyFont="1" applyFill="1" applyBorder="1" applyAlignment="1">
      <alignment horizontal="center" vertical="center" wrapText="1"/>
    </xf>
    <xf numFmtId="0" fontId="2" fillId="2" borderId="36"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3" fillId="0" borderId="14" xfId="1" applyFont="1" applyFill="1" applyBorder="1" applyAlignment="1">
      <alignment horizontal="center" vertical="center" wrapText="1"/>
    </xf>
    <xf numFmtId="0" fontId="23" fillId="0" borderId="38" xfId="1" applyFont="1" applyFill="1" applyBorder="1" applyAlignment="1">
      <alignment horizontal="center" vertical="center" wrapText="1"/>
    </xf>
    <xf numFmtId="0" fontId="23" fillId="2" borderId="14" xfId="1" applyFont="1" applyFill="1" applyBorder="1" applyAlignment="1">
      <alignment horizontal="center" vertical="center" wrapText="1"/>
    </xf>
    <xf numFmtId="0" fontId="23" fillId="2" borderId="34" xfId="1" applyFont="1" applyFill="1" applyBorder="1" applyAlignment="1">
      <alignment horizontal="center" vertical="center" wrapText="1"/>
    </xf>
    <xf numFmtId="0" fontId="2" fillId="2" borderId="18" xfId="1" applyFont="1" applyFill="1" applyBorder="1" applyAlignment="1">
      <alignment horizontal="left"/>
    </xf>
    <xf numFmtId="0" fontId="2" fillId="2" borderId="19" xfId="1" applyFont="1" applyFill="1" applyBorder="1" applyAlignment="1">
      <alignment horizontal="left"/>
    </xf>
    <xf numFmtId="0" fontId="2" fillId="2" borderId="38" xfId="1" applyFont="1" applyFill="1" applyBorder="1" applyAlignment="1">
      <alignment horizontal="left"/>
    </xf>
    <xf numFmtId="0" fontId="13" fillId="5" borderId="1" xfId="1" applyFont="1" applyFill="1" applyBorder="1" applyAlignment="1">
      <alignment horizontal="center" vertical="center" wrapText="1"/>
    </xf>
    <xf numFmtId="0" fontId="0" fillId="5" borderId="1" xfId="0" applyFill="1" applyBorder="1" applyAlignment="1"/>
    <xf numFmtId="0" fontId="17" fillId="8" borderId="2" xfId="0" applyFont="1" applyFill="1" applyBorder="1" applyAlignment="1">
      <alignment horizontal="center" wrapText="1"/>
    </xf>
    <xf numFmtId="0" fontId="0" fillId="0" borderId="3" xfId="0" applyBorder="1" applyAlignment="1">
      <alignment horizontal="center" wrapText="1"/>
    </xf>
    <xf numFmtId="0" fontId="0" fillId="0" borderId="33" xfId="0" applyBorder="1" applyAlignment="1">
      <alignment horizontal="center" wrapText="1"/>
    </xf>
    <xf numFmtId="0" fontId="21" fillId="7" borderId="1" xfId="0" applyFont="1" applyFill="1" applyBorder="1" applyAlignment="1">
      <alignment horizontal="center" wrapText="1"/>
    </xf>
    <xf numFmtId="0" fontId="0" fillId="0" borderId="1" xfId="0" applyBorder="1" applyAlignment="1">
      <alignment horizontal="center" wrapText="1"/>
    </xf>
    <xf numFmtId="0" fontId="11" fillId="6" borderId="2" xfId="1" applyFont="1" applyFill="1" applyBorder="1" applyAlignment="1">
      <alignment horizontal="center" vertical="center" wrapText="1"/>
    </xf>
    <xf numFmtId="0" fontId="11" fillId="6" borderId="1" xfId="0" applyFont="1" applyFill="1" applyBorder="1" applyAlignment="1">
      <alignment horizontal="center" vertical="top" wrapText="1"/>
    </xf>
    <xf numFmtId="0" fontId="0" fillId="0" borderId="1" xfId="0" applyBorder="1" applyAlignment="1">
      <alignment horizontal="center" vertical="top" wrapText="1"/>
    </xf>
    <xf numFmtId="0" fontId="8" fillId="2" borderId="1" xfId="1" applyFont="1" applyFill="1" applyBorder="1" applyAlignment="1">
      <alignment horizontal="left" vertical="center" wrapText="1"/>
    </xf>
    <xf numFmtId="0" fontId="0" fillId="0" borderId="1" xfId="0" applyBorder="1" applyAlignment="1">
      <alignment horizontal="left" wrapText="1"/>
    </xf>
    <xf numFmtId="0" fontId="0" fillId="2" borderId="1" xfId="1" applyFont="1" applyFill="1" applyBorder="1" applyAlignment="1">
      <alignment horizontal="left" vertical="center" wrapText="1"/>
    </xf>
  </cellXfs>
  <cellStyles count="3">
    <cellStyle name="Normal" xfId="0" builtinId="0"/>
    <cellStyle name="Normal 2" xfId="1"/>
    <cellStyle name="Normal 8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800108</xdr:colOff>
      <xdr:row>0</xdr:row>
      <xdr:rowOff>28575</xdr:rowOff>
    </xdr:from>
    <xdr:to>
      <xdr:col>13</xdr:col>
      <xdr:colOff>785207</xdr:colOff>
      <xdr:row>1</xdr:row>
      <xdr:rowOff>1133475</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05633" y="28575"/>
          <a:ext cx="5585799" cy="2676525"/>
        </a:xfrm>
        <a:prstGeom prst="rect">
          <a:avLst/>
        </a:prstGeom>
      </xdr:spPr>
    </xdr:pic>
    <xdr:clientData/>
  </xdr:twoCellAnchor>
  <xdr:oneCellAnchor>
    <xdr:from>
      <xdr:col>11</xdr:col>
      <xdr:colOff>238124</xdr:colOff>
      <xdr:row>1</xdr:row>
      <xdr:rowOff>0</xdr:rowOff>
    </xdr:from>
    <xdr:ext cx="1990726" cy="357662"/>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10572749" y="1571625"/>
          <a:ext cx="1990726" cy="3576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900" b="1">
              <a:latin typeface="Arial" panose="020B0604020202020204" pitchFamily="34" charset="0"/>
              <a:cs typeface="Arial" panose="020B0604020202020204" pitchFamily="34" charset="0"/>
            </a:rPr>
            <a:t>Figure: Minnesota includes parts of 7 Omernik Level III ecoregions</a:t>
          </a:r>
          <a:endParaRPr lang="en-US" sz="900">
            <a:latin typeface="Arial" panose="020B0604020202020204" pitchFamily="34" charset="0"/>
            <a:cs typeface="Arial" panose="020B0604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xdr:col>
      <xdr:colOff>0</xdr:colOff>
      <xdr:row>6</xdr:row>
      <xdr:rowOff>0</xdr:rowOff>
    </xdr:from>
    <xdr:to>
      <xdr:col>13</xdr:col>
      <xdr:colOff>457200</xdr:colOff>
      <xdr:row>33</xdr:row>
      <xdr:rowOff>96227</xdr:rowOff>
    </xdr:to>
    <xdr:pic>
      <xdr:nvPicPr>
        <xdr:cNvPr id="5" name="Maps1">
          <a:extLst>
            <a:ext uri="{FF2B5EF4-FFF2-40B4-BE49-F238E27FC236}">
              <a16:creationId xmlns:a16="http://schemas.microsoft.com/office/drawing/2014/main" id="{00000000-0008-0000-0200-000005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971550"/>
          <a:ext cx="5943600" cy="4468202"/>
        </a:xfrm>
        <a:prstGeom prst="rect">
          <a:avLst/>
        </a:prstGeom>
      </xdr:spPr>
    </xdr:pic>
    <xdr:clientData/>
  </xdr:twoCellAnchor>
  <xdr:twoCellAnchor editAs="oneCell">
    <xdr:from>
      <xdr:col>4</xdr:col>
      <xdr:colOff>0</xdr:colOff>
      <xdr:row>62</xdr:row>
      <xdr:rowOff>0</xdr:rowOff>
    </xdr:from>
    <xdr:to>
      <xdr:col>13</xdr:col>
      <xdr:colOff>457200</xdr:colOff>
      <xdr:row>89</xdr:row>
      <xdr:rowOff>83424</xdr:rowOff>
    </xdr:to>
    <xdr:pic>
      <xdr:nvPicPr>
        <xdr:cNvPr id="6" name="Maps2">
          <a:extLst>
            <a:ext uri="{FF2B5EF4-FFF2-40B4-BE49-F238E27FC236}">
              <a16:creationId xmlns:a16="http://schemas.microsoft.com/office/drawing/2014/main" id="{00000000-0008-0000-0200-000006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38400" y="10039350"/>
          <a:ext cx="5943600" cy="4455399"/>
        </a:xfrm>
        <a:prstGeom prst="rect">
          <a:avLst/>
        </a:prstGeom>
      </xdr:spPr>
    </xdr:pic>
    <xdr:clientData/>
  </xdr:twoCellAnchor>
  <xdr:twoCellAnchor editAs="oneCell">
    <xdr:from>
      <xdr:col>4</xdr:col>
      <xdr:colOff>0</xdr:colOff>
      <xdr:row>118</xdr:row>
      <xdr:rowOff>0</xdr:rowOff>
    </xdr:from>
    <xdr:to>
      <xdr:col>13</xdr:col>
      <xdr:colOff>457200</xdr:colOff>
      <xdr:row>145</xdr:row>
      <xdr:rowOff>83424</xdr:rowOff>
    </xdr:to>
    <xdr:pic>
      <xdr:nvPicPr>
        <xdr:cNvPr id="7" name="Maps3">
          <a:extLst>
            <a:ext uri="{FF2B5EF4-FFF2-40B4-BE49-F238E27FC236}">
              <a16:creationId xmlns:a16="http://schemas.microsoft.com/office/drawing/2014/main" id="{00000000-0008-0000-0200-000007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438400" y="19107150"/>
          <a:ext cx="5943600" cy="4455399"/>
        </a:xfrm>
        <a:prstGeom prst="rect">
          <a:avLst/>
        </a:prstGeom>
      </xdr:spPr>
    </xdr:pic>
    <xdr:clientData/>
  </xdr:twoCellAnchor>
  <xdr:twoCellAnchor editAs="oneCell">
    <xdr:from>
      <xdr:col>4</xdr:col>
      <xdr:colOff>0</xdr:colOff>
      <xdr:row>177</xdr:row>
      <xdr:rowOff>0</xdr:rowOff>
    </xdr:from>
    <xdr:to>
      <xdr:col>13</xdr:col>
      <xdr:colOff>457200</xdr:colOff>
      <xdr:row>204</xdr:row>
      <xdr:rowOff>83424</xdr:rowOff>
    </xdr:to>
    <xdr:pic>
      <xdr:nvPicPr>
        <xdr:cNvPr id="8" name="Maps4">
          <a:extLst>
            <a:ext uri="{FF2B5EF4-FFF2-40B4-BE49-F238E27FC236}">
              <a16:creationId xmlns:a16="http://schemas.microsoft.com/office/drawing/2014/main" id="{00000000-0008-0000-0200-000008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438400" y="28660725"/>
          <a:ext cx="5943600" cy="4455399"/>
        </a:xfrm>
        <a:prstGeom prst="rect">
          <a:avLst/>
        </a:prstGeom>
      </xdr:spPr>
    </xdr:pic>
    <xdr:clientData/>
  </xdr:twoCellAnchor>
  <xdr:twoCellAnchor editAs="oneCell">
    <xdr:from>
      <xdr:col>4</xdr:col>
      <xdr:colOff>0</xdr:colOff>
      <xdr:row>233</xdr:row>
      <xdr:rowOff>0</xdr:rowOff>
    </xdr:from>
    <xdr:to>
      <xdr:col>13</xdr:col>
      <xdr:colOff>457200</xdr:colOff>
      <xdr:row>260</xdr:row>
      <xdr:rowOff>83424</xdr:rowOff>
    </xdr:to>
    <xdr:pic>
      <xdr:nvPicPr>
        <xdr:cNvPr id="10" name="Maps5">
          <a:extLst>
            <a:ext uri="{FF2B5EF4-FFF2-40B4-BE49-F238E27FC236}">
              <a16:creationId xmlns:a16="http://schemas.microsoft.com/office/drawing/2014/main" id="{00000000-0008-0000-0200-00000A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38400" y="37728525"/>
          <a:ext cx="5943600" cy="4455399"/>
        </a:xfrm>
        <a:prstGeom prst="rect">
          <a:avLst/>
        </a:prstGeom>
      </xdr:spPr>
    </xdr:pic>
    <xdr:clientData/>
  </xdr:twoCellAnchor>
  <xdr:twoCellAnchor editAs="oneCell">
    <xdr:from>
      <xdr:col>4</xdr:col>
      <xdr:colOff>0</xdr:colOff>
      <xdr:row>291</xdr:row>
      <xdr:rowOff>0</xdr:rowOff>
    </xdr:from>
    <xdr:to>
      <xdr:col>13</xdr:col>
      <xdr:colOff>457200</xdr:colOff>
      <xdr:row>318</xdr:row>
      <xdr:rowOff>70724</xdr:rowOff>
    </xdr:to>
    <xdr:pic>
      <xdr:nvPicPr>
        <xdr:cNvPr id="12" name="Maps6">
          <a:extLst>
            <a:ext uri="{FF2B5EF4-FFF2-40B4-BE49-F238E27FC236}">
              <a16:creationId xmlns:a16="http://schemas.microsoft.com/office/drawing/2014/main" id="{00000000-0008-0000-0200-00000C000000}"/>
            </a:ext>
          </a:extLst>
        </xdr:cNvPr>
        <xdr:cNvPicPr>
          <a:picLocks/>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438400" y="47120175"/>
          <a:ext cx="5943600" cy="4442699"/>
        </a:xfrm>
        <a:prstGeom prst="rect">
          <a:avLst/>
        </a:prstGeom>
      </xdr:spPr>
    </xdr:pic>
    <xdr:clientData/>
  </xdr:twoCellAnchor>
  <xdr:twoCellAnchor editAs="oneCell">
    <xdr:from>
      <xdr:col>4</xdr:col>
      <xdr:colOff>0</xdr:colOff>
      <xdr:row>345</xdr:row>
      <xdr:rowOff>0</xdr:rowOff>
    </xdr:from>
    <xdr:to>
      <xdr:col>13</xdr:col>
      <xdr:colOff>457200</xdr:colOff>
      <xdr:row>381</xdr:row>
      <xdr:rowOff>98532</xdr:rowOff>
    </xdr:to>
    <xdr:pic>
      <xdr:nvPicPr>
        <xdr:cNvPr id="14" name="Maps7">
          <a:extLst>
            <a:ext uri="{FF2B5EF4-FFF2-40B4-BE49-F238E27FC236}">
              <a16:creationId xmlns:a16="http://schemas.microsoft.com/office/drawing/2014/main" id="{00000000-0008-0000-0200-00000E000000}"/>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438400" y="55864125"/>
          <a:ext cx="5943600" cy="5927832"/>
        </a:xfrm>
        <a:prstGeom prst="rect">
          <a:avLst/>
        </a:prstGeom>
      </xdr:spPr>
    </xdr:pic>
    <xdr:clientData/>
  </xdr:twoCellAnchor>
  <xdr:twoCellAnchor editAs="oneCell">
    <xdr:from>
      <xdr:col>4</xdr:col>
      <xdr:colOff>0</xdr:colOff>
      <xdr:row>90</xdr:row>
      <xdr:rowOff>0</xdr:rowOff>
    </xdr:from>
    <xdr:to>
      <xdr:col>13</xdr:col>
      <xdr:colOff>411288</xdr:colOff>
      <xdr:row>101</xdr:row>
      <xdr:rowOff>85049</xdr:rowOff>
    </xdr:to>
    <xdr:pic>
      <xdr:nvPicPr>
        <xdr:cNvPr id="15" name="Picture 14">
          <a:extLst>
            <a:ext uri="{FF2B5EF4-FFF2-40B4-BE49-F238E27FC236}">
              <a16:creationId xmlns:a16="http://schemas.microsoft.com/office/drawing/2014/main" id="{00000000-0008-0000-0200-00000F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438400" y="14573250"/>
          <a:ext cx="5897688" cy="1866224"/>
        </a:xfrm>
        <a:prstGeom prst="rect">
          <a:avLst/>
        </a:prstGeom>
      </xdr:spPr>
    </xdr:pic>
    <xdr:clientData/>
  </xdr:twoCellAnchor>
</xdr:wsDr>
</file>

<file path=xl/queryTables/queryTable1.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2.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3.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4.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queryTables/queryTable5.xml><?xml version="1.0" encoding="utf-8"?>
<queryTable xmlns="http://schemas.openxmlformats.org/spreadsheetml/2006/main" name="National_PHWA_Indices_1" connectionId="1"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queryTable" Target="../queryTables/query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29"/>
  <sheetViews>
    <sheetView tabSelected="1" zoomScaleNormal="100" workbookViewId="0">
      <selection sqref="A1:C1"/>
    </sheetView>
  </sheetViews>
  <sheetFormatPr defaultColWidth="9.140625" defaultRowHeight="12.75" x14ac:dyDescent="0.2"/>
  <cols>
    <col min="1" max="1" width="22" style="13" customWidth="1"/>
    <col min="2" max="2" width="15.7109375" style="13" customWidth="1"/>
    <col min="3" max="3" width="110.28515625" style="13" customWidth="1"/>
    <col min="4" max="16384" width="9.140625" style="13"/>
  </cols>
  <sheetData>
    <row r="1" spans="1:3" ht="25.5" customHeight="1" x14ac:dyDescent="0.35">
      <c r="A1" s="156" t="s">
        <v>152</v>
      </c>
      <c r="B1" s="156"/>
      <c r="C1" s="156"/>
    </row>
    <row r="2" spans="1:3" ht="17.45" customHeight="1" x14ac:dyDescent="0.35">
      <c r="A2" s="156" t="s">
        <v>341</v>
      </c>
      <c r="B2" s="156"/>
      <c r="C2" s="156"/>
    </row>
    <row r="3" spans="1:3" ht="14.45" customHeight="1" x14ac:dyDescent="0.3">
      <c r="A3" s="157" t="s">
        <v>338</v>
      </c>
      <c r="B3" s="158"/>
      <c r="C3" s="158"/>
    </row>
    <row r="4" spans="1:3" ht="159.94999999999999" customHeight="1" x14ac:dyDescent="0.2">
      <c r="A4" s="159" t="s">
        <v>183</v>
      </c>
      <c r="B4" s="160"/>
      <c r="C4" s="160"/>
    </row>
    <row r="6" spans="1:3" x14ac:dyDescent="0.2">
      <c r="A6" s="154" t="s">
        <v>125</v>
      </c>
      <c r="B6" s="155"/>
      <c r="C6" s="33" t="s">
        <v>117</v>
      </c>
    </row>
    <row r="7" spans="1:3" x14ac:dyDescent="0.2">
      <c r="A7" s="152" t="s">
        <v>106</v>
      </c>
      <c r="B7" s="153"/>
      <c r="C7" s="41" t="s">
        <v>118</v>
      </c>
    </row>
    <row r="8" spans="1:3" x14ac:dyDescent="0.2">
      <c r="A8" s="152" t="s">
        <v>288</v>
      </c>
      <c r="B8" s="153"/>
      <c r="C8" s="94" t="s">
        <v>307</v>
      </c>
    </row>
    <row r="9" spans="1:3" ht="33.6" customHeight="1" x14ac:dyDescent="0.2">
      <c r="A9" s="152" t="s">
        <v>289</v>
      </c>
      <c r="B9" s="153"/>
      <c r="C9" s="41" t="s">
        <v>119</v>
      </c>
    </row>
    <row r="10" spans="1:3" ht="41.45" customHeight="1" x14ac:dyDescent="0.2">
      <c r="A10" s="152" t="s">
        <v>290</v>
      </c>
      <c r="B10" s="153"/>
      <c r="C10" s="41" t="s">
        <v>120</v>
      </c>
    </row>
    <row r="11" spans="1:3" ht="45.6" customHeight="1" x14ac:dyDescent="0.2">
      <c r="A11" s="152" t="s">
        <v>291</v>
      </c>
      <c r="B11" s="153"/>
      <c r="C11" s="41" t="s">
        <v>121</v>
      </c>
    </row>
    <row r="12" spans="1:3" ht="49.5" customHeight="1" x14ac:dyDescent="0.2">
      <c r="A12" s="152" t="s">
        <v>292</v>
      </c>
      <c r="B12" s="153"/>
      <c r="C12" s="41" t="s">
        <v>122</v>
      </c>
    </row>
    <row r="13" spans="1:3" ht="40.5" customHeight="1" x14ac:dyDescent="0.2">
      <c r="A13" s="152" t="s">
        <v>293</v>
      </c>
      <c r="B13" s="153"/>
      <c r="C13" s="41" t="s">
        <v>123</v>
      </c>
    </row>
    <row r="14" spans="1:3" ht="32.450000000000003" customHeight="1" x14ac:dyDescent="0.2">
      <c r="A14" s="152" t="s">
        <v>294</v>
      </c>
      <c r="B14" s="153"/>
      <c r="C14" s="41" t="s">
        <v>124</v>
      </c>
    </row>
    <row r="16" spans="1:3" x14ac:dyDescent="0.2">
      <c r="A16" s="170" t="s">
        <v>182</v>
      </c>
      <c r="B16" s="171"/>
      <c r="C16" s="172"/>
    </row>
    <row r="17" spans="1:3" x14ac:dyDescent="0.2">
      <c r="A17" s="161" t="s">
        <v>175</v>
      </c>
      <c r="B17" s="162"/>
      <c r="C17" s="163"/>
    </row>
    <row r="18" spans="1:3" x14ac:dyDescent="0.2">
      <c r="A18" s="161" t="s">
        <v>176</v>
      </c>
      <c r="B18" s="162"/>
      <c r="C18" s="163"/>
    </row>
    <row r="19" spans="1:3" x14ac:dyDescent="0.2">
      <c r="A19" s="161" t="s">
        <v>177</v>
      </c>
      <c r="B19" s="162"/>
      <c r="C19" s="163"/>
    </row>
    <row r="20" spans="1:3" s="43" customFormat="1" ht="27" customHeight="1" x14ac:dyDescent="0.2">
      <c r="A20" s="161" t="s">
        <v>178</v>
      </c>
      <c r="B20" s="162"/>
      <c r="C20" s="163"/>
    </row>
    <row r="21" spans="1:3" ht="27.75" customHeight="1" x14ac:dyDescent="0.2">
      <c r="A21" s="164" t="s">
        <v>179</v>
      </c>
      <c r="B21" s="165"/>
      <c r="C21" s="166"/>
    </row>
    <row r="22" spans="1:3" ht="27.75" customHeight="1" x14ac:dyDescent="0.2">
      <c r="A22" s="164" t="s">
        <v>180</v>
      </c>
      <c r="B22" s="165"/>
      <c r="C22" s="166"/>
    </row>
    <row r="23" spans="1:3" ht="27" customHeight="1" x14ac:dyDescent="0.2">
      <c r="A23" s="167" t="s">
        <v>181</v>
      </c>
      <c r="B23" s="168"/>
      <c r="C23" s="169"/>
    </row>
    <row r="24" spans="1:3" x14ac:dyDescent="0.2">
      <c r="A24" s="42"/>
      <c r="B24" s="42"/>
      <c r="C24" s="42"/>
    </row>
    <row r="25" spans="1:3" x14ac:dyDescent="0.2">
      <c r="A25" s="42"/>
      <c r="B25" s="42"/>
      <c r="C25" s="42"/>
    </row>
    <row r="26" spans="1:3" x14ac:dyDescent="0.2">
      <c r="A26" s="42"/>
      <c r="B26" s="42"/>
      <c r="C26" s="42"/>
    </row>
    <row r="27" spans="1:3" x14ac:dyDescent="0.2">
      <c r="A27" s="42"/>
      <c r="B27" s="42"/>
      <c r="C27" s="42"/>
    </row>
    <row r="28" spans="1:3" x14ac:dyDescent="0.2">
      <c r="A28" s="42"/>
      <c r="B28" s="42"/>
      <c r="C28" s="42"/>
    </row>
    <row r="29" spans="1:3" x14ac:dyDescent="0.2">
      <c r="A29" s="42"/>
      <c r="B29" s="42"/>
      <c r="C29" s="42"/>
    </row>
  </sheetData>
  <mergeCells count="21">
    <mergeCell ref="A20:C20"/>
    <mergeCell ref="A21:C21"/>
    <mergeCell ref="A22:C22"/>
    <mergeCell ref="A23:C23"/>
    <mergeCell ref="A16:C16"/>
    <mergeCell ref="A17:C17"/>
    <mergeCell ref="A18:C18"/>
    <mergeCell ref="A19:C19"/>
    <mergeCell ref="A13:B13"/>
    <mergeCell ref="A14:B14"/>
    <mergeCell ref="A6:B6"/>
    <mergeCell ref="A1:C1"/>
    <mergeCell ref="A2:C2"/>
    <mergeCell ref="A3:C3"/>
    <mergeCell ref="A4:C4"/>
    <mergeCell ref="A7:B7"/>
    <mergeCell ref="A9:B9"/>
    <mergeCell ref="A10:B10"/>
    <mergeCell ref="A11:B11"/>
    <mergeCell ref="A12:B12"/>
    <mergeCell ref="A8:B8"/>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993"/>
  <sheetViews>
    <sheetView showGridLines="0" zoomScaleNormal="100" workbookViewId="0">
      <pane ySplit="5" topLeftCell="A6" activePane="bottomLeft" state="frozen"/>
      <selection pane="bottomLeft" activeCell="A5" sqref="A5"/>
    </sheetView>
  </sheetViews>
  <sheetFormatPr defaultRowHeight="12.75" x14ac:dyDescent="0.2"/>
  <cols>
    <col min="1" max="1" width="47.5703125" style="59" customWidth="1"/>
    <col min="2" max="2" width="13.140625" style="59" bestFit="1" customWidth="1"/>
    <col min="3" max="3" width="13.42578125" style="62" customWidth="1"/>
    <col min="4" max="4" width="9" style="62" customWidth="1"/>
    <col min="5" max="5" width="8.42578125" style="59" customWidth="1"/>
    <col min="6" max="6" width="12.140625" style="59" customWidth="1"/>
    <col min="7" max="7" width="8.42578125" style="59" customWidth="1"/>
    <col min="8" max="8" width="12.140625" style="59" customWidth="1"/>
    <col min="9" max="9" width="11.28515625" style="59" customWidth="1"/>
    <col min="10" max="10" width="11" style="59" customWidth="1"/>
    <col min="11" max="11" width="8.42578125" style="59" customWidth="1"/>
    <col min="12" max="12" width="12.140625" style="59" customWidth="1"/>
    <col min="13" max="13" width="8.42578125" style="59" customWidth="1"/>
    <col min="14" max="14" width="12.140625" style="59" customWidth="1"/>
  </cols>
  <sheetData>
    <row r="1" spans="1:14" ht="123.75" customHeight="1" x14ac:dyDescent="0.2">
      <c r="A1" s="173" t="s">
        <v>342</v>
      </c>
      <c r="B1" s="174"/>
      <c r="C1" s="174"/>
      <c r="D1" s="174"/>
      <c r="E1" s="174"/>
      <c r="F1" s="174"/>
      <c r="G1" s="103"/>
      <c r="H1" s="103"/>
      <c r="I1" s="103"/>
      <c r="J1" s="103"/>
      <c r="K1" s="103"/>
      <c r="L1" s="103"/>
      <c r="M1" s="103"/>
      <c r="N1" s="104"/>
    </row>
    <row r="2" spans="1:14" ht="92.25" customHeight="1" thickBot="1" x14ac:dyDescent="0.25">
      <c r="A2" s="192" t="s">
        <v>311</v>
      </c>
      <c r="B2" s="193"/>
      <c r="C2" s="193"/>
      <c r="D2" s="193"/>
      <c r="E2" s="193"/>
      <c r="F2" s="193"/>
      <c r="G2" s="101"/>
      <c r="H2" s="101"/>
      <c r="I2" s="101"/>
      <c r="J2" s="101"/>
      <c r="K2" s="101"/>
      <c r="L2" s="101"/>
      <c r="M2" s="101"/>
      <c r="N2" s="102"/>
    </row>
    <row r="3" spans="1:14" ht="16.5" thickBot="1" x14ac:dyDescent="0.3">
      <c r="A3" s="175" t="s">
        <v>98</v>
      </c>
      <c r="B3" s="176"/>
      <c r="C3" s="176"/>
      <c r="D3" s="177"/>
      <c r="E3" s="189" t="s">
        <v>6</v>
      </c>
      <c r="F3" s="190"/>
      <c r="G3" s="190"/>
      <c r="H3" s="190"/>
      <c r="I3" s="190"/>
      <c r="J3" s="191"/>
      <c r="K3" s="183" t="s">
        <v>35</v>
      </c>
      <c r="L3" s="184"/>
      <c r="M3" s="184"/>
      <c r="N3" s="185"/>
    </row>
    <row r="4" spans="1:14" s="9" customFormat="1" ht="17.25" customHeight="1" thickBot="1" x14ac:dyDescent="0.25">
      <c r="A4" s="178"/>
      <c r="B4" s="179"/>
      <c r="C4" s="179"/>
      <c r="D4" s="180"/>
      <c r="E4" s="186" t="s">
        <v>50</v>
      </c>
      <c r="F4" s="187"/>
      <c r="G4" s="188" t="s">
        <v>51</v>
      </c>
      <c r="H4" s="187"/>
      <c r="I4" s="181" t="s">
        <v>99</v>
      </c>
      <c r="J4" s="182"/>
      <c r="K4" s="188" t="s">
        <v>50</v>
      </c>
      <c r="L4" s="187"/>
      <c r="M4" s="188" t="s">
        <v>51</v>
      </c>
      <c r="N4" s="187"/>
    </row>
    <row r="5" spans="1:14" s="3" customFormat="1" ht="13.5" thickBot="1" x14ac:dyDescent="0.25">
      <c r="A5" s="5" t="s">
        <v>49</v>
      </c>
      <c r="B5" s="6" t="s">
        <v>0</v>
      </c>
      <c r="C5" s="56" t="s">
        <v>185</v>
      </c>
      <c r="D5" s="52" t="s">
        <v>186</v>
      </c>
      <c r="E5" s="53" t="s">
        <v>187</v>
      </c>
      <c r="F5" s="54" t="s">
        <v>188</v>
      </c>
      <c r="G5" s="53" t="s">
        <v>187</v>
      </c>
      <c r="H5" s="54" t="s">
        <v>188</v>
      </c>
      <c r="I5" s="75" t="s">
        <v>189</v>
      </c>
      <c r="J5" s="55" t="s">
        <v>190</v>
      </c>
      <c r="K5" s="53" t="s">
        <v>187</v>
      </c>
      <c r="L5" s="54" t="s">
        <v>188</v>
      </c>
      <c r="M5" s="53" t="s">
        <v>187</v>
      </c>
      <c r="N5" s="54" t="s">
        <v>188</v>
      </c>
    </row>
    <row r="6" spans="1:14" x14ac:dyDescent="0.2">
      <c r="A6" s="57" t="s">
        <v>343</v>
      </c>
      <c r="B6" s="44" t="s">
        <v>344</v>
      </c>
      <c r="C6" s="45">
        <v>50</v>
      </c>
      <c r="D6" s="46" t="s">
        <v>345</v>
      </c>
      <c r="E6" s="47">
        <v>0.87564853188665204</v>
      </c>
      <c r="F6" s="48">
        <v>81.833403097530393</v>
      </c>
      <c r="G6" s="47">
        <v>0.763206272526878</v>
      </c>
      <c r="H6" s="50">
        <v>39.482200647249201</v>
      </c>
      <c r="I6" s="76" t="str">
        <f>IF(AND(F6&gt;=90,H6&gt;=90),"Yes","No")</f>
        <v>No</v>
      </c>
      <c r="J6" s="49" t="str">
        <f>IF(AND(F6&gt;=75,H6&gt;=75),"Yes","No")</f>
        <v>No</v>
      </c>
      <c r="K6" s="47">
        <v>0.18265358636779999</v>
      </c>
      <c r="L6" s="50">
        <v>71.117622436165803</v>
      </c>
      <c r="M6" s="47">
        <v>0.23579052259755401</v>
      </c>
      <c r="N6" s="50">
        <v>81.091077207582103</v>
      </c>
    </row>
    <row r="7" spans="1:14" x14ac:dyDescent="0.2">
      <c r="A7" s="57" t="s">
        <v>346</v>
      </c>
      <c r="B7" s="44" t="s">
        <v>347</v>
      </c>
      <c r="C7" s="45">
        <v>50</v>
      </c>
      <c r="D7" s="46" t="s">
        <v>345</v>
      </c>
      <c r="E7" s="47">
        <v>0.79372619687010204</v>
      </c>
      <c r="F7" s="48">
        <v>73.587275010464595</v>
      </c>
      <c r="G7" s="47">
        <v>0.78744861105666797</v>
      </c>
      <c r="H7" s="50">
        <v>49.375866851594999</v>
      </c>
      <c r="I7" s="76" t="str">
        <f t="shared" ref="I7:I70" si="0">IF(AND(F7&gt;=90,H7&gt;=90),"Yes","No")</f>
        <v>No</v>
      </c>
      <c r="J7" s="49" t="str">
        <f t="shared" ref="J7:J70" si="1">IF(AND(F7&gt;=75,H7&gt;=75),"Yes","No")</f>
        <v>No</v>
      </c>
      <c r="K7" s="47">
        <v>0.22370034153815399</v>
      </c>
      <c r="L7" s="50">
        <v>81.498534951862695</v>
      </c>
      <c r="M7" s="47">
        <v>0.30192394542838902</v>
      </c>
      <c r="N7" s="50">
        <v>90.245030050855306</v>
      </c>
    </row>
    <row r="8" spans="1:14" x14ac:dyDescent="0.2">
      <c r="A8" s="57" t="s">
        <v>348</v>
      </c>
      <c r="B8" s="44" t="s">
        <v>349</v>
      </c>
      <c r="C8" s="45">
        <v>50</v>
      </c>
      <c r="D8" s="46" t="s">
        <v>345</v>
      </c>
      <c r="E8" s="47">
        <v>0.76272532117499503</v>
      </c>
      <c r="F8" s="48">
        <v>68.857262452909197</v>
      </c>
      <c r="G8" s="47">
        <v>0.791444733633205</v>
      </c>
      <c r="H8" s="50">
        <v>51.2251502542765</v>
      </c>
      <c r="I8" s="76" t="str">
        <f t="shared" si="0"/>
        <v>No</v>
      </c>
      <c r="J8" s="49" t="str">
        <f t="shared" si="1"/>
        <v>No</v>
      </c>
      <c r="K8" s="47">
        <v>0.22476475630958401</v>
      </c>
      <c r="L8" s="50">
        <v>81.707827542904994</v>
      </c>
      <c r="M8" s="47">
        <v>0.30340244309957198</v>
      </c>
      <c r="N8" s="50">
        <v>90.568654646324504</v>
      </c>
    </row>
    <row r="9" spans="1:14" x14ac:dyDescent="0.2">
      <c r="A9" s="57" t="s">
        <v>350</v>
      </c>
      <c r="B9" s="44" t="s">
        <v>351</v>
      </c>
      <c r="C9" s="45">
        <v>50</v>
      </c>
      <c r="D9" s="46" t="s">
        <v>345</v>
      </c>
      <c r="E9" s="47">
        <v>0.75372900443800295</v>
      </c>
      <c r="F9" s="48">
        <v>67.308497279196303</v>
      </c>
      <c r="G9" s="47">
        <v>0.76090028436792101</v>
      </c>
      <c r="H9" s="50">
        <v>38.788719371243602</v>
      </c>
      <c r="I9" s="76" t="str">
        <f t="shared" si="0"/>
        <v>No</v>
      </c>
      <c r="J9" s="49" t="str">
        <f t="shared" si="1"/>
        <v>No</v>
      </c>
      <c r="K9" s="47">
        <v>0.16616780515188001</v>
      </c>
      <c r="L9" s="50">
        <v>65.676015069066594</v>
      </c>
      <c r="M9" s="47">
        <v>0.21274177029123201</v>
      </c>
      <c r="N9" s="50">
        <v>75.312066574202504</v>
      </c>
    </row>
    <row r="10" spans="1:14" x14ac:dyDescent="0.2">
      <c r="A10" s="147" t="s">
        <v>352</v>
      </c>
      <c r="B10" s="44" t="s">
        <v>353</v>
      </c>
      <c r="C10" s="45">
        <v>50</v>
      </c>
      <c r="D10" s="46" t="s">
        <v>345</v>
      </c>
      <c r="E10" s="47">
        <v>0.97573871720160699</v>
      </c>
      <c r="F10" s="48">
        <v>99.120971117622403</v>
      </c>
      <c r="G10" s="47">
        <v>0.84808296229309998</v>
      </c>
      <c r="H10" s="50">
        <v>82.662968099861303</v>
      </c>
      <c r="I10" s="76" t="str">
        <f t="shared" si="0"/>
        <v>No</v>
      </c>
      <c r="J10" s="49" t="str">
        <f t="shared" si="1"/>
        <v>Yes</v>
      </c>
      <c r="K10" s="47">
        <v>0.18246952108151299</v>
      </c>
      <c r="L10" s="50">
        <v>71.075763917957303</v>
      </c>
      <c r="M10" s="47">
        <v>0.23869948654390899</v>
      </c>
      <c r="N10" s="50">
        <v>81.599630143319501</v>
      </c>
    </row>
    <row r="11" spans="1:14" x14ac:dyDescent="0.2">
      <c r="A11" s="147" t="s">
        <v>354</v>
      </c>
      <c r="B11" s="44" t="s">
        <v>355</v>
      </c>
      <c r="C11" s="45">
        <v>50</v>
      </c>
      <c r="D11" s="46" t="s">
        <v>345</v>
      </c>
      <c r="E11" s="47">
        <v>0.947469284324156</v>
      </c>
      <c r="F11" s="48">
        <v>92.381749686061099</v>
      </c>
      <c r="G11" s="47">
        <v>0.83464852759956698</v>
      </c>
      <c r="H11" s="50">
        <v>75.219602404068397</v>
      </c>
      <c r="I11" s="76" t="str">
        <f t="shared" si="0"/>
        <v>No</v>
      </c>
      <c r="J11" s="49" t="str">
        <f t="shared" si="1"/>
        <v>Yes</v>
      </c>
      <c r="K11" s="47">
        <v>0.18302788110766099</v>
      </c>
      <c r="L11" s="50">
        <v>71.201339472582703</v>
      </c>
      <c r="M11" s="47">
        <v>0.23953167537428599</v>
      </c>
      <c r="N11" s="50">
        <v>81.9232547387887</v>
      </c>
    </row>
    <row r="12" spans="1:14" x14ac:dyDescent="0.2">
      <c r="A12" s="57" t="s">
        <v>356</v>
      </c>
      <c r="B12" s="44" t="s">
        <v>357</v>
      </c>
      <c r="C12" s="45">
        <v>50</v>
      </c>
      <c r="D12" s="46" t="s">
        <v>345</v>
      </c>
      <c r="E12" s="47">
        <v>0.79001839452749201</v>
      </c>
      <c r="F12" s="48">
        <v>72.959397237337797</v>
      </c>
      <c r="G12" s="47">
        <v>0.80669908531470103</v>
      </c>
      <c r="H12" s="50">
        <v>59.454461396208998</v>
      </c>
      <c r="I12" s="76" t="str">
        <f t="shared" si="0"/>
        <v>No</v>
      </c>
      <c r="J12" s="49" t="str">
        <f t="shared" si="1"/>
        <v>No</v>
      </c>
      <c r="K12" s="47">
        <v>0.16205644240227801</v>
      </c>
      <c r="L12" s="50">
        <v>64.587693595646698</v>
      </c>
      <c r="M12" s="47">
        <v>0.20546879300349499</v>
      </c>
      <c r="N12" s="50">
        <v>73.555247341655104</v>
      </c>
    </row>
    <row r="13" spans="1:14" x14ac:dyDescent="0.2">
      <c r="A13" s="57" t="s">
        <v>358</v>
      </c>
      <c r="B13" s="44" t="s">
        <v>359</v>
      </c>
      <c r="C13" s="45">
        <v>50</v>
      </c>
      <c r="D13" s="46" t="s">
        <v>345</v>
      </c>
      <c r="E13" s="47">
        <v>0.77153357811701695</v>
      </c>
      <c r="F13" s="48">
        <v>70.573461699455805</v>
      </c>
      <c r="G13" s="47">
        <v>0.82629587306367802</v>
      </c>
      <c r="H13" s="50">
        <v>70.226537216828504</v>
      </c>
      <c r="I13" s="76" t="str">
        <f t="shared" si="0"/>
        <v>No</v>
      </c>
      <c r="J13" s="49" t="str">
        <f t="shared" si="1"/>
        <v>No</v>
      </c>
      <c r="K13" s="47">
        <v>8.1054857013431805E-2</v>
      </c>
      <c r="L13" s="50">
        <v>5.3997488488907504</v>
      </c>
      <c r="M13" s="47">
        <v>8.3057950312459106E-2</v>
      </c>
      <c r="N13" s="50">
        <v>10.2172907998151</v>
      </c>
    </row>
    <row r="14" spans="1:14" x14ac:dyDescent="0.2">
      <c r="A14" s="57" t="s">
        <v>360</v>
      </c>
      <c r="B14" s="44" t="s">
        <v>361</v>
      </c>
      <c r="C14" s="45">
        <v>50</v>
      </c>
      <c r="D14" s="46" t="s">
        <v>345</v>
      </c>
      <c r="E14" s="47">
        <v>0.76903302078518199</v>
      </c>
      <c r="F14" s="48">
        <v>70.113017999162807</v>
      </c>
      <c r="G14" s="47">
        <v>0.78950962488379295</v>
      </c>
      <c r="H14" s="50">
        <v>50.392972723069803</v>
      </c>
      <c r="I14" s="76" t="str">
        <f t="shared" si="0"/>
        <v>No</v>
      </c>
      <c r="J14" s="49" t="str">
        <f t="shared" si="1"/>
        <v>No</v>
      </c>
      <c r="K14" s="47">
        <v>9.3993288708271699E-2</v>
      </c>
      <c r="L14" s="50">
        <v>24.194223524487199</v>
      </c>
      <c r="M14" s="47">
        <v>9.8938060517656801E-2</v>
      </c>
      <c r="N14" s="50">
        <v>19.6948682385576</v>
      </c>
    </row>
    <row r="15" spans="1:14" x14ac:dyDescent="0.2">
      <c r="A15" s="57" t="s">
        <v>362</v>
      </c>
      <c r="B15" s="44" t="s">
        <v>363</v>
      </c>
      <c r="C15" s="45">
        <v>50</v>
      </c>
      <c r="D15" s="46" t="s">
        <v>345</v>
      </c>
      <c r="E15" s="47">
        <v>0.732285414567861</v>
      </c>
      <c r="F15" s="48">
        <v>63.541230640435302</v>
      </c>
      <c r="G15" s="47">
        <v>0.75359498795808699</v>
      </c>
      <c r="H15" s="50">
        <v>36.245954692556602</v>
      </c>
      <c r="I15" s="76" t="str">
        <f t="shared" si="0"/>
        <v>No</v>
      </c>
      <c r="J15" s="49" t="str">
        <f t="shared" si="1"/>
        <v>No</v>
      </c>
      <c r="K15" s="47">
        <v>0.12010330094763499</v>
      </c>
      <c r="L15" s="50">
        <v>42.653830054416098</v>
      </c>
      <c r="M15" s="47">
        <v>0.12989746946592001</v>
      </c>
      <c r="N15" s="50">
        <v>38.4188626907073</v>
      </c>
    </row>
    <row r="16" spans="1:14" x14ac:dyDescent="0.2">
      <c r="A16" s="57" t="s">
        <v>364</v>
      </c>
      <c r="B16" s="44" t="s">
        <v>365</v>
      </c>
      <c r="C16" s="45">
        <v>50</v>
      </c>
      <c r="D16" s="46" t="s">
        <v>345</v>
      </c>
      <c r="E16" s="47">
        <v>0.94218357665383001</v>
      </c>
      <c r="F16" s="48">
        <v>91.000418585182103</v>
      </c>
      <c r="G16" s="47">
        <v>0.78835738886894102</v>
      </c>
      <c r="H16" s="50">
        <v>49.791955617198298</v>
      </c>
      <c r="I16" s="76" t="str">
        <f t="shared" si="0"/>
        <v>No</v>
      </c>
      <c r="J16" s="49" t="str">
        <f t="shared" si="1"/>
        <v>No</v>
      </c>
      <c r="K16" s="47">
        <v>8.8356007903228395E-2</v>
      </c>
      <c r="L16" s="50">
        <v>18.0828798660527</v>
      </c>
      <c r="M16" s="47">
        <v>8.9814762131307901E-2</v>
      </c>
      <c r="N16" s="50">
        <v>15.3490522422561</v>
      </c>
    </row>
    <row r="17" spans="1:14" x14ac:dyDescent="0.2">
      <c r="A17" s="57" t="s">
        <v>366</v>
      </c>
      <c r="B17" s="44" t="s">
        <v>367</v>
      </c>
      <c r="C17" s="45">
        <v>50</v>
      </c>
      <c r="D17" s="46" t="s">
        <v>345</v>
      </c>
      <c r="E17" s="47">
        <v>0.71327138369879495</v>
      </c>
      <c r="F17" s="48">
        <v>61.029719547928003</v>
      </c>
      <c r="G17" s="47">
        <v>0.71277757955534804</v>
      </c>
      <c r="H17" s="50">
        <v>25.242718446601899</v>
      </c>
      <c r="I17" s="76" t="str">
        <f t="shared" si="0"/>
        <v>No</v>
      </c>
      <c r="J17" s="49" t="str">
        <f t="shared" si="1"/>
        <v>No</v>
      </c>
      <c r="K17" s="47">
        <v>9.4004672952676199E-2</v>
      </c>
      <c r="L17" s="50">
        <v>24.236082042695699</v>
      </c>
      <c r="M17" s="47">
        <v>0.102267120958093</v>
      </c>
      <c r="N17" s="50">
        <v>21.544151641239001</v>
      </c>
    </row>
    <row r="18" spans="1:14" x14ac:dyDescent="0.2">
      <c r="A18" s="57" t="s">
        <v>368</v>
      </c>
      <c r="B18" s="44" t="s">
        <v>369</v>
      </c>
      <c r="C18" s="45">
        <v>50</v>
      </c>
      <c r="D18" s="46" t="s">
        <v>345</v>
      </c>
      <c r="E18" s="47">
        <v>0.876037427607536</v>
      </c>
      <c r="F18" s="48">
        <v>81.875261615738793</v>
      </c>
      <c r="G18" s="47">
        <v>0.82202888836358201</v>
      </c>
      <c r="H18" s="50">
        <v>68.377253814146997</v>
      </c>
      <c r="I18" s="76" t="str">
        <f t="shared" si="0"/>
        <v>No</v>
      </c>
      <c r="J18" s="49" t="str">
        <f t="shared" si="1"/>
        <v>No</v>
      </c>
      <c r="K18" s="47">
        <v>0.216001118690796</v>
      </c>
      <c r="L18" s="50">
        <v>79.866052741732901</v>
      </c>
      <c r="M18" s="47">
        <v>0.290416046924519</v>
      </c>
      <c r="N18" s="50">
        <v>89.181692094313505</v>
      </c>
    </row>
    <row r="19" spans="1:14" x14ac:dyDescent="0.2">
      <c r="A19" s="57" t="s">
        <v>370</v>
      </c>
      <c r="B19" s="44" t="s">
        <v>371</v>
      </c>
      <c r="C19" s="45">
        <v>50</v>
      </c>
      <c r="D19" s="46" t="s">
        <v>345</v>
      </c>
      <c r="E19" s="47">
        <v>0.826912918672016</v>
      </c>
      <c r="F19" s="48">
        <v>76.517371285056498</v>
      </c>
      <c r="G19" s="47">
        <v>0.81277452573884601</v>
      </c>
      <c r="H19" s="50">
        <v>62.413314840499297</v>
      </c>
      <c r="I19" s="76" t="str">
        <f t="shared" si="0"/>
        <v>No</v>
      </c>
      <c r="J19" s="49" t="str">
        <f t="shared" si="1"/>
        <v>No</v>
      </c>
      <c r="K19" s="47">
        <v>0.18841624387182901</v>
      </c>
      <c r="L19" s="50">
        <v>73.043114273754696</v>
      </c>
      <c r="M19" s="47">
        <v>0.24381700014118601</v>
      </c>
      <c r="N19" s="50">
        <v>82.662968099861303</v>
      </c>
    </row>
    <row r="20" spans="1:14" x14ac:dyDescent="0.2">
      <c r="A20" s="57" t="s">
        <v>372</v>
      </c>
      <c r="B20" s="44" t="s">
        <v>373</v>
      </c>
      <c r="C20" s="45">
        <v>50</v>
      </c>
      <c r="D20" s="46" t="s">
        <v>345</v>
      </c>
      <c r="E20" s="47">
        <v>0.88752647764800197</v>
      </c>
      <c r="F20" s="48">
        <v>82.963583089158604</v>
      </c>
      <c r="G20" s="47">
        <v>0.82201462725185204</v>
      </c>
      <c r="H20" s="50">
        <v>68.331021729080007</v>
      </c>
      <c r="I20" s="76" t="str">
        <f t="shared" si="0"/>
        <v>No</v>
      </c>
      <c r="J20" s="49" t="str">
        <f t="shared" si="1"/>
        <v>No</v>
      </c>
      <c r="K20" s="47">
        <v>0.28219169155997498</v>
      </c>
      <c r="L20" s="50">
        <v>90.623691921306005</v>
      </c>
      <c r="M20" s="47">
        <v>0.38102999200236598</v>
      </c>
      <c r="N20" s="50">
        <v>96.809986130374497</v>
      </c>
    </row>
    <row r="21" spans="1:14" x14ac:dyDescent="0.2">
      <c r="A21" s="57" t="s">
        <v>374</v>
      </c>
      <c r="B21" s="44" t="s">
        <v>375</v>
      </c>
      <c r="C21" s="45">
        <v>50</v>
      </c>
      <c r="D21" s="46" t="s">
        <v>345</v>
      </c>
      <c r="E21" s="47">
        <v>0.79588330299022902</v>
      </c>
      <c r="F21" s="48">
        <v>73.880284637923793</v>
      </c>
      <c r="G21" s="47">
        <v>0.79710694937141502</v>
      </c>
      <c r="H21" s="50">
        <v>54.322699953767902</v>
      </c>
      <c r="I21" s="76" t="str">
        <f t="shared" si="0"/>
        <v>No</v>
      </c>
      <c r="J21" s="49" t="str">
        <f t="shared" si="1"/>
        <v>No</v>
      </c>
      <c r="K21" s="47">
        <v>0.25189970224553598</v>
      </c>
      <c r="L21" s="50">
        <v>86.940142318961904</v>
      </c>
      <c r="M21" s="47">
        <v>0.34655061398440201</v>
      </c>
      <c r="N21" s="50">
        <v>94.498381877022695</v>
      </c>
    </row>
    <row r="22" spans="1:14" x14ac:dyDescent="0.2">
      <c r="A22" s="57" t="s">
        <v>376</v>
      </c>
      <c r="B22" s="44" t="s">
        <v>377</v>
      </c>
      <c r="C22" s="45">
        <v>50</v>
      </c>
      <c r="D22" s="46" t="s">
        <v>345</v>
      </c>
      <c r="E22" s="47">
        <v>0.96711700653196098</v>
      </c>
      <c r="F22" s="48">
        <v>96.986186688991197</v>
      </c>
      <c r="G22" s="47">
        <v>0.82569743927970696</v>
      </c>
      <c r="H22" s="50">
        <v>69.9953767914933</v>
      </c>
      <c r="I22" s="76" t="str">
        <f t="shared" si="0"/>
        <v>No</v>
      </c>
      <c r="J22" s="49" t="str">
        <f t="shared" si="1"/>
        <v>No</v>
      </c>
      <c r="K22" s="47">
        <v>0.29895740338750898</v>
      </c>
      <c r="L22" s="50">
        <v>92.256174131435699</v>
      </c>
      <c r="M22" s="47">
        <v>0.39064991619825901</v>
      </c>
      <c r="N22" s="50">
        <v>97.457235321312993</v>
      </c>
    </row>
    <row r="23" spans="1:14" x14ac:dyDescent="0.2">
      <c r="A23" s="57" t="s">
        <v>378</v>
      </c>
      <c r="B23" s="44" t="s">
        <v>379</v>
      </c>
      <c r="C23" s="45">
        <v>50</v>
      </c>
      <c r="D23" s="46" t="s">
        <v>345</v>
      </c>
      <c r="E23" s="47">
        <v>0.95219180806313097</v>
      </c>
      <c r="F23" s="48">
        <v>93.637505232314794</v>
      </c>
      <c r="G23" s="47">
        <v>0.81892050511327596</v>
      </c>
      <c r="H23" s="50">
        <v>66.6666666666667</v>
      </c>
      <c r="I23" s="76" t="str">
        <f t="shared" si="0"/>
        <v>No</v>
      </c>
      <c r="J23" s="49" t="str">
        <f t="shared" si="1"/>
        <v>No</v>
      </c>
      <c r="K23" s="47">
        <v>0.229142350266346</v>
      </c>
      <c r="L23" s="50">
        <v>82.838007534533304</v>
      </c>
      <c r="M23" s="47">
        <v>0.31258227491561003</v>
      </c>
      <c r="N23" s="50">
        <v>91.5857605177994</v>
      </c>
    </row>
    <row r="24" spans="1:14" x14ac:dyDescent="0.2">
      <c r="A24" s="57" t="s">
        <v>380</v>
      </c>
      <c r="B24" s="44" t="s">
        <v>381</v>
      </c>
      <c r="C24" s="45">
        <v>50</v>
      </c>
      <c r="D24" s="46" t="s">
        <v>345</v>
      </c>
      <c r="E24" s="47">
        <v>0.73648685941416703</v>
      </c>
      <c r="F24" s="48">
        <v>64.252825449979099</v>
      </c>
      <c r="G24" s="47">
        <v>0.79213958737639101</v>
      </c>
      <c r="H24" s="50">
        <v>51.595006934812801</v>
      </c>
      <c r="I24" s="76" t="str">
        <f t="shared" si="0"/>
        <v>No</v>
      </c>
      <c r="J24" s="49" t="str">
        <f t="shared" si="1"/>
        <v>No</v>
      </c>
      <c r="K24" s="47">
        <v>0.29061059191369598</v>
      </c>
      <c r="L24" s="50">
        <v>91.335286730849703</v>
      </c>
      <c r="M24" s="47">
        <v>0.38600810207804098</v>
      </c>
      <c r="N24" s="50">
        <v>97.133610725843695</v>
      </c>
    </row>
    <row r="25" spans="1:14" x14ac:dyDescent="0.2">
      <c r="A25" s="57" t="s">
        <v>382</v>
      </c>
      <c r="B25" s="44" t="s">
        <v>383</v>
      </c>
      <c r="C25" s="45">
        <v>50</v>
      </c>
      <c r="D25" s="46" t="s">
        <v>345</v>
      </c>
      <c r="E25" s="47">
        <v>0.75287586825518704</v>
      </c>
      <c r="F25" s="48">
        <v>67.141063206362503</v>
      </c>
      <c r="G25" s="47">
        <v>0.79006520499833299</v>
      </c>
      <c r="H25" s="50">
        <v>50.670365233471998</v>
      </c>
      <c r="I25" s="76" t="str">
        <f t="shared" si="0"/>
        <v>No</v>
      </c>
      <c r="J25" s="49" t="str">
        <f t="shared" si="1"/>
        <v>No</v>
      </c>
      <c r="K25" s="47">
        <v>0.198149956189445</v>
      </c>
      <c r="L25" s="50">
        <v>75.763917957304301</v>
      </c>
      <c r="M25" s="47">
        <v>0.262290424976107</v>
      </c>
      <c r="N25" s="50">
        <v>85.760517799352797</v>
      </c>
    </row>
    <row r="26" spans="1:14" x14ac:dyDescent="0.2">
      <c r="A26" s="57" t="s">
        <v>384</v>
      </c>
      <c r="B26" s="44" t="s">
        <v>385</v>
      </c>
      <c r="C26" s="45">
        <v>50</v>
      </c>
      <c r="D26" s="46" t="s">
        <v>345</v>
      </c>
      <c r="E26" s="47">
        <v>0.75139868165602597</v>
      </c>
      <c r="F26" s="48">
        <v>66.722478024277905</v>
      </c>
      <c r="G26" s="47">
        <v>0.80698073980480001</v>
      </c>
      <c r="H26" s="50">
        <v>59.593157651410102</v>
      </c>
      <c r="I26" s="76" t="str">
        <f t="shared" si="0"/>
        <v>No</v>
      </c>
      <c r="J26" s="49" t="str">
        <f t="shared" si="1"/>
        <v>No</v>
      </c>
      <c r="K26" s="47">
        <v>0.13352659381670401</v>
      </c>
      <c r="L26" s="50">
        <v>50.355797404771899</v>
      </c>
      <c r="M26" s="47">
        <v>0.18631481084968199</v>
      </c>
      <c r="N26" s="50">
        <v>66.296809986130398</v>
      </c>
    </row>
    <row r="27" spans="1:14" x14ac:dyDescent="0.2">
      <c r="A27" s="57" t="s">
        <v>386</v>
      </c>
      <c r="B27" s="44" t="s">
        <v>387</v>
      </c>
      <c r="C27" s="45">
        <v>50</v>
      </c>
      <c r="D27" s="46" t="s">
        <v>345</v>
      </c>
      <c r="E27" s="47">
        <v>0.74062397951181602</v>
      </c>
      <c r="F27" s="48">
        <v>64.755127668480498</v>
      </c>
      <c r="G27" s="47">
        <v>0.76006505186790996</v>
      </c>
      <c r="H27" s="50">
        <v>38.280166435506203</v>
      </c>
      <c r="I27" s="76" t="str">
        <f t="shared" si="0"/>
        <v>No</v>
      </c>
      <c r="J27" s="49" t="str">
        <f t="shared" si="1"/>
        <v>No</v>
      </c>
      <c r="K27" s="47">
        <v>0.12598183274790101</v>
      </c>
      <c r="L27" s="50">
        <v>46.295521138551699</v>
      </c>
      <c r="M27" s="47">
        <v>0.14796040641166</v>
      </c>
      <c r="N27" s="50">
        <v>49.699491447064297</v>
      </c>
    </row>
    <row r="28" spans="1:14" x14ac:dyDescent="0.2">
      <c r="A28" s="57" t="s">
        <v>388</v>
      </c>
      <c r="B28" s="44" t="s">
        <v>389</v>
      </c>
      <c r="C28" s="45">
        <v>50</v>
      </c>
      <c r="D28" s="46" t="s">
        <v>345</v>
      </c>
      <c r="E28" s="47">
        <v>0.76929944495812097</v>
      </c>
      <c r="F28" s="48">
        <v>70.196735035579707</v>
      </c>
      <c r="G28" s="47">
        <v>0.85794788907591601</v>
      </c>
      <c r="H28" s="50">
        <v>88.210818307905697</v>
      </c>
      <c r="I28" s="76" t="str">
        <f t="shared" si="0"/>
        <v>No</v>
      </c>
      <c r="J28" s="49" t="str">
        <f t="shared" si="1"/>
        <v>No</v>
      </c>
      <c r="K28" s="47">
        <v>0.24173006597979199</v>
      </c>
      <c r="L28" s="50">
        <v>85.391377145249095</v>
      </c>
      <c r="M28" s="47">
        <v>0.33255667826340801</v>
      </c>
      <c r="N28" s="50">
        <v>93.712436430883002</v>
      </c>
    </row>
    <row r="29" spans="1:14" x14ac:dyDescent="0.2">
      <c r="A29" s="57" t="s">
        <v>390</v>
      </c>
      <c r="B29" s="44" t="s">
        <v>391</v>
      </c>
      <c r="C29" s="45">
        <v>50</v>
      </c>
      <c r="D29" s="46" t="s">
        <v>345</v>
      </c>
      <c r="E29" s="47">
        <v>0.76973440100007895</v>
      </c>
      <c r="F29" s="48">
        <v>70.280452071996606</v>
      </c>
      <c r="G29" s="47">
        <v>0.83593387629831994</v>
      </c>
      <c r="H29" s="50">
        <v>76.1442441054092</v>
      </c>
      <c r="I29" s="76" t="str">
        <f t="shared" si="0"/>
        <v>No</v>
      </c>
      <c r="J29" s="49" t="str">
        <f t="shared" si="1"/>
        <v>No</v>
      </c>
      <c r="K29" s="47">
        <v>0.19816651462335999</v>
      </c>
      <c r="L29" s="50">
        <v>75.805776475512801</v>
      </c>
      <c r="M29" s="47">
        <v>0.26372084174798499</v>
      </c>
      <c r="N29" s="50">
        <v>85.945446139620898</v>
      </c>
    </row>
    <row r="30" spans="1:14" x14ac:dyDescent="0.2">
      <c r="A30" s="57" t="s">
        <v>392</v>
      </c>
      <c r="B30" s="44" t="s">
        <v>393</v>
      </c>
      <c r="C30" s="45">
        <v>50</v>
      </c>
      <c r="D30" s="46" t="s">
        <v>345</v>
      </c>
      <c r="E30" s="47">
        <v>0.70136222749891797</v>
      </c>
      <c r="F30" s="48">
        <v>59.313520301381303</v>
      </c>
      <c r="G30" s="47">
        <v>0.74278351481805305</v>
      </c>
      <c r="H30" s="50">
        <v>32.917244567730002</v>
      </c>
      <c r="I30" s="76" t="str">
        <f t="shared" si="0"/>
        <v>No</v>
      </c>
      <c r="J30" s="49" t="str">
        <f t="shared" si="1"/>
        <v>No</v>
      </c>
      <c r="K30" s="47">
        <v>0.23173894750315699</v>
      </c>
      <c r="L30" s="50">
        <v>83.424026789451702</v>
      </c>
      <c r="M30" s="47">
        <v>0.29614940405734003</v>
      </c>
      <c r="N30" s="50">
        <v>89.782709200184897</v>
      </c>
    </row>
    <row r="31" spans="1:14" x14ac:dyDescent="0.2">
      <c r="A31" s="57" t="s">
        <v>394</v>
      </c>
      <c r="B31" s="44" t="s">
        <v>395</v>
      </c>
      <c r="C31" s="45">
        <v>50</v>
      </c>
      <c r="D31" s="46" t="s">
        <v>345</v>
      </c>
      <c r="E31" s="47">
        <v>0.77877522039206304</v>
      </c>
      <c r="F31" s="48">
        <v>71.578066136458801</v>
      </c>
      <c r="G31" s="47">
        <v>0.55604286986282503</v>
      </c>
      <c r="H31" s="50">
        <v>5.8714748035136397</v>
      </c>
      <c r="I31" s="76" t="str">
        <f t="shared" si="0"/>
        <v>No</v>
      </c>
      <c r="J31" s="49" t="str">
        <f t="shared" si="1"/>
        <v>No</v>
      </c>
      <c r="K31" s="47">
        <v>0.131981011442522</v>
      </c>
      <c r="L31" s="50">
        <v>49.602344077019701</v>
      </c>
      <c r="M31" s="47">
        <v>0.14624451071765901</v>
      </c>
      <c r="N31" s="50">
        <v>48.543689320388403</v>
      </c>
    </row>
    <row r="32" spans="1:14" x14ac:dyDescent="0.2">
      <c r="A32" s="57" t="s">
        <v>396</v>
      </c>
      <c r="B32" s="44" t="s">
        <v>397</v>
      </c>
      <c r="C32" s="45">
        <v>50</v>
      </c>
      <c r="D32" s="46" t="s">
        <v>345</v>
      </c>
      <c r="E32" s="47">
        <v>0.683734256242574</v>
      </c>
      <c r="F32" s="48">
        <v>55.881121808288</v>
      </c>
      <c r="G32" s="47">
        <v>0.61696119839753605</v>
      </c>
      <c r="H32" s="50">
        <v>10.402219140083201</v>
      </c>
      <c r="I32" s="76" t="str">
        <f t="shared" si="0"/>
        <v>No</v>
      </c>
      <c r="J32" s="49" t="str">
        <f t="shared" si="1"/>
        <v>No</v>
      </c>
      <c r="K32" s="47">
        <v>5.53274613700337E-2</v>
      </c>
      <c r="L32" s="50">
        <v>0.79531184596065296</v>
      </c>
      <c r="M32" s="47">
        <v>6.6669431938323406E-2</v>
      </c>
      <c r="N32" s="50">
        <v>7.2584373555247303</v>
      </c>
    </row>
    <row r="33" spans="1:14" x14ac:dyDescent="0.2">
      <c r="A33" s="57" t="s">
        <v>398</v>
      </c>
      <c r="B33" s="44" t="s">
        <v>399</v>
      </c>
      <c r="C33" s="45">
        <v>50</v>
      </c>
      <c r="D33" s="46" t="s">
        <v>345</v>
      </c>
      <c r="E33" s="47">
        <v>0.77664582498788204</v>
      </c>
      <c r="F33" s="48">
        <v>71.326915027208003</v>
      </c>
      <c r="G33" s="47">
        <v>0.80887367361123996</v>
      </c>
      <c r="H33" s="50">
        <v>60.564031437817803</v>
      </c>
      <c r="I33" s="76" t="str">
        <f t="shared" si="0"/>
        <v>No</v>
      </c>
      <c r="J33" s="49" t="str">
        <f t="shared" si="1"/>
        <v>No</v>
      </c>
      <c r="K33" s="47">
        <v>0.27816963851137699</v>
      </c>
      <c r="L33" s="50">
        <v>90.372540812055306</v>
      </c>
      <c r="M33" s="47">
        <v>0.38261518822419999</v>
      </c>
      <c r="N33" s="50">
        <v>96.856218215441501</v>
      </c>
    </row>
    <row r="34" spans="1:14" x14ac:dyDescent="0.2">
      <c r="A34" s="57" t="s">
        <v>400</v>
      </c>
      <c r="B34" s="44" t="s">
        <v>401</v>
      </c>
      <c r="C34" s="45">
        <v>50</v>
      </c>
      <c r="D34" s="46" t="s">
        <v>345</v>
      </c>
      <c r="E34" s="47">
        <v>0.76540497398825702</v>
      </c>
      <c r="F34" s="48">
        <v>69.443281707827495</v>
      </c>
      <c r="G34" s="47">
        <v>0.832293873027799</v>
      </c>
      <c r="H34" s="50">
        <v>73.786407766990294</v>
      </c>
      <c r="I34" s="76" t="str">
        <f t="shared" si="0"/>
        <v>No</v>
      </c>
      <c r="J34" s="49" t="str">
        <f t="shared" si="1"/>
        <v>No</v>
      </c>
      <c r="K34" s="47">
        <v>0.23464165259901901</v>
      </c>
      <c r="L34" s="50">
        <v>84.01004604437</v>
      </c>
      <c r="M34" s="47">
        <v>0.32080153738128497</v>
      </c>
      <c r="N34" s="50">
        <v>92.464170134073001</v>
      </c>
    </row>
    <row r="35" spans="1:14" x14ac:dyDescent="0.2">
      <c r="A35" s="57" t="s">
        <v>402</v>
      </c>
      <c r="B35" s="44" t="s">
        <v>403</v>
      </c>
      <c r="C35" s="45">
        <v>50</v>
      </c>
      <c r="D35" s="46" t="s">
        <v>345</v>
      </c>
      <c r="E35" s="47">
        <v>0.97097085873391098</v>
      </c>
      <c r="F35" s="48">
        <v>97.948932607785693</v>
      </c>
      <c r="G35" s="47">
        <v>0.83178293743833098</v>
      </c>
      <c r="H35" s="50">
        <v>73.416551086454007</v>
      </c>
      <c r="I35" s="76" t="str">
        <f t="shared" si="0"/>
        <v>No</v>
      </c>
      <c r="J35" s="49" t="str">
        <f t="shared" si="1"/>
        <v>No</v>
      </c>
      <c r="K35" s="47">
        <v>0.193970276749517</v>
      </c>
      <c r="L35" s="50">
        <v>74.591879447467605</v>
      </c>
      <c r="M35" s="47">
        <v>0.25706115554551001</v>
      </c>
      <c r="N35" s="50">
        <v>85.067036523347198</v>
      </c>
    </row>
    <row r="36" spans="1:14" x14ac:dyDescent="0.2">
      <c r="A36" s="57" t="s">
        <v>404</v>
      </c>
      <c r="B36" s="44" t="s">
        <v>405</v>
      </c>
      <c r="C36" s="45">
        <v>50</v>
      </c>
      <c r="D36" s="46" t="s">
        <v>345</v>
      </c>
      <c r="E36" s="47">
        <v>0.94404442876302397</v>
      </c>
      <c r="F36" s="48">
        <v>91.544579321892002</v>
      </c>
      <c r="G36" s="47">
        <v>0.80209913976153302</v>
      </c>
      <c r="H36" s="50">
        <v>56.819232547387898</v>
      </c>
      <c r="I36" s="76" t="str">
        <f t="shared" si="0"/>
        <v>No</v>
      </c>
      <c r="J36" s="49" t="str">
        <f t="shared" si="1"/>
        <v>No</v>
      </c>
      <c r="K36" s="47">
        <v>0.16698152006113701</v>
      </c>
      <c r="L36" s="50">
        <v>65.759732105483494</v>
      </c>
      <c r="M36" s="47">
        <v>0.220587655178276</v>
      </c>
      <c r="N36" s="50">
        <v>77.207582061951001</v>
      </c>
    </row>
    <row r="37" spans="1:14" x14ac:dyDescent="0.2">
      <c r="A37" s="57" t="s">
        <v>406</v>
      </c>
      <c r="B37" s="44" t="s">
        <v>407</v>
      </c>
      <c r="C37" s="45">
        <v>50</v>
      </c>
      <c r="D37" s="46" t="s">
        <v>345</v>
      </c>
      <c r="E37" s="47">
        <v>0.71663090694231901</v>
      </c>
      <c r="F37" s="48">
        <v>61.448304730012602</v>
      </c>
      <c r="G37" s="47">
        <v>0.70169598905733699</v>
      </c>
      <c r="H37" s="50">
        <v>22.838650023115999</v>
      </c>
      <c r="I37" s="76" t="str">
        <f t="shared" si="0"/>
        <v>No</v>
      </c>
      <c r="J37" s="49" t="str">
        <f t="shared" si="1"/>
        <v>No</v>
      </c>
      <c r="K37" s="47">
        <v>5.4545452658756599E-2</v>
      </c>
      <c r="L37" s="50">
        <v>0.75345332775219798</v>
      </c>
      <c r="M37" s="47">
        <v>6.4842252409825302E-2</v>
      </c>
      <c r="N37" s="50">
        <v>6.7961165048543704</v>
      </c>
    </row>
    <row r="38" spans="1:14" x14ac:dyDescent="0.2">
      <c r="A38" s="57" t="s">
        <v>408</v>
      </c>
      <c r="B38" s="44" t="s">
        <v>409</v>
      </c>
      <c r="C38" s="45">
        <v>50</v>
      </c>
      <c r="D38" s="46" t="s">
        <v>345</v>
      </c>
      <c r="E38" s="47">
        <v>0.65286790110697701</v>
      </c>
      <c r="F38" s="48">
        <v>50.523231477605698</v>
      </c>
      <c r="G38" s="47">
        <v>0.59821080420322703</v>
      </c>
      <c r="H38" s="50">
        <v>8.5529357374017607</v>
      </c>
      <c r="I38" s="76" t="str">
        <f t="shared" si="0"/>
        <v>No</v>
      </c>
      <c r="J38" s="49" t="str">
        <f t="shared" si="1"/>
        <v>No</v>
      </c>
      <c r="K38" s="47">
        <v>8.5276636297800495E-2</v>
      </c>
      <c r="L38" s="50">
        <v>13.5203013813311</v>
      </c>
      <c r="M38" s="47">
        <v>8.7467211216226803E-2</v>
      </c>
      <c r="N38" s="50">
        <v>14.0545538603791</v>
      </c>
    </row>
    <row r="39" spans="1:14" x14ac:dyDescent="0.2">
      <c r="A39" s="57" t="s">
        <v>410</v>
      </c>
      <c r="B39" s="44" t="s">
        <v>411</v>
      </c>
      <c r="C39" s="45">
        <v>50</v>
      </c>
      <c r="D39" s="46" t="s">
        <v>345</v>
      </c>
      <c r="E39" s="47">
        <v>0.79754710450256305</v>
      </c>
      <c r="F39" s="48">
        <v>74.047718710757593</v>
      </c>
      <c r="G39" s="47">
        <v>0.77920398671874702</v>
      </c>
      <c r="H39" s="50">
        <v>45.677300046232098</v>
      </c>
      <c r="I39" s="76" t="str">
        <f t="shared" si="0"/>
        <v>No</v>
      </c>
      <c r="J39" s="49" t="str">
        <f t="shared" si="1"/>
        <v>No</v>
      </c>
      <c r="K39" s="47">
        <v>0.216182049374681</v>
      </c>
      <c r="L39" s="50">
        <v>79.9497697781498</v>
      </c>
      <c r="M39" s="47">
        <v>0.29022786529970801</v>
      </c>
      <c r="N39" s="50">
        <v>89.135460009246401</v>
      </c>
    </row>
    <row r="40" spans="1:14" x14ac:dyDescent="0.2">
      <c r="A40" s="57" t="s">
        <v>412</v>
      </c>
      <c r="B40" s="44" t="s">
        <v>413</v>
      </c>
      <c r="C40" s="45">
        <v>50</v>
      </c>
      <c r="D40" s="46" t="s">
        <v>345</v>
      </c>
      <c r="E40" s="47">
        <v>0.76151120061174804</v>
      </c>
      <c r="F40" s="48">
        <v>68.647969861866898</v>
      </c>
      <c r="G40" s="47">
        <v>0.78904003214859797</v>
      </c>
      <c r="H40" s="50">
        <v>50.254276467868699</v>
      </c>
      <c r="I40" s="76" t="str">
        <f t="shared" si="0"/>
        <v>No</v>
      </c>
      <c r="J40" s="49" t="str">
        <f t="shared" si="1"/>
        <v>No</v>
      </c>
      <c r="K40" s="47">
        <v>0.25778895335707103</v>
      </c>
      <c r="L40" s="50">
        <v>87.9447467559648</v>
      </c>
      <c r="M40" s="47">
        <v>0.35723088423569099</v>
      </c>
      <c r="N40" s="50">
        <v>95.284327323162302</v>
      </c>
    </row>
    <row r="41" spans="1:14" x14ac:dyDescent="0.2">
      <c r="A41" s="57" t="s">
        <v>414</v>
      </c>
      <c r="B41" s="44" t="s">
        <v>415</v>
      </c>
      <c r="C41" s="45">
        <v>50</v>
      </c>
      <c r="D41" s="46" t="s">
        <v>345</v>
      </c>
      <c r="E41" s="47">
        <v>0.96569580153726098</v>
      </c>
      <c r="F41" s="48">
        <v>96.525742988698198</v>
      </c>
      <c r="G41" s="47">
        <v>0.81221201066689097</v>
      </c>
      <c r="H41" s="50">
        <v>62.135922330097102</v>
      </c>
      <c r="I41" s="76" t="str">
        <f t="shared" si="0"/>
        <v>No</v>
      </c>
      <c r="J41" s="49" t="str">
        <f t="shared" si="1"/>
        <v>No</v>
      </c>
      <c r="K41" s="47">
        <v>0.214380579815723</v>
      </c>
      <c r="L41" s="50">
        <v>79.405609041439902</v>
      </c>
      <c r="M41" s="47">
        <v>0.28943989985914997</v>
      </c>
      <c r="N41" s="50">
        <v>88.9505316689783</v>
      </c>
    </row>
    <row r="42" spans="1:14" x14ac:dyDescent="0.2">
      <c r="A42" s="57" t="s">
        <v>416</v>
      </c>
      <c r="B42" s="44" t="s">
        <v>417</v>
      </c>
      <c r="C42" s="45">
        <v>50</v>
      </c>
      <c r="D42" s="46" t="s">
        <v>345</v>
      </c>
      <c r="E42" s="47">
        <v>0.74622171658573799</v>
      </c>
      <c r="F42" s="48">
        <v>65.801590623691894</v>
      </c>
      <c r="G42" s="47">
        <v>0.77322793251474797</v>
      </c>
      <c r="H42" s="50">
        <v>43.781784558483601</v>
      </c>
      <c r="I42" s="76" t="str">
        <f t="shared" si="0"/>
        <v>No</v>
      </c>
      <c r="J42" s="49" t="str">
        <f t="shared" si="1"/>
        <v>No</v>
      </c>
      <c r="K42" s="47">
        <v>0.11438291127545</v>
      </c>
      <c r="L42" s="50">
        <v>39.305148597739603</v>
      </c>
      <c r="M42" s="47">
        <v>0.132217830920518</v>
      </c>
      <c r="N42" s="50">
        <v>39.713361072584398</v>
      </c>
    </row>
    <row r="43" spans="1:14" x14ac:dyDescent="0.2">
      <c r="A43" s="57" t="s">
        <v>418</v>
      </c>
      <c r="B43" s="44" t="s">
        <v>419</v>
      </c>
      <c r="C43" s="45">
        <v>50</v>
      </c>
      <c r="D43" s="46" t="s">
        <v>345</v>
      </c>
      <c r="E43" s="47">
        <v>0.81812850414868898</v>
      </c>
      <c r="F43" s="48">
        <v>75.805776475512801</v>
      </c>
      <c r="G43" s="47">
        <v>0.81486096141583297</v>
      </c>
      <c r="H43" s="50">
        <v>63.707813222376302</v>
      </c>
      <c r="I43" s="76" t="str">
        <f t="shared" si="0"/>
        <v>No</v>
      </c>
      <c r="J43" s="49" t="str">
        <f t="shared" si="1"/>
        <v>No</v>
      </c>
      <c r="K43" s="47">
        <v>0.20336570614043101</v>
      </c>
      <c r="L43" s="50">
        <v>76.852239430724197</v>
      </c>
      <c r="M43" s="47">
        <v>0.272604534929002</v>
      </c>
      <c r="N43" s="50">
        <v>86.685159500693501</v>
      </c>
    </row>
    <row r="44" spans="1:14" x14ac:dyDescent="0.2">
      <c r="A44" s="57" t="s">
        <v>420</v>
      </c>
      <c r="B44" s="44" t="s">
        <v>421</v>
      </c>
      <c r="C44" s="45">
        <v>50</v>
      </c>
      <c r="D44" s="46" t="s">
        <v>345</v>
      </c>
      <c r="E44" s="47">
        <v>0.71096424915901502</v>
      </c>
      <c r="F44" s="48">
        <v>60.694851402260397</v>
      </c>
      <c r="G44" s="47">
        <v>0.67184104557356294</v>
      </c>
      <c r="H44" s="50">
        <v>17.383263985205701</v>
      </c>
      <c r="I44" s="76" t="str">
        <f t="shared" si="0"/>
        <v>No</v>
      </c>
      <c r="J44" s="49" t="str">
        <f t="shared" si="1"/>
        <v>No</v>
      </c>
      <c r="K44" s="47">
        <v>7.7169111521099704E-2</v>
      </c>
      <c r="L44" s="50">
        <v>2.7208036835496001</v>
      </c>
      <c r="M44" s="47">
        <v>8.2683368695659495E-2</v>
      </c>
      <c r="N44" s="50">
        <v>10.032362459546899</v>
      </c>
    </row>
    <row r="45" spans="1:14" x14ac:dyDescent="0.2">
      <c r="A45" s="147" t="s">
        <v>422</v>
      </c>
      <c r="B45" s="44" t="s">
        <v>423</v>
      </c>
      <c r="C45" s="45">
        <v>50</v>
      </c>
      <c r="D45" s="46" t="s">
        <v>345</v>
      </c>
      <c r="E45" s="47">
        <v>0.86909883873171401</v>
      </c>
      <c r="F45" s="48">
        <v>81.205525324403496</v>
      </c>
      <c r="G45" s="47">
        <v>0.83659929557146495</v>
      </c>
      <c r="H45" s="50">
        <v>76.652797041146599</v>
      </c>
      <c r="I45" s="76" t="str">
        <f t="shared" si="0"/>
        <v>No</v>
      </c>
      <c r="J45" s="49" t="str">
        <f t="shared" si="1"/>
        <v>Yes</v>
      </c>
      <c r="K45" s="47">
        <v>0.235876300479685</v>
      </c>
      <c r="L45" s="50">
        <v>84.386772708246099</v>
      </c>
      <c r="M45" s="47">
        <v>0.32204194904445599</v>
      </c>
      <c r="N45" s="50">
        <v>92.602866389274197</v>
      </c>
    </row>
    <row r="46" spans="1:14" x14ac:dyDescent="0.2">
      <c r="A46" s="57" t="s">
        <v>424</v>
      </c>
      <c r="B46" s="44" t="s">
        <v>425</v>
      </c>
      <c r="C46" s="45">
        <v>50</v>
      </c>
      <c r="D46" s="46" t="s">
        <v>345</v>
      </c>
      <c r="E46" s="47">
        <v>0.78784742860299295</v>
      </c>
      <c r="F46" s="48">
        <v>72.791963164503997</v>
      </c>
      <c r="G46" s="47">
        <v>0.83194571128621297</v>
      </c>
      <c r="H46" s="50">
        <v>73.555247341655104</v>
      </c>
      <c r="I46" s="76" t="str">
        <f t="shared" si="0"/>
        <v>No</v>
      </c>
      <c r="J46" s="49" t="str">
        <f t="shared" si="1"/>
        <v>No</v>
      </c>
      <c r="K46" s="47">
        <v>0.23604868907038101</v>
      </c>
      <c r="L46" s="50">
        <v>84.428631226454598</v>
      </c>
      <c r="M46" s="47">
        <v>0.321813918397238</v>
      </c>
      <c r="N46" s="50">
        <v>92.556634304207094</v>
      </c>
    </row>
    <row r="47" spans="1:14" x14ac:dyDescent="0.2">
      <c r="A47" s="57" t="s">
        <v>426</v>
      </c>
      <c r="B47" s="44" t="s">
        <v>427</v>
      </c>
      <c r="C47" s="45">
        <v>50</v>
      </c>
      <c r="D47" s="46" t="s">
        <v>345</v>
      </c>
      <c r="E47" s="47">
        <v>0.959938058135969</v>
      </c>
      <c r="F47" s="48">
        <v>95.479280033486802</v>
      </c>
      <c r="G47" s="47">
        <v>0.83426792507647496</v>
      </c>
      <c r="H47" s="50">
        <v>74.988441978733206</v>
      </c>
      <c r="I47" s="76" t="str">
        <f t="shared" si="0"/>
        <v>No</v>
      </c>
      <c r="J47" s="49" t="str">
        <f t="shared" si="1"/>
        <v>No</v>
      </c>
      <c r="K47" s="47">
        <v>0.2392424619055</v>
      </c>
      <c r="L47" s="50">
        <v>85.056508999581396</v>
      </c>
      <c r="M47" s="47">
        <v>0.32752682860158899</v>
      </c>
      <c r="N47" s="50">
        <v>93.250115580212693</v>
      </c>
    </row>
    <row r="48" spans="1:14" x14ac:dyDescent="0.2">
      <c r="A48" s="57" t="s">
        <v>428</v>
      </c>
      <c r="B48" s="44" t="s">
        <v>429</v>
      </c>
      <c r="C48" s="45">
        <v>50</v>
      </c>
      <c r="D48" s="46" t="s">
        <v>345</v>
      </c>
      <c r="E48" s="47">
        <v>0.96610771631764902</v>
      </c>
      <c r="F48" s="48">
        <v>96.609460025115098</v>
      </c>
      <c r="G48" s="47">
        <v>0.80218437483416605</v>
      </c>
      <c r="H48" s="50">
        <v>56.957928802589002</v>
      </c>
      <c r="I48" s="76" t="str">
        <f t="shared" si="0"/>
        <v>No</v>
      </c>
      <c r="J48" s="49" t="str">
        <f t="shared" si="1"/>
        <v>No</v>
      </c>
      <c r="K48" s="47">
        <v>0.161669721664947</v>
      </c>
      <c r="L48" s="50">
        <v>64.378401004604399</v>
      </c>
      <c r="M48" s="47">
        <v>0.20670467799751199</v>
      </c>
      <c r="N48" s="50">
        <v>73.925104022191405</v>
      </c>
    </row>
    <row r="49" spans="1:14" x14ac:dyDescent="0.2">
      <c r="A49" s="57" t="s">
        <v>430</v>
      </c>
      <c r="B49" s="44" t="s">
        <v>431</v>
      </c>
      <c r="C49" s="45">
        <v>50</v>
      </c>
      <c r="D49" s="46" t="s">
        <v>345</v>
      </c>
      <c r="E49" s="47">
        <v>0.938557118136089</v>
      </c>
      <c r="F49" s="48">
        <v>90.456257848472205</v>
      </c>
      <c r="G49" s="47">
        <v>0.80937510806675805</v>
      </c>
      <c r="H49" s="50">
        <v>60.841423948220097</v>
      </c>
      <c r="I49" s="76" t="str">
        <f t="shared" si="0"/>
        <v>No</v>
      </c>
      <c r="J49" s="49" t="str">
        <f t="shared" si="1"/>
        <v>No</v>
      </c>
      <c r="K49" s="47">
        <v>0.173423060602895</v>
      </c>
      <c r="L49" s="50">
        <v>68.187526161573899</v>
      </c>
      <c r="M49" s="47">
        <v>0.23093495386590601</v>
      </c>
      <c r="N49" s="50">
        <v>79.981507165973198</v>
      </c>
    </row>
    <row r="50" spans="1:14" x14ac:dyDescent="0.2">
      <c r="A50" s="57" t="s">
        <v>432</v>
      </c>
      <c r="B50" s="44" t="s">
        <v>433</v>
      </c>
      <c r="C50" s="45">
        <v>50</v>
      </c>
      <c r="D50" s="46" t="s">
        <v>345</v>
      </c>
      <c r="E50" s="47">
        <v>0.74787263914332403</v>
      </c>
      <c r="F50" s="48">
        <v>66.094600251151107</v>
      </c>
      <c r="G50" s="47">
        <v>0.78500254147178405</v>
      </c>
      <c r="H50" s="50">
        <v>48.127600554784998</v>
      </c>
      <c r="I50" s="76" t="str">
        <f t="shared" si="0"/>
        <v>No</v>
      </c>
      <c r="J50" s="49" t="str">
        <f t="shared" si="1"/>
        <v>No</v>
      </c>
      <c r="K50" s="47">
        <v>0.21127742347371201</v>
      </c>
      <c r="L50" s="50">
        <v>78.735872750104605</v>
      </c>
      <c r="M50" s="47">
        <v>0.28303927092227699</v>
      </c>
      <c r="N50" s="50">
        <v>88.257050392972701</v>
      </c>
    </row>
    <row r="51" spans="1:14" x14ac:dyDescent="0.2">
      <c r="A51" s="57" t="s">
        <v>434</v>
      </c>
      <c r="B51" s="44" t="s">
        <v>435</v>
      </c>
      <c r="C51" s="45">
        <v>50</v>
      </c>
      <c r="D51" s="46" t="s">
        <v>345</v>
      </c>
      <c r="E51" s="47">
        <v>0.76419209861156301</v>
      </c>
      <c r="F51" s="48">
        <v>69.108413562159896</v>
      </c>
      <c r="G51" s="47">
        <v>0.79398238833027002</v>
      </c>
      <c r="H51" s="50">
        <v>52.704576976421599</v>
      </c>
      <c r="I51" s="76" t="str">
        <f t="shared" si="0"/>
        <v>No</v>
      </c>
      <c r="J51" s="49" t="str">
        <f t="shared" si="1"/>
        <v>No</v>
      </c>
      <c r="K51" s="47">
        <v>0.19087017311006399</v>
      </c>
      <c r="L51" s="50">
        <v>73.629133528673094</v>
      </c>
      <c r="M51" s="47">
        <v>0.25002747177109602</v>
      </c>
      <c r="N51" s="50">
        <v>83.8650023116043</v>
      </c>
    </row>
    <row r="52" spans="1:14" x14ac:dyDescent="0.2">
      <c r="A52" s="57" t="s">
        <v>436</v>
      </c>
      <c r="B52" s="44" t="s">
        <v>437</v>
      </c>
      <c r="C52" s="45">
        <v>50</v>
      </c>
      <c r="D52" s="46" t="s">
        <v>345</v>
      </c>
      <c r="E52" s="47">
        <v>0.75114913044253495</v>
      </c>
      <c r="F52" s="48">
        <v>66.513185433235705</v>
      </c>
      <c r="G52" s="47">
        <v>0.81626553595458795</v>
      </c>
      <c r="H52" s="50">
        <v>64.724919093851099</v>
      </c>
      <c r="I52" s="76" t="str">
        <f t="shared" si="0"/>
        <v>No</v>
      </c>
      <c r="J52" s="49" t="str">
        <f t="shared" si="1"/>
        <v>No</v>
      </c>
      <c r="K52" s="47">
        <v>0.239897754783434</v>
      </c>
      <c r="L52" s="50">
        <v>85.140226035998296</v>
      </c>
      <c r="M52" s="47">
        <v>0.328918493271043</v>
      </c>
      <c r="N52" s="50">
        <v>93.388811835413804</v>
      </c>
    </row>
    <row r="53" spans="1:14" x14ac:dyDescent="0.2">
      <c r="A53" s="57" t="s">
        <v>438</v>
      </c>
      <c r="B53" s="44" t="s">
        <v>439</v>
      </c>
      <c r="C53" s="45">
        <v>50</v>
      </c>
      <c r="D53" s="46" t="s">
        <v>345</v>
      </c>
      <c r="E53" s="47">
        <v>0.94231626506302402</v>
      </c>
      <c r="F53" s="48">
        <v>91.084135621599003</v>
      </c>
      <c r="G53" s="47">
        <v>0.81500412925493904</v>
      </c>
      <c r="H53" s="50">
        <v>63.846509477577399</v>
      </c>
      <c r="I53" s="76" t="str">
        <f t="shared" si="0"/>
        <v>No</v>
      </c>
      <c r="J53" s="49" t="str">
        <f t="shared" si="1"/>
        <v>No</v>
      </c>
      <c r="K53" s="47">
        <v>9.4879659308021502E-2</v>
      </c>
      <c r="L53" s="50">
        <v>25.156969443281699</v>
      </c>
      <c r="M53" s="47">
        <v>0.121934901996581</v>
      </c>
      <c r="N53" s="50">
        <v>33.749422098936698</v>
      </c>
    </row>
    <row r="54" spans="1:14" x14ac:dyDescent="0.2">
      <c r="A54" s="57" t="s">
        <v>440</v>
      </c>
      <c r="B54" s="44" t="s">
        <v>441</v>
      </c>
      <c r="C54" s="45">
        <v>50</v>
      </c>
      <c r="D54" s="46" t="s">
        <v>345</v>
      </c>
      <c r="E54" s="47">
        <v>0.74536626914852899</v>
      </c>
      <c r="F54" s="48">
        <v>65.676015069066594</v>
      </c>
      <c r="G54" s="47">
        <v>0.78503038633492395</v>
      </c>
      <c r="H54" s="50">
        <v>48.173832639852101</v>
      </c>
      <c r="I54" s="76" t="str">
        <f t="shared" si="0"/>
        <v>No</v>
      </c>
      <c r="J54" s="49" t="str">
        <f t="shared" si="1"/>
        <v>No</v>
      </c>
      <c r="K54" s="47">
        <v>8.7353544996171803E-2</v>
      </c>
      <c r="L54" s="50">
        <v>16.492256174131398</v>
      </c>
      <c r="M54" s="47">
        <v>9.3404794400303998E-2</v>
      </c>
      <c r="N54" s="50">
        <v>16.967175219602399</v>
      </c>
    </row>
    <row r="55" spans="1:14" x14ac:dyDescent="0.2">
      <c r="A55" s="57" t="s">
        <v>442</v>
      </c>
      <c r="B55" s="44" t="s">
        <v>443</v>
      </c>
      <c r="C55" s="45">
        <v>50</v>
      </c>
      <c r="D55" s="46" t="s">
        <v>345</v>
      </c>
      <c r="E55" s="47">
        <v>0.95547298187366603</v>
      </c>
      <c r="F55" s="48">
        <v>94.474675596483905</v>
      </c>
      <c r="G55" s="47">
        <v>0.81997456539331803</v>
      </c>
      <c r="H55" s="50">
        <v>67.267683772538106</v>
      </c>
      <c r="I55" s="76" t="str">
        <f t="shared" si="0"/>
        <v>No</v>
      </c>
      <c r="J55" s="49" t="str">
        <f t="shared" si="1"/>
        <v>No</v>
      </c>
      <c r="K55" s="47">
        <v>7.0010991168149905E-2</v>
      </c>
      <c r="L55" s="50">
        <v>1.1720385098367501</v>
      </c>
      <c r="M55" s="47">
        <v>7.5573074825120504E-2</v>
      </c>
      <c r="N55" s="50">
        <v>8.8303282478039797</v>
      </c>
    </row>
    <row r="56" spans="1:14" x14ac:dyDescent="0.2">
      <c r="A56" s="57" t="s">
        <v>444</v>
      </c>
      <c r="B56" s="44" t="s">
        <v>445</v>
      </c>
      <c r="C56" s="45">
        <v>50</v>
      </c>
      <c r="D56" s="46" t="s">
        <v>345</v>
      </c>
      <c r="E56" s="47">
        <v>0.774827797773745</v>
      </c>
      <c r="F56" s="48">
        <v>71.075763917957303</v>
      </c>
      <c r="G56" s="47">
        <v>0.85831393890506802</v>
      </c>
      <c r="H56" s="50">
        <v>88.349514563106794</v>
      </c>
      <c r="I56" s="76" t="str">
        <f t="shared" si="0"/>
        <v>No</v>
      </c>
      <c r="J56" s="49" t="str">
        <f t="shared" si="1"/>
        <v>No</v>
      </c>
      <c r="K56" s="47">
        <v>0.28347101587520002</v>
      </c>
      <c r="L56" s="50">
        <v>90.791125994139804</v>
      </c>
      <c r="M56" s="47">
        <v>0.37538769781949799</v>
      </c>
      <c r="N56" s="50">
        <v>96.578825705039307</v>
      </c>
    </row>
    <row r="57" spans="1:14" x14ac:dyDescent="0.2">
      <c r="A57" s="147" t="s">
        <v>446</v>
      </c>
      <c r="B57" s="44" t="s">
        <v>447</v>
      </c>
      <c r="C57" s="45">
        <v>50</v>
      </c>
      <c r="D57" s="46" t="s">
        <v>345</v>
      </c>
      <c r="E57" s="47">
        <v>0.96830589650758303</v>
      </c>
      <c r="F57" s="48">
        <v>97.237337798241896</v>
      </c>
      <c r="G57" s="47">
        <v>0.839950110047335</v>
      </c>
      <c r="H57" s="50">
        <v>78.317152103559906</v>
      </c>
      <c r="I57" s="76" t="str">
        <f t="shared" si="0"/>
        <v>No</v>
      </c>
      <c r="J57" s="49" t="str">
        <f t="shared" si="1"/>
        <v>Yes</v>
      </c>
      <c r="K57" s="47">
        <v>0.23404841722924299</v>
      </c>
      <c r="L57" s="50">
        <v>83.9263290079531</v>
      </c>
      <c r="M57" s="47">
        <v>0.33121175125063101</v>
      </c>
      <c r="N57" s="50">
        <v>93.619972260748995</v>
      </c>
    </row>
    <row r="58" spans="1:14" x14ac:dyDescent="0.2">
      <c r="A58" s="147" t="s">
        <v>448</v>
      </c>
      <c r="B58" s="44" t="s">
        <v>449</v>
      </c>
      <c r="C58" s="45">
        <v>50</v>
      </c>
      <c r="D58" s="46" t="s">
        <v>345</v>
      </c>
      <c r="E58" s="47">
        <v>0.96859654798663997</v>
      </c>
      <c r="F58" s="48">
        <v>97.279196316450395</v>
      </c>
      <c r="G58" s="47">
        <v>0.873042467151254</v>
      </c>
      <c r="H58" s="50">
        <v>94.405917706888602</v>
      </c>
      <c r="I58" s="76" t="str">
        <f t="shared" si="0"/>
        <v>Yes</v>
      </c>
      <c r="J58" s="49" t="str">
        <f t="shared" si="1"/>
        <v>Yes</v>
      </c>
      <c r="K58" s="47">
        <v>0.25120715415850597</v>
      </c>
      <c r="L58" s="50">
        <v>86.814566764336504</v>
      </c>
      <c r="M58" s="47">
        <v>0.34744877079439201</v>
      </c>
      <c r="N58" s="50">
        <v>94.590846047156703</v>
      </c>
    </row>
    <row r="59" spans="1:14" x14ac:dyDescent="0.2">
      <c r="A59" s="57" t="s">
        <v>450</v>
      </c>
      <c r="B59" s="44" t="s">
        <v>451</v>
      </c>
      <c r="C59" s="45">
        <v>50</v>
      </c>
      <c r="D59" s="46" t="s">
        <v>345</v>
      </c>
      <c r="E59" s="47">
        <v>0.75793925009287799</v>
      </c>
      <c r="F59" s="48">
        <v>68.0200920887401</v>
      </c>
      <c r="G59" s="47">
        <v>0.83374527803486798</v>
      </c>
      <c r="H59" s="50">
        <v>74.618585298196905</v>
      </c>
      <c r="I59" s="76" t="str">
        <f t="shared" si="0"/>
        <v>No</v>
      </c>
      <c r="J59" s="49" t="str">
        <f t="shared" si="1"/>
        <v>No</v>
      </c>
      <c r="K59" s="47">
        <v>5.2110671820181399E-2</v>
      </c>
      <c r="L59" s="50">
        <v>0.71159480954374199</v>
      </c>
      <c r="M59" s="47">
        <v>6.6200785349053104E-2</v>
      </c>
      <c r="N59" s="50">
        <v>7.0735090152565903</v>
      </c>
    </row>
    <row r="60" spans="1:14" x14ac:dyDescent="0.2">
      <c r="A60" s="57" t="s">
        <v>452</v>
      </c>
      <c r="B60" s="44" t="s">
        <v>453</v>
      </c>
      <c r="C60" s="45">
        <v>50</v>
      </c>
      <c r="D60" s="46" t="s">
        <v>345</v>
      </c>
      <c r="E60" s="47">
        <v>0.71624786967896104</v>
      </c>
      <c r="F60" s="48">
        <v>61.364587693595702</v>
      </c>
      <c r="G60" s="47">
        <v>0.73228047304936805</v>
      </c>
      <c r="H60" s="50">
        <v>29.496070272769298</v>
      </c>
      <c r="I60" s="76" t="str">
        <f t="shared" si="0"/>
        <v>No</v>
      </c>
      <c r="J60" s="49" t="str">
        <f t="shared" si="1"/>
        <v>No</v>
      </c>
      <c r="K60" s="47">
        <v>0.125882297858631</v>
      </c>
      <c r="L60" s="50">
        <v>46.1699455839263</v>
      </c>
      <c r="M60" s="47">
        <v>0.15932074964627099</v>
      </c>
      <c r="N60" s="50">
        <v>54.831252889505301</v>
      </c>
    </row>
    <row r="61" spans="1:14" x14ac:dyDescent="0.2">
      <c r="A61" s="147" t="s">
        <v>454</v>
      </c>
      <c r="B61" s="44" t="s">
        <v>455</v>
      </c>
      <c r="C61" s="45">
        <v>50</v>
      </c>
      <c r="D61" s="46" t="s">
        <v>345</v>
      </c>
      <c r="E61" s="47">
        <v>0.96432258805833404</v>
      </c>
      <c r="F61" s="48">
        <v>96.358308915864399</v>
      </c>
      <c r="G61" s="47">
        <v>0.83616343784945002</v>
      </c>
      <c r="H61" s="50">
        <v>76.375404530744305</v>
      </c>
      <c r="I61" s="76" t="str">
        <f t="shared" si="0"/>
        <v>No</v>
      </c>
      <c r="J61" s="49" t="str">
        <f t="shared" si="1"/>
        <v>Yes</v>
      </c>
      <c r="K61" s="47">
        <v>0.198545054174014</v>
      </c>
      <c r="L61" s="50">
        <v>76.015069066555</v>
      </c>
      <c r="M61" s="47">
        <v>0.26477545390139801</v>
      </c>
      <c r="N61" s="50">
        <v>86.084142394821995</v>
      </c>
    </row>
    <row r="62" spans="1:14" x14ac:dyDescent="0.2">
      <c r="A62" s="57" t="s">
        <v>456</v>
      </c>
      <c r="B62" s="44" t="s">
        <v>457</v>
      </c>
      <c r="C62" s="45">
        <v>50</v>
      </c>
      <c r="D62" s="46" t="s">
        <v>345</v>
      </c>
      <c r="E62" s="47">
        <v>0.95950881893778694</v>
      </c>
      <c r="F62" s="48">
        <v>95.269987442444503</v>
      </c>
      <c r="G62" s="47">
        <v>0.82903824832332895</v>
      </c>
      <c r="H62" s="50">
        <v>71.7521960240407</v>
      </c>
      <c r="I62" s="76" t="str">
        <f t="shared" si="0"/>
        <v>No</v>
      </c>
      <c r="J62" s="49" t="str">
        <f t="shared" si="1"/>
        <v>No</v>
      </c>
      <c r="K62" s="47">
        <v>0.17705888035158601</v>
      </c>
      <c r="L62" s="50">
        <v>69.275847634993696</v>
      </c>
      <c r="M62" s="47">
        <v>0.230864769536057</v>
      </c>
      <c r="N62" s="50">
        <v>79.935275080906194</v>
      </c>
    </row>
    <row r="63" spans="1:14" x14ac:dyDescent="0.2">
      <c r="A63" s="147" t="s">
        <v>458</v>
      </c>
      <c r="B63" s="44" t="s">
        <v>459</v>
      </c>
      <c r="C63" s="45">
        <v>50</v>
      </c>
      <c r="D63" s="46" t="s">
        <v>345</v>
      </c>
      <c r="E63" s="47">
        <v>0.94944399797694501</v>
      </c>
      <c r="F63" s="48">
        <v>92.632900795311798</v>
      </c>
      <c r="G63" s="47">
        <v>0.85561040472763195</v>
      </c>
      <c r="H63" s="50">
        <v>86.962552011095696</v>
      </c>
      <c r="I63" s="76" t="str">
        <f t="shared" si="0"/>
        <v>No</v>
      </c>
      <c r="J63" s="49" t="str">
        <f t="shared" si="1"/>
        <v>Yes</v>
      </c>
      <c r="K63" s="47">
        <v>0.25443924563139497</v>
      </c>
      <c r="L63" s="50">
        <v>87.484303055671802</v>
      </c>
      <c r="M63" s="47">
        <v>0.351561374676852</v>
      </c>
      <c r="N63" s="50">
        <v>94.960702727693004</v>
      </c>
    </row>
    <row r="64" spans="1:14" x14ac:dyDescent="0.2">
      <c r="A64" s="57" t="s">
        <v>460</v>
      </c>
      <c r="B64" s="44" t="s">
        <v>461</v>
      </c>
      <c r="C64" s="45">
        <v>50</v>
      </c>
      <c r="D64" s="46" t="s">
        <v>345</v>
      </c>
      <c r="E64" s="47">
        <v>0.94406262918185402</v>
      </c>
      <c r="F64" s="48">
        <v>91.586437840100501</v>
      </c>
      <c r="G64" s="47">
        <v>0.81308740380067301</v>
      </c>
      <c r="H64" s="50">
        <v>62.598243180767497</v>
      </c>
      <c r="I64" s="76" t="str">
        <f t="shared" si="0"/>
        <v>No</v>
      </c>
      <c r="J64" s="49" t="str">
        <f t="shared" si="1"/>
        <v>No</v>
      </c>
      <c r="K64" s="47">
        <v>0.154026964308701</v>
      </c>
      <c r="L64" s="50">
        <v>61.029719547928003</v>
      </c>
      <c r="M64" s="47">
        <v>0.19747825432175001</v>
      </c>
      <c r="N64" s="50">
        <v>71.289875173370305</v>
      </c>
    </row>
    <row r="65" spans="1:14" x14ac:dyDescent="0.2">
      <c r="A65" s="57" t="s">
        <v>462</v>
      </c>
      <c r="B65" s="44" t="s">
        <v>463</v>
      </c>
      <c r="C65" s="45">
        <v>50</v>
      </c>
      <c r="D65" s="46" t="s">
        <v>345</v>
      </c>
      <c r="E65" s="47">
        <v>0.71352675188207304</v>
      </c>
      <c r="F65" s="48">
        <v>61.071578066136503</v>
      </c>
      <c r="G65" s="47">
        <v>0.76032854214571999</v>
      </c>
      <c r="H65" s="50">
        <v>38.465094775774404</v>
      </c>
      <c r="I65" s="76" t="str">
        <f t="shared" si="0"/>
        <v>No</v>
      </c>
      <c r="J65" s="49" t="str">
        <f t="shared" si="1"/>
        <v>No</v>
      </c>
      <c r="K65" s="47">
        <v>0.13630096297116001</v>
      </c>
      <c r="L65" s="50">
        <v>51.192967768941003</v>
      </c>
      <c r="M65" s="47">
        <v>0.189429741030577</v>
      </c>
      <c r="N65" s="50">
        <v>68.099861303744802</v>
      </c>
    </row>
    <row r="66" spans="1:14" x14ac:dyDescent="0.2">
      <c r="A66" s="57" t="s">
        <v>464</v>
      </c>
      <c r="B66" s="44" t="s">
        <v>465</v>
      </c>
      <c r="C66" s="45">
        <v>50</v>
      </c>
      <c r="D66" s="46" t="s">
        <v>345</v>
      </c>
      <c r="E66" s="47">
        <v>0.664986627766327</v>
      </c>
      <c r="F66" s="48">
        <v>52.574298869819998</v>
      </c>
      <c r="G66" s="47">
        <v>0.59686665863106803</v>
      </c>
      <c r="H66" s="50">
        <v>8.4142394822006494</v>
      </c>
      <c r="I66" s="76" t="str">
        <f t="shared" si="0"/>
        <v>No</v>
      </c>
      <c r="J66" s="49" t="str">
        <f t="shared" si="1"/>
        <v>No</v>
      </c>
      <c r="K66" s="47">
        <v>0.142832069571281</v>
      </c>
      <c r="L66" s="50">
        <v>55.420678107995002</v>
      </c>
      <c r="M66" s="47">
        <v>0.20013821577233801</v>
      </c>
      <c r="N66" s="50">
        <v>71.7521960240407</v>
      </c>
    </row>
    <row r="67" spans="1:14" x14ac:dyDescent="0.2">
      <c r="A67" s="57" t="s">
        <v>466</v>
      </c>
      <c r="B67" s="44" t="s">
        <v>467</v>
      </c>
      <c r="C67" s="45">
        <v>50</v>
      </c>
      <c r="D67" s="46" t="s">
        <v>345</v>
      </c>
      <c r="E67" s="47">
        <v>0.77966403164992804</v>
      </c>
      <c r="F67" s="48">
        <v>71.787358727501001</v>
      </c>
      <c r="G67" s="47">
        <v>0.85775708353829905</v>
      </c>
      <c r="H67" s="50">
        <v>88.118354137771604</v>
      </c>
      <c r="I67" s="76" t="str">
        <f t="shared" si="0"/>
        <v>No</v>
      </c>
      <c r="J67" s="49" t="str">
        <f t="shared" si="1"/>
        <v>No</v>
      </c>
      <c r="K67" s="47">
        <v>9.8161848191446799E-2</v>
      </c>
      <c r="L67" s="50">
        <v>27.668480535789001</v>
      </c>
      <c r="M67" s="47">
        <v>0.101338910040646</v>
      </c>
      <c r="N67" s="50">
        <v>20.850670365233501</v>
      </c>
    </row>
    <row r="68" spans="1:14" x14ac:dyDescent="0.2">
      <c r="A68" s="57" t="s">
        <v>468</v>
      </c>
      <c r="B68" s="44" t="s">
        <v>469</v>
      </c>
      <c r="C68" s="45">
        <v>50</v>
      </c>
      <c r="D68" s="46" t="s">
        <v>345</v>
      </c>
      <c r="E68" s="47">
        <v>0.95931439056416101</v>
      </c>
      <c r="F68" s="48">
        <v>95.186270406027603</v>
      </c>
      <c r="G68" s="47">
        <v>0.82058110306734899</v>
      </c>
      <c r="H68" s="50">
        <v>67.5450762829404</v>
      </c>
      <c r="I68" s="76" t="str">
        <f t="shared" si="0"/>
        <v>No</v>
      </c>
      <c r="J68" s="49" t="str">
        <f t="shared" si="1"/>
        <v>No</v>
      </c>
      <c r="K68" s="47">
        <v>0.10921439856104199</v>
      </c>
      <c r="L68" s="50">
        <v>35.663457513604001</v>
      </c>
      <c r="M68" s="47">
        <v>0.12379819968731499</v>
      </c>
      <c r="N68" s="50">
        <v>35.321312991215898</v>
      </c>
    </row>
    <row r="69" spans="1:14" x14ac:dyDescent="0.2">
      <c r="A69" s="57" t="s">
        <v>470</v>
      </c>
      <c r="B69" s="44" t="s">
        <v>471</v>
      </c>
      <c r="C69" s="45">
        <v>50</v>
      </c>
      <c r="D69" s="46" t="s">
        <v>345</v>
      </c>
      <c r="E69" s="47">
        <v>0.75613260646264302</v>
      </c>
      <c r="F69" s="48">
        <v>67.643365424864001</v>
      </c>
      <c r="G69" s="47">
        <v>0.84844015443429399</v>
      </c>
      <c r="H69" s="50">
        <v>82.940360610263497</v>
      </c>
      <c r="I69" s="76" t="str">
        <f t="shared" si="0"/>
        <v>No</v>
      </c>
      <c r="J69" s="49" t="str">
        <f t="shared" si="1"/>
        <v>No</v>
      </c>
      <c r="K69" s="47">
        <v>9.5761970563401994E-2</v>
      </c>
      <c r="L69" s="50">
        <v>25.826705734617001</v>
      </c>
      <c r="M69" s="47">
        <v>0.110200493864084</v>
      </c>
      <c r="N69" s="50">
        <v>26.213592233009699</v>
      </c>
    </row>
    <row r="70" spans="1:14" x14ac:dyDescent="0.2">
      <c r="A70" s="57" t="s">
        <v>472</v>
      </c>
      <c r="B70" s="44" t="s">
        <v>473</v>
      </c>
      <c r="C70" s="45">
        <v>50</v>
      </c>
      <c r="D70" s="46" t="s">
        <v>345</v>
      </c>
      <c r="E70" s="47">
        <v>0.72514579291499404</v>
      </c>
      <c r="F70" s="48">
        <v>62.578484721640898</v>
      </c>
      <c r="G70" s="47">
        <v>0.81176833965761697</v>
      </c>
      <c r="H70" s="50">
        <v>61.904761904761898</v>
      </c>
      <c r="I70" s="76" t="str">
        <f t="shared" si="0"/>
        <v>No</v>
      </c>
      <c r="J70" s="49" t="str">
        <f t="shared" si="1"/>
        <v>No</v>
      </c>
      <c r="K70" s="47">
        <v>0.204885522661133</v>
      </c>
      <c r="L70" s="50">
        <v>77.480117203850995</v>
      </c>
      <c r="M70" s="47">
        <v>0.22331440257431001</v>
      </c>
      <c r="N70" s="50">
        <v>77.993527508090594</v>
      </c>
    </row>
    <row r="71" spans="1:14" x14ac:dyDescent="0.2">
      <c r="A71" s="57" t="s">
        <v>474</v>
      </c>
      <c r="B71" s="44" t="s">
        <v>475</v>
      </c>
      <c r="C71" s="45">
        <v>50</v>
      </c>
      <c r="D71" s="46" t="s">
        <v>345</v>
      </c>
      <c r="E71" s="47">
        <v>0.74135217186398095</v>
      </c>
      <c r="F71" s="48">
        <v>64.964420259522797</v>
      </c>
      <c r="G71" s="47">
        <v>0.76237251091339697</v>
      </c>
      <c r="H71" s="50">
        <v>39.158576051779903</v>
      </c>
      <c r="I71" s="76" t="str">
        <f t="shared" ref="I71:I134" si="2">IF(AND(F71&gt;=90,H71&gt;=90),"Yes","No")</f>
        <v>No</v>
      </c>
      <c r="J71" s="49" t="str">
        <f t="shared" ref="J71:J134" si="3">IF(AND(F71&gt;=75,H71&gt;=75),"Yes","No")</f>
        <v>No</v>
      </c>
      <c r="K71" s="47">
        <v>7.7932795014947598E-2</v>
      </c>
      <c r="L71" s="50">
        <v>3.0975303474257001</v>
      </c>
      <c r="M71" s="47">
        <v>8.7554218890785698E-2</v>
      </c>
      <c r="N71" s="50">
        <v>14.1470180305132</v>
      </c>
    </row>
    <row r="72" spans="1:14" x14ac:dyDescent="0.2">
      <c r="A72" s="148" t="s">
        <v>476</v>
      </c>
      <c r="B72" s="44" t="s">
        <v>477</v>
      </c>
      <c r="C72" s="45">
        <v>50</v>
      </c>
      <c r="D72" s="46" t="s">
        <v>345</v>
      </c>
      <c r="E72" s="47">
        <v>0.95595556210560995</v>
      </c>
      <c r="F72" s="48">
        <v>94.600251151109205</v>
      </c>
      <c r="G72" s="47">
        <v>0.84579286138100696</v>
      </c>
      <c r="H72" s="50">
        <v>81.322237632917293</v>
      </c>
      <c r="I72" s="76" t="str">
        <f t="shared" si="2"/>
        <v>No</v>
      </c>
      <c r="J72" s="49" t="str">
        <f t="shared" si="3"/>
        <v>Yes</v>
      </c>
      <c r="K72" s="47">
        <v>9.6018345293511304E-2</v>
      </c>
      <c r="L72" s="50">
        <v>25.9941398074508</v>
      </c>
      <c r="M72" s="47">
        <v>0.10595361420754899</v>
      </c>
      <c r="N72" s="50">
        <v>23.578363384188599</v>
      </c>
    </row>
    <row r="73" spans="1:14" x14ac:dyDescent="0.2">
      <c r="A73" s="148" t="s">
        <v>478</v>
      </c>
      <c r="B73" s="44" t="s">
        <v>479</v>
      </c>
      <c r="C73" s="45">
        <v>50</v>
      </c>
      <c r="D73" s="46" t="s">
        <v>345</v>
      </c>
      <c r="E73" s="47">
        <v>0.96691231749073303</v>
      </c>
      <c r="F73" s="48">
        <v>96.860611134365897</v>
      </c>
      <c r="G73" s="47">
        <v>0.84912926702109803</v>
      </c>
      <c r="H73" s="50">
        <v>83.171521035598701</v>
      </c>
      <c r="I73" s="76" t="str">
        <f t="shared" si="2"/>
        <v>No</v>
      </c>
      <c r="J73" s="49" t="str">
        <f t="shared" si="3"/>
        <v>Yes</v>
      </c>
      <c r="K73" s="47">
        <v>9.3583438132845795E-2</v>
      </c>
      <c r="L73" s="50">
        <v>23.650062787777301</v>
      </c>
      <c r="M73" s="47">
        <v>9.8572156778670206E-2</v>
      </c>
      <c r="N73" s="50">
        <v>19.509939898289399</v>
      </c>
    </row>
    <row r="74" spans="1:14" x14ac:dyDescent="0.2">
      <c r="A74" s="148" t="s">
        <v>480</v>
      </c>
      <c r="B74" s="44" t="s">
        <v>481</v>
      </c>
      <c r="C74" s="45">
        <v>50</v>
      </c>
      <c r="D74" s="46" t="s">
        <v>345</v>
      </c>
      <c r="E74" s="47">
        <v>0.95423612346532705</v>
      </c>
      <c r="F74" s="48">
        <v>94.181665969024706</v>
      </c>
      <c r="G74" s="47">
        <v>0.85917813417280398</v>
      </c>
      <c r="H74" s="50">
        <v>88.7656033287101</v>
      </c>
      <c r="I74" s="76" t="str">
        <f t="shared" si="2"/>
        <v>No</v>
      </c>
      <c r="J74" s="49" t="str">
        <f t="shared" si="3"/>
        <v>Yes</v>
      </c>
      <c r="K74" s="47">
        <v>0.10747028944187</v>
      </c>
      <c r="L74" s="50">
        <v>34.198409376308099</v>
      </c>
      <c r="M74" s="47">
        <v>0.11574475376837901</v>
      </c>
      <c r="N74" s="50">
        <v>29.496070272769298</v>
      </c>
    </row>
    <row r="75" spans="1:14" x14ac:dyDescent="0.2">
      <c r="A75" s="57" t="s">
        <v>482</v>
      </c>
      <c r="B75" s="44" t="s">
        <v>483</v>
      </c>
      <c r="C75" s="45">
        <v>50</v>
      </c>
      <c r="D75" s="46" t="s">
        <v>345</v>
      </c>
      <c r="E75" s="47">
        <v>0.889081359725723</v>
      </c>
      <c r="F75" s="48">
        <v>83.131017161992503</v>
      </c>
      <c r="G75" s="47">
        <v>0.74837962833036797</v>
      </c>
      <c r="H75" s="50">
        <v>34.720295885344399</v>
      </c>
      <c r="I75" s="76" t="str">
        <f t="shared" si="2"/>
        <v>No</v>
      </c>
      <c r="J75" s="49" t="str">
        <f t="shared" si="3"/>
        <v>No</v>
      </c>
      <c r="K75" s="47">
        <v>8.8923314973603507E-2</v>
      </c>
      <c r="L75" s="50">
        <v>18.8781917120134</v>
      </c>
      <c r="M75" s="47">
        <v>9.9965376268869394E-2</v>
      </c>
      <c r="N75" s="50">
        <v>20.157189089227899</v>
      </c>
    </row>
    <row r="76" spans="1:14" x14ac:dyDescent="0.2">
      <c r="A76" s="57" t="s">
        <v>484</v>
      </c>
      <c r="B76" s="44" t="s">
        <v>485</v>
      </c>
      <c r="C76" s="45">
        <v>50</v>
      </c>
      <c r="D76" s="46" t="s">
        <v>345</v>
      </c>
      <c r="E76" s="47">
        <v>0.89585969349370997</v>
      </c>
      <c r="F76" s="48">
        <v>83.9681875261616</v>
      </c>
      <c r="G76" s="47">
        <v>0.748395153150897</v>
      </c>
      <c r="H76" s="50">
        <v>34.812760055478499</v>
      </c>
      <c r="I76" s="76" t="str">
        <f t="shared" si="2"/>
        <v>No</v>
      </c>
      <c r="J76" s="49" t="str">
        <f t="shared" si="3"/>
        <v>No</v>
      </c>
      <c r="K76" s="47">
        <v>0.106679509331208</v>
      </c>
      <c r="L76" s="50">
        <v>33.486814566764302</v>
      </c>
      <c r="M76" s="47">
        <v>0.11914261316946501</v>
      </c>
      <c r="N76" s="50">
        <v>31.946370781322202</v>
      </c>
    </row>
    <row r="77" spans="1:14" x14ac:dyDescent="0.2">
      <c r="A77" s="57" t="s">
        <v>486</v>
      </c>
      <c r="B77" s="44" t="s">
        <v>487</v>
      </c>
      <c r="C77" s="45">
        <v>50</v>
      </c>
      <c r="D77" s="46" t="s">
        <v>345</v>
      </c>
      <c r="E77" s="47">
        <v>0.87430039708048202</v>
      </c>
      <c r="F77" s="48">
        <v>81.665969024696494</v>
      </c>
      <c r="G77" s="47">
        <v>0.74028403103739404</v>
      </c>
      <c r="H77" s="50">
        <v>31.992602866389301</v>
      </c>
      <c r="I77" s="76" t="str">
        <f t="shared" si="2"/>
        <v>No</v>
      </c>
      <c r="J77" s="49" t="str">
        <f t="shared" si="3"/>
        <v>No</v>
      </c>
      <c r="K77" s="47">
        <v>0.116303791944109</v>
      </c>
      <c r="L77" s="50">
        <v>40.309753034742599</v>
      </c>
      <c r="M77" s="47">
        <v>0.13206218550618701</v>
      </c>
      <c r="N77" s="50">
        <v>39.620896902450298</v>
      </c>
    </row>
    <row r="78" spans="1:14" x14ac:dyDescent="0.2">
      <c r="A78" s="57" t="s">
        <v>488</v>
      </c>
      <c r="B78" s="44" t="s">
        <v>489</v>
      </c>
      <c r="C78" s="45">
        <v>50</v>
      </c>
      <c r="D78" s="46" t="s">
        <v>345</v>
      </c>
      <c r="E78" s="47">
        <v>0.90541618108820798</v>
      </c>
      <c r="F78" s="48">
        <v>85.056508999581396</v>
      </c>
      <c r="G78" s="47">
        <v>0.78630218176853195</v>
      </c>
      <c r="H78" s="50">
        <v>48.728617660656496</v>
      </c>
      <c r="I78" s="76" t="str">
        <f t="shared" si="2"/>
        <v>No</v>
      </c>
      <c r="J78" s="49" t="str">
        <f t="shared" si="3"/>
        <v>No</v>
      </c>
      <c r="K78" s="47">
        <v>0.108722649101965</v>
      </c>
      <c r="L78" s="50">
        <v>35.244872331519502</v>
      </c>
      <c r="M78" s="47">
        <v>0.124876902144157</v>
      </c>
      <c r="N78" s="50">
        <v>36.061026352288501</v>
      </c>
    </row>
    <row r="79" spans="1:14" x14ac:dyDescent="0.2">
      <c r="A79" s="57" t="s">
        <v>490</v>
      </c>
      <c r="B79" s="44" t="s">
        <v>491</v>
      </c>
      <c r="C79" s="45">
        <v>50</v>
      </c>
      <c r="D79" s="46" t="s">
        <v>345</v>
      </c>
      <c r="E79" s="47">
        <v>0.68054992167449602</v>
      </c>
      <c r="F79" s="48">
        <v>55.420678107995002</v>
      </c>
      <c r="G79" s="47">
        <v>0.46160393388182103</v>
      </c>
      <c r="H79" s="50">
        <v>2.08044382801664</v>
      </c>
      <c r="I79" s="76" t="str">
        <f t="shared" si="2"/>
        <v>No</v>
      </c>
      <c r="J79" s="49" t="str">
        <f t="shared" si="3"/>
        <v>No</v>
      </c>
      <c r="K79" s="47">
        <v>0.228383625690813</v>
      </c>
      <c r="L79" s="50">
        <v>82.670573461699504</v>
      </c>
      <c r="M79" s="47">
        <v>0.32008738114770402</v>
      </c>
      <c r="N79" s="50">
        <v>92.325473878871904</v>
      </c>
    </row>
    <row r="80" spans="1:14" x14ac:dyDescent="0.2">
      <c r="A80" s="57" t="s">
        <v>492</v>
      </c>
      <c r="B80" s="44" t="s">
        <v>493</v>
      </c>
      <c r="C80" s="45">
        <v>50</v>
      </c>
      <c r="D80" s="46" t="s">
        <v>345</v>
      </c>
      <c r="E80" s="47">
        <v>0.73319258583134095</v>
      </c>
      <c r="F80" s="48">
        <v>63.9179573043114</v>
      </c>
      <c r="G80" s="47">
        <v>0.79601803739024102</v>
      </c>
      <c r="H80" s="50">
        <v>53.675450762829399</v>
      </c>
      <c r="I80" s="76" t="str">
        <f t="shared" si="2"/>
        <v>No</v>
      </c>
      <c r="J80" s="49" t="str">
        <f t="shared" si="3"/>
        <v>No</v>
      </c>
      <c r="K80" s="47">
        <v>0.15508085372118299</v>
      </c>
      <c r="L80" s="50">
        <v>61.573880284637902</v>
      </c>
      <c r="M80" s="47">
        <v>0.17399616487396199</v>
      </c>
      <c r="N80" s="50">
        <v>61.211280628756398</v>
      </c>
    </row>
    <row r="81" spans="1:14" x14ac:dyDescent="0.2">
      <c r="A81" s="148" t="s">
        <v>494</v>
      </c>
      <c r="B81" s="44" t="s">
        <v>495</v>
      </c>
      <c r="C81" s="45">
        <v>50</v>
      </c>
      <c r="D81" s="46" t="s">
        <v>345</v>
      </c>
      <c r="E81" s="47">
        <v>0.95124747596555403</v>
      </c>
      <c r="F81" s="48">
        <v>93.260778568438695</v>
      </c>
      <c r="G81" s="47">
        <v>0.83961008099842005</v>
      </c>
      <c r="H81" s="50">
        <v>77.993527508090594</v>
      </c>
      <c r="I81" s="76" t="str">
        <f t="shared" si="2"/>
        <v>No</v>
      </c>
      <c r="J81" s="49" t="str">
        <f t="shared" si="3"/>
        <v>Yes</v>
      </c>
      <c r="K81" s="47">
        <v>0.120587387848467</v>
      </c>
      <c r="L81" s="50">
        <v>43.197990791126003</v>
      </c>
      <c r="M81" s="47">
        <v>0.13444725116835299</v>
      </c>
      <c r="N81" s="50">
        <v>40.9616273693944</v>
      </c>
    </row>
    <row r="82" spans="1:14" x14ac:dyDescent="0.2">
      <c r="A82" s="57" t="s">
        <v>496</v>
      </c>
      <c r="B82" s="44" t="s">
        <v>497</v>
      </c>
      <c r="C82" s="45">
        <v>50</v>
      </c>
      <c r="D82" s="46" t="s">
        <v>345</v>
      </c>
      <c r="E82" s="47">
        <v>0.72535963655548197</v>
      </c>
      <c r="F82" s="48">
        <v>62.662201758057797</v>
      </c>
      <c r="G82" s="47">
        <v>0.80005830635353703</v>
      </c>
      <c r="H82" s="50">
        <v>55.894590846047201</v>
      </c>
      <c r="I82" s="76" t="str">
        <f t="shared" si="2"/>
        <v>No</v>
      </c>
      <c r="J82" s="49" t="str">
        <f t="shared" si="3"/>
        <v>No</v>
      </c>
      <c r="K82" s="47">
        <v>0.125082054539463</v>
      </c>
      <c r="L82" s="50">
        <v>45.625784847216401</v>
      </c>
      <c r="M82" s="47">
        <v>0.14730777428654401</v>
      </c>
      <c r="N82" s="50">
        <v>49.190938511326898</v>
      </c>
    </row>
    <row r="83" spans="1:14" x14ac:dyDescent="0.2">
      <c r="A83" s="148" t="s">
        <v>498</v>
      </c>
      <c r="B83" s="44" t="s">
        <v>499</v>
      </c>
      <c r="C83" s="45">
        <v>50</v>
      </c>
      <c r="D83" s="46" t="s">
        <v>345</v>
      </c>
      <c r="E83" s="47">
        <v>0.93246935142741205</v>
      </c>
      <c r="F83" s="48">
        <v>89.074926747593096</v>
      </c>
      <c r="G83" s="47">
        <v>0.83601961397744895</v>
      </c>
      <c r="H83" s="50">
        <v>76.282940360610297</v>
      </c>
      <c r="I83" s="76" t="str">
        <f t="shared" si="2"/>
        <v>No</v>
      </c>
      <c r="J83" s="49" t="str">
        <f t="shared" si="3"/>
        <v>Yes</v>
      </c>
      <c r="K83" s="47">
        <v>0.119186756288852</v>
      </c>
      <c r="L83" s="50">
        <v>41.9840937630808</v>
      </c>
      <c r="M83" s="47">
        <v>0.138940188849146</v>
      </c>
      <c r="N83" s="50">
        <v>43.643088303282497</v>
      </c>
    </row>
    <row r="84" spans="1:14" x14ac:dyDescent="0.2">
      <c r="A84" s="57" t="s">
        <v>500</v>
      </c>
      <c r="B84" s="44" t="s">
        <v>501</v>
      </c>
      <c r="C84" s="45">
        <v>50</v>
      </c>
      <c r="D84" s="46" t="s">
        <v>345</v>
      </c>
      <c r="E84" s="47">
        <v>0.70147293889923501</v>
      </c>
      <c r="F84" s="48">
        <v>59.397237337798202</v>
      </c>
      <c r="G84" s="47">
        <v>0.74380630394624603</v>
      </c>
      <c r="H84" s="50">
        <v>33.472029588534397</v>
      </c>
      <c r="I84" s="76" t="str">
        <f t="shared" si="2"/>
        <v>No</v>
      </c>
      <c r="J84" s="49" t="str">
        <f t="shared" si="3"/>
        <v>No</v>
      </c>
      <c r="K84" s="47">
        <v>0.12503444738994299</v>
      </c>
      <c r="L84" s="50">
        <v>45.542067810799502</v>
      </c>
      <c r="M84" s="47">
        <v>0.151571322012517</v>
      </c>
      <c r="N84" s="50">
        <v>51.548774849745698</v>
      </c>
    </row>
    <row r="85" spans="1:14" x14ac:dyDescent="0.2">
      <c r="A85" s="57" t="s">
        <v>502</v>
      </c>
      <c r="B85" s="44" t="s">
        <v>503</v>
      </c>
      <c r="C85" s="45">
        <v>50</v>
      </c>
      <c r="D85" s="46" t="s">
        <v>345</v>
      </c>
      <c r="E85" s="47">
        <v>0.62313490278837003</v>
      </c>
      <c r="F85" s="48">
        <v>45.207199665131903</v>
      </c>
      <c r="G85" s="47">
        <v>0.57941409627019702</v>
      </c>
      <c r="H85" s="50">
        <v>7.3509015256588102</v>
      </c>
      <c r="I85" s="76" t="str">
        <f t="shared" si="2"/>
        <v>No</v>
      </c>
      <c r="J85" s="49" t="str">
        <f t="shared" si="3"/>
        <v>No</v>
      </c>
      <c r="K85" s="47">
        <v>0.15410269798245799</v>
      </c>
      <c r="L85" s="50">
        <v>61.155295102553403</v>
      </c>
      <c r="M85" s="47">
        <v>0.188094408029817</v>
      </c>
      <c r="N85" s="50">
        <v>67.267683772538106</v>
      </c>
    </row>
    <row r="86" spans="1:14" x14ac:dyDescent="0.2">
      <c r="A86" s="57" t="s">
        <v>504</v>
      </c>
      <c r="B86" s="44" t="s">
        <v>505</v>
      </c>
      <c r="C86" s="45">
        <v>50</v>
      </c>
      <c r="D86" s="46" t="s">
        <v>345</v>
      </c>
      <c r="E86" s="47">
        <v>0.63682080389747997</v>
      </c>
      <c r="F86" s="48">
        <v>47.300125575554603</v>
      </c>
      <c r="G86" s="47">
        <v>0.54202893828773602</v>
      </c>
      <c r="H86" s="50">
        <v>4.9006010171058696</v>
      </c>
      <c r="I86" s="76" t="str">
        <f t="shared" si="2"/>
        <v>No</v>
      </c>
      <c r="J86" s="49" t="str">
        <f t="shared" si="3"/>
        <v>No</v>
      </c>
      <c r="K86" s="47">
        <v>0.159418862750274</v>
      </c>
      <c r="L86" s="50">
        <v>63.583089158643801</v>
      </c>
      <c r="M86" s="47">
        <v>0.21454919528570601</v>
      </c>
      <c r="N86" s="50">
        <v>75.728155339805795</v>
      </c>
    </row>
    <row r="87" spans="1:14" x14ac:dyDescent="0.2">
      <c r="A87" s="57" t="s">
        <v>506</v>
      </c>
      <c r="B87" s="44" t="s">
        <v>507</v>
      </c>
      <c r="C87" s="45">
        <v>50</v>
      </c>
      <c r="D87" s="46" t="s">
        <v>345</v>
      </c>
      <c r="E87" s="47">
        <v>0.70607074106591206</v>
      </c>
      <c r="F87" s="48">
        <v>60.192549183758899</v>
      </c>
      <c r="G87" s="47">
        <v>0.74758672218263</v>
      </c>
      <c r="H87" s="50">
        <v>34.396671289875201</v>
      </c>
      <c r="I87" s="76" t="str">
        <f t="shared" si="2"/>
        <v>No</v>
      </c>
      <c r="J87" s="49" t="str">
        <f t="shared" si="3"/>
        <v>No</v>
      </c>
      <c r="K87" s="47">
        <v>0.14119417654147301</v>
      </c>
      <c r="L87" s="50">
        <v>54.290498116366699</v>
      </c>
      <c r="M87" s="47">
        <v>0.18014838518004</v>
      </c>
      <c r="N87" s="50">
        <v>63.337956541840001</v>
      </c>
    </row>
    <row r="88" spans="1:14" x14ac:dyDescent="0.2">
      <c r="A88" s="57" t="s">
        <v>508</v>
      </c>
      <c r="B88" s="44" t="s">
        <v>509</v>
      </c>
      <c r="C88" s="45">
        <v>50</v>
      </c>
      <c r="D88" s="46" t="s">
        <v>345</v>
      </c>
      <c r="E88" s="47">
        <v>0.43597126776388201</v>
      </c>
      <c r="F88" s="48">
        <v>3.5998325659271702</v>
      </c>
      <c r="G88" s="47">
        <v>0.37130366727359099</v>
      </c>
      <c r="H88" s="50">
        <v>0.46232085067036499</v>
      </c>
      <c r="I88" s="76" t="str">
        <f t="shared" si="2"/>
        <v>No</v>
      </c>
      <c r="J88" s="49" t="str">
        <f t="shared" si="3"/>
        <v>No</v>
      </c>
      <c r="K88" s="47">
        <v>0.416970488436193</v>
      </c>
      <c r="L88" s="50">
        <v>98.786102971954804</v>
      </c>
      <c r="M88" s="47">
        <v>0.43180269136168198</v>
      </c>
      <c r="N88" s="50">
        <v>98.2431807674526</v>
      </c>
    </row>
    <row r="89" spans="1:14" x14ac:dyDescent="0.2">
      <c r="A89" s="57" t="s">
        <v>510</v>
      </c>
      <c r="B89" s="44" t="s">
        <v>511</v>
      </c>
      <c r="C89" s="45">
        <v>50</v>
      </c>
      <c r="D89" s="46" t="s">
        <v>345</v>
      </c>
      <c r="E89" s="47">
        <v>0.95026605240270501</v>
      </c>
      <c r="F89" s="48">
        <v>92.800334868145697</v>
      </c>
      <c r="G89" s="47">
        <v>0.83245962611674595</v>
      </c>
      <c r="H89" s="50">
        <v>73.971336107258395</v>
      </c>
      <c r="I89" s="76" t="str">
        <f t="shared" si="2"/>
        <v>No</v>
      </c>
      <c r="J89" s="49" t="str">
        <f t="shared" si="3"/>
        <v>No</v>
      </c>
      <c r="K89" s="47">
        <v>0.162037690226324</v>
      </c>
      <c r="L89" s="50">
        <v>64.545835077438298</v>
      </c>
      <c r="M89" s="47">
        <v>0.20083135328024601</v>
      </c>
      <c r="N89" s="50">
        <v>71.983356449375904</v>
      </c>
    </row>
    <row r="90" spans="1:14" x14ac:dyDescent="0.2">
      <c r="A90" s="148" t="s">
        <v>512</v>
      </c>
      <c r="B90" s="44" t="s">
        <v>513</v>
      </c>
      <c r="C90" s="45">
        <v>50</v>
      </c>
      <c r="D90" s="46" t="s">
        <v>345</v>
      </c>
      <c r="E90" s="47">
        <v>0.97686355259284896</v>
      </c>
      <c r="F90" s="48">
        <v>99.204688154039303</v>
      </c>
      <c r="G90" s="47">
        <v>0.84605397031340301</v>
      </c>
      <c r="H90" s="50">
        <v>81.507165973185394</v>
      </c>
      <c r="I90" s="76" t="str">
        <f t="shared" si="2"/>
        <v>No</v>
      </c>
      <c r="J90" s="49" t="str">
        <f t="shared" si="3"/>
        <v>Yes</v>
      </c>
      <c r="K90" s="47">
        <v>0.16579073477113301</v>
      </c>
      <c r="L90" s="50">
        <v>65.508580996232695</v>
      </c>
      <c r="M90" s="47">
        <v>0.210200687135285</v>
      </c>
      <c r="N90" s="50">
        <v>74.664817383263994</v>
      </c>
    </row>
    <row r="91" spans="1:14" x14ac:dyDescent="0.2">
      <c r="A91" s="148" t="s">
        <v>514</v>
      </c>
      <c r="B91" s="44" t="s">
        <v>515</v>
      </c>
      <c r="C91" s="45">
        <v>50</v>
      </c>
      <c r="D91" s="46" t="s">
        <v>345</v>
      </c>
      <c r="E91" s="47">
        <v>0.97382163896474305</v>
      </c>
      <c r="F91" s="48">
        <v>98.576810380912505</v>
      </c>
      <c r="G91" s="47">
        <v>0.86657003715071501</v>
      </c>
      <c r="H91" s="50">
        <v>91.909385113268598</v>
      </c>
      <c r="I91" s="76" t="str">
        <f t="shared" si="2"/>
        <v>Yes</v>
      </c>
      <c r="J91" s="49" t="str">
        <f t="shared" si="3"/>
        <v>Yes</v>
      </c>
      <c r="K91" s="47">
        <v>0.13911274055907299</v>
      </c>
      <c r="L91" s="50">
        <v>53.160318124738403</v>
      </c>
      <c r="M91" s="47">
        <v>0.168413779253312</v>
      </c>
      <c r="N91" s="50">
        <v>58.760980120203399</v>
      </c>
    </row>
    <row r="92" spans="1:14" x14ac:dyDescent="0.2">
      <c r="A92" s="57" t="s">
        <v>516</v>
      </c>
      <c r="B92" s="44" t="s">
        <v>517</v>
      </c>
      <c r="C92" s="45">
        <v>50</v>
      </c>
      <c r="D92" s="46" t="s">
        <v>345</v>
      </c>
      <c r="E92" s="47">
        <v>0.84635739402594801</v>
      </c>
      <c r="F92" s="48">
        <v>78.317287568020106</v>
      </c>
      <c r="G92" s="47">
        <v>0.72146788838591003</v>
      </c>
      <c r="H92" s="50">
        <v>27.2769301895515</v>
      </c>
      <c r="I92" s="76" t="str">
        <f t="shared" si="2"/>
        <v>No</v>
      </c>
      <c r="J92" s="49" t="str">
        <f t="shared" si="3"/>
        <v>No</v>
      </c>
      <c r="K92" s="47">
        <v>0.23449900862124501</v>
      </c>
      <c r="L92" s="50">
        <v>83.9681875261616</v>
      </c>
      <c r="M92" s="47">
        <v>0.27445598653683301</v>
      </c>
      <c r="N92" s="50">
        <v>87.1937124364309</v>
      </c>
    </row>
    <row r="93" spans="1:14" x14ac:dyDescent="0.2">
      <c r="A93" s="57" t="s">
        <v>518</v>
      </c>
      <c r="B93" s="44" t="s">
        <v>519</v>
      </c>
      <c r="C93" s="45">
        <v>50</v>
      </c>
      <c r="D93" s="46" t="s">
        <v>345</v>
      </c>
      <c r="E93" s="47">
        <v>0.71541790937177796</v>
      </c>
      <c r="F93" s="48">
        <v>61.280870657178703</v>
      </c>
      <c r="G93" s="47">
        <v>0.77747190369507102</v>
      </c>
      <c r="H93" s="50">
        <v>45.2612112806288</v>
      </c>
      <c r="I93" s="76" t="str">
        <f t="shared" si="2"/>
        <v>No</v>
      </c>
      <c r="J93" s="49" t="str">
        <f t="shared" si="3"/>
        <v>No</v>
      </c>
      <c r="K93" s="47">
        <v>0.14591964760576001</v>
      </c>
      <c r="L93" s="50">
        <v>57.136877354541603</v>
      </c>
      <c r="M93" s="47">
        <v>0.19351882919644101</v>
      </c>
      <c r="N93" s="50">
        <v>70.041608876560304</v>
      </c>
    </row>
    <row r="94" spans="1:14" x14ac:dyDescent="0.2">
      <c r="A94" s="57" t="s">
        <v>520</v>
      </c>
      <c r="B94" s="44" t="s">
        <v>521</v>
      </c>
      <c r="C94" s="45">
        <v>50</v>
      </c>
      <c r="D94" s="46" t="s">
        <v>345</v>
      </c>
      <c r="E94" s="47">
        <v>0.98843004778650601</v>
      </c>
      <c r="F94" s="48">
        <v>99.9581414817915</v>
      </c>
      <c r="G94" s="47">
        <v>0.83061211311191196</v>
      </c>
      <c r="H94" s="50">
        <v>73.000462320850701</v>
      </c>
      <c r="I94" s="76" t="str">
        <f t="shared" si="2"/>
        <v>No</v>
      </c>
      <c r="J94" s="49" t="str">
        <f t="shared" si="3"/>
        <v>No</v>
      </c>
      <c r="K94" s="47">
        <v>0.15252749693799</v>
      </c>
      <c r="L94" s="50">
        <v>60.1506906655504</v>
      </c>
      <c r="M94" s="47">
        <v>0.18728786590020199</v>
      </c>
      <c r="N94" s="50">
        <v>66.712898751733704</v>
      </c>
    </row>
    <row r="95" spans="1:14" x14ac:dyDescent="0.2">
      <c r="A95" s="57" t="s">
        <v>522</v>
      </c>
      <c r="B95" s="44" t="s">
        <v>523</v>
      </c>
      <c r="C95" s="45">
        <v>50</v>
      </c>
      <c r="D95" s="46" t="s">
        <v>345</v>
      </c>
      <c r="E95" s="47">
        <v>0.78140714731591898</v>
      </c>
      <c r="F95" s="48">
        <v>72.0803683549602</v>
      </c>
      <c r="G95" s="47">
        <v>0.85167587737597605</v>
      </c>
      <c r="H95" s="50">
        <v>84.281091077207606</v>
      </c>
      <c r="I95" s="76" t="str">
        <f t="shared" si="2"/>
        <v>No</v>
      </c>
      <c r="J95" s="49" t="str">
        <f t="shared" si="3"/>
        <v>No</v>
      </c>
      <c r="K95" s="47">
        <v>0.15173043078138801</v>
      </c>
      <c r="L95" s="50">
        <v>59.9413980745082</v>
      </c>
      <c r="M95" s="47">
        <v>0.19414694911764899</v>
      </c>
      <c r="N95" s="50">
        <v>70.226537216828504</v>
      </c>
    </row>
    <row r="96" spans="1:14" x14ac:dyDescent="0.2">
      <c r="A96" s="57" t="s">
        <v>524</v>
      </c>
      <c r="B96" s="44" t="s">
        <v>525</v>
      </c>
      <c r="C96" s="45">
        <v>50</v>
      </c>
      <c r="D96" s="46" t="s">
        <v>345</v>
      </c>
      <c r="E96" s="47">
        <v>0.76361813341542295</v>
      </c>
      <c r="F96" s="48">
        <v>68.940979489326097</v>
      </c>
      <c r="G96" s="47">
        <v>0.86894675912839003</v>
      </c>
      <c r="H96" s="50">
        <v>92.926490984743396</v>
      </c>
      <c r="I96" s="76" t="str">
        <f t="shared" si="2"/>
        <v>No</v>
      </c>
      <c r="J96" s="49" t="str">
        <f t="shared" si="3"/>
        <v>No</v>
      </c>
      <c r="K96" s="47">
        <v>0.154193182357447</v>
      </c>
      <c r="L96" s="50">
        <v>61.239012138970303</v>
      </c>
      <c r="M96" s="47">
        <v>0.18840177287031001</v>
      </c>
      <c r="N96" s="50">
        <v>67.313915857605195</v>
      </c>
    </row>
    <row r="97" spans="1:14" x14ac:dyDescent="0.2">
      <c r="A97" s="57" t="s">
        <v>526</v>
      </c>
      <c r="B97" s="44" t="s">
        <v>527</v>
      </c>
      <c r="C97" s="45">
        <v>50</v>
      </c>
      <c r="D97" s="46" t="s">
        <v>345</v>
      </c>
      <c r="E97" s="47">
        <v>0.91409565423504302</v>
      </c>
      <c r="F97" s="48">
        <v>86.186688991209707</v>
      </c>
      <c r="G97" s="47">
        <v>0.79908383230640201</v>
      </c>
      <c r="H97" s="50">
        <v>55.478502080443803</v>
      </c>
      <c r="I97" s="76" t="str">
        <f t="shared" si="2"/>
        <v>No</v>
      </c>
      <c r="J97" s="49" t="str">
        <f t="shared" si="3"/>
        <v>No</v>
      </c>
      <c r="K97" s="47">
        <v>0.15389848315726301</v>
      </c>
      <c r="L97" s="50">
        <v>60.904143993302597</v>
      </c>
      <c r="M97" s="47">
        <v>0.20278356408474599</v>
      </c>
      <c r="N97" s="50">
        <v>72.538141470180307</v>
      </c>
    </row>
    <row r="98" spans="1:14" x14ac:dyDescent="0.2">
      <c r="A98" s="57" t="s">
        <v>528</v>
      </c>
      <c r="B98" s="44" t="s">
        <v>529</v>
      </c>
      <c r="C98" s="45">
        <v>50</v>
      </c>
      <c r="D98" s="46" t="s">
        <v>345</v>
      </c>
      <c r="E98" s="47">
        <v>0.89975795747454701</v>
      </c>
      <c r="F98" s="48">
        <v>84.386772708246099</v>
      </c>
      <c r="G98" s="47">
        <v>0.75258424232816401</v>
      </c>
      <c r="H98" s="50">
        <v>35.8760980120203</v>
      </c>
      <c r="I98" s="76" t="str">
        <f t="shared" si="2"/>
        <v>No</v>
      </c>
      <c r="J98" s="49" t="str">
        <f t="shared" si="3"/>
        <v>No</v>
      </c>
      <c r="K98" s="47">
        <v>0.16555545032639199</v>
      </c>
      <c r="L98" s="50">
        <v>65.424863959815795</v>
      </c>
      <c r="M98" s="47">
        <v>0.21056096078467501</v>
      </c>
      <c r="N98" s="50">
        <v>74.803513638465105</v>
      </c>
    </row>
    <row r="99" spans="1:14" x14ac:dyDescent="0.2">
      <c r="A99" s="148" t="s">
        <v>530</v>
      </c>
      <c r="B99" s="44" t="s">
        <v>531</v>
      </c>
      <c r="C99" s="45">
        <v>50</v>
      </c>
      <c r="D99" s="46" t="s">
        <v>345</v>
      </c>
      <c r="E99" s="47">
        <v>0.84437069401853604</v>
      </c>
      <c r="F99" s="48">
        <v>78.191712013394707</v>
      </c>
      <c r="G99" s="47">
        <v>0.84734933865005602</v>
      </c>
      <c r="H99" s="50">
        <v>82.154415164123904</v>
      </c>
      <c r="I99" s="76" t="str">
        <f t="shared" si="2"/>
        <v>No</v>
      </c>
      <c r="J99" s="49" t="str">
        <f t="shared" si="3"/>
        <v>Yes</v>
      </c>
      <c r="K99" s="47">
        <v>0.14111797324529199</v>
      </c>
      <c r="L99" s="50">
        <v>54.206781079949799</v>
      </c>
      <c r="M99" s="47">
        <v>0.172846147673727</v>
      </c>
      <c r="N99" s="50">
        <v>60.841423948220097</v>
      </c>
    </row>
    <row r="100" spans="1:14" x14ac:dyDescent="0.2">
      <c r="A100" s="57" t="s">
        <v>532</v>
      </c>
      <c r="B100" s="44" t="s">
        <v>533</v>
      </c>
      <c r="C100" s="45">
        <v>50</v>
      </c>
      <c r="D100" s="46" t="s">
        <v>345</v>
      </c>
      <c r="E100" s="47">
        <v>0.90982762781498405</v>
      </c>
      <c r="F100" s="48">
        <v>85.642528254499794</v>
      </c>
      <c r="G100" s="47">
        <v>0.82297009888915096</v>
      </c>
      <c r="H100" s="50">
        <v>68.747110494683298</v>
      </c>
      <c r="I100" s="76" t="str">
        <f t="shared" si="2"/>
        <v>No</v>
      </c>
      <c r="J100" s="49" t="str">
        <f t="shared" si="3"/>
        <v>No</v>
      </c>
      <c r="K100" s="47">
        <v>0.161900252515396</v>
      </c>
      <c r="L100" s="50">
        <v>64.462118041021299</v>
      </c>
      <c r="M100" s="47">
        <v>0.21343690657401901</v>
      </c>
      <c r="N100" s="50">
        <v>75.404530744336597</v>
      </c>
    </row>
    <row r="101" spans="1:14" x14ac:dyDescent="0.2">
      <c r="A101" s="148" t="s">
        <v>534</v>
      </c>
      <c r="B101" s="44" t="s">
        <v>535</v>
      </c>
      <c r="C101" s="45">
        <v>50</v>
      </c>
      <c r="D101" s="46" t="s">
        <v>345</v>
      </c>
      <c r="E101" s="47">
        <v>0.95266063556901504</v>
      </c>
      <c r="F101" s="48">
        <v>93.846797823357093</v>
      </c>
      <c r="G101" s="47">
        <v>0.85398375174883501</v>
      </c>
      <c r="H101" s="50">
        <v>85.899214054553894</v>
      </c>
      <c r="I101" s="76" t="str">
        <f t="shared" si="2"/>
        <v>No</v>
      </c>
      <c r="J101" s="49" t="str">
        <f t="shared" si="3"/>
        <v>Yes</v>
      </c>
      <c r="K101" s="47">
        <v>0.159970063591901</v>
      </c>
      <c r="L101" s="50">
        <v>63.876098786103</v>
      </c>
      <c r="M101" s="47">
        <v>0.20078899338998499</v>
      </c>
      <c r="N101" s="50">
        <v>71.937124364308801</v>
      </c>
    </row>
    <row r="102" spans="1:14" x14ac:dyDescent="0.2">
      <c r="A102" s="147" t="s">
        <v>536</v>
      </c>
      <c r="B102" s="44" t="s">
        <v>537</v>
      </c>
      <c r="C102" s="45">
        <v>50</v>
      </c>
      <c r="D102" s="46" t="s">
        <v>345</v>
      </c>
      <c r="E102" s="47">
        <v>0.92310047967146402</v>
      </c>
      <c r="F102" s="48">
        <v>87.400586019254902</v>
      </c>
      <c r="G102" s="47">
        <v>0.84314112002240105</v>
      </c>
      <c r="H102" s="50">
        <v>79.842810910772101</v>
      </c>
      <c r="I102" s="76" t="str">
        <f t="shared" si="2"/>
        <v>No</v>
      </c>
      <c r="J102" s="49" t="str">
        <f t="shared" si="3"/>
        <v>Yes</v>
      </c>
      <c r="K102" s="47">
        <v>0.19913331580213001</v>
      </c>
      <c r="L102" s="50">
        <v>76.1406446211804</v>
      </c>
      <c r="M102" s="47">
        <v>0.25393451376734999</v>
      </c>
      <c r="N102" s="50">
        <v>84.650947757743893</v>
      </c>
    </row>
    <row r="103" spans="1:14" x14ac:dyDescent="0.2">
      <c r="A103" s="57" t="s">
        <v>538</v>
      </c>
      <c r="B103" s="44" t="s">
        <v>539</v>
      </c>
      <c r="C103" s="45">
        <v>50</v>
      </c>
      <c r="D103" s="46" t="s">
        <v>345</v>
      </c>
      <c r="E103" s="47">
        <v>0.85769538675152002</v>
      </c>
      <c r="F103" s="48">
        <v>79.866052741732901</v>
      </c>
      <c r="G103" s="47">
        <v>0.72091584237046702</v>
      </c>
      <c r="H103" s="50">
        <v>27.184466019417499</v>
      </c>
      <c r="I103" s="76" t="str">
        <f t="shared" si="2"/>
        <v>No</v>
      </c>
      <c r="J103" s="49" t="str">
        <f t="shared" si="3"/>
        <v>No</v>
      </c>
      <c r="K103" s="47">
        <v>0.31190158025893699</v>
      </c>
      <c r="L103" s="50">
        <v>93.135203013813296</v>
      </c>
      <c r="M103" s="47">
        <v>0.35454866332037399</v>
      </c>
      <c r="N103" s="50">
        <v>95.099398982894101</v>
      </c>
    </row>
    <row r="104" spans="1:14" x14ac:dyDescent="0.2">
      <c r="A104" s="57" t="s">
        <v>540</v>
      </c>
      <c r="B104" s="44" t="s">
        <v>541</v>
      </c>
      <c r="C104" s="45">
        <v>50</v>
      </c>
      <c r="D104" s="46" t="s">
        <v>345</v>
      </c>
      <c r="E104" s="47">
        <v>0.77604906810767604</v>
      </c>
      <c r="F104" s="48">
        <v>71.201339472582703</v>
      </c>
      <c r="G104" s="47">
        <v>0.74882237244983496</v>
      </c>
      <c r="H104" s="50">
        <v>34.951456310679603</v>
      </c>
      <c r="I104" s="76" t="str">
        <f t="shared" si="2"/>
        <v>No</v>
      </c>
      <c r="J104" s="49" t="str">
        <f t="shared" si="3"/>
        <v>No</v>
      </c>
      <c r="K104" s="47">
        <v>0.188312329095498</v>
      </c>
      <c r="L104" s="50">
        <v>72.959397237337797</v>
      </c>
      <c r="M104" s="47">
        <v>0.247126446191372</v>
      </c>
      <c r="N104" s="50">
        <v>83.263985205732794</v>
      </c>
    </row>
    <row r="105" spans="1:14" x14ac:dyDescent="0.2">
      <c r="A105" s="57" t="s">
        <v>542</v>
      </c>
      <c r="B105" s="44" t="s">
        <v>543</v>
      </c>
      <c r="C105" s="45">
        <v>50</v>
      </c>
      <c r="D105" s="46" t="s">
        <v>345</v>
      </c>
      <c r="E105" s="47">
        <v>0.90054597088313004</v>
      </c>
      <c r="F105" s="48">
        <v>84.428631226454598</v>
      </c>
      <c r="G105" s="47">
        <v>0.72244408581647301</v>
      </c>
      <c r="H105" s="50">
        <v>27.554322699953801</v>
      </c>
      <c r="I105" s="76" t="str">
        <f t="shared" si="2"/>
        <v>No</v>
      </c>
      <c r="J105" s="49" t="str">
        <f t="shared" si="3"/>
        <v>No</v>
      </c>
      <c r="K105" s="47">
        <v>0.162289696129615</v>
      </c>
      <c r="L105" s="50">
        <v>64.629552113855198</v>
      </c>
      <c r="M105" s="47">
        <v>0.20445910379391299</v>
      </c>
      <c r="N105" s="50">
        <v>73.185390661118802</v>
      </c>
    </row>
    <row r="106" spans="1:14" x14ac:dyDescent="0.2">
      <c r="A106" s="57" t="s">
        <v>544</v>
      </c>
      <c r="B106" s="44" t="s">
        <v>545</v>
      </c>
      <c r="C106" s="45">
        <v>50</v>
      </c>
      <c r="D106" s="46" t="s">
        <v>345</v>
      </c>
      <c r="E106" s="47">
        <v>0.92118780581526405</v>
      </c>
      <c r="F106" s="48">
        <v>87.275010464629602</v>
      </c>
      <c r="G106" s="47">
        <v>0.79357618197787405</v>
      </c>
      <c r="H106" s="50">
        <v>52.519648636153498</v>
      </c>
      <c r="I106" s="76" t="str">
        <f t="shared" si="2"/>
        <v>No</v>
      </c>
      <c r="J106" s="49" t="str">
        <f t="shared" si="3"/>
        <v>No</v>
      </c>
      <c r="K106" s="47">
        <v>0.147881257979011</v>
      </c>
      <c r="L106" s="50">
        <v>58.0577647551277</v>
      </c>
      <c r="M106" s="47">
        <v>0.18245516639572901</v>
      </c>
      <c r="N106" s="50">
        <v>64.170134073046697</v>
      </c>
    </row>
    <row r="107" spans="1:14" x14ac:dyDescent="0.2">
      <c r="A107" s="148" t="s">
        <v>546</v>
      </c>
      <c r="B107" s="44" t="s">
        <v>547</v>
      </c>
      <c r="C107" s="45">
        <v>50</v>
      </c>
      <c r="D107" s="46" t="s">
        <v>345</v>
      </c>
      <c r="E107" s="47">
        <v>0.946987176600392</v>
      </c>
      <c r="F107" s="48">
        <v>92.130598576810399</v>
      </c>
      <c r="G107" s="47">
        <v>0.85938477108477096</v>
      </c>
      <c r="H107" s="50">
        <v>88.904299583911197</v>
      </c>
      <c r="I107" s="76" t="str">
        <f t="shared" si="2"/>
        <v>No</v>
      </c>
      <c r="J107" s="49" t="str">
        <f t="shared" si="3"/>
        <v>Yes</v>
      </c>
      <c r="K107" s="47">
        <v>0.130803666860759</v>
      </c>
      <c r="L107" s="50">
        <v>49.016324822101303</v>
      </c>
      <c r="M107" s="47">
        <v>0.15516253418111201</v>
      </c>
      <c r="N107" s="50">
        <v>53.629218677762402</v>
      </c>
    </row>
    <row r="108" spans="1:14" x14ac:dyDescent="0.2">
      <c r="A108" s="57" t="s">
        <v>548</v>
      </c>
      <c r="B108" s="44" t="s">
        <v>549</v>
      </c>
      <c r="C108" s="45">
        <v>50</v>
      </c>
      <c r="D108" s="46" t="s">
        <v>345</v>
      </c>
      <c r="E108" s="47">
        <v>0.896076065464395</v>
      </c>
      <c r="F108" s="48">
        <v>84.0519045625785</v>
      </c>
      <c r="G108" s="47">
        <v>0.78183443909789696</v>
      </c>
      <c r="H108" s="50">
        <v>46.601941747572802</v>
      </c>
      <c r="I108" s="76" t="str">
        <f t="shared" si="2"/>
        <v>No</v>
      </c>
      <c r="J108" s="49" t="str">
        <f t="shared" si="3"/>
        <v>No</v>
      </c>
      <c r="K108" s="47">
        <v>0.15264371924256701</v>
      </c>
      <c r="L108" s="50">
        <v>60.318124738384299</v>
      </c>
      <c r="M108" s="47">
        <v>0.19265854350636299</v>
      </c>
      <c r="N108" s="50">
        <v>69.671752196024002</v>
      </c>
    </row>
    <row r="109" spans="1:14" x14ac:dyDescent="0.2">
      <c r="A109" s="57" t="s">
        <v>550</v>
      </c>
      <c r="B109" s="44" t="s">
        <v>551</v>
      </c>
      <c r="C109" s="45">
        <v>50</v>
      </c>
      <c r="D109" s="46" t="s">
        <v>345</v>
      </c>
      <c r="E109" s="47">
        <v>0.80366551755426696</v>
      </c>
      <c r="F109" s="48">
        <v>74.591879447467605</v>
      </c>
      <c r="G109" s="47">
        <v>0.66720446613447704</v>
      </c>
      <c r="H109" s="50">
        <v>16.643550624133098</v>
      </c>
      <c r="I109" s="76" t="str">
        <f t="shared" si="2"/>
        <v>No</v>
      </c>
      <c r="J109" s="49" t="str">
        <f t="shared" si="3"/>
        <v>No</v>
      </c>
      <c r="K109" s="47">
        <v>0.32434137544694303</v>
      </c>
      <c r="L109" s="50">
        <v>93.930514859773993</v>
      </c>
      <c r="M109" s="47">
        <v>0.36453949793503199</v>
      </c>
      <c r="N109" s="50">
        <v>95.746648173832597</v>
      </c>
    </row>
    <row r="110" spans="1:14" x14ac:dyDescent="0.2">
      <c r="A110" s="57" t="s">
        <v>552</v>
      </c>
      <c r="B110" s="44" t="s">
        <v>553</v>
      </c>
      <c r="C110" s="45">
        <v>50</v>
      </c>
      <c r="D110" s="46" t="s">
        <v>345</v>
      </c>
      <c r="E110" s="47">
        <v>0.65532748403443597</v>
      </c>
      <c r="F110" s="48">
        <v>50.983675177898697</v>
      </c>
      <c r="G110" s="47">
        <v>0.70801870487793195</v>
      </c>
      <c r="H110" s="50">
        <v>24.040684234859</v>
      </c>
      <c r="I110" s="76" t="str">
        <f t="shared" si="2"/>
        <v>No</v>
      </c>
      <c r="J110" s="49" t="str">
        <f t="shared" si="3"/>
        <v>No</v>
      </c>
      <c r="K110" s="47">
        <v>0.27553020456161398</v>
      </c>
      <c r="L110" s="50">
        <v>89.995814148179207</v>
      </c>
      <c r="M110" s="47">
        <v>0.33534244972428101</v>
      </c>
      <c r="N110" s="50">
        <v>93.804900601017096</v>
      </c>
    </row>
    <row r="111" spans="1:14" x14ac:dyDescent="0.2">
      <c r="A111" s="57" t="s">
        <v>554</v>
      </c>
      <c r="B111" s="44" t="s">
        <v>555</v>
      </c>
      <c r="C111" s="45">
        <v>50</v>
      </c>
      <c r="D111" s="46" t="s">
        <v>345</v>
      </c>
      <c r="E111" s="47">
        <v>0.86354980167691198</v>
      </c>
      <c r="F111" s="48">
        <v>80.410213478442898</v>
      </c>
      <c r="G111" s="47">
        <v>0.74075997111349101</v>
      </c>
      <c r="H111" s="50">
        <v>32.316227461858503</v>
      </c>
      <c r="I111" s="76" t="str">
        <f t="shared" si="2"/>
        <v>No</v>
      </c>
      <c r="J111" s="49" t="str">
        <f t="shared" si="3"/>
        <v>No</v>
      </c>
      <c r="K111" s="47">
        <v>0.22469410497904299</v>
      </c>
      <c r="L111" s="50">
        <v>81.624110506488094</v>
      </c>
      <c r="M111" s="47">
        <v>0.27756294958060501</v>
      </c>
      <c r="N111" s="50">
        <v>87.563569116967201</v>
      </c>
    </row>
    <row r="112" spans="1:14" x14ac:dyDescent="0.2">
      <c r="A112" s="57" t="s">
        <v>556</v>
      </c>
      <c r="B112" s="44" t="s">
        <v>557</v>
      </c>
      <c r="C112" s="45">
        <v>50</v>
      </c>
      <c r="D112" s="46" t="s">
        <v>345</v>
      </c>
      <c r="E112" s="47">
        <v>0.85333293989338699</v>
      </c>
      <c r="F112" s="48">
        <v>79.112599413980703</v>
      </c>
      <c r="G112" s="47">
        <v>0.74489917243138604</v>
      </c>
      <c r="H112" s="50">
        <v>33.980582524271803</v>
      </c>
      <c r="I112" s="76" t="str">
        <f t="shared" si="2"/>
        <v>No</v>
      </c>
      <c r="J112" s="49" t="str">
        <f t="shared" si="3"/>
        <v>No</v>
      </c>
      <c r="K112" s="47">
        <v>0.18626210902766399</v>
      </c>
      <c r="L112" s="50">
        <v>72.331519464210999</v>
      </c>
      <c r="M112" s="47">
        <v>0.244001264836018</v>
      </c>
      <c r="N112" s="50">
        <v>82.755432269995396</v>
      </c>
    </row>
    <row r="113" spans="1:14" x14ac:dyDescent="0.2">
      <c r="A113" s="57" t="s">
        <v>558</v>
      </c>
      <c r="B113" s="44" t="s">
        <v>559</v>
      </c>
      <c r="C113" s="45">
        <v>50</v>
      </c>
      <c r="D113" s="46" t="s">
        <v>345</v>
      </c>
      <c r="E113" s="47">
        <v>0.85478272772268804</v>
      </c>
      <c r="F113" s="48">
        <v>79.573043114273801</v>
      </c>
      <c r="G113" s="47">
        <v>0.71002847597937202</v>
      </c>
      <c r="H113" s="50">
        <v>24.271844660194201</v>
      </c>
      <c r="I113" s="76" t="str">
        <f t="shared" si="2"/>
        <v>No</v>
      </c>
      <c r="J113" s="49" t="str">
        <f t="shared" si="3"/>
        <v>No</v>
      </c>
      <c r="K113" s="47">
        <v>0.21474049392382599</v>
      </c>
      <c r="L113" s="50">
        <v>79.531184596065302</v>
      </c>
      <c r="M113" s="47">
        <v>0.28311105499907602</v>
      </c>
      <c r="N113" s="50">
        <v>88.303282478039804</v>
      </c>
    </row>
    <row r="114" spans="1:14" x14ac:dyDescent="0.2">
      <c r="A114" s="57" t="s">
        <v>560</v>
      </c>
      <c r="B114" s="44" t="s">
        <v>561</v>
      </c>
      <c r="C114" s="45">
        <v>50</v>
      </c>
      <c r="D114" s="46" t="s">
        <v>345</v>
      </c>
      <c r="E114" s="47">
        <v>0.76097703215068901</v>
      </c>
      <c r="F114" s="48">
        <v>68.522394307241498</v>
      </c>
      <c r="G114" s="47">
        <v>0.56281235306833</v>
      </c>
      <c r="H114" s="50">
        <v>6.3337956541839997</v>
      </c>
      <c r="I114" s="76" t="str">
        <f t="shared" si="2"/>
        <v>No</v>
      </c>
      <c r="J114" s="49" t="str">
        <f t="shared" si="3"/>
        <v>No</v>
      </c>
      <c r="K114" s="47">
        <v>0.36759416768577002</v>
      </c>
      <c r="L114" s="50">
        <v>96.818752616157397</v>
      </c>
      <c r="M114" s="47">
        <v>0.49668982729766498</v>
      </c>
      <c r="N114" s="50">
        <v>99.537679149329605</v>
      </c>
    </row>
    <row r="115" spans="1:14" x14ac:dyDescent="0.2">
      <c r="A115" s="57" t="s">
        <v>562</v>
      </c>
      <c r="B115" s="44" t="s">
        <v>563</v>
      </c>
      <c r="C115" s="45">
        <v>50</v>
      </c>
      <c r="D115" s="46" t="s">
        <v>345</v>
      </c>
      <c r="E115" s="47">
        <v>0.74280334983344898</v>
      </c>
      <c r="F115" s="48">
        <v>65.173712850565096</v>
      </c>
      <c r="G115" s="47">
        <v>0.51973241488722599</v>
      </c>
      <c r="H115" s="50">
        <v>3.9297272306980999</v>
      </c>
      <c r="I115" s="76" t="str">
        <f t="shared" si="2"/>
        <v>No</v>
      </c>
      <c r="J115" s="49" t="str">
        <f t="shared" si="3"/>
        <v>No</v>
      </c>
      <c r="K115" s="47">
        <v>0.257581116005761</v>
      </c>
      <c r="L115" s="50">
        <v>87.861029719547901</v>
      </c>
      <c r="M115" s="47">
        <v>0.37142829787502202</v>
      </c>
      <c r="N115" s="50">
        <v>96.301433194637099</v>
      </c>
    </row>
    <row r="116" spans="1:14" x14ac:dyDescent="0.2">
      <c r="A116" s="57" t="s">
        <v>564</v>
      </c>
      <c r="B116" s="44" t="s">
        <v>565</v>
      </c>
      <c r="C116" s="45">
        <v>50</v>
      </c>
      <c r="D116" s="46" t="s">
        <v>345</v>
      </c>
      <c r="E116" s="47">
        <v>0.94529960677523395</v>
      </c>
      <c r="F116" s="48">
        <v>91.753871912934301</v>
      </c>
      <c r="G116" s="47">
        <v>0.825061336187216</v>
      </c>
      <c r="H116" s="50">
        <v>69.764216366158095</v>
      </c>
      <c r="I116" s="76" t="str">
        <f t="shared" si="2"/>
        <v>No</v>
      </c>
      <c r="J116" s="49" t="str">
        <f t="shared" si="3"/>
        <v>No</v>
      </c>
      <c r="K116" s="47">
        <v>0.247887466927943</v>
      </c>
      <c r="L116" s="50">
        <v>86.102971954792807</v>
      </c>
      <c r="M116" s="47">
        <v>0.31812378713232198</v>
      </c>
      <c r="N116" s="50">
        <v>92.186777623670807</v>
      </c>
    </row>
    <row r="117" spans="1:14" x14ac:dyDescent="0.2">
      <c r="A117" s="57" t="s">
        <v>566</v>
      </c>
      <c r="B117" s="44" t="s">
        <v>567</v>
      </c>
      <c r="C117" s="45">
        <v>50</v>
      </c>
      <c r="D117" s="46" t="s">
        <v>345</v>
      </c>
      <c r="E117" s="47">
        <v>0.85419346066882096</v>
      </c>
      <c r="F117" s="48">
        <v>79.321892005023003</v>
      </c>
      <c r="G117" s="47">
        <v>0.68334541112365899</v>
      </c>
      <c r="H117" s="50">
        <v>19.371243643088299</v>
      </c>
      <c r="I117" s="76" t="str">
        <f t="shared" si="2"/>
        <v>No</v>
      </c>
      <c r="J117" s="49" t="str">
        <f t="shared" si="3"/>
        <v>No</v>
      </c>
      <c r="K117" s="47">
        <v>0.145210852465435</v>
      </c>
      <c r="L117" s="50">
        <v>56.676433654248598</v>
      </c>
      <c r="M117" s="47">
        <v>0.17644936089149901</v>
      </c>
      <c r="N117" s="50">
        <v>62.274618585298199</v>
      </c>
    </row>
    <row r="118" spans="1:14" x14ac:dyDescent="0.2">
      <c r="A118" s="148" t="s">
        <v>568</v>
      </c>
      <c r="B118" s="44" t="s">
        <v>569</v>
      </c>
      <c r="C118" s="45">
        <v>50</v>
      </c>
      <c r="D118" s="46" t="s">
        <v>345</v>
      </c>
      <c r="E118" s="47">
        <v>0.94222125164261195</v>
      </c>
      <c r="F118" s="48">
        <v>91.042277103390504</v>
      </c>
      <c r="G118" s="47">
        <v>0.87502815095324205</v>
      </c>
      <c r="H118" s="50">
        <v>94.822006472491907</v>
      </c>
      <c r="I118" s="76" t="str">
        <f t="shared" si="2"/>
        <v>Yes</v>
      </c>
      <c r="J118" s="49" t="str">
        <f t="shared" si="3"/>
        <v>Yes</v>
      </c>
      <c r="K118" s="47">
        <v>0.12524423269162399</v>
      </c>
      <c r="L118" s="50">
        <v>45.709501883633301</v>
      </c>
      <c r="M118" s="47">
        <v>0.14758802388301401</v>
      </c>
      <c r="N118" s="50">
        <v>49.422098936662003</v>
      </c>
    </row>
    <row r="119" spans="1:14" x14ac:dyDescent="0.2">
      <c r="A119" s="148" t="s">
        <v>570</v>
      </c>
      <c r="B119" s="44" t="s">
        <v>571</v>
      </c>
      <c r="C119" s="45">
        <v>50</v>
      </c>
      <c r="D119" s="46" t="s">
        <v>345</v>
      </c>
      <c r="E119" s="47">
        <v>0.96986304626790698</v>
      </c>
      <c r="F119" s="48">
        <v>97.614064462118094</v>
      </c>
      <c r="G119" s="47">
        <v>0.87923325385501006</v>
      </c>
      <c r="H119" s="50">
        <v>95.977808599167801</v>
      </c>
      <c r="I119" s="76" t="str">
        <f t="shared" si="2"/>
        <v>Yes</v>
      </c>
      <c r="J119" s="49" t="str">
        <f t="shared" si="3"/>
        <v>Yes</v>
      </c>
      <c r="K119" s="47">
        <v>0.12492645362889999</v>
      </c>
      <c r="L119" s="50">
        <v>45.500209292591002</v>
      </c>
      <c r="M119" s="47">
        <v>0.14485936562780199</v>
      </c>
      <c r="N119" s="50">
        <v>48.127600554784998</v>
      </c>
    </row>
    <row r="120" spans="1:14" x14ac:dyDescent="0.2">
      <c r="A120" s="57" t="s">
        <v>572</v>
      </c>
      <c r="B120" s="44" t="s">
        <v>573</v>
      </c>
      <c r="C120" s="45">
        <v>50</v>
      </c>
      <c r="D120" s="46" t="s">
        <v>345</v>
      </c>
      <c r="E120" s="47">
        <v>0.90660307707995103</v>
      </c>
      <c r="F120" s="48">
        <v>85.182084554206796</v>
      </c>
      <c r="G120" s="47">
        <v>0.79306595173429195</v>
      </c>
      <c r="H120" s="50">
        <v>52.011095700416099</v>
      </c>
      <c r="I120" s="76" t="str">
        <f t="shared" si="2"/>
        <v>No</v>
      </c>
      <c r="J120" s="49" t="str">
        <f t="shared" si="3"/>
        <v>No</v>
      </c>
      <c r="K120" s="47">
        <v>0.15348734833796701</v>
      </c>
      <c r="L120" s="50">
        <v>60.694851402260397</v>
      </c>
      <c r="M120" s="47">
        <v>0.18920260340077999</v>
      </c>
      <c r="N120" s="50">
        <v>67.961165048543705</v>
      </c>
    </row>
    <row r="121" spans="1:14" x14ac:dyDescent="0.2">
      <c r="A121" s="57" t="s">
        <v>574</v>
      </c>
      <c r="B121" s="44" t="s">
        <v>575</v>
      </c>
      <c r="C121" s="45">
        <v>50</v>
      </c>
      <c r="D121" s="46" t="s">
        <v>345</v>
      </c>
      <c r="E121" s="47">
        <v>0.74149396273950796</v>
      </c>
      <c r="F121" s="48">
        <v>65.006278777731296</v>
      </c>
      <c r="G121" s="47">
        <v>0.76817054759240799</v>
      </c>
      <c r="H121" s="50">
        <v>41.516412390198802</v>
      </c>
      <c r="I121" s="76" t="str">
        <f t="shared" si="2"/>
        <v>No</v>
      </c>
      <c r="J121" s="49" t="str">
        <f t="shared" si="3"/>
        <v>No</v>
      </c>
      <c r="K121" s="47">
        <v>0.15734778687293099</v>
      </c>
      <c r="L121" s="50">
        <v>62.536626203432398</v>
      </c>
      <c r="M121" s="47">
        <v>0.204989740362127</v>
      </c>
      <c r="N121" s="50">
        <v>73.370319001387003</v>
      </c>
    </row>
    <row r="122" spans="1:14" x14ac:dyDescent="0.2">
      <c r="A122" s="57" t="s">
        <v>576</v>
      </c>
      <c r="B122" s="44" t="s">
        <v>577</v>
      </c>
      <c r="C122" s="45">
        <v>50</v>
      </c>
      <c r="D122" s="46" t="s">
        <v>345</v>
      </c>
      <c r="E122" s="47">
        <v>0.70229900194894801</v>
      </c>
      <c r="F122" s="48">
        <v>59.648388447049001</v>
      </c>
      <c r="G122" s="47">
        <v>0.78265335100153699</v>
      </c>
      <c r="H122" s="50">
        <v>46.879334257975003</v>
      </c>
      <c r="I122" s="76" t="str">
        <f t="shared" si="2"/>
        <v>No</v>
      </c>
      <c r="J122" s="49" t="str">
        <f t="shared" si="3"/>
        <v>No</v>
      </c>
      <c r="K122" s="47">
        <v>0.15227466747131199</v>
      </c>
      <c r="L122" s="50">
        <v>60.0669736291335</v>
      </c>
      <c r="M122" s="47">
        <v>0.196083497459206</v>
      </c>
      <c r="N122" s="50">
        <v>71.012482662968097</v>
      </c>
    </row>
    <row r="123" spans="1:14" x14ac:dyDescent="0.2">
      <c r="A123" s="57" t="s">
        <v>390</v>
      </c>
      <c r="B123" s="44" t="s">
        <v>578</v>
      </c>
      <c r="C123" s="45">
        <v>50</v>
      </c>
      <c r="D123" s="46" t="s">
        <v>345</v>
      </c>
      <c r="E123" s="47">
        <v>0.84360872725300395</v>
      </c>
      <c r="F123" s="48">
        <v>78.149853495186306</v>
      </c>
      <c r="G123" s="47">
        <v>0.63415109910807399</v>
      </c>
      <c r="H123" s="50">
        <v>12.713823393435</v>
      </c>
      <c r="I123" s="76" t="str">
        <f t="shared" si="2"/>
        <v>No</v>
      </c>
      <c r="J123" s="49" t="str">
        <f t="shared" si="3"/>
        <v>No</v>
      </c>
      <c r="K123" s="47">
        <v>0.249530241738041</v>
      </c>
      <c r="L123" s="50">
        <v>86.437840100460406</v>
      </c>
      <c r="M123" s="47">
        <v>0.32683733490994299</v>
      </c>
      <c r="N123" s="50">
        <v>93.1576514100786</v>
      </c>
    </row>
    <row r="124" spans="1:14" x14ac:dyDescent="0.2">
      <c r="A124" s="57" t="s">
        <v>579</v>
      </c>
      <c r="B124" s="44" t="s">
        <v>580</v>
      </c>
      <c r="C124" s="45">
        <v>50</v>
      </c>
      <c r="D124" s="46" t="s">
        <v>345</v>
      </c>
      <c r="E124" s="47">
        <v>0.61972144696630804</v>
      </c>
      <c r="F124" s="48">
        <v>44.579321892004998</v>
      </c>
      <c r="G124" s="47">
        <v>0.57825505658079301</v>
      </c>
      <c r="H124" s="50">
        <v>7.3046694405917698</v>
      </c>
      <c r="I124" s="76" t="str">
        <f t="shared" si="2"/>
        <v>No</v>
      </c>
      <c r="J124" s="49" t="str">
        <f t="shared" si="3"/>
        <v>No</v>
      </c>
      <c r="K124" s="47">
        <v>0.370542280149944</v>
      </c>
      <c r="L124" s="50">
        <v>97.028045207199696</v>
      </c>
      <c r="M124" s="47">
        <v>0.51404338110477299</v>
      </c>
      <c r="N124" s="50">
        <v>99.676375404530702</v>
      </c>
    </row>
    <row r="125" spans="1:14" x14ac:dyDescent="0.2">
      <c r="A125" s="148" t="s">
        <v>581</v>
      </c>
      <c r="B125" s="44" t="s">
        <v>582</v>
      </c>
      <c r="C125" s="45">
        <v>50</v>
      </c>
      <c r="D125" s="46" t="s">
        <v>345</v>
      </c>
      <c r="E125" s="47">
        <v>0.96279406201838302</v>
      </c>
      <c r="F125" s="48">
        <v>96.149016324822099</v>
      </c>
      <c r="G125" s="47">
        <v>0.85616180001182096</v>
      </c>
      <c r="H125" s="50">
        <v>87.424872861766104</v>
      </c>
      <c r="I125" s="76" t="str">
        <f t="shared" si="2"/>
        <v>No</v>
      </c>
      <c r="J125" s="49" t="str">
        <f t="shared" si="3"/>
        <v>Yes</v>
      </c>
      <c r="K125" s="47">
        <v>0.147403080512194</v>
      </c>
      <c r="L125" s="50">
        <v>57.8484721640854</v>
      </c>
      <c r="M125" s="47">
        <v>0.18051382861385301</v>
      </c>
      <c r="N125" s="50">
        <v>63.522884882108201</v>
      </c>
    </row>
    <row r="126" spans="1:14" x14ac:dyDescent="0.2">
      <c r="A126" s="57" t="s">
        <v>583</v>
      </c>
      <c r="B126" s="44" t="s">
        <v>584</v>
      </c>
      <c r="C126" s="45">
        <v>50</v>
      </c>
      <c r="D126" s="46" t="s">
        <v>345</v>
      </c>
      <c r="E126" s="47">
        <v>0.75139317894978697</v>
      </c>
      <c r="F126" s="48">
        <v>66.680619506069505</v>
      </c>
      <c r="G126" s="47">
        <v>0.86471794957894599</v>
      </c>
      <c r="H126" s="50">
        <v>91.215903837263099</v>
      </c>
      <c r="I126" s="76" t="str">
        <f t="shared" si="2"/>
        <v>No</v>
      </c>
      <c r="J126" s="49" t="str">
        <f t="shared" si="3"/>
        <v>No</v>
      </c>
      <c r="K126" s="47">
        <v>0.138835233016043</v>
      </c>
      <c r="L126" s="50">
        <v>52.867308497279197</v>
      </c>
      <c r="M126" s="47">
        <v>0.168220820351169</v>
      </c>
      <c r="N126" s="50">
        <v>58.668515950069299</v>
      </c>
    </row>
    <row r="127" spans="1:14" x14ac:dyDescent="0.2">
      <c r="A127" s="148" t="s">
        <v>585</v>
      </c>
      <c r="B127" s="44" t="s">
        <v>586</v>
      </c>
      <c r="C127" s="45">
        <v>50</v>
      </c>
      <c r="D127" s="46" t="s">
        <v>345</v>
      </c>
      <c r="E127" s="47">
        <v>0.94015456058143398</v>
      </c>
      <c r="F127" s="48">
        <v>90.707408957722905</v>
      </c>
      <c r="G127" s="47">
        <v>0.86092844461559803</v>
      </c>
      <c r="H127" s="50">
        <v>89.505316689782703</v>
      </c>
      <c r="I127" s="76" t="str">
        <f t="shared" si="2"/>
        <v>No</v>
      </c>
      <c r="J127" s="49" t="str">
        <f t="shared" si="3"/>
        <v>Yes</v>
      </c>
      <c r="K127" s="47">
        <v>0.120453931984808</v>
      </c>
      <c r="L127" s="50">
        <v>43.030556718292203</v>
      </c>
      <c r="M127" s="47">
        <v>0.140718772001277</v>
      </c>
      <c r="N127" s="50">
        <v>44.937586685159502</v>
      </c>
    </row>
    <row r="128" spans="1:14" x14ac:dyDescent="0.2">
      <c r="A128" s="57" t="s">
        <v>478</v>
      </c>
      <c r="B128" s="44" t="s">
        <v>587</v>
      </c>
      <c r="C128" s="45">
        <v>50</v>
      </c>
      <c r="D128" s="46" t="s">
        <v>345</v>
      </c>
      <c r="E128" s="47">
        <v>0.91574472266529905</v>
      </c>
      <c r="F128" s="48">
        <v>86.521557136877405</v>
      </c>
      <c r="G128" s="47">
        <v>0.78161737098043405</v>
      </c>
      <c r="H128" s="50">
        <v>46.417013407304701</v>
      </c>
      <c r="I128" s="76" t="str">
        <f t="shared" si="2"/>
        <v>No</v>
      </c>
      <c r="J128" s="49" t="str">
        <f t="shared" si="3"/>
        <v>No</v>
      </c>
      <c r="K128" s="47">
        <v>0.16536654447688701</v>
      </c>
      <c r="L128" s="50">
        <v>65.341146923398895</v>
      </c>
      <c r="M128" s="47">
        <v>0.206085736466322</v>
      </c>
      <c r="N128" s="50">
        <v>73.693943596856201</v>
      </c>
    </row>
    <row r="129" spans="1:14" x14ac:dyDescent="0.2">
      <c r="A129" s="57" t="s">
        <v>588</v>
      </c>
      <c r="B129" s="44" t="s">
        <v>589</v>
      </c>
      <c r="C129" s="45">
        <v>50</v>
      </c>
      <c r="D129" s="46" t="s">
        <v>345</v>
      </c>
      <c r="E129" s="47">
        <v>0.85044546972989699</v>
      </c>
      <c r="F129" s="48">
        <v>78.610297195479305</v>
      </c>
      <c r="G129" s="47">
        <v>0.73540202779952601</v>
      </c>
      <c r="H129" s="50">
        <v>30.605640314378199</v>
      </c>
      <c r="I129" s="76" t="str">
        <f t="shared" si="2"/>
        <v>No</v>
      </c>
      <c r="J129" s="49" t="str">
        <f t="shared" si="3"/>
        <v>No</v>
      </c>
      <c r="K129" s="47">
        <v>0.16136626763261</v>
      </c>
      <c r="L129" s="50">
        <v>64.169108413562199</v>
      </c>
      <c r="M129" s="47">
        <v>0.20290196052034101</v>
      </c>
      <c r="N129" s="50">
        <v>72.6306056403144</v>
      </c>
    </row>
    <row r="130" spans="1:14" x14ac:dyDescent="0.2">
      <c r="A130" s="147" t="s">
        <v>590</v>
      </c>
      <c r="B130" s="44" t="s">
        <v>591</v>
      </c>
      <c r="C130" s="45">
        <v>50</v>
      </c>
      <c r="D130" s="46" t="s">
        <v>345</v>
      </c>
      <c r="E130" s="47">
        <v>0.974798718183844</v>
      </c>
      <c r="F130" s="48">
        <v>98.744244453746305</v>
      </c>
      <c r="G130" s="47">
        <v>0.85720403871642603</v>
      </c>
      <c r="H130" s="50">
        <v>87.748497457235302</v>
      </c>
      <c r="I130" s="76" t="str">
        <f t="shared" si="2"/>
        <v>No</v>
      </c>
      <c r="J130" s="49" t="str">
        <f t="shared" si="3"/>
        <v>Yes</v>
      </c>
      <c r="K130" s="47">
        <v>0.17589504490972999</v>
      </c>
      <c r="L130" s="50">
        <v>68.731686898283797</v>
      </c>
      <c r="M130" s="47">
        <v>0.22523627298430099</v>
      </c>
      <c r="N130" s="50">
        <v>78.455848358761003</v>
      </c>
    </row>
    <row r="131" spans="1:14" x14ac:dyDescent="0.2">
      <c r="A131" s="148" t="s">
        <v>592</v>
      </c>
      <c r="B131" s="44" t="s">
        <v>593</v>
      </c>
      <c r="C131" s="45">
        <v>50</v>
      </c>
      <c r="D131" s="46" t="s">
        <v>345</v>
      </c>
      <c r="E131" s="47">
        <v>0.97171388914763301</v>
      </c>
      <c r="F131" s="48">
        <v>98.074508162411007</v>
      </c>
      <c r="G131" s="47">
        <v>0.86016625425978799</v>
      </c>
      <c r="H131" s="50">
        <v>89.089227924179397</v>
      </c>
      <c r="I131" s="76" t="str">
        <f t="shared" si="2"/>
        <v>No</v>
      </c>
      <c r="J131" s="49" t="str">
        <f t="shared" si="3"/>
        <v>Yes</v>
      </c>
      <c r="K131" s="47">
        <v>0.14273876888822901</v>
      </c>
      <c r="L131" s="50">
        <v>55.336961071578102</v>
      </c>
      <c r="M131" s="47">
        <v>0.17489328501697399</v>
      </c>
      <c r="N131" s="50">
        <v>61.719833564493797</v>
      </c>
    </row>
    <row r="132" spans="1:14" x14ac:dyDescent="0.2">
      <c r="A132" s="148" t="s">
        <v>594</v>
      </c>
      <c r="B132" s="44" t="s">
        <v>595</v>
      </c>
      <c r="C132" s="45">
        <v>50</v>
      </c>
      <c r="D132" s="46" t="s">
        <v>345</v>
      </c>
      <c r="E132" s="47">
        <v>0.95874241774132696</v>
      </c>
      <c r="F132" s="48">
        <v>95.060694851402303</v>
      </c>
      <c r="G132" s="47">
        <v>0.853306751826442</v>
      </c>
      <c r="H132" s="50">
        <v>85.344429033749407</v>
      </c>
      <c r="I132" s="76" t="str">
        <f t="shared" si="2"/>
        <v>No</v>
      </c>
      <c r="J132" s="49" t="str">
        <f t="shared" si="3"/>
        <v>Yes</v>
      </c>
      <c r="K132" s="47">
        <v>0.14822180203320301</v>
      </c>
      <c r="L132" s="50">
        <v>58.141481791544599</v>
      </c>
      <c r="M132" s="47">
        <v>0.17165409862206599</v>
      </c>
      <c r="N132" s="50">
        <v>60.379103097549702</v>
      </c>
    </row>
    <row r="133" spans="1:14" x14ac:dyDescent="0.2">
      <c r="A133" s="57" t="s">
        <v>596</v>
      </c>
      <c r="B133" s="44" t="s">
        <v>597</v>
      </c>
      <c r="C133" s="45">
        <v>50</v>
      </c>
      <c r="D133" s="46" t="s">
        <v>345</v>
      </c>
      <c r="E133" s="47">
        <v>0.72723626372974703</v>
      </c>
      <c r="F133" s="48">
        <v>62.871494349099997</v>
      </c>
      <c r="G133" s="47">
        <v>0.80239164025941401</v>
      </c>
      <c r="H133" s="50">
        <v>57.2815533980583</v>
      </c>
      <c r="I133" s="76" t="str">
        <f t="shared" si="2"/>
        <v>No</v>
      </c>
      <c r="J133" s="49" t="str">
        <f t="shared" si="3"/>
        <v>No</v>
      </c>
      <c r="K133" s="47">
        <v>0.12720895417626499</v>
      </c>
      <c r="L133" s="50">
        <v>47.007115948095397</v>
      </c>
      <c r="M133" s="47">
        <v>0.1498864104148</v>
      </c>
      <c r="N133" s="50">
        <v>50.485436893203897</v>
      </c>
    </row>
    <row r="134" spans="1:14" x14ac:dyDescent="0.2">
      <c r="A134" s="57" t="s">
        <v>598</v>
      </c>
      <c r="B134" s="44" t="s">
        <v>599</v>
      </c>
      <c r="C134" s="45">
        <v>50</v>
      </c>
      <c r="D134" s="46" t="s">
        <v>345</v>
      </c>
      <c r="E134" s="47">
        <v>0.76480115777745294</v>
      </c>
      <c r="F134" s="48">
        <v>69.317706153202195</v>
      </c>
      <c r="G134" s="47">
        <v>0.85433603530769497</v>
      </c>
      <c r="H134" s="50">
        <v>86.222838650023107</v>
      </c>
      <c r="I134" s="76" t="str">
        <f t="shared" si="2"/>
        <v>No</v>
      </c>
      <c r="J134" s="49" t="str">
        <f t="shared" si="3"/>
        <v>No</v>
      </c>
      <c r="K134" s="47">
        <v>0.12727428937777399</v>
      </c>
      <c r="L134" s="50">
        <v>47.090832984512303</v>
      </c>
      <c r="M134" s="47">
        <v>0.14259912053277399</v>
      </c>
      <c r="N134" s="50">
        <v>46.000924641701303</v>
      </c>
    </row>
    <row r="135" spans="1:14" x14ac:dyDescent="0.2">
      <c r="A135" s="148" t="s">
        <v>600</v>
      </c>
      <c r="B135" s="44" t="s">
        <v>601</v>
      </c>
      <c r="C135" s="45">
        <v>50</v>
      </c>
      <c r="D135" s="46" t="s">
        <v>345</v>
      </c>
      <c r="E135" s="47">
        <v>0.98034709581634005</v>
      </c>
      <c r="F135" s="48">
        <v>99.665131854332401</v>
      </c>
      <c r="G135" s="47">
        <v>0.884007863802449</v>
      </c>
      <c r="H135" s="50">
        <v>96.948682385575594</v>
      </c>
      <c r="I135" s="76" t="str">
        <f t="shared" ref="I135:I198" si="4">IF(AND(F135&gt;=90,H135&gt;=90),"Yes","No")</f>
        <v>Yes</v>
      </c>
      <c r="J135" s="49" t="str">
        <f t="shared" ref="J135:J198" si="5">IF(AND(F135&gt;=75,H135&gt;=75),"Yes","No")</f>
        <v>Yes</v>
      </c>
      <c r="K135" s="47">
        <v>0.11764708439143599</v>
      </c>
      <c r="L135" s="50">
        <v>41.439933026370902</v>
      </c>
      <c r="M135" s="47">
        <v>0.134466976044085</v>
      </c>
      <c r="N135" s="50">
        <v>41.007859454461403</v>
      </c>
    </row>
    <row r="136" spans="1:14" x14ac:dyDescent="0.2">
      <c r="A136" s="57" t="s">
        <v>602</v>
      </c>
      <c r="B136" s="44" t="s">
        <v>603</v>
      </c>
      <c r="C136" s="45">
        <v>50</v>
      </c>
      <c r="D136" s="46" t="s">
        <v>345</v>
      </c>
      <c r="E136" s="47">
        <v>0.76144094709252097</v>
      </c>
      <c r="F136" s="48">
        <v>68.606111343658398</v>
      </c>
      <c r="G136" s="47">
        <v>0.85920787381414498</v>
      </c>
      <c r="H136" s="50">
        <v>88.811835413777203</v>
      </c>
      <c r="I136" s="76" t="str">
        <f t="shared" si="4"/>
        <v>No</v>
      </c>
      <c r="J136" s="49" t="str">
        <f t="shared" si="5"/>
        <v>No</v>
      </c>
      <c r="K136" s="47">
        <v>0.12925784211717301</v>
      </c>
      <c r="L136" s="50">
        <v>48.262871494349099</v>
      </c>
      <c r="M136" s="47">
        <v>0.14991881667719301</v>
      </c>
      <c r="N136" s="50">
        <v>50.531668978270901</v>
      </c>
    </row>
    <row r="137" spans="1:14" x14ac:dyDescent="0.2">
      <c r="A137" s="57" t="s">
        <v>604</v>
      </c>
      <c r="B137" s="44" t="s">
        <v>605</v>
      </c>
      <c r="C137" s="45">
        <v>50</v>
      </c>
      <c r="D137" s="46" t="s">
        <v>345</v>
      </c>
      <c r="E137" s="47">
        <v>0.95965484426891901</v>
      </c>
      <c r="F137" s="48">
        <v>95.353704478861403</v>
      </c>
      <c r="G137" s="47">
        <v>0.829761386037559</v>
      </c>
      <c r="H137" s="50">
        <v>72.122052704577001</v>
      </c>
      <c r="I137" s="76" t="str">
        <f t="shared" si="4"/>
        <v>No</v>
      </c>
      <c r="J137" s="49" t="str">
        <f t="shared" si="5"/>
        <v>No</v>
      </c>
      <c r="K137" s="47">
        <v>0.119518090690446</v>
      </c>
      <c r="L137" s="50">
        <v>42.402678945165299</v>
      </c>
      <c r="M137" s="47">
        <v>0.13809656371972601</v>
      </c>
      <c r="N137" s="50">
        <v>42.903374942209901</v>
      </c>
    </row>
    <row r="138" spans="1:14" x14ac:dyDescent="0.2">
      <c r="A138" s="148" t="s">
        <v>606</v>
      </c>
      <c r="B138" s="44" t="s">
        <v>607</v>
      </c>
      <c r="C138" s="45">
        <v>50</v>
      </c>
      <c r="D138" s="46" t="s">
        <v>345</v>
      </c>
      <c r="E138" s="47">
        <v>0.95087522069376396</v>
      </c>
      <c r="F138" s="48">
        <v>93.093344495604896</v>
      </c>
      <c r="G138" s="47">
        <v>0.84986646026345003</v>
      </c>
      <c r="H138" s="50">
        <v>83.541377716135003</v>
      </c>
      <c r="I138" s="76" t="str">
        <f t="shared" si="4"/>
        <v>No</v>
      </c>
      <c r="J138" s="49" t="str">
        <f t="shared" si="5"/>
        <v>Yes</v>
      </c>
      <c r="K138" s="47">
        <v>0.15723077707482799</v>
      </c>
      <c r="L138" s="50">
        <v>62.411050648806999</v>
      </c>
      <c r="M138" s="47">
        <v>0.184417653135455</v>
      </c>
      <c r="N138" s="50">
        <v>65.279704114655601</v>
      </c>
    </row>
    <row r="139" spans="1:14" x14ac:dyDescent="0.2">
      <c r="A139" s="57" t="s">
        <v>608</v>
      </c>
      <c r="B139" s="44" t="s">
        <v>609</v>
      </c>
      <c r="C139" s="45">
        <v>50</v>
      </c>
      <c r="D139" s="46" t="s">
        <v>345</v>
      </c>
      <c r="E139" s="47">
        <v>0.770557450608372</v>
      </c>
      <c r="F139" s="48">
        <v>70.364169108413606</v>
      </c>
      <c r="G139" s="47">
        <v>0.88629303888122402</v>
      </c>
      <c r="H139" s="50">
        <v>97.411003236245904</v>
      </c>
      <c r="I139" s="76" t="str">
        <f t="shared" si="4"/>
        <v>No</v>
      </c>
      <c r="J139" s="49" t="str">
        <f t="shared" si="5"/>
        <v>No</v>
      </c>
      <c r="K139" s="47">
        <v>0.122854519876798</v>
      </c>
      <c r="L139" s="50">
        <v>44.453746337379698</v>
      </c>
      <c r="M139" s="47">
        <v>0.14258319460535501</v>
      </c>
      <c r="N139" s="50">
        <v>45.954692556634299</v>
      </c>
    </row>
    <row r="140" spans="1:14" x14ac:dyDescent="0.2">
      <c r="A140" s="148" t="s">
        <v>610</v>
      </c>
      <c r="B140" s="44" t="s">
        <v>611</v>
      </c>
      <c r="C140" s="45">
        <v>50</v>
      </c>
      <c r="D140" s="46" t="s">
        <v>345</v>
      </c>
      <c r="E140" s="47">
        <v>0.930683464876365</v>
      </c>
      <c r="F140" s="48">
        <v>88.530766010883198</v>
      </c>
      <c r="G140" s="47">
        <v>0.83839181132529905</v>
      </c>
      <c r="H140" s="50">
        <v>77.253814147018005</v>
      </c>
      <c r="I140" s="76" t="str">
        <f t="shared" si="4"/>
        <v>No</v>
      </c>
      <c r="J140" s="49" t="str">
        <f t="shared" si="5"/>
        <v>Yes</v>
      </c>
      <c r="K140" s="47">
        <v>0.14769610365812799</v>
      </c>
      <c r="L140" s="50">
        <v>57.890330682293801</v>
      </c>
      <c r="M140" s="47">
        <v>0.18318644493059</v>
      </c>
      <c r="N140" s="50">
        <v>64.678687008784095</v>
      </c>
    </row>
    <row r="141" spans="1:14" x14ac:dyDescent="0.2">
      <c r="A141" s="57" t="s">
        <v>612</v>
      </c>
      <c r="B141" s="44" t="s">
        <v>613</v>
      </c>
      <c r="C141" s="45">
        <v>50</v>
      </c>
      <c r="D141" s="46" t="s">
        <v>345</v>
      </c>
      <c r="E141" s="47">
        <v>0.74551808029645605</v>
      </c>
      <c r="F141" s="48">
        <v>65.717873587274994</v>
      </c>
      <c r="G141" s="47">
        <v>0.83323841748967997</v>
      </c>
      <c r="H141" s="50">
        <v>74.341192787794697</v>
      </c>
      <c r="I141" s="76" t="str">
        <f t="shared" si="4"/>
        <v>No</v>
      </c>
      <c r="J141" s="49" t="str">
        <f t="shared" si="5"/>
        <v>No</v>
      </c>
      <c r="K141" s="47">
        <v>0.17354185796823399</v>
      </c>
      <c r="L141" s="50">
        <v>68.271243197990799</v>
      </c>
      <c r="M141" s="47">
        <v>0.22832664838907801</v>
      </c>
      <c r="N141" s="50">
        <v>79.149329634766502</v>
      </c>
    </row>
    <row r="142" spans="1:14" x14ac:dyDescent="0.2">
      <c r="A142" s="148" t="s">
        <v>614</v>
      </c>
      <c r="B142" s="44" t="s">
        <v>615</v>
      </c>
      <c r="C142" s="45">
        <v>50</v>
      </c>
      <c r="D142" s="46" t="s">
        <v>345</v>
      </c>
      <c r="E142" s="47">
        <v>0.96082566976863504</v>
      </c>
      <c r="F142" s="48">
        <v>95.730431142737501</v>
      </c>
      <c r="G142" s="47">
        <v>0.87428521678106996</v>
      </c>
      <c r="H142" s="50">
        <v>94.683310217290796</v>
      </c>
      <c r="I142" s="76" t="str">
        <f t="shared" si="4"/>
        <v>Yes</v>
      </c>
      <c r="J142" s="49" t="str">
        <f t="shared" si="5"/>
        <v>Yes</v>
      </c>
      <c r="K142" s="47">
        <v>0.118723298865463</v>
      </c>
      <c r="L142" s="50">
        <v>41.816659690247</v>
      </c>
      <c r="M142" s="47">
        <v>0.138146995343676</v>
      </c>
      <c r="N142" s="50">
        <v>42.949607027276897</v>
      </c>
    </row>
    <row r="143" spans="1:14" x14ac:dyDescent="0.2">
      <c r="A143" s="148" t="s">
        <v>616</v>
      </c>
      <c r="B143" s="44" t="s">
        <v>617</v>
      </c>
      <c r="C143" s="45">
        <v>50</v>
      </c>
      <c r="D143" s="46" t="s">
        <v>345</v>
      </c>
      <c r="E143" s="47">
        <v>0.97511165856337201</v>
      </c>
      <c r="F143" s="48">
        <v>98.869820008371704</v>
      </c>
      <c r="G143" s="47">
        <v>0.87973781955580199</v>
      </c>
      <c r="H143" s="50">
        <v>96.024040684234905</v>
      </c>
      <c r="I143" s="76" t="str">
        <f t="shared" si="4"/>
        <v>Yes</v>
      </c>
      <c r="J143" s="49" t="str">
        <f t="shared" si="5"/>
        <v>Yes</v>
      </c>
      <c r="K143" s="47">
        <v>0.122778823497758</v>
      </c>
      <c r="L143" s="50">
        <v>44.328170782754299</v>
      </c>
      <c r="M143" s="47">
        <v>0.14181466519406299</v>
      </c>
      <c r="N143" s="50">
        <v>45.399907535829897</v>
      </c>
    </row>
    <row r="144" spans="1:14" x14ac:dyDescent="0.2">
      <c r="A144" s="57" t="s">
        <v>618</v>
      </c>
      <c r="B144" s="44" t="s">
        <v>619</v>
      </c>
      <c r="C144" s="45">
        <v>50</v>
      </c>
      <c r="D144" s="46" t="s">
        <v>345</v>
      </c>
      <c r="E144" s="47">
        <v>0.71742300023746897</v>
      </c>
      <c r="F144" s="48">
        <v>61.490163248221002</v>
      </c>
      <c r="G144" s="47">
        <v>0.79287155582468405</v>
      </c>
      <c r="H144" s="50">
        <v>51.826167360147899</v>
      </c>
      <c r="I144" s="76" t="str">
        <f t="shared" si="4"/>
        <v>No</v>
      </c>
      <c r="J144" s="49" t="str">
        <f t="shared" si="5"/>
        <v>No</v>
      </c>
      <c r="K144" s="47">
        <v>0.13390703658740499</v>
      </c>
      <c r="L144" s="50">
        <v>50.523231477605698</v>
      </c>
      <c r="M144" s="47">
        <v>0.16298672223692201</v>
      </c>
      <c r="N144" s="50">
        <v>56.680536292186801</v>
      </c>
    </row>
    <row r="145" spans="1:14" x14ac:dyDescent="0.2">
      <c r="A145" s="148" t="s">
        <v>620</v>
      </c>
      <c r="B145" s="44" t="s">
        <v>621</v>
      </c>
      <c r="C145" s="45">
        <v>50</v>
      </c>
      <c r="D145" s="46" t="s">
        <v>345</v>
      </c>
      <c r="E145" s="47">
        <v>0.90425622839062703</v>
      </c>
      <c r="F145" s="48">
        <v>84.972791963164497</v>
      </c>
      <c r="G145" s="47">
        <v>0.85187175798993398</v>
      </c>
      <c r="H145" s="50">
        <v>84.466019417475707</v>
      </c>
      <c r="I145" s="76" t="str">
        <f t="shared" si="4"/>
        <v>No</v>
      </c>
      <c r="J145" s="49" t="str">
        <f t="shared" si="5"/>
        <v>Yes</v>
      </c>
      <c r="K145" s="47">
        <v>0.124203950251114</v>
      </c>
      <c r="L145" s="50">
        <v>45.249058183340303</v>
      </c>
      <c r="M145" s="47">
        <v>0.144680013496188</v>
      </c>
      <c r="N145" s="50">
        <v>47.942672214516897</v>
      </c>
    </row>
    <row r="146" spans="1:14" x14ac:dyDescent="0.2">
      <c r="A146" s="148" t="s">
        <v>622</v>
      </c>
      <c r="B146" s="44" t="s">
        <v>623</v>
      </c>
      <c r="C146" s="45">
        <v>50</v>
      </c>
      <c r="D146" s="46" t="s">
        <v>345</v>
      </c>
      <c r="E146" s="47">
        <v>0.95398308166313905</v>
      </c>
      <c r="F146" s="48">
        <v>94.097948932607807</v>
      </c>
      <c r="G146" s="47">
        <v>0.87587033175224305</v>
      </c>
      <c r="H146" s="50">
        <v>95.238095238095198</v>
      </c>
      <c r="I146" s="76" t="str">
        <f t="shared" si="4"/>
        <v>Yes</v>
      </c>
      <c r="J146" s="49" t="str">
        <f t="shared" si="5"/>
        <v>Yes</v>
      </c>
      <c r="K146" s="47">
        <v>0.14120379340029701</v>
      </c>
      <c r="L146" s="50">
        <v>54.332356634575099</v>
      </c>
      <c r="M146" s="47">
        <v>0.167941974400727</v>
      </c>
      <c r="N146" s="50">
        <v>58.622283865002302</v>
      </c>
    </row>
    <row r="147" spans="1:14" x14ac:dyDescent="0.2">
      <c r="A147" s="148" t="s">
        <v>624</v>
      </c>
      <c r="B147" s="44" t="s">
        <v>625</v>
      </c>
      <c r="C147" s="45">
        <v>50</v>
      </c>
      <c r="D147" s="46" t="s">
        <v>345</v>
      </c>
      <c r="E147" s="47">
        <v>0.97528468479011898</v>
      </c>
      <c r="F147" s="48">
        <v>98.995395562997103</v>
      </c>
      <c r="G147" s="47">
        <v>0.93169294227588495</v>
      </c>
      <c r="H147" s="50">
        <v>99.907535829865907</v>
      </c>
      <c r="I147" s="76" t="str">
        <f t="shared" si="4"/>
        <v>Yes</v>
      </c>
      <c r="J147" s="49" t="str">
        <f t="shared" si="5"/>
        <v>Yes</v>
      </c>
      <c r="K147" s="47">
        <v>0.11658705975096301</v>
      </c>
      <c r="L147" s="50">
        <v>40.435328589367899</v>
      </c>
      <c r="M147" s="47">
        <v>0.133140792497079</v>
      </c>
      <c r="N147" s="50">
        <v>40.314378178455897</v>
      </c>
    </row>
    <row r="148" spans="1:14" x14ac:dyDescent="0.2">
      <c r="A148" s="148" t="s">
        <v>626</v>
      </c>
      <c r="B148" s="44" t="s">
        <v>627</v>
      </c>
      <c r="C148" s="45">
        <v>50</v>
      </c>
      <c r="D148" s="46" t="s">
        <v>345</v>
      </c>
      <c r="E148" s="47">
        <v>0.96569208117545302</v>
      </c>
      <c r="F148" s="48">
        <v>96.483884470489699</v>
      </c>
      <c r="G148" s="47">
        <v>0.90871479150831502</v>
      </c>
      <c r="H148" s="50">
        <v>99.398982894128494</v>
      </c>
      <c r="I148" s="76" t="str">
        <f t="shared" si="4"/>
        <v>Yes</v>
      </c>
      <c r="J148" s="49" t="str">
        <f t="shared" si="5"/>
        <v>Yes</v>
      </c>
      <c r="K148" s="47">
        <v>0.135020887757027</v>
      </c>
      <c r="L148" s="50">
        <v>50.774382586856397</v>
      </c>
      <c r="M148" s="47">
        <v>0.16113110840745101</v>
      </c>
      <c r="N148" s="50">
        <v>55.894590846047201</v>
      </c>
    </row>
    <row r="149" spans="1:14" x14ac:dyDescent="0.2">
      <c r="A149" s="148" t="s">
        <v>628</v>
      </c>
      <c r="B149" s="44" t="s">
        <v>629</v>
      </c>
      <c r="C149" s="45">
        <v>50</v>
      </c>
      <c r="D149" s="46" t="s">
        <v>345</v>
      </c>
      <c r="E149" s="47">
        <v>0.924253568202408</v>
      </c>
      <c r="F149" s="48">
        <v>87.526161573880302</v>
      </c>
      <c r="G149" s="47">
        <v>0.8555111754004</v>
      </c>
      <c r="H149" s="50">
        <v>86.823855755894598</v>
      </c>
      <c r="I149" s="76" t="str">
        <f t="shared" si="4"/>
        <v>No</v>
      </c>
      <c r="J149" s="49" t="str">
        <f t="shared" si="5"/>
        <v>Yes</v>
      </c>
      <c r="K149" s="47">
        <v>0.13791282226194701</v>
      </c>
      <c r="L149" s="50">
        <v>52.113855169527</v>
      </c>
      <c r="M149" s="47">
        <v>0.16712250336184001</v>
      </c>
      <c r="N149" s="50">
        <v>58.298659269533097</v>
      </c>
    </row>
    <row r="150" spans="1:14" x14ac:dyDescent="0.2">
      <c r="A150" s="148" t="s">
        <v>630</v>
      </c>
      <c r="B150" s="44" t="s">
        <v>631</v>
      </c>
      <c r="C150" s="45">
        <v>50</v>
      </c>
      <c r="D150" s="46" t="s">
        <v>345</v>
      </c>
      <c r="E150" s="47">
        <v>0.98643177647749303</v>
      </c>
      <c r="F150" s="48">
        <v>99.9162829635831</v>
      </c>
      <c r="G150" s="47">
        <v>0.87367876327685901</v>
      </c>
      <c r="H150" s="50">
        <v>94.498381877022695</v>
      </c>
      <c r="I150" s="76" t="str">
        <f t="shared" si="4"/>
        <v>Yes</v>
      </c>
      <c r="J150" s="49" t="str">
        <f t="shared" si="5"/>
        <v>Yes</v>
      </c>
      <c r="K150" s="47">
        <v>3.9944303976436203E-2</v>
      </c>
      <c r="L150" s="50">
        <v>0.50230221850146495</v>
      </c>
      <c r="M150" s="47">
        <v>6.4539567984059298E-2</v>
      </c>
      <c r="N150" s="50">
        <v>6.65742024965326</v>
      </c>
    </row>
    <row r="151" spans="1:14" x14ac:dyDescent="0.2">
      <c r="A151" s="148" t="s">
        <v>632</v>
      </c>
      <c r="B151" s="44" t="s">
        <v>633</v>
      </c>
      <c r="C151" s="45">
        <v>50</v>
      </c>
      <c r="D151" s="46" t="s">
        <v>345</v>
      </c>
      <c r="E151" s="47">
        <v>0.978607128553585</v>
      </c>
      <c r="F151" s="48">
        <v>99.455839263290102</v>
      </c>
      <c r="G151" s="47">
        <v>0.88158820667396198</v>
      </c>
      <c r="H151" s="50">
        <v>96.4863615349052</v>
      </c>
      <c r="I151" s="76" t="str">
        <f t="shared" si="4"/>
        <v>Yes</v>
      </c>
      <c r="J151" s="49" t="str">
        <f t="shared" si="5"/>
        <v>Yes</v>
      </c>
      <c r="K151" s="47">
        <v>9.7379862231058906E-2</v>
      </c>
      <c r="L151" s="50">
        <v>27.249895353704499</v>
      </c>
      <c r="M151" s="47">
        <v>0.107271917738675</v>
      </c>
      <c r="N151" s="50">
        <v>24.410540915395298</v>
      </c>
    </row>
    <row r="152" spans="1:14" x14ac:dyDescent="0.2">
      <c r="A152" s="148" t="s">
        <v>634</v>
      </c>
      <c r="B152" s="44" t="s">
        <v>635</v>
      </c>
      <c r="C152" s="45">
        <v>50</v>
      </c>
      <c r="D152" s="46" t="s">
        <v>345</v>
      </c>
      <c r="E152" s="47">
        <v>0.97361993407555802</v>
      </c>
      <c r="F152" s="48">
        <v>98.534951862704105</v>
      </c>
      <c r="G152" s="47">
        <v>0.85414439116807095</v>
      </c>
      <c r="H152" s="50">
        <v>85.991678224687902</v>
      </c>
      <c r="I152" s="76" t="str">
        <f t="shared" si="4"/>
        <v>No</v>
      </c>
      <c r="J152" s="49" t="str">
        <f t="shared" si="5"/>
        <v>Yes</v>
      </c>
      <c r="K152" s="47">
        <v>0.11721545546616401</v>
      </c>
      <c r="L152" s="50">
        <v>40.937630807869397</v>
      </c>
      <c r="M152" s="47">
        <v>0.13329653506033301</v>
      </c>
      <c r="N152" s="50">
        <v>40.360610263522901</v>
      </c>
    </row>
    <row r="153" spans="1:14" x14ac:dyDescent="0.2">
      <c r="A153" s="57" t="s">
        <v>636</v>
      </c>
      <c r="B153" s="44" t="s">
        <v>637</v>
      </c>
      <c r="C153" s="45">
        <v>50</v>
      </c>
      <c r="D153" s="46" t="s">
        <v>345</v>
      </c>
      <c r="E153" s="47">
        <v>0.88209016689674202</v>
      </c>
      <c r="F153" s="48">
        <v>82.419422352448706</v>
      </c>
      <c r="G153" s="47">
        <v>0.75807614177653704</v>
      </c>
      <c r="H153" s="50">
        <v>37.494220989366603</v>
      </c>
      <c r="I153" s="76" t="str">
        <f t="shared" si="4"/>
        <v>No</v>
      </c>
      <c r="J153" s="49" t="str">
        <f t="shared" si="5"/>
        <v>No</v>
      </c>
      <c r="K153" s="47">
        <v>0.110620641351947</v>
      </c>
      <c r="L153" s="50">
        <v>37.212222687316903</v>
      </c>
      <c r="M153" s="47">
        <v>0.12716660224853299</v>
      </c>
      <c r="N153" s="50">
        <v>37.309292649098502</v>
      </c>
    </row>
    <row r="154" spans="1:14" x14ac:dyDescent="0.2">
      <c r="A154" s="148" t="s">
        <v>638</v>
      </c>
      <c r="B154" s="44" t="s">
        <v>639</v>
      </c>
      <c r="C154" s="45">
        <v>50</v>
      </c>
      <c r="D154" s="46" t="s">
        <v>345</v>
      </c>
      <c r="E154" s="47">
        <v>0.94960305138821699</v>
      </c>
      <c r="F154" s="48">
        <v>92.674759313520298</v>
      </c>
      <c r="G154" s="47">
        <v>0.84193309990764398</v>
      </c>
      <c r="H154" s="50">
        <v>79.195561719833606</v>
      </c>
      <c r="I154" s="76" t="str">
        <f t="shared" si="4"/>
        <v>No</v>
      </c>
      <c r="J154" s="49" t="str">
        <f t="shared" si="5"/>
        <v>Yes</v>
      </c>
      <c r="K154" s="47">
        <v>0.131541912633446</v>
      </c>
      <c r="L154" s="50">
        <v>49.434910004185902</v>
      </c>
      <c r="M154" s="47">
        <v>0.15556892790927901</v>
      </c>
      <c r="N154" s="50">
        <v>53.814147018030503</v>
      </c>
    </row>
    <row r="155" spans="1:14" x14ac:dyDescent="0.2">
      <c r="A155" s="148" t="s">
        <v>640</v>
      </c>
      <c r="B155" s="44" t="s">
        <v>641</v>
      </c>
      <c r="C155" s="45">
        <v>50</v>
      </c>
      <c r="D155" s="46" t="s">
        <v>345</v>
      </c>
      <c r="E155" s="47">
        <v>0.96693756282063104</v>
      </c>
      <c r="F155" s="48">
        <v>96.902469652574297</v>
      </c>
      <c r="G155" s="47">
        <v>0.86951000759964403</v>
      </c>
      <c r="H155" s="50">
        <v>93.388811835413804</v>
      </c>
      <c r="I155" s="76" t="str">
        <f t="shared" si="4"/>
        <v>Yes</v>
      </c>
      <c r="J155" s="49" t="str">
        <f t="shared" si="5"/>
        <v>Yes</v>
      </c>
      <c r="K155" s="47">
        <v>0.111193166418463</v>
      </c>
      <c r="L155" s="50">
        <v>37.714524905818301</v>
      </c>
      <c r="M155" s="47">
        <v>0.12438103835802</v>
      </c>
      <c r="N155" s="50">
        <v>35.737401756819203</v>
      </c>
    </row>
    <row r="156" spans="1:14" x14ac:dyDescent="0.2">
      <c r="A156" s="148" t="s">
        <v>642</v>
      </c>
      <c r="B156" s="44" t="s">
        <v>643</v>
      </c>
      <c r="C156" s="45">
        <v>50</v>
      </c>
      <c r="D156" s="46" t="s">
        <v>345</v>
      </c>
      <c r="E156" s="47">
        <v>0.93675988287605005</v>
      </c>
      <c r="F156" s="48">
        <v>89.912097111762293</v>
      </c>
      <c r="G156" s="47">
        <v>0.84069114741392703</v>
      </c>
      <c r="H156" s="50">
        <v>78.779472954230201</v>
      </c>
      <c r="I156" s="76" t="str">
        <f t="shared" si="4"/>
        <v>No</v>
      </c>
      <c r="J156" s="49" t="str">
        <f t="shared" si="5"/>
        <v>Yes</v>
      </c>
      <c r="K156" s="47">
        <v>0.12567950238988301</v>
      </c>
      <c r="L156" s="50">
        <v>45.9606529928841</v>
      </c>
      <c r="M156" s="47">
        <v>0.14459127393586199</v>
      </c>
      <c r="N156" s="50">
        <v>47.8039759593158</v>
      </c>
    </row>
    <row r="157" spans="1:14" x14ac:dyDescent="0.2">
      <c r="A157" s="57" t="s">
        <v>644</v>
      </c>
      <c r="B157" s="44" t="s">
        <v>645</v>
      </c>
      <c r="C157" s="45">
        <v>50</v>
      </c>
      <c r="D157" s="46" t="s">
        <v>345</v>
      </c>
      <c r="E157" s="47">
        <v>0.71932006896349299</v>
      </c>
      <c r="F157" s="48">
        <v>61.741314357471701</v>
      </c>
      <c r="G157" s="47">
        <v>0.79688947869168503</v>
      </c>
      <c r="H157" s="50">
        <v>54.184003698566798</v>
      </c>
      <c r="I157" s="76" t="str">
        <f t="shared" si="4"/>
        <v>No</v>
      </c>
      <c r="J157" s="49" t="str">
        <f t="shared" si="5"/>
        <v>No</v>
      </c>
      <c r="K157" s="47">
        <v>0.123966988881172</v>
      </c>
      <c r="L157" s="50">
        <v>44.997907074089603</v>
      </c>
      <c r="M157" s="47">
        <v>0.144902688359382</v>
      </c>
      <c r="N157" s="50">
        <v>48.173832639852101</v>
      </c>
    </row>
    <row r="158" spans="1:14" x14ac:dyDescent="0.2">
      <c r="A158" s="148" t="s">
        <v>646</v>
      </c>
      <c r="B158" s="44" t="s">
        <v>647</v>
      </c>
      <c r="C158" s="45">
        <v>50</v>
      </c>
      <c r="D158" s="46" t="s">
        <v>345</v>
      </c>
      <c r="E158" s="47">
        <v>0.93018541438506597</v>
      </c>
      <c r="F158" s="48">
        <v>88.363331938049399</v>
      </c>
      <c r="G158" s="47">
        <v>0.85915852039916396</v>
      </c>
      <c r="H158" s="50">
        <v>88.719371243643096</v>
      </c>
      <c r="I158" s="76" t="str">
        <f t="shared" si="4"/>
        <v>No</v>
      </c>
      <c r="J158" s="49" t="str">
        <f t="shared" si="5"/>
        <v>Yes</v>
      </c>
      <c r="K158" s="47">
        <v>0.116770737855421</v>
      </c>
      <c r="L158" s="50">
        <v>40.644621180410198</v>
      </c>
      <c r="M158" s="47">
        <v>0.13205272799453199</v>
      </c>
      <c r="N158" s="50">
        <v>39.574664817383301</v>
      </c>
    </row>
    <row r="159" spans="1:14" x14ac:dyDescent="0.2">
      <c r="A159" s="148" t="s">
        <v>648</v>
      </c>
      <c r="B159" s="44" t="s">
        <v>649</v>
      </c>
      <c r="C159" s="45">
        <v>50</v>
      </c>
      <c r="D159" s="46" t="s">
        <v>345</v>
      </c>
      <c r="E159" s="47">
        <v>0.93063734297056599</v>
      </c>
      <c r="F159" s="48">
        <v>88.488907492674798</v>
      </c>
      <c r="G159" s="47">
        <v>0.86401692204624203</v>
      </c>
      <c r="H159" s="50">
        <v>90.984743411927894</v>
      </c>
      <c r="I159" s="76" t="str">
        <f t="shared" si="4"/>
        <v>No</v>
      </c>
      <c r="J159" s="49" t="str">
        <f t="shared" si="5"/>
        <v>Yes</v>
      </c>
      <c r="K159" s="47">
        <v>0.115135029349926</v>
      </c>
      <c r="L159" s="50">
        <v>39.723733779824201</v>
      </c>
      <c r="M159" s="47">
        <v>0.13201297439022</v>
      </c>
      <c r="N159" s="50">
        <v>39.482200647249201</v>
      </c>
    </row>
    <row r="160" spans="1:14" x14ac:dyDescent="0.2">
      <c r="A160" s="148" t="s">
        <v>650</v>
      </c>
      <c r="B160" s="44" t="s">
        <v>651</v>
      </c>
      <c r="C160" s="45">
        <v>50</v>
      </c>
      <c r="D160" s="46" t="s">
        <v>345</v>
      </c>
      <c r="E160" s="47">
        <v>0.94320499870581498</v>
      </c>
      <c r="F160" s="48">
        <v>91.335286730849703</v>
      </c>
      <c r="G160" s="47">
        <v>0.87150934387053802</v>
      </c>
      <c r="H160" s="50">
        <v>93.804900601017096</v>
      </c>
      <c r="I160" s="76" t="str">
        <f t="shared" si="4"/>
        <v>Yes</v>
      </c>
      <c r="J160" s="49" t="str">
        <f t="shared" si="5"/>
        <v>Yes</v>
      </c>
      <c r="K160" s="47">
        <v>0.108258380297641</v>
      </c>
      <c r="L160" s="50">
        <v>34.784428631226497</v>
      </c>
      <c r="M160" s="47">
        <v>0.121151257587873</v>
      </c>
      <c r="N160" s="50">
        <v>33.194637078132203</v>
      </c>
    </row>
    <row r="161" spans="1:14" x14ac:dyDescent="0.2">
      <c r="A161" s="57" t="s">
        <v>652</v>
      </c>
      <c r="B161" s="44" t="s">
        <v>653</v>
      </c>
      <c r="C161" s="45">
        <v>50</v>
      </c>
      <c r="D161" s="46" t="s">
        <v>345</v>
      </c>
      <c r="E161" s="47">
        <v>0.94045145916796102</v>
      </c>
      <c r="F161" s="48">
        <v>90.749267475931305</v>
      </c>
      <c r="G161" s="47">
        <v>0.82957381304980204</v>
      </c>
      <c r="H161" s="50">
        <v>72.029588534442894</v>
      </c>
      <c r="I161" s="76" t="str">
        <f t="shared" si="4"/>
        <v>No</v>
      </c>
      <c r="J161" s="49" t="str">
        <f t="shared" si="5"/>
        <v>No</v>
      </c>
      <c r="K161" s="47">
        <v>0.126346951251046</v>
      </c>
      <c r="L161" s="50">
        <v>46.462955211385498</v>
      </c>
      <c r="M161" s="47">
        <v>0.148976634540497</v>
      </c>
      <c r="N161" s="50">
        <v>50.069348127600598</v>
      </c>
    </row>
    <row r="162" spans="1:14" x14ac:dyDescent="0.2">
      <c r="A162" s="57" t="s">
        <v>654</v>
      </c>
      <c r="B162" s="44" t="s">
        <v>655</v>
      </c>
      <c r="C162" s="45">
        <v>50</v>
      </c>
      <c r="D162" s="46" t="s">
        <v>345</v>
      </c>
      <c r="E162" s="47">
        <v>0.74458280759821105</v>
      </c>
      <c r="F162" s="48">
        <v>65.634156550858094</v>
      </c>
      <c r="G162" s="47">
        <v>0.85747060388325402</v>
      </c>
      <c r="H162" s="50">
        <v>87.8871937124364</v>
      </c>
      <c r="I162" s="76" t="str">
        <f t="shared" si="4"/>
        <v>No</v>
      </c>
      <c r="J162" s="49" t="str">
        <f t="shared" si="5"/>
        <v>No</v>
      </c>
      <c r="K162" s="47">
        <v>0.108234111173065</v>
      </c>
      <c r="L162" s="50">
        <v>34.700711594809498</v>
      </c>
      <c r="M162" s="47">
        <v>0.121038041673744</v>
      </c>
      <c r="N162" s="50">
        <v>33.102172907998202</v>
      </c>
    </row>
    <row r="163" spans="1:14" x14ac:dyDescent="0.2">
      <c r="A163" s="57" t="s">
        <v>656</v>
      </c>
      <c r="B163" s="44" t="s">
        <v>657</v>
      </c>
      <c r="C163" s="45">
        <v>50</v>
      </c>
      <c r="D163" s="46" t="s">
        <v>345</v>
      </c>
      <c r="E163" s="47">
        <v>0.77104672374958205</v>
      </c>
      <c r="F163" s="48">
        <v>70.489744663038906</v>
      </c>
      <c r="G163" s="47">
        <v>0.54064687426333002</v>
      </c>
      <c r="H163" s="50">
        <v>4.8081368469718004</v>
      </c>
      <c r="I163" s="76" t="str">
        <f t="shared" si="4"/>
        <v>No</v>
      </c>
      <c r="J163" s="49" t="str">
        <f t="shared" si="5"/>
        <v>No</v>
      </c>
      <c r="K163" s="47">
        <v>0.309704313470193</v>
      </c>
      <c r="L163" s="50">
        <v>92.925910422770997</v>
      </c>
      <c r="M163" s="47">
        <v>0.37327912457460999</v>
      </c>
      <c r="N163" s="50">
        <v>96.4863615349052</v>
      </c>
    </row>
    <row r="164" spans="1:14" x14ac:dyDescent="0.2">
      <c r="A164" s="57" t="s">
        <v>658</v>
      </c>
      <c r="B164" s="44" t="s">
        <v>659</v>
      </c>
      <c r="C164" s="45">
        <v>50</v>
      </c>
      <c r="D164" s="46" t="s">
        <v>345</v>
      </c>
      <c r="E164" s="47">
        <v>0.83431762079527405</v>
      </c>
      <c r="F164" s="48">
        <v>77.270824612808696</v>
      </c>
      <c r="G164" s="47">
        <v>0.62212505237521698</v>
      </c>
      <c r="H164" s="50">
        <v>11.280628756356901</v>
      </c>
      <c r="I164" s="76" t="str">
        <f t="shared" si="4"/>
        <v>No</v>
      </c>
      <c r="J164" s="49" t="str">
        <f t="shared" si="5"/>
        <v>No</v>
      </c>
      <c r="K164" s="47">
        <v>0.188663905022326</v>
      </c>
      <c r="L164" s="50">
        <v>73.084972791963196</v>
      </c>
      <c r="M164" s="47">
        <v>0.237655055818592</v>
      </c>
      <c r="N164" s="50">
        <v>81.276005547850204</v>
      </c>
    </row>
    <row r="165" spans="1:14" x14ac:dyDescent="0.2">
      <c r="A165" s="57" t="s">
        <v>660</v>
      </c>
      <c r="B165" s="44" t="s">
        <v>661</v>
      </c>
      <c r="C165" s="45">
        <v>50</v>
      </c>
      <c r="D165" s="46" t="s">
        <v>345</v>
      </c>
      <c r="E165" s="47">
        <v>0.78053529051663795</v>
      </c>
      <c r="F165" s="48">
        <v>71.9547928003349</v>
      </c>
      <c r="G165" s="47">
        <v>0.546942691778732</v>
      </c>
      <c r="H165" s="50">
        <v>5.1779935275080904</v>
      </c>
      <c r="I165" s="76" t="str">
        <f t="shared" si="4"/>
        <v>No</v>
      </c>
      <c r="J165" s="49" t="str">
        <f t="shared" si="5"/>
        <v>No</v>
      </c>
      <c r="K165" s="47">
        <v>0.295805183966939</v>
      </c>
      <c r="L165" s="50">
        <v>91.9631645039766</v>
      </c>
      <c r="M165" s="47">
        <v>0.37118203422905</v>
      </c>
      <c r="N165" s="50">
        <v>96.255201109569995</v>
      </c>
    </row>
    <row r="166" spans="1:14" x14ac:dyDescent="0.2">
      <c r="A166" s="57" t="s">
        <v>662</v>
      </c>
      <c r="B166" s="44" t="s">
        <v>663</v>
      </c>
      <c r="C166" s="45">
        <v>50</v>
      </c>
      <c r="D166" s="46" t="s">
        <v>345</v>
      </c>
      <c r="E166" s="47">
        <v>0.89310708844892595</v>
      </c>
      <c r="F166" s="48">
        <v>83.675177898702401</v>
      </c>
      <c r="G166" s="47">
        <v>0.74073426050150704</v>
      </c>
      <c r="H166" s="50">
        <v>32.223763291724502</v>
      </c>
      <c r="I166" s="76" t="str">
        <f t="shared" si="4"/>
        <v>No</v>
      </c>
      <c r="J166" s="49" t="str">
        <f t="shared" si="5"/>
        <v>No</v>
      </c>
      <c r="K166" s="47">
        <v>0.15570178006086599</v>
      </c>
      <c r="L166" s="50">
        <v>61.783172875680201</v>
      </c>
      <c r="M166" s="47">
        <v>0.18991629842624699</v>
      </c>
      <c r="N166" s="50">
        <v>68.515950069348094</v>
      </c>
    </row>
    <row r="167" spans="1:14" x14ac:dyDescent="0.2">
      <c r="A167" s="57" t="s">
        <v>664</v>
      </c>
      <c r="B167" s="44" t="s">
        <v>665</v>
      </c>
      <c r="C167" s="45">
        <v>50</v>
      </c>
      <c r="D167" s="46" t="s">
        <v>345</v>
      </c>
      <c r="E167" s="47">
        <v>0.69703198249714704</v>
      </c>
      <c r="F167" s="48">
        <v>58.267057346169899</v>
      </c>
      <c r="G167" s="47">
        <v>0.71490290067450102</v>
      </c>
      <c r="H167" s="50">
        <v>25.797503467406401</v>
      </c>
      <c r="I167" s="76" t="str">
        <f t="shared" si="4"/>
        <v>No</v>
      </c>
      <c r="J167" s="49" t="str">
        <f t="shared" si="5"/>
        <v>No</v>
      </c>
      <c r="K167" s="47">
        <v>0.20626579090327599</v>
      </c>
      <c r="L167" s="50">
        <v>77.689409794893294</v>
      </c>
      <c r="M167" s="47">
        <v>0.26996911728145401</v>
      </c>
      <c r="N167" s="50">
        <v>86.3153028201572</v>
      </c>
    </row>
    <row r="168" spans="1:14" x14ac:dyDescent="0.2">
      <c r="A168" s="57" t="s">
        <v>666</v>
      </c>
      <c r="B168" s="44" t="s">
        <v>667</v>
      </c>
      <c r="C168" s="45">
        <v>50</v>
      </c>
      <c r="D168" s="46" t="s">
        <v>345</v>
      </c>
      <c r="E168" s="47">
        <v>0.65156602507671801</v>
      </c>
      <c r="F168" s="48">
        <v>50.397655922980299</v>
      </c>
      <c r="G168" s="47">
        <v>0.66722831571811303</v>
      </c>
      <c r="H168" s="50">
        <v>16.689782709200198</v>
      </c>
      <c r="I168" s="76" t="str">
        <f t="shared" si="4"/>
        <v>No</v>
      </c>
      <c r="J168" s="49" t="str">
        <f t="shared" si="5"/>
        <v>No</v>
      </c>
      <c r="K168" s="47">
        <v>0.32595724828255301</v>
      </c>
      <c r="L168" s="50">
        <v>94.097948932607807</v>
      </c>
      <c r="M168" s="47">
        <v>0.45158148445693702</v>
      </c>
      <c r="N168" s="50">
        <v>98.844197873324106</v>
      </c>
    </row>
    <row r="169" spans="1:14" x14ac:dyDescent="0.2">
      <c r="A169" s="57" t="s">
        <v>668</v>
      </c>
      <c r="B169" s="44" t="s">
        <v>669</v>
      </c>
      <c r="C169" s="45">
        <v>50</v>
      </c>
      <c r="D169" s="46" t="s">
        <v>345</v>
      </c>
      <c r="E169" s="47">
        <v>0.85335323668299001</v>
      </c>
      <c r="F169" s="48">
        <v>79.154457932189203</v>
      </c>
      <c r="G169" s="47">
        <v>0.71118992284157601</v>
      </c>
      <c r="H169" s="50">
        <v>24.641701340730499</v>
      </c>
      <c r="I169" s="76" t="str">
        <f t="shared" si="4"/>
        <v>No</v>
      </c>
      <c r="J169" s="49" t="str">
        <f t="shared" si="5"/>
        <v>No</v>
      </c>
      <c r="K169" s="47">
        <v>0.35481776244090601</v>
      </c>
      <c r="L169" s="50">
        <v>95.8978652155714</v>
      </c>
      <c r="M169" s="47">
        <v>0.43441930633027998</v>
      </c>
      <c r="N169" s="50">
        <v>98.4281091077208</v>
      </c>
    </row>
    <row r="170" spans="1:14" x14ac:dyDescent="0.2">
      <c r="A170" s="57" t="s">
        <v>670</v>
      </c>
      <c r="B170" s="44" t="s">
        <v>671</v>
      </c>
      <c r="C170" s="45">
        <v>50</v>
      </c>
      <c r="D170" s="46" t="s">
        <v>345</v>
      </c>
      <c r="E170" s="47">
        <v>0.75692973017654297</v>
      </c>
      <c r="F170" s="48">
        <v>67.768940979489301</v>
      </c>
      <c r="G170" s="47">
        <v>0.747523349240793</v>
      </c>
      <c r="H170" s="50">
        <v>34.350439204808097</v>
      </c>
      <c r="I170" s="76" t="str">
        <f t="shared" si="4"/>
        <v>No</v>
      </c>
      <c r="J170" s="49" t="str">
        <f t="shared" si="5"/>
        <v>No</v>
      </c>
      <c r="K170" s="47">
        <v>0.10302801451391801</v>
      </c>
      <c r="L170" s="50">
        <v>31.0171619924655</v>
      </c>
      <c r="M170" s="47">
        <v>0.15060735013447901</v>
      </c>
      <c r="N170" s="50">
        <v>50.901525658807202</v>
      </c>
    </row>
    <row r="171" spans="1:14" x14ac:dyDescent="0.2">
      <c r="A171" s="57" t="s">
        <v>672</v>
      </c>
      <c r="B171" s="44" t="s">
        <v>673</v>
      </c>
      <c r="C171" s="45">
        <v>50</v>
      </c>
      <c r="D171" s="46" t="s">
        <v>345</v>
      </c>
      <c r="E171" s="47">
        <v>0.73892554328071003</v>
      </c>
      <c r="F171" s="48">
        <v>64.545835077438298</v>
      </c>
      <c r="G171" s="47">
        <v>0.69045979641016797</v>
      </c>
      <c r="H171" s="50">
        <v>20.5270457697642</v>
      </c>
      <c r="I171" s="76" t="str">
        <f t="shared" si="4"/>
        <v>No</v>
      </c>
      <c r="J171" s="49" t="str">
        <f t="shared" si="5"/>
        <v>No</v>
      </c>
      <c r="K171" s="47">
        <v>9.4567199327863297E-2</v>
      </c>
      <c r="L171" s="50">
        <v>24.780242779405601</v>
      </c>
      <c r="M171" s="47">
        <v>0.140902507042928</v>
      </c>
      <c r="N171" s="50">
        <v>44.983818770226499</v>
      </c>
    </row>
    <row r="172" spans="1:14" x14ac:dyDescent="0.2">
      <c r="A172" s="57" t="s">
        <v>674</v>
      </c>
      <c r="B172" s="44" t="s">
        <v>675</v>
      </c>
      <c r="C172" s="45">
        <v>50</v>
      </c>
      <c r="D172" s="46" t="s">
        <v>345</v>
      </c>
      <c r="E172" s="47">
        <v>0.76674807652265298</v>
      </c>
      <c r="F172" s="48">
        <v>69.778149853495194</v>
      </c>
      <c r="G172" s="47">
        <v>0.45697554140290803</v>
      </c>
      <c r="H172" s="50">
        <v>1.9879796578825699</v>
      </c>
      <c r="I172" s="76" t="str">
        <f t="shared" si="4"/>
        <v>No</v>
      </c>
      <c r="J172" s="49" t="str">
        <f t="shared" si="5"/>
        <v>No</v>
      </c>
      <c r="K172" s="47">
        <v>0.232433819783394</v>
      </c>
      <c r="L172" s="50">
        <v>83.549602344077002</v>
      </c>
      <c r="M172" s="47">
        <v>0.322480384242607</v>
      </c>
      <c r="N172" s="50">
        <v>92.649098474341201</v>
      </c>
    </row>
    <row r="173" spans="1:14" x14ac:dyDescent="0.2">
      <c r="A173" s="57" t="s">
        <v>676</v>
      </c>
      <c r="B173" s="44" t="s">
        <v>677</v>
      </c>
      <c r="C173" s="45">
        <v>50</v>
      </c>
      <c r="D173" s="46" t="s">
        <v>345</v>
      </c>
      <c r="E173" s="47">
        <v>0.39330857479164</v>
      </c>
      <c r="F173" s="48">
        <v>1.04646295521139</v>
      </c>
      <c r="G173" s="47">
        <v>0.25857432877202202</v>
      </c>
      <c r="H173" s="50">
        <v>4.6232085067036501E-2</v>
      </c>
      <c r="I173" s="76" t="str">
        <f t="shared" si="4"/>
        <v>No</v>
      </c>
      <c r="J173" s="49" t="str">
        <f t="shared" si="5"/>
        <v>No</v>
      </c>
      <c r="K173" s="47">
        <v>0.49278884087091102</v>
      </c>
      <c r="L173" s="50">
        <v>99.497697781498502</v>
      </c>
      <c r="M173" s="47">
        <v>0.495603870898848</v>
      </c>
      <c r="N173" s="50">
        <v>99.491447064262601</v>
      </c>
    </row>
    <row r="174" spans="1:14" x14ac:dyDescent="0.2">
      <c r="A174" s="148" t="s">
        <v>678</v>
      </c>
      <c r="B174" s="44" t="s">
        <v>679</v>
      </c>
      <c r="C174" s="45">
        <v>50</v>
      </c>
      <c r="D174" s="46" t="s">
        <v>345</v>
      </c>
      <c r="E174" s="47">
        <v>0.96642618532980495</v>
      </c>
      <c r="F174" s="48">
        <v>96.776894097948897</v>
      </c>
      <c r="G174" s="47">
        <v>0.84999581981406103</v>
      </c>
      <c r="H174" s="50">
        <v>83.633841886269096</v>
      </c>
      <c r="I174" s="76" t="str">
        <f t="shared" si="4"/>
        <v>No</v>
      </c>
      <c r="J174" s="49" t="str">
        <f t="shared" si="5"/>
        <v>Yes</v>
      </c>
      <c r="K174" s="47">
        <v>0.15149353322189399</v>
      </c>
      <c r="L174" s="50">
        <v>59.648388447049001</v>
      </c>
      <c r="M174" s="47">
        <v>0.18980828072730099</v>
      </c>
      <c r="N174" s="50">
        <v>68.377253814146997</v>
      </c>
    </row>
    <row r="175" spans="1:14" x14ac:dyDescent="0.2">
      <c r="A175" s="148" t="s">
        <v>680</v>
      </c>
      <c r="B175" s="44" t="s">
        <v>681</v>
      </c>
      <c r="C175" s="45">
        <v>50</v>
      </c>
      <c r="D175" s="46" t="s">
        <v>345</v>
      </c>
      <c r="E175" s="47">
        <v>0.97050908154905802</v>
      </c>
      <c r="F175" s="48">
        <v>97.739640016743394</v>
      </c>
      <c r="G175" s="47">
        <v>0.852798409876112</v>
      </c>
      <c r="H175" s="50">
        <v>84.974572353213105</v>
      </c>
      <c r="I175" s="76" t="str">
        <f t="shared" si="4"/>
        <v>No</v>
      </c>
      <c r="J175" s="49" t="str">
        <f t="shared" si="5"/>
        <v>Yes</v>
      </c>
      <c r="K175" s="47">
        <v>0.15311300934545599</v>
      </c>
      <c r="L175" s="50">
        <v>60.569275847634998</v>
      </c>
      <c r="M175" s="47">
        <v>0.18623170031783401</v>
      </c>
      <c r="N175" s="50">
        <v>66.250577901063295</v>
      </c>
    </row>
    <row r="176" spans="1:14" x14ac:dyDescent="0.2">
      <c r="A176" s="57" t="s">
        <v>682</v>
      </c>
      <c r="B176" s="44" t="s">
        <v>683</v>
      </c>
      <c r="C176" s="45">
        <v>50</v>
      </c>
      <c r="D176" s="46" t="s">
        <v>345</v>
      </c>
      <c r="E176" s="47">
        <v>0.94292880356963404</v>
      </c>
      <c r="F176" s="48">
        <v>91.293428212641302</v>
      </c>
      <c r="G176" s="47">
        <v>0.79350698640484196</v>
      </c>
      <c r="H176" s="50">
        <v>52.427184466019398</v>
      </c>
      <c r="I176" s="76" t="str">
        <f t="shared" si="4"/>
        <v>No</v>
      </c>
      <c r="J176" s="49" t="str">
        <f t="shared" si="5"/>
        <v>No</v>
      </c>
      <c r="K176" s="47">
        <v>0.223220630837829</v>
      </c>
      <c r="L176" s="50">
        <v>81.456676433654295</v>
      </c>
      <c r="M176" s="47">
        <v>0.30174376636383199</v>
      </c>
      <c r="N176" s="50">
        <v>90.198797965788302</v>
      </c>
    </row>
    <row r="177" spans="1:14" x14ac:dyDescent="0.2">
      <c r="A177" s="148" t="s">
        <v>684</v>
      </c>
      <c r="B177" s="44" t="s">
        <v>685</v>
      </c>
      <c r="C177" s="45">
        <v>50</v>
      </c>
      <c r="D177" s="46" t="s">
        <v>345</v>
      </c>
      <c r="E177" s="47">
        <v>0.95107691677436501</v>
      </c>
      <c r="F177" s="48">
        <v>93.177061532021796</v>
      </c>
      <c r="G177" s="47">
        <v>0.86120547312281603</v>
      </c>
      <c r="H177" s="50">
        <v>89.782709200184897</v>
      </c>
      <c r="I177" s="76" t="str">
        <f t="shared" si="4"/>
        <v>No</v>
      </c>
      <c r="J177" s="49" t="str">
        <f t="shared" si="5"/>
        <v>Yes</v>
      </c>
      <c r="K177" s="47">
        <v>0.13802249187686799</v>
      </c>
      <c r="L177" s="50">
        <v>52.323147760569299</v>
      </c>
      <c r="M177" s="47">
        <v>0.164027376430678</v>
      </c>
      <c r="N177" s="50">
        <v>57.096625057790099</v>
      </c>
    </row>
    <row r="178" spans="1:14" x14ac:dyDescent="0.2">
      <c r="A178" s="147" t="s">
        <v>686</v>
      </c>
      <c r="B178" s="44" t="s">
        <v>687</v>
      </c>
      <c r="C178" s="45">
        <v>50</v>
      </c>
      <c r="D178" s="46" t="s">
        <v>345</v>
      </c>
      <c r="E178" s="47">
        <v>0.94718220324951097</v>
      </c>
      <c r="F178" s="48">
        <v>92.1724570950188</v>
      </c>
      <c r="G178" s="47">
        <v>0.85911469654512096</v>
      </c>
      <c r="H178" s="50">
        <v>88.580674988441999</v>
      </c>
      <c r="I178" s="76" t="str">
        <f t="shared" si="4"/>
        <v>No</v>
      </c>
      <c r="J178" s="49" t="str">
        <f t="shared" si="5"/>
        <v>Yes</v>
      </c>
      <c r="K178" s="47">
        <v>0.21824607482788599</v>
      </c>
      <c r="L178" s="50">
        <v>80.703223105902097</v>
      </c>
      <c r="M178" s="47">
        <v>0.29494700157747</v>
      </c>
      <c r="N178" s="50">
        <v>89.597780859916796</v>
      </c>
    </row>
    <row r="179" spans="1:14" x14ac:dyDescent="0.2">
      <c r="A179" s="57" t="s">
        <v>688</v>
      </c>
      <c r="B179" s="44" t="s">
        <v>689</v>
      </c>
      <c r="C179" s="45">
        <v>50</v>
      </c>
      <c r="D179" s="46" t="s">
        <v>345</v>
      </c>
      <c r="E179" s="47">
        <v>0.95722646924795995</v>
      </c>
      <c r="F179" s="48">
        <v>94.851402260360004</v>
      </c>
      <c r="G179" s="47">
        <v>0.82498191811009003</v>
      </c>
      <c r="H179" s="50">
        <v>69.717984281091105</v>
      </c>
      <c r="I179" s="76" t="str">
        <f t="shared" si="4"/>
        <v>No</v>
      </c>
      <c r="J179" s="49" t="str">
        <f t="shared" si="5"/>
        <v>No</v>
      </c>
      <c r="K179" s="47">
        <v>0.12618961998433301</v>
      </c>
      <c r="L179" s="50">
        <v>46.379238174968599</v>
      </c>
      <c r="M179" s="47">
        <v>0.14751143039460499</v>
      </c>
      <c r="N179" s="50">
        <v>49.283402681460899</v>
      </c>
    </row>
    <row r="180" spans="1:14" x14ac:dyDescent="0.2">
      <c r="A180" s="57" t="s">
        <v>690</v>
      </c>
      <c r="B180" s="44" t="s">
        <v>691</v>
      </c>
      <c r="C180" s="45">
        <v>50</v>
      </c>
      <c r="D180" s="46" t="s">
        <v>345</v>
      </c>
      <c r="E180" s="47">
        <v>0.92870350590471196</v>
      </c>
      <c r="F180" s="48">
        <v>88.0284637923818</v>
      </c>
      <c r="G180" s="47">
        <v>0.77306967396963899</v>
      </c>
      <c r="H180" s="50">
        <v>43.735552473416497</v>
      </c>
      <c r="I180" s="76" t="str">
        <f t="shared" si="4"/>
        <v>No</v>
      </c>
      <c r="J180" s="49" t="str">
        <f t="shared" si="5"/>
        <v>No</v>
      </c>
      <c r="K180" s="47">
        <v>0.152294230516616</v>
      </c>
      <c r="L180" s="50">
        <v>60.108832147342</v>
      </c>
      <c r="M180" s="47">
        <v>0.189775525808346</v>
      </c>
      <c r="N180" s="50">
        <v>68.331021729080007</v>
      </c>
    </row>
    <row r="181" spans="1:14" x14ac:dyDescent="0.2">
      <c r="A181" s="148" t="s">
        <v>692</v>
      </c>
      <c r="B181" s="44" t="s">
        <v>693</v>
      </c>
      <c r="C181" s="45">
        <v>50</v>
      </c>
      <c r="D181" s="46" t="s">
        <v>345</v>
      </c>
      <c r="E181" s="47">
        <v>0.971606898480734</v>
      </c>
      <c r="F181" s="48">
        <v>98.032649644202607</v>
      </c>
      <c r="G181" s="47">
        <v>0.86920126978566803</v>
      </c>
      <c r="H181" s="50">
        <v>93.250115580212693</v>
      </c>
      <c r="I181" s="76" t="str">
        <f t="shared" si="4"/>
        <v>Yes</v>
      </c>
      <c r="J181" s="49" t="str">
        <f t="shared" si="5"/>
        <v>Yes</v>
      </c>
      <c r="K181" s="47">
        <v>0.14165274807690101</v>
      </c>
      <c r="L181" s="50">
        <v>54.625366262034298</v>
      </c>
      <c r="M181" s="47">
        <v>0.17043559482349299</v>
      </c>
      <c r="N181" s="50">
        <v>59.870550161812297</v>
      </c>
    </row>
    <row r="182" spans="1:14" x14ac:dyDescent="0.2">
      <c r="A182" s="148" t="s">
        <v>694</v>
      </c>
      <c r="B182" s="44" t="s">
        <v>695</v>
      </c>
      <c r="C182" s="45">
        <v>50</v>
      </c>
      <c r="D182" s="46" t="s">
        <v>345</v>
      </c>
      <c r="E182" s="47">
        <v>0.97003897100795999</v>
      </c>
      <c r="F182" s="48">
        <v>97.655922980326494</v>
      </c>
      <c r="G182" s="47">
        <v>0.86885854815215202</v>
      </c>
      <c r="H182" s="50">
        <v>92.834026814609302</v>
      </c>
      <c r="I182" s="76" t="str">
        <f t="shared" si="4"/>
        <v>Yes</v>
      </c>
      <c r="J182" s="49" t="str">
        <f t="shared" si="5"/>
        <v>Yes</v>
      </c>
      <c r="K182" s="47">
        <v>0.115115299568121</v>
      </c>
      <c r="L182" s="50">
        <v>39.681875261615701</v>
      </c>
      <c r="M182" s="47">
        <v>0.129434302540403</v>
      </c>
      <c r="N182" s="50">
        <v>38.187702265372202</v>
      </c>
    </row>
    <row r="183" spans="1:14" x14ac:dyDescent="0.2">
      <c r="A183" s="57" t="s">
        <v>696</v>
      </c>
      <c r="B183" s="44" t="s">
        <v>697</v>
      </c>
      <c r="C183" s="45">
        <v>50</v>
      </c>
      <c r="D183" s="46" t="s">
        <v>345</v>
      </c>
      <c r="E183" s="47">
        <v>0.74871082962333402</v>
      </c>
      <c r="F183" s="48">
        <v>66.262034323984906</v>
      </c>
      <c r="G183" s="47">
        <v>0.79016956930273896</v>
      </c>
      <c r="H183" s="50">
        <v>50.809061488673102</v>
      </c>
      <c r="I183" s="76" t="str">
        <f t="shared" si="4"/>
        <v>No</v>
      </c>
      <c r="J183" s="49" t="str">
        <f t="shared" si="5"/>
        <v>No</v>
      </c>
      <c r="K183" s="47">
        <v>0.15988232570288</v>
      </c>
      <c r="L183" s="50">
        <v>63.834240267894501</v>
      </c>
      <c r="M183" s="47">
        <v>0.18359822186692401</v>
      </c>
      <c r="N183" s="50">
        <v>64.817383263985207</v>
      </c>
    </row>
    <row r="184" spans="1:14" x14ac:dyDescent="0.2">
      <c r="A184" s="148" t="s">
        <v>698</v>
      </c>
      <c r="B184" s="44" t="s">
        <v>699</v>
      </c>
      <c r="C184" s="45">
        <v>50</v>
      </c>
      <c r="D184" s="46" t="s">
        <v>345</v>
      </c>
      <c r="E184" s="47">
        <v>0.97212009752186701</v>
      </c>
      <c r="F184" s="48">
        <v>98.200083717036406</v>
      </c>
      <c r="G184" s="47">
        <v>0.90037351743199001</v>
      </c>
      <c r="H184" s="50">
        <v>98.797965788257002</v>
      </c>
      <c r="I184" s="76" t="str">
        <f t="shared" si="4"/>
        <v>Yes</v>
      </c>
      <c r="J184" s="49" t="str">
        <f t="shared" si="5"/>
        <v>Yes</v>
      </c>
      <c r="K184" s="47">
        <v>0.14031867343565901</v>
      </c>
      <c r="L184" s="50">
        <v>53.746337379656801</v>
      </c>
      <c r="M184" s="47">
        <v>0.16017270781562701</v>
      </c>
      <c r="N184" s="50">
        <v>55.339805825242699</v>
      </c>
    </row>
    <row r="185" spans="1:14" x14ac:dyDescent="0.2">
      <c r="A185" s="148" t="s">
        <v>700</v>
      </c>
      <c r="B185" s="44" t="s">
        <v>701</v>
      </c>
      <c r="C185" s="45">
        <v>50</v>
      </c>
      <c r="D185" s="46" t="s">
        <v>345</v>
      </c>
      <c r="E185" s="47">
        <v>0.94727957137195995</v>
      </c>
      <c r="F185" s="48">
        <v>92.256174131435699</v>
      </c>
      <c r="G185" s="47">
        <v>0.86937426849587296</v>
      </c>
      <c r="H185" s="50">
        <v>93.342579750346701</v>
      </c>
      <c r="I185" s="76" t="str">
        <f t="shared" si="4"/>
        <v>Yes</v>
      </c>
      <c r="J185" s="49" t="str">
        <f t="shared" si="5"/>
        <v>Yes</v>
      </c>
      <c r="K185" s="47">
        <v>0.11671283589405899</v>
      </c>
      <c r="L185" s="50">
        <v>40.519045625784798</v>
      </c>
      <c r="M185" s="47">
        <v>0.13334631148039999</v>
      </c>
      <c r="N185" s="50">
        <v>40.406842348589898</v>
      </c>
    </row>
    <row r="186" spans="1:14" x14ac:dyDescent="0.2">
      <c r="A186" s="148" t="s">
        <v>702</v>
      </c>
      <c r="B186" s="44" t="s">
        <v>703</v>
      </c>
      <c r="C186" s="45">
        <v>50</v>
      </c>
      <c r="D186" s="46" t="s">
        <v>345</v>
      </c>
      <c r="E186" s="47">
        <v>0.93486979354731803</v>
      </c>
      <c r="F186" s="48">
        <v>89.577228966094594</v>
      </c>
      <c r="G186" s="47">
        <v>0.86307955251567603</v>
      </c>
      <c r="H186" s="50">
        <v>90.614886731391607</v>
      </c>
      <c r="I186" s="76" t="str">
        <f t="shared" si="4"/>
        <v>No</v>
      </c>
      <c r="J186" s="49" t="str">
        <f t="shared" si="5"/>
        <v>Yes</v>
      </c>
      <c r="K186" s="47">
        <v>0.12417211722079299</v>
      </c>
      <c r="L186" s="50">
        <v>45.165341146923403</v>
      </c>
      <c r="M186" s="47">
        <v>0.142029208144686</v>
      </c>
      <c r="N186" s="50">
        <v>45.584835876097998</v>
      </c>
    </row>
    <row r="187" spans="1:14" x14ac:dyDescent="0.2">
      <c r="A187" s="57" t="s">
        <v>704</v>
      </c>
      <c r="B187" s="44" t="s">
        <v>705</v>
      </c>
      <c r="C187" s="45">
        <v>50</v>
      </c>
      <c r="D187" s="46" t="s">
        <v>345</v>
      </c>
      <c r="E187" s="47">
        <v>0.69968663119001395</v>
      </c>
      <c r="F187" s="48">
        <v>58.978652155713696</v>
      </c>
      <c r="G187" s="47">
        <v>0.67639247237474998</v>
      </c>
      <c r="H187" s="50">
        <v>18.030513176144201</v>
      </c>
      <c r="I187" s="76" t="str">
        <f t="shared" si="4"/>
        <v>No</v>
      </c>
      <c r="J187" s="49" t="str">
        <f t="shared" si="5"/>
        <v>No</v>
      </c>
      <c r="K187" s="47">
        <v>0.13961124588210599</v>
      </c>
      <c r="L187" s="50">
        <v>53.369610715780702</v>
      </c>
      <c r="M187" s="47">
        <v>0.17438733932459499</v>
      </c>
      <c r="N187" s="50">
        <v>61.442441054091503</v>
      </c>
    </row>
    <row r="188" spans="1:14" x14ac:dyDescent="0.2">
      <c r="A188" s="57" t="s">
        <v>706</v>
      </c>
      <c r="B188" s="44" t="s">
        <v>707</v>
      </c>
      <c r="C188" s="45">
        <v>50</v>
      </c>
      <c r="D188" s="46" t="s">
        <v>345</v>
      </c>
      <c r="E188" s="47">
        <v>0.69448947108329195</v>
      </c>
      <c r="F188" s="48">
        <v>57.597321054834701</v>
      </c>
      <c r="G188" s="47">
        <v>0.64893448345665805</v>
      </c>
      <c r="H188" s="50">
        <v>14.5168747110495</v>
      </c>
      <c r="I188" s="76" t="str">
        <f t="shared" si="4"/>
        <v>No</v>
      </c>
      <c r="J188" s="49" t="str">
        <f t="shared" si="5"/>
        <v>No</v>
      </c>
      <c r="K188" s="47">
        <v>0.25800853532441598</v>
      </c>
      <c r="L188" s="50">
        <v>88.0284637923818</v>
      </c>
      <c r="M188" s="47">
        <v>0.30321797247819599</v>
      </c>
      <c r="N188" s="50">
        <v>90.476190476190496</v>
      </c>
    </row>
    <row r="189" spans="1:14" x14ac:dyDescent="0.2">
      <c r="A189" s="57" t="s">
        <v>708</v>
      </c>
      <c r="B189" s="44" t="s">
        <v>709</v>
      </c>
      <c r="C189" s="45">
        <v>50</v>
      </c>
      <c r="D189" s="46" t="s">
        <v>345</v>
      </c>
      <c r="E189" s="47">
        <v>0.85356853399766697</v>
      </c>
      <c r="F189" s="48">
        <v>79.196316450397603</v>
      </c>
      <c r="G189" s="47">
        <v>0.71919092091037096</v>
      </c>
      <c r="H189" s="50">
        <v>26.722145168747101</v>
      </c>
      <c r="I189" s="76" t="str">
        <f t="shared" si="4"/>
        <v>No</v>
      </c>
      <c r="J189" s="49" t="str">
        <f t="shared" si="5"/>
        <v>No</v>
      </c>
      <c r="K189" s="47">
        <v>0.15772805096239101</v>
      </c>
      <c r="L189" s="50">
        <v>62.787777312683097</v>
      </c>
      <c r="M189" s="47">
        <v>0.205426510400671</v>
      </c>
      <c r="N189" s="50">
        <v>73.5090152565881</v>
      </c>
    </row>
    <row r="190" spans="1:14" x14ac:dyDescent="0.2">
      <c r="A190" s="148" t="s">
        <v>710</v>
      </c>
      <c r="B190" s="44" t="s">
        <v>711</v>
      </c>
      <c r="C190" s="45">
        <v>50</v>
      </c>
      <c r="D190" s="46" t="s">
        <v>345</v>
      </c>
      <c r="E190" s="47">
        <v>0.96911839924017096</v>
      </c>
      <c r="F190" s="48">
        <v>97.446630389284195</v>
      </c>
      <c r="G190" s="47">
        <v>0.87298772951413905</v>
      </c>
      <c r="H190" s="50">
        <v>94.359685621821498</v>
      </c>
      <c r="I190" s="76" t="str">
        <f t="shared" si="4"/>
        <v>Yes</v>
      </c>
      <c r="J190" s="49" t="str">
        <f t="shared" si="5"/>
        <v>Yes</v>
      </c>
      <c r="K190" s="47">
        <v>0.116432490690433</v>
      </c>
      <c r="L190" s="50">
        <v>40.393470071159499</v>
      </c>
      <c r="M190" s="47">
        <v>0.13313100681435799</v>
      </c>
      <c r="N190" s="50">
        <v>40.2681460933888</v>
      </c>
    </row>
    <row r="191" spans="1:14" x14ac:dyDescent="0.2">
      <c r="A191" s="148" t="s">
        <v>712</v>
      </c>
      <c r="B191" s="44" t="s">
        <v>713</v>
      </c>
      <c r="C191" s="45">
        <v>50</v>
      </c>
      <c r="D191" s="46" t="s">
        <v>345</v>
      </c>
      <c r="E191" s="47">
        <v>0.93165825510800704</v>
      </c>
      <c r="F191" s="48">
        <v>88.823775638342397</v>
      </c>
      <c r="G191" s="47">
        <v>0.862315012505947</v>
      </c>
      <c r="H191" s="50">
        <v>90.106333795654194</v>
      </c>
      <c r="I191" s="76" t="str">
        <f t="shared" si="4"/>
        <v>No</v>
      </c>
      <c r="J191" s="49" t="str">
        <f t="shared" si="5"/>
        <v>Yes</v>
      </c>
      <c r="K191" s="47">
        <v>0.12758750303176999</v>
      </c>
      <c r="L191" s="50">
        <v>47.383842611971502</v>
      </c>
      <c r="M191" s="47">
        <v>0.15231581487453999</v>
      </c>
      <c r="N191" s="50">
        <v>52.057327785483103</v>
      </c>
    </row>
    <row r="192" spans="1:14" x14ac:dyDescent="0.2">
      <c r="A192" s="148" t="s">
        <v>714</v>
      </c>
      <c r="B192" s="44" t="s">
        <v>715</v>
      </c>
      <c r="C192" s="45">
        <v>50</v>
      </c>
      <c r="D192" s="46" t="s">
        <v>345</v>
      </c>
      <c r="E192" s="47">
        <v>0.94921381110278302</v>
      </c>
      <c r="F192" s="48">
        <v>92.591042277103398</v>
      </c>
      <c r="G192" s="47">
        <v>0.86654341047347105</v>
      </c>
      <c r="H192" s="50">
        <v>91.863153028201594</v>
      </c>
      <c r="I192" s="76" t="str">
        <f t="shared" si="4"/>
        <v>Yes</v>
      </c>
      <c r="J192" s="49" t="str">
        <f t="shared" si="5"/>
        <v>Yes</v>
      </c>
      <c r="K192" s="47">
        <v>0.13039003035820301</v>
      </c>
      <c r="L192" s="50">
        <v>48.807032231058997</v>
      </c>
      <c r="M192" s="47">
        <v>0.150746844075868</v>
      </c>
      <c r="N192" s="50">
        <v>50.947757743874199</v>
      </c>
    </row>
    <row r="193" spans="1:14" x14ac:dyDescent="0.2">
      <c r="A193" s="57" t="s">
        <v>716</v>
      </c>
      <c r="B193" s="44" t="s">
        <v>717</v>
      </c>
      <c r="C193" s="45">
        <v>50</v>
      </c>
      <c r="D193" s="46" t="s">
        <v>345</v>
      </c>
      <c r="E193" s="47">
        <v>0.910137233882643</v>
      </c>
      <c r="F193" s="48">
        <v>85.768103809125193</v>
      </c>
      <c r="G193" s="47">
        <v>0.73920236592884803</v>
      </c>
      <c r="H193" s="50">
        <v>31.761442441054101</v>
      </c>
      <c r="I193" s="76" t="str">
        <f t="shared" si="4"/>
        <v>No</v>
      </c>
      <c r="J193" s="49" t="str">
        <f t="shared" si="5"/>
        <v>No</v>
      </c>
      <c r="K193" s="47">
        <v>0.15763102330332501</v>
      </c>
      <c r="L193" s="50">
        <v>62.704060276266198</v>
      </c>
      <c r="M193" s="47">
        <v>0.20086937693659099</v>
      </c>
      <c r="N193" s="50">
        <v>72.029588534442894</v>
      </c>
    </row>
    <row r="194" spans="1:14" x14ac:dyDescent="0.2">
      <c r="A194" s="57" t="s">
        <v>718</v>
      </c>
      <c r="B194" s="44" t="s">
        <v>719</v>
      </c>
      <c r="C194" s="45">
        <v>50</v>
      </c>
      <c r="D194" s="46" t="s">
        <v>345</v>
      </c>
      <c r="E194" s="47">
        <v>0.90407484572340302</v>
      </c>
      <c r="F194" s="48">
        <v>84.930933444956096</v>
      </c>
      <c r="G194" s="47">
        <v>0.79646631805861301</v>
      </c>
      <c r="H194" s="50">
        <v>53.906611188164597</v>
      </c>
      <c r="I194" s="76" t="str">
        <f t="shared" si="4"/>
        <v>No</v>
      </c>
      <c r="J194" s="49" t="str">
        <f t="shared" si="5"/>
        <v>No</v>
      </c>
      <c r="K194" s="47">
        <v>0.127428936011549</v>
      </c>
      <c r="L194" s="50">
        <v>47.258267057346202</v>
      </c>
      <c r="M194" s="47">
        <v>0.15144979617615201</v>
      </c>
      <c r="N194" s="50">
        <v>51.363846509477597</v>
      </c>
    </row>
    <row r="195" spans="1:14" x14ac:dyDescent="0.2">
      <c r="A195" s="147" t="s">
        <v>720</v>
      </c>
      <c r="B195" s="44" t="s">
        <v>721</v>
      </c>
      <c r="C195" s="45">
        <v>50</v>
      </c>
      <c r="D195" s="46" t="s">
        <v>345</v>
      </c>
      <c r="E195" s="47">
        <v>0.91907652022006503</v>
      </c>
      <c r="F195" s="48">
        <v>86.982000837170403</v>
      </c>
      <c r="G195" s="47">
        <v>0.86315449685321399</v>
      </c>
      <c r="H195" s="50">
        <v>90.661118816458597</v>
      </c>
      <c r="I195" s="76" t="str">
        <f t="shared" si="4"/>
        <v>No</v>
      </c>
      <c r="J195" s="49" t="str">
        <f t="shared" si="5"/>
        <v>Yes</v>
      </c>
      <c r="K195" s="47">
        <v>0.18782537729163601</v>
      </c>
      <c r="L195" s="50">
        <v>72.875680200920897</v>
      </c>
      <c r="M195" s="47">
        <v>0.23476165712109801</v>
      </c>
      <c r="N195" s="50">
        <v>80.767452612112805</v>
      </c>
    </row>
    <row r="196" spans="1:14" x14ac:dyDescent="0.2">
      <c r="A196" s="148" t="s">
        <v>722</v>
      </c>
      <c r="B196" s="44" t="s">
        <v>723</v>
      </c>
      <c r="C196" s="45">
        <v>50</v>
      </c>
      <c r="D196" s="46" t="s">
        <v>345</v>
      </c>
      <c r="E196" s="47">
        <v>0.94264289427693404</v>
      </c>
      <c r="F196" s="48">
        <v>91.167852658015903</v>
      </c>
      <c r="G196" s="47">
        <v>0.87233257994389501</v>
      </c>
      <c r="H196" s="50">
        <v>94.082293111419304</v>
      </c>
      <c r="I196" s="76" t="str">
        <f t="shared" si="4"/>
        <v>Yes</v>
      </c>
      <c r="J196" s="49" t="str">
        <f t="shared" si="5"/>
        <v>Yes</v>
      </c>
      <c r="K196" s="47">
        <v>0.13274521973783199</v>
      </c>
      <c r="L196" s="50">
        <v>49.9790707408958</v>
      </c>
      <c r="M196" s="47">
        <v>0.152531384918002</v>
      </c>
      <c r="N196" s="50">
        <v>52.149791955617196</v>
      </c>
    </row>
    <row r="197" spans="1:14" x14ac:dyDescent="0.2">
      <c r="A197" s="147" t="s">
        <v>724</v>
      </c>
      <c r="B197" s="44" t="s">
        <v>725</v>
      </c>
      <c r="C197" s="45">
        <v>50</v>
      </c>
      <c r="D197" s="46" t="s">
        <v>345</v>
      </c>
      <c r="E197" s="47">
        <v>0.92684809782613897</v>
      </c>
      <c r="F197" s="48">
        <v>87.735454164922601</v>
      </c>
      <c r="G197" s="47">
        <v>0.853216193504019</v>
      </c>
      <c r="H197" s="50">
        <v>85.298196948682403</v>
      </c>
      <c r="I197" s="76" t="str">
        <f t="shared" si="4"/>
        <v>No</v>
      </c>
      <c r="J197" s="49" t="str">
        <f t="shared" si="5"/>
        <v>Yes</v>
      </c>
      <c r="K197" s="47">
        <v>0.29120595527276799</v>
      </c>
      <c r="L197" s="50">
        <v>91.460862285475102</v>
      </c>
      <c r="M197" s="47">
        <v>0.314937376797091</v>
      </c>
      <c r="N197" s="50">
        <v>91.816920943134505</v>
      </c>
    </row>
    <row r="198" spans="1:14" x14ac:dyDescent="0.2">
      <c r="A198" s="57" t="s">
        <v>726</v>
      </c>
      <c r="B198" s="44" t="s">
        <v>727</v>
      </c>
      <c r="C198" s="45">
        <v>50</v>
      </c>
      <c r="D198" s="46" t="s">
        <v>345</v>
      </c>
      <c r="E198" s="47">
        <v>0.73247218497498601</v>
      </c>
      <c r="F198" s="48">
        <v>63.583089158643801</v>
      </c>
      <c r="G198" s="47">
        <v>0.85757041053699201</v>
      </c>
      <c r="H198" s="50">
        <v>87.933425797503503</v>
      </c>
      <c r="I198" s="76" t="str">
        <f t="shared" si="4"/>
        <v>No</v>
      </c>
      <c r="J198" s="49" t="str">
        <f t="shared" si="5"/>
        <v>No</v>
      </c>
      <c r="K198" s="47">
        <v>0.15468426343168601</v>
      </c>
      <c r="L198" s="50">
        <v>61.490163248221002</v>
      </c>
      <c r="M198" s="47">
        <v>0.19223698449076501</v>
      </c>
      <c r="N198" s="50">
        <v>69.394359685621794</v>
      </c>
    </row>
    <row r="199" spans="1:14" x14ac:dyDescent="0.2">
      <c r="A199" s="57" t="s">
        <v>728</v>
      </c>
      <c r="B199" s="44" t="s">
        <v>729</v>
      </c>
      <c r="C199" s="45">
        <v>50</v>
      </c>
      <c r="D199" s="46" t="s">
        <v>345</v>
      </c>
      <c r="E199" s="47">
        <v>0.90337493788624301</v>
      </c>
      <c r="F199" s="48">
        <v>84.763499372122197</v>
      </c>
      <c r="G199" s="47">
        <v>0.79420891830604001</v>
      </c>
      <c r="H199" s="50">
        <v>52.797041146555699</v>
      </c>
      <c r="I199" s="76" t="str">
        <f t="shared" ref="I199:I262" si="6">IF(AND(F199&gt;=90,H199&gt;=90),"Yes","No")</f>
        <v>No</v>
      </c>
      <c r="J199" s="49" t="str">
        <f t="shared" ref="J199:J262" si="7">IF(AND(F199&gt;=75,H199&gt;=75),"Yes","No")</f>
        <v>No</v>
      </c>
      <c r="K199" s="47">
        <v>0.150196033351995</v>
      </c>
      <c r="L199" s="50">
        <v>59.062369192130603</v>
      </c>
      <c r="M199" s="47">
        <v>0.188722659055367</v>
      </c>
      <c r="N199" s="50">
        <v>67.637540453074394</v>
      </c>
    </row>
    <row r="200" spans="1:14" x14ac:dyDescent="0.2">
      <c r="A200" s="57" t="s">
        <v>730</v>
      </c>
      <c r="B200" s="44" t="s">
        <v>731</v>
      </c>
      <c r="C200" s="45">
        <v>50</v>
      </c>
      <c r="D200" s="46" t="s">
        <v>345</v>
      </c>
      <c r="E200" s="47">
        <v>0.69639968347737702</v>
      </c>
      <c r="F200" s="48">
        <v>58.0159062369192</v>
      </c>
      <c r="G200" s="47">
        <v>0.78662474162940699</v>
      </c>
      <c r="H200" s="50">
        <v>48.959778085991701</v>
      </c>
      <c r="I200" s="76" t="str">
        <f t="shared" si="6"/>
        <v>No</v>
      </c>
      <c r="J200" s="49" t="str">
        <f t="shared" si="7"/>
        <v>No</v>
      </c>
      <c r="K200" s="47">
        <v>0.13898255518324601</v>
      </c>
      <c r="L200" s="50">
        <v>52.951025533696097</v>
      </c>
      <c r="M200" s="47">
        <v>0.185633212055234</v>
      </c>
      <c r="N200" s="50">
        <v>65.973185390661101</v>
      </c>
    </row>
    <row r="201" spans="1:14" x14ac:dyDescent="0.2">
      <c r="A201" s="57" t="s">
        <v>732</v>
      </c>
      <c r="B201" s="44" t="s">
        <v>733</v>
      </c>
      <c r="C201" s="45">
        <v>50</v>
      </c>
      <c r="D201" s="46" t="s">
        <v>345</v>
      </c>
      <c r="E201" s="47">
        <v>0.81106797295391997</v>
      </c>
      <c r="F201" s="48">
        <v>75.094181665969003</v>
      </c>
      <c r="G201" s="47">
        <v>0.67398949677711695</v>
      </c>
      <c r="H201" s="50">
        <v>17.660656495607999</v>
      </c>
      <c r="I201" s="76" t="str">
        <f t="shared" si="6"/>
        <v>No</v>
      </c>
      <c r="J201" s="49" t="str">
        <f t="shared" si="7"/>
        <v>No</v>
      </c>
      <c r="K201" s="47">
        <v>0.25188037466928198</v>
      </c>
      <c r="L201" s="50">
        <v>86.898283800753404</v>
      </c>
      <c r="M201" s="47">
        <v>0.29051179330142701</v>
      </c>
      <c r="N201" s="50">
        <v>89.227924179380494</v>
      </c>
    </row>
    <row r="202" spans="1:14" x14ac:dyDescent="0.2">
      <c r="A202" s="57" t="s">
        <v>734</v>
      </c>
      <c r="B202" s="44" t="s">
        <v>735</v>
      </c>
      <c r="C202" s="45">
        <v>50</v>
      </c>
      <c r="D202" s="46" t="s">
        <v>345</v>
      </c>
      <c r="E202" s="47">
        <v>0.71144672469487702</v>
      </c>
      <c r="F202" s="48">
        <v>60.778568438677297</v>
      </c>
      <c r="G202" s="47">
        <v>0.78637159980930305</v>
      </c>
      <c r="H202" s="50">
        <v>48.821081830790597</v>
      </c>
      <c r="I202" s="76" t="str">
        <f t="shared" si="6"/>
        <v>No</v>
      </c>
      <c r="J202" s="49" t="str">
        <f t="shared" si="7"/>
        <v>No</v>
      </c>
      <c r="K202" s="47">
        <v>0.148318621348595</v>
      </c>
      <c r="L202" s="50">
        <v>58.225198827961499</v>
      </c>
      <c r="M202" s="47">
        <v>0.18189399581308299</v>
      </c>
      <c r="N202" s="50">
        <v>63.846509477577399</v>
      </c>
    </row>
    <row r="203" spans="1:14" x14ac:dyDescent="0.2">
      <c r="A203" s="148" t="s">
        <v>736</v>
      </c>
      <c r="B203" s="44" t="s">
        <v>737</v>
      </c>
      <c r="C203" s="45">
        <v>50</v>
      </c>
      <c r="D203" s="46" t="s">
        <v>345</v>
      </c>
      <c r="E203" s="47">
        <v>0.96889360958301096</v>
      </c>
      <c r="F203" s="48">
        <v>97.321054834658895</v>
      </c>
      <c r="G203" s="47">
        <v>0.86652685118146899</v>
      </c>
      <c r="H203" s="50">
        <v>91.816920943134505</v>
      </c>
      <c r="I203" s="76" t="str">
        <f t="shared" si="6"/>
        <v>Yes</v>
      </c>
      <c r="J203" s="49" t="str">
        <f t="shared" si="7"/>
        <v>Yes</v>
      </c>
      <c r="K203" s="47">
        <v>0.14104233150745399</v>
      </c>
      <c r="L203" s="50">
        <v>54.164922561741299</v>
      </c>
      <c r="M203" s="47">
        <v>0.168767206730353</v>
      </c>
      <c r="N203" s="50">
        <v>58.9459084604716</v>
      </c>
    </row>
    <row r="204" spans="1:14" x14ac:dyDescent="0.2">
      <c r="A204" s="57" t="s">
        <v>738</v>
      </c>
      <c r="B204" s="44" t="s">
        <v>739</v>
      </c>
      <c r="C204" s="45">
        <v>50</v>
      </c>
      <c r="D204" s="46" t="s">
        <v>345</v>
      </c>
      <c r="E204" s="47">
        <v>0.65519822926691396</v>
      </c>
      <c r="F204" s="48">
        <v>50.899958141481797</v>
      </c>
      <c r="G204" s="47">
        <v>0.61175888704585102</v>
      </c>
      <c r="H204" s="50">
        <v>9.7549699491447104</v>
      </c>
      <c r="I204" s="76" t="str">
        <f t="shared" si="6"/>
        <v>No</v>
      </c>
      <c r="J204" s="49" t="str">
        <f t="shared" si="7"/>
        <v>No</v>
      </c>
      <c r="K204" s="47">
        <v>0.15165490758494099</v>
      </c>
      <c r="L204" s="50">
        <v>59.732105483465901</v>
      </c>
      <c r="M204" s="47">
        <v>0.18551174488165401</v>
      </c>
      <c r="N204" s="50">
        <v>65.880721220527107</v>
      </c>
    </row>
    <row r="205" spans="1:14" x14ac:dyDescent="0.2">
      <c r="A205" s="57" t="s">
        <v>740</v>
      </c>
      <c r="B205" s="44" t="s">
        <v>741</v>
      </c>
      <c r="C205" s="45">
        <v>50</v>
      </c>
      <c r="D205" s="46" t="s">
        <v>345</v>
      </c>
      <c r="E205" s="47">
        <v>0.88618495339785597</v>
      </c>
      <c r="F205" s="48">
        <v>82.670573461699504</v>
      </c>
      <c r="G205" s="47">
        <v>0.73239551556204996</v>
      </c>
      <c r="H205" s="50">
        <v>29.588534442903399</v>
      </c>
      <c r="I205" s="76" t="str">
        <f t="shared" si="6"/>
        <v>No</v>
      </c>
      <c r="J205" s="49" t="str">
        <f t="shared" si="7"/>
        <v>No</v>
      </c>
      <c r="K205" s="47">
        <v>0.162703787760095</v>
      </c>
      <c r="L205" s="50">
        <v>64.713269150272097</v>
      </c>
      <c r="M205" s="47">
        <v>0.19171114540731499</v>
      </c>
      <c r="N205" s="50">
        <v>69.1169671752196</v>
      </c>
    </row>
    <row r="206" spans="1:14" x14ac:dyDescent="0.2">
      <c r="A206" s="57" t="s">
        <v>742</v>
      </c>
      <c r="B206" s="44" t="s">
        <v>743</v>
      </c>
      <c r="C206" s="45">
        <v>50</v>
      </c>
      <c r="D206" s="46" t="s">
        <v>345</v>
      </c>
      <c r="E206" s="47">
        <v>0.79606579279064305</v>
      </c>
      <c r="F206" s="48">
        <v>73.922143156132293</v>
      </c>
      <c r="G206" s="47">
        <v>0.60897122365706802</v>
      </c>
      <c r="H206" s="50">
        <v>9.3851132686084107</v>
      </c>
      <c r="I206" s="76" t="str">
        <f t="shared" si="6"/>
        <v>No</v>
      </c>
      <c r="J206" s="49" t="str">
        <f t="shared" si="7"/>
        <v>No</v>
      </c>
      <c r="K206" s="47">
        <v>0.38838563692438899</v>
      </c>
      <c r="L206" s="50">
        <v>97.865215571368793</v>
      </c>
      <c r="M206" s="47">
        <v>0.49858624428249199</v>
      </c>
      <c r="N206" s="50">
        <v>99.583911234396695</v>
      </c>
    </row>
    <row r="207" spans="1:14" x14ac:dyDescent="0.2">
      <c r="A207" s="57" t="s">
        <v>744</v>
      </c>
      <c r="B207" s="44" t="s">
        <v>745</v>
      </c>
      <c r="C207" s="45">
        <v>50</v>
      </c>
      <c r="D207" s="46" t="s">
        <v>345</v>
      </c>
      <c r="E207" s="47">
        <v>0.85406417880978902</v>
      </c>
      <c r="F207" s="48">
        <v>79.280033486814602</v>
      </c>
      <c r="G207" s="47">
        <v>0.72980792358919999</v>
      </c>
      <c r="H207" s="50">
        <v>28.756356911696699</v>
      </c>
      <c r="I207" s="76" t="str">
        <f t="shared" si="6"/>
        <v>No</v>
      </c>
      <c r="J207" s="49" t="str">
        <f t="shared" si="7"/>
        <v>No</v>
      </c>
      <c r="K207" s="47">
        <v>0.373064486877412</v>
      </c>
      <c r="L207" s="50">
        <v>97.153620761824996</v>
      </c>
      <c r="M207" s="47">
        <v>0.49260043398701803</v>
      </c>
      <c r="N207" s="50">
        <v>99.445214979195597</v>
      </c>
    </row>
    <row r="208" spans="1:14" x14ac:dyDescent="0.2">
      <c r="A208" s="57" t="s">
        <v>746</v>
      </c>
      <c r="B208" s="44" t="s">
        <v>747</v>
      </c>
      <c r="C208" s="45">
        <v>50</v>
      </c>
      <c r="D208" s="46" t="s">
        <v>345</v>
      </c>
      <c r="E208" s="47">
        <v>0.85085015678625797</v>
      </c>
      <c r="F208" s="48">
        <v>78.652155713687705</v>
      </c>
      <c r="G208" s="47">
        <v>0.71818086639451795</v>
      </c>
      <c r="H208" s="50">
        <v>26.4447526583449</v>
      </c>
      <c r="I208" s="76" t="str">
        <f t="shared" si="6"/>
        <v>No</v>
      </c>
      <c r="J208" s="49" t="str">
        <f t="shared" si="7"/>
        <v>No</v>
      </c>
      <c r="K208" s="47">
        <v>0.35622764644444199</v>
      </c>
      <c r="L208" s="50">
        <v>96.0234407701967</v>
      </c>
      <c r="M208" s="47">
        <v>0.56271406931972301</v>
      </c>
      <c r="N208" s="50">
        <v>99.907535829865907</v>
      </c>
    </row>
    <row r="209" spans="1:14" x14ac:dyDescent="0.2">
      <c r="A209" s="57" t="s">
        <v>748</v>
      </c>
      <c r="B209" s="44" t="s">
        <v>749</v>
      </c>
      <c r="C209" s="45">
        <v>50</v>
      </c>
      <c r="D209" s="46" t="s">
        <v>345</v>
      </c>
      <c r="E209" s="47">
        <v>0.85312496407300298</v>
      </c>
      <c r="F209" s="48">
        <v>79.070740895772303</v>
      </c>
      <c r="G209" s="47">
        <v>0.719971057376253</v>
      </c>
      <c r="H209" s="50">
        <v>26.953305594082298</v>
      </c>
      <c r="I209" s="76" t="str">
        <f t="shared" si="6"/>
        <v>No</v>
      </c>
      <c r="J209" s="49" t="str">
        <f t="shared" si="7"/>
        <v>No</v>
      </c>
      <c r="K209" s="47">
        <v>0.29946262253664302</v>
      </c>
      <c r="L209" s="50">
        <v>92.339891167852699</v>
      </c>
      <c r="M209" s="47">
        <v>0.40799655735318802</v>
      </c>
      <c r="N209" s="50">
        <v>97.873324086916298</v>
      </c>
    </row>
    <row r="210" spans="1:14" x14ac:dyDescent="0.2">
      <c r="A210" s="57" t="s">
        <v>750</v>
      </c>
      <c r="B210" s="44" t="s">
        <v>751</v>
      </c>
      <c r="C210" s="45">
        <v>50</v>
      </c>
      <c r="D210" s="46" t="s">
        <v>345</v>
      </c>
      <c r="E210" s="47">
        <v>0.85428874195904103</v>
      </c>
      <c r="F210" s="48">
        <v>79.363750523231502</v>
      </c>
      <c r="G210" s="47">
        <v>0.735311920893025</v>
      </c>
      <c r="H210" s="50">
        <v>30.559408229311099</v>
      </c>
      <c r="I210" s="76" t="str">
        <f t="shared" si="6"/>
        <v>No</v>
      </c>
      <c r="J210" s="49" t="str">
        <f t="shared" si="7"/>
        <v>No</v>
      </c>
      <c r="K210" s="47">
        <v>0.16718574305889999</v>
      </c>
      <c r="L210" s="50">
        <v>65.843449141900393</v>
      </c>
      <c r="M210" s="47">
        <v>0.21213003958340801</v>
      </c>
      <c r="N210" s="50">
        <v>75.219602404068397</v>
      </c>
    </row>
    <row r="211" spans="1:14" x14ac:dyDescent="0.2">
      <c r="A211" s="148" t="s">
        <v>752</v>
      </c>
      <c r="B211" s="44" t="s">
        <v>753</v>
      </c>
      <c r="C211" s="45">
        <v>50</v>
      </c>
      <c r="D211" s="46" t="s">
        <v>345</v>
      </c>
      <c r="E211" s="47">
        <v>0.95129839658542303</v>
      </c>
      <c r="F211" s="48">
        <v>93.302637086647096</v>
      </c>
      <c r="G211" s="47">
        <v>0.83930877417634098</v>
      </c>
      <c r="H211" s="50">
        <v>77.7161349976884</v>
      </c>
      <c r="I211" s="76" t="str">
        <f t="shared" si="6"/>
        <v>No</v>
      </c>
      <c r="J211" s="49" t="str">
        <f t="shared" si="7"/>
        <v>Yes</v>
      </c>
      <c r="K211" s="47">
        <v>0.122757598482003</v>
      </c>
      <c r="L211" s="50">
        <v>44.286312264545799</v>
      </c>
      <c r="M211" s="47">
        <v>0.143903567009873</v>
      </c>
      <c r="N211" s="50">
        <v>47.387887193712402</v>
      </c>
    </row>
    <row r="212" spans="1:14" x14ac:dyDescent="0.2">
      <c r="A212" s="57" t="s">
        <v>754</v>
      </c>
      <c r="B212" s="44" t="s">
        <v>755</v>
      </c>
      <c r="C212" s="45">
        <v>50</v>
      </c>
      <c r="D212" s="46" t="s">
        <v>345</v>
      </c>
      <c r="E212" s="47">
        <v>0.70249797818151305</v>
      </c>
      <c r="F212" s="48">
        <v>59.690246965257401</v>
      </c>
      <c r="G212" s="47">
        <v>0.75325867429274096</v>
      </c>
      <c r="H212" s="50">
        <v>36.061026352288501</v>
      </c>
      <c r="I212" s="76" t="str">
        <f t="shared" si="6"/>
        <v>No</v>
      </c>
      <c r="J212" s="49" t="str">
        <f t="shared" si="7"/>
        <v>No</v>
      </c>
      <c r="K212" s="47">
        <v>0.19139018197669999</v>
      </c>
      <c r="L212" s="50">
        <v>73.880284637923793</v>
      </c>
      <c r="M212" s="47">
        <v>0.251594836407108</v>
      </c>
      <c r="N212" s="50">
        <v>84.142394822006494</v>
      </c>
    </row>
    <row r="213" spans="1:14" x14ac:dyDescent="0.2">
      <c r="A213" s="57" t="s">
        <v>534</v>
      </c>
      <c r="B213" s="44" t="s">
        <v>756</v>
      </c>
      <c r="C213" s="45">
        <v>50</v>
      </c>
      <c r="D213" s="46" t="s">
        <v>345</v>
      </c>
      <c r="E213" s="47">
        <v>0.90856678889885101</v>
      </c>
      <c r="F213" s="48">
        <v>85.391377145249095</v>
      </c>
      <c r="G213" s="47">
        <v>0.79530744995724501</v>
      </c>
      <c r="H213" s="50">
        <v>53.213129912158998</v>
      </c>
      <c r="I213" s="76" t="str">
        <f t="shared" si="6"/>
        <v>No</v>
      </c>
      <c r="J213" s="49" t="str">
        <f t="shared" si="7"/>
        <v>No</v>
      </c>
      <c r="K213" s="47">
        <v>0.18476544176116499</v>
      </c>
      <c r="L213" s="50">
        <v>71.829217245709501</v>
      </c>
      <c r="M213" s="47">
        <v>0.23346632095961001</v>
      </c>
      <c r="N213" s="50">
        <v>80.443828016643593</v>
      </c>
    </row>
    <row r="214" spans="1:14" x14ac:dyDescent="0.2">
      <c r="A214" s="57" t="s">
        <v>757</v>
      </c>
      <c r="B214" s="44" t="s">
        <v>758</v>
      </c>
      <c r="C214" s="45">
        <v>50</v>
      </c>
      <c r="D214" s="46" t="s">
        <v>345</v>
      </c>
      <c r="E214" s="47">
        <v>0.73969338255943595</v>
      </c>
      <c r="F214" s="48">
        <v>64.671410632063598</v>
      </c>
      <c r="G214" s="47">
        <v>0.86301070823526305</v>
      </c>
      <c r="H214" s="50">
        <v>90.568654646324504</v>
      </c>
      <c r="I214" s="76" t="str">
        <f t="shared" si="6"/>
        <v>No</v>
      </c>
      <c r="J214" s="49" t="str">
        <f t="shared" si="7"/>
        <v>No</v>
      </c>
      <c r="K214" s="47">
        <v>0.21475557849907301</v>
      </c>
      <c r="L214" s="50">
        <v>79.573043114273801</v>
      </c>
      <c r="M214" s="47">
        <v>0.28361539180723699</v>
      </c>
      <c r="N214" s="50">
        <v>88.441978733240902</v>
      </c>
    </row>
    <row r="215" spans="1:14" x14ac:dyDescent="0.2">
      <c r="A215" s="57" t="s">
        <v>759</v>
      </c>
      <c r="B215" s="44" t="s">
        <v>760</v>
      </c>
      <c r="C215" s="45">
        <v>50</v>
      </c>
      <c r="D215" s="46" t="s">
        <v>345</v>
      </c>
      <c r="E215" s="47">
        <v>0.87853888459913099</v>
      </c>
      <c r="F215" s="48">
        <v>82.168271243198006</v>
      </c>
      <c r="G215" s="47">
        <v>0.71378435010382402</v>
      </c>
      <c r="H215" s="50">
        <v>25.427646786870099</v>
      </c>
      <c r="I215" s="76" t="str">
        <f t="shared" si="6"/>
        <v>No</v>
      </c>
      <c r="J215" s="49" t="str">
        <f t="shared" si="7"/>
        <v>No</v>
      </c>
      <c r="K215" s="47">
        <v>0.186491824516335</v>
      </c>
      <c r="L215" s="50">
        <v>72.415236500627898</v>
      </c>
      <c r="M215" s="47">
        <v>0.22887143401479201</v>
      </c>
      <c r="N215" s="50">
        <v>79.380490060101707</v>
      </c>
    </row>
    <row r="216" spans="1:14" x14ac:dyDescent="0.2">
      <c r="A216" s="57" t="s">
        <v>761</v>
      </c>
      <c r="B216" s="44" t="s">
        <v>762</v>
      </c>
      <c r="C216" s="45">
        <v>50</v>
      </c>
      <c r="D216" s="46" t="s">
        <v>345</v>
      </c>
      <c r="E216" s="47">
        <v>0.65368055937118597</v>
      </c>
      <c r="F216" s="48">
        <v>50.606948514022598</v>
      </c>
      <c r="G216" s="47">
        <v>0.67465432619091403</v>
      </c>
      <c r="H216" s="50">
        <v>17.799352750809099</v>
      </c>
      <c r="I216" s="76" t="str">
        <f t="shared" si="6"/>
        <v>No</v>
      </c>
      <c r="J216" s="49" t="str">
        <f t="shared" si="7"/>
        <v>No</v>
      </c>
      <c r="K216" s="47">
        <v>0.31273390530503098</v>
      </c>
      <c r="L216" s="50">
        <v>93.218920050230196</v>
      </c>
      <c r="M216" s="47">
        <v>0.516329697455846</v>
      </c>
      <c r="N216" s="50">
        <v>99.722607489597806</v>
      </c>
    </row>
    <row r="217" spans="1:14" x14ac:dyDescent="0.2">
      <c r="A217" s="147" t="s">
        <v>763</v>
      </c>
      <c r="B217" s="44" t="s">
        <v>764</v>
      </c>
      <c r="C217" s="45">
        <v>50</v>
      </c>
      <c r="D217" s="46" t="s">
        <v>345</v>
      </c>
      <c r="E217" s="47">
        <v>0.95544398485363902</v>
      </c>
      <c r="F217" s="48">
        <v>94.432817078275406</v>
      </c>
      <c r="G217" s="47">
        <v>0.88071020488816698</v>
      </c>
      <c r="H217" s="50">
        <v>96.255201109569995</v>
      </c>
      <c r="I217" s="76" t="str">
        <f t="shared" si="6"/>
        <v>Yes</v>
      </c>
      <c r="J217" s="49" t="str">
        <f t="shared" si="7"/>
        <v>Yes</v>
      </c>
      <c r="K217" s="47">
        <v>0.22575438373312601</v>
      </c>
      <c r="L217" s="50">
        <v>82.168271243198006</v>
      </c>
      <c r="M217" s="47">
        <v>0.293797182632066</v>
      </c>
      <c r="N217" s="50">
        <v>89.459084604715699</v>
      </c>
    </row>
    <row r="218" spans="1:14" x14ac:dyDescent="0.2">
      <c r="A218" s="147" t="s">
        <v>765</v>
      </c>
      <c r="B218" s="44" t="s">
        <v>766</v>
      </c>
      <c r="C218" s="45">
        <v>50</v>
      </c>
      <c r="D218" s="46" t="s">
        <v>345</v>
      </c>
      <c r="E218" s="47">
        <v>0.95172419518298002</v>
      </c>
      <c r="F218" s="48">
        <v>93.511929677689395</v>
      </c>
      <c r="G218" s="47">
        <v>0.882851169900288</v>
      </c>
      <c r="H218" s="50">
        <v>96.625057790106297</v>
      </c>
      <c r="I218" s="76" t="str">
        <f t="shared" si="6"/>
        <v>Yes</v>
      </c>
      <c r="J218" s="49" t="str">
        <f t="shared" si="7"/>
        <v>Yes</v>
      </c>
      <c r="K218" s="47">
        <v>0.18970407198919101</v>
      </c>
      <c r="L218" s="50">
        <v>73.336123901213895</v>
      </c>
      <c r="M218" s="47">
        <v>0.247344738815131</v>
      </c>
      <c r="N218" s="50">
        <v>83.310217290799798</v>
      </c>
    </row>
    <row r="219" spans="1:14" x14ac:dyDescent="0.2">
      <c r="A219" s="57" t="s">
        <v>767</v>
      </c>
      <c r="B219" s="44" t="s">
        <v>768</v>
      </c>
      <c r="C219" s="45">
        <v>50</v>
      </c>
      <c r="D219" s="46" t="s">
        <v>345</v>
      </c>
      <c r="E219" s="47">
        <v>0.72764035055748599</v>
      </c>
      <c r="F219" s="48">
        <v>62.997069903725397</v>
      </c>
      <c r="G219" s="47">
        <v>0.75775226379810201</v>
      </c>
      <c r="H219" s="50">
        <v>37.401756819232503</v>
      </c>
      <c r="I219" s="76" t="str">
        <f t="shared" si="6"/>
        <v>No</v>
      </c>
      <c r="J219" s="49" t="str">
        <f t="shared" si="7"/>
        <v>No</v>
      </c>
      <c r="K219" s="47">
        <v>0.22572644026781799</v>
      </c>
      <c r="L219" s="50">
        <v>82.084554206781107</v>
      </c>
      <c r="M219" s="47">
        <v>0.30582426330656698</v>
      </c>
      <c r="N219" s="50">
        <v>91.030975496994898</v>
      </c>
    </row>
    <row r="220" spans="1:14" x14ac:dyDescent="0.2">
      <c r="A220" s="148" t="s">
        <v>769</v>
      </c>
      <c r="B220" s="44" t="s">
        <v>770</v>
      </c>
      <c r="C220" s="45">
        <v>50</v>
      </c>
      <c r="D220" s="46" t="s">
        <v>345</v>
      </c>
      <c r="E220" s="47">
        <v>0.936837578457001</v>
      </c>
      <c r="F220" s="48">
        <v>89.995814148179207</v>
      </c>
      <c r="G220" s="47">
        <v>0.83820923302823203</v>
      </c>
      <c r="H220" s="50">
        <v>77.115117891816894</v>
      </c>
      <c r="I220" s="76" t="str">
        <f t="shared" si="6"/>
        <v>No</v>
      </c>
      <c r="J220" s="49" t="str">
        <f t="shared" si="7"/>
        <v>Yes</v>
      </c>
      <c r="K220" s="47">
        <v>0.147709083564175</v>
      </c>
      <c r="L220" s="50">
        <v>57.9321892005023</v>
      </c>
      <c r="M220" s="47">
        <v>0.18386741509580301</v>
      </c>
      <c r="N220" s="50">
        <v>64.956079519186304</v>
      </c>
    </row>
    <row r="221" spans="1:14" x14ac:dyDescent="0.2">
      <c r="A221" s="147" t="s">
        <v>771</v>
      </c>
      <c r="B221" s="44" t="s">
        <v>772</v>
      </c>
      <c r="C221" s="45">
        <v>50</v>
      </c>
      <c r="D221" s="46" t="s">
        <v>345</v>
      </c>
      <c r="E221" s="47">
        <v>0.93544050394676304</v>
      </c>
      <c r="F221" s="48">
        <v>89.702804520719994</v>
      </c>
      <c r="G221" s="47">
        <v>0.85727436116703604</v>
      </c>
      <c r="H221" s="50">
        <v>87.840961627369396</v>
      </c>
      <c r="I221" s="76" t="str">
        <f t="shared" si="6"/>
        <v>No</v>
      </c>
      <c r="J221" s="49" t="str">
        <f t="shared" si="7"/>
        <v>Yes</v>
      </c>
      <c r="K221" s="47">
        <v>0.23726782668354701</v>
      </c>
      <c r="L221" s="50">
        <v>84.512348262871498</v>
      </c>
      <c r="M221" s="47">
        <v>0.32259511256801798</v>
      </c>
      <c r="N221" s="50">
        <v>92.695330559408205</v>
      </c>
    </row>
    <row r="222" spans="1:14" x14ac:dyDescent="0.2">
      <c r="A222" s="57" t="s">
        <v>773</v>
      </c>
      <c r="B222" s="44" t="s">
        <v>774</v>
      </c>
      <c r="C222" s="45">
        <v>50</v>
      </c>
      <c r="D222" s="46" t="s">
        <v>345</v>
      </c>
      <c r="E222" s="47">
        <v>0.70339465051420702</v>
      </c>
      <c r="F222" s="48">
        <v>59.8576810380913</v>
      </c>
      <c r="G222" s="47">
        <v>0.73212218669170404</v>
      </c>
      <c r="H222" s="50">
        <v>29.403606102635202</v>
      </c>
      <c r="I222" s="76" t="str">
        <f t="shared" si="6"/>
        <v>No</v>
      </c>
      <c r="J222" s="49" t="str">
        <f t="shared" si="7"/>
        <v>No</v>
      </c>
      <c r="K222" s="47">
        <v>0.211653724167258</v>
      </c>
      <c r="L222" s="50">
        <v>78.861448304730004</v>
      </c>
      <c r="M222" s="47">
        <v>0.32988984529802301</v>
      </c>
      <c r="N222" s="50">
        <v>93.527508090614901</v>
      </c>
    </row>
    <row r="223" spans="1:14" x14ac:dyDescent="0.2">
      <c r="A223" s="57" t="s">
        <v>775</v>
      </c>
      <c r="B223" s="44" t="s">
        <v>776</v>
      </c>
      <c r="C223" s="45">
        <v>50</v>
      </c>
      <c r="D223" s="46" t="s">
        <v>345</v>
      </c>
      <c r="E223" s="47">
        <v>0.92246290721430502</v>
      </c>
      <c r="F223" s="48">
        <v>87.358727501046502</v>
      </c>
      <c r="G223" s="47">
        <v>0.77906766574511199</v>
      </c>
      <c r="H223" s="50">
        <v>45.492371705963897</v>
      </c>
      <c r="I223" s="76" t="str">
        <f t="shared" si="6"/>
        <v>No</v>
      </c>
      <c r="J223" s="49" t="str">
        <f t="shared" si="7"/>
        <v>No</v>
      </c>
      <c r="K223" s="47">
        <v>0.31747162081895303</v>
      </c>
      <c r="L223" s="50">
        <v>93.595646714106294</v>
      </c>
      <c r="M223" s="47">
        <v>0.42537812920253998</v>
      </c>
      <c r="N223" s="50">
        <v>98.150716597318507</v>
      </c>
    </row>
    <row r="224" spans="1:14" x14ac:dyDescent="0.2">
      <c r="A224" s="57" t="s">
        <v>777</v>
      </c>
      <c r="B224" s="44" t="s">
        <v>778</v>
      </c>
      <c r="C224" s="45">
        <v>50</v>
      </c>
      <c r="D224" s="46" t="s">
        <v>345</v>
      </c>
      <c r="E224" s="47">
        <v>0.66635810004898499</v>
      </c>
      <c r="F224" s="48">
        <v>52.825449979070697</v>
      </c>
      <c r="G224" s="47">
        <v>0.69867396726033304</v>
      </c>
      <c r="H224" s="50">
        <v>22.2376329172446</v>
      </c>
      <c r="I224" s="76" t="str">
        <f t="shared" si="6"/>
        <v>No</v>
      </c>
      <c r="J224" s="49" t="str">
        <f t="shared" si="7"/>
        <v>No</v>
      </c>
      <c r="K224" s="47">
        <v>0.31916068210260101</v>
      </c>
      <c r="L224" s="50">
        <v>93.721222268731694</v>
      </c>
      <c r="M224" s="47">
        <v>0.432520794468229</v>
      </c>
      <c r="N224" s="50">
        <v>98.289412852519604</v>
      </c>
    </row>
    <row r="225" spans="1:14" x14ac:dyDescent="0.2">
      <c r="A225" s="57" t="s">
        <v>779</v>
      </c>
      <c r="B225" s="44" t="s">
        <v>780</v>
      </c>
      <c r="C225" s="45">
        <v>50</v>
      </c>
      <c r="D225" s="46" t="s">
        <v>345</v>
      </c>
      <c r="E225" s="47">
        <v>0.87240351825499296</v>
      </c>
      <c r="F225" s="48">
        <v>81.456676433654295</v>
      </c>
      <c r="G225" s="47">
        <v>0.73675088457525495</v>
      </c>
      <c r="H225" s="50">
        <v>30.8368007397134</v>
      </c>
      <c r="I225" s="76" t="str">
        <f t="shared" si="6"/>
        <v>No</v>
      </c>
      <c r="J225" s="49" t="str">
        <f t="shared" si="7"/>
        <v>No</v>
      </c>
      <c r="K225" s="47">
        <v>0.29207073186376098</v>
      </c>
      <c r="L225" s="50">
        <v>91.586437840100501</v>
      </c>
      <c r="M225" s="47">
        <v>0.47992568360952498</v>
      </c>
      <c r="N225" s="50">
        <v>99.352750809061504</v>
      </c>
    </row>
    <row r="226" spans="1:14" x14ac:dyDescent="0.2">
      <c r="A226" s="57" t="s">
        <v>781</v>
      </c>
      <c r="B226" s="44" t="s">
        <v>782</v>
      </c>
      <c r="C226" s="45">
        <v>50</v>
      </c>
      <c r="D226" s="46" t="s">
        <v>345</v>
      </c>
      <c r="E226" s="47">
        <v>0.93161768611711704</v>
      </c>
      <c r="F226" s="48">
        <v>88.781917120133897</v>
      </c>
      <c r="G226" s="47">
        <v>0.81590048746317401</v>
      </c>
      <c r="H226" s="50">
        <v>64.539990753582998</v>
      </c>
      <c r="I226" s="76" t="str">
        <f t="shared" si="6"/>
        <v>No</v>
      </c>
      <c r="J226" s="49" t="str">
        <f t="shared" si="7"/>
        <v>No</v>
      </c>
      <c r="K226" s="47">
        <v>0.267103593558214</v>
      </c>
      <c r="L226" s="50">
        <v>89.242360820426995</v>
      </c>
      <c r="M226" s="47">
        <v>0.37040231636247101</v>
      </c>
      <c r="N226" s="50">
        <v>96.162736939436002</v>
      </c>
    </row>
    <row r="227" spans="1:14" x14ac:dyDescent="0.2">
      <c r="A227" s="57" t="s">
        <v>783</v>
      </c>
      <c r="B227" s="44" t="s">
        <v>784</v>
      </c>
      <c r="C227" s="45">
        <v>50</v>
      </c>
      <c r="D227" s="46" t="s">
        <v>345</v>
      </c>
      <c r="E227" s="47">
        <v>0.73279205462375996</v>
      </c>
      <c r="F227" s="48">
        <v>63.708664713269101</v>
      </c>
      <c r="G227" s="47">
        <v>0.82964708820403699</v>
      </c>
      <c r="H227" s="50">
        <v>72.075820619509898</v>
      </c>
      <c r="I227" s="76" t="str">
        <f t="shared" si="6"/>
        <v>No</v>
      </c>
      <c r="J227" s="49" t="str">
        <f t="shared" si="7"/>
        <v>No</v>
      </c>
      <c r="K227" s="47">
        <v>0.26452672759173201</v>
      </c>
      <c r="L227" s="50">
        <v>88.907492674759297</v>
      </c>
      <c r="M227" s="47">
        <v>0.36737597717695503</v>
      </c>
      <c r="N227" s="50">
        <v>96.024040684234905</v>
      </c>
    </row>
    <row r="228" spans="1:14" x14ac:dyDescent="0.2">
      <c r="A228" s="57" t="s">
        <v>785</v>
      </c>
      <c r="B228" s="44" t="s">
        <v>786</v>
      </c>
      <c r="C228" s="45">
        <v>50</v>
      </c>
      <c r="D228" s="46" t="s">
        <v>345</v>
      </c>
      <c r="E228" s="47">
        <v>0.71822457163533804</v>
      </c>
      <c r="F228" s="48">
        <v>61.573880284637902</v>
      </c>
      <c r="G228" s="47">
        <v>0.758344422607938</v>
      </c>
      <c r="H228" s="50">
        <v>37.725381414701801</v>
      </c>
      <c r="I228" s="76" t="str">
        <f t="shared" si="6"/>
        <v>No</v>
      </c>
      <c r="J228" s="49" t="str">
        <f t="shared" si="7"/>
        <v>No</v>
      </c>
      <c r="K228" s="47">
        <v>0.24851271355664001</v>
      </c>
      <c r="L228" s="50">
        <v>86.312264545835106</v>
      </c>
      <c r="M228" s="47">
        <v>0.34187896934256301</v>
      </c>
      <c r="N228" s="50">
        <v>94.128525196486393</v>
      </c>
    </row>
    <row r="229" spans="1:14" x14ac:dyDescent="0.2">
      <c r="A229" s="147" t="s">
        <v>787</v>
      </c>
      <c r="B229" s="44" t="s">
        <v>788</v>
      </c>
      <c r="C229" s="45">
        <v>50</v>
      </c>
      <c r="D229" s="46" t="s">
        <v>345</v>
      </c>
      <c r="E229" s="47">
        <v>0.89281282462081801</v>
      </c>
      <c r="F229" s="48">
        <v>83.633319380493901</v>
      </c>
      <c r="G229" s="47">
        <v>0.84740879526300905</v>
      </c>
      <c r="H229" s="50">
        <v>82.246879334257997</v>
      </c>
      <c r="I229" s="76" t="str">
        <f t="shared" si="6"/>
        <v>No</v>
      </c>
      <c r="J229" s="49" t="str">
        <f t="shared" si="7"/>
        <v>Yes</v>
      </c>
      <c r="K229" s="47">
        <v>0.20943277760109699</v>
      </c>
      <c r="L229" s="50">
        <v>78.401004604437006</v>
      </c>
      <c r="M229" s="47">
        <v>0.28040866599518599</v>
      </c>
      <c r="N229" s="50">
        <v>88.025889967637497</v>
      </c>
    </row>
    <row r="230" spans="1:14" x14ac:dyDescent="0.2">
      <c r="A230" s="57" t="s">
        <v>789</v>
      </c>
      <c r="B230" s="44" t="s">
        <v>790</v>
      </c>
      <c r="C230" s="45">
        <v>50</v>
      </c>
      <c r="D230" s="46" t="s">
        <v>345</v>
      </c>
      <c r="E230" s="47">
        <v>0.91200640784001896</v>
      </c>
      <c r="F230" s="48">
        <v>85.977396400167393</v>
      </c>
      <c r="G230" s="47">
        <v>0.82191199323109099</v>
      </c>
      <c r="H230" s="50">
        <v>68.284789644012903</v>
      </c>
      <c r="I230" s="76" t="str">
        <f t="shared" si="6"/>
        <v>No</v>
      </c>
      <c r="J230" s="49" t="str">
        <f t="shared" si="7"/>
        <v>No</v>
      </c>
      <c r="K230" s="47">
        <v>0.194622276051682</v>
      </c>
      <c r="L230" s="50">
        <v>74.968606111343703</v>
      </c>
      <c r="M230" s="47">
        <v>0.25629824965600501</v>
      </c>
      <c r="N230" s="50">
        <v>84.882108183079097</v>
      </c>
    </row>
    <row r="231" spans="1:14" x14ac:dyDescent="0.2">
      <c r="A231" s="147" t="s">
        <v>791</v>
      </c>
      <c r="B231" s="44" t="s">
        <v>792</v>
      </c>
      <c r="C231" s="45">
        <v>50</v>
      </c>
      <c r="D231" s="46" t="s">
        <v>345</v>
      </c>
      <c r="E231" s="47">
        <v>0.938891602141804</v>
      </c>
      <c r="F231" s="48">
        <v>90.498116366680605</v>
      </c>
      <c r="G231" s="47">
        <v>0.85029215748345299</v>
      </c>
      <c r="H231" s="50">
        <v>83.772538141470207</v>
      </c>
      <c r="I231" s="76" t="str">
        <f t="shared" si="6"/>
        <v>No</v>
      </c>
      <c r="J231" s="49" t="str">
        <f t="shared" si="7"/>
        <v>Yes</v>
      </c>
      <c r="K231" s="47">
        <v>0.16852486194529201</v>
      </c>
      <c r="L231" s="50">
        <v>66.345751360401806</v>
      </c>
      <c r="M231" s="47">
        <v>0.21489003710978399</v>
      </c>
      <c r="N231" s="50">
        <v>75.959315765141</v>
      </c>
    </row>
    <row r="232" spans="1:14" x14ac:dyDescent="0.2">
      <c r="A232" s="148" t="s">
        <v>793</v>
      </c>
      <c r="B232" s="44" t="s">
        <v>794</v>
      </c>
      <c r="C232" s="45">
        <v>50</v>
      </c>
      <c r="D232" s="46" t="s">
        <v>345</v>
      </c>
      <c r="E232" s="47">
        <v>0.95258491915128896</v>
      </c>
      <c r="F232" s="48">
        <v>93.804939305148594</v>
      </c>
      <c r="G232" s="47">
        <v>0.85232710987135196</v>
      </c>
      <c r="H232" s="50">
        <v>84.743411927877901</v>
      </c>
      <c r="I232" s="76" t="str">
        <f t="shared" si="6"/>
        <v>No</v>
      </c>
      <c r="J232" s="49" t="str">
        <f t="shared" si="7"/>
        <v>Yes</v>
      </c>
      <c r="K232" s="47">
        <v>0.140820825654385</v>
      </c>
      <c r="L232" s="50">
        <v>53.955629970699</v>
      </c>
      <c r="M232" s="47">
        <v>0.175395888874991</v>
      </c>
      <c r="N232" s="50">
        <v>61.858529819694901</v>
      </c>
    </row>
    <row r="233" spans="1:14" x14ac:dyDescent="0.2">
      <c r="A233" s="57" t="s">
        <v>795</v>
      </c>
      <c r="B233" s="44" t="s">
        <v>796</v>
      </c>
      <c r="C233" s="45">
        <v>50</v>
      </c>
      <c r="D233" s="46" t="s">
        <v>345</v>
      </c>
      <c r="E233" s="47">
        <v>0.78126944966617495</v>
      </c>
      <c r="F233" s="48">
        <v>72.0385098367518</v>
      </c>
      <c r="G233" s="47">
        <v>0.81214359452165497</v>
      </c>
      <c r="H233" s="50">
        <v>62.089690245029999</v>
      </c>
      <c r="I233" s="76" t="str">
        <f t="shared" si="6"/>
        <v>No</v>
      </c>
      <c r="J233" s="49" t="str">
        <f t="shared" si="7"/>
        <v>No</v>
      </c>
      <c r="K233" s="47">
        <v>0.167423448658514</v>
      </c>
      <c r="L233" s="50">
        <v>65.885307660108793</v>
      </c>
      <c r="M233" s="47">
        <v>0.21362927726159001</v>
      </c>
      <c r="N233" s="50">
        <v>75.496994914470605</v>
      </c>
    </row>
    <row r="234" spans="1:14" x14ac:dyDescent="0.2">
      <c r="A234" s="57" t="s">
        <v>797</v>
      </c>
      <c r="B234" s="44" t="s">
        <v>798</v>
      </c>
      <c r="C234" s="45">
        <v>50</v>
      </c>
      <c r="D234" s="46" t="s">
        <v>345</v>
      </c>
      <c r="E234" s="47">
        <v>0.852959512384319</v>
      </c>
      <c r="F234" s="48">
        <v>79.028882377563804</v>
      </c>
      <c r="G234" s="47">
        <v>0.68900559523722005</v>
      </c>
      <c r="H234" s="50">
        <v>20.295885344428999</v>
      </c>
      <c r="I234" s="76" t="str">
        <f t="shared" si="6"/>
        <v>No</v>
      </c>
      <c r="J234" s="49" t="str">
        <f t="shared" si="7"/>
        <v>No</v>
      </c>
      <c r="K234" s="47">
        <v>0.366746966612019</v>
      </c>
      <c r="L234" s="50">
        <v>96.693177061531998</v>
      </c>
      <c r="M234" s="47">
        <v>0.55399208712967296</v>
      </c>
      <c r="N234" s="50">
        <v>99.861303744798903</v>
      </c>
    </row>
    <row r="235" spans="1:14" x14ac:dyDescent="0.2">
      <c r="A235" s="57" t="s">
        <v>799</v>
      </c>
      <c r="B235" s="44" t="s">
        <v>800</v>
      </c>
      <c r="C235" s="45">
        <v>50</v>
      </c>
      <c r="D235" s="46" t="s">
        <v>345</v>
      </c>
      <c r="E235" s="47">
        <v>0.68777525334526901</v>
      </c>
      <c r="F235" s="48">
        <v>56.676433654248598</v>
      </c>
      <c r="G235" s="47">
        <v>0.49815676223153099</v>
      </c>
      <c r="H235" s="50">
        <v>3.2824780397595901</v>
      </c>
      <c r="I235" s="76" t="str">
        <f t="shared" si="6"/>
        <v>No</v>
      </c>
      <c r="J235" s="49" t="str">
        <f t="shared" si="7"/>
        <v>No</v>
      </c>
      <c r="K235" s="47">
        <v>0.38345528301641402</v>
      </c>
      <c r="L235" s="50">
        <v>97.655922980326494</v>
      </c>
      <c r="M235" s="47">
        <v>0.57336301898319697</v>
      </c>
      <c r="N235" s="50">
        <v>99.953767914932996</v>
      </c>
    </row>
    <row r="236" spans="1:14" x14ac:dyDescent="0.2">
      <c r="A236" s="57" t="s">
        <v>801</v>
      </c>
      <c r="B236" s="44" t="s">
        <v>802</v>
      </c>
      <c r="C236" s="45">
        <v>50</v>
      </c>
      <c r="D236" s="46" t="s">
        <v>345</v>
      </c>
      <c r="E236" s="47">
        <v>0.74303475167368405</v>
      </c>
      <c r="F236" s="48">
        <v>65.299288405190495</v>
      </c>
      <c r="G236" s="47">
        <v>0.68516607079878999</v>
      </c>
      <c r="H236" s="50">
        <v>19.5561719833564</v>
      </c>
      <c r="I236" s="76" t="str">
        <f t="shared" si="6"/>
        <v>No</v>
      </c>
      <c r="J236" s="49" t="str">
        <f t="shared" si="7"/>
        <v>No</v>
      </c>
      <c r="K236" s="47">
        <v>0.22376645478419299</v>
      </c>
      <c r="L236" s="50">
        <v>81.540393470071194</v>
      </c>
      <c r="M236" s="47">
        <v>0.37824370389099199</v>
      </c>
      <c r="N236" s="50">
        <v>96.6712898751734</v>
      </c>
    </row>
    <row r="237" spans="1:14" x14ac:dyDescent="0.2">
      <c r="A237" s="57" t="s">
        <v>803</v>
      </c>
      <c r="B237" s="44" t="s">
        <v>804</v>
      </c>
      <c r="C237" s="45">
        <v>50</v>
      </c>
      <c r="D237" s="46" t="s">
        <v>345</v>
      </c>
      <c r="E237" s="47">
        <v>0.76726841661499601</v>
      </c>
      <c r="F237" s="48">
        <v>69.903725408120593</v>
      </c>
      <c r="G237" s="47">
        <v>0.68589053094033603</v>
      </c>
      <c r="H237" s="50">
        <v>19.6024040684235</v>
      </c>
      <c r="I237" s="76" t="str">
        <f t="shared" si="6"/>
        <v>No</v>
      </c>
      <c r="J237" s="49" t="str">
        <f t="shared" si="7"/>
        <v>No</v>
      </c>
      <c r="K237" s="47">
        <v>0.203491340178309</v>
      </c>
      <c r="L237" s="50">
        <v>77.019673503557996</v>
      </c>
      <c r="M237" s="47">
        <v>0.30927129521293401</v>
      </c>
      <c r="N237" s="50">
        <v>91.169671752195995</v>
      </c>
    </row>
    <row r="238" spans="1:14" x14ac:dyDescent="0.2">
      <c r="A238" s="57" t="s">
        <v>662</v>
      </c>
      <c r="B238" s="44" t="s">
        <v>805</v>
      </c>
      <c r="C238" s="45">
        <v>50</v>
      </c>
      <c r="D238" s="46" t="s">
        <v>345</v>
      </c>
      <c r="E238" s="47">
        <v>0.74311572325592401</v>
      </c>
      <c r="F238" s="48">
        <v>65.383005441607395</v>
      </c>
      <c r="G238" s="47">
        <v>0.83036048949397101</v>
      </c>
      <c r="H238" s="50">
        <v>72.723069810448493</v>
      </c>
      <c r="I238" s="76" t="str">
        <f t="shared" si="6"/>
        <v>No</v>
      </c>
      <c r="J238" s="49" t="str">
        <f t="shared" si="7"/>
        <v>No</v>
      </c>
      <c r="K238" s="47">
        <v>0.18413866060887699</v>
      </c>
      <c r="L238" s="50">
        <v>71.578066136458801</v>
      </c>
      <c r="M238" s="47">
        <v>0.23954874683149199</v>
      </c>
      <c r="N238" s="50">
        <v>81.969486823855704</v>
      </c>
    </row>
    <row r="239" spans="1:14" x14ac:dyDescent="0.2">
      <c r="A239" s="57" t="s">
        <v>806</v>
      </c>
      <c r="B239" s="44" t="s">
        <v>807</v>
      </c>
      <c r="C239" s="45">
        <v>50</v>
      </c>
      <c r="D239" s="46" t="s">
        <v>345</v>
      </c>
      <c r="E239" s="47">
        <v>0.68750289843436296</v>
      </c>
      <c r="F239" s="48">
        <v>56.592716617831698</v>
      </c>
      <c r="G239" s="47">
        <v>0.78804703274816701</v>
      </c>
      <c r="H239" s="50">
        <v>49.6532593619972</v>
      </c>
      <c r="I239" s="76" t="str">
        <f t="shared" si="6"/>
        <v>No</v>
      </c>
      <c r="J239" s="49" t="str">
        <f t="shared" si="7"/>
        <v>No</v>
      </c>
      <c r="K239" s="47">
        <v>0.18371472580227799</v>
      </c>
      <c r="L239" s="50">
        <v>71.410632063624902</v>
      </c>
      <c r="M239" s="47">
        <v>0.31111482705446197</v>
      </c>
      <c r="N239" s="50">
        <v>91.354600092464196</v>
      </c>
    </row>
    <row r="240" spans="1:14" x14ac:dyDescent="0.2">
      <c r="A240" s="57" t="s">
        <v>808</v>
      </c>
      <c r="B240" s="44" t="s">
        <v>809</v>
      </c>
      <c r="C240" s="45">
        <v>50</v>
      </c>
      <c r="D240" s="46" t="s">
        <v>345</v>
      </c>
      <c r="E240" s="47">
        <v>0.66077831517124197</v>
      </c>
      <c r="F240" s="48">
        <v>51.778987023859401</v>
      </c>
      <c r="G240" s="47">
        <v>0.68113682148643495</v>
      </c>
      <c r="H240" s="50">
        <v>18.955154877485</v>
      </c>
      <c r="I240" s="76" t="str">
        <f t="shared" si="6"/>
        <v>No</v>
      </c>
      <c r="J240" s="49" t="str">
        <f t="shared" si="7"/>
        <v>No</v>
      </c>
      <c r="K240" s="47">
        <v>0.202025571334466</v>
      </c>
      <c r="L240" s="50">
        <v>76.601088321473398</v>
      </c>
      <c r="M240" s="47">
        <v>0.26025053299807299</v>
      </c>
      <c r="N240" s="50">
        <v>85.483125288950504</v>
      </c>
    </row>
    <row r="241" spans="1:14" x14ac:dyDescent="0.2">
      <c r="A241" s="57" t="s">
        <v>810</v>
      </c>
      <c r="B241" s="44" t="s">
        <v>811</v>
      </c>
      <c r="C241" s="45">
        <v>50</v>
      </c>
      <c r="D241" s="46" t="s">
        <v>345</v>
      </c>
      <c r="E241" s="47">
        <v>0.70152168918775903</v>
      </c>
      <c r="F241" s="48">
        <v>59.439095856006702</v>
      </c>
      <c r="G241" s="47">
        <v>0.66215552903900698</v>
      </c>
      <c r="H241" s="50">
        <v>15.8576051779935</v>
      </c>
      <c r="I241" s="76" t="str">
        <f t="shared" si="6"/>
        <v>No</v>
      </c>
      <c r="J241" s="49" t="str">
        <f t="shared" si="7"/>
        <v>No</v>
      </c>
      <c r="K241" s="47">
        <v>0.181761641136927</v>
      </c>
      <c r="L241" s="50">
        <v>70.824612808706604</v>
      </c>
      <c r="M241" s="47">
        <v>0.27406195424818802</v>
      </c>
      <c r="N241" s="50">
        <v>87.055016181229803</v>
      </c>
    </row>
    <row r="242" spans="1:14" x14ac:dyDescent="0.2">
      <c r="A242" s="148" t="s">
        <v>812</v>
      </c>
      <c r="B242" s="44" t="s">
        <v>813</v>
      </c>
      <c r="C242" s="45">
        <v>50</v>
      </c>
      <c r="D242" s="46" t="s">
        <v>345</v>
      </c>
      <c r="E242" s="47">
        <v>0.95451314303323398</v>
      </c>
      <c r="F242" s="48">
        <v>94.265383005441606</v>
      </c>
      <c r="G242" s="47">
        <v>0.85419075583149096</v>
      </c>
      <c r="H242" s="50">
        <v>86.084142394821995</v>
      </c>
      <c r="I242" s="76" t="str">
        <f t="shared" si="6"/>
        <v>No</v>
      </c>
      <c r="J242" s="49" t="str">
        <f t="shared" si="7"/>
        <v>Yes</v>
      </c>
      <c r="K242" s="47">
        <v>0.153819912319661</v>
      </c>
      <c r="L242" s="50">
        <v>60.862285475094197</v>
      </c>
      <c r="M242" s="47">
        <v>0.18994827904091199</v>
      </c>
      <c r="N242" s="50">
        <v>68.562182154415197</v>
      </c>
    </row>
    <row r="243" spans="1:14" x14ac:dyDescent="0.2">
      <c r="A243" s="147" t="s">
        <v>814</v>
      </c>
      <c r="B243" s="44" t="s">
        <v>815</v>
      </c>
      <c r="C243" s="45">
        <v>50</v>
      </c>
      <c r="D243" s="46" t="s">
        <v>345</v>
      </c>
      <c r="E243" s="47">
        <v>0.93526740651468998</v>
      </c>
      <c r="F243" s="48">
        <v>89.660946002511494</v>
      </c>
      <c r="G243" s="47">
        <v>0.84738382528003997</v>
      </c>
      <c r="H243" s="50">
        <v>82.200647249190894</v>
      </c>
      <c r="I243" s="76" t="str">
        <f t="shared" si="6"/>
        <v>No</v>
      </c>
      <c r="J243" s="49" t="str">
        <f t="shared" si="7"/>
        <v>Yes</v>
      </c>
      <c r="K243" s="47">
        <v>0.18199006428808101</v>
      </c>
      <c r="L243" s="50">
        <v>70.866471326915004</v>
      </c>
      <c r="M243" s="47">
        <v>0.23547091489542901</v>
      </c>
      <c r="N243" s="50">
        <v>80.952380952380906</v>
      </c>
    </row>
    <row r="244" spans="1:14" x14ac:dyDescent="0.2">
      <c r="A244" s="57" t="s">
        <v>448</v>
      </c>
      <c r="B244" s="44" t="s">
        <v>816</v>
      </c>
      <c r="C244" s="45">
        <v>50</v>
      </c>
      <c r="D244" s="46" t="s">
        <v>345</v>
      </c>
      <c r="E244" s="47">
        <v>0.95385059359840996</v>
      </c>
      <c r="F244" s="48">
        <v>94.056090414399307</v>
      </c>
      <c r="G244" s="47">
        <v>0.82954861616283904</v>
      </c>
      <c r="H244" s="50">
        <v>71.983356449375904</v>
      </c>
      <c r="I244" s="76" t="str">
        <f t="shared" si="6"/>
        <v>No</v>
      </c>
      <c r="J244" s="49" t="str">
        <f t="shared" si="7"/>
        <v>No</v>
      </c>
      <c r="K244" s="47">
        <v>0.16133058424917401</v>
      </c>
      <c r="L244" s="50">
        <v>64.1272498953537</v>
      </c>
      <c r="M244" s="47">
        <v>0.19931376805106299</v>
      </c>
      <c r="N244" s="50">
        <v>71.613499768839603</v>
      </c>
    </row>
    <row r="245" spans="1:14" x14ac:dyDescent="0.2">
      <c r="A245" s="148" t="s">
        <v>817</v>
      </c>
      <c r="B245" s="44" t="s">
        <v>818</v>
      </c>
      <c r="C245" s="45">
        <v>50</v>
      </c>
      <c r="D245" s="46" t="s">
        <v>345</v>
      </c>
      <c r="E245" s="47">
        <v>0.95249633381089904</v>
      </c>
      <c r="F245" s="48">
        <v>93.721222268731694</v>
      </c>
      <c r="G245" s="47">
        <v>0.86880987761643702</v>
      </c>
      <c r="H245" s="50">
        <v>92.787794729542298</v>
      </c>
      <c r="I245" s="76" t="str">
        <f t="shared" si="6"/>
        <v>Yes</v>
      </c>
      <c r="J245" s="49" t="str">
        <f t="shared" si="7"/>
        <v>Yes</v>
      </c>
      <c r="K245" s="47">
        <v>0.13281174285129399</v>
      </c>
      <c r="L245" s="50">
        <v>50.0209292591042</v>
      </c>
      <c r="M245" s="47">
        <v>0.15890938268306601</v>
      </c>
      <c r="N245" s="50">
        <v>54.6463245492372</v>
      </c>
    </row>
    <row r="246" spans="1:14" x14ac:dyDescent="0.2">
      <c r="A246" s="147" t="s">
        <v>819</v>
      </c>
      <c r="B246" s="44" t="s">
        <v>820</v>
      </c>
      <c r="C246" s="45">
        <v>50</v>
      </c>
      <c r="D246" s="46" t="s">
        <v>345</v>
      </c>
      <c r="E246" s="47">
        <v>0.91060285875517499</v>
      </c>
      <c r="F246" s="48">
        <v>85.893679363750493</v>
      </c>
      <c r="G246" s="47">
        <v>0.86446025119288905</v>
      </c>
      <c r="H246" s="50">
        <v>91.077207582061902</v>
      </c>
      <c r="I246" s="76" t="str">
        <f t="shared" si="6"/>
        <v>No</v>
      </c>
      <c r="J246" s="49" t="str">
        <f t="shared" si="7"/>
        <v>Yes</v>
      </c>
      <c r="K246" s="47">
        <v>0.24208462530577701</v>
      </c>
      <c r="L246" s="50">
        <v>85.475094181665995</v>
      </c>
      <c r="M246" s="47">
        <v>0.33535109713085898</v>
      </c>
      <c r="N246" s="50">
        <v>93.8511326860841</v>
      </c>
    </row>
    <row r="247" spans="1:14" x14ac:dyDescent="0.2">
      <c r="A247" s="57" t="s">
        <v>360</v>
      </c>
      <c r="B247" s="44" t="s">
        <v>821</v>
      </c>
      <c r="C247" s="45">
        <v>50</v>
      </c>
      <c r="D247" s="46" t="s">
        <v>345</v>
      </c>
      <c r="E247" s="47">
        <v>0.93369569722153201</v>
      </c>
      <c r="F247" s="48">
        <v>89.284219338635396</v>
      </c>
      <c r="G247" s="47">
        <v>0.76922503668124298</v>
      </c>
      <c r="H247" s="50">
        <v>42.071197411003197</v>
      </c>
      <c r="I247" s="76" t="str">
        <f t="shared" si="6"/>
        <v>No</v>
      </c>
      <c r="J247" s="49" t="str">
        <f t="shared" si="7"/>
        <v>No</v>
      </c>
      <c r="K247" s="47">
        <v>0.150017537055987</v>
      </c>
      <c r="L247" s="50">
        <v>59.020510673922097</v>
      </c>
      <c r="M247" s="47">
        <v>0.18576785061759701</v>
      </c>
      <c r="N247" s="50">
        <v>66.111881645862198</v>
      </c>
    </row>
    <row r="248" spans="1:14" x14ac:dyDescent="0.2">
      <c r="A248" s="57" t="s">
        <v>822</v>
      </c>
      <c r="B248" s="44" t="s">
        <v>823</v>
      </c>
      <c r="C248" s="45">
        <v>50</v>
      </c>
      <c r="D248" s="46" t="s">
        <v>345</v>
      </c>
      <c r="E248" s="47">
        <v>0.93011706452730203</v>
      </c>
      <c r="F248" s="48">
        <v>88.321473419840899</v>
      </c>
      <c r="G248" s="47">
        <v>0.79014440849738898</v>
      </c>
      <c r="H248" s="50">
        <v>50.762829403606098</v>
      </c>
      <c r="I248" s="76" t="str">
        <f t="shared" si="6"/>
        <v>No</v>
      </c>
      <c r="J248" s="49" t="str">
        <f t="shared" si="7"/>
        <v>No</v>
      </c>
      <c r="K248" s="47">
        <v>0.199834433005387</v>
      </c>
      <c r="L248" s="50">
        <v>76.308078694014199</v>
      </c>
      <c r="M248" s="47">
        <v>0.278933746838672</v>
      </c>
      <c r="N248" s="50">
        <v>87.794729542302406</v>
      </c>
    </row>
    <row r="249" spans="1:14" x14ac:dyDescent="0.2">
      <c r="A249" s="57" t="s">
        <v>824</v>
      </c>
      <c r="B249" s="44" t="s">
        <v>825</v>
      </c>
      <c r="C249" s="45">
        <v>50</v>
      </c>
      <c r="D249" s="46" t="s">
        <v>345</v>
      </c>
      <c r="E249" s="47">
        <v>0.71766814054675598</v>
      </c>
      <c r="F249" s="48">
        <v>61.532021766429501</v>
      </c>
      <c r="G249" s="47">
        <v>0.73301208798339501</v>
      </c>
      <c r="H249" s="50">
        <v>29.8659269533056</v>
      </c>
      <c r="I249" s="76" t="str">
        <f t="shared" si="6"/>
        <v>No</v>
      </c>
      <c r="J249" s="49" t="str">
        <f t="shared" si="7"/>
        <v>No</v>
      </c>
      <c r="K249" s="47">
        <v>9.27297179091639E-2</v>
      </c>
      <c r="L249" s="50">
        <v>22.8547509418167</v>
      </c>
      <c r="M249" s="47">
        <v>0.149705451293805</v>
      </c>
      <c r="N249" s="50">
        <v>50.3467406380028</v>
      </c>
    </row>
    <row r="250" spans="1:14" x14ac:dyDescent="0.2">
      <c r="A250" s="57" t="s">
        <v>826</v>
      </c>
      <c r="B250" s="44" t="s">
        <v>827</v>
      </c>
      <c r="C250" s="45">
        <v>50</v>
      </c>
      <c r="D250" s="46" t="s">
        <v>345</v>
      </c>
      <c r="E250" s="47">
        <v>0.70075771649544705</v>
      </c>
      <c r="F250" s="48">
        <v>59.062369192130603</v>
      </c>
      <c r="G250" s="47">
        <v>0.769903784166456</v>
      </c>
      <c r="H250" s="50">
        <v>42.487286176606602</v>
      </c>
      <c r="I250" s="76" t="str">
        <f t="shared" si="6"/>
        <v>No</v>
      </c>
      <c r="J250" s="49" t="str">
        <f t="shared" si="7"/>
        <v>No</v>
      </c>
      <c r="K250" s="47">
        <v>0.130052123550945</v>
      </c>
      <c r="L250" s="50">
        <v>48.639598158225198</v>
      </c>
      <c r="M250" s="47">
        <v>0.15113244681367399</v>
      </c>
      <c r="N250" s="50">
        <v>51.2251502542765</v>
      </c>
    </row>
    <row r="251" spans="1:14" x14ac:dyDescent="0.2">
      <c r="A251" s="57" t="s">
        <v>828</v>
      </c>
      <c r="B251" s="44" t="s">
        <v>829</v>
      </c>
      <c r="C251" s="45">
        <v>50</v>
      </c>
      <c r="D251" s="46" t="s">
        <v>345</v>
      </c>
      <c r="E251" s="47">
        <v>0.73283674020721001</v>
      </c>
      <c r="F251" s="48">
        <v>63.792381749686101</v>
      </c>
      <c r="G251" s="47">
        <v>0.73491251202952501</v>
      </c>
      <c r="H251" s="50">
        <v>30.328247803976002</v>
      </c>
      <c r="I251" s="76" t="str">
        <f t="shared" si="6"/>
        <v>No</v>
      </c>
      <c r="J251" s="49" t="str">
        <f t="shared" si="7"/>
        <v>No</v>
      </c>
      <c r="K251" s="47">
        <v>0.125824353679413</v>
      </c>
      <c r="L251" s="50">
        <v>46.128087065717899</v>
      </c>
      <c r="M251" s="47">
        <v>0.143656329229913</v>
      </c>
      <c r="N251" s="50">
        <v>47.064262598243197</v>
      </c>
    </row>
    <row r="252" spans="1:14" x14ac:dyDescent="0.2">
      <c r="A252" s="57" t="s">
        <v>830</v>
      </c>
      <c r="B252" s="44" t="s">
        <v>831</v>
      </c>
      <c r="C252" s="45">
        <v>50</v>
      </c>
      <c r="D252" s="46" t="s">
        <v>345</v>
      </c>
      <c r="E252" s="47">
        <v>0.81090103208725095</v>
      </c>
      <c r="F252" s="48">
        <v>75.052323147760603</v>
      </c>
      <c r="G252" s="47">
        <v>0.68853969361242995</v>
      </c>
      <c r="H252" s="50">
        <v>20.249653259361999</v>
      </c>
      <c r="I252" s="76" t="str">
        <f t="shared" si="6"/>
        <v>No</v>
      </c>
      <c r="J252" s="49" t="str">
        <f t="shared" si="7"/>
        <v>No</v>
      </c>
      <c r="K252" s="47">
        <v>0.14532292209199499</v>
      </c>
      <c r="L252" s="50">
        <v>56.802009208873997</v>
      </c>
      <c r="M252" s="47">
        <v>0.18212042904893799</v>
      </c>
      <c r="N252" s="50">
        <v>63.892741562644503</v>
      </c>
    </row>
    <row r="253" spans="1:14" x14ac:dyDescent="0.2">
      <c r="A253" s="147" t="s">
        <v>832</v>
      </c>
      <c r="B253" s="44" t="s">
        <v>833</v>
      </c>
      <c r="C253" s="45">
        <v>50</v>
      </c>
      <c r="D253" s="46" t="s">
        <v>345</v>
      </c>
      <c r="E253" s="47">
        <v>0.95041754325572403</v>
      </c>
      <c r="F253" s="48">
        <v>92.842193386354097</v>
      </c>
      <c r="G253" s="47">
        <v>0.896431666962345</v>
      </c>
      <c r="H253" s="50">
        <v>98.520573277854794</v>
      </c>
      <c r="I253" s="76" t="str">
        <f t="shared" si="6"/>
        <v>Yes</v>
      </c>
      <c r="J253" s="49" t="str">
        <f t="shared" si="7"/>
        <v>Yes</v>
      </c>
      <c r="K253" s="47">
        <v>0.193661187488255</v>
      </c>
      <c r="L253" s="50">
        <v>74.508162411050606</v>
      </c>
      <c r="M253" s="47">
        <v>0.250963002679637</v>
      </c>
      <c r="N253" s="50">
        <v>84.049930651872401</v>
      </c>
    </row>
    <row r="254" spans="1:14" x14ac:dyDescent="0.2">
      <c r="A254" s="57" t="s">
        <v>834</v>
      </c>
      <c r="B254" s="44" t="s">
        <v>835</v>
      </c>
      <c r="C254" s="45">
        <v>50</v>
      </c>
      <c r="D254" s="46" t="s">
        <v>345</v>
      </c>
      <c r="E254" s="47">
        <v>0.72183020795219199</v>
      </c>
      <c r="F254" s="48">
        <v>62.201758057764799</v>
      </c>
      <c r="G254" s="47">
        <v>0.83046662110473501</v>
      </c>
      <c r="H254" s="50">
        <v>72.815533980582501</v>
      </c>
      <c r="I254" s="76" t="str">
        <f t="shared" si="6"/>
        <v>No</v>
      </c>
      <c r="J254" s="49" t="str">
        <f t="shared" si="7"/>
        <v>No</v>
      </c>
      <c r="K254" s="47">
        <v>0.13961465243666199</v>
      </c>
      <c r="L254" s="50">
        <v>53.411469233989102</v>
      </c>
      <c r="M254" s="47">
        <v>0.173503737496221</v>
      </c>
      <c r="N254" s="50">
        <v>60.980120203421201</v>
      </c>
    </row>
    <row r="255" spans="1:14" x14ac:dyDescent="0.2">
      <c r="A255" s="57" t="s">
        <v>836</v>
      </c>
      <c r="B255" s="44" t="s">
        <v>837</v>
      </c>
      <c r="C255" s="45">
        <v>50</v>
      </c>
      <c r="D255" s="46" t="s">
        <v>345</v>
      </c>
      <c r="E255" s="47">
        <v>0.89456130092332298</v>
      </c>
      <c r="F255" s="48">
        <v>83.800753453327701</v>
      </c>
      <c r="G255" s="47">
        <v>0.75335325952448695</v>
      </c>
      <c r="H255" s="50">
        <v>36.107258437355497</v>
      </c>
      <c r="I255" s="76" t="str">
        <f t="shared" si="6"/>
        <v>No</v>
      </c>
      <c r="J255" s="49" t="str">
        <f t="shared" si="7"/>
        <v>No</v>
      </c>
      <c r="K255" s="47">
        <v>0.18806078140865001</v>
      </c>
      <c r="L255" s="50">
        <v>72.917538719129297</v>
      </c>
      <c r="M255" s="47">
        <v>0.22874470064956001</v>
      </c>
      <c r="N255" s="50">
        <v>79.334257975034703</v>
      </c>
    </row>
    <row r="256" spans="1:14" x14ac:dyDescent="0.2">
      <c r="A256" s="57" t="s">
        <v>838</v>
      </c>
      <c r="B256" s="44" t="s">
        <v>839</v>
      </c>
      <c r="C256" s="45">
        <v>50</v>
      </c>
      <c r="D256" s="46" t="s">
        <v>345</v>
      </c>
      <c r="E256" s="47">
        <v>0.93280333330132104</v>
      </c>
      <c r="F256" s="48">
        <v>89.158643784010096</v>
      </c>
      <c r="G256" s="47">
        <v>0.81546091723579395</v>
      </c>
      <c r="H256" s="50">
        <v>64.077669902912604</v>
      </c>
      <c r="I256" s="76" t="str">
        <f t="shared" si="6"/>
        <v>No</v>
      </c>
      <c r="J256" s="49" t="str">
        <f t="shared" si="7"/>
        <v>No</v>
      </c>
      <c r="K256" s="47">
        <v>0.12411381183209701</v>
      </c>
      <c r="L256" s="50">
        <v>45.081624110506503</v>
      </c>
      <c r="M256" s="47">
        <v>0.15030569213601599</v>
      </c>
      <c r="N256" s="50">
        <v>50.762829403606098</v>
      </c>
    </row>
    <row r="257" spans="1:14" x14ac:dyDescent="0.2">
      <c r="A257" s="57" t="s">
        <v>840</v>
      </c>
      <c r="B257" s="44" t="s">
        <v>841</v>
      </c>
      <c r="C257" s="45">
        <v>50</v>
      </c>
      <c r="D257" s="46" t="s">
        <v>345</v>
      </c>
      <c r="E257" s="47">
        <v>0.66246129826173905</v>
      </c>
      <c r="F257" s="48">
        <v>52.239430724152399</v>
      </c>
      <c r="G257" s="47">
        <v>0.67782712151138802</v>
      </c>
      <c r="H257" s="50">
        <v>18.354137771613502</v>
      </c>
      <c r="I257" s="76" t="str">
        <f t="shared" si="6"/>
        <v>No</v>
      </c>
      <c r="J257" s="49" t="str">
        <f t="shared" si="7"/>
        <v>No</v>
      </c>
      <c r="K257" s="47">
        <v>0.12822552800808701</v>
      </c>
      <c r="L257" s="50">
        <v>47.718710757639201</v>
      </c>
      <c r="M257" s="47">
        <v>0.14846116093240599</v>
      </c>
      <c r="N257" s="50">
        <v>49.791955617198298</v>
      </c>
    </row>
    <row r="258" spans="1:14" x14ac:dyDescent="0.2">
      <c r="A258" s="57" t="s">
        <v>842</v>
      </c>
      <c r="B258" s="44" t="s">
        <v>843</v>
      </c>
      <c r="C258" s="45">
        <v>50</v>
      </c>
      <c r="D258" s="46" t="s">
        <v>345</v>
      </c>
      <c r="E258" s="47">
        <v>0.93197693657959302</v>
      </c>
      <c r="F258" s="48">
        <v>88.949351192967796</v>
      </c>
      <c r="G258" s="47">
        <v>0.79988588193308197</v>
      </c>
      <c r="H258" s="50">
        <v>55.755894590845998</v>
      </c>
      <c r="I258" s="76" t="str">
        <f t="shared" si="6"/>
        <v>No</v>
      </c>
      <c r="J258" s="49" t="str">
        <f t="shared" si="7"/>
        <v>No</v>
      </c>
      <c r="K258" s="47">
        <v>0.106536330455866</v>
      </c>
      <c r="L258" s="50">
        <v>33.403097530347402</v>
      </c>
      <c r="M258" s="47">
        <v>0.117882411296449</v>
      </c>
      <c r="N258" s="50">
        <v>31.067961165048501</v>
      </c>
    </row>
    <row r="259" spans="1:14" x14ac:dyDescent="0.2">
      <c r="A259" s="57" t="s">
        <v>844</v>
      </c>
      <c r="B259" s="44" t="s">
        <v>845</v>
      </c>
      <c r="C259" s="45">
        <v>50</v>
      </c>
      <c r="D259" s="46" t="s">
        <v>345</v>
      </c>
      <c r="E259" s="47">
        <v>0.91362515335241301</v>
      </c>
      <c r="F259" s="48">
        <v>86.102971954792807</v>
      </c>
      <c r="G259" s="47">
        <v>0.76540947915930302</v>
      </c>
      <c r="H259" s="50">
        <v>40.2681460933888</v>
      </c>
      <c r="I259" s="76" t="str">
        <f t="shared" si="6"/>
        <v>No</v>
      </c>
      <c r="J259" s="49" t="str">
        <f t="shared" si="7"/>
        <v>No</v>
      </c>
      <c r="K259" s="47">
        <v>0.143319440158656</v>
      </c>
      <c r="L259" s="50">
        <v>55.797404771871101</v>
      </c>
      <c r="M259" s="47">
        <v>0.18255365363932899</v>
      </c>
      <c r="N259" s="50">
        <v>64.216366158113701</v>
      </c>
    </row>
    <row r="260" spans="1:14" x14ac:dyDescent="0.2">
      <c r="A260" s="57" t="s">
        <v>846</v>
      </c>
      <c r="B260" s="44" t="s">
        <v>847</v>
      </c>
      <c r="C260" s="45">
        <v>50</v>
      </c>
      <c r="D260" s="46" t="s">
        <v>345</v>
      </c>
      <c r="E260" s="47">
        <v>0.65944737597079495</v>
      </c>
      <c r="F260" s="48">
        <v>51.569694432817101</v>
      </c>
      <c r="G260" s="47">
        <v>0.71020513065789403</v>
      </c>
      <c r="H260" s="50">
        <v>24.410540915395298</v>
      </c>
      <c r="I260" s="76" t="str">
        <f t="shared" si="6"/>
        <v>No</v>
      </c>
      <c r="J260" s="49" t="str">
        <f t="shared" si="7"/>
        <v>No</v>
      </c>
      <c r="K260" s="47">
        <v>0.19447609796257301</v>
      </c>
      <c r="L260" s="50">
        <v>74.884889074926704</v>
      </c>
      <c r="M260" s="47">
        <v>0.224922534332816</v>
      </c>
      <c r="N260" s="50">
        <v>78.409616273693899</v>
      </c>
    </row>
    <row r="261" spans="1:14" x14ac:dyDescent="0.2">
      <c r="A261" s="57" t="s">
        <v>848</v>
      </c>
      <c r="B261" s="44" t="s">
        <v>849</v>
      </c>
      <c r="C261" s="45">
        <v>50</v>
      </c>
      <c r="D261" s="46" t="s">
        <v>345</v>
      </c>
      <c r="E261" s="47">
        <v>0.65085860466193102</v>
      </c>
      <c r="F261" s="48">
        <v>50.355797404771899</v>
      </c>
      <c r="G261" s="47">
        <v>0.68773209723578799</v>
      </c>
      <c r="H261" s="50">
        <v>20.064724919093901</v>
      </c>
      <c r="I261" s="76" t="str">
        <f t="shared" si="6"/>
        <v>No</v>
      </c>
      <c r="J261" s="49" t="str">
        <f t="shared" si="7"/>
        <v>No</v>
      </c>
      <c r="K261" s="47">
        <v>0.188326409887553</v>
      </c>
      <c r="L261" s="50">
        <v>73.001255755546296</v>
      </c>
      <c r="M261" s="47">
        <v>0.23371246064074999</v>
      </c>
      <c r="N261" s="50">
        <v>80.536292186777601</v>
      </c>
    </row>
    <row r="262" spans="1:14" x14ac:dyDescent="0.2">
      <c r="A262" s="57" t="s">
        <v>850</v>
      </c>
      <c r="B262" s="44" t="s">
        <v>851</v>
      </c>
      <c r="C262" s="45">
        <v>50</v>
      </c>
      <c r="D262" s="46" t="s">
        <v>345</v>
      </c>
      <c r="E262" s="47">
        <v>0.82982472140882901</v>
      </c>
      <c r="F262" s="48">
        <v>76.684805357890298</v>
      </c>
      <c r="G262" s="47">
        <v>0.69401613911083404</v>
      </c>
      <c r="H262" s="50">
        <v>21.220527045769799</v>
      </c>
      <c r="I262" s="76" t="str">
        <f t="shared" si="6"/>
        <v>No</v>
      </c>
      <c r="J262" s="49" t="str">
        <f t="shared" si="7"/>
        <v>No</v>
      </c>
      <c r="K262" s="47">
        <v>0.191458928015413</v>
      </c>
      <c r="L262" s="50">
        <v>73.964001674340693</v>
      </c>
      <c r="M262" s="47">
        <v>0.274611428201612</v>
      </c>
      <c r="N262" s="50">
        <v>87.332408691631997</v>
      </c>
    </row>
    <row r="263" spans="1:14" x14ac:dyDescent="0.2">
      <c r="A263" s="57" t="s">
        <v>852</v>
      </c>
      <c r="B263" s="44" t="s">
        <v>853</v>
      </c>
      <c r="C263" s="45">
        <v>50</v>
      </c>
      <c r="D263" s="46" t="s">
        <v>345</v>
      </c>
      <c r="E263" s="47">
        <v>0.87477042434036301</v>
      </c>
      <c r="F263" s="48">
        <v>81.707827542904994</v>
      </c>
      <c r="G263" s="47">
        <v>0.72651518114381997</v>
      </c>
      <c r="H263" s="50">
        <v>28.062875635691199</v>
      </c>
      <c r="I263" s="76" t="str">
        <f t="shared" ref="I263:I326" si="8">IF(AND(F263&gt;=90,H263&gt;=90),"Yes","No")</f>
        <v>No</v>
      </c>
      <c r="J263" s="49" t="str">
        <f t="shared" ref="J263:J326" si="9">IF(AND(F263&gt;=75,H263&gt;=75),"Yes","No")</f>
        <v>No</v>
      </c>
      <c r="K263" s="47">
        <v>0.12930965447082601</v>
      </c>
      <c r="L263" s="50">
        <v>48.304730012557599</v>
      </c>
      <c r="M263" s="47">
        <v>0.151998320591825</v>
      </c>
      <c r="N263" s="50">
        <v>51.872399445215002</v>
      </c>
    </row>
    <row r="264" spans="1:14" x14ac:dyDescent="0.2">
      <c r="A264" s="57" t="s">
        <v>854</v>
      </c>
      <c r="B264" s="44" t="s">
        <v>855</v>
      </c>
      <c r="C264" s="45">
        <v>50</v>
      </c>
      <c r="D264" s="46" t="s">
        <v>345</v>
      </c>
      <c r="E264" s="47">
        <v>0.86586499632458303</v>
      </c>
      <c r="F264" s="48">
        <v>80.745081624110497</v>
      </c>
      <c r="G264" s="47">
        <v>0.695484617341805</v>
      </c>
      <c r="H264" s="50">
        <v>21.590383726306101</v>
      </c>
      <c r="I264" s="76" t="str">
        <f t="shared" si="8"/>
        <v>No</v>
      </c>
      <c r="J264" s="49" t="str">
        <f t="shared" si="9"/>
        <v>No</v>
      </c>
      <c r="K264" s="47">
        <v>0.13113698663698301</v>
      </c>
      <c r="L264" s="50">
        <v>49.183758894935103</v>
      </c>
      <c r="M264" s="47">
        <v>0.153893759998986</v>
      </c>
      <c r="N264" s="50">
        <v>53.0744336569579</v>
      </c>
    </row>
    <row r="265" spans="1:14" x14ac:dyDescent="0.2">
      <c r="A265" s="57" t="s">
        <v>856</v>
      </c>
      <c r="B265" s="44" t="s">
        <v>857</v>
      </c>
      <c r="C265" s="45">
        <v>50</v>
      </c>
      <c r="D265" s="46" t="s">
        <v>345</v>
      </c>
      <c r="E265" s="47">
        <v>0.85294580717665802</v>
      </c>
      <c r="F265" s="48">
        <v>78.987023859355403</v>
      </c>
      <c r="G265" s="47">
        <v>0.70926474022914499</v>
      </c>
      <c r="H265" s="50">
        <v>24.133148404993101</v>
      </c>
      <c r="I265" s="76" t="str">
        <f t="shared" si="8"/>
        <v>No</v>
      </c>
      <c r="J265" s="49" t="str">
        <f t="shared" si="9"/>
        <v>No</v>
      </c>
      <c r="K265" s="47">
        <v>0.149684234655139</v>
      </c>
      <c r="L265" s="50">
        <v>58.853076601088297</v>
      </c>
      <c r="M265" s="47">
        <v>0.18634684164635401</v>
      </c>
      <c r="N265" s="50">
        <v>66.343042071197402</v>
      </c>
    </row>
    <row r="266" spans="1:14" x14ac:dyDescent="0.2">
      <c r="A266" s="57" t="s">
        <v>858</v>
      </c>
      <c r="B266" s="44" t="s">
        <v>859</v>
      </c>
      <c r="C266" s="45">
        <v>50</v>
      </c>
      <c r="D266" s="46" t="s">
        <v>345</v>
      </c>
      <c r="E266" s="47">
        <v>0.69750816501068502</v>
      </c>
      <c r="F266" s="48">
        <v>58.392632900795299</v>
      </c>
      <c r="G266" s="47">
        <v>0.72606909544512999</v>
      </c>
      <c r="H266" s="50">
        <v>27.970411465557099</v>
      </c>
      <c r="I266" s="76" t="str">
        <f t="shared" si="8"/>
        <v>No</v>
      </c>
      <c r="J266" s="49" t="str">
        <f t="shared" si="9"/>
        <v>No</v>
      </c>
      <c r="K266" s="47">
        <v>0.16291470502787</v>
      </c>
      <c r="L266" s="50">
        <v>64.838844704897397</v>
      </c>
      <c r="M266" s="47">
        <v>0.210028626681596</v>
      </c>
      <c r="N266" s="50">
        <v>74.618585298196905</v>
      </c>
    </row>
    <row r="267" spans="1:14" x14ac:dyDescent="0.2">
      <c r="A267" s="57" t="s">
        <v>860</v>
      </c>
      <c r="B267" s="44" t="s">
        <v>861</v>
      </c>
      <c r="C267" s="45">
        <v>50</v>
      </c>
      <c r="D267" s="46" t="s">
        <v>345</v>
      </c>
      <c r="E267" s="47">
        <v>0.86727837256853502</v>
      </c>
      <c r="F267" s="48">
        <v>80.954374215152797</v>
      </c>
      <c r="G267" s="47">
        <v>0.771198224017136</v>
      </c>
      <c r="H267" s="50">
        <v>43.042071197410998</v>
      </c>
      <c r="I267" s="76" t="str">
        <f t="shared" si="8"/>
        <v>No</v>
      </c>
      <c r="J267" s="49" t="str">
        <f t="shared" si="9"/>
        <v>No</v>
      </c>
      <c r="K267" s="47">
        <v>0.14206657386117</v>
      </c>
      <c r="L267" s="50">
        <v>54.876517371285097</v>
      </c>
      <c r="M267" s="47">
        <v>0.16787389221303001</v>
      </c>
      <c r="N267" s="50">
        <v>58.576051779935298</v>
      </c>
    </row>
    <row r="268" spans="1:14" x14ac:dyDescent="0.2">
      <c r="A268" s="57" t="s">
        <v>862</v>
      </c>
      <c r="B268" s="44" t="s">
        <v>863</v>
      </c>
      <c r="C268" s="45">
        <v>50</v>
      </c>
      <c r="D268" s="46" t="s">
        <v>345</v>
      </c>
      <c r="E268" s="47">
        <v>0.89690356522804005</v>
      </c>
      <c r="F268" s="48">
        <v>84.0937630807869</v>
      </c>
      <c r="G268" s="47">
        <v>0.81068945467461795</v>
      </c>
      <c r="H268" s="50">
        <v>61.442441054091503</v>
      </c>
      <c r="I268" s="76" t="str">
        <f t="shared" si="8"/>
        <v>No</v>
      </c>
      <c r="J268" s="49" t="str">
        <f t="shared" si="9"/>
        <v>No</v>
      </c>
      <c r="K268" s="47">
        <v>0.11257769716490799</v>
      </c>
      <c r="L268" s="50">
        <v>38.426119715362098</v>
      </c>
      <c r="M268" s="47">
        <v>0.13172246118470801</v>
      </c>
      <c r="N268" s="50">
        <v>39.3897364771151</v>
      </c>
    </row>
    <row r="269" spans="1:14" x14ac:dyDescent="0.2">
      <c r="A269" s="57" t="s">
        <v>864</v>
      </c>
      <c r="B269" s="44" t="s">
        <v>865</v>
      </c>
      <c r="C269" s="45">
        <v>50</v>
      </c>
      <c r="D269" s="46" t="s">
        <v>345</v>
      </c>
      <c r="E269" s="47">
        <v>0.90811885291954597</v>
      </c>
      <c r="F269" s="48">
        <v>85.265801590623695</v>
      </c>
      <c r="G269" s="47">
        <v>0.80255484488333295</v>
      </c>
      <c r="H269" s="50">
        <v>57.420249653259397</v>
      </c>
      <c r="I269" s="76" t="str">
        <f t="shared" si="8"/>
        <v>No</v>
      </c>
      <c r="J269" s="49" t="str">
        <f t="shared" si="9"/>
        <v>No</v>
      </c>
      <c r="K269" s="47">
        <v>0.11672894543038401</v>
      </c>
      <c r="L269" s="50">
        <v>40.560904143993298</v>
      </c>
      <c r="M269" s="47">
        <v>0.13412363657772799</v>
      </c>
      <c r="N269" s="50">
        <v>40.730466944059202</v>
      </c>
    </row>
    <row r="270" spans="1:14" x14ac:dyDescent="0.2">
      <c r="A270" s="57" t="s">
        <v>866</v>
      </c>
      <c r="B270" s="44" t="s">
        <v>867</v>
      </c>
      <c r="C270" s="45">
        <v>50</v>
      </c>
      <c r="D270" s="46" t="s">
        <v>345</v>
      </c>
      <c r="E270" s="47">
        <v>0.72516720623327302</v>
      </c>
      <c r="F270" s="48">
        <v>62.620343239849298</v>
      </c>
      <c r="G270" s="47">
        <v>0.69953278664125396</v>
      </c>
      <c r="H270" s="50">
        <v>22.422561257512701</v>
      </c>
      <c r="I270" s="76" t="str">
        <f t="shared" si="8"/>
        <v>No</v>
      </c>
      <c r="J270" s="49" t="str">
        <f t="shared" si="9"/>
        <v>No</v>
      </c>
      <c r="K270" s="47">
        <v>0.15583952433334899</v>
      </c>
      <c r="L270" s="50">
        <v>61.8250313938887</v>
      </c>
      <c r="M270" s="47">
        <v>0.19725736991794601</v>
      </c>
      <c r="N270" s="50">
        <v>71.197411003236198</v>
      </c>
    </row>
    <row r="271" spans="1:14" x14ac:dyDescent="0.2">
      <c r="A271" s="57" t="s">
        <v>868</v>
      </c>
      <c r="B271" s="44" t="s">
        <v>869</v>
      </c>
      <c r="C271" s="45">
        <v>50</v>
      </c>
      <c r="D271" s="46" t="s">
        <v>345</v>
      </c>
      <c r="E271" s="47">
        <v>0.88775162808881203</v>
      </c>
      <c r="F271" s="48">
        <v>83.005441607367104</v>
      </c>
      <c r="G271" s="47">
        <v>0.76310873127044898</v>
      </c>
      <c r="H271" s="50">
        <v>39.3897364771151</v>
      </c>
      <c r="I271" s="76" t="str">
        <f t="shared" si="8"/>
        <v>No</v>
      </c>
      <c r="J271" s="49" t="str">
        <f t="shared" si="9"/>
        <v>No</v>
      </c>
      <c r="K271" s="47">
        <v>0.131916473220866</v>
      </c>
      <c r="L271" s="50">
        <v>49.560485558811202</v>
      </c>
      <c r="M271" s="47">
        <v>0.156391896770494</v>
      </c>
      <c r="N271" s="50">
        <v>54.091539528432698</v>
      </c>
    </row>
    <row r="272" spans="1:14" x14ac:dyDescent="0.2">
      <c r="A272" s="57" t="s">
        <v>870</v>
      </c>
      <c r="B272" s="44" t="s">
        <v>871</v>
      </c>
      <c r="C272" s="45">
        <v>50</v>
      </c>
      <c r="D272" s="46" t="s">
        <v>345</v>
      </c>
      <c r="E272" s="47">
        <v>0.69878099170024599</v>
      </c>
      <c r="F272" s="48">
        <v>58.811218082879897</v>
      </c>
      <c r="G272" s="47">
        <v>0.66467357057597998</v>
      </c>
      <c r="H272" s="50">
        <v>16.2736939435969</v>
      </c>
      <c r="I272" s="76" t="str">
        <f t="shared" si="8"/>
        <v>No</v>
      </c>
      <c r="J272" s="49" t="str">
        <f t="shared" si="9"/>
        <v>No</v>
      </c>
      <c r="K272" s="47">
        <v>0.124151071895997</v>
      </c>
      <c r="L272" s="50">
        <v>45.123482628714903</v>
      </c>
      <c r="M272" s="47">
        <v>0.146912507926654</v>
      </c>
      <c r="N272" s="50">
        <v>48.867313915857601</v>
      </c>
    </row>
    <row r="273" spans="1:14" x14ac:dyDescent="0.2">
      <c r="A273" s="57" t="s">
        <v>872</v>
      </c>
      <c r="B273" s="44" t="s">
        <v>873</v>
      </c>
      <c r="C273" s="45">
        <v>50</v>
      </c>
      <c r="D273" s="46" t="s">
        <v>345</v>
      </c>
      <c r="E273" s="47">
        <v>0.861329139220391</v>
      </c>
      <c r="F273" s="48">
        <v>80.117203850983699</v>
      </c>
      <c r="G273" s="47">
        <v>0.80751715466655605</v>
      </c>
      <c r="H273" s="50">
        <v>59.870550161812297</v>
      </c>
      <c r="I273" s="76" t="str">
        <f t="shared" si="8"/>
        <v>No</v>
      </c>
      <c r="J273" s="49" t="str">
        <f t="shared" si="9"/>
        <v>No</v>
      </c>
      <c r="K273" s="47">
        <v>0.109803134468313</v>
      </c>
      <c r="L273" s="50">
        <v>36.333193804939299</v>
      </c>
      <c r="M273" s="47">
        <v>0.124152882851221</v>
      </c>
      <c r="N273" s="50">
        <v>35.598705501618099</v>
      </c>
    </row>
    <row r="274" spans="1:14" x14ac:dyDescent="0.2">
      <c r="A274" s="57" t="s">
        <v>874</v>
      </c>
      <c r="B274" s="44" t="s">
        <v>875</v>
      </c>
      <c r="C274" s="45">
        <v>50</v>
      </c>
      <c r="D274" s="46" t="s">
        <v>345</v>
      </c>
      <c r="E274" s="47">
        <v>0.91793363741400702</v>
      </c>
      <c r="F274" s="48">
        <v>86.772708246128104</v>
      </c>
      <c r="G274" s="47">
        <v>0.827306384813011</v>
      </c>
      <c r="H274" s="50">
        <v>70.827554322699996</v>
      </c>
      <c r="I274" s="76" t="str">
        <f t="shared" si="8"/>
        <v>No</v>
      </c>
      <c r="J274" s="49" t="str">
        <f t="shared" si="9"/>
        <v>No</v>
      </c>
      <c r="K274" s="47">
        <v>0.112281767458458</v>
      </c>
      <c r="L274" s="50">
        <v>38.258685642528299</v>
      </c>
      <c r="M274" s="47">
        <v>0.12771587376723101</v>
      </c>
      <c r="N274" s="50">
        <v>37.586685159500703</v>
      </c>
    </row>
    <row r="275" spans="1:14" x14ac:dyDescent="0.2">
      <c r="A275" s="57" t="s">
        <v>876</v>
      </c>
      <c r="B275" s="44" t="s">
        <v>877</v>
      </c>
      <c r="C275" s="45">
        <v>50</v>
      </c>
      <c r="D275" s="46" t="s">
        <v>345</v>
      </c>
      <c r="E275" s="47">
        <v>0.88025054944060899</v>
      </c>
      <c r="F275" s="48">
        <v>82.335705316031806</v>
      </c>
      <c r="G275" s="47">
        <v>0.71591218090836095</v>
      </c>
      <c r="H275" s="50">
        <v>26.028663892741601</v>
      </c>
      <c r="I275" s="76" t="str">
        <f t="shared" si="8"/>
        <v>No</v>
      </c>
      <c r="J275" s="49" t="str">
        <f t="shared" si="9"/>
        <v>No</v>
      </c>
      <c r="K275" s="47">
        <v>0.114720847263045</v>
      </c>
      <c r="L275" s="50">
        <v>39.472582670573502</v>
      </c>
      <c r="M275" s="47">
        <v>0.13480148955066401</v>
      </c>
      <c r="N275" s="50">
        <v>41.331484049930701</v>
      </c>
    </row>
    <row r="276" spans="1:14" x14ac:dyDescent="0.2">
      <c r="A276" s="57" t="s">
        <v>878</v>
      </c>
      <c r="B276" s="44" t="s">
        <v>879</v>
      </c>
      <c r="C276" s="45">
        <v>50</v>
      </c>
      <c r="D276" s="46" t="s">
        <v>345</v>
      </c>
      <c r="E276" s="47">
        <v>0.81062670011328597</v>
      </c>
      <c r="F276" s="48">
        <v>74.968606111343703</v>
      </c>
      <c r="G276" s="47">
        <v>0.83265310320643104</v>
      </c>
      <c r="H276" s="50">
        <v>74.248728617660603</v>
      </c>
      <c r="I276" s="76" t="str">
        <f t="shared" si="8"/>
        <v>No</v>
      </c>
      <c r="J276" s="49" t="str">
        <f t="shared" si="9"/>
        <v>No</v>
      </c>
      <c r="K276" s="47">
        <v>0.111863435567725</v>
      </c>
      <c r="L276" s="50">
        <v>38.049393051486</v>
      </c>
      <c r="M276" s="47">
        <v>0.12596211556883299</v>
      </c>
      <c r="N276" s="50">
        <v>36.8469717984281</v>
      </c>
    </row>
    <row r="277" spans="1:14" x14ac:dyDescent="0.2">
      <c r="A277" s="57" t="s">
        <v>880</v>
      </c>
      <c r="B277" s="44" t="s">
        <v>881</v>
      </c>
      <c r="C277" s="45">
        <v>50</v>
      </c>
      <c r="D277" s="46" t="s">
        <v>345</v>
      </c>
      <c r="E277" s="47">
        <v>0.94634645315249599</v>
      </c>
      <c r="F277" s="48">
        <v>92.005023022185</v>
      </c>
      <c r="G277" s="47">
        <v>0.83015683966694698</v>
      </c>
      <c r="H277" s="50">
        <v>72.491909385113303</v>
      </c>
      <c r="I277" s="76" t="str">
        <f t="shared" si="8"/>
        <v>No</v>
      </c>
      <c r="J277" s="49" t="str">
        <f t="shared" si="9"/>
        <v>No</v>
      </c>
      <c r="K277" s="47">
        <v>0.10820221909493</v>
      </c>
      <c r="L277" s="50">
        <v>34.658853076601098</v>
      </c>
      <c r="M277" s="47">
        <v>0.119325988179734</v>
      </c>
      <c r="N277" s="50">
        <v>32.085067036523299</v>
      </c>
    </row>
    <row r="278" spans="1:14" x14ac:dyDescent="0.2">
      <c r="A278" s="57" t="s">
        <v>882</v>
      </c>
      <c r="B278" s="44" t="s">
        <v>883</v>
      </c>
      <c r="C278" s="45">
        <v>50</v>
      </c>
      <c r="D278" s="46" t="s">
        <v>345</v>
      </c>
      <c r="E278" s="47">
        <v>0.91801380598968996</v>
      </c>
      <c r="F278" s="48">
        <v>86.814566764336504</v>
      </c>
      <c r="G278" s="47">
        <v>0.77399875221130399</v>
      </c>
      <c r="H278" s="50">
        <v>43.966712898751702</v>
      </c>
      <c r="I278" s="76" t="str">
        <f t="shared" si="8"/>
        <v>No</v>
      </c>
      <c r="J278" s="49" t="str">
        <f t="shared" si="9"/>
        <v>No</v>
      </c>
      <c r="K278" s="47">
        <v>0.11987316825149</v>
      </c>
      <c r="L278" s="50">
        <v>42.570113017999198</v>
      </c>
      <c r="M278" s="47">
        <v>0.13965121773676201</v>
      </c>
      <c r="N278" s="50">
        <v>44.059177068885802</v>
      </c>
    </row>
    <row r="279" spans="1:14" x14ac:dyDescent="0.2">
      <c r="A279" s="57" t="s">
        <v>884</v>
      </c>
      <c r="B279" s="44" t="s">
        <v>885</v>
      </c>
      <c r="C279" s="45">
        <v>50</v>
      </c>
      <c r="D279" s="46" t="s">
        <v>345</v>
      </c>
      <c r="E279" s="47">
        <v>0.80230365726486697</v>
      </c>
      <c r="F279" s="48">
        <v>74.508162411050606</v>
      </c>
      <c r="G279" s="47">
        <v>0.79645421356383606</v>
      </c>
      <c r="H279" s="50">
        <v>53.8603791030975</v>
      </c>
      <c r="I279" s="76" t="str">
        <f t="shared" si="8"/>
        <v>No</v>
      </c>
      <c r="J279" s="49" t="str">
        <f t="shared" si="9"/>
        <v>No</v>
      </c>
      <c r="K279" s="47">
        <v>0.11010381166645899</v>
      </c>
      <c r="L279" s="50">
        <v>36.709920468815397</v>
      </c>
      <c r="M279" s="47">
        <v>0.12556192723906001</v>
      </c>
      <c r="N279" s="50">
        <v>36.569579288025899</v>
      </c>
    </row>
    <row r="280" spans="1:14" x14ac:dyDescent="0.2">
      <c r="A280" s="148" t="s">
        <v>886</v>
      </c>
      <c r="B280" s="44" t="s">
        <v>887</v>
      </c>
      <c r="C280" s="45">
        <v>50</v>
      </c>
      <c r="D280" s="46" t="s">
        <v>345</v>
      </c>
      <c r="E280" s="47">
        <v>0.95058705799958298</v>
      </c>
      <c r="F280" s="48">
        <v>92.967768940979497</v>
      </c>
      <c r="G280" s="47">
        <v>0.86036014206202505</v>
      </c>
      <c r="H280" s="50">
        <v>89.274156264447498</v>
      </c>
      <c r="I280" s="76" t="str">
        <f t="shared" si="8"/>
        <v>No</v>
      </c>
      <c r="J280" s="49" t="str">
        <f t="shared" si="9"/>
        <v>Yes</v>
      </c>
      <c r="K280" s="47">
        <v>0.10916627808290599</v>
      </c>
      <c r="L280" s="50">
        <v>35.454164922561702</v>
      </c>
      <c r="M280" s="47">
        <v>0.121923188919127</v>
      </c>
      <c r="N280" s="50">
        <v>33.703190013869602</v>
      </c>
    </row>
    <row r="281" spans="1:14" x14ac:dyDescent="0.2">
      <c r="A281" s="148" t="s">
        <v>888</v>
      </c>
      <c r="B281" s="44" t="s">
        <v>889</v>
      </c>
      <c r="C281" s="45">
        <v>50</v>
      </c>
      <c r="D281" s="46" t="s">
        <v>345</v>
      </c>
      <c r="E281" s="47">
        <v>0.95694751758309704</v>
      </c>
      <c r="F281" s="48">
        <v>94.767685223943104</v>
      </c>
      <c r="G281" s="47">
        <v>0.86038877975716199</v>
      </c>
      <c r="H281" s="50">
        <v>89.320388349514602</v>
      </c>
      <c r="I281" s="76" t="str">
        <f t="shared" si="8"/>
        <v>No</v>
      </c>
      <c r="J281" s="49" t="str">
        <f t="shared" si="9"/>
        <v>Yes</v>
      </c>
      <c r="K281" s="47">
        <v>0.120819302148437</v>
      </c>
      <c r="L281" s="50">
        <v>43.365424863959802</v>
      </c>
      <c r="M281" s="47">
        <v>0.13996844046689799</v>
      </c>
      <c r="N281" s="50">
        <v>44.3828016643551</v>
      </c>
    </row>
    <row r="282" spans="1:14" x14ac:dyDescent="0.2">
      <c r="A282" s="57" t="s">
        <v>890</v>
      </c>
      <c r="B282" s="44" t="s">
        <v>891</v>
      </c>
      <c r="C282" s="45">
        <v>50</v>
      </c>
      <c r="D282" s="46" t="s">
        <v>345</v>
      </c>
      <c r="E282" s="47">
        <v>0.752523665682999</v>
      </c>
      <c r="F282" s="48">
        <v>67.015487651737104</v>
      </c>
      <c r="G282" s="47">
        <v>0.86366066070520398</v>
      </c>
      <c r="H282" s="50">
        <v>90.846047156726797</v>
      </c>
      <c r="I282" s="76" t="str">
        <f t="shared" si="8"/>
        <v>No</v>
      </c>
      <c r="J282" s="49" t="str">
        <f t="shared" si="9"/>
        <v>No</v>
      </c>
      <c r="K282" s="47">
        <v>0.12148645044814101</v>
      </c>
      <c r="L282" s="50">
        <v>43.616575973210502</v>
      </c>
      <c r="M282" s="47">
        <v>0.13816680180575899</v>
      </c>
      <c r="N282" s="50">
        <v>42.995839112344001</v>
      </c>
    </row>
    <row r="283" spans="1:14" x14ac:dyDescent="0.2">
      <c r="A283" s="57" t="s">
        <v>892</v>
      </c>
      <c r="B283" s="44" t="s">
        <v>893</v>
      </c>
      <c r="C283" s="45">
        <v>50</v>
      </c>
      <c r="D283" s="46" t="s">
        <v>345</v>
      </c>
      <c r="E283" s="47">
        <v>0.856988946169572</v>
      </c>
      <c r="F283" s="48">
        <v>79.824194223524501</v>
      </c>
      <c r="G283" s="47">
        <v>0.76119367254203896</v>
      </c>
      <c r="H283" s="50">
        <v>38.834951456310698</v>
      </c>
      <c r="I283" s="76" t="str">
        <f t="shared" si="8"/>
        <v>No</v>
      </c>
      <c r="J283" s="49" t="str">
        <f t="shared" si="9"/>
        <v>No</v>
      </c>
      <c r="K283" s="47">
        <v>0.14022495821370801</v>
      </c>
      <c r="L283" s="50">
        <v>53.704478861448301</v>
      </c>
      <c r="M283" s="47">
        <v>0.16924484691873601</v>
      </c>
      <c r="N283" s="50">
        <v>59.315765141007901</v>
      </c>
    </row>
    <row r="284" spans="1:14" x14ac:dyDescent="0.2">
      <c r="A284" s="148" t="s">
        <v>894</v>
      </c>
      <c r="B284" s="44" t="s">
        <v>895</v>
      </c>
      <c r="C284" s="45">
        <v>50</v>
      </c>
      <c r="D284" s="46" t="s">
        <v>345</v>
      </c>
      <c r="E284" s="47">
        <v>0.91301698484734195</v>
      </c>
      <c r="F284" s="48">
        <v>86.061113436584293</v>
      </c>
      <c r="G284" s="47">
        <v>0.84805817647842496</v>
      </c>
      <c r="H284" s="50">
        <v>82.616736014794299</v>
      </c>
      <c r="I284" s="76" t="str">
        <f t="shared" si="8"/>
        <v>No</v>
      </c>
      <c r="J284" s="49" t="str">
        <f t="shared" si="9"/>
        <v>Yes</v>
      </c>
      <c r="K284" s="47">
        <v>0.117626593380817</v>
      </c>
      <c r="L284" s="50">
        <v>41.356215989954002</v>
      </c>
      <c r="M284" s="47">
        <v>0.134227898858338</v>
      </c>
      <c r="N284" s="50">
        <v>40.869163199260299</v>
      </c>
    </row>
    <row r="285" spans="1:14" x14ac:dyDescent="0.2">
      <c r="A285" s="57" t="s">
        <v>896</v>
      </c>
      <c r="B285" s="44" t="s">
        <v>897</v>
      </c>
      <c r="C285" s="45">
        <v>50</v>
      </c>
      <c r="D285" s="46" t="s">
        <v>345</v>
      </c>
      <c r="E285" s="47">
        <v>0.88335929976362304</v>
      </c>
      <c r="F285" s="48">
        <v>82.544997907074105</v>
      </c>
      <c r="G285" s="47">
        <v>0.780421647915576</v>
      </c>
      <c r="H285" s="50">
        <v>45.954692556634299</v>
      </c>
      <c r="I285" s="76" t="str">
        <f t="shared" si="8"/>
        <v>No</v>
      </c>
      <c r="J285" s="49" t="str">
        <f t="shared" si="9"/>
        <v>No</v>
      </c>
      <c r="K285" s="47">
        <v>0.16500486260833999</v>
      </c>
      <c r="L285" s="50">
        <v>65.173712850565096</v>
      </c>
      <c r="M285" s="47">
        <v>0.20893022588396101</v>
      </c>
      <c r="N285" s="50">
        <v>74.341192787794697</v>
      </c>
    </row>
    <row r="286" spans="1:14" x14ac:dyDescent="0.2">
      <c r="A286" s="57" t="s">
        <v>898</v>
      </c>
      <c r="B286" s="44" t="s">
        <v>899</v>
      </c>
      <c r="C286" s="45">
        <v>50</v>
      </c>
      <c r="D286" s="46" t="s">
        <v>345</v>
      </c>
      <c r="E286" s="47">
        <v>0.82043120944173298</v>
      </c>
      <c r="F286" s="48">
        <v>76.0569275847635</v>
      </c>
      <c r="G286" s="47">
        <v>0.79340941844388302</v>
      </c>
      <c r="H286" s="50">
        <v>52.334720295885298</v>
      </c>
      <c r="I286" s="76" t="str">
        <f t="shared" si="8"/>
        <v>No</v>
      </c>
      <c r="J286" s="49" t="str">
        <f t="shared" si="9"/>
        <v>No</v>
      </c>
      <c r="K286" s="47">
        <v>0.15856519871282199</v>
      </c>
      <c r="L286" s="50">
        <v>63.290079531184603</v>
      </c>
      <c r="M286" s="47">
        <v>0.198800371984342</v>
      </c>
      <c r="N286" s="50">
        <v>71.428571428571402</v>
      </c>
    </row>
    <row r="287" spans="1:14" x14ac:dyDescent="0.2">
      <c r="A287" s="57" t="s">
        <v>900</v>
      </c>
      <c r="B287" s="44" t="s">
        <v>901</v>
      </c>
      <c r="C287" s="45">
        <v>50</v>
      </c>
      <c r="D287" s="46" t="s">
        <v>345</v>
      </c>
      <c r="E287" s="47">
        <v>0.87636042209471399</v>
      </c>
      <c r="F287" s="48">
        <v>81.917120133947293</v>
      </c>
      <c r="G287" s="47">
        <v>0.743152415015498</v>
      </c>
      <c r="H287" s="50">
        <v>33.148404993065199</v>
      </c>
      <c r="I287" s="76" t="str">
        <f t="shared" si="8"/>
        <v>No</v>
      </c>
      <c r="J287" s="49" t="str">
        <f t="shared" si="9"/>
        <v>No</v>
      </c>
      <c r="K287" s="47">
        <v>0.17063635103302399</v>
      </c>
      <c r="L287" s="50">
        <v>67.141063206362503</v>
      </c>
      <c r="M287" s="47">
        <v>0.21808708336031399</v>
      </c>
      <c r="N287" s="50">
        <v>76.560332871012506</v>
      </c>
    </row>
    <row r="288" spans="1:14" x14ac:dyDescent="0.2">
      <c r="A288" s="57" t="s">
        <v>902</v>
      </c>
      <c r="B288" s="44" t="s">
        <v>903</v>
      </c>
      <c r="C288" s="45">
        <v>50</v>
      </c>
      <c r="D288" s="46" t="s">
        <v>345</v>
      </c>
      <c r="E288" s="47">
        <v>0.85429210222582896</v>
      </c>
      <c r="F288" s="48">
        <v>79.405609041439902</v>
      </c>
      <c r="G288" s="47">
        <v>0.78493615946511996</v>
      </c>
      <c r="H288" s="50">
        <v>48.035136384650897</v>
      </c>
      <c r="I288" s="76" t="str">
        <f t="shared" si="8"/>
        <v>No</v>
      </c>
      <c r="J288" s="49" t="str">
        <f t="shared" si="9"/>
        <v>No</v>
      </c>
      <c r="K288" s="47">
        <v>0.11486336275414</v>
      </c>
      <c r="L288" s="50">
        <v>39.556299706990401</v>
      </c>
      <c r="M288" s="47">
        <v>0.130573102750144</v>
      </c>
      <c r="N288" s="50">
        <v>38.650023116042497</v>
      </c>
    </row>
    <row r="289" spans="1:14" x14ac:dyDescent="0.2">
      <c r="A289" s="57" t="s">
        <v>904</v>
      </c>
      <c r="B289" s="44" t="s">
        <v>905</v>
      </c>
      <c r="C289" s="45">
        <v>50</v>
      </c>
      <c r="D289" s="46" t="s">
        <v>345</v>
      </c>
      <c r="E289" s="47">
        <v>0.93238924361081099</v>
      </c>
      <c r="F289" s="48">
        <v>88.991209711176197</v>
      </c>
      <c r="G289" s="47">
        <v>0.80349356460820798</v>
      </c>
      <c r="H289" s="50">
        <v>57.697642163661598</v>
      </c>
      <c r="I289" s="76" t="str">
        <f t="shared" si="8"/>
        <v>No</v>
      </c>
      <c r="J289" s="49" t="str">
        <f t="shared" si="9"/>
        <v>No</v>
      </c>
      <c r="K289" s="47">
        <v>0.19325799098065799</v>
      </c>
      <c r="L289" s="50">
        <v>74.424445374633706</v>
      </c>
      <c r="M289" s="47">
        <v>0.25348700093980298</v>
      </c>
      <c r="N289" s="50">
        <v>84.5584835876098</v>
      </c>
    </row>
    <row r="290" spans="1:14" x14ac:dyDescent="0.2">
      <c r="A290" s="57" t="s">
        <v>906</v>
      </c>
      <c r="B290" s="44" t="s">
        <v>907</v>
      </c>
      <c r="C290" s="45">
        <v>50</v>
      </c>
      <c r="D290" s="46" t="s">
        <v>345</v>
      </c>
      <c r="E290" s="47">
        <v>0.89088878819053297</v>
      </c>
      <c r="F290" s="48">
        <v>83.465885307660102</v>
      </c>
      <c r="G290" s="47">
        <v>0.78273212725473496</v>
      </c>
      <c r="H290" s="50">
        <v>46.9255663430421</v>
      </c>
      <c r="I290" s="76" t="str">
        <f t="shared" si="8"/>
        <v>No</v>
      </c>
      <c r="J290" s="49" t="str">
        <f t="shared" si="9"/>
        <v>No</v>
      </c>
      <c r="K290" s="47">
        <v>9.4254107448473498E-2</v>
      </c>
      <c r="L290" s="50">
        <v>24.570950188363302</v>
      </c>
      <c r="M290" s="47">
        <v>0.155106037768412</v>
      </c>
      <c r="N290" s="50">
        <v>53.582986592695299</v>
      </c>
    </row>
    <row r="291" spans="1:14" x14ac:dyDescent="0.2">
      <c r="A291" s="148" t="s">
        <v>908</v>
      </c>
      <c r="B291" s="44" t="s">
        <v>909</v>
      </c>
      <c r="C291" s="45">
        <v>50</v>
      </c>
      <c r="D291" s="46" t="s">
        <v>345</v>
      </c>
      <c r="E291" s="47">
        <v>0.95015120084462801</v>
      </c>
      <c r="F291" s="48">
        <v>92.758476349937197</v>
      </c>
      <c r="G291" s="47">
        <v>0.89871753100752705</v>
      </c>
      <c r="H291" s="50">
        <v>98.705501618122995</v>
      </c>
      <c r="I291" s="76" t="str">
        <f t="shared" si="8"/>
        <v>Yes</v>
      </c>
      <c r="J291" s="49" t="str">
        <f t="shared" si="9"/>
        <v>Yes</v>
      </c>
      <c r="K291" s="47">
        <v>0.12569648433628799</v>
      </c>
      <c r="L291" s="50">
        <v>46.0025115110925</v>
      </c>
      <c r="M291" s="47">
        <v>0.15402715164550401</v>
      </c>
      <c r="N291" s="50">
        <v>53.213129912158998</v>
      </c>
    </row>
    <row r="292" spans="1:14" x14ac:dyDescent="0.2">
      <c r="A292" s="57" t="s">
        <v>910</v>
      </c>
      <c r="B292" s="44" t="s">
        <v>911</v>
      </c>
      <c r="C292" s="45">
        <v>50</v>
      </c>
      <c r="D292" s="46" t="s">
        <v>345</v>
      </c>
      <c r="E292" s="47">
        <v>0.91230632699254799</v>
      </c>
      <c r="F292" s="48">
        <v>86.019254918375907</v>
      </c>
      <c r="G292" s="47">
        <v>0.80446336143976105</v>
      </c>
      <c r="H292" s="50">
        <v>58.344891354600101</v>
      </c>
      <c r="I292" s="76" t="str">
        <f t="shared" si="8"/>
        <v>No</v>
      </c>
      <c r="J292" s="49" t="str">
        <f t="shared" si="9"/>
        <v>No</v>
      </c>
      <c r="K292" s="47">
        <v>0.13325482292943899</v>
      </c>
      <c r="L292" s="50">
        <v>50.188363331938</v>
      </c>
      <c r="M292" s="47">
        <v>0.16574508381945499</v>
      </c>
      <c r="N292" s="50">
        <v>57.605177993527498</v>
      </c>
    </row>
    <row r="293" spans="1:14" x14ac:dyDescent="0.2">
      <c r="A293" s="148" t="s">
        <v>912</v>
      </c>
      <c r="B293" s="44" t="s">
        <v>913</v>
      </c>
      <c r="C293" s="45">
        <v>50</v>
      </c>
      <c r="D293" s="46" t="s">
        <v>345</v>
      </c>
      <c r="E293" s="47">
        <v>0.94348124702779701</v>
      </c>
      <c r="F293" s="48">
        <v>91.377145249058202</v>
      </c>
      <c r="G293" s="47">
        <v>0.85306453803204296</v>
      </c>
      <c r="H293" s="50">
        <v>85.113268608414202</v>
      </c>
      <c r="I293" s="76" t="str">
        <f t="shared" si="8"/>
        <v>No</v>
      </c>
      <c r="J293" s="49" t="str">
        <f t="shared" si="9"/>
        <v>Yes</v>
      </c>
      <c r="K293" s="47">
        <v>9.2263264424204003E-2</v>
      </c>
      <c r="L293" s="50">
        <v>22.561741314357501</v>
      </c>
      <c r="M293" s="47">
        <v>0.10670278415142</v>
      </c>
      <c r="N293" s="50">
        <v>24.040684234859</v>
      </c>
    </row>
    <row r="294" spans="1:14" x14ac:dyDescent="0.2">
      <c r="A294" s="148" t="s">
        <v>914</v>
      </c>
      <c r="B294" s="44" t="s">
        <v>915</v>
      </c>
      <c r="C294" s="45">
        <v>50</v>
      </c>
      <c r="D294" s="46" t="s">
        <v>345</v>
      </c>
      <c r="E294" s="47">
        <v>0.92753774904860797</v>
      </c>
      <c r="F294" s="48">
        <v>87.8191712013395</v>
      </c>
      <c r="G294" s="47">
        <v>0.83526580736345002</v>
      </c>
      <c r="H294" s="50">
        <v>75.589459084604698</v>
      </c>
      <c r="I294" s="76" t="str">
        <f t="shared" si="8"/>
        <v>No</v>
      </c>
      <c r="J294" s="49" t="str">
        <f t="shared" si="9"/>
        <v>Yes</v>
      </c>
      <c r="K294" s="47">
        <v>6.6871176387332004E-2</v>
      </c>
      <c r="L294" s="50">
        <v>1.0883214734198401</v>
      </c>
      <c r="M294" s="47">
        <v>0.102896321670298</v>
      </c>
      <c r="N294" s="50">
        <v>21.729079981507201</v>
      </c>
    </row>
    <row r="295" spans="1:14" x14ac:dyDescent="0.2">
      <c r="A295" s="147" t="s">
        <v>916</v>
      </c>
      <c r="B295" s="44" t="s">
        <v>917</v>
      </c>
      <c r="C295" s="45">
        <v>50</v>
      </c>
      <c r="D295" s="46" t="s">
        <v>345</v>
      </c>
      <c r="E295" s="47">
        <v>0.94737620242651599</v>
      </c>
      <c r="F295" s="48">
        <v>92.339891167852699</v>
      </c>
      <c r="G295" s="47">
        <v>0.85320256601333599</v>
      </c>
      <c r="H295" s="50">
        <v>85.159500693481306</v>
      </c>
      <c r="I295" s="76" t="str">
        <f t="shared" si="8"/>
        <v>No</v>
      </c>
      <c r="J295" s="49" t="str">
        <f t="shared" si="9"/>
        <v>Yes</v>
      </c>
      <c r="K295" s="47">
        <v>0.18143732551408301</v>
      </c>
      <c r="L295" s="50">
        <v>70.699037254081205</v>
      </c>
      <c r="M295" s="47">
        <v>0.22402591446324999</v>
      </c>
      <c r="N295" s="50">
        <v>78.132223763291705</v>
      </c>
    </row>
    <row r="296" spans="1:14" x14ac:dyDescent="0.2">
      <c r="A296" s="148" t="s">
        <v>918</v>
      </c>
      <c r="B296" s="44" t="s">
        <v>919</v>
      </c>
      <c r="C296" s="45">
        <v>50</v>
      </c>
      <c r="D296" s="46" t="s">
        <v>345</v>
      </c>
      <c r="E296" s="47">
        <v>0.93905650889030501</v>
      </c>
      <c r="F296" s="48">
        <v>90.539974884889105</v>
      </c>
      <c r="G296" s="47">
        <v>0.85331850652443397</v>
      </c>
      <c r="H296" s="50">
        <v>85.390661118816496</v>
      </c>
      <c r="I296" s="76" t="str">
        <f t="shared" si="8"/>
        <v>No</v>
      </c>
      <c r="J296" s="49" t="str">
        <f t="shared" si="9"/>
        <v>Yes</v>
      </c>
      <c r="K296" s="47">
        <v>0.149260909326663</v>
      </c>
      <c r="L296" s="50">
        <v>58.601925491837598</v>
      </c>
      <c r="M296" s="47">
        <v>0.17826589492111899</v>
      </c>
      <c r="N296" s="50">
        <v>62.783171521035598</v>
      </c>
    </row>
    <row r="297" spans="1:14" x14ac:dyDescent="0.2">
      <c r="A297" s="148" t="s">
        <v>920</v>
      </c>
      <c r="B297" s="44" t="s">
        <v>921</v>
      </c>
      <c r="C297" s="45">
        <v>50</v>
      </c>
      <c r="D297" s="46" t="s">
        <v>345</v>
      </c>
      <c r="E297" s="47">
        <v>0.96350699037966503</v>
      </c>
      <c r="F297" s="48">
        <v>96.274591879447499</v>
      </c>
      <c r="G297" s="47">
        <v>0.89358557347045098</v>
      </c>
      <c r="H297" s="50">
        <v>98.289412852519604</v>
      </c>
      <c r="I297" s="76" t="str">
        <f t="shared" si="8"/>
        <v>Yes</v>
      </c>
      <c r="J297" s="49" t="str">
        <f t="shared" si="9"/>
        <v>Yes</v>
      </c>
      <c r="K297" s="47">
        <v>0.152817278559855</v>
      </c>
      <c r="L297" s="50">
        <v>60.359983256592699</v>
      </c>
      <c r="M297" s="47">
        <v>0.1873980463597</v>
      </c>
      <c r="N297" s="50">
        <v>66.759130836800693</v>
      </c>
    </row>
    <row r="298" spans="1:14" x14ac:dyDescent="0.2">
      <c r="A298" s="148" t="s">
        <v>922</v>
      </c>
      <c r="B298" s="44" t="s">
        <v>923</v>
      </c>
      <c r="C298" s="45">
        <v>50</v>
      </c>
      <c r="D298" s="46" t="s">
        <v>345</v>
      </c>
      <c r="E298" s="47">
        <v>0.94692346614414402</v>
      </c>
      <c r="F298" s="48">
        <v>92.0887400586019</v>
      </c>
      <c r="G298" s="47">
        <v>0.85010944315040504</v>
      </c>
      <c r="H298" s="50">
        <v>83.726306056403104</v>
      </c>
      <c r="I298" s="76" t="str">
        <f t="shared" si="8"/>
        <v>No</v>
      </c>
      <c r="J298" s="49" t="str">
        <f t="shared" si="9"/>
        <v>Yes</v>
      </c>
      <c r="K298" s="47">
        <v>0.151034782003024</v>
      </c>
      <c r="L298" s="50">
        <v>59.480954374215202</v>
      </c>
      <c r="M298" s="47">
        <v>0.18274337629416401</v>
      </c>
      <c r="N298" s="50">
        <v>64.401294498381901</v>
      </c>
    </row>
    <row r="299" spans="1:14" x14ac:dyDescent="0.2">
      <c r="A299" s="148" t="s">
        <v>924</v>
      </c>
      <c r="B299" s="44" t="s">
        <v>925</v>
      </c>
      <c r="C299" s="45">
        <v>50</v>
      </c>
      <c r="D299" s="46" t="s">
        <v>345</v>
      </c>
      <c r="E299" s="47">
        <v>0.93820999603821098</v>
      </c>
      <c r="F299" s="48">
        <v>90.330682293846806</v>
      </c>
      <c r="G299" s="47">
        <v>0.85416949945441001</v>
      </c>
      <c r="H299" s="50">
        <v>86.037910309755006</v>
      </c>
      <c r="I299" s="76" t="str">
        <f t="shared" si="8"/>
        <v>No</v>
      </c>
      <c r="J299" s="49" t="str">
        <f t="shared" si="9"/>
        <v>Yes</v>
      </c>
      <c r="K299" s="47">
        <v>0.14268325123070599</v>
      </c>
      <c r="L299" s="50">
        <v>55.295102553369603</v>
      </c>
      <c r="M299" s="47">
        <v>0.17402648063974799</v>
      </c>
      <c r="N299" s="50">
        <v>61.257512713823402</v>
      </c>
    </row>
    <row r="300" spans="1:14" x14ac:dyDescent="0.2">
      <c r="A300" s="148" t="s">
        <v>926</v>
      </c>
      <c r="B300" s="44" t="s">
        <v>927</v>
      </c>
      <c r="C300" s="45">
        <v>50</v>
      </c>
      <c r="D300" s="46" t="s">
        <v>345</v>
      </c>
      <c r="E300" s="47">
        <v>0.92735520941550698</v>
      </c>
      <c r="F300" s="48">
        <v>87.777312683131001</v>
      </c>
      <c r="G300" s="47">
        <v>0.85565405560274399</v>
      </c>
      <c r="H300" s="50">
        <v>87.055016181229803</v>
      </c>
      <c r="I300" s="76" t="str">
        <f t="shared" si="8"/>
        <v>No</v>
      </c>
      <c r="J300" s="49" t="str">
        <f t="shared" si="9"/>
        <v>Yes</v>
      </c>
      <c r="K300" s="47">
        <v>0.14665914065442101</v>
      </c>
      <c r="L300" s="50">
        <v>57.555462536626202</v>
      </c>
      <c r="M300" s="47">
        <v>0.178887812031021</v>
      </c>
      <c r="N300" s="50">
        <v>62.968099861303699</v>
      </c>
    </row>
    <row r="301" spans="1:14" x14ac:dyDescent="0.2">
      <c r="A301" s="57" t="s">
        <v>928</v>
      </c>
      <c r="B301" s="44" t="s">
        <v>929</v>
      </c>
      <c r="C301" s="45">
        <v>50</v>
      </c>
      <c r="D301" s="46" t="s">
        <v>345</v>
      </c>
      <c r="E301" s="47">
        <v>0.87935431406388997</v>
      </c>
      <c r="F301" s="48">
        <v>82.210129761406407</v>
      </c>
      <c r="G301" s="47">
        <v>0.80114448364319102</v>
      </c>
      <c r="H301" s="50">
        <v>56.356911696717503</v>
      </c>
      <c r="I301" s="76" t="str">
        <f t="shared" si="8"/>
        <v>No</v>
      </c>
      <c r="J301" s="49" t="str">
        <f t="shared" si="9"/>
        <v>No</v>
      </c>
      <c r="K301" s="47">
        <v>0.137114929227448</v>
      </c>
      <c r="L301" s="50">
        <v>51.569694432817101</v>
      </c>
      <c r="M301" s="47">
        <v>0.16177784917307</v>
      </c>
      <c r="N301" s="50">
        <v>55.987055016181202</v>
      </c>
    </row>
    <row r="302" spans="1:14" x14ac:dyDescent="0.2">
      <c r="A302" s="57" t="s">
        <v>930</v>
      </c>
      <c r="B302" s="44" t="s">
        <v>931</v>
      </c>
      <c r="C302" s="45">
        <v>50</v>
      </c>
      <c r="D302" s="46" t="s">
        <v>345</v>
      </c>
      <c r="E302" s="47">
        <v>0.70163807694078995</v>
      </c>
      <c r="F302" s="48">
        <v>59.564671410632101</v>
      </c>
      <c r="G302" s="47">
        <v>0.744933201526081</v>
      </c>
      <c r="H302" s="50">
        <v>34.026814609338899</v>
      </c>
      <c r="I302" s="76" t="str">
        <f t="shared" si="8"/>
        <v>No</v>
      </c>
      <c r="J302" s="49" t="str">
        <f t="shared" si="9"/>
        <v>No</v>
      </c>
      <c r="K302" s="47">
        <v>0.18770202385017001</v>
      </c>
      <c r="L302" s="50">
        <v>72.791963164503997</v>
      </c>
      <c r="M302" s="47">
        <v>0.22965638202832001</v>
      </c>
      <c r="N302" s="50">
        <v>79.704114655571004</v>
      </c>
    </row>
    <row r="303" spans="1:14" x14ac:dyDescent="0.2">
      <c r="A303" s="148" t="s">
        <v>932</v>
      </c>
      <c r="B303" s="44" t="s">
        <v>933</v>
      </c>
      <c r="C303" s="45">
        <v>50</v>
      </c>
      <c r="D303" s="46" t="s">
        <v>345</v>
      </c>
      <c r="E303" s="47">
        <v>0.941658067729776</v>
      </c>
      <c r="F303" s="48">
        <v>90.874843030556704</v>
      </c>
      <c r="G303" s="47">
        <v>0.85858847629532697</v>
      </c>
      <c r="H303" s="50">
        <v>88.441978733240902</v>
      </c>
      <c r="I303" s="76" t="str">
        <f t="shared" si="8"/>
        <v>No</v>
      </c>
      <c r="J303" s="49" t="str">
        <f t="shared" si="9"/>
        <v>Yes</v>
      </c>
      <c r="K303" s="47">
        <v>0.139857117025039</v>
      </c>
      <c r="L303" s="50">
        <v>53.495186270406002</v>
      </c>
      <c r="M303" s="47">
        <v>0.16585265973006599</v>
      </c>
      <c r="N303" s="50">
        <v>57.743874248728602</v>
      </c>
    </row>
    <row r="304" spans="1:14" x14ac:dyDescent="0.2">
      <c r="A304" s="147" t="s">
        <v>752</v>
      </c>
      <c r="B304" s="44" t="s">
        <v>934</v>
      </c>
      <c r="C304" s="45">
        <v>50</v>
      </c>
      <c r="D304" s="46" t="s">
        <v>345</v>
      </c>
      <c r="E304" s="47">
        <v>0.95554159857353904</v>
      </c>
      <c r="F304" s="48">
        <v>94.516534114692305</v>
      </c>
      <c r="G304" s="47">
        <v>0.86113995167674695</v>
      </c>
      <c r="H304" s="50">
        <v>89.690245030050804</v>
      </c>
      <c r="I304" s="76" t="str">
        <f t="shared" si="8"/>
        <v>No</v>
      </c>
      <c r="J304" s="49" t="str">
        <f t="shared" si="9"/>
        <v>Yes</v>
      </c>
      <c r="K304" s="47">
        <v>0.23760837714344599</v>
      </c>
      <c r="L304" s="50">
        <v>84.679782335705298</v>
      </c>
      <c r="M304" s="47">
        <v>0.27304322697901001</v>
      </c>
      <c r="N304" s="50">
        <v>86.823855755894598</v>
      </c>
    </row>
    <row r="305" spans="1:14" x14ac:dyDescent="0.2">
      <c r="A305" s="57" t="s">
        <v>935</v>
      </c>
      <c r="B305" s="44" t="s">
        <v>936</v>
      </c>
      <c r="C305" s="45">
        <v>50</v>
      </c>
      <c r="D305" s="46" t="s">
        <v>345</v>
      </c>
      <c r="E305" s="47">
        <v>0.72465087768516501</v>
      </c>
      <c r="F305" s="48">
        <v>62.411050648806999</v>
      </c>
      <c r="G305" s="47">
        <v>0.79795099968704997</v>
      </c>
      <c r="H305" s="50">
        <v>54.785020804438297</v>
      </c>
      <c r="I305" s="76" t="str">
        <f t="shared" si="8"/>
        <v>No</v>
      </c>
      <c r="J305" s="49" t="str">
        <f t="shared" si="9"/>
        <v>No</v>
      </c>
      <c r="K305" s="47">
        <v>0.127216616579377</v>
      </c>
      <c r="L305" s="50">
        <v>47.048974466303903</v>
      </c>
      <c r="M305" s="47">
        <v>0.15140385802186601</v>
      </c>
      <c r="N305" s="50">
        <v>51.3176144244105</v>
      </c>
    </row>
    <row r="306" spans="1:14" x14ac:dyDescent="0.2">
      <c r="A306" s="148" t="s">
        <v>937</v>
      </c>
      <c r="B306" s="44" t="s">
        <v>938</v>
      </c>
      <c r="C306" s="45">
        <v>50</v>
      </c>
      <c r="D306" s="46" t="s">
        <v>345</v>
      </c>
      <c r="E306" s="47">
        <v>0.91419961235992897</v>
      </c>
      <c r="F306" s="48">
        <v>86.270406027626606</v>
      </c>
      <c r="G306" s="47">
        <v>0.84344146516122998</v>
      </c>
      <c r="H306" s="50">
        <v>80.120203421174295</v>
      </c>
      <c r="I306" s="76" t="str">
        <f t="shared" si="8"/>
        <v>No</v>
      </c>
      <c r="J306" s="49" t="str">
        <f t="shared" si="9"/>
        <v>Yes</v>
      </c>
      <c r="K306" s="47">
        <v>0.12963368848760701</v>
      </c>
      <c r="L306" s="50">
        <v>48.430305567182899</v>
      </c>
      <c r="M306" s="47">
        <v>0.15539834755515999</v>
      </c>
      <c r="N306" s="50">
        <v>53.721682847896403</v>
      </c>
    </row>
    <row r="307" spans="1:14" x14ac:dyDescent="0.2">
      <c r="A307" s="57" t="s">
        <v>939</v>
      </c>
      <c r="B307" s="44" t="s">
        <v>940</v>
      </c>
      <c r="C307" s="45">
        <v>50</v>
      </c>
      <c r="D307" s="46" t="s">
        <v>345</v>
      </c>
      <c r="E307" s="47">
        <v>0.66587174104034896</v>
      </c>
      <c r="F307" s="48">
        <v>52.741732942653798</v>
      </c>
      <c r="G307" s="47">
        <v>0.71843784129102395</v>
      </c>
      <c r="H307" s="50">
        <v>26.583448913546</v>
      </c>
      <c r="I307" s="76" t="str">
        <f t="shared" si="8"/>
        <v>No</v>
      </c>
      <c r="J307" s="49" t="str">
        <f t="shared" si="9"/>
        <v>No</v>
      </c>
      <c r="K307" s="47">
        <v>0.17941940589397901</v>
      </c>
      <c r="L307" s="50">
        <v>70.154876517371306</v>
      </c>
      <c r="M307" s="47">
        <v>0.219906394361605</v>
      </c>
      <c r="N307" s="50">
        <v>77.115117891816894</v>
      </c>
    </row>
    <row r="308" spans="1:14" x14ac:dyDescent="0.2">
      <c r="A308" s="57" t="s">
        <v>941</v>
      </c>
      <c r="B308" s="44" t="s">
        <v>942</v>
      </c>
      <c r="C308" s="45">
        <v>50</v>
      </c>
      <c r="D308" s="46" t="s">
        <v>345</v>
      </c>
      <c r="E308" s="47">
        <v>0.500144988456516</v>
      </c>
      <c r="F308" s="48">
        <v>15.362076182503101</v>
      </c>
      <c r="G308" s="47">
        <v>0.45333981700124099</v>
      </c>
      <c r="H308" s="50">
        <v>1.94174757281553</v>
      </c>
      <c r="I308" s="76" t="str">
        <f t="shared" si="8"/>
        <v>No</v>
      </c>
      <c r="J308" s="49" t="str">
        <f t="shared" si="9"/>
        <v>No</v>
      </c>
      <c r="K308" s="47">
        <v>0.417337226216074</v>
      </c>
      <c r="L308" s="50">
        <v>98.827961490163204</v>
      </c>
      <c r="M308" s="47">
        <v>0.51293292681263303</v>
      </c>
      <c r="N308" s="50">
        <v>99.630143319463699</v>
      </c>
    </row>
    <row r="309" spans="1:14" x14ac:dyDescent="0.2">
      <c r="A309" s="57" t="s">
        <v>943</v>
      </c>
      <c r="B309" s="44" t="s">
        <v>944</v>
      </c>
      <c r="C309" s="45">
        <v>50</v>
      </c>
      <c r="D309" s="46" t="s">
        <v>345</v>
      </c>
      <c r="E309" s="47">
        <v>0.67673950453375897</v>
      </c>
      <c r="F309" s="48">
        <v>54.792800334868097</v>
      </c>
      <c r="G309" s="47">
        <v>0.74344870794409701</v>
      </c>
      <c r="H309" s="50">
        <v>33.287101248266303</v>
      </c>
      <c r="I309" s="76" t="str">
        <f t="shared" si="8"/>
        <v>No</v>
      </c>
      <c r="J309" s="49" t="str">
        <f t="shared" si="9"/>
        <v>No</v>
      </c>
      <c r="K309" s="47">
        <v>0.17232540587301001</v>
      </c>
      <c r="L309" s="50">
        <v>67.768940979489301</v>
      </c>
      <c r="M309" s="47">
        <v>0.21887669555032799</v>
      </c>
      <c r="N309" s="50">
        <v>76.8377253814147</v>
      </c>
    </row>
    <row r="310" spans="1:14" x14ac:dyDescent="0.2">
      <c r="A310" s="148" t="s">
        <v>945</v>
      </c>
      <c r="B310" s="44" t="s">
        <v>946</v>
      </c>
      <c r="C310" s="45">
        <v>50</v>
      </c>
      <c r="D310" s="46" t="s">
        <v>345</v>
      </c>
      <c r="E310" s="47">
        <v>0.93945816489193401</v>
      </c>
      <c r="F310" s="48">
        <v>90.581833403097505</v>
      </c>
      <c r="G310" s="47">
        <v>0.84589992981747097</v>
      </c>
      <c r="H310" s="50">
        <v>81.460933888118404</v>
      </c>
      <c r="I310" s="76" t="str">
        <f t="shared" si="8"/>
        <v>No</v>
      </c>
      <c r="J310" s="49" t="str">
        <f t="shared" si="9"/>
        <v>Yes</v>
      </c>
      <c r="K310" s="47">
        <v>0.14324342117455199</v>
      </c>
      <c r="L310" s="50">
        <v>55.755546253662601</v>
      </c>
      <c r="M310" s="47">
        <v>0.170592487947437</v>
      </c>
      <c r="N310" s="50">
        <v>59.916782246879301</v>
      </c>
    </row>
    <row r="311" spans="1:14" x14ac:dyDescent="0.2">
      <c r="A311" s="57" t="s">
        <v>947</v>
      </c>
      <c r="B311" s="44" t="s">
        <v>948</v>
      </c>
      <c r="C311" s="45">
        <v>50</v>
      </c>
      <c r="D311" s="46" t="s">
        <v>345</v>
      </c>
      <c r="E311" s="47">
        <v>0.75275901642429499</v>
      </c>
      <c r="F311" s="48">
        <v>67.099204688154003</v>
      </c>
      <c r="G311" s="47">
        <v>0.91548113275709997</v>
      </c>
      <c r="H311" s="50">
        <v>99.583911234396695</v>
      </c>
      <c r="I311" s="76" t="str">
        <f t="shared" si="8"/>
        <v>No</v>
      </c>
      <c r="J311" s="49" t="str">
        <f t="shared" si="9"/>
        <v>No</v>
      </c>
      <c r="K311" s="47">
        <v>0.13796970835643199</v>
      </c>
      <c r="L311" s="50">
        <v>52.239430724152399</v>
      </c>
      <c r="M311" s="47">
        <v>0.166247581554892</v>
      </c>
      <c r="N311" s="50">
        <v>57.836338418862702</v>
      </c>
    </row>
    <row r="312" spans="1:14" x14ac:dyDescent="0.2">
      <c r="A312" s="57" t="s">
        <v>949</v>
      </c>
      <c r="B312" s="44" t="s">
        <v>950</v>
      </c>
      <c r="C312" s="45">
        <v>50</v>
      </c>
      <c r="D312" s="46" t="s">
        <v>345</v>
      </c>
      <c r="E312" s="47">
        <v>0.83422697262670997</v>
      </c>
      <c r="F312" s="48">
        <v>77.228966094600295</v>
      </c>
      <c r="G312" s="47">
        <v>0.69969002958861803</v>
      </c>
      <c r="H312" s="50">
        <v>22.468793342579801</v>
      </c>
      <c r="I312" s="76" t="str">
        <f t="shared" si="8"/>
        <v>No</v>
      </c>
      <c r="J312" s="49" t="str">
        <f t="shared" si="9"/>
        <v>No</v>
      </c>
      <c r="K312" s="47">
        <v>0.3059019366811</v>
      </c>
      <c r="L312" s="50">
        <v>92.674759313520298</v>
      </c>
      <c r="M312" s="47">
        <v>0.33680144026500403</v>
      </c>
      <c r="N312" s="50">
        <v>93.943596856218207</v>
      </c>
    </row>
    <row r="313" spans="1:14" x14ac:dyDescent="0.2">
      <c r="A313" s="57" t="s">
        <v>951</v>
      </c>
      <c r="B313" s="44" t="s">
        <v>952</v>
      </c>
      <c r="C313" s="45">
        <v>50</v>
      </c>
      <c r="D313" s="46" t="s">
        <v>345</v>
      </c>
      <c r="E313" s="47">
        <v>0.67245176895191505</v>
      </c>
      <c r="F313" s="48">
        <v>53.8300544160737</v>
      </c>
      <c r="G313" s="47">
        <v>0.74028824881263899</v>
      </c>
      <c r="H313" s="50">
        <v>32.038834951456302</v>
      </c>
      <c r="I313" s="76" t="str">
        <f t="shared" si="8"/>
        <v>No</v>
      </c>
      <c r="J313" s="49" t="str">
        <f t="shared" si="9"/>
        <v>No</v>
      </c>
      <c r="K313" s="47">
        <v>0.21483416365996699</v>
      </c>
      <c r="L313" s="50">
        <v>79.656760150690701</v>
      </c>
      <c r="M313" s="47">
        <v>0.25607432149618597</v>
      </c>
      <c r="N313" s="50">
        <v>84.835876098011994</v>
      </c>
    </row>
    <row r="314" spans="1:14" x14ac:dyDescent="0.2">
      <c r="A314" s="57" t="s">
        <v>953</v>
      </c>
      <c r="B314" s="44" t="s">
        <v>954</v>
      </c>
      <c r="C314" s="45">
        <v>50</v>
      </c>
      <c r="D314" s="46" t="s">
        <v>345</v>
      </c>
      <c r="E314" s="47">
        <v>0.69857498164197496</v>
      </c>
      <c r="F314" s="48">
        <v>58.769359564671397</v>
      </c>
      <c r="G314" s="47">
        <v>0.71429293557555396</v>
      </c>
      <c r="H314" s="50">
        <v>25.6125751271382</v>
      </c>
      <c r="I314" s="76" t="str">
        <f t="shared" si="8"/>
        <v>No</v>
      </c>
      <c r="J314" s="49" t="str">
        <f t="shared" si="9"/>
        <v>No</v>
      </c>
      <c r="K314" s="47">
        <v>0.19185715853867699</v>
      </c>
      <c r="L314" s="50">
        <v>74.047718710757593</v>
      </c>
      <c r="M314" s="47">
        <v>0.233280247779208</v>
      </c>
      <c r="N314" s="50">
        <v>80.397595931576504</v>
      </c>
    </row>
    <row r="315" spans="1:14" x14ac:dyDescent="0.2">
      <c r="A315" s="57" t="s">
        <v>955</v>
      </c>
      <c r="B315" s="44" t="s">
        <v>956</v>
      </c>
      <c r="C315" s="45">
        <v>50</v>
      </c>
      <c r="D315" s="46" t="s">
        <v>345</v>
      </c>
      <c r="E315" s="47">
        <v>0.64940730424474202</v>
      </c>
      <c r="F315" s="48">
        <v>50.1046462955211</v>
      </c>
      <c r="G315" s="47">
        <v>0.63433139438917496</v>
      </c>
      <c r="H315" s="50">
        <v>12.8062875635691</v>
      </c>
      <c r="I315" s="76" t="str">
        <f t="shared" si="8"/>
        <v>No</v>
      </c>
      <c r="J315" s="49" t="str">
        <f t="shared" si="9"/>
        <v>No</v>
      </c>
      <c r="K315" s="47">
        <v>0.204226325971336</v>
      </c>
      <c r="L315" s="50">
        <v>77.187107576391796</v>
      </c>
      <c r="M315" s="47">
        <v>0.24660521713327699</v>
      </c>
      <c r="N315" s="50">
        <v>83.217753120665705</v>
      </c>
    </row>
    <row r="316" spans="1:14" x14ac:dyDescent="0.2">
      <c r="A316" s="148" t="s">
        <v>585</v>
      </c>
      <c r="B316" s="44" t="s">
        <v>957</v>
      </c>
      <c r="C316" s="45">
        <v>50</v>
      </c>
      <c r="D316" s="46" t="s">
        <v>345</v>
      </c>
      <c r="E316" s="47">
        <v>0.95951479657877603</v>
      </c>
      <c r="F316" s="48">
        <v>95.311845960653002</v>
      </c>
      <c r="G316" s="47">
        <v>0.884436837799077</v>
      </c>
      <c r="H316" s="50">
        <v>97.179842810910799</v>
      </c>
      <c r="I316" s="76" t="str">
        <f t="shared" si="8"/>
        <v>Yes</v>
      </c>
      <c r="J316" s="49" t="str">
        <f t="shared" si="9"/>
        <v>Yes</v>
      </c>
      <c r="K316" s="47">
        <v>0.12268263415125399</v>
      </c>
      <c r="L316" s="50">
        <v>44.160736709920499</v>
      </c>
      <c r="M316" s="47">
        <v>0.14239817074472699</v>
      </c>
      <c r="N316" s="50">
        <v>45.769764216366198</v>
      </c>
    </row>
    <row r="317" spans="1:14" x14ac:dyDescent="0.2">
      <c r="A317" s="57" t="s">
        <v>958</v>
      </c>
      <c r="B317" s="44" t="s">
        <v>959</v>
      </c>
      <c r="C317" s="45">
        <v>50</v>
      </c>
      <c r="D317" s="46" t="s">
        <v>345</v>
      </c>
      <c r="E317" s="47">
        <v>0.69353338397084296</v>
      </c>
      <c r="F317" s="48">
        <v>57.471745500209302</v>
      </c>
      <c r="G317" s="47">
        <v>0.75693966112257205</v>
      </c>
      <c r="H317" s="50">
        <v>37.124364308830302</v>
      </c>
      <c r="I317" s="76" t="str">
        <f t="shared" si="8"/>
        <v>No</v>
      </c>
      <c r="J317" s="49" t="str">
        <f t="shared" si="9"/>
        <v>No</v>
      </c>
      <c r="K317" s="47">
        <v>0.158474883311124</v>
      </c>
      <c r="L317" s="50">
        <v>63.248221012976103</v>
      </c>
      <c r="M317" s="47">
        <v>0.19183564661633601</v>
      </c>
      <c r="N317" s="50">
        <v>69.209431345353707</v>
      </c>
    </row>
    <row r="318" spans="1:14" x14ac:dyDescent="0.2">
      <c r="A318" s="57" t="s">
        <v>960</v>
      </c>
      <c r="B318" s="44" t="s">
        <v>961</v>
      </c>
      <c r="C318" s="45">
        <v>50</v>
      </c>
      <c r="D318" s="46" t="s">
        <v>345</v>
      </c>
      <c r="E318" s="47">
        <v>0.89487757461133099</v>
      </c>
      <c r="F318" s="48">
        <v>83.842611971536201</v>
      </c>
      <c r="G318" s="47">
        <v>0.83386912782085998</v>
      </c>
      <c r="H318" s="50">
        <v>74.664817383263994</v>
      </c>
      <c r="I318" s="76" t="str">
        <f t="shared" si="8"/>
        <v>No</v>
      </c>
      <c r="J318" s="49" t="str">
        <f t="shared" si="9"/>
        <v>No</v>
      </c>
      <c r="K318" s="47">
        <v>0.13920415463772601</v>
      </c>
      <c r="L318" s="50">
        <v>53.244035161155303</v>
      </c>
      <c r="M318" s="47">
        <v>0.16349730728824299</v>
      </c>
      <c r="N318" s="50">
        <v>57.004160887655999</v>
      </c>
    </row>
    <row r="319" spans="1:14" x14ac:dyDescent="0.2">
      <c r="A319" s="57" t="s">
        <v>962</v>
      </c>
      <c r="B319" s="44" t="s">
        <v>963</v>
      </c>
      <c r="C319" s="45">
        <v>50</v>
      </c>
      <c r="D319" s="46" t="s">
        <v>345</v>
      </c>
      <c r="E319" s="47">
        <v>0.75930183087113001</v>
      </c>
      <c r="F319" s="48">
        <v>68.396818752616198</v>
      </c>
      <c r="G319" s="47">
        <v>0.90068509862243795</v>
      </c>
      <c r="H319" s="50">
        <v>98.844197873324106</v>
      </c>
      <c r="I319" s="76" t="str">
        <f t="shared" si="8"/>
        <v>No</v>
      </c>
      <c r="J319" s="49" t="str">
        <f t="shared" si="9"/>
        <v>No</v>
      </c>
      <c r="K319" s="47">
        <v>0.12855385500678401</v>
      </c>
      <c r="L319" s="50">
        <v>47.886144830473</v>
      </c>
      <c r="M319" s="47">
        <v>0.151151546849697</v>
      </c>
      <c r="N319" s="50">
        <v>51.271382339343504</v>
      </c>
    </row>
    <row r="320" spans="1:14" x14ac:dyDescent="0.2">
      <c r="A320" s="57" t="s">
        <v>964</v>
      </c>
      <c r="B320" s="44" t="s">
        <v>965</v>
      </c>
      <c r="C320" s="45">
        <v>50</v>
      </c>
      <c r="D320" s="46" t="s">
        <v>345</v>
      </c>
      <c r="E320" s="47">
        <v>0.93384737859480405</v>
      </c>
      <c r="F320" s="48">
        <v>89.326077856843895</v>
      </c>
      <c r="G320" s="47">
        <v>0.82027269499536504</v>
      </c>
      <c r="H320" s="50">
        <v>67.406380027739303</v>
      </c>
      <c r="I320" s="76" t="str">
        <f t="shared" si="8"/>
        <v>No</v>
      </c>
      <c r="J320" s="49" t="str">
        <f t="shared" si="9"/>
        <v>No</v>
      </c>
      <c r="K320" s="47">
        <v>0.12937408451181201</v>
      </c>
      <c r="L320" s="50">
        <v>48.346588530765999</v>
      </c>
      <c r="M320" s="47">
        <v>0.152691804838788</v>
      </c>
      <c r="N320" s="50">
        <v>52.334720295885298</v>
      </c>
    </row>
    <row r="321" spans="1:14" x14ac:dyDescent="0.2">
      <c r="A321" s="57" t="s">
        <v>966</v>
      </c>
      <c r="B321" s="44" t="s">
        <v>967</v>
      </c>
      <c r="C321" s="45">
        <v>50</v>
      </c>
      <c r="D321" s="46" t="s">
        <v>345</v>
      </c>
      <c r="E321" s="47">
        <v>0.78717224303620503</v>
      </c>
      <c r="F321" s="48">
        <v>72.750104646295497</v>
      </c>
      <c r="G321" s="47">
        <v>0.72885236044085999</v>
      </c>
      <c r="H321" s="50">
        <v>28.525196486361502</v>
      </c>
      <c r="I321" s="76" t="str">
        <f t="shared" si="8"/>
        <v>No</v>
      </c>
      <c r="J321" s="49" t="str">
        <f t="shared" si="9"/>
        <v>No</v>
      </c>
      <c r="K321" s="47">
        <v>0.31410877919614599</v>
      </c>
      <c r="L321" s="50">
        <v>93.386354123063995</v>
      </c>
      <c r="M321" s="47">
        <v>0.359815264754407</v>
      </c>
      <c r="N321" s="50">
        <v>95.6079519186315</v>
      </c>
    </row>
    <row r="322" spans="1:14" x14ac:dyDescent="0.2">
      <c r="A322" s="147" t="s">
        <v>968</v>
      </c>
      <c r="B322" s="44" t="s">
        <v>969</v>
      </c>
      <c r="C322" s="45">
        <v>50</v>
      </c>
      <c r="D322" s="46" t="s">
        <v>345</v>
      </c>
      <c r="E322" s="47">
        <v>0.94579999922410096</v>
      </c>
      <c r="F322" s="48">
        <v>91.837588949351201</v>
      </c>
      <c r="G322" s="47">
        <v>0.84054137827156294</v>
      </c>
      <c r="H322" s="50">
        <v>78.548312528895096</v>
      </c>
      <c r="I322" s="76" t="str">
        <f t="shared" si="8"/>
        <v>No</v>
      </c>
      <c r="J322" s="49" t="str">
        <f t="shared" si="9"/>
        <v>Yes</v>
      </c>
      <c r="K322" s="47">
        <v>0.23394883516790099</v>
      </c>
      <c r="L322" s="50">
        <v>83.8844704897447</v>
      </c>
      <c r="M322" s="47">
        <v>0.26505879701202001</v>
      </c>
      <c r="N322" s="50">
        <v>86.130374479888999</v>
      </c>
    </row>
    <row r="323" spans="1:14" x14ac:dyDescent="0.2">
      <c r="A323" s="57" t="s">
        <v>970</v>
      </c>
      <c r="B323" s="44" t="s">
        <v>971</v>
      </c>
      <c r="C323" s="45">
        <v>50</v>
      </c>
      <c r="D323" s="46" t="s">
        <v>345</v>
      </c>
      <c r="E323" s="47">
        <v>0.9193478083744</v>
      </c>
      <c r="F323" s="48">
        <v>87.023859355378804</v>
      </c>
      <c r="G323" s="47">
        <v>0.80662551527385795</v>
      </c>
      <c r="H323" s="50">
        <v>59.408229311141902</v>
      </c>
      <c r="I323" s="76" t="str">
        <f t="shared" si="8"/>
        <v>No</v>
      </c>
      <c r="J323" s="49" t="str">
        <f t="shared" si="9"/>
        <v>No</v>
      </c>
      <c r="K323" s="47">
        <v>0.157177001462698</v>
      </c>
      <c r="L323" s="50">
        <v>62.369192130598599</v>
      </c>
      <c r="M323" s="47">
        <v>0.18895254029896599</v>
      </c>
      <c r="N323" s="50">
        <v>67.822468793342594</v>
      </c>
    </row>
    <row r="324" spans="1:14" x14ac:dyDescent="0.2">
      <c r="A324" s="148" t="s">
        <v>972</v>
      </c>
      <c r="B324" s="44" t="s">
        <v>973</v>
      </c>
      <c r="C324" s="45">
        <v>50</v>
      </c>
      <c r="D324" s="46" t="s">
        <v>345</v>
      </c>
      <c r="E324" s="47">
        <v>0.95203333423028702</v>
      </c>
      <c r="F324" s="48">
        <v>93.595646714106294</v>
      </c>
      <c r="G324" s="47">
        <v>0.84441481405183105</v>
      </c>
      <c r="H324" s="50">
        <v>80.582524271844704</v>
      </c>
      <c r="I324" s="76" t="str">
        <f t="shared" si="8"/>
        <v>No</v>
      </c>
      <c r="J324" s="49" t="str">
        <f t="shared" si="9"/>
        <v>Yes</v>
      </c>
      <c r="K324" s="47">
        <v>7.2082529517041596E-2</v>
      </c>
      <c r="L324" s="50">
        <v>1.4650481372959401</v>
      </c>
      <c r="M324" s="47">
        <v>9.4232938431730098E-2</v>
      </c>
      <c r="N324" s="50">
        <v>17.429496070272801</v>
      </c>
    </row>
    <row r="325" spans="1:14" x14ac:dyDescent="0.2">
      <c r="A325" s="148" t="s">
        <v>939</v>
      </c>
      <c r="B325" s="44" t="s">
        <v>974</v>
      </c>
      <c r="C325" s="45">
        <v>50</v>
      </c>
      <c r="D325" s="46" t="s">
        <v>345</v>
      </c>
      <c r="E325" s="47">
        <v>0.95342979645849302</v>
      </c>
      <c r="F325" s="48">
        <v>93.972373377982393</v>
      </c>
      <c r="G325" s="47">
        <v>0.8810202472102</v>
      </c>
      <c r="H325" s="50">
        <v>96.347665279704103</v>
      </c>
      <c r="I325" s="76" t="str">
        <f t="shared" si="8"/>
        <v>Yes</v>
      </c>
      <c r="J325" s="49" t="str">
        <f t="shared" si="9"/>
        <v>Yes</v>
      </c>
      <c r="K325" s="47">
        <v>0.101379088374277</v>
      </c>
      <c r="L325" s="50">
        <v>29.8869820008372</v>
      </c>
      <c r="M325" s="47">
        <v>0.118266724289881</v>
      </c>
      <c r="N325" s="50">
        <v>31.437817845584799</v>
      </c>
    </row>
    <row r="326" spans="1:14" x14ac:dyDescent="0.2">
      <c r="A326" s="57" t="s">
        <v>975</v>
      </c>
      <c r="B326" s="44" t="s">
        <v>976</v>
      </c>
      <c r="C326" s="45">
        <v>50</v>
      </c>
      <c r="D326" s="46" t="s">
        <v>345</v>
      </c>
      <c r="E326" s="47">
        <v>0.91043160503519904</v>
      </c>
      <c r="F326" s="48">
        <v>85.809962327333594</v>
      </c>
      <c r="G326" s="47">
        <v>0.78847595095662104</v>
      </c>
      <c r="H326" s="50">
        <v>49.884419787332398</v>
      </c>
      <c r="I326" s="76" t="str">
        <f t="shared" si="8"/>
        <v>No</v>
      </c>
      <c r="J326" s="49" t="str">
        <f t="shared" si="9"/>
        <v>No</v>
      </c>
      <c r="K326" s="47">
        <v>0.16937595714706799</v>
      </c>
      <c r="L326" s="50">
        <v>66.680619506069505</v>
      </c>
      <c r="M326" s="47">
        <v>0.23509229502303999</v>
      </c>
      <c r="N326" s="50">
        <v>80.859916782246898</v>
      </c>
    </row>
    <row r="327" spans="1:14" x14ac:dyDescent="0.2">
      <c r="A327" s="57" t="s">
        <v>977</v>
      </c>
      <c r="B327" s="44" t="s">
        <v>978</v>
      </c>
      <c r="C327" s="45">
        <v>50</v>
      </c>
      <c r="D327" s="46" t="s">
        <v>345</v>
      </c>
      <c r="E327" s="47">
        <v>0.84839802251264596</v>
      </c>
      <c r="F327" s="48">
        <v>78.442863122645505</v>
      </c>
      <c r="G327" s="47">
        <v>0.65682473427081201</v>
      </c>
      <c r="H327" s="50">
        <v>15.3490522422561</v>
      </c>
      <c r="I327" s="76" t="str">
        <f t="shared" ref="I327:I390" si="10">IF(AND(F327&gt;=90,H327&gt;=90),"Yes","No")</f>
        <v>No</v>
      </c>
      <c r="J327" s="49" t="str">
        <f t="shared" ref="J327:J390" si="11">IF(AND(F327&gt;=75,H327&gt;=75),"Yes","No")</f>
        <v>No</v>
      </c>
      <c r="K327" s="47">
        <v>0.26199640277106001</v>
      </c>
      <c r="L327" s="50">
        <v>88.572624529091698</v>
      </c>
      <c r="M327" s="47">
        <v>0.433485070779003</v>
      </c>
      <c r="N327" s="50">
        <v>98.335644937586693</v>
      </c>
    </row>
    <row r="328" spans="1:14" x14ac:dyDescent="0.2">
      <c r="A328" s="57" t="s">
        <v>979</v>
      </c>
      <c r="B328" s="44" t="s">
        <v>980</v>
      </c>
      <c r="C328" s="45">
        <v>50</v>
      </c>
      <c r="D328" s="46" t="s">
        <v>345</v>
      </c>
      <c r="E328" s="47">
        <v>0.90903069398886205</v>
      </c>
      <c r="F328" s="48">
        <v>85.516952699874395</v>
      </c>
      <c r="G328" s="47">
        <v>0.78366414741204304</v>
      </c>
      <c r="H328" s="50">
        <v>47.387887193712402</v>
      </c>
      <c r="I328" s="76" t="str">
        <f t="shared" si="10"/>
        <v>No</v>
      </c>
      <c r="J328" s="49" t="str">
        <f t="shared" si="11"/>
        <v>No</v>
      </c>
      <c r="K328" s="47">
        <v>0.30581529384123601</v>
      </c>
      <c r="L328" s="50">
        <v>92.632900795311798</v>
      </c>
      <c r="M328" s="47">
        <v>0.43556008343300801</v>
      </c>
      <c r="N328" s="50">
        <v>98.474341192787804</v>
      </c>
    </row>
    <row r="329" spans="1:14" x14ac:dyDescent="0.2">
      <c r="A329" s="57" t="s">
        <v>981</v>
      </c>
      <c r="B329" s="44" t="s">
        <v>982</v>
      </c>
      <c r="C329" s="45">
        <v>50</v>
      </c>
      <c r="D329" s="46" t="s">
        <v>345</v>
      </c>
      <c r="E329" s="47">
        <v>0.83685824145240295</v>
      </c>
      <c r="F329" s="48">
        <v>77.438258685642495</v>
      </c>
      <c r="G329" s="47">
        <v>0.82297790853083297</v>
      </c>
      <c r="H329" s="50">
        <v>68.793342579750302</v>
      </c>
      <c r="I329" s="76" t="str">
        <f t="shared" si="10"/>
        <v>No</v>
      </c>
      <c r="J329" s="49" t="str">
        <f t="shared" si="11"/>
        <v>No</v>
      </c>
      <c r="K329" s="47">
        <v>0.14719542013918899</v>
      </c>
      <c r="L329" s="50">
        <v>57.806613645876901</v>
      </c>
      <c r="M329" s="47">
        <v>0.18269012175000501</v>
      </c>
      <c r="N329" s="50">
        <v>64.262598243180804</v>
      </c>
    </row>
    <row r="330" spans="1:14" x14ac:dyDescent="0.2">
      <c r="A330" s="57" t="s">
        <v>983</v>
      </c>
      <c r="B330" s="44" t="s">
        <v>984</v>
      </c>
      <c r="C330" s="45">
        <v>50</v>
      </c>
      <c r="D330" s="46" t="s">
        <v>345</v>
      </c>
      <c r="E330" s="47">
        <v>0.67545906050257698</v>
      </c>
      <c r="F330" s="48">
        <v>54.457932189200498</v>
      </c>
      <c r="G330" s="47">
        <v>0.771652775098007</v>
      </c>
      <c r="H330" s="50">
        <v>43.273231622746202</v>
      </c>
      <c r="I330" s="76" t="str">
        <f t="shared" si="10"/>
        <v>No</v>
      </c>
      <c r="J330" s="49" t="str">
        <f t="shared" si="11"/>
        <v>No</v>
      </c>
      <c r="K330" s="47">
        <v>0.14981546468197199</v>
      </c>
      <c r="L330" s="50">
        <v>58.978652155713696</v>
      </c>
      <c r="M330" s="47">
        <v>0.19426855407108401</v>
      </c>
      <c r="N330" s="50">
        <v>70.272769301895494</v>
      </c>
    </row>
    <row r="331" spans="1:14" x14ac:dyDescent="0.2">
      <c r="A331" s="148" t="s">
        <v>985</v>
      </c>
      <c r="B331" s="44" t="s">
        <v>986</v>
      </c>
      <c r="C331" s="45">
        <v>50</v>
      </c>
      <c r="D331" s="46" t="s">
        <v>345</v>
      </c>
      <c r="E331" s="47">
        <v>0.93252825660627803</v>
      </c>
      <c r="F331" s="48">
        <v>89.116785265801596</v>
      </c>
      <c r="G331" s="47">
        <v>0.83734740810351405</v>
      </c>
      <c r="H331" s="50">
        <v>76.883957466481704</v>
      </c>
      <c r="I331" s="76" t="str">
        <f t="shared" si="10"/>
        <v>No</v>
      </c>
      <c r="J331" s="49" t="str">
        <f t="shared" si="11"/>
        <v>Yes</v>
      </c>
      <c r="K331" s="47">
        <v>0.177237878313979</v>
      </c>
      <c r="L331" s="50">
        <v>69.401423189619095</v>
      </c>
      <c r="M331" s="47">
        <v>0.20184267331612099</v>
      </c>
      <c r="N331" s="50">
        <v>72.168284789644005</v>
      </c>
    </row>
    <row r="332" spans="1:14" x14ac:dyDescent="0.2">
      <c r="A332" s="57" t="s">
        <v>987</v>
      </c>
      <c r="B332" s="44" t="s">
        <v>988</v>
      </c>
      <c r="C332" s="45">
        <v>50</v>
      </c>
      <c r="D332" s="46" t="s">
        <v>345</v>
      </c>
      <c r="E332" s="47">
        <v>0.88269218989714904</v>
      </c>
      <c r="F332" s="48">
        <v>82.503139388865605</v>
      </c>
      <c r="G332" s="47">
        <v>0.75385585385531395</v>
      </c>
      <c r="H332" s="50">
        <v>36.430883032824802</v>
      </c>
      <c r="I332" s="76" t="str">
        <f t="shared" si="10"/>
        <v>No</v>
      </c>
      <c r="J332" s="49" t="str">
        <f t="shared" si="11"/>
        <v>No</v>
      </c>
      <c r="K332" s="47">
        <v>0.12704674233255001</v>
      </c>
      <c r="L332" s="50">
        <v>46.881540393470097</v>
      </c>
      <c r="M332" s="47">
        <v>0.15210280388745201</v>
      </c>
      <c r="N332" s="50">
        <v>51.918631530281999</v>
      </c>
    </row>
    <row r="333" spans="1:14" x14ac:dyDescent="0.2">
      <c r="A333" s="148" t="s">
        <v>989</v>
      </c>
      <c r="B333" s="44" t="s">
        <v>990</v>
      </c>
      <c r="C333" s="45">
        <v>50</v>
      </c>
      <c r="D333" s="46" t="s">
        <v>345</v>
      </c>
      <c r="E333" s="47">
        <v>0.96575270462728702</v>
      </c>
      <c r="F333" s="48">
        <v>96.567601506906698</v>
      </c>
      <c r="G333" s="47">
        <v>0.88404224262202302</v>
      </c>
      <c r="H333" s="50">
        <v>96.994914470642598</v>
      </c>
      <c r="I333" s="76" t="str">
        <f t="shared" si="10"/>
        <v>Yes</v>
      </c>
      <c r="J333" s="49" t="str">
        <f t="shared" si="11"/>
        <v>Yes</v>
      </c>
      <c r="K333" s="47">
        <v>0.116617602116245</v>
      </c>
      <c r="L333" s="50">
        <v>40.477187107576398</v>
      </c>
      <c r="M333" s="47">
        <v>0.13476542137373701</v>
      </c>
      <c r="N333" s="50">
        <v>41.146555709662501</v>
      </c>
    </row>
    <row r="334" spans="1:14" x14ac:dyDescent="0.2">
      <c r="A334" s="148" t="s">
        <v>991</v>
      </c>
      <c r="B334" s="44" t="s">
        <v>992</v>
      </c>
      <c r="C334" s="45">
        <v>50</v>
      </c>
      <c r="D334" s="46" t="s">
        <v>345</v>
      </c>
      <c r="E334" s="47">
        <v>0.94610041570518</v>
      </c>
      <c r="F334" s="48">
        <v>91.879447467559601</v>
      </c>
      <c r="G334" s="47">
        <v>0.85105707129899799</v>
      </c>
      <c r="H334" s="50">
        <v>84.049930651872401</v>
      </c>
      <c r="I334" s="76" t="str">
        <f t="shared" si="10"/>
        <v>No</v>
      </c>
      <c r="J334" s="49" t="str">
        <f t="shared" si="11"/>
        <v>Yes</v>
      </c>
      <c r="K334" s="47">
        <v>0.111693093628385</v>
      </c>
      <c r="L334" s="50">
        <v>37.9238174968606</v>
      </c>
      <c r="M334" s="47">
        <v>0.12516431491980801</v>
      </c>
      <c r="N334" s="50">
        <v>36.245954692556602</v>
      </c>
    </row>
    <row r="335" spans="1:14" x14ac:dyDescent="0.2">
      <c r="A335" s="148" t="s">
        <v>993</v>
      </c>
      <c r="B335" s="44" t="s">
        <v>994</v>
      </c>
      <c r="C335" s="45">
        <v>50</v>
      </c>
      <c r="D335" s="46" t="s">
        <v>345</v>
      </c>
      <c r="E335" s="47">
        <v>0.95178965604948196</v>
      </c>
      <c r="F335" s="48">
        <v>93.553788195897894</v>
      </c>
      <c r="G335" s="47">
        <v>0.88360505108825704</v>
      </c>
      <c r="H335" s="50">
        <v>96.856218215441501</v>
      </c>
      <c r="I335" s="76" t="str">
        <f t="shared" si="10"/>
        <v>Yes</v>
      </c>
      <c r="J335" s="49" t="str">
        <f t="shared" si="11"/>
        <v>Yes</v>
      </c>
      <c r="K335" s="47">
        <v>8.3593422081791005E-2</v>
      </c>
      <c r="L335" s="50">
        <v>9.7530347425701098</v>
      </c>
      <c r="M335" s="47">
        <v>0.129561465255214</v>
      </c>
      <c r="N335" s="50">
        <v>38.372630605640303</v>
      </c>
    </row>
    <row r="336" spans="1:14" x14ac:dyDescent="0.2">
      <c r="A336" s="148" t="s">
        <v>995</v>
      </c>
      <c r="B336" s="44" t="s">
        <v>996</v>
      </c>
      <c r="C336" s="45">
        <v>50</v>
      </c>
      <c r="D336" s="46" t="s">
        <v>345</v>
      </c>
      <c r="E336" s="47">
        <v>0.92932317807447895</v>
      </c>
      <c r="F336" s="48">
        <v>88.1540393470071</v>
      </c>
      <c r="G336" s="47">
        <v>0.83569126017586903</v>
      </c>
      <c r="H336" s="50">
        <v>76.051779935275107</v>
      </c>
      <c r="I336" s="76" t="str">
        <f t="shared" si="10"/>
        <v>No</v>
      </c>
      <c r="J336" s="49" t="str">
        <f t="shared" si="11"/>
        <v>Yes</v>
      </c>
      <c r="K336" s="47">
        <v>0.12813755782414299</v>
      </c>
      <c r="L336" s="50">
        <v>47.593135203013802</v>
      </c>
      <c r="M336" s="47">
        <v>0.150993913641396</v>
      </c>
      <c r="N336" s="50">
        <v>51.086453999075403</v>
      </c>
    </row>
    <row r="337" spans="1:14" x14ac:dyDescent="0.2">
      <c r="A337" s="57" t="s">
        <v>997</v>
      </c>
      <c r="B337" s="44" t="s">
        <v>998</v>
      </c>
      <c r="C337" s="45">
        <v>50</v>
      </c>
      <c r="D337" s="46" t="s">
        <v>345</v>
      </c>
      <c r="E337" s="47">
        <v>0.93824350234649601</v>
      </c>
      <c r="F337" s="48">
        <v>90.372540812055306</v>
      </c>
      <c r="G337" s="47">
        <v>0.74543294749969602</v>
      </c>
      <c r="H337" s="50">
        <v>34.119278779472999</v>
      </c>
      <c r="I337" s="76" t="str">
        <f t="shared" si="10"/>
        <v>No</v>
      </c>
      <c r="J337" s="49" t="str">
        <f t="shared" si="11"/>
        <v>No</v>
      </c>
      <c r="K337" s="47">
        <v>0.108634128637736</v>
      </c>
      <c r="L337" s="50">
        <v>35.161155295102603</v>
      </c>
      <c r="M337" s="47">
        <v>0.120305564703251</v>
      </c>
      <c r="N337" s="50">
        <v>32.639852057327801</v>
      </c>
    </row>
    <row r="338" spans="1:14" x14ac:dyDescent="0.2">
      <c r="A338" s="148" t="s">
        <v>999</v>
      </c>
      <c r="B338" s="44" t="s">
        <v>1000</v>
      </c>
      <c r="C338" s="45">
        <v>50</v>
      </c>
      <c r="D338" s="46" t="s">
        <v>345</v>
      </c>
      <c r="E338" s="47">
        <v>0.92766754337324597</v>
      </c>
      <c r="F338" s="48">
        <v>87.861029719547901</v>
      </c>
      <c r="G338" s="47">
        <v>0.84347337128617095</v>
      </c>
      <c r="H338" s="50">
        <v>80.166435506241299</v>
      </c>
      <c r="I338" s="76" t="str">
        <f t="shared" si="10"/>
        <v>No</v>
      </c>
      <c r="J338" s="49" t="str">
        <f t="shared" si="11"/>
        <v>Yes</v>
      </c>
      <c r="K338" s="47">
        <v>0.111166292353054</v>
      </c>
      <c r="L338" s="50">
        <v>37.672666387609901</v>
      </c>
      <c r="M338" s="47">
        <v>0.12566778609644699</v>
      </c>
      <c r="N338" s="50">
        <v>36.662043458159999</v>
      </c>
    </row>
    <row r="339" spans="1:14" x14ac:dyDescent="0.2">
      <c r="A339" s="148" t="s">
        <v>1001</v>
      </c>
      <c r="B339" s="44" t="s">
        <v>1002</v>
      </c>
      <c r="C339" s="45">
        <v>50</v>
      </c>
      <c r="D339" s="46" t="s">
        <v>345</v>
      </c>
      <c r="E339" s="47">
        <v>0.95720518477594996</v>
      </c>
      <c r="F339" s="48">
        <v>94.809543742151504</v>
      </c>
      <c r="G339" s="47">
        <v>0.86095107413348504</v>
      </c>
      <c r="H339" s="50">
        <v>89.551548774849707</v>
      </c>
      <c r="I339" s="76" t="str">
        <f t="shared" si="10"/>
        <v>No</v>
      </c>
      <c r="J339" s="49" t="str">
        <f t="shared" si="11"/>
        <v>Yes</v>
      </c>
      <c r="K339" s="47">
        <v>0.122164012847117</v>
      </c>
      <c r="L339" s="50">
        <v>43.8677270824613</v>
      </c>
      <c r="M339" s="47">
        <v>0.143246040957072</v>
      </c>
      <c r="N339" s="50">
        <v>46.694405917706902</v>
      </c>
    </row>
    <row r="340" spans="1:14" x14ac:dyDescent="0.2">
      <c r="A340" s="148" t="s">
        <v>1003</v>
      </c>
      <c r="B340" s="44" t="s">
        <v>1004</v>
      </c>
      <c r="C340" s="45">
        <v>50</v>
      </c>
      <c r="D340" s="46" t="s">
        <v>345</v>
      </c>
      <c r="E340" s="47">
        <v>0.94732859746385401</v>
      </c>
      <c r="F340" s="48">
        <v>92.298032649644199</v>
      </c>
      <c r="G340" s="47">
        <v>0.87295060385745304</v>
      </c>
      <c r="H340" s="50">
        <v>94.313453536754494</v>
      </c>
      <c r="I340" s="76" t="str">
        <f t="shared" si="10"/>
        <v>Yes</v>
      </c>
      <c r="J340" s="49" t="str">
        <f t="shared" si="11"/>
        <v>Yes</v>
      </c>
      <c r="K340" s="47">
        <v>0.120972841010955</v>
      </c>
      <c r="L340" s="50">
        <v>43.491000418585202</v>
      </c>
      <c r="M340" s="47">
        <v>0.147162308559041</v>
      </c>
      <c r="N340" s="50">
        <v>48.959778085991701</v>
      </c>
    </row>
    <row r="341" spans="1:14" x14ac:dyDescent="0.2">
      <c r="A341" s="147" t="s">
        <v>1005</v>
      </c>
      <c r="B341" s="44" t="s">
        <v>1006</v>
      </c>
      <c r="C341" s="45">
        <v>50</v>
      </c>
      <c r="D341" s="46" t="s">
        <v>345</v>
      </c>
      <c r="E341" s="47">
        <v>0.944445722231254</v>
      </c>
      <c r="F341" s="48">
        <v>91.628296358308901</v>
      </c>
      <c r="G341" s="47">
        <v>0.84383501287696705</v>
      </c>
      <c r="H341" s="50">
        <v>80.3513638465095</v>
      </c>
      <c r="I341" s="76" t="str">
        <f t="shared" si="10"/>
        <v>No</v>
      </c>
      <c r="J341" s="49" t="str">
        <f t="shared" si="11"/>
        <v>Yes</v>
      </c>
      <c r="K341" s="47">
        <v>0.237287355597634</v>
      </c>
      <c r="L341" s="50">
        <v>84.554206781079998</v>
      </c>
      <c r="M341" s="47">
        <v>0.323270806303739</v>
      </c>
      <c r="N341" s="50">
        <v>92.787794729542298</v>
      </c>
    </row>
    <row r="342" spans="1:14" x14ac:dyDescent="0.2">
      <c r="A342" s="148" t="s">
        <v>1007</v>
      </c>
      <c r="B342" s="44" t="s">
        <v>1008</v>
      </c>
      <c r="C342" s="45">
        <v>50</v>
      </c>
      <c r="D342" s="46" t="s">
        <v>345</v>
      </c>
      <c r="E342" s="47">
        <v>0.93690349678002605</v>
      </c>
      <c r="F342" s="48">
        <v>90.037672666387607</v>
      </c>
      <c r="G342" s="47">
        <v>0.85637368307488504</v>
      </c>
      <c r="H342" s="50">
        <v>87.517337031900098</v>
      </c>
      <c r="I342" s="76" t="str">
        <f t="shared" si="10"/>
        <v>No</v>
      </c>
      <c r="J342" s="49" t="str">
        <f t="shared" si="11"/>
        <v>Yes</v>
      </c>
      <c r="K342" s="47">
        <v>0.15159629151863099</v>
      </c>
      <c r="L342" s="50">
        <v>59.690246965257401</v>
      </c>
      <c r="M342" s="47">
        <v>0.18758130733436201</v>
      </c>
      <c r="N342" s="50">
        <v>67.036523347203001</v>
      </c>
    </row>
    <row r="343" spans="1:14" x14ac:dyDescent="0.2">
      <c r="A343" s="57" t="s">
        <v>1009</v>
      </c>
      <c r="B343" s="44" t="s">
        <v>1010</v>
      </c>
      <c r="C343" s="45">
        <v>50</v>
      </c>
      <c r="D343" s="46" t="s">
        <v>345</v>
      </c>
      <c r="E343" s="47">
        <v>0.92106048058899703</v>
      </c>
      <c r="F343" s="48">
        <v>87.191293428212603</v>
      </c>
      <c r="G343" s="47">
        <v>0.79986819594358005</v>
      </c>
      <c r="H343" s="50">
        <v>55.709662505779001</v>
      </c>
      <c r="I343" s="76" t="str">
        <f t="shared" si="10"/>
        <v>No</v>
      </c>
      <c r="J343" s="49" t="str">
        <f t="shared" si="11"/>
        <v>No</v>
      </c>
      <c r="K343" s="47">
        <v>0.14115120643634099</v>
      </c>
      <c r="L343" s="50">
        <v>54.248639598158199</v>
      </c>
      <c r="M343" s="47">
        <v>0.17821467841464</v>
      </c>
      <c r="N343" s="50">
        <v>62.736939435968601</v>
      </c>
    </row>
    <row r="344" spans="1:14" x14ac:dyDescent="0.2">
      <c r="A344" s="57" t="s">
        <v>1011</v>
      </c>
      <c r="B344" s="44" t="s">
        <v>1012</v>
      </c>
      <c r="C344" s="45">
        <v>50</v>
      </c>
      <c r="D344" s="46" t="s">
        <v>345</v>
      </c>
      <c r="E344" s="47">
        <v>0.716556969617416</v>
      </c>
      <c r="F344" s="48">
        <v>61.406446211804102</v>
      </c>
      <c r="G344" s="47">
        <v>0.826158113131366</v>
      </c>
      <c r="H344" s="50">
        <v>70.134073046694397</v>
      </c>
      <c r="I344" s="76" t="str">
        <f t="shared" si="10"/>
        <v>No</v>
      </c>
      <c r="J344" s="49" t="str">
        <f t="shared" si="11"/>
        <v>No</v>
      </c>
      <c r="K344" s="47">
        <v>0.14136724300958201</v>
      </c>
      <c r="L344" s="50">
        <v>54.416073670991999</v>
      </c>
      <c r="M344" s="47">
        <v>0.166949718805917</v>
      </c>
      <c r="N344" s="50">
        <v>58.206195099398997</v>
      </c>
    </row>
    <row r="345" spans="1:14" x14ac:dyDescent="0.2">
      <c r="A345" s="148" t="s">
        <v>1013</v>
      </c>
      <c r="B345" s="44" t="s">
        <v>1014</v>
      </c>
      <c r="C345" s="45">
        <v>50</v>
      </c>
      <c r="D345" s="46" t="s">
        <v>345</v>
      </c>
      <c r="E345" s="47">
        <v>0.97061737655541203</v>
      </c>
      <c r="F345" s="48">
        <v>97.781498534951893</v>
      </c>
      <c r="G345" s="47">
        <v>0.91555500745039597</v>
      </c>
      <c r="H345" s="50">
        <v>99.630143319463699</v>
      </c>
      <c r="I345" s="76" t="str">
        <f t="shared" si="10"/>
        <v>Yes</v>
      </c>
      <c r="J345" s="49" t="str">
        <f t="shared" si="11"/>
        <v>Yes</v>
      </c>
      <c r="K345" s="47">
        <v>0.11830389986423</v>
      </c>
      <c r="L345" s="50">
        <v>41.732942653830101</v>
      </c>
      <c r="M345" s="47">
        <v>0.134887131383335</v>
      </c>
      <c r="N345" s="50">
        <v>41.470180305131798</v>
      </c>
    </row>
    <row r="346" spans="1:14" x14ac:dyDescent="0.2">
      <c r="A346" s="57" t="s">
        <v>1015</v>
      </c>
      <c r="B346" s="44" t="s">
        <v>1016</v>
      </c>
      <c r="C346" s="45">
        <v>50</v>
      </c>
      <c r="D346" s="46" t="s">
        <v>345</v>
      </c>
      <c r="E346" s="47">
        <v>0.73450275504874696</v>
      </c>
      <c r="F346" s="48">
        <v>64.085391377145299</v>
      </c>
      <c r="G346" s="47">
        <v>0.87078661282481196</v>
      </c>
      <c r="H346" s="50">
        <v>93.619972260748995</v>
      </c>
      <c r="I346" s="76" t="str">
        <f t="shared" si="10"/>
        <v>No</v>
      </c>
      <c r="J346" s="49" t="str">
        <f t="shared" si="11"/>
        <v>No</v>
      </c>
      <c r="K346" s="47">
        <v>0.1080318542016</v>
      </c>
      <c r="L346" s="50">
        <v>34.491419003767298</v>
      </c>
      <c r="M346" s="47">
        <v>0.12009451298783599</v>
      </c>
      <c r="N346" s="50">
        <v>32.593619972260797</v>
      </c>
    </row>
    <row r="347" spans="1:14" x14ac:dyDescent="0.2">
      <c r="A347" s="57" t="s">
        <v>1017</v>
      </c>
      <c r="B347" s="44" t="s">
        <v>1018</v>
      </c>
      <c r="C347" s="45">
        <v>50</v>
      </c>
      <c r="D347" s="46" t="s">
        <v>345</v>
      </c>
      <c r="E347" s="47">
        <v>0.61888941330825897</v>
      </c>
      <c r="F347" s="48">
        <v>44.370029300962699</v>
      </c>
      <c r="G347" s="47">
        <v>0.62980369028871397</v>
      </c>
      <c r="H347" s="50">
        <v>12.251502542764699</v>
      </c>
      <c r="I347" s="76" t="str">
        <f t="shared" si="10"/>
        <v>No</v>
      </c>
      <c r="J347" s="49" t="str">
        <f t="shared" si="11"/>
        <v>No</v>
      </c>
      <c r="K347" s="47">
        <v>0.32454054387103998</v>
      </c>
      <c r="L347" s="50">
        <v>93.972373377982393</v>
      </c>
      <c r="M347" s="47">
        <v>0.45199871373396</v>
      </c>
      <c r="N347" s="50">
        <v>98.890429958391096</v>
      </c>
    </row>
    <row r="348" spans="1:14" x14ac:dyDescent="0.2">
      <c r="A348" s="57" t="s">
        <v>1019</v>
      </c>
      <c r="B348" s="44" t="s">
        <v>1020</v>
      </c>
      <c r="C348" s="45">
        <v>50</v>
      </c>
      <c r="D348" s="46" t="s">
        <v>345</v>
      </c>
      <c r="E348" s="47">
        <v>0.75406719581079895</v>
      </c>
      <c r="F348" s="48">
        <v>67.392214315613202</v>
      </c>
      <c r="G348" s="47">
        <v>0.85225035378337799</v>
      </c>
      <c r="H348" s="50">
        <v>84.697179842810897</v>
      </c>
      <c r="I348" s="76" t="str">
        <f t="shared" si="10"/>
        <v>No</v>
      </c>
      <c r="J348" s="49" t="str">
        <f t="shared" si="11"/>
        <v>No</v>
      </c>
      <c r="K348" s="47">
        <v>0.11335694225567899</v>
      </c>
      <c r="L348" s="50">
        <v>38.719129342821297</v>
      </c>
      <c r="M348" s="47">
        <v>0.13077000549423201</v>
      </c>
      <c r="N348" s="50">
        <v>38.788719371243602</v>
      </c>
    </row>
    <row r="349" spans="1:14" x14ac:dyDescent="0.2">
      <c r="A349" s="148" t="s">
        <v>1021</v>
      </c>
      <c r="B349" s="44" t="s">
        <v>1022</v>
      </c>
      <c r="C349" s="45">
        <v>50</v>
      </c>
      <c r="D349" s="46" t="s">
        <v>345</v>
      </c>
      <c r="E349" s="47">
        <v>0.98022905096357005</v>
      </c>
      <c r="F349" s="48">
        <v>99.581414817915402</v>
      </c>
      <c r="G349" s="47">
        <v>0.91268318989132202</v>
      </c>
      <c r="H349" s="50">
        <v>99.537679149329605</v>
      </c>
      <c r="I349" s="76" t="str">
        <f t="shared" si="10"/>
        <v>Yes</v>
      </c>
      <c r="J349" s="49" t="str">
        <f t="shared" si="11"/>
        <v>Yes</v>
      </c>
      <c r="K349" s="47">
        <v>0.108328286836419</v>
      </c>
      <c r="L349" s="50">
        <v>34.868145667643397</v>
      </c>
      <c r="M349" s="47">
        <v>0.120766091043837</v>
      </c>
      <c r="N349" s="50">
        <v>32.824780397595902</v>
      </c>
    </row>
    <row r="350" spans="1:14" x14ac:dyDescent="0.2">
      <c r="A350" s="148" t="s">
        <v>1023</v>
      </c>
      <c r="B350" s="44" t="s">
        <v>1024</v>
      </c>
      <c r="C350" s="45">
        <v>50</v>
      </c>
      <c r="D350" s="46" t="s">
        <v>345</v>
      </c>
      <c r="E350" s="47">
        <v>0.93113468615774897</v>
      </c>
      <c r="F350" s="48">
        <v>88.614483047300098</v>
      </c>
      <c r="G350" s="47">
        <v>0.84893600627668997</v>
      </c>
      <c r="H350" s="50">
        <v>83.125288950531697</v>
      </c>
      <c r="I350" s="76" t="str">
        <f t="shared" si="10"/>
        <v>No</v>
      </c>
      <c r="J350" s="49" t="str">
        <f t="shared" si="11"/>
        <v>Yes</v>
      </c>
      <c r="K350" s="47">
        <v>0.109675937828392</v>
      </c>
      <c r="L350" s="50">
        <v>36.165759732105499</v>
      </c>
      <c r="M350" s="47">
        <v>0.122533664307173</v>
      </c>
      <c r="N350" s="50">
        <v>34.211742949607</v>
      </c>
    </row>
    <row r="351" spans="1:14" x14ac:dyDescent="0.2">
      <c r="A351" s="57" t="s">
        <v>1025</v>
      </c>
      <c r="B351" s="44" t="s">
        <v>1026</v>
      </c>
      <c r="C351" s="45">
        <v>50</v>
      </c>
      <c r="D351" s="46" t="s">
        <v>345</v>
      </c>
      <c r="E351" s="47">
        <v>0.89698305699948999</v>
      </c>
      <c r="F351" s="48">
        <v>84.135621598995399</v>
      </c>
      <c r="G351" s="47">
        <v>0.76814939430125095</v>
      </c>
      <c r="H351" s="50">
        <v>41.423948220064702</v>
      </c>
      <c r="I351" s="76" t="str">
        <f t="shared" si="10"/>
        <v>No</v>
      </c>
      <c r="J351" s="49" t="str">
        <f t="shared" si="11"/>
        <v>No</v>
      </c>
      <c r="K351" s="47">
        <v>0.117214633462654</v>
      </c>
      <c r="L351" s="50">
        <v>40.895772289660897</v>
      </c>
      <c r="M351" s="47">
        <v>0.138727093588143</v>
      </c>
      <c r="N351" s="50">
        <v>43.411927877947299</v>
      </c>
    </row>
    <row r="352" spans="1:14" x14ac:dyDescent="0.2">
      <c r="A352" s="57" t="s">
        <v>1027</v>
      </c>
      <c r="B352" s="44" t="s">
        <v>1028</v>
      </c>
      <c r="C352" s="45">
        <v>50</v>
      </c>
      <c r="D352" s="46" t="s">
        <v>345</v>
      </c>
      <c r="E352" s="47">
        <v>0.83822035406568196</v>
      </c>
      <c r="F352" s="48">
        <v>77.605692758476394</v>
      </c>
      <c r="G352" s="47">
        <v>0.78170524738713798</v>
      </c>
      <c r="H352" s="50">
        <v>46.509477577438702</v>
      </c>
      <c r="I352" s="76" t="str">
        <f t="shared" si="10"/>
        <v>No</v>
      </c>
      <c r="J352" s="49" t="str">
        <f t="shared" si="11"/>
        <v>No</v>
      </c>
      <c r="K352" s="47">
        <v>0.108497696977325</v>
      </c>
      <c r="L352" s="50">
        <v>35.077438258685604</v>
      </c>
      <c r="M352" s="47">
        <v>0.184067884153157</v>
      </c>
      <c r="N352" s="50">
        <v>65.048543689320397</v>
      </c>
    </row>
    <row r="353" spans="1:14" x14ac:dyDescent="0.2">
      <c r="A353" s="57" t="s">
        <v>1029</v>
      </c>
      <c r="B353" s="44" t="s">
        <v>1030</v>
      </c>
      <c r="C353" s="45">
        <v>50</v>
      </c>
      <c r="D353" s="46" t="s">
        <v>345</v>
      </c>
      <c r="E353" s="47">
        <v>0.82813714723040299</v>
      </c>
      <c r="F353" s="48">
        <v>76.559229803264998</v>
      </c>
      <c r="G353" s="47">
        <v>0.78733239674920497</v>
      </c>
      <c r="H353" s="50">
        <v>49.283402681460899</v>
      </c>
      <c r="I353" s="76" t="str">
        <f t="shared" si="10"/>
        <v>No</v>
      </c>
      <c r="J353" s="49" t="str">
        <f t="shared" si="11"/>
        <v>No</v>
      </c>
      <c r="K353" s="47">
        <v>0.13484235268789199</v>
      </c>
      <c r="L353" s="50">
        <v>50.732524068647997</v>
      </c>
      <c r="M353" s="47">
        <v>0.153829591779999</v>
      </c>
      <c r="N353" s="50">
        <v>53.028201571890897</v>
      </c>
    </row>
    <row r="354" spans="1:14" x14ac:dyDescent="0.2">
      <c r="A354" s="57" t="s">
        <v>1031</v>
      </c>
      <c r="B354" s="44" t="s">
        <v>1032</v>
      </c>
      <c r="C354" s="45">
        <v>50</v>
      </c>
      <c r="D354" s="46" t="s">
        <v>345</v>
      </c>
      <c r="E354" s="47">
        <v>0.75641435156241099</v>
      </c>
      <c r="F354" s="48">
        <v>67.685223943072401</v>
      </c>
      <c r="G354" s="47">
        <v>0.51314522955985498</v>
      </c>
      <c r="H354" s="50">
        <v>3.6523347202958898</v>
      </c>
      <c r="I354" s="76" t="str">
        <f t="shared" si="10"/>
        <v>No</v>
      </c>
      <c r="J354" s="49" t="str">
        <f t="shared" si="11"/>
        <v>No</v>
      </c>
      <c r="K354" s="47">
        <v>0.210699382552994</v>
      </c>
      <c r="L354" s="50">
        <v>78.694014231896205</v>
      </c>
      <c r="M354" s="47">
        <v>0.30010952805093899</v>
      </c>
      <c r="N354" s="50">
        <v>89.967637540453097</v>
      </c>
    </row>
    <row r="355" spans="1:14" x14ac:dyDescent="0.2">
      <c r="A355" s="57" t="s">
        <v>1033</v>
      </c>
      <c r="B355" s="44" t="s">
        <v>1034</v>
      </c>
      <c r="C355" s="45">
        <v>50</v>
      </c>
      <c r="D355" s="46" t="s">
        <v>345</v>
      </c>
      <c r="E355" s="47">
        <v>0.90276144657934998</v>
      </c>
      <c r="F355" s="48">
        <v>84.679782335705298</v>
      </c>
      <c r="G355" s="47">
        <v>0.74481345597736204</v>
      </c>
      <c r="H355" s="50">
        <v>33.841886269070699</v>
      </c>
      <c r="I355" s="76" t="str">
        <f t="shared" si="10"/>
        <v>No</v>
      </c>
      <c r="J355" s="49" t="str">
        <f t="shared" si="11"/>
        <v>No</v>
      </c>
      <c r="K355" s="47">
        <v>0.137165215894128</v>
      </c>
      <c r="L355" s="50">
        <v>51.611552951025502</v>
      </c>
      <c r="M355" s="47">
        <v>0.17390204269414899</v>
      </c>
      <c r="N355" s="50">
        <v>61.165048543689302</v>
      </c>
    </row>
    <row r="356" spans="1:14" x14ac:dyDescent="0.2">
      <c r="A356" s="57" t="s">
        <v>1035</v>
      </c>
      <c r="B356" s="44" t="s">
        <v>1036</v>
      </c>
      <c r="C356" s="45">
        <v>50</v>
      </c>
      <c r="D356" s="46" t="s">
        <v>345</v>
      </c>
      <c r="E356" s="47">
        <v>0.75241618631430796</v>
      </c>
      <c r="F356" s="48">
        <v>66.973629133528704</v>
      </c>
      <c r="G356" s="47">
        <v>0.71175361035901796</v>
      </c>
      <c r="H356" s="50">
        <v>24.8728617660657</v>
      </c>
      <c r="I356" s="76" t="str">
        <f t="shared" si="10"/>
        <v>No</v>
      </c>
      <c r="J356" s="49" t="str">
        <f t="shared" si="11"/>
        <v>No</v>
      </c>
      <c r="K356" s="47">
        <v>0.12624769946557901</v>
      </c>
      <c r="L356" s="50">
        <v>46.421096693177098</v>
      </c>
      <c r="M356" s="47">
        <v>0.15412385150403701</v>
      </c>
      <c r="N356" s="50">
        <v>53.259361997226101</v>
      </c>
    </row>
    <row r="357" spans="1:14" x14ac:dyDescent="0.2">
      <c r="A357" s="57" t="s">
        <v>1037</v>
      </c>
      <c r="B357" s="44" t="s">
        <v>1038</v>
      </c>
      <c r="C357" s="45">
        <v>50</v>
      </c>
      <c r="D357" s="46" t="s">
        <v>345</v>
      </c>
      <c r="E357" s="47">
        <v>0.66820429986558505</v>
      </c>
      <c r="F357" s="48">
        <v>53.118459606529903</v>
      </c>
      <c r="G357" s="47">
        <v>0.57697460846929405</v>
      </c>
      <c r="H357" s="50">
        <v>7.2122052704576998</v>
      </c>
      <c r="I357" s="76" t="str">
        <f t="shared" si="10"/>
        <v>No</v>
      </c>
      <c r="J357" s="49" t="str">
        <f t="shared" si="11"/>
        <v>No</v>
      </c>
      <c r="K357" s="47">
        <v>0.124596823300859</v>
      </c>
      <c r="L357" s="50">
        <v>45.374633737965702</v>
      </c>
      <c r="M357" s="47">
        <v>0.149784330611964</v>
      </c>
      <c r="N357" s="50">
        <v>50.392972723069803</v>
      </c>
    </row>
    <row r="358" spans="1:14" x14ac:dyDescent="0.2">
      <c r="A358" s="57" t="s">
        <v>1039</v>
      </c>
      <c r="B358" s="44" t="s">
        <v>1040</v>
      </c>
      <c r="C358" s="45">
        <v>50</v>
      </c>
      <c r="D358" s="46" t="s">
        <v>345</v>
      </c>
      <c r="E358" s="47">
        <v>0.84052964987281698</v>
      </c>
      <c r="F358" s="48">
        <v>77.731268313101694</v>
      </c>
      <c r="G358" s="47">
        <v>0.63949714225752796</v>
      </c>
      <c r="H358" s="50">
        <v>13.453536754507599</v>
      </c>
      <c r="I358" s="76" t="str">
        <f t="shared" si="10"/>
        <v>No</v>
      </c>
      <c r="J358" s="49" t="str">
        <f t="shared" si="11"/>
        <v>No</v>
      </c>
      <c r="K358" s="47">
        <v>0.131502405816496</v>
      </c>
      <c r="L358" s="50">
        <v>49.393051485977402</v>
      </c>
      <c r="M358" s="47">
        <v>0.18919623363961899</v>
      </c>
      <c r="N358" s="50">
        <v>67.914932963476602</v>
      </c>
    </row>
    <row r="359" spans="1:14" x14ac:dyDescent="0.2">
      <c r="A359" s="57" t="s">
        <v>1041</v>
      </c>
      <c r="B359" s="44" t="s">
        <v>1042</v>
      </c>
      <c r="C359" s="45">
        <v>50</v>
      </c>
      <c r="D359" s="46" t="s">
        <v>345</v>
      </c>
      <c r="E359" s="47">
        <v>0.81187370358197297</v>
      </c>
      <c r="F359" s="48">
        <v>75.219757220594403</v>
      </c>
      <c r="G359" s="47">
        <v>0.63170041670932597</v>
      </c>
      <c r="H359" s="50">
        <v>12.4364308830328</v>
      </c>
      <c r="I359" s="76" t="str">
        <f t="shared" si="10"/>
        <v>No</v>
      </c>
      <c r="J359" s="49" t="str">
        <f t="shared" si="11"/>
        <v>No</v>
      </c>
      <c r="K359" s="47">
        <v>0.13800705383950199</v>
      </c>
      <c r="L359" s="50">
        <v>52.281289242360799</v>
      </c>
      <c r="M359" s="47">
        <v>0.16947732496106599</v>
      </c>
      <c r="N359" s="50">
        <v>59.408229311141902</v>
      </c>
    </row>
    <row r="360" spans="1:14" x14ac:dyDescent="0.2">
      <c r="A360" s="57" t="s">
        <v>1043</v>
      </c>
      <c r="B360" s="44" t="s">
        <v>1044</v>
      </c>
      <c r="C360" s="45">
        <v>50</v>
      </c>
      <c r="D360" s="46" t="s">
        <v>345</v>
      </c>
      <c r="E360" s="47">
        <v>0.75311370648967302</v>
      </c>
      <c r="F360" s="48">
        <v>67.182921724571003</v>
      </c>
      <c r="G360" s="47">
        <v>0.55312157980808596</v>
      </c>
      <c r="H360" s="50">
        <v>5.6403143781784602</v>
      </c>
      <c r="I360" s="76" t="str">
        <f t="shared" si="10"/>
        <v>No</v>
      </c>
      <c r="J360" s="49" t="str">
        <f t="shared" si="11"/>
        <v>No</v>
      </c>
      <c r="K360" s="47">
        <v>0.18155488678214499</v>
      </c>
      <c r="L360" s="50">
        <v>70.782754290498104</v>
      </c>
      <c r="M360" s="47">
        <v>0.229109011005524</v>
      </c>
      <c r="N360" s="50">
        <v>79.4729542302358</v>
      </c>
    </row>
    <row r="361" spans="1:14" x14ac:dyDescent="0.2">
      <c r="A361" s="148" t="s">
        <v>1045</v>
      </c>
      <c r="B361" s="44" t="s">
        <v>1046</v>
      </c>
      <c r="C361" s="45">
        <v>50</v>
      </c>
      <c r="D361" s="46" t="s">
        <v>345</v>
      </c>
      <c r="E361" s="47">
        <v>0.93172242356105595</v>
      </c>
      <c r="F361" s="48">
        <v>88.865634156550897</v>
      </c>
      <c r="G361" s="47">
        <v>0.83497908475159599</v>
      </c>
      <c r="H361" s="50">
        <v>75.496994914470605</v>
      </c>
      <c r="I361" s="76" t="str">
        <f t="shared" si="10"/>
        <v>No</v>
      </c>
      <c r="J361" s="49" t="str">
        <f t="shared" si="11"/>
        <v>Yes</v>
      </c>
      <c r="K361" s="47">
        <v>0.106306447355185</v>
      </c>
      <c r="L361" s="50">
        <v>33.193804939305203</v>
      </c>
      <c r="M361" s="47">
        <v>0.12927843669005801</v>
      </c>
      <c r="N361" s="50">
        <v>38.141470180305099</v>
      </c>
    </row>
    <row r="362" spans="1:14" x14ac:dyDescent="0.2">
      <c r="A362" s="57" t="s">
        <v>1047</v>
      </c>
      <c r="B362" s="44" t="s">
        <v>1048</v>
      </c>
      <c r="C362" s="45">
        <v>50</v>
      </c>
      <c r="D362" s="46" t="s">
        <v>345</v>
      </c>
      <c r="E362" s="47">
        <v>0.81330895749332299</v>
      </c>
      <c r="F362" s="48">
        <v>75.261615738802803</v>
      </c>
      <c r="G362" s="47">
        <v>0.78997566385211004</v>
      </c>
      <c r="H362" s="50">
        <v>50.577901063337997</v>
      </c>
      <c r="I362" s="76" t="str">
        <f t="shared" si="10"/>
        <v>No</v>
      </c>
      <c r="J362" s="49" t="str">
        <f t="shared" si="11"/>
        <v>No</v>
      </c>
      <c r="K362" s="47">
        <v>0.14965374382246099</v>
      </c>
      <c r="L362" s="50">
        <v>58.769359564671397</v>
      </c>
      <c r="M362" s="47">
        <v>0.18230736258921201</v>
      </c>
      <c r="N362" s="50">
        <v>64.077669902912604</v>
      </c>
    </row>
    <row r="363" spans="1:14" x14ac:dyDescent="0.2">
      <c r="A363" s="57" t="s">
        <v>1049</v>
      </c>
      <c r="B363" s="44" t="s">
        <v>1050</v>
      </c>
      <c r="C363" s="45">
        <v>50</v>
      </c>
      <c r="D363" s="46" t="s">
        <v>345</v>
      </c>
      <c r="E363" s="47">
        <v>0.86591110597124199</v>
      </c>
      <c r="F363" s="48">
        <v>80.786940142318997</v>
      </c>
      <c r="G363" s="47">
        <v>0.71403028782769595</v>
      </c>
      <c r="H363" s="50">
        <v>25.520110957004199</v>
      </c>
      <c r="I363" s="76" t="str">
        <f t="shared" si="10"/>
        <v>No</v>
      </c>
      <c r="J363" s="49" t="str">
        <f t="shared" si="11"/>
        <v>No</v>
      </c>
      <c r="K363" s="47">
        <v>0.138167979696035</v>
      </c>
      <c r="L363" s="50">
        <v>52.365006278777699</v>
      </c>
      <c r="M363" s="47">
        <v>0.167499896179792</v>
      </c>
      <c r="N363" s="50">
        <v>58.437355524734201</v>
      </c>
    </row>
    <row r="364" spans="1:14" x14ac:dyDescent="0.2">
      <c r="A364" s="57" t="s">
        <v>1051</v>
      </c>
      <c r="B364" s="44" t="s">
        <v>1052</v>
      </c>
      <c r="C364" s="45">
        <v>50</v>
      </c>
      <c r="D364" s="46" t="s">
        <v>345</v>
      </c>
      <c r="E364" s="47">
        <v>0.76377585486999799</v>
      </c>
      <c r="F364" s="48">
        <v>69.024696525742996</v>
      </c>
      <c r="G364" s="47">
        <v>0.56890930812979801</v>
      </c>
      <c r="H364" s="50">
        <v>6.7961165048543704</v>
      </c>
      <c r="I364" s="76" t="str">
        <f t="shared" si="10"/>
        <v>No</v>
      </c>
      <c r="J364" s="49" t="str">
        <f t="shared" si="11"/>
        <v>No</v>
      </c>
      <c r="K364" s="47">
        <v>0.170397252408135</v>
      </c>
      <c r="L364" s="50">
        <v>67.099204688154003</v>
      </c>
      <c r="M364" s="47">
        <v>0.216533282817467</v>
      </c>
      <c r="N364" s="50">
        <v>76.236708275543194</v>
      </c>
    </row>
    <row r="365" spans="1:14" x14ac:dyDescent="0.2">
      <c r="A365" s="57" t="s">
        <v>1053</v>
      </c>
      <c r="B365" s="44" t="s">
        <v>1054</v>
      </c>
      <c r="C365" s="45">
        <v>50</v>
      </c>
      <c r="D365" s="46" t="s">
        <v>345</v>
      </c>
      <c r="E365" s="47">
        <v>0.64955958972789896</v>
      </c>
      <c r="F365" s="48">
        <v>50.188363331938</v>
      </c>
      <c r="G365" s="47">
        <v>0.68017642859122096</v>
      </c>
      <c r="H365" s="50">
        <v>18.7702265372168</v>
      </c>
      <c r="I365" s="76" t="str">
        <f t="shared" si="10"/>
        <v>No</v>
      </c>
      <c r="J365" s="49" t="str">
        <f t="shared" si="11"/>
        <v>No</v>
      </c>
      <c r="K365" s="47">
        <v>0.148475410419036</v>
      </c>
      <c r="L365" s="50">
        <v>58.350774382586899</v>
      </c>
      <c r="M365" s="47">
        <v>0.18270743561146799</v>
      </c>
      <c r="N365" s="50">
        <v>64.355062413314798</v>
      </c>
    </row>
    <row r="366" spans="1:14" x14ac:dyDescent="0.2">
      <c r="A366" s="57" t="s">
        <v>1055</v>
      </c>
      <c r="B366" s="44" t="s">
        <v>1056</v>
      </c>
      <c r="C366" s="45">
        <v>50</v>
      </c>
      <c r="D366" s="46" t="s">
        <v>345</v>
      </c>
      <c r="E366" s="47">
        <v>0.84078302221571699</v>
      </c>
      <c r="F366" s="48">
        <v>77.814985349518594</v>
      </c>
      <c r="G366" s="47">
        <v>0.62338685760308998</v>
      </c>
      <c r="H366" s="50">
        <v>11.326860841423899</v>
      </c>
      <c r="I366" s="76" t="str">
        <f t="shared" si="10"/>
        <v>No</v>
      </c>
      <c r="J366" s="49" t="str">
        <f t="shared" si="11"/>
        <v>No</v>
      </c>
      <c r="K366" s="47">
        <v>0.15846266304978901</v>
      </c>
      <c r="L366" s="50">
        <v>63.206362494767703</v>
      </c>
      <c r="M366" s="47">
        <v>0.207559045019166</v>
      </c>
      <c r="N366" s="50">
        <v>74.110032362459506</v>
      </c>
    </row>
    <row r="367" spans="1:14" x14ac:dyDescent="0.2">
      <c r="A367" s="57" t="s">
        <v>1057</v>
      </c>
      <c r="B367" s="44" t="s">
        <v>1058</v>
      </c>
      <c r="C367" s="45">
        <v>50</v>
      </c>
      <c r="D367" s="46" t="s">
        <v>345</v>
      </c>
      <c r="E367" s="47">
        <v>0.86765352264945295</v>
      </c>
      <c r="F367" s="48">
        <v>81.079949769778196</v>
      </c>
      <c r="G367" s="47">
        <v>0.60809018235313606</v>
      </c>
      <c r="H367" s="50">
        <v>9.2001849283402706</v>
      </c>
      <c r="I367" s="76" t="str">
        <f t="shared" si="10"/>
        <v>No</v>
      </c>
      <c r="J367" s="49" t="str">
        <f t="shared" si="11"/>
        <v>No</v>
      </c>
      <c r="K367" s="47">
        <v>0.16977590570832701</v>
      </c>
      <c r="L367" s="50">
        <v>66.889912097111804</v>
      </c>
      <c r="M367" s="47">
        <v>0.20880629381653501</v>
      </c>
      <c r="N367" s="50">
        <v>74.294960702727707</v>
      </c>
    </row>
    <row r="368" spans="1:14" x14ac:dyDescent="0.2">
      <c r="A368" s="57" t="s">
        <v>1059</v>
      </c>
      <c r="B368" s="44" t="s">
        <v>1060</v>
      </c>
      <c r="C368" s="45">
        <v>50</v>
      </c>
      <c r="D368" s="46" t="s">
        <v>345</v>
      </c>
      <c r="E368" s="47">
        <v>0.54609764761372703</v>
      </c>
      <c r="F368" s="48">
        <v>25.784847216408501</v>
      </c>
      <c r="G368" s="47">
        <v>0.54624410667971501</v>
      </c>
      <c r="H368" s="50">
        <v>5.13176144244105</v>
      </c>
      <c r="I368" s="76" t="str">
        <f t="shared" si="10"/>
        <v>No</v>
      </c>
      <c r="J368" s="49" t="str">
        <f t="shared" si="11"/>
        <v>No</v>
      </c>
      <c r="K368" s="47">
        <v>0.249029409174924</v>
      </c>
      <c r="L368" s="50">
        <v>86.395981582252006</v>
      </c>
      <c r="M368" s="47">
        <v>0.39834901369519699</v>
      </c>
      <c r="N368" s="50">
        <v>97.734627831715201</v>
      </c>
    </row>
    <row r="369" spans="1:14" x14ac:dyDescent="0.2">
      <c r="A369" s="57" t="s">
        <v>1061</v>
      </c>
      <c r="B369" s="44" t="s">
        <v>1062</v>
      </c>
      <c r="C369" s="45">
        <v>50</v>
      </c>
      <c r="D369" s="46" t="s">
        <v>345</v>
      </c>
      <c r="E369" s="47">
        <v>0.89333102872674697</v>
      </c>
      <c r="F369" s="48">
        <v>83.717036416910801</v>
      </c>
      <c r="G369" s="47">
        <v>0.78096046168535105</v>
      </c>
      <c r="H369" s="50">
        <v>46.1396208969024</v>
      </c>
      <c r="I369" s="76" t="str">
        <f t="shared" si="10"/>
        <v>No</v>
      </c>
      <c r="J369" s="49" t="str">
        <f t="shared" si="11"/>
        <v>No</v>
      </c>
      <c r="K369" s="47">
        <v>0.120856720652869</v>
      </c>
      <c r="L369" s="50">
        <v>43.407283382168302</v>
      </c>
      <c r="M369" s="47">
        <v>0.14107172736402199</v>
      </c>
      <c r="N369" s="50">
        <v>45.076282940360599</v>
      </c>
    </row>
    <row r="370" spans="1:14" x14ac:dyDescent="0.2">
      <c r="A370" s="57" t="s">
        <v>1063</v>
      </c>
      <c r="B370" s="44" t="s">
        <v>1064</v>
      </c>
      <c r="C370" s="45">
        <v>50</v>
      </c>
      <c r="D370" s="46" t="s">
        <v>345</v>
      </c>
      <c r="E370" s="47">
        <v>0.718835369085845</v>
      </c>
      <c r="F370" s="48">
        <v>61.615738802846401</v>
      </c>
      <c r="G370" s="47">
        <v>0.81301235733043198</v>
      </c>
      <c r="H370" s="50">
        <v>62.459546925566301</v>
      </c>
      <c r="I370" s="76" t="str">
        <f t="shared" si="10"/>
        <v>No</v>
      </c>
      <c r="J370" s="49" t="str">
        <f t="shared" si="11"/>
        <v>No</v>
      </c>
      <c r="K370" s="47">
        <v>0.21069811742241201</v>
      </c>
      <c r="L370" s="50">
        <v>78.652155713687705</v>
      </c>
      <c r="M370" s="47">
        <v>0.25644049019808701</v>
      </c>
      <c r="N370" s="50">
        <v>85.020804438280194</v>
      </c>
    </row>
    <row r="371" spans="1:14" x14ac:dyDescent="0.2">
      <c r="A371" s="57" t="s">
        <v>1065</v>
      </c>
      <c r="B371" s="44" t="s">
        <v>1066</v>
      </c>
      <c r="C371" s="45">
        <v>50</v>
      </c>
      <c r="D371" s="46" t="s">
        <v>345</v>
      </c>
      <c r="E371" s="47">
        <v>0.89036924411136698</v>
      </c>
      <c r="F371" s="48">
        <v>83.298451234826302</v>
      </c>
      <c r="G371" s="47">
        <v>0.70524388910362301</v>
      </c>
      <c r="H371" s="50">
        <v>23.485899214054601</v>
      </c>
      <c r="I371" s="76" t="str">
        <f t="shared" si="10"/>
        <v>No</v>
      </c>
      <c r="J371" s="49" t="str">
        <f t="shared" si="11"/>
        <v>No</v>
      </c>
      <c r="K371" s="47">
        <v>0.203373175712391</v>
      </c>
      <c r="L371" s="50">
        <v>76.894097948932597</v>
      </c>
      <c r="M371" s="47">
        <v>0.272116859107352</v>
      </c>
      <c r="N371" s="50">
        <v>86.546463245492404</v>
      </c>
    </row>
    <row r="372" spans="1:14" x14ac:dyDescent="0.2">
      <c r="A372" s="57" t="s">
        <v>1067</v>
      </c>
      <c r="B372" s="44" t="s">
        <v>1068</v>
      </c>
      <c r="C372" s="45">
        <v>50</v>
      </c>
      <c r="D372" s="46" t="s">
        <v>345</v>
      </c>
      <c r="E372" s="47">
        <v>0.69476041832020896</v>
      </c>
      <c r="F372" s="48">
        <v>57.722896609460001</v>
      </c>
      <c r="G372" s="47">
        <v>0.817054118007431</v>
      </c>
      <c r="H372" s="50">
        <v>65.418400369856698</v>
      </c>
      <c r="I372" s="76" t="str">
        <f t="shared" si="10"/>
        <v>No</v>
      </c>
      <c r="J372" s="49" t="str">
        <f t="shared" si="11"/>
        <v>No</v>
      </c>
      <c r="K372" s="47">
        <v>0.23326579424222901</v>
      </c>
      <c r="L372" s="50">
        <v>83.717036416910801</v>
      </c>
      <c r="M372" s="47">
        <v>0.30139754088463</v>
      </c>
      <c r="N372" s="50">
        <v>90.152565880721198</v>
      </c>
    </row>
    <row r="373" spans="1:14" x14ac:dyDescent="0.2">
      <c r="A373" s="57" t="s">
        <v>1069</v>
      </c>
      <c r="B373" s="44" t="s">
        <v>1070</v>
      </c>
      <c r="C373" s="45">
        <v>50</v>
      </c>
      <c r="D373" s="46" t="s">
        <v>345</v>
      </c>
      <c r="E373" s="47">
        <v>0.77658109269405196</v>
      </c>
      <c r="F373" s="48">
        <v>71.285056508999602</v>
      </c>
      <c r="G373" s="47">
        <v>0.61825810119169</v>
      </c>
      <c r="H373" s="50">
        <v>10.587147480351399</v>
      </c>
      <c r="I373" s="76" t="str">
        <f t="shared" si="10"/>
        <v>No</v>
      </c>
      <c r="J373" s="49" t="str">
        <f t="shared" si="11"/>
        <v>No</v>
      </c>
      <c r="K373" s="47">
        <v>0.17294850889392899</v>
      </c>
      <c r="L373" s="50">
        <v>68.0619506069485</v>
      </c>
      <c r="M373" s="47">
        <v>0.25746658809976303</v>
      </c>
      <c r="N373" s="50">
        <v>85.113268608414202</v>
      </c>
    </row>
    <row r="374" spans="1:14" x14ac:dyDescent="0.2">
      <c r="A374" s="57" t="s">
        <v>585</v>
      </c>
      <c r="B374" s="44" t="s">
        <v>1071</v>
      </c>
      <c r="C374" s="45">
        <v>50</v>
      </c>
      <c r="D374" s="46" t="s">
        <v>345</v>
      </c>
      <c r="E374" s="47">
        <v>0.86911401233436203</v>
      </c>
      <c r="F374" s="48">
        <v>81.247383842611995</v>
      </c>
      <c r="G374" s="47">
        <v>0.699693629091244</v>
      </c>
      <c r="H374" s="50">
        <v>22.515025427646801</v>
      </c>
      <c r="I374" s="76" t="str">
        <f t="shared" si="10"/>
        <v>No</v>
      </c>
      <c r="J374" s="49" t="str">
        <f t="shared" si="11"/>
        <v>No</v>
      </c>
      <c r="K374" s="47">
        <v>0.26685809392660798</v>
      </c>
      <c r="L374" s="50">
        <v>89.200502302218496</v>
      </c>
      <c r="M374" s="47">
        <v>0.35851087395870002</v>
      </c>
      <c r="N374" s="50">
        <v>95.469255663430403</v>
      </c>
    </row>
    <row r="375" spans="1:14" x14ac:dyDescent="0.2">
      <c r="A375" s="57" t="s">
        <v>1072</v>
      </c>
      <c r="B375" s="44" t="s">
        <v>1073</v>
      </c>
      <c r="C375" s="45">
        <v>50</v>
      </c>
      <c r="D375" s="46" t="s">
        <v>345</v>
      </c>
      <c r="E375" s="47">
        <v>0.66350981445698698</v>
      </c>
      <c r="F375" s="48">
        <v>52.323147760569299</v>
      </c>
      <c r="G375" s="47">
        <v>0.69824896687474403</v>
      </c>
      <c r="H375" s="50">
        <v>22.098936662043499</v>
      </c>
      <c r="I375" s="76" t="str">
        <f t="shared" si="10"/>
        <v>No</v>
      </c>
      <c r="J375" s="49" t="str">
        <f t="shared" si="11"/>
        <v>No</v>
      </c>
      <c r="K375" s="47">
        <v>0.367245680366173</v>
      </c>
      <c r="L375" s="50">
        <v>96.776894097948897</v>
      </c>
      <c r="M375" s="47">
        <v>0.51842339050657005</v>
      </c>
      <c r="N375" s="50">
        <v>99.768839574664796</v>
      </c>
    </row>
    <row r="376" spans="1:14" x14ac:dyDescent="0.2">
      <c r="A376" s="57" t="s">
        <v>1074</v>
      </c>
      <c r="B376" s="44" t="s">
        <v>1075</v>
      </c>
      <c r="C376" s="45">
        <v>50</v>
      </c>
      <c r="D376" s="46" t="s">
        <v>345</v>
      </c>
      <c r="E376" s="47">
        <v>0.68853923395059202</v>
      </c>
      <c r="F376" s="48">
        <v>56.802009208873997</v>
      </c>
      <c r="G376" s="47">
        <v>0.55268999813580499</v>
      </c>
      <c r="H376" s="50">
        <v>5.5940822931114198</v>
      </c>
      <c r="I376" s="76" t="str">
        <f t="shared" si="10"/>
        <v>No</v>
      </c>
      <c r="J376" s="49" t="str">
        <f t="shared" si="11"/>
        <v>No</v>
      </c>
      <c r="K376" s="47">
        <v>0.49908765279481798</v>
      </c>
      <c r="L376" s="50">
        <v>99.623273336123901</v>
      </c>
      <c r="M376" s="47">
        <v>0.69881537889274603</v>
      </c>
      <c r="N376" s="50">
        <v>100</v>
      </c>
    </row>
    <row r="377" spans="1:14" x14ac:dyDescent="0.2">
      <c r="A377" s="57" t="s">
        <v>1076</v>
      </c>
      <c r="B377" s="44" t="s">
        <v>1077</v>
      </c>
      <c r="C377" s="45">
        <v>50</v>
      </c>
      <c r="D377" s="46" t="s">
        <v>345</v>
      </c>
      <c r="E377" s="47">
        <v>0.89450083034524497</v>
      </c>
      <c r="F377" s="48">
        <v>83.758894935119301</v>
      </c>
      <c r="G377" s="47">
        <v>0.69824417467808297</v>
      </c>
      <c r="H377" s="50">
        <v>22.052704576976399</v>
      </c>
      <c r="I377" s="76" t="str">
        <f t="shared" si="10"/>
        <v>No</v>
      </c>
      <c r="J377" s="49" t="str">
        <f t="shared" si="11"/>
        <v>No</v>
      </c>
      <c r="K377" s="47">
        <v>0.183562997023174</v>
      </c>
      <c r="L377" s="50">
        <v>71.285056508999602</v>
      </c>
      <c r="M377" s="47">
        <v>0.25086786734875799</v>
      </c>
      <c r="N377" s="50">
        <v>84.003698566805397</v>
      </c>
    </row>
    <row r="378" spans="1:14" x14ac:dyDescent="0.2">
      <c r="A378" s="57" t="s">
        <v>1078</v>
      </c>
      <c r="B378" s="44" t="s">
        <v>1079</v>
      </c>
      <c r="C378" s="45">
        <v>50</v>
      </c>
      <c r="D378" s="46" t="s">
        <v>345</v>
      </c>
      <c r="E378" s="47">
        <v>0.86320788505892299</v>
      </c>
      <c r="F378" s="48">
        <v>80.284637923817499</v>
      </c>
      <c r="G378" s="47">
        <v>0.61591415407285899</v>
      </c>
      <c r="H378" s="50">
        <v>10.2635228848821</v>
      </c>
      <c r="I378" s="76" t="str">
        <f t="shared" si="10"/>
        <v>No</v>
      </c>
      <c r="J378" s="49" t="str">
        <f t="shared" si="11"/>
        <v>No</v>
      </c>
      <c r="K378" s="47">
        <v>0.20770482127154</v>
      </c>
      <c r="L378" s="50">
        <v>78.066136458769407</v>
      </c>
      <c r="M378" s="47">
        <v>0.27308395433573501</v>
      </c>
      <c r="N378" s="50">
        <v>86.870087840961602</v>
      </c>
    </row>
    <row r="379" spans="1:14" x14ac:dyDescent="0.2">
      <c r="A379" s="57" t="s">
        <v>1080</v>
      </c>
      <c r="B379" s="44" t="s">
        <v>1081</v>
      </c>
      <c r="C379" s="45">
        <v>50</v>
      </c>
      <c r="D379" s="46" t="s">
        <v>345</v>
      </c>
      <c r="E379" s="47">
        <v>0.842151711668082</v>
      </c>
      <c r="F379" s="48">
        <v>77.898702385935493</v>
      </c>
      <c r="G379" s="47">
        <v>0.51967800723834001</v>
      </c>
      <c r="H379" s="50">
        <v>3.8834951456310698</v>
      </c>
      <c r="I379" s="76" t="str">
        <f t="shared" si="10"/>
        <v>No</v>
      </c>
      <c r="J379" s="49" t="str">
        <f t="shared" si="11"/>
        <v>No</v>
      </c>
      <c r="K379" s="47">
        <v>0.24652782742065901</v>
      </c>
      <c r="L379" s="50">
        <v>85.935537881958993</v>
      </c>
      <c r="M379" s="47">
        <v>0.34288890810589401</v>
      </c>
      <c r="N379" s="50">
        <v>94.220989366620401</v>
      </c>
    </row>
    <row r="380" spans="1:14" x14ac:dyDescent="0.2">
      <c r="A380" s="57" t="s">
        <v>949</v>
      </c>
      <c r="B380" s="44" t="s">
        <v>1082</v>
      </c>
      <c r="C380" s="45">
        <v>50</v>
      </c>
      <c r="D380" s="46" t="s">
        <v>345</v>
      </c>
      <c r="E380" s="47">
        <v>0.79832368187577996</v>
      </c>
      <c r="F380" s="48">
        <v>74.173294265383007</v>
      </c>
      <c r="G380" s="47">
        <v>0.56254129168201095</v>
      </c>
      <c r="H380" s="50">
        <v>6.28756356911697</v>
      </c>
      <c r="I380" s="76" t="str">
        <f t="shared" si="10"/>
        <v>No</v>
      </c>
      <c r="J380" s="49" t="str">
        <f t="shared" si="11"/>
        <v>No</v>
      </c>
      <c r="K380" s="47">
        <v>0.26092658070344099</v>
      </c>
      <c r="L380" s="50">
        <v>88.530766010883198</v>
      </c>
      <c r="M380" s="47">
        <v>0.34828807717219101</v>
      </c>
      <c r="N380" s="50">
        <v>94.637078132223806</v>
      </c>
    </row>
    <row r="381" spans="1:14" x14ac:dyDescent="0.2">
      <c r="A381" s="57" t="s">
        <v>1083</v>
      </c>
      <c r="B381" s="44" t="s">
        <v>1084</v>
      </c>
      <c r="C381" s="45">
        <v>50</v>
      </c>
      <c r="D381" s="46" t="s">
        <v>345</v>
      </c>
      <c r="E381" s="47">
        <v>0.86323893932145901</v>
      </c>
      <c r="F381" s="48">
        <v>80.326496442025999</v>
      </c>
      <c r="G381" s="47">
        <v>0.60252315979162496</v>
      </c>
      <c r="H381" s="50">
        <v>8.9227924179380498</v>
      </c>
      <c r="I381" s="76" t="str">
        <f t="shared" si="10"/>
        <v>No</v>
      </c>
      <c r="J381" s="49" t="str">
        <f t="shared" si="11"/>
        <v>No</v>
      </c>
      <c r="K381" s="47">
        <v>0.24559936211592701</v>
      </c>
      <c r="L381" s="50">
        <v>85.893679363750493</v>
      </c>
      <c r="M381" s="47">
        <v>0.320218359625427</v>
      </c>
      <c r="N381" s="50">
        <v>92.371705963938993</v>
      </c>
    </row>
    <row r="382" spans="1:14" x14ac:dyDescent="0.2">
      <c r="A382" s="57" t="s">
        <v>1085</v>
      </c>
      <c r="B382" s="44" t="s">
        <v>1086</v>
      </c>
      <c r="C382" s="45">
        <v>50</v>
      </c>
      <c r="D382" s="46" t="s">
        <v>345</v>
      </c>
      <c r="E382" s="47">
        <v>0.78988863113768903</v>
      </c>
      <c r="F382" s="48">
        <v>72.917538719129297</v>
      </c>
      <c r="G382" s="47">
        <v>0.49887887334082798</v>
      </c>
      <c r="H382" s="50">
        <v>3.32871012482663</v>
      </c>
      <c r="I382" s="76" t="str">
        <f t="shared" si="10"/>
        <v>No</v>
      </c>
      <c r="J382" s="49" t="str">
        <f t="shared" si="11"/>
        <v>No</v>
      </c>
      <c r="K382" s="47">
        <v>0.225997129841117</v>
      </c>
      <c r="L382" s="50">
        <v>82.293846797823306</v>
      </c>
      <c r="M382" s="47">
        <v>0.31283043270374</v>
      </c>
      <c r="N382" s="50">
        <v>91.678224687933394</v>
      </c>
    </row>
    <row r="383" spans="1:14" x14ac:dyDescent="0.2">
      <c r="A383" s="57" t="s">
        <v>949</v>
      </c>
      <c r="B383" s="44" t="s">
        <v>1087</v>
      </c>
      <c r="C383" s="45">
        <v>50</v>
      </c>
      <c r="D383" s="46" t="s">
        <v>345</v>
      </c>
      <c r="E383" s="47">
        <v>0.85255254909723799</v>
      </c>
      <c r="F383" s="48">
        <v>78.819589786521604</v>
      </c>
      <c r="G383" s="47">
        <v>0.64423208433812595</v>
      </c>
      <c r="H383" s="50">
        <v>14.1007859454461</v>
      </c>
      <c r="I383" s="76" t="str">
        <f t="shared" si="10"/>
        <v>No</v>
      </c>
      <c r="J383" s="49" t="str">
        <f t="shared" si="11"/>
        <v>No</v>
      </c>
      <c r="K383" s="47">
        <v>0.11046760539382899</v>
      </c>
      <c r="L383" s="50">
        <v>36.961071578066097</v>
      </c>
      <c r="M383" s="47">
        <v>0.17966812864582801</v>
      </c>
      <c r="N383" s="50">
        <v>63.106796116504903</v>
      </c>
    </row>
    <row r="384" spans="1:14" x14ac:dyDescent="0.2">
      <c r="A384" s="57" t="s">
        <v>1088</v>
      </c>
      <c r="B384" s="44" t="s">
        <v>1089</v>
      </c>
      <c r="C384" s="45">
        <v>50</v>
      </c>
      <c r="D384" s="46" t="s">
        <v>345</v>
      </c>
      <c r="E384" s="47">
        <v>0.81162194119680797</v>
      </c>
      <c r="F384" s="48">
        <v>75.177898702385903</v>
      </c>
      <c r="G384" s="47">
        <v>0.57122377447498296</v>
      </c>
      <c r="H384" s="50">
        <v>7.0272769301895499</v>
      </c>
      <c r="I384" s="76" t="str">
        <f t="shared" si="10"/>
        <v>No</v>
      </c>
      <c r="J384" s="49" t="str">
        <f t="shared" si="11"/>
        <v>No</v>
      </c>
      <c r="K384" s="47">
        <v>0.14370760754015599</v>
      </c>
      <c r="L384" s="50">
        <v>55.9648388447049</v>
      </c>
      <c r="M384" s="47">
        <v>0.18436028072597299</v>
      </c>
      <c r="N384" s="50">
        <v>65.233472029588498</v>
      </c>
    </row>
    <row r="385" spans="1:14" x14ac:dyDescent="0.2">
      <c r="A385" s="57" t="s">
        <v>1090</v>
      </c>
      <c r="B385" s="44" t="s">
        <v>1091</v>
      </c>
      <c r="C385" s="45">
        <v>50</v>
      </c>
      <c r="D385" s="46" t="s">
        <v>345</v>
      </c>
      <c r="E385" s="47">
        <v>0.75873005596711696</v>
      </c>
      <c r="F385" s="48">
        <v>68.271243197990799</v>
      </c>
      <c r="G385" s="47">
        <v>0.46913527605507799</v>
      </c>
      <c r="H385" s="50">
        <v>2.4965325936199698</v>
      </c>
      <c r="I385" s="76" t="str">
        <f t="shared" si="10"/>
        <v>No</v>
      </c>
      <c r="J385" s="49" t="str">
        <f t="shared" si="11"/>
        <v>No</v>
      </c>
      <c r="K385" s="47">
        <v>0.225854780029805</v>
      </c>
      <c r="L385" s="50">
        <v>82.251988279614906</v>
      </c>
      <c r="M385" s="47">
        <v>0.30959852962074003</v>
      </c>
      <c r="N385" s="50">
        <v>91.215903837263099</v>
      </c>
    </row>
    <row r="386" spans="1:14" x14ac:dyDescent="0.2">
      <c r="A386" s="57" t="s">
        <v>1092</v>
      </c>
      <c r="B386" s="44" t="s">
        <v>1093</v>
      </c>
      <c r="C386" s="45">
        <v>51</v>
      </c>
      <c r="D386" s="46" t="s">
        <v>345</v>
      </c>
      <c r="E386" s="47">
        <v>0.69660766107493</v>
      </c>
      <c r="F386" s="48">
        <v>58.0996232733361</v>
      </c>
      <c r="G386" s="47">
        <v>0.58674347805792604</v>
      </c>
      <c r="H386" s="50">
        <v>33.3333333333333</v>
      </c>
      <c r="I386" s="76" t="str">
        <f t="shared" si="10"/>
        <v>No</v>
      </c>
      <c r="J386" s="49" t="str">
        <f t="shared" si="11"/>
        <v>No</v>
      </c>
      <c r="K386" s="47">
        <v>0.25764593320673201</v>
      </c>
      <c r="L386" s="50">
        <v>87.9028882377564</v>
      </c>
      <c r="M386" s="47">
        <v>0.314413590165395</v>
      </c>
      <c r="N386" s="50">
        <v>92.121212121212096</v>
      </c>
    </row>
    <row r="387" spans="1:14" x14ac:dyDescent="0.2">
      <c r="A387" s="57" t="s">
        <v>1094</v>
      </c>
      <c r="B387" s="44" t="s">
        <v>1095</v>
      </c>
      <c r="C387" s="45">
        <v>51</v>
      </c>
      <c r="D387" s="46" t="s">
        <v>345</v>
      </c>
      <c r="E387" s="47">
        <v>0.59931218985239398</v>
      </c>
      <c r="F387" s="48">
        <v>40.267894516534099</v>
      </c>
      <c r="G387" s="47">
        <v>0.54188885723609104</v>
      </c>
      <c r="H387" s="50">
        <v>20</v>
      </c>
      <c r="I387" s="76" t="str">
        <f t="shared" si="10"/>
        <v>No</v>
      </c>
      <c r="J387" s="49" t="str">
        <f t="shared" si="11"/>
        <v>No</v>
      </c>
      <c r="K387" s="47">
        <v>0.12674526956930701</v>
      </c>
      <c r="L387" s="50">
        <v>46.755964838844697</v>
      </c>
      <c r="M387" s="47">
        <v>0.13795693872180501</v>
      </c>
      <c r="N387" s="50">
        <v>47.7777777777778</v>
      </c>
    </row>
    <row r="388" spans="1:14" x14ac:dyDescent="0.2">
      <c r="A388" s="57" t="s">
        <v>1096</v>
      </c>
      <c r="B388" s="44" t="s">
        <v>1097</v>
      </c>
      <c r="C388" s="45">
        <v>51</v>
      </c>
      <c r="D388" s="46" t="s">
        <v>345</v>
      </c>
      <c r="E388" s="47">
        <v>0.78540057602861402</v>
      </c>
      <c r="F388" s="48">
        <v>72.540812055253198</v>
      </c>
      <c r="G388" s="47">
        <v>0.63886330506811195</v>
      </c>
      <c r="H388" s="50">
        <v>51.010101010101003</v>
      </c>
      <c r="I388" s="76" t="str">
        <f t="shared" si="10"/>
        <v>No</v>
      </c>
      <c r="J388" s="49" t="str">
        <f t="shared" si="11"/>
        <v>No</v>
      </c>
      <c r="K388" s="47">
        <v>0.155646486061538</v>
      </c>
      <c r="L388" s="50">
        <v>61.741314357471701</v>
      </c>
      <c r="M388" s="47">
        <v>0.18061559977390301</v>
      </c>
      <c r="N388" s="50">
        <v>67.070707070707101</v>
      </c>
    </row>
    <row r="389" spans="1:14" x14ac:dyDescent="0.2">
      <c r="A389" s="147" t="s">
        <v>1098</v>
      </c>
      <c r="B389" s="44" t="s">
        <v>1099</v>
      </c>
      <c r="C389" s="45">
        <v>51</v>
      </c>
      <c r="D389" s="46" t="s">
        <v>345</v>
      </c>
      <c r="E389" s="47">
        <v>0.89075331323121298</v>
      </c>
      <c r="F389" s="48">
        <v>83.424026789451702</v>
      </c>
      <c r="G389" s="47">
        <v>0.78259323101551304</v>
      </c>
      <c r="H389" s="50">
        <v>84.848484848484802</v>
      </c>
      <c r="I389" s="76" t="str">
        <f t="shared" si="10"/>
        <v>No</v>
      </c>
      <c r="J389" s="49" t="str">
        <f t="shared" si="11"/>
        <v>Yes</v>
      </c>
      <c r="K389" s="47">
        <v>0.26395925852479402</v>
      </c>
      <c r="L389" s="50">
        <v>88.781917120133897</v>
      </c>
      <c r="M389" s="47">
        <v>0.30390769220522801</v>
      </c>
      <c r="N389" s="50">
        <v>90.606060606060595</v>
      </c>
    </row>
    <row r="390" spans="1:14" x14ac:dyDescent="0.2">
      <c r="A390" s="57" t="s">
        <v>1100</v>
      </c>
      <c r="B390" s="44" t="s">
        <v>1101</v>
      </c>
      <c r="C390" s="45">
        <v>51</v>
      </c>
      <c r="D390" s="46" t="s">
        <v>345</v>
      </c>
      <c r="E390" s="47">
        <v>0.77794920122098299</v>
      </c>
      <c r="F390" s="48">
        <v>71.452490581833402</v>
      </c>
      <c r="G390" s="47">
        <v>0.64129325123883696</v>
      </c>
      <c r="H390" s="50">
        <v>52.121212121212103</v>
      </c>
      <c r="I390" s="76" t="str">
        <f t="shared" si="10"/>
        <v>No</v>
      </c>
      <c r="J390" s="49" t="str">
        <f t="shared" si="11"/>
        <v>No</v>
      </c>
      <c r="K390" s="47">
        <v>0.18746446537344799</v>
      </c>
      <c r="L390" s="50">
        <v>72.750104646295497</v>
      </c>
      <c r="M390" s="47">
        <v>0.22329125635328301</v>
      </c>
      <c r="N390" s="50">
        <v>77.878787878787904</v>
      </c>
    </row>
    <row r="391" spans="1:14" x14ac:dyDescent="0.2">
      <c r="A391" s="57" t="s">
        <v>962</v>
      </c>
      <c r="B391" s="44" t="s">
        <v>1102</v>
      </c>
      <c r="C391" s="45">
        <v>51</v>
      </c>
      <c r="D391" s="46" t="s">
        <v>345</v>
      </c>
      <c r="E391" s="47">
        <v>0.699090531225672</v>
      </c>
      <c r="F391" s="48">
        <v>58.894935119296797</v>
      </c>
      <c r="G391" s="47">
        <v>0.53589061584424202</v>
      </c>
      <c r="H391" s="50">
        <v>18.484848484848499</v>
      </c>
      <c r="I391" s="76" t="str">
        <f t="shared" ref="I391:I454" si="12">IF(AND(F391&gt;=90,H391&gt;=90),"Yes","No")</f>
        <v>No</v>
      </c>
      <c r="J391" s="49" t="str">
        <f t="shared" ref="J391:J454" si="13">IF(AND(F391&gt;=75,H391&gt;=75),"Yes","No")</f>
        <v>No</v>
      </c>
      <c r="K391" s="47">
        <v>0.184341981754996</v>
      </c>
      <c r="L391" s="50">
        <v>71.745500209292601</v>
      </c>
      <c r="M391" s="47">
        <v>0.189681287823843</v>
      </c>
      <c r="N391" s="50">
        <v>70.404040404040401</v>
      </c>
    </row>
    <row r="392" spans="1:14" x14ac:dyDescent="0.2">
      <c r="A392" s="57" t="s">
        <v>1103</v>
      </c>
      <c r="B392" s="44" t="s">
        <v>1104</v>
      </c>
      <c r="C392" s="45">
        <v>50</v>
      </c>
      <c r="D392" s="46" t="s">
        <v>345</v>
      </c>
      <c r="E392" s="47">
        <v>0.85680695786650196</v>
      </c>
      <c r="F392" s="48">
        <v>79.740477187107601</v>
      </c>
      <c r="G392" s="47">
        <v>0.633197462675128</v>
      </c>
      <c r="H392" s="50">
        <v>12.528895053166901</v>
      </c>
      <c r="I392" s="76" t="str">
        <f t="shared" si="12"/>
        <v>No</v>
      </c>
      <c r="J392" s="49" t="str">
        <f t="shared" si="13"/>
        <v>No</v>
      </c>
      <c r="K392" s="47">
        <v>0.27921091504214901</v>
      </c>
      <c r="L392" s="50">
        <v>90.456257848472205</v>
      </c>
      <c r="M392" s="47">
        <v>0.37932650883374402</v>
      </c>
      <c r="N392" s="50">
        <v>96.763754045307493</v>
      </c>
    </row>
    <row r="393" spans="1:14" x14ac:dyDescent="0.2">
      <c r="A393" s="57" t="s">
        <v>1105</v>
      </c>
      <c r="B393" s="44" t="s">
        <v>1106</v>
      </c>
      <c r="C393" s="45">
        <v>50</v>
      </c>
      <c r="D393" s="46" t="s">
        <v>345</v>
      </c>
      <c r="E393" s="47">
        <v>0.67772422267840005</v>
      </c>
      <c r="F393" s="48">
        <v>55.002092925910397</v>
      </c>
      <c r="G393" s="47">
        <v>0.77363741295085198</v>
      </c>
      <c r="H393" s="50">
        <v>43.874248728617701</v>
      </c>
      <c r="I393" s="76" t="str">
        <f t="shared" si="12"/>
        <v>No</v>
      </c>
      <c r="J393" s="49" t="str">
        <f t="shared" si="13"/>
        <v>No</v>
      </c>
      <c r="K393" s="47">
        <v>0.13590160230868401</v>
      </c>
      <c r="L393" s="50">
        <v>50.941816659690197</v>
      </c>
      <c r="M393" s="47">
        <v>0.21396475919906199</v>
      </c>
      <c r="N393" s="50">
        <v>75.589459084604698</v>
      </c>
    </row>
    <row r="394" spans="1:14" x14ac:dyDescent="0.2">
      <c r="A394" s="57" t="s">
        <v>1107</v>
      </c>
      <c r="B394" s="44" t="s">
        <v>1108</v>
      </c>
      <c r="C394" s="45">
        <v>50</v>
      </c>
      <c r="D394" s="46" t="s">
        <v>345</v>
      </c>
      <c r="E394" s="47">
        <v>0.56029085556520197</v>
      </c>
      <c r="F394" s="48">
        <v>29.593972373378001</v>
      </c>
      <c r="G394" s="47">
        <v>0.46107253890268601</v>
      </c>
      <c r="H394" s="50">
        <v>2.0342117429496098</v>
      </c>
      <c r="I394" s="76" t="str">
        <f t="shared" si="12"/>
        <v>No</v>
      </c>
      <c r="J394" s="49" t="str">
        <f t="shared" si="13"/>
        <v>No</v>
      </c>
      <c r="K394" s="47">
        <v>0.110576591206314</v>
      </c>
      <c r="L394" s="50">
        <v>37.170364169108403</v>
      </c>
      <c r="M394" s="47">
        <v>0.17218241787566099</v>
      </c>
      <c r="N394" s="50">
        <v>60.564031437817803</v>
      </c>
    </row>
    <row r="395" spans="1:14" x14ac:dyDescent="0.2">
      <c r="A395" s="57" t="s">
        <v>1109</v>
      </c>
      <c r="B395" s="44" t="s">
        <v>1110</v>
      </c>
      <c r="C395" s="45">
        <v>50</v>
      </c>
      <c r="D395" s="46" t="s">
        <v>345</v>
      </c>
      <c r="E395" s="47">
        <v>0.77800717769108896</v>
      </c>
      <c r="F395" s="48">
        <v>71.494349100041902</v>
      </c>
      <c r="G395" s="47">
        <v>0.481926251233806</v>
      </c>
      <c r="H395" s="50">
        <v>2.8201571890892301</v>
      </c>
      <c r="I395" s="76" t="str">
        <f t="shared" si="12"/>
        <v>No</v>
      </c>
      <c r="J395" s="49" t="str">
        <f t="shared" si="13"/>
        <v>No</v>
      </c>
      <c r="K395" s="47">
        <v>0.218683624237589</v>
      </c>
      <c r="L395" s="50">
        <v>80.828798660527397</v>
      </c>
      <c r="M395" s="47">
        <v>0.30563038369954898</v>
      </c>
      <c r="N395" s="50">
        <v>90.938511326860805</v>
      </c>
    </row>
    <row r="396" spans="1:14" x14ac:dyDescent="0.2">
      <c r="A396" s="57" t="s">
        <v>1111</v>
      </c>
      <c r="B396" s="44" t="s">
        <v>1112</v>
      </c>
      <c r="C396" s="45">
        <v>51</v>
      </c>
      <c r="D396" s="46" t="s">
        <v>345</v>
      </c>
      <c r="E396" s="47">
        <v>0.68955786354202497</v>
      </c>
      <c r="F396" s="48">
        <v>57.053160318124696</v>
      </c>
      <c r="G396" s="47">
        <v>0.58249748289913805</v>
      </c>
      <c r="H396" s="50">
        <v>31.818181818181799</v>
      </c>
      <c r="I396" s="76" t="str">
        <f t="shared" si="12"/>
        <v>No</v>
      </c>
      <c r="J396" s="49" t="str">
        <f t="shared" si="13"/>
        <v>No</v>
      </c>
      <c r="K396" s="47">
        <v>0.222324739083685</v>
      </c>
      <c r="L396" s="50">
        <v>81.205525324403496</v>
      </c>
      <c r="M396" s="47">
        <v>0.26757843697887901</v>
      </c>
      <c r="N396" s="50">
        <v>84.545454545454504</v>
      </c>
    </row>
    <row r="397" spans="1:14" x14ac:dyDescent="0.2">
      <c r="A397" s="57" t="s">
        <v>1113</v>
      </c>
      <c r="B397" s="44" t="s">
        <v>1114</v>
      </c>
      <c r="C397" s="45">
        <v>51</v>
      </c>
      <c r="D397" s="46" t="s">
        <v>345</v>
      </c>
      <c r="E397" s="47">
        <v>0.53453262140477897</v>
      </c>
      <c r="F397" s="48">
        <v>22.8547509418167</v>
      </c>
      <c r="G397" s="47">
        <v>0.71019743716068495</v>
      </c>
      <c r="H397" s="50">
        <v>69.898989898989896</v>
      </c>
      <c r="I397" s="76" t="str">
        <f t="shared" si="12"/>
        <v>No</v>
      </c>
      <c r="J397" s="49" t="str">
        <f t="shared" si="13"/>
        <v>No</v>
      </c>
      <c r="K397" s="47">
        <v>0.248211911059881</v>
      </c>
      <c r="L397" s="50">
        <v>86.228547509418206</v>
      </c>
      <c r="M397" s="47">
        <v>0.260050573414215</v>
      </c>
      <c r="N397" s="50">
        <v>83.232323232323196</v>
      </c>
    </row>
    <row r="398" spans="1:14" x14ac:dyDescent="0.2">
      <c r="A398" s="57" t="s">
        <v>1115</v>
      </c>
      <c r="B398" s="44" t="s">
        <v>1116</v>
      </c>
      <c r="C398" s="45">
        <v>50</v>
      </c>
      <c r="D398" s="46" t="s">
        <v>345</v>
      </c>
      <c r="E398" s="47">
        <v>0.67934080713272704</v>
      </c>
      <c r="F398" s="48">
        <v>55.253244035161202</v>
      </c>
      <c r="G398" s="47">
        <v>0.78113182075138599</v>
      </c>
      <c r="H398" s="50">
        <v>46.324549237170601</v>
      </c>
      <c r="I398" s="76" t="str">
        <f t="shared" si="12"/>
        <v>No</v>
      </c>
      <c r="J398" s="49" t="str">
        <f t="shared" si="13"/>
        <v>No</v>
      </c>
      <c r="K398" s="47">
        <v>0.15758972836305299</v>
      </c>
      <c r="L398" s="50">
        <v>62.620343239849298</v>
      </c>
      <c r="M398" s="47">
        <v>0.19887614164251199</v>
      </c>
      <c r="N398" s="50">
        <v>71.521035598705495</v>
      </c>
    </row>
    <row r="399" spans="1:14" x14ac:dyDescent="0.2">
      <c r="A399" s="57" t="s">
        <v>1117</v>
      </c>
      <c r="B399" s="44" t="s">
        <v>1118</v>
      </c>
      <c r="C399" s="45">
        <v>50</v>
      </c>
      <c r="D399" s="46" t="s">
        <v>345</v>
      </c>
      <c r="E399" s="47">
        <v>0.83145018342211097</v>
      </c>
      <c r="F399" s="48">
        <v>76.935956467141096</v>
      </c>
      <c r="G399" s="47">
        <v>0.70631119652173702</v>
      </c>
      <c r="H399" s="50">
        <v>23.670827554322699</v>
      </c>
      <c r="I399" s="76" t="str">
        <f t="shared" si="12"/>
        <v>No</v>
      </c>
      <c r="J399" s="49" t="str">
        <f t="shared" si="13"/>
        <v>No</v>
      </c>
      <c r="K399" s="47">
        <v>0.13872084247556901</v>
      </c>
      <c r="L399" s="50">
        <v>52.825449979070697</v>
      </c>
      <c r="M399" s="47">
        <v>0.17129610792931199</v>
      </c>
      <c r="N399" s="50">
        <v>60.240406842348598</v>
      </c>
    </row>
    <row r="400" spans="1:14" x14ac:dyDescent="0.2">
      <c r="A400" s="148" t="s">
        <v>1119</v>
      </c>
      <c r="B400" s="44" t="s">
        <v>1120</v>
      </c>
      <c r="C400" s="45">
        <v>50</v>
      </c>
      <c r="D400" s="46" t="s">
        <v>345</v>
      </c>
      <c r="E400" s="47">
        <v>0.93715158626105499</v>
      </c>
      <c r="F400" s="48">
        <v>90.079531184596107</v>
      </c>
      <c r="G400" s="47">
        <v>0.85299772922681905</v>
      </c>
      <c r="H400" s="50">
        <v>85.067036523347198</v>
      </c>
      <c r="I400" s="76" t="str">
        <f t="shared" si="12"/>
        <v>No</v>
      </c>
      <c r="J400" s="49" t="str">
        <f t="shared" si="13"/>
        <v>Yes</v>
      </c>
      <c r="K400" s="47">
        <v>0.14048145115913499</v>
      </c>
      <c r="L400" s="50">
        <v>53.788195897865201</v>
      </c>
      <c r="M400" s="47">
        <v>0.16411610366871199</v>
      </c>
      <c r="N400" s="50">
        <v>57.142857142857103</v>
      </c>
    </row>
    <row r="401" spans="1:14" x14ac:dyDescent="0.2">
      <c r="A401" s="57" t="s">
        <v>1121</v>
      </c>
      <c r="B401" s="44" t="s">
        <v>1122</v>
      </c>
      <c r="C401" s="45">
        <v>50</v>
      </c>
      <c r="D401" s="46" t="s">
        <v>345</v>
      </c>
      <c r="E401" s="47">
        <v>0.80213519481662199</v>
      </c>
      <c r="F401" s="48">
        <v>74.466303892842205</v>
      </c>
      <c r="G401" s="47">
        <v>0.62782867876868298</v>
      </c>
      <c r="H401" s="50">
        <v>11.789181692094299</v>
      </c>
      <c r="I401" s="76" t="str">
        <f t="shared" si="12"/>
        <v>No</v>
      </c>
      <c r="J401" s="49" t="str">
        <f t="shared" si="13"/>
        <v>No</v>
      </c>
      <c r="K401" s="47">
        <v>0.20348564093739399</v>
      </c>
      <c r="L401" s="50">
        <v>76.935956467141096</v>
      </c>
      <c r="M401" s="47">
        <v>0.27671897090008901</v>
      </c>
      <c r="N401" s="50">
        <v>87.517337031900098</v>
      </c>
    </row>
    <row r="402" spans="1:14" x14ac:dyDescent="0.2">
      <c r="A402" s="148" t="s">
        <v>1123</v>
      </c>
      <c r="B402" s="44" t="s">
        <v>1124</v>
      </c>
      <c r="C402" s="45">
        <v>50</v>
      </c>
      <c r="D402" s="46" t="s">
        <v>345</v>
      </c>
      <c r="E402" s="47">
        <v>0.94548466263787401</v>
      </c>
      <c r="F402" s="48">
        <v>91.795730431142701</v>
      </c>
      <c r="G402" s="47">
        <v>0.87283824476479299</v>
      </c>
      <c r="H402" s="50">
        <v>94.267221451687504</v>
      </c>
      <c r="I402" s="76" t="str">
        <f t="shared" si="12"/>
        <v>Yes</v>
      </c>
      <c r="J402" s="49" t="str">
        <f t="shared" si="13"/>
        <v>Yes</v>
      </c>
      <c r="K402" s="47">
        <v>0.143237066068267</v>
      </c>
      <c r="L402" s="50">
        <v>55.713687735454201</v>
      </c>
      <c r="M402" s="47">
        <v>0.174417048180185</v>
      </c>
      <c r="N402" s="50">
        <v>61.4886731391586</v>
      </c>
    </row>
    <row r="403" spans="1:14" x14ac:dyDescent="0.2">
      <c r="A403" s="57" t="s">
        <v>1125</v>
      </c>
      <c r="B403" s="44" t="s">
        <v>1126</v>
      </c>
      <c r="C403" s="45">
        <v>50</v>
      </c>
      <c r="D403" s="46" t="s">
        <v>345</v>
      </c>
      <c r="E403" s="47">
        <v>0.89968993048883505</v>
      </c>
      <c r="F403" s="48">
        <v>84.344914190037699</v>
      </c>
      <c r="G403" s="47">
        <v>0.81758555064403304</v>
      </c>
      <c r="H403" s="50">
        <v>65.695792880258907</v>
      </c>
      <c r="I403" s="76" t="str">
        <f t="shared" si="12"/>
        <v>No</v>
      </c>
      <c r="J403" s="49" t="str">
        <f t="shared" si="13"/>
        <v>No</v>
      </c>
      <c r="K403" s="47">
        <v>0.14573880550497501</v>
      </c>
      <c r="L403" s="50">
        <v>57.095018836333203</v>
      </c>
      <c r="M403" s="47">
        <v>0.180145899163908</v>
      </c>
      <c r="N403" s="50">
        <v>63.291724456772997</v>
      </c>
    </row>
    <row r="404" spans="1:14" x14ac:dyDescent="0.2">
      <c r="A404" s="57" t="s">
        <v>1127</v>
      </c>
      <c r="B404" s="44" t="s">
        <v>1128</v>
      </c>
      <c r="C404" s="45">
        <v>50</v>
      </c>
      <c r="D404" s="46" t="s">
        <v>345</v>
      </c>
      <c r="E404" s="47">
        <v>0.87377726142534795</v>
      </c>
      <c r="F404" s="48">
        <v>81.582251988279594</v>
      </c>
      <c r="G404" s="47">
        <v>0.70891634437687401</v>
      </c>
      <c r="H404" s="50">
        <v>24.086916319926001</v>
      </c>
      <c r="I404" s="76" t="str">
        <f t="shared" si="12"/>
        <v>No</v>
      </c>
      <c r="J404" s="49" t="str">
        <f t="shared" si="13"/>
        <v>No</v>
      </c>
      <c r="K404" s="47">
        <v>0.14440037611099699</v>
      </c>
      <c r="L404" s="50">
        <v>56.257848472164099</v>
      </c>
      <c r="M404" s="47">
        <v>0.17416890263267401</v>
      </c>
      <c r="N404" s="50">
        <v>61.396208969024499</v>
      </c>
    </row>
    <row r="405" spans="1:14" x14ac:dyDescent="0.2">
      <c r="A405" s="57" t="s">
        <v>1129</v>
      </c>
      <c r="B405" s="44" t="s">
        <v>1130</v>
      </c>
      <c r="C405" s="45">
        <v>50</v>
      </c>
      <c r="D405" s="46" t="s">
        <v>345</v>
      </c>
      <c r="E405" s="47">
        <v>0.83043241929903799</v>
      </c>
      <c r="F405" s="48">
        <v>76.768522394307197</v>
      </c>
      <c r="G405" s="47">
        <v>0.69109782043885404</v>
      </c>
      <c r="H405" s="50">
        <v>20.665742024965301</v>
      </c>
      <c r="I405" s="76" t="str">
        <f t="shared" si="12"/>
        <v>No</v>
      </c>
      <c r="J405" s="49" t="str">
        <f t="shared" si="13"/>
        <v>No</v>
      </c>
      <c r="K405" s="47">
        <v>0.23294774119588299</v>
      </c>
      <c r="L405" s="50">
        <v>83.633319380493901</v>
      </c>
      <c r="M405" s="47">
        <v>0.31563543971524</v>
      </c>
      <c r="N405" s="50">
        <v>92.001849283402706</v>
      </c>
    </row>
    <row r="406" spans="1:14" x14ac:dyDescent="0.2">
      <c r="A406" s="57" t="s">
        <v>1131</v>
      </c>
      <c r="B406" s="44" t="s">
        <v>1132</v>
      </c>
      <c r="C406" s="45">
        <v>50</v>
      </c>
      <c r="D406" s="46" t="s">
        <v>345</v>
      </c>
      <c r="E406" s="47">
        <v>0.73616280328434502</v>
      </c>
      <c r="F406" s="48">
        <v>64.210966931770599</v>
      </c>
      <c r="G406" s="47">
        <v>0.80541716783312001</v>
      </c>
      <c r="H406" s="50">
        <v>58.714748035136402</v>
      </c>
      <c r="I406" s="76" t="str">
        <f t="shared" si="12"/>
        <v>No</v>
      </c>
      <c r="J406" s="49" t="str">
        <f t="shared" si="13"/>
        <v>No</v>
      </c>
      <c r="K406" s="47">
        <v>0.115047799993943</v>
      </c>
      <c r="L406" s="50">
        <v>39.640016743407301</v>
      </c>
      <c r="M406" s="47">
        <v>0.13171472099203901</v>
      </c>
      <c r="N406" s="50">
        <v>39.343504392048096</v>
      </c>
    </row>
    <row r="407" spans="1:14" x14ac:dyDescent="0.2">
      <c r="A407" s="57" t="s">
        <v>1133</v>
      </c>
      <c r="B407" s="44" t="s">
        <v>1134</v>
      </c>
      <c r="C407" s="45">
        <v>50</v>
      </c>
      <c r="D407" s="46" t="s">
        <v>345</v>
      </c>
      <c r="E407" s="47">
        <v>0.88825264224654699</v>
      </c>
      <c r="F407" s="48">
        <v>83.089158643784003</v>
      </c>
      <c r="G407" s="47">
        <v>0.80171190782917201</v>
      </c>
      <c r="H407" s="50">
        <v>56.680536292186801</v>
      </c>
      <c r="I407" s="76" t="str">
        <f t="shared" si="12"/>
        <v>No</v>
      </c>
      <c r="J407" s="49" t="str">
        <f t="shared" si="13"/>
        <v>No</v>
      </c>
      <c r="K407" s="47">
        <v>0.12834646900812</v>
      </c>
      <c r="L407" s="50">
        <v>47.844286312264501</v>
      </c>
      <c r="M407" s="47">
        <v>0.15422188986207699</v>
      </c>
      <c r="N407" s="50">
        <v>53.305594082293098</v>
      </c>
    </row>
    <row r="408" spans="1:14" x14ac:dyDescent="0.2">
      <c r="A408" s="148" t="s">
        <v>1135</v>
      </c>
      <c r="B408" s="44" t="s">
        <v>1136</v>
      </c>
      <c r="C408" s="45">
        <v>50</v>
      </c>
      <c r="D408" s="46" t="s">
        <v>345</v>
      </c>
      <c r="E408" s="47">
        <v>0.95078426854684805</v>
      </c>
      <c r="F408" s="48">
        <v>93.009627459187996</v>
      </c>
      <c r="G408" s="47">
        <v>0.85163716996518002</v>
      </c>
      <c r="H408" s="50">
        <v>84.188626907073498</v>
      </c>
      <c r="I408" s="76" t="str">
        <f t="shared" si="12"/>
        <v>No</v>
      </c>
      <c r="J408" s="49" t="str">
        <f t="shared" si="13"/>
        <v>Yes</v>
      </c>
      <c r="K408" s="47">
        <v>0.109190779753758</v>
      </c>
      <c r="L408" s="50">
        <v>35.496023440770202</v>
      </c>
      <c r="M408" s="47">
        <v>0.122096567035584</v>
      </c>
      <c r="N408" s="50">
        <v>33.934350439204799</v>
      </c>
    </row>
    <row r="409" spans="1:14" x14ac:dyDescent="0.2">
      <c r="A409" s="57" t="s">
        <v>1080</v>
      </c>
      <c r="B409" s="44" t="s">
        <v>1137</v>
      </c>
      <c r="C409" s="45">
        <v>50</v>
      </c>
      <c r="D409" s="46" t="s">
        <v>345</v>
      </c>
      <c r="E409" s="47">
        <v>0.900679202023982</v>
      </c>
      <c r="F409" s="48">
        <v>84.512348262871498</v>
      </c>
      <c r="G409" s="47">
        <v>0.76578675371969895</v>
      </c>
      <c r="H409" s="50">
        <v>40.591770688858098</v>
      </c>
      <c r="I409" s="76" t="str">
        <f t="shared" si="12"/>
        <v>No</v>
      </c>
      <c r="J409" s="49" t="str">
        <f t="shared" si="13"/>
        <v>No</v>
      </c>
      <c r="K409" s="47">
        <v>0.11915292749908001</v>
      </c>
      <c r="L409" s="50">
        <v>41.9422352448723</v>
      </c>
      <c r="M409" s="47">
        <v>0.16284660517673799</v>
      </c>
      <c r="N409" s="50">
        <v>56.634304207119698</v>
      </c>
    </row>
    <row r="410" spans="1:14" x14ac:dyDescent="0.2">
      <c r="A410" s="57" t="s">
        <v>1138</v>
      </c>
      <c r="B410" s="44" t="s">
        <v>1139</v>
      </c>
      <c r="C410" s="45">
        <v>50</v>
      </c>
      <c r="D410" s="46" t="s">
        <v>345</v>
      </c>
      <c r="E410" s="47">
        <v>0.88929769645277301</v>
      </c>
      <c r="F410" s="48">
        <v>83.214734198409403</v>
      </c>
      <c r="G410" s="47">
        <v>0.67457052949869201</v>
      </c>
      <c r="H410" s="50">
        <v>17.753120665741999</v>
      </c>
      <c r="I410" s="76" t="str">
        <f t="shared" si="12"/>
        <v>No</v>
      </c>
      <c r="J410" s="49" t="str">
        <f t="shared" si="13"/>
        <v>No</v>
      </c>
      <c r="K410" s="47">
        <v>0.190409166793097</v>
      </c>
      <c r="L410" s="50">
        <v>73.377982419422395</v>
      </c>
      <c r="M410" s="47">
        <v>0.24771182481246001</v>
      </c>
      <c r="N410" s="50">
        <v>83.402681460933906</v>
      </c>
    </row>
    <row r="411" spans="1:14" x14ac:dyDescent="0.2">
      <c r="A411" s="57" t="s">
        <v>1140</v>
      </c>
      <c r="B411" s="44" t="s">
        <v>1141</v>
      </c>
      <c r="C411" s="45">
        <v>50</v>
      </c>
      <c r="D411" s="46" t="s">
        <v>345</v>
      </c>
      <c r="E411" s="47">
        <v>0.86704528795306401</v>
      </c>
      <c r="F411" s="48">
        <v>80.912515696944297</v>
      </c>
      <c r="G411" s="47">
        <v>0.65556899629641996</v>
      </c>
      <c r="H411" s="50">
        <v>15.071659731853901</v>
      </c>
      <c r="I411" s="76" t="str">
        <f t="shared" si="12"/>
        <v>No</v>
      </c>
      <c r="J411" s="49" t="str">
        <f t="shared" si="13"/>
        <v>No</v>
      </c>
      <c r="K411" s="47">
        <v>0.22261866640356801</v>
      </c>
      <c r="L411" s="50">
        <v>81.289242360820396</v>
      </c>
      <c r="M411" s="47">
        <v>0.36516134551350898</v>
      </c>
      <c r="N411" s="50">
        <v>95.839112343966704</v>
      </c>
    </row>
    <row r="412" spans="1:14" x14ac:dyDescent="0.2">
      <c r="A412" s="57" t="s">
        <v>1142</v>
      </c>
      <c r="B412" s="44" t="s">
        <v>1143</v>
      </c>
      <c r="C412" s="45">
        <v>50</v>
      </c>
      <c r="D412" s="46" t="s">
        <v>345</v>
      </c>
      <c r="E412" s="47">
        <v>0.92048321374491704</v>
      </c>
      <c r="F412" s="48">
        <v>87.107576391795703</v>
      </c>
      <c r="G412" s="47">
        <v>0.82916630194984697</v>
      </c>
      <c r="H412" s="50">
        <v>71.890892279241797</v>
      </c>
      <c r="I412" s="76" t="str">
        <f t="shared" si="12"/>
        <v>No</v>
      </c>
      <c r="J412" s="49" t="str">
        <f t="shared" si="13"/>
        <v>No</v>
      </c>
      <c r="K412" s="47">
        <v>0.14890083107292301</v>
      </c>
      <c r="L412" s="50">
        <v>58.476349937212198</v>
      </c>
      <c r="M412" s="47">
        <v>0.17448858602693301</v>
      </c>
      <c r="N412" s="50">
        <v>61.627369394359697</v>
      </c>
    </row>
    <row r="413" spans="1:14" x14ac:dyDescent="0.2">
      <c r="A413" s="148" t="s">
        <v>1144</v>
      </c>
      <c r="B413" s="44" t="s">
        <v>1145</v>
      </c>
      <c r="C413" s="45">
        <v>50</v>
      </c>
      <c r="D413" s="46" t="s">
        <v>345</v>
      </c>
      <c r="E413" s="47">
        <v>0.93076852840131297</v>
      </c>
      <c r="F413" s="48">
        <v>88.572624529091698</v>
      </c>
      <c r="G413" s="47">
        <v>0.85601157405880601</v>
      </c>
      <c r="H413" s="50">
        <v>87.332408691631997</v>
      </c>
      <c r="I413" s="76" t="str">
        <f t="shared" si="12"/>
        <v>No</v>
      </c>
      <c r="J413" s="49" t="str">
        <f t="shared" si="13"/>
        <v>Yes</v>
      </c>
      <c r="K413" s="47">
        <v>0.116986775464638</v>
      </c>
      <c r="L413" s="50">
        <v>40.686479698618697</v>
      </c>
      <c r="M413" s="47">
        <v>0.14401725899103801</v>
      </c>
      <c r="N413" s="50">
        <v>47.480351363846502</v>
      </c>
    </row>
    <row r="414" spans="1:14" x14ac:dyDescent="0.2">
      <c r="A414" s="57" t="s">
        <v>1146</v>
      </c>
      <c r="B414" s="44" t="s">
        <v>1147</v>
      </c>
      <c r="C414" s="45">
        <v>50</v>
      </c>
      <c r="D414" s="46" t="s">
        <v>345</v>
      </c>
      <c r="E414" s="47">
        <v>0.80497495692835397</v>
      </c>
      <c r="F414" s="48">
        <v>74.717455002092905</v>
      </c>
      <c r="G414" s="47">
        <v>0.71337962773971797</v>
      </c>
      <c r="H414" s="50">
        <v>25.381414701803099</v>
      </c>
      <c r="I414" s="76" t="str">
        <f t="shared" si="12"/>
        <v>No</v>
      </c>
      <c r="J414" s="49" t="str">
        <f t="shared" si="13"/>
        <v>No</v>
      </c>
      <c r="K414" s="47">
        <v>0.11572603278103499</v>
      </c>
      <c r="L414" s="50">
        <v>40.0167434072834</v>
      </c>
      <c r="M414" s="47">
        <v>0.22169085465164201</v>
      </c>
      <c r="N414" s="50">
        <v>77.531206657420199</v>
      </c>
    </row>
    <row r="415" spans="1:14" x14ac:dyDescent="0.2">
      <c r="A415" s="57" t="s">
        <v>1148</v>
      </c>
      <c r="B415" s="44" t="s">
        <v>1149</v>
      </c>
      <c r="C415" s="45">
        <v>50</v>
      </c>
      <c r="D415" s="46" t="s">
        <v>345</v>
      </c>
      <c r="E415" s="47">
        <v>0.83513195463565204</v>
      </c>
      <c r="F415" s="48">
        <v>77.312683131017195</v>
      </c>
      <c r="G415" s="47">
        <v>0.53160185073736099</v>
      </c>
      <c r="H415" s="50">
        <v>4.5307443365695796</v>
      </c>
      <c r="I415" s="76" t="str">
        <f t="shared" si="12"/>
        <v>No</v>
      </c>
      <c r="J415" s="49" t="str">
        <f t="shared" si="13"/>
        <v>No</v>
      </c>
      <c r="K415" s="47">
        <v>0.11398668621081399</v>
      </c>
      <c r="L415" s="50">
        <v>39.053997488488903</v>
      </c>
      <c r="M415" s="47">
        <v>0.219657093670688</v>
      </c>
      <c r="N415" s="50">
        <v>76.976421636615797</v>
      </c>
    </row>
    <row r="416" spans="1:14" x14ac:dyDescent="0.2">
      <c r="A416" s="148" t="s">
        <v>1150</v>
      </c>
      <c r="B416" s="44" t="s">
        <v>1151</v>
      </c>
      <c r="C416" s="45">
        <v>50</v>
      </c>
      <c r="D416" s="46" t="s">
        <v>345</v>
      </c>
      <c r="E416" s="47">
        <v>0.93038517830848699</v>
      </c>
      <c r="F416" s="48">
        <v>88.405190456257898</v>
      </c>
      <c r="G416" s="47">
        <v>0.86089182745435999</v>
      </c>
      <c r="H416" s="50">
        <v>89.412852519648595</v>
      </c>
      <c r="I416" s="76" t="str">
        <f t="shared" si="12"/>
        <v>No</v>
      </c>
      <c r="J416" s="49" t="str">
        <f t="shared" si="13"/>
        <v>Yes</v>
      </c>
      <c r="K416" s="47">
        <v>0.109741371424005</v>
      </c>
      <c r="L416" s="50">
        <v>36.207618250313899</v>
      </c>
      <c r="M416" s="47">
        <v>0.123423712367342</v>
      </c>
      <c r="N416" s="50">
        <v>34.905224225612599</v>
      </c>
    </row>
    <row r="417" spans="1:14" x14ac:dyDescent="0.2">
      <c r="A417" s="148" t="s">
        <v>1152</v>
      </c>
      <c r="B417" s="44" t="s">
        <v>1153</v>
      </c>
      <c r="C417" s="45">
        <v>50</v>
      </c>
      <c r="D417" s="46" t="s">
        <v>345</v>
      </c>
      <c r="E417" s="47">
        <v>0.93191392002558304</v>
      </c>
      <c r="F417" s="48">
        <v>88.907492674759297</v>
      </c>
      <c r="G417" s="47">
        <v>0.84625489351691596</v>
      </c>
      <c r="H417" s="50">
        <v>81.599630143319501</v>
      </c>
      <c r="I417" s="76" t="str">
        <f t="shared" si="12"/>
        <v>No</v>
      </c>
      <c r="J417" s="49" t="str">
        <f t="shared" si="13"/>
        <v>Yes</v>
      </c>
      <c r="K417" s="47">
        <v>0.11598942210554899</v>
      </c>
      <c r="L417" s="50">
        <v>40.184177480117199</v>
      </c>
      <c r="M417" s="47">
        <v>0.137256891018362</v>
      </c>
      <c r="N417" s="50">
        <v>42.533518261673599</v>
      </c>
    </row>
    <row r="418" spans="1:14" x14ac:dyDescent="0.2">
      <c r="A418" s="148" t="s">
        <v>1154</v>
      </c>
      <c r="B418" s="44" t="s">
        <v>1155</v>
      </c>
      <c r="C418" s="45">
        <v>50</v>
      </c>
      <c r="D418" s="46" t="s">
        <v>345</v>
      </c>
      <c r="E418" s="47">
        <v>0.95531230306936699</v>
      </c>
      <c r="F418" s="48">
        <v>94.390958560067006</v>
      </c>
      <c r="G418" s="47">
        <v>0.87263698327578898</v>
      </c>
      <c r="H418" s="50">
        <v>94.174757281553397</v>
      </c>
      <c r="I418" s="76" t="str">
        <f t="shared" si="12"/>
        <v>Yes</v>
      </c>
      <c r="J418" s="49" t="str">
        <f t="shared" si="13"/>
        <v>Yes</v>
      </c>
      <c r="K418" s="47">
        <v>0.127492961971579</v>
      </c>
      <c r="L418" s="50">
        <v>47.300125575554603</v>
      </c>
      <c r="M418" s="47">
        <v>0.15112062965548301</v>
      </c>
      <c r="N418" s="50">
        <v>51.178918169209403</v>
      </c>
    </row>
    <row r="419" spans="1:14" x14ac:dyDescent="0.2">
      <c r="A419" s="57" t="s">
        <v>1156</v>
      </c>
      <c r="B419" s="44" t="s">
        <v>1157</v>
      </c>
      <c r="C419" s="45">
        <v>50</v>
      </c>
      <c r="D419" s="46" t="s">
        <v>345</v>
      </c>
      <c r="E419" s="47">
        <v>0.90879681767435405</v>
      </c>
      <c r="F419" s="48">
        <v>85.475094181665995</v>
      </c>
      <c r="G419" s="47">
        <v>0.82550906177135697</v>
      </c>
      <c r="H419" s="50">
        <v>69.949144706426296</v>
      </c>
      <c r="I419" s="76" t="str">
        <f t="shared" si="12"/>
        <v>No</v>
      </c>
      <c r="J419" s="49" t="str">
        <f t="shared" si="13"/>
        <v>No</v>
      </c>
      <c r="K419" s="47">
        <v>0.170920017023273</v>
      </c>
      <c r="L419" s="50">
        <v>67.266638760987902</v>
      </c>
      <c r="M419" s="47">
        <v>0.21139711942143899</v>
      </c>
      <c r="N419" s="50">
        <v>74.988441978733206</v>
      </c>
    </row>
    <row r="420" spans="1:14" x14ac:dyDescent="0.2">
      <c r="A420" s="57" t="s">
        <v>1158</v>
      </c>
      <c r="B420" s="44" t="s">
        <v>1159</v>
      </c>
      <c r="C420" s="45">
        <v>50</v>
      </c>
      <c r="D420" s="46" t="s">
        <v>345</v>
      </c>
      <c r="E420" s="47">
        <v>0.85448443503656801</v>
      </c>
      <c r="F420" s="48">
        <v>79.489326077856802</v>
      </c>
      <c r="G420" s="47">
        <v>0.73676072252541203</v>
      </c>
      <c r="H420" s="50">
        <v>30.8830328247804</v>
      </c>
      <c r="I420" s="76" t="str">
        <f t="shared" si="12"/>
        <v>No</v>
      </c>
      <c r="J420" s="49" t="str">
        <f t="shared" si="13"/>
        <v>No</v>
      </c>
      <c r="K420" s="47">
        <v>0.24174159749209101</v>
      </c>
      <c r="L420" s="50">
        <v>85.433235663457495</v>
      </c>
      <c r="M420" s="47">
        <v>0.34897606895754602</v>
      </c>
      <c r="N420" s="50">
        <v>94.775774387424903</v>
      </c>
    </row>
    <row r="421" spans="1:14" x14ac:dyDescent="0.2">
      <c r="A421" s="57" t="s">
        <v>1160</v>
      </c>
      <c r="B421" s="44" t="s">
        <v>1161</v>
      </c>
      <c r="C421" s="45">
        <v>50</v>
      </c>
      <c r="D421" s="46" t="s">
        <v>345</v>
      </c>
      <c r="E421" s="47">
        <v>0.65886808406827102</v>
      </c>
      <c r="F421" s="48">
        <v>51.402260359983302</v>
      </c>
      <c r="G421" s="47">
        <v>0.57719321056265604</v>
      </c>
      <c r="H421" s="50">
        <v>7.2584373555247303</v>
      </c>
      <c r="I421" s="76" t="str">
        <f t="shared" si="12"/>
        <v>No</v>
      </c>
      <c r="J421" s="49" t="str">
        <f t="shared" si="13"/>
        <v>No</v>
      </c>
      <c r="K421" s="47">
        <v>0.150594579119916</v>
      </c>
      <c r="L421" s="50">
        <v>59.271661783172902</v>
      </c>
      <c r="M421" s="47">
        <v>0.27409393147223998</v>
      </c>
      <c r="N421" s="50">
        <v>87.101248266296807</v>
      </c>
    </row>
    <row r="422" spans="1:14" x14ac:dyDescent="0.2">
      <c r="A422" s="57" t="s">
        <v>1162</v>
      </c>
      <c r="B422" s="44" t="s">
        <v>1163</v>
      </c>
      <c r="C422" s="45">
        <v>50</v>
      </c>
      <c r="D422" s="46" t="s">
        <v>345</v>
      </c>
      <c r="E422" s="47">
        <v>0.79612770937305699</v>
      </c>
      <c r="F422" s="48">
        <v>73.964001674340693</v>
      </c>
      <c r="G422" s="47">
        <v>0.608892180636044</v>
      </c>
      <c r="H422" s="50">
        <v>9.2926490984743406</v>
      </c>
      <c r="I422" s="76" t="str">
        <f t="shared" si="12"/>
        <v>No</v>
      </c>
      <c r="J422" s="49" t="str">
        <f t="shared" si="13"/>
        <v>No</v>
      </c>
      <c r="K422" s="47">
        <v>0.16590863755716201</v>
      </c>
      <c r="L422" s="50">
        <v>65.592298032649595</v>
      </c>
      <c r="M422" s="47">
        <v>0.291799736395149</v>
      </c>
      <c r="N422" s="50">
        <v>89.320388349514602</v>
      </c>
    </row>
    <row r="423" spans="1:14" x14ac:dyDescent="0.2">
      <c r="A423" s="147" t="s">
        <v>664</v>
      </c>
      <c r="B423" s="44" t="s">
        <v>1164</v>
      </c>
      <c r="C423" s="45">
        <v>50</v>
      </c>
      <c r="D423" s="46" t="s">
        <v>345</v>
      </c>
      <c r="E423" s="47">
        <v>0.91761867299511801</v>
      </c>
      <c r="F423" s="48">
        <v>86.730849727919605</v>
      </c>
      <c r="G423" s="47">
        <v>0.83568337306652096</v>
      </c>
      <c r="H423" s="50">
        <v>76.005547850208004</v>
      </c>
      <c r="I423" s="76" t="str">
        <f t="shared" si="12"/>
        <v>No</v>
      </c>
      <c r="J423" s="49" t="str">
        <f t="shared" si="13"/>
        <v>Yes</v>
      </c>
      <c r="K423" s="47">
        <v>0.28940753806173503</v>
      </c>
      <c r="L423" s="50">
        <v>91.209711176224403</v>
      </c>
      <c r="M423" s="47">
        <v>0.36857159757375102</v>
      </c>
      <c r="N423" s="50">
        <v>96.070272769301894</v>
      </c>
    </row>
    <row r="424" spans="1:14" x14ac:dyDescent="0.2">
      <c r="A424" s="57" t="s">
        <v>1165</v>
      </c>
      <c r="B424" s="44" t="s">
        <v>1166</v>
      </c>
      <c r="C424" s="45">
        <v>50</v>
      </c>
      <c r="D424" s="46" t="s">
        <v>345</v>
      </c>
      <c r="E424" s="47">
        <v>0.61066387425603696</v>
      </c>
      <c r="F424" s="48">
        <v>42.528254499790698</v>
      </c>
      <c r="G424" s="47">
        <v>0.489821410259213</v>
      </c>
      <c r="H424" s="50">
        <v>3.09754969949145</v>
      </c>
      <c r="I424" s="76" t="str">
        <f t="shared" si="12"/>
        <v>No</v>
      </c>
      <c r="J424" s="49" t="str">
        <f t="shared" si="13"/>
        <v>No</v>
      </c>
      <c r="K424" s="47">
        <v>0.26679176462561299</v>
      </c>
      <c r="L424" s="50">
        <v>89.158643784010096</v>
      </c>
      <c r="M424" s="47">
        <v>0.35201614887462901</v>
      </c>
      <c r="N424" s="50">
        <v>95.006934812760093</v>
      </c>
    </row>
    <row r="425" spans="1:14" x14ac:dyDescent="0.2">
      <c r="A425" s="57" t="s">
        <v>1167</v>
      </c>
      <c r="B425" s="44" t="s">
        <v>1168</v>
      </c>
      <c r="C425" s="45">
        <v>51</v>
      </c>
      <c r="D425" s="46" t="s">
        <v>345</v>
      </c>
      <c r="E425" s="47">
        <v>0.77710141325512605</v>
      </c>
      <c r="F425" s="48">
        <v>71.368773545416502</v>
      </c>
      <c r="G425" s="47">
        <v>0.71795128025077504</v>
      </c>
      <c r="H425" s="50">
        <v>71.717171717171695</v>
      </c>
      <c r="I425" s="76" t="str">
        <f t="shared" si="12"/>
        <v>No</v>
      </c>
      <c r="J425" s="49" t="str">
        <f t="shared" si="13"/>
        <v>No</v>
      </c>
      <c r="K425" s="47">
        <v>0.26665352576553603</v>
      </c>
      <c r="L425" s="50">
        <v>89.033068229384696</v>
      </c>
      <c r="M425" s="47">
        <v>0.32642162415818499</v>
      </c>
      <c r="N425" s="50">
        <v>93.3333333333333</v>
      </c>
    </row>
    <row r="426" spans="1:14" x14ac:dyDescent="0.2">
      <c r="A426" s="57" t="s">
        <v>1169</v>
      </c>
      <c r="B426" s="44" t="s">
        <v>1170</v>
      </c>
      <c r="C426" s="45">
        <v>50</v>
      </c>
      <c r="D426" s="46" t="s">
        <v>345</v>
      </c>
      <c r="E426" s="47">
        <v>0.79130406125323105</v>
      </c>
      <c r="F426" s="48">
        <v>73.043114273754696</v>
      </c>
      <c r="G426" s="47">
        <v>0.83560579456359996</v>
      </c>
      <c r="H426" s="50">
        <v>75.866851595006906</v>
      </c>
      <c r="I426" s="76" t="str">
        <f t="shared" si="12"/>
        <v>No</v>
      </c>
      <c r="J426" s="49" t="str">
        <f t="shared" si="13"/>
        <v>No</v>
      </c>
      <c r="K426" s="47">
        <v>0.22492256690637499</v>
      </c>
      <c r="L426" s="50">
        <v>81.833403097530393</v>
      </c>
      <c r="M426" s="47">
        <v>0.30329203213850298</v>
      </c>
      <c r="N426" s="50">
        <v>90.5224225612575</v>
      </c>
    </row>
    <row r="427" spans="1:14" x14ac:dyDescent="0.2">
      <c r="A427" s="147" t="s">
        <v>1171</v>
      </c>
      <c r="B427" s="44" t="s">
        <v>1172</v>
      </c>
      <c r="C427" s="45">
        <v>50</v>
      </c>
      <c r="D427" s="46" t="s">
        <v>345</v>
      </c>
      <c r="E427" s="47">
        <v>0.93425660007700995</v>
      </c>
      <c r="F427" s="48">
        <v>89.409794893260795</v>
      </c>
      <c r="G427" s="47">
        <v>0.84840534415218505</v>
      </c>
      <c r="H427" s="50">
        <v>82.894128525196507</v>
      </c>
      <c r="I427" s="76" t="str">
        <f t="shared" si="12"/>
        <v>No</v>
      </c>
      <c r="J427" s="49" t="str">
        <f t="shared" si="13"/>
        <v>Yes</v>
      </c>
      <c r="K427" s="47">
        <v>0.20191238527455199</v>
      </c>
      <c r="L427" s="50">
        <v>76.559229803264998</v>
      </c>
      <c r="M427" s="47">
        <v>0.258626051311871</v>
      </c>
      <c r="N427" s="50">
        <v>85.344429033749407</v>
      </c>
    </row>
    <row r="428" spans="1:14" x14ac:dyDescent="0.2">
      <c r="A428" s="57" t="s">
        <v>1173</v>
      </c>
      <c r="B428" s="44" t="s">
        <v>1174</v>
      </c>
      <c r="C428" s="45">
        <v>50</v>
      </c>
      <c r="D428" s="46" t="s">
        <v>345</v>
      </c>
      <c r="E428" s="47">
        <v>0.84748060455491203</v>
      </c>
      <c r="F428" s="48">
        <v>78.359146086228506</v>
      </c>
      <c r="G428" s="47">
        <v>0.69568534327798504</v>
      </c>
      <c r="H428" s="50">
        <v>21.636615811373101</v>
      </c>
      <c r="I428" s="76" t="str">
        <f t="shared" si="12"/>
        <v>No</v>
      </c>
      <c r="J428" s="49" t="str">
        <f t="shared" si="13"/>
        <v>No</v>
      </c>
      <c r="K428" s="47">
        <v>0.27403929478038103</v>
      </c>
      <c r="L428" s="50">
        <v>89.953955629970693</v>
      </c>
      <c r="M428" s="47">
        <v>0.37212210171080801</v>
      </c>
      <c r="N428" s="50">
        <v>96.347665279704103</v>
      </c>
    </row>
    <row r="429" spans="1:14" x14ac:dyDescent="0.2">
      <c r="A429" s="57" t="s">
        <v>1175</v>
      </c>
      <c r="B429" s="44" t="s">
        <v>1176</v>
      </c>
      <c r="C429" s="45">
        <v>50</v>
      </c>
      <c r="D429" s="46" t="s">
        <v>345</v>
      </c>
      <c r="E429" s="47">
        <v>0.93665633096068002</v>
      </c>
      <c r="F429" s="48">
        <v>89.870238593553793</v>
      </c>
      <c r="G429" s="47">
        <v>0.81305883314737504</v>
      </c>
      <c r="H429" s="50">
        <v>62.552011095700401</v>
      </c>
      <c r="I429" s="76" t="str">
        <f t="shared" si="12"/>
        <v>No</v>
      </c>
      <c r="J429" s="49" t="str">
        <f t="shared" si="13"/>
        <v>No</v>
      </c>
      <c r="K429" s="47">
        <v>0.24731297860505899</v>
      </c>
      <c r="L429" s="50">
        <v>86.019254918375907</v>
      </c>
      <c r="M429" s="47">
        <v>0.33568267828537002</v>
      </c>
      <c r="N429" s="50">
        <v>93.897364771151203</v>
      </c>
    </row>
    <row r="430" spans="1:14" x14ac:dyDescent="0.2">
      <c r="A430" s="57" t="s">
        <v>949</v>
      </c>
      <c r="B430" s="44" t="s">
        <v>1177</v>
      </c>
      <c r="C430" s="45">
        <v>50</v>
      </c>
      <c r="D430" s="46" t="s">
        <v>345</v>
      </c>
      <c r="E430" s="47">
        <v>0.66560525743888399</v>
      </c>
      <c r="F430" s="48">
        <v>52.699874424445397</v>
      </c>
      <c r="G430" s="47">
        <v>0.727446486198284</v>
      </c>
      <c r="H430" s="50">
        <v>28.340268146093401</v>
      </c>
      <c r="I430" s="76" t="str">
        <f t="shared" si="12"/>
        <v>No</v>
      </c>
      <c r="J430" s="49" t="str">
        <f t="shared" si="13"/>
        <v>No</v>
      </c>
      <c r="K430" s="47">
        <v>0.35509386047916203</v>
      </c>
      <c r="L430" s="50">
        <v>95.9397237337798</v>
      </c>
      <c r="M430" s="47">
        <v>0.46806394587513001</v>
      </c>
      <c r="N430" s="50">
        <v>99.1215903837263</v>
      </c>
    </row>
    <row r="431" spans="1:14" x14ac:dyDescent="0.2">
      <c r="A431" s="57" t="s">
        <v>1178</v>
      </c>
      <c r="B431" s="44" t="s">
        <v>1179</v>
      </c>
      <c r="C431" s="45">
        <v>50</v>
      </c>
      <c r="D431" s="46" t="s">
        <v>345</v>
      </c>
      <c r="E431" s="47">
        <v>0.81699420442391402</v>
      </c>
      <c r="F431" s="48">
        <v>75.554625366262002</v>
      </c>
      <c r="G431" s="47">
        <v>0.82423546860605701</v>
      </c>
      <c r="H431" s="50">
        <v>69.440591770688897</v>
      </c>
      <c r="I431" s="76" t="str">
        <f t="shared" si="12"/>
        <v>No</v>
      </c>
      <c r="J431" s="49" t="str">
        <f t="shared" si="13"/>
        <v>No</v>
      </c>
      <c r="K431" s="47">
        <v>0.201736666941041</v>
      </c>
      <c r="L431" s="50">
        <v>76.517371285056498</v>
      </c>
      <c r="M431" s="47">
        <v>0.26222245294323199</v>
      </c>
      <c r="N431" s="50">
        <v>85.714285714285694</v>
      </c>
    </row>
    <row r="432" spans="1:14" x14ac:dyDescent="0.2">
      <c r="A432" s="57" t="s">
        <v>1180</v>
      </c>
      <c r="B432" s="44" t="s">
        <v>1181</v>
      </c>
      <c r="C432" s="45">
        <v>50</v>
      </c>
      <c r="D432" s="46" t="s">
        <v>345</v>
      </c>
      <c r="E432" s="47">
        <v>0.61189341575509304</v>
      </c>
      <c r="F432" s="48">
        <v>42.863122645458397</v>
      </c>
      <c r="G432" s="47">
        <v>0.58652252455838805</v>
      </c>
      <c r="H432" s="50">
        <v>7.4895977808599197</v>
      </c>
      <c r="I432" s="76" t="str">
        <f t="shared" si="12"/>
        <v>No</v>
      </c>
      <c r="J432" s="49" t="str">
        <f t="shared" si="13"/>
        <v>No</v>
      </c>
      <c r="K432" s="47">
        <v>0.22994746873364</v>
      </c>
      <c r="L432" s="50">
        <v>83.131017161992503</v>
      </c>
      <c r="M432" s="47">
        <v>0.31138209271522099</v>
      </c>
      <c r="N432" s="50">
        <v>91.493296347665293</v>
      </c>
    </row>
    <row r="433" spans="1:14" x14ac:dyDescent="0.2">
      <c r="A433" s="57" t="s">
        <v>1182</v>
      </c>
      <c r="B433" s="44" t="s">
        <v>1183</v>
      </c>
      <c r="C433" s="45">
        <v>50</v>
      </c>
      <c r="D433" s="46" t="s">
        <v>345</v>
      </c>
      <c r="E433" s="47">
        <v>0.60510127972897598</v>
      </c>
      <c r="F433" s="48">
        <v>41.272498953537003</v>
      </c>
      <c r="G433" s="47">
        <v>0.58134072274725401</v>
      </c>
      <c r="H433" s="50">
        <v>7.3971336107258399</v>
      </c>
      <c r="I433" s="76" t="str">
        <f t="shared" si="12"/>
        <v>No</v>
      </c>
      <c r="J433" s="49" t="str">
        <f t="shared" si="13"/>
        <v>No</v>
      </c>
      <c r="K433" s="47">
        <v>0.32537357987249399</v>
      </c>
      <c r="L433" s="50">
        <v>94.014231896190907</v>
      </c>
      <c r="M433" s="47">
        <v>0.43418217382451202</v>
      </c>
      <c r="N433" s="50">
        <v>98.381877022653697</v>
      </c>
    </row>
    <row r="434" spans="1:14" x14ac:dyDescent="0.2">
      <c r="A434" s="57" t="s">
        <v>775</v>
      </c>
      <c r="B434" s="44" t="s">
        <v>1184</v>
      </c>
      <c r="C434" s="45">
        <v>51</v>
      </c>
      <c r="D434" s="46" t="s">
        <v>345</v>
      </c>
      <c r="E434" s="47">
        <v>0.52925720689304401</v>
      </c>
      <c r="F434" s="48">
        <v>21.473419840937598</v>
      </c>
      <c r="G434" s="47">
        <v>0.68574754730409604</v>
      </c>
      <c r="H434" s="50">
        <v>63.939393939393902</v>
      </c>
      <c r="I434" s="76" t="str">
        <f t="shared" si="12"/>
        <v>No</v>
      </c>
      <c r="J434" s="49" t="str">
        <f t="shared" si="13"/>
        <v>No</v>
      </c>
      <c r="K434" s="47">
        <v>0.27233221993649898</v>
      </c>
      <c r="L434" s="50">
        <v>89.870238593553793</v>
      </c>
      <c r="M434" s="47">
        <v>0.32138468505101497</v>
      </c>
      <c r="N434" s="50">
        <v>92.727272727272705</v>
      </c>
    </row>
    <row r="435" spans="1:14" x14ac:dyDescent="0.2">
      <c r="A435" s="57" t="s">
        <v>1185</v>
      </c>
      <c r="B435" s="44" t="s">
        <v>1186</v>
      </c>
      <c r="C435" s="45">
        <v>51</v>
      </c>
      <c r="D435" s="46" t="s">
        <v>345</v>
      </c>
      <c r="E435" s="47">
        <v>0.80181585875734496</v>
      </c>
      <c r="F435" s="48">
        <v>74.424445374633706</v>
      </c>
      <c r="G435" s="47">
        <v>0.79726763702613201</v>
      </c>
      <c r="H435" s="50">
        <v>87.575757575757606</v>
      </c>
      <c r="I435" s="76" t="str">
        <f t="shared" si="12"/>
        <v>No</v>
      </c>
      <c r="J435" s="49" t="str">
        <f t="shared" si="13"/>
        <v>No</v>
      </c>
      <c r="K435" s="47">
        <v>0.31821651027474301</v>
      </c>
      <c r="L435" s="50">
        <v>93.679363750523194</v>
      </c>
      <c r="M435" s="47">
        <v>0.36433073335474198</v>
      </c>
      <c r="N435" s="50">
        <v>95.656565656565704</v>
      </c>
    </row>
    <row r="436" spans="1:14" x14ac:dyDescent="0.2">
      <c r="A436" s="147" t="s">
        <v>1187</v>
      </c>
      <c r="B436" s="44" t="s">
        <v>1188</v>
      </c>
      <c r="C436" s="45">
        <v>51</v>
      </c>
      <c r="D436" s="46" t="s">
        <v>345</v>
      </c>
      <c r="E436" s="47">
        <v>0.85211691569657899</v>
      </c>
      <c r="F436" s="48">
        <v>78.735872750104605</v>
      </c>
      <c r="G436" s="47">
        <v>0.76057439460582599</v>
      </c>
      <c r="H436" s="50">
        <v>81.515151515151501</v>
      </c>
      <c r="I436" s="76" t="str">
        <f t="shared" si="12"/>
        <v>No</v>
      </c>
      <c r="J436" s="49" t="str">
        <f t="shared" si="13"/>
        <v>Yes</v>
      </c>
      <c r="K436" s="47">
        <v>0.20736723125345799</v>
      </c>
      <c r="L436" s="50">
        <v>77.940560904143993</v>
      </c>
      <c r="M436" s="47">
        <v>0.25163949348874798</v>
      </c>
      <c r="N436" s="50">
        <v>82.2222222222222</v>
      </c>
    </row>
    <row r="437" spans="1:14" x14ac:dyDescent="0.2">
      <c r="A437" s="147" t="s">
        <v>1189</v>
      </c>
      <c r="B437" s="44" t="s">
        <v>1190</v>
      </c>
      <c r="C437" s="45">
        <v>51</v>
      </c>
      <c r="D437" s="46" t="s">
        <v>345</v>
      </c>
      <c r="E437" s="47">
        <v>0.87261568312431803</v>
      </c>
      <c r="F437" s="48">
        <v>81.498534951862695</v>
      </c>
      <c r="G437" s="47">
        <v>0.82858726799069704</v>
      </c>
      <c r="H437" s="50">
        <v>91.818181818181799</v>
      </c>
      <c r="I437" s="76" t="str">
        <f t="shared" si="12"/>
        <v>No</v>
      </c>
      <c r="J437" s="49" t="str">
        <f t="shared" si="13"/>
        <v>Yes</v>
      </c>
      <c r="K437" s="47">
        <v>0.26657534954558298</v>
      </c>
      <c r="L437" s="50">
        <v>88.991209711176197</v>
      </c>
      <c r="M437" s="47">
        <v>0.33557300256148498</v>
      </c>
      <c r="N437" s="50">
        <v>93.939393939393895</v>
      </c>
    </row>
    <row r="438" spans="1:14" x14ac:dyDescent="0.2">
      <c r="A438" s="57" t="s">
        <v>1191</v>
      </c>
      <c r="B438" s="44" t="s">
        <v>1192</v>
      </c>
      <c r="C438" s="45">
        <v>50</v>
      </c>
      <c r="D438" s="46" t="s">
        <v>345</v>
      </c>
      <c r="E438" s="47">
        <v>0.81994362678476196</v>
      </c>
      <c r="F438" s="48">
        <v>76.015069066555</v>
      </c>
      <c r="G438" s="47">
        <v>0.49714546861414599</v>
      </c>
      <c r="H438" s="50">
        <v>3.2362459546925599</v>
      </c>
      <c r="I438" s="76" t="str">
        <f t="shared" si="12"/>
        <v>No</v>
      </c>
      <c r="J438" s="49" t="str">
        <f t="shared" si="13"/>
        <v>No</v>
      </c>
      <c r="K438" s="47">
        <v>0.184327451616941</v>
      </c>
      <c r="L438" s="50">
        <v>71.703641691084101</v>
      </c>
      <c r="M438" s="47">
        <v>0.23827124725332799</v>
      </c>
      <c r="N438" s="50">
        <v>81.507165973185394</v>
      </c>
    </row>
    <row r="439" spans="1:14" x14ac:dyDescent="0.2">
      <c r="A439" s="57" t="s">
        <v>1193</v>
      </c>
      <c r="B439" s="44" t="s">
        <v>1194</v>
      </c>
      <c r="C439" s="45">
        <v>50</v>
      </c>
      <c r="D439" s="46" t="s">
        <v>345</v>
      </c>
      <c r="E439" s="47">
        <v>0.88378951074135903</v>
      </c>
      <c r="F439" s="48">
        <v>82.586856425282505</v>
      </c>
      <c r="G439" s="47">
        <v>0.69819673265996096</v>
      </c>
      <c r="H439" s="50">
        <v>22.006472491909399</v>
      </c>
      <c r="I439" s="76" t="str">
        <f t="shared" si="12"/>
        <v>No</v>
      </c>
      <c r="J439" s="49" t="str">
        <f t="shared" si="13"/>
        <v>No</v>
      </c>
      <c r="K439" s="47">
        <v>0.24854287799291899</v>
      </c>
      <c r="L439" s="50">
        <v>86.354123064043506</v>
      </c>
      <c r="M439" s="47">
        <v>0.33966634230109</v>
      </c>
      <c r="N439" s="50">
        <v>94.0360610263523</v>
      </c>
    </row>
    <row r="440" spans="1:14" x14ac:dyDescent="0.2">
      <c r="A440" s="57" t="s">
        <v>1195</v>
      </c>
      <c r="B440" s="44" t="s">
        <v>1196</v>
      </c>
      <c r="C440" s="45">
        <v>51</v>
      </c>
      <c r="D440" s="46" t="s">
        <v>345</v>
      </c>
      <c r="E440" s="47">
        <v>0.78662793924222096</v>
      </c>
      <c r="F440" s="48">
        <v>72.666387609878598</v>
      </c>
      <c r="G440" s="47">
        <v>0.82341123659434201</v>
      </c>
      <c r="H440" s="50">
        <v>91.1111111111111</v>
      </c>
      <c r="I440" s="76" t="str">
        <f t="shared" si="12"/>
        <v>No</v>
      </c>
      <c r="J440" s="49" t="str">
        <f t="shared" si="13"/>
        <v>No</v>
      </c>
      <c r="K440" s="47">
        <v>0.31360623118101699</v>
      </c>
      <c r="L440" s="50">
        <v>93.344495604855595</v>
      </c>
      <c r="M440" s="47">
        <v>0.39593067218605099</v>
      </c>
      <c r="N440" s="50">
        <v>96.868686868686893</v>
      </c>
    </row>
    <row r="441" spans="1:14" x14ac:dyDescent="0.2">
      <c r="A441" s="57" t="s">
        <v>1197</v>
      </c>
      <c r="B441" s="44" t="s">
        <v>1198</v>
      </c>
      <c r="C441" s="45">
        <v>51</v>
      </c>
      <c r="D441" s="46" t="s">
        <v>345</v>
      </c>
      <c r="E441" s="47">
        <v>0.78880225319257402</v>
      </c>
      <c r="F441" s="48">
        <v>72.875680200920897</v>
      </c>
      <c r="G441" s="47">
        <v>0.81771414910284501</v>
      </c>
      <c r="H441" s="50">
        <v>90.606060606060595</v>
      </c>
      <c r="I441" s="76" t="str">
        <f t="shared" si="12"/>
        <v>No</v>
      </c>
      <c r="J441" s="49" t="str">
        <f t="shared" si="13"/>
        <v>No</v>
      </c>
      <c r="K441" s="47">
        <v>0.321193788657332</v>
      </c>
      <c r="L441" s="50">
        <v>93.763080786940193</v>
      </c>
      <c r="M441" s="47">
        <v>0.403230375196661</v>
      </c>
      <c r="N441" s="50">
        <v>97.373737373737399</v>
      </c>
    </row>
    <row r="442" spans="1:14" x14ac:dyDescent="0.2">
      <c r="A442" s="57" t="s">
        <v>1199</v>
      </c>
      <c r="B442" s="44" t="s">
        <v>1200</v>
      </c>
      <c r="C442" s="45">
        <v>51</v>
      </c>
      <c r="D442" s="46" t="s">
        <v>345</v>
      </c>
      <c r="E442" s="47">
        <v>0.64646203716960904</v>
      </c>
      <c r="F442" s="48">
        <v>49.267475931352003</v>
      </c>
      <c r="G442" s="47">
        <v>0.73284345934788797</v>
      </c>
      <c r="H442" s="50">
        <v>75.151515151515099</v>
      </c>
      <c r="I442" s="76" t="str">
        <f t="shared" si="12"/>
        <v>No</v>
      </c>
      <c r="J442" s="49" t="str">
        <f t="shared" si="13"/>
        <v>No</v>
      </c>
      <c r="K442" s="47">
        <v>0.24280376286406399</v>
      </c>
      <c r="L442" s="50">
        <v>85.558811218082894</v>
      </c>
      <c r="M442" s="47">
        <v>0.29624562386397502</v>
      </c>
      <c r="N442" s="50">
        <v>89.898989898989896</v>
      </c>
    </row>
    <row r="443" spans="1:14" x14ac:dyDescent="0.2">
      <c r="A443" s="57" t="s">
        <v>1201</v>
      </c>
      <c r="B443" s="44" t="s">
        <v>1202</v>
      </c>
      <c r="C443" s="45">
        <v>50</v>
      </c>
      <c r="D443" s="46" t="s">
        <v>345</v>
      </c>
      <c r="E443" s="47">
        <v>0.74119295580204303</v>
      </c>
      <c r="F443" s="48">
        <v>64.922561741314396</v>
      </c>
      <c r="G443" s="47">
        <v>0.78049682256731401</v>
      </c>
      <c r="H443" s="50">
        <v>46.000924641701303</v>
      </c>
      <c r="I443" s="76" t="str">
        <f t="shared" si="12"/>
        <v>No</v>
      </c>
      <c r="J443" s="49" t="str">
        <f t="shared" si="13"/>
        <v>No</v>
      </c>
      <c r="K443" s="47">
        <v>0.15410127564245199</v>
      </c>
      <c r="L443" s="50">
        <v>61.113436584344903</v>
      </c>
      <c r="M443" s="47">
        <v>0.192614015507419</v>
      </c>
      <c r="N443" s="50">
        <v>69.625520110956998</v>
      </c>
    </row>
    <row r="444" spans="1:14" x14ac:dyDescent="0.2">
      <c r="A444" s="57" t="s">
        <v>1203</v>
      </c>
      <c r="B444" s="44" t="s">
        <v>1204</v>
      </c>
      <c r="C444" s="45">
        <v>50</v>
      </c>
      <c r="D444" s="46" t="s">
        <v>345</v>
      </c>
      <c r="E444" s="47">
        <v>0.77892374045294399</v>
      </c>
      <c r="F444" s="48">
        <v>71.661783172875701</v>
      </c>
      <c r="G444" s="47">
        <v>0.87691264031411198</v>
      </c>
      <c r="H444" s="50">
        <v>95.376791493296295</v>
      </c>
      <c r="I444" s="76" t="str">
        <f t="shared" si="12"/>
        <v>No</v>
      </c>
      <c r="J444" s="49" t="str">
        <f t="shared" si="13"/>
        <v>No</v>
      </c>
      <c r="K444" s="47">
        <v>0.20822446655728699</v>
      </c>
      <c r="L444" s="50">
        <v>78.107994976977807</v>
      </c>
      <c r="M444" s="47">
        <v>0.27296541267775998</v>
      </c>
      <c r="N444" s="50">
        <v>86.777623670827595</v>
      </c>
    </row>
    <row r="445" spans="1:14" x14ac:dyDescent="0.2">
      <c r="A445" s="57" t="s">
        <v>1205</v>
      </c>
      <c r="B445" s="44" t="s">
        <v>1206</v>
      </c>
      <c r="C445" s="45">
        <v>50</v>
      </c>
      <c r="D445" s="46" t="s">
        <v>345</v>
      </c>
      <c r="E445" s="47">
        <v>0.90297032595826898</v>
      </c>
      <c r="F445" s="48">
        <v>84.721640853913797</v>
      </c>
      <c r="G445" s="47">
        <v>0.78600667029887605</v>
      </c>
      <c r="H445" s="50">
        <v>48.6823855755895</v>
      </c>
      <c r="I445" s="76" t="str">
        <f t="shared" si="12"/>
        <v>No</v>
      </c>
      <c r="J445" s="49" t="str">
        <f t="shared" si="13"/>
        <v>No</v>
      </c>
      <c r="K445" s="47">
        <v>0.187319840317831</v>
      </c>
      <c r="L445" s="50">
        <v>72.708246128087097</v>
      </c>
      <c r="M445" s="47">
        <v>0.246583270900082</v>
      </c>
      <c r="N445" s="50">
        <v>83.171521035598701</v>
      </c>
    </row>
    <row r="446" spans="1:14" x14ac:dyDescent="0.2">
      <c r="A446" s="57" t="s">
        <v>1207</v>
      </c>
      <c r="B446" s="44" t="s">
        <v>1208</v>
      </c>
      <c r="C446" s="45">
        <v>50</v>
      </c>
      <c r="D446" s="46" t="s">
        <v>345</v>
      </c>
      <c r="E446" s="47">
        <v>0.67056030842135095</v>
      </c>
      <c r="F446" s="48">
        <v>53.411469233989102</v>
      </c>
      <c r="G446" s="47">
        <v>0.64034024167158698</v>
      </c>
      <c r="H446" s="50">
        <v>13.5922330097087</v>
      </c>
      <c r="I446" s="76" t="str">
        <f t="shared" si="12"/>
        <v>No</v>
      </c>
      <c r="J446" s="49" t="str">
        <f t="shared" si="13"/>
        <v>No</v>
      </c>
      <c r="K446" s="47">
        <v>0.24845312519503401</v>
      </c>
      <c r="L446" s="50">
        <v>86.270406027626606</v>
      </c>
      <c r="M446" s="47">
        <v>0.36414066208860502</v>
      </c>
      <c r="N446" s="50">
        <v>95.700416088765607</v>
      </c>
    </row>
    <row r="447" spans="1:14" x14ac:dyDescent="0.2">
      <c r="A447" s="57" t="s">
        <v>1209</v>
      </c>
      <c r="B447" s="44" t="s">
        <v>1210</v>
      </c>
      <c r="C447" s="45">
        <v>50</v>
      </c>
      <c r="D447" s="46" t="s">
        <v>345</v>
      </c>
      <c r="E447" s="47">
        <v>0.77460147320097605</v>
      </c>
      <c r="F447" s="48">
        <v>70.992046881540404</v>
      </c>
      <c r="G447" s="47">
        <v>0.72218224235441497</v>
      </c>
      <c r="H447" s="50">
        <v>27.508090614886701</v>
      </c>
      <c r="I447" s="76" t="str">
        <f t="shared" si="12"/>
        <v>No</v>
      </c>
      <c r="J447" s="49" t="str">
        <f t="shared" si="13"/>
        <v>No</v>
      </c>
      <c r="K447" s="47">
        <v>0.14090643130403799</v>
      </c>
      <c r="L447" s="50">
        <v>54.0393470071159</v>
      </c>
      <c r="M447" s="47">
        <v>0.16980476625291199</v>
      </c>
      <c r="N447" s="50">
        <v>59.593157651410102</v>
      </c>
    </row>
    <row r="448" spans="1:14" x14ac:dyDescent="0.2">
      <c r="A448" s="57" t="s">
        <v>1211</v>
      </c>
      <c r="B448" s="44" t="s">
        <v>1212</v>
      </c>
      <c r="C448" s="45">
        <v>50</v>
      </c>
      <c r="D448" s="46" t="s">
        <v>345</v>
      </c>
      <c r="E448" s="47">
        <v>0.64470016868601798</v>
      </c>
      <c r="F448" s="48">
        <v>48.932607785684397</v>
      </c>
      <c r="G448" s="47">
        <v>0.588820123012468</v>
      </c>
      <c r="H448" s="50">
        <v>7.6745261211280598</v>
      </c>
      <c r="I448" s="76" t="str">
        <f t="shared" si="12"/>
        <v>No</v>
      </c>
      <c r="J448" s="49" t="str">
        <f t="shared" si="13"/>
        <v>No</v>
      </c>
      <c r="K448" s="47">
        <v>0.22922192625967</v>
      </c>
      <c r="L448" s="50">
        <v>82.879866052741704</v>
      </c>
      <c r="M448" s="47">
        <v>0.30995687923162102</v>
      </c>
      <c r="N448" s="50">
        <v>91.262135922330103</v>
      </c>
    </row>
    <row r="449" spans="1:14" x14ac:dyDescent="0.2">
      <c r="A449" s="57" t="s">
        <v>1213</v>
      </c>
      <c r="B449" s="44" t="s">
        <v>1214</v>
      </c>
      <c r="C449" s="45">
        <v>51</v>
      </c>
      <c r="D449" s="46" t="s">
        <v>345</v>
      </c>
      <c r="E449" s="47">
        <v>0.72889467694294297</v>
      </c>
      <c r="F449" s="48">
        <v>63.122645458350803</v>
      </c>
      <c r="G449" s="47">
        <v>0.80156043388763298</v>
      </c>
      <c r="H449" s="50">
        <v>88.484848484848499</v>
      </c>
      <c r="I449" s="76" t="str">
        <f t="shared" si="12"/>
        <v>No</v>
      </c>
      <c r="J449" s="49" t="str">
        <f t="shared" si="13"/>
        <v>No</v>
      </c>
      <c r="K449" s="47">
        <v>0.24368187141169501</v>
      </c>
      <c r="L449" s="50">
        <v>85.600669736291294</v>
      </c>
      <c r="M449" s="47">
        <v>0.29598256374576398</v>
      </c>
      <c r="N449" s="50">
        <v>89.797979797979806</v>
      </c>
    </row>
    <row r="450" spans="1:14" x14ac:dyDescent="0.2">
      <c r="A450" s="57" t="s">
        <v>1215</v>
      </c>
      <c r="B450" s="44" t="s">
        <v>1216</v>
      </c>
      <c r="C450" s="45">
        <v>50</v>
      </c>
      <c r="D450" s="46" t="s">
        <v>345</v>
      </c>
      <c r="E450" s="47">
        <v>0.88722996857523595</v>
      </c>
      <c r="F450" s="48">
        <v>82.921724570950204</v>
      </c>
      <c r="G450" s="47">
        <v>0.81305478555662802</v>
      </c>
      <c r="H450" s="50">
        <v>62.505779010633397</v>
      </c>
      <c r="I450" s="76" t="str">
        <f t="shared" si="12"/>
        <v>No</v>
      </c>
      <c r="J450" s="49" t="str">
        <f t="shared" si="13"/>
        <v>No</v>
      </c>
      <c r="K450" s="47">
        <v>0.329525873303953</v>
      </c>
      <c r="L450" s="50">
        <v>94.307241523650106</v>
      </c>
      <c r="M450" s="47">
        <v>0.482709818292825</v>
      </c>
      <c r="N450" s="50">
        <v>99.398982894128494</v>
      </c>
    </row>
    <row r="451" spans="1:14" x14ac:dyDescent="0.2">
      <c r="A451" s="57" t="s">
        <v>1217</v>
      </c>
      <c r="B451" s="44" t="s">
        <v>1218</v>
      </c>
      <c r="C451" s="45">
        <v>50</v>
      </c>
      <c r="D451" s="46" t="s">
        <v>345</v>
      </c>
      <c r="E451" s="47">
        <v>0.88261183505318797</v>
      </c>
      <c r="F451" s="48">
        <v>82.461280870657205</v>
      </c>
      <c r="G451" s="47">
        <v>0.77728187161942797</v>
      </c>
      <c r="H451" s="50">
        <v>45.168747110494699</v>
      </c>
      <c r="I451" s="76" t="str">
        <f t="shared" si="12"/>
        <v>No</v>
      </c>
      <c r="J451" s="49" t="str">
        <f t="shared" si="13"/>
        <v>No</v>
      </c>
      <c r="K451" s="47">
        <v>0.33180168722632902</v>
      </c>
      <c r="L451" s="50">
        <v>94.600251151109205</v>
      </c>
      <c r="M451" s="47">
        <v>0.456056584432525</v>
      </c>
      <c r="N451" s="50">
        <v>99.029126213592207</v>
      </c>
    </row>
    <row r="452" spans="1:14" x14ac:dyDescent="0.2">
      <c r="A452" s="57" t="s">
        <v>1219</v>
      </c>
      <c r="B452" s="44" t="s">
        <v>1220</v>
      </c>
      <c r="C452" s="45">
        <v>51</v>
      </c>
      <c r="D452" s="46" t="s">
        <v>345</v>
      </c>
      <c r="E452" s="47">
        <v>0.69717088483872502</v>
      </c>
      <c r="F452" s="48">
        <v>58.350774382586899</v>
      </c>
      <c r="G452" s="47">
        <v>0.87215585766580705</v>
      </c>
      <c r="H452" s="50">
        <v>95.5555555555556</v>
      </c>
      <c r="I452" s="76" t="str">
        <f t="shared" si="12"/>
        <v>No</v>
      </c>
      <c r="J452" s="49" t="str">
        <f t="shared" si="13"/>
        <v>No</v>
      </c>
      <c r="K452" s="47">
        <v>0.233625302881419</v>
      </c>
      <c r="L452" s="50">
        <v>83.800753453327701</v>
      </c>
      <c r="M452" s="47">
        <v>0.27802883106465698</v>
      </c>
      <c r="N452" s="50">
        <v>86.464646464646506</v>
      </c>
    </row>
    <row r="453" spans="1:14" x14ac:dyDescent="0.2">
      <c r="A453" s="57" t="s">
        <v>1221</v>
      </c>
      <c r="B453" s="44" t="s">
        <v>1222</v>
      </c>
      <c r="C453" s="45">
        <v>50</v>
      </c>
      <c r="D453" s="46" t="s">
        <v>345</v>
      </c>
      <c r="E453" s="47">
        <v>0.89159282666833595</v>
      </c>
      <c r="F453" s="48">
        <v>83.591460862285501</v>
      </c>
      <c r="G453" s="47">
        <v>0.77009161195071196</v>
      </c>
      <c r="H453" s="50">
        <v>42.533518261673599</v>
      </c>
      <c r="I453" s="76" t="str">
        <f t="shared" si="12"/>
        <v>No</v>
      </c>
      <c r="J453" s="49" t="str">
        <f t="shared" si="13"/>
        <v>No</v>
      </c>
      <c r="K453" s="47">
        <v>0.34398794080893402</v>
      </c>
      <c r="L453" s="50">
        <v>95.311845960653002</v>
      </c>
      <c r="M453" s="47">
        <v>0.44533049476311098</v>
      </c>
      <c r="N453" s="50">
        <v>98.659269533055905</v>
      </c>
    </row>
    <row r="454" spans="1:14" x14ac:dyDescent="0.2">
      <c r="A454" s="147" t="s">
        <v>1223</v>
      </c>
      <c r="B454" s="44" t="s">
        <v>1224</v>
      </c>
      <c r="C454" s="45">
        <v>51</v>
      </c>
      <c r="D454" s="46" t="s">
        <v>345</v>
      </c>
      <c r="E454" s="47">
        <v>0.89123646267229795</v>
      </c>
      <c r="F454" s="48">
        <v>83.507743825868602</v>
      </c>
      <c r="G454" s="47">
        <v>0.88725634970485401</v>
      </c>
      <c r="H454" s="50">
        <v>96.868686868686893</v>
      </c>
      <c r="I454" s="76" t="str">
        <f t="shared" si="12"/>
        <v>No</v>
      </c>
      <c r="J454" s="49" t="str">
        <f t="shared" si="13"/>
        <v>Yes</v>
      </c>
      <c r="K454" s="47">
        <v>0.40652463720901699</v>
      </c>
      <c r="L454" s="50">
        <v>98.325659271661806</v>
      </c>
      <c r="M454" s="47">
        <v>0.416738760834168</v>
      </c>
      <c r="N454" s="50">
        <v>97.979797979797993</v>
      </c>
    </row>
    <row r="455" spans="1:14" x14ac:dyDescent="0.2">
      <c r="A455" s="147" t="s">
        <v>1225</v>
      </c>
      <c r="B455" s="44" t="s">
        <v>1226</v>
      </c>
      <c r="C455" s="45">
        <v>51</v>
      </c>
      <c r="D455" s="46" t="s">
        <v>345</v>
      </c>
      <c r="E455" s="47">
        <v>0.87388888123902897</v>
      </c>
      <c r="F455" s="48">
        <v>81.624110506488094</v>
      </c>
      <c r="G455" s="47">
        <v>0.88498526805820099</v>
      </c>
      <c r="H455" s="50">
        <v>96.565656565656596</v>
      </c>
      <c r="I455" s="76" t="str">
        <f t="shared" ref="I455:I518" si="14">IF(AND(F455&gt;=90,H455&gt;=90),"Yes","No")</f>
        <v>No</v>
      </c>
      <c r="J455" s="49" t="str">
        <f t="shared" ref="J455:J518" si="15">IF(AND(F455&gt;=75,H455&gt;=75),"Yes","No")</f>
        <v>Yes</v>
      </c>
      <c r="K455" s="47">
        <v>0.38408000419802002</v>
      </c>
      <c r="L455" s="50">
        <v>97.697781498534994</v>
      </c>
      <c r="M455" s="47">
        <v>0.41368919169363599</v>
      </c>
      <c r="N455" s="50">
        <v>97.7777777777778</v>
      </c>
    </row>
    <row r="456" spans="1:14" x14ac:dyDescent="0.2">
      <c r="A456" s="147" t="s">
        <v>1227</v>
      </c>
      <c r="B456" s="44" t="s">
        <v>1228</v>
      </c>
      <c r="C456" s="45">
        <v>51</v>
      </c>
      <c r="D456" s="46" t="s">
        <v>345</v>
      </c>
      <c r="E456" s="47">
        <v>0.92551318327740795</v>
      </c>
      <c r="F456" s="48">
        <v>87.693595646714101</v>
      </c>
      <c r="G456" s="47">
        <v>0.92982171389782897</v>
      </c>
      <c r="H456" s="50">
        <v>99.393939393939405</v>
      </c>
      <c r="I456" s="76" t="str">
        <f t="shared" si="14"/>
        <v>No</v>
      </c>
      <c r="J456" s="49" t="str">
        <f t="shared" si="15"/>
        <v>Yes</v>
      </c>
      <c r="K456" s="47">
        <v>0.39157865194519798</v>
      </c>
      <c r="L456" s="50">
        <v>97.948932607785693</v>
      </c>
      <c r="M456" s="47">
        <v>0.39054576448434702</v>
      </c>
      <c r="N456" s="50">
        <v>96.767676767676804</v>
      </c>
    </row>
    <row r="457" spans="1:14" x14ac:dyDescent="0.2">
      <c r="A457" s="57" t="s">
        <v>1229</v>
      </c>
      <c r="B457" s="44" t="s">
        <v>1230</v>
      </c>
      <c r="C457" s="45">
        <v>51</v>
      </c>
      <c r="D457" s="46" t="s">
        <v>345</v>
      </c>
      <c r="E457" s="47">
        <v>0.72975929083714297</v>
      </c>
      <c r="F457" s="48">
        <v>63.248221012976103</v>
      </c>
      <c r="G457" s="47">
        <v>0.91773210458766097</v>
      </c>
      <c r="H457" s="50">
        <v>99.191919191919197</v>
      </c>
      <c r="I457" s="76" t="str">
        <f t="shared" si="14"/>
        <v>No</v>
      </c>
      <c r="J457" s="49" t="str">
        <f t="shared" si="15"/>
        <v>No</v>
      </c>
      <c r="K457" s="47">
        <v>0.39711991287452097</v>
      </c>
      <c r="L457" s="50">
        <v>98.116366680619507</v>
      </c>
      <c r="M457" s="47">
        <v>0.39825241226663</v>
      </c>
      <c r="N457" s="50">
        <v>97.070707070707101</v>
      </c>
    </row>
    <row r="458" spans="1:14" x14ac:dyDescent="0.2">
      <c r="A458" s="147" t="s">
        <v>1231</v>
      </c>
      <c r="B458" s="44" t="s">
        <v>1232</v>
      </c>
      <c r="C458" s="45">
        <v>51</v>
      </c>
      <c r="D458" s="46" t="s">
        <v>345</v>
      </c>
      <c r="E458" s="47">
        <v>0.85027151186453398</v>
      </c>
      <c r="F458" s="48">
        <v>78.568438677270805</v>
      </c>
      <c r="G458" s="47">
        <v>0.79702747618184699</v>
      </c>
      <c r="H458" s="50">
        <v>87.474747474747502</v>
      </c>
      <c r="I458" s="76" t="str">
        <f t="shared" si="14"/>
        <v>No</v>
      </c>
      <c r="J458" s="49" t="str">
        <f t="shared" si="15"/>
        <v>Yes</v>
      </c>
      <c r="K458" s="47">
        <v>0.349383355621669</v>
      </c>
      <c r="L458" s="50">
        <v>95.437421515278402</v>
      </c>
      <c r="M458" s="47">
        <v>0.41918860594195501</v>
      </c>
      <c r="N458" s="50">
        <v>98.181818181818201</v>
      </c>
    </row>
    <row r="459" spans="1:14" x14ac:dyDescent="0.2">
      <c r="A459" s="147" t="s">
        <v>1233</v>
      </c>
      <c r="B459" s="44" t="s">
        <v>1234</v>
      </c>
      <c r="C459" s="45">
        <v>51</v>
      </c>
      <c r="D459" s="46" t="s">
        <v>345</v>
      </c>
      <c r="E459" s="47">
        <v>0.818437524651908</v>
      </c>
      <c r="F459" s="48">
        <v>75.847634993721201</v>
      </c>
      <c r="G459" s="47">
        <v>0.79164808694225597</v>
      </c>
      <c r="H459" s="50">
        <v>86.565656565656596</v>
      </c>
      <c r="I459" s="76" t="str">
        <f t="shared" si="14"/>
        <v>No</v>
      </c>
      <c r="J459" s="49" t="str">
        <f t="shared" si="15"/>
        <v>Yes</v>
      </c>
      <c r="K459" s="47">
        <v>0.38731444606877102</v>
      </c>
      <c r="L459" s="50">
        <v>97.823357053160294</v>
      </c>
      <c r="M459" s="47">
        <v>0.42342409239064999</v>
      </c>
      <c r="N459" s="50">
        <v>98.383838383838395</v>
      </c>
    </row>
    <row r="460" spans="1:14" x14ac:dyDescent="0.2">
      <c r="A460" s="57" t="s">
        <v>1235</v>
      </c>
      <c r="B460" s="44" t="s">
        <v>1236</v>
      </c>
      <c r="C460" s="45">
        <v>51</v>
      </c>
      <c r="D460" s="46" t="s">
        <v>345</v>
      </c>
      <c r="E460" s="47">
        <v>0.68618182005191797</v>
      </c>
      <c r="F460" s="48">
        <v>56.467141063206398</v>
      </c>
      <c r="G460" s="47">
        <v>0.87234825854864295</v>
      </c>
      <c r="H460" s="50">
        <v>95.656565656565704</v>
      </c>
      <c r="I460" s="76" t="str">
        <f t="shared" si="14"/>
        <v>No</v>
      </c>
      <c r="J460" s="49" t="str">
        <f t="shared" si="15"/>
        <v>No</v>
      </c>
      <c r="K460" s="47">
        <v>0.44389129623490597</v>
      </c>
      <c r="L460" s="50">
        <v>99.120971117622403</v>
      </c>
      <c r="M460" s="47">
        <v>0.45704153549471499</v>
      </c>
      <c r="N460" s="50">
        <v>99.090909090909093</v>
      </c>
    </row>
    <row r="461" spans="1:14" x14ac:dyDescent="0.2">
      <c r="A461" s="147" t="s">
        <v>1237</v>
      </c>
      <c r="B461" s="44" t="s">
        <v>1238</v>
      </c>
      <c r="C461" s="45">
        <v>51</v>
      </c>
      <c r="D461" s="46" t="s">
        <v>345</v>
      </c>
      <c r="E461" s="47">
        <v>0.86044617849349003</v>
      </c>
      <c r="F461" s="48">
        <v>80.0753453327752</v>
      </c>
      <c r="G461" s="47">
        <v>0.822726017996528</v>
      </c>
      <c r="H461" s="50">
        <v>91.010101010100996</v>
      </c>
      <c r="I461" s="76" t="str">
        <f t="shared" si="14"/>
        <v>No</v>
      </c>
      <c r="J461" s="49" t="str">
        <f t="shared" si="15"/>
        <v>Yes</v>
      </c>
      <c r="K461" s="47">
        <v>0.35231661707943601</v>
      </c>
      <c r="L461" s="50">
        <v>95.646714106320601</v>
      </c>
      <c r="M461" s="47">
        <v>0.43413868204812101</v>
      </c>
      <c r="N461" s="50">
        <v>98.787878787878796</v>
      </c>
    </row>
    <row r="462" spans="1:14" x14ac:dyDescent="0.2">
      <c r="A462" s="147" t="s">
        <v>1239</v>
      </c>
      <c r="B462" s="44" t="s">
        <v>1240</v>
      </c>
      <c r="C462" s="45">
        <v>51</v>
      </c>
      <c r="D462" s="46" t="s">
        <v>345</v>
      </c>
      <c r="E462" s="47">
        <v>0.903519757540442</v>
      </c>
      <c r="F462" s="48">
        <v>84.805357890330697</v>
      </c>
      <c r="G462" s="47">
        <v>0.89870929414288503</v>
      </c>
      <c r="H462" s="50">
        <v>97.474747474747502</v>
      </c>
      <c r="I462" s="76" t="str">
        <f t="shared" si="14"/>
        <v>No</v>
      </c>
      <c r="J462" s="49" t="str">
        <f t="shared" si="15"/>
        <v>Yes</v>
      </c>
      <c r="K462" s="47">
        <v>0.34055405424680801</v>
      </c>
      <c r="L462" s="50">
        <v>95.144411887819203</v>
      </c>
      <c r="M462" s="47">
        <v>0.41778094756397499</v>
      </c>
      <c r="N462" s="50">
        <v>98.080808080808097</v>
      </c>
    </row>
    <row r="463" spans="1:14" x14ac:dyDescent="0.2">
      <c r="A463" s="57" t="s">
        <v>1241</v>
      </c>
      <c r="B463" s="44" t="s">
        <v>1242</v>
      </c>
      <c r="C463" s="45">
        <v>51</v>
      </c>
      <c r="D463" s="46" t="s">
        <v>345</v>
      </c>
      <c r="E463" s="47">
        <v>0.68099438965414805</v>
      </c>
      <c r="F463" s="48">
        <v>55.504395144411902</v>
      </c>
      <c r="G463" s="47">
        <v>0.88506379630185905</v>
      </c>
      <c r="H463" s="50">
        <v>96.6666666666667</v>
      </c>
      <c r="I463" s="76" t="str">
        <f t="shared" si="14"/>
        <v>No</v>
      </c>
      <c r="J463" s="49" t="str">
        <f t="shared" si="15"/>
        <v>No</v>
      </c>
      <c r="K463" s="47">
        <v>0.31422482719192901</v>
      </c>
      <c r="L463" s="50">
        <v>93.428212641272495</v>
      </c>
      <c r="M463" s="47">
        <v>0.40710379201484898</v>
      </c>
      <c r="N463" s="50">
        <v>97.474747474747502</v>
      </c>
    </row>
    <row r="464" spans="1:14" x14ac:dyDescent="0.2">
      <c r="A464" s="57" t="s">
        <v>1243</v>
      </c>
      <c r="B464" s="44" t="s">
        <v>1244</v>
      </c>
      <c r="C464" s="45">
        <v>51</v>
      </c>
      <c r="D464" s="46" t="s">
        <v>345</v>
      </c>
      <c r="E464" s="47">
        <v>0.69931807113087396</v>
      </c>
      <c r="F464" s="48">
        <v>58.936793637505197</v>
      </c>
      <c r="G464" s="47">
        <v>0.61483460998379702</v>
      </c>
      <c r="H464" s="50">
        <v>42.727272727272698</v>
      </c>
      <c r="I464" s="76" t="str">
        <f t="shared" si="14"/>
        <v>No</v>
      </c>
      <c r="J464" s="49" t="str">
        <f t="shared" si="15"/>
        <v>No</v>
      </c>
      <c r="K464" s="47">
        <v>0.156530963933424</v>
      </c>
      <c r="L464" s="50">
        <v>62.0761825031394</v>
      </c>
      <c r="M464" s="47">
        <v>0.17932979828902901</v>
      </c>
      <c r="N464" s="50">
        <v>66.363636363636402</v>
      </c>
    </row>
    <row r="465" spans="1:14" x14ac:dyDescent="0.2">
      <c r="A465" s="57" t="s">
        <v>1245</v>
      </c>
      <c r="B465" s="44" t="s">
        <v>1246</v>
      </c>
      <c r="C465" s="45">
        <v>51</v>
      </c>
      <c r="D465" s="46" t="s">
        <v>345</v>
      </c>
      <c r="E465" s="47">
        <v>0.825645442424495</v>
      </c>
      <c r="F465" s="48">
        <v>76.224361657597299</v>
      </c>
      <c r="G465" s="47">
        <v>0.695497231932797</v>
      </c>
      <c r="H465" s="50">
        <v>66.767676767676804</v>
      </c>
      <c r="I465" s="76" t="str">
        <f t="shared" si="14"/>
        <v>No</v>
      </c>
      <c r="J465" s="49" t="str">
        <f t="shared" si="15"/>
        <v>No</v>
      </c>
      <c r="K465" s="47">
        <v>0.15361149574631</v>
      </c>
      <c r="L465" s="50">
        <v>60.778568438677297</v>
      </c>
      <c r="M465" s="47">
        <v>0.17678033543001601</v>
      </c>
      <c r="N465" s="50">
        <v>65.757575757575793</v>
      </c>
    </row>
    <row r="466" spans="1:14" x14ac:dyDescent="0.2">
      <c r="A466" s="57" t="s">
        <v>518</v>
      </c>
      <c r="B466" s="44" t="s">
        <v>1247</v>
      </c>
      <c r="C466" s="45">
        <v>51</v>
      </c>
      <c r="D466" s="46" t="s">
        <v>345</v>
      </c>
      <c r="E466" s="47">
        <v>0.75829457184868698</v>
      </c>
      <c r="F466" s="48">
        <v>68.0619506069485</v>
      </c>
      <c r="G466" s="47">
        <v>0.61508451302608202</v>
      </c>
      <c r="H466" s="50">
        <v>42.929292929292899</v>
      </c>
      <c r="I466" s="76" t="str">
        <f t="shared" si="14"/>
        <v>No</v>
      </c>
      <c r="J466" s="49" t="str">
        <f t="shared" si="15"/>
        <v>No</v>
      </c>
      <c r="K466" s="47">
        <v>0.18663180911768401</v>
      </c>
      <c r="L466" s="50">
        <v>72.498953537044798</v>
      </c>
      <c r="M466" s="47">
        <v>0.22283190059088701</v>
      </c>
      <c r="N466" s="50">
        <v>77.676767676767696</v>
      </c>
    </row>
    <row r="467" spans="1:14" x14ac:dyDescent="0.2">
      <c r="A467" s="57" t="s">
        <v>1248</v>
      </c>
      <c r="B467" s="44" t="s">
        <v>1249</v>
      </c>
      <c r="C467" s="45">
        <v>50</v>
      </c>
      <c r="D467" s="46" t="s">
        <v>345</v>
      </c>
      <c r="E467" s="47">
        <v>0.797630279453581</v>
      </c>
      <c r="F467" s="48">
        <v>74.089577228966107</v>
      </c>
      <c r="G467" s="47">
        <v>0.60054884745812998</v>
      </c>
      <c r="H467" s="50">
        <v>8.7378640776699008</v>
      </c>
      <c r="I467" s="76" t="str">
        <f t="shared" si="14"/>
        <v>No</v>
      </c>
      <c r="J467" s="49" t="str">
        <f t="shared" si="15"/>
        <v>No</v>
      </c>
      <c r="K467" s="47">
        <v>0.24047388900963901</v>
      </c>
      <c r="L467" s="50">
        <v>85.223943072415196</v>
      </c>
      <c r="M467" s="47">
        <v>0.31795784877662497</v>
      </c>
      <c r="N467" s="50">
        <v>92.140545538603803</v>
      </c>
    </row>
    <row r="468" spans="1:14" x14ac:dyDescent="0.2">
      <c r="A468" s="57" t="s">
        <v>1250</v>
      </c>
      <c r="B468" s="44" t="s">
        <v>1251</v>
      </c>
      <c r="C468" s="45">
        <v>50</v>
      </c>
      <c r="D468" s="46" t="s">
        <v>345</v>
      </c>
      <c r="E468" s="47">
        <v>0.83759123833576599</v>
      </c>
      <c r="F468" s="48">
        <v>77.521975722059395</v>
      </c>
      <c r="G468" s="47">
        <v>0.63605570249575305</v>
      </c>
      <c r="H468" s="50">
        <v>13.037447988904299</v>
      </c>
      <c r="I468" s="76" t="str">
        <f t="shared" si="14"/>
        <v>No</v>
      </c>
      <c r="J468" s="49" t="str">
        <f t="shared" si="15"/>
        <v>No</v>
      </c>
      <c r="K468" s="47">
        <v>0.16701838391954599</v>
      </c>
      <c r="L468" s="50">
        <v>65.801590623691894</v>
      </c>
      <c r="M468" s="47">
        <v>0.21179435094069399</v>
      </c>
      <c r="N468" s="50">
        <v>75.034674063800296</v>
      </c>
    </row>
    <row r="469" spans="1:14" x14ac:dyDescent="0.2">
      <c r="A469" s="57" t="s">
        <v>1252</v>
      </c>
      <c r="B469" s="44" t="s">
        <v>1253</v>
      </c>
      <c r="C469" s="45">
        <v>50</v>
      </c>
      <c r="D469" s="46" t="s">
        <v>345</v>
      </c>
      <c r="E469" s="47">
        <v>0.90751982266466302</v>
      </c>
      <c r="F469" s="48">
        <v>85.223943072415196</v>
      </c>
      <c r="G469" s="47">
        <v>0.78593871376014901</v>
      </c>
      <c r="H469" s="50">
        <v>48.636153490522403</v>
      </c>
      <c r="I469" s="76" t="str">
        <f t="shared" si="14"/>
        <v>No</v>
      </c>
      <c r="J469" s="49" t="str">
        <f t="shared" si="15"/>
        <v>No</v>
      </c>
      <c r="K469" s="47">
        <v>0.14500720509759901</v>
      </c>
      <c r="L469" s="50">
        <v>56.550858099623298</v>
      </c>
      <c r="M469" s="47">
        <v>0.17718058877285101</v>
      </c>
      <c r="N469" s="50">
        <v>62.459546925566301</v>
      </c>
    </row>
    <row r="470" spans="1:14" x14ac:dyDescent="0.2">
      <c r="A470" s="57" t="s">
        <v>1254</v>
      </c>
      <c r="B470" s="44" t="s">
        <v>1255</v>
      </c>
      <c r="C470" s="45">
        <v>50</v>
      </c>
      <c r="D470" s="46" t="s">
        <v>345</v>
      </c>
      <c r="E470" s="47">
        <v>0.852734808223921</v>
      </c>
      <c r="F470" s="48">
        <v>78.861448304730004</v>
      </c>
      <c r="G470" s="47">
        <v>0.73295587328852596</v>
      </c>
      <c r="H470" s="50">
        <v>29.819694868238599</v>
      </c>
      <c r="I470" s="76" t="str">
        <f t="shared" si="14"/>
        <v>No</v>
      </c>
      <c r="J470" s="49" t="str">
        <f t="shared" si="15"/>
        <v>No</v>
      </c>
      <c r="K470" s="47">
        <v>0.168402510166799</v>
      </c>
      <c r="L470" s="50">
        <v>66.262034323984906</v>
      </c>
      <c r="M470" s="47">
        <v>0.21197116651265099</v>
      </c>
      <c r="N470" s="50">
        <v>75.127138233934403</v>
      </c>
    </row>
    <row r="471" spans="1:14" x14ac:dyDescent="0.2">
      <c r="A471" s="57" t="s">
        <v>1256</v>
      </c>
      <c r="B471" s="44" t="s">
        <v>1257</v>
      </c>
      <c r="C471" s="45">
        <v>50</v>
      </c>
      <c r="D471" s="46" t="s">
        <v>345</v>
      </c>
      <c r="E471" s="47">
        <v>0.84354043245837895</v>
      </c>
      <c r="F471" s="48">
        <v>78.107994976977807</v>
      </c>
      <c r="G471" s="47">
        <v>0.65552448540217001</v>
      </c>
      <c r="H471" s="50">
        <v>15.0254276467869</v>
      </c>
      <c r="I471" s="76" t="str">
        <f t="shared" si="14"/>
        <v>No</v>
      </c>
      <c r="J471" s="49" t="str">
        <f t="shared" si="15"/>
        <v>No</v>
      </c>
      <c r="K471" s="47">
        <v>0.23880891975688301</v>
      </c>
      <c r="L471" s="50">
        <v>84.930933444956096</v>
      </c>
      <c r="M471" s="47">
        <v>0.31646644625863701</v>
      </c>
      <c r="N471" s="50">
        <v>92.048081368469695</v>
      </c>
    </row>
    <row r="472" spans="1:14" x14ac:dyDescent="0.2">
      <c r="A472" s="57" t="s">
        <v>1258</v>
      </c>
      <c r="B472" s="44" t="s">
        <v>1259</v>
      </c>
      <c r="C472" s="45">
        <v>50</v>
      </c>
      <c r="D472" s="46" t="s">
        <v>345</v>
      </c>
      <c r="E472" s="47">
        <v>0.65645937181277003</v>
      </c>
      <c r="F472" s="48">
        <v>51.109250732524103</v>
      </c>
      <c r="G472" s="47">
        <v>0.69246269539291105</v>
      </c>
      <c r="H472" s="50">
        <v>20.896902450300502</v>
      </c>
      <c r="I472" s="76" t="str">
        <f t="shared" si="14"/>
        <v>No</v>
      </c>
      <c r="J472" s="49" t="str">
        <f t="shared" si="15"/>
        <v>No</v>
      </c>
      <c r="K472" s="47">
        <v>0.23489830155737401</v>
      </c>
      <c r="L472" s="50">
        <v>84.0519045625785</v>
      </c>
      <c r="M472" s="47">
        <v>0.38479147190806601</v>
      </c>
      <c r="N472" s="50">
        <v>96.994914470642598</v>
      </c>
    </row>
    <row r="473" spans="1:14" x14ac:dyDescent="0.2">
      <c r="A473" s="57" t="s">
        <v>1260</v>
      </c>
      <c r="B473" s="44" t="s">
        <v>1261</v>
      </c>
      <c r="C473" s="45">
        <v>50</v>
      </c>
      <c r="D473" s="46" t="s">
        <v>345</v>
      </c>
      <c r="E473" s="47">
        <v>0.67517323874684398</v>
      </c>
      <c r="F473" s="48">
        <v>54.374215152783599</v>
      </c>
      <c r="G473" s="47">
        <v>0.59978812292143602</v>
      </c>
      <c r="H473" s="50">
        <v>8.6916319926028702</v>
      </c>
      <c r="I473" s="76" t="str">
        <f t="shared" si="14"/>
        <v>No</v>
      </c>
      <c r="J473" s="49" t="str">
        <f t="shared" si="15"/>
        <v>No</v>
      </c>
      <c r="K473" s="47">
        <v>0.110311989907002</v>
      </c>
      <c r="L473" s="50">
        <v>36.835496023440797</v>
      </c>
      <c r="M473" s="47">
        <v>0.21688336627322</v>
      </c>
      <c r="N473" s="50">
        <v>76.329172445677301</v>
      </c>
    </row>
    <row r="474" spans="1:14" x14ac:dyDescent="0.2">
      <c r="A474" s="57" t="s">
        <v>785</v>
      </c>
      <c r="B474" s="44" t="s">
        <v>1262</v>
      </c>
      <c r="C474" s="45">
        <v>50</v>
      </c>
      <c r="D474" s="46" t="s">
        <v>345</v>
      </c>
      <c r="E474" s="47">
        <v>0.77473468536893897</v>
      </c>
      <c r="F474" s="48">
        <v>71.033905399748804</v>
      </c>
      <c r="G474" s="47">
        <v>0.56223880810062099</v>
      </c>
      <c r="H474" s="50">
        <v>6.1950993989828902</v>
      </c>
      <c r="I474" s="76" t="str">
        <f t="shared" si="14"/>
        <v>No</v>
      </c>
      <c r="J474" s="49" t="str">
        <f t="shared" si="15"/>
        <v>No</v>
      </c>
      <c r="K474" s="47">
        <v>0.36317023200131199</v>
      </c>
      <c r="L474" s="50">
        <v>96.442025952281298</v>
      </c>
      <c r="M474" s="47">
        <v>0.47575091650833401</v>
      </c>
      <c r="N474" s="50">
        <v>99.260286638927397</v>
      </c>
    </row>
    <row r="475" spans="1:14" x14ac:dyDescent="0.2">
      <c r="A475" s="57" t="s">
        <v>1263</v>
      </c>
      <c r="B475" s="44" t="s">
        <v>1264</v>
      </c>
      <c r="C475" s="45">
        <v>51</v>
      </c>
      <c r="D475" s="46" t="s">
        <v>345</v>
      </c>
      <c r="E475" s="47">
        <v>0.58436121695225396</v>
      </c>
      <c r="F475" s="48">
        <v>36.709920468815397</v>
      </c>
      <c r="G475" s="47">
        <v>0.70777893391148605</v>
      </c>
      <c r="H475" s="50">
        <v>69.292929292929301</v>
      </c>
      <c r="I475" s="76" t="str">
        <f t="shared" si="14"/>
        <v>No</v>
      </c>
      <c r="J475" s="49" t="str">
        <f t="shared" si="15"/>
        <v>No</v>
      </c>
      <c r="K475" s="47">
        <v>0.29936309377305698</v>
      </c>
      <c r="L475" s="50">
        <v>92.298032649644199</v>
      </c>
      <c r="M475" s="47">
        <v>0.35359977194442099</v>
      </c>
      <c r="N475" s="50">
        <v>95.050505050505095</v>
      </c>
    </row>
    <row r="476" spans="1:14" x14ac:dyDescent="0.2">
      <c r="A476" s="147" t="s">
        <v>1265</v>
      </c>
      <c r="B476" s="44" t="s">
        <v>1266</v>
      </c>
      <c r="C476" s="45">
        <v>51</v>
      </c>
      <c r="D476" s="46" t="s">
        <v>345</v>
      </c>
      <c r="E476" s="47">
        <v>0.83603068594060403</v>
      </c>
      <c r="F476" s="48">
        <v>77.396400167434095</v>
      </c>
      <c r="G476" s="47">
        <v>0.82469922877863799</v>
      </c>
      <c r="H476" s="50">
        <v>91.414141414141397</v>
      </c>
      <c r="I476" s="76" t="str">
        <f t="shared" si="14"/>
        <v>No</v>
      </c>
      <c r="J476" s="49" t="str">
        <f t="shared" si="15"/>
        <v>Yes</v>
      </c>
      <c r="K476" s="47">
        <v>0.33801711801678702</v>
      </c>
      <c r="L476" s="50">
        <v>95.018836333193804</v>
      </c>
      <c r="M476" s="47">
        <v>0.43079018447067502</v>
      </c>
      <c r="N476" s="50">
        <v>98.686868686868706</v>
      </c>
    </row>
    <row r="477" spans="1:14" x14ac:dyDescent="0.2">
      <c r="A477" s="57" t="s">
        <v>1267</v>
      </c>
      <c r="B477" s="44" t="s">
        <v>1268</v>
      </c>
      <c r="C477" s="45">
        <v>50</v>
      </c>
      <c r="D477" s="46" t="s">
        <v>345</v>
      </c>
      <c r="E477" s="47">
        <v>0.87765351996809404</v>
      </c>
      <c r="F477" s="48">
        <v>82.084554206781107</v>
      </c>
      <c r="G477" s="47">
        <v>0.656399107876109</v>
      </c>
      <c r="H477" s="50">
        <v>15.256588072122099</v>
      </c>
      <c r="I477" s="76" t="str">
        <f t="shared" si="14"/>
        <v>No</v>
      </c>
      <c r="J477" s="49" t="str">
        <f t="shared" si="15"/>
        <v>No</v>
      </c>
      <c r="K477" s="47">
        <v>0.21742249216346399</v>
      </c>
      <c r="L477" s="50">
        <v>80.452071996651298</v>
      </c>
      <c r="M477" s="47">
        <v>0.30490357003639101</v>
      </c>
      <c r="N477" s="50">
        <v>90.753582986592704</v>
      </c>
    </row>
    <row r="478" spans="1:14" x14ac:dyDescent="0.2">
      <c r="A478" s="57" t="s">
        <v>1269</v>
      </c>
      <c r="B478" s="44" t="s">
        <v>1270</v>
      </c>
      <c r="C478" s="45">
        <v>51</v>
      </c>
      <c r="D478" s="46" t="s">
        <v>345</v>
      </c>
      <c r="E478" s="47">
        <v>0.64029549808902297</v>
      </c>
      <c r="F478" s="48">
        <v>47.9280033486815</v>
      </c>
      <c r="G478" s="47">
        <v>0.80801587032100497</v>
      </c>
      <c r="H478" s="50">
        <v>89.393939393939405</v>
      </c>
      <c r="I478" s="76" t="str">
        <f t="shared" si="14"/>
        <v>No</v>
      </c>
      <c r="J478" s="49" t="str">
        <f t="shared" si="15"/>
        <v>No</v>
      </c>
      <c r="K478" s="47">
        <v>0.296630639761924</v>
      </c>
      <c r="L478" s="50">
        <v>92.0887400586019</v>
      </c>
      <c r="M478" s="47">
        <v>0.37602485458784102</v>
      </c>
      <c r="N478" s="50">
        <v>96.161616161616195</v>
      </c>
    </row>
    <row r="479" spans="1:14" x14ac:dyDescent="0.2">
      <c r="A479" s="57" t="s">
        <v>1271</v>
      </c>
      <c r="B479" s="44" t="s">
        <v>1272</v>
      </c>
      <c r="C479" s="45">
        <v>50</v>
      </c>
      <c r="D479" s="46" t="s">
        <v>345</v>
      </c>
      <c r="E479" s="47">
        <v>0.793551688912432</v>
      </c>
      <c r="F479" s="48">
        <v>73.545416492256194</v>
      </c>
      <c r="G479" s="47">
        <v>0.55616677100530698</v>
      </c>
      <c r="H479" s="50">
        <v>5.9177068885806703</v>
      </c>
      <c r="I479" s="76" t="str">
        <f t="shared" si="14"/>
        <v>No</v>
      </c>
      <c r="J479" s="49" t="str">
        <f t="shared" si="15"/>
        <v>No</v>
      </c>
      <c r="K479" s="47">
        <v>0.191194821140723</v>
      </c>
      <c r="L479" s="50">
        <v>73.838426119715393</v>
      </c>
      <c r="M479" s="47">
        <v>0.25547671180260301</v>
      </c>
      <c r="N479" s="50">
        <v>84.743411927877901</v>
      </c>
    </row>
    <row r="480" spans="1:14" x14ac:dyDescent="0.2">
      <c r="A480" s="57" t="s">
        <v>1273</v>
      </c>
      <c r="B480" s="44" t="s">
        <v>1274</v>
      </c>
      <c r="C480" s="45">
        <v>50</v>
      </c>
      <c r="D480" s="46" t="s">
        <v>345</v>
      </c>
      <c r="E480" s="47">
        <v>0.64456036084910195</v>
      </c>
      <c r="F480" s="48">
        <v>48.890749267475897</v>
      </c>
      <c r="G480" s="47">
        <v>0.67557092423422405</v>
      </c>
      <c r="H480" s="50">
        <v>17.9380490060102</v>
      </c>
      <c r="I480" s="76" t="str">
        <f t="shared" si="14"/>
        <v>No</v>
      </c>
      <c r="J480" s="49" t="str">
        <f t="shared" si="15"/>
        <v>No</v>
      </c>
      <c r="K480" s="47">
        <v>0.18638873420046401</v>
      </c>
      <c r="L480" s="50">
        <v>72.373377982419399</v>
      </c>
      <c r="M480" s="47">
        <v>0.25640161768960501</v>
      </c>
      <c r="N480" s="50">
        <v>84.974572353213105</v>
      </c>
    </row>
    <row r="481" spans="1:14" x14ac:dyDescent="0.2">
      <c r="A481" s="57" t="s">
        <v>1275</v>
      </c>
      <c r="B481" s="44" t="s">
        <v>1276</v>
      </c>
      <c r="C481" s="45">
        <v>50</v>
      </c>
      <c r="D481" s="46" t="s">
        <v>345</v>
      </c>
      <c r="E481" s="47">
        <v>0.862180630534786</v>
      </c>
      <c r="F481" s="48">
        <v>80.1590623691921</v>
      </c>
      <c r="G481" s="47">
        <v>0.73503021514529099</v>
      </c>
      <c r="H481" s="50">
        <v>30.466944059177099</v>
      </c>
      <c r="I481" s="76" t="str">
        <f t="shared" si="14"/>
        <v>No</v>
      </c>
      <c r="J481" s="49" t="str">
        <f t="shared" si="15"/>
        <v>No</v>
      </c>
      <c r="K481" s="47">
        <v>0.26232356684673103</v>
      </c>
      <c r="L481" s="50">
        <v>88.614483047300098</v>
      </c>
      <c r="M481" s="47">
        <v>0.32762668634313702</v>
      </c>
      <c r="N481" s="50">
        <v>93.296347665279697</v>
      </c>
    </row>
    <row r="482" spans="1:14" x14ac:dyDescent="0.2">
      <c r="A482" s="57" t="s">
        <v>1277</v>
      </c>
      <c r="B482" s="44" t="s">
        <v>1278</v>
      </c>
      <c r="C482" s="45">
        <v>50</v>
      </c>
      <c r="D482" s="46" t="s">
        <v>345</v>
      </c>
      <c r="E482" s="47">
        <v>0.64916343764418405</v>
      </c>
      <c r="F482" s="48">
        <v>49.9372122226873</v>
      </c>
      <c r="G482" s="47">
        <v>0.71024999832481595</v>
      </c>
      <c r="H482" s="50">
        <v>24.456773000462299</v>
      </c>
      <c r="I482" s="76" t="str">
        <f t="shared" si="14"/>
        <v>No</v>
      </c>
      <c r="J482" s="49" t="str">
        <f t="shared" si="15"/>
        <v>No</v>
      </c>
      <c r="K482" s="47">
        <v>0.17128416969660901</v>
      </c>
      <c r="L482" s="50">
        <v>67.434072833821702</v>
      </c>
      <c r="M482" s="47">
        <v>0.248042092186601</v>
      </c>
      <c r="N482" s="50">
        <v>83.448913546000895</v>
      </c>
    </row>
    <row r="483" spans="1:14" x14ac:dyDescent="0.2">
      <c r="A483" s="148" t="s">
        <v>1279</v>
      </c>
      <c r="B483" s="44" t="s">
        <v>1280</v>
      </c>
      <c r="C483" s="45">
        <v>51</v>
      </c>
      <c r="D483" s="46" t="s">
        <v>345</v>
      </c>
      <c r="E483" s="47">
        <v>0.81508967974575197</v>
      </c>
      <c r="F483" s="48">
        <v>75.470908329845102</v>
      </c>
      <c r="G483" s="47">
        <v>0.74317207620118797</v>
      </c>
      <c r="H483" s="50">
        <v>77.575757575757606</v>
      </c>
      <c r="I483" s="76" t="str">
        <f t="shared" si="14"/>
        <v>No</v>
      </c>
      <c r="J483" s="49" t="str">
        <f t="shared" si="15"/>
        <v>Yes</v>
      </c>
      <c r="K483" s="47">
        <v>0.111111998132863</v>
      </c>
      <c r="L483" s="50">
        <v>37.630807869401401</v>
      </c>
      <c r="M483" s="47">
        <v>0.106606353606957</v>
      </c>
      <c r="N483" s="50">
        <v>28.383838383838398</v>
      </c>
    </row>
    <row r="484" spans="1:14" x14ac:dyDescent="0.2">
      <c r="A484" s="148" t="s">
        <v>1281</v>
      </c>
      <c r="B484" s="44" t="s">
        <v>1282</v>
      </c>
      <c r="C484" s="45">
        <v>51</v>
      </c>
      <c r="D484" s="46" t="s">
        <v>345</v>
      </c>
      <c r="E484" s="47">
        <v>0.83395146678843901</v>
      </c>
      <c r="F484" s="48">
        <v>77.145249058183296</v>
      </c>
      <c r="G484" s="47">
        <v>0.74657880073401195</v>
      </c>
      <c r="H484" s="50">
        <v>78.181818181818201</v>
      </c>
      <c r="I484" s="76" t="str">
        <f t="shared" si="14"/>
        <v>No</v>
      </c>
      <c r="J484" s="49" t="str">
        <f t="shared" si="15"/>
        <v>Yes</v>
      </c>
      <c r="K484" s="47">
        <v>0.100034534165997</v>
      </c>
      <c r="L484" s="50">
        <v>28.8405190456258</v>
      </c>
      <c r="M484" s="47">
        <v>0.105012668751901</v>
      </c>
      <c r="N484" s="50">
        <v>26.565656565656599</v>
      </c>
    </row>
    <row r="485" spans="1:14" x14ac:dyDescent="0.2">
      <c r="A485" s="57" t="s">
        <v>538</v>
      </c>
      <c r="B485" s="44" t="s">
        <v>1283</v>
      </c>
      <c r="C485" s="45">
        <v>51</v>
      </c>
      <c r="D485" s="46" t="s">
        <v>345</v>
      </c>
      <c r="E485" s="47">
        <v>0.817184809386579</v>
      </c>
      <c r="F485" s="48">
        <v>75.680200920887401</v>
      </c>
      <c r="G485" s="47">
        <v>0.65851897503662704</v>
      </c>
      <c r="H485" s="50">
        <v>57.575757575757599</v>
      </c>
      <c r="I485" s="76" t="str">
        <f t="shared" si="14"/>
        <v>No</v>
      </c>
      <c r="J485" s="49" t="str">
        <f t="shared" si="15"/>
        <v>No</v>
      </c>
      <c r="K485" s="47">
        <v>0.122738741200525</v>
      </c>
      <c r="L485" s="50">
        <v>44.244453746337399</v>
      </c>
      <c r="M485" s="47">
        <v>0.12534619876722899</v>
      </c>
      <c r="N485" s="50">
        <v>41.313131313131301</v>
      </c>
    </row>
    <row r="486" spans="1:14" x14ac:dyDescent="0.2">
      <c r="A486" s="57" t="s">
        <v>1284</v>
      </c>
      <c r="B486" s="44" t="s">
        <v>1285</v>
      </c>
      <c r="C486" s="45">
        <v>51</v>
      </c>
      <c r="D486" s="46" t="s">
        <v>345</v>
      </c>
      <c r="E486" s="47">
        <v>0.75548668072531699</v>
      </c>
      <c r="F486" s="48">
        <v>67.601506906655501</v>
      </c>
      <c r="G486" s="47">
        <v>0.66334966855381505</v>
      </c>
      <c r="H486" s="50">
        <v>58.686868686868699</v>
      </c>
      <c r="I486" s="76" t="str">
        <f t="shared" si="14"/>
        <v>No</v>
      </c>
      <c r="J486" s="49" t="str">
        <f t="shared" si="15"/>
        <v>No</v>
      </c>
      <c r="K486" s="47">
        <v>0.141023049967307</v>
      </c>
      <c r="L486" s="50">
        <v>54.123064043532899</v>
      </c>
      <c r="M486" s="47">
        <v>0.15345886857427801</v>
      </c>
      <c r="N486" s="50">
        <v>54.646464646464601</v>
      </c>
    </row>
    <row r="487" spans="1:14" x14ac:dyDescent="0.2">
      <c r="A487" s="57" t="s">
        <v>1286</v>
      </c>
      <c r="B487" s="44" t="s">
        <v>1287</v>
      </c>
      <c r="C487" s="45">
        <v>51</v>
      </c>
      <c r="D487" s="46" t="s">
        <v>345</v>
      </c>
      <c r="E487" s="47">
        <v>0.74750360551999995</v>
      </c>
      <c r="F487" s="48">
        <v>66.010883214734207</v>
      </c>
      <c r="G487" s="47">
        <v>0.69157355440935897</v>
      </c>
      <c r="H487" s="50">
        <v>65.757575757575793</v>
      </c>
      <c r="I487" s="76" t="str">
        <f t="shared" si="14"/>
        <v>No</v>
      </c>
      <c r="J487" s="49" t="str">
        <f t="shared" si="15"/>
        <v>No</v>
      </c>
      <c r="K487" s="47">
        <v>0.12392677414063299</v>
      </c>
      <c r="L487" s="50">
        <v>44.914190037672697</v>
      </c>
      <c r="M487" s="47">
        <v>0.12599519183513599</v>
      </c>
      <c r="N487" s="50">
        <v>41.616161616161598</v>
      </c>
    </row>
    <row r="488" spans="1:14" x14ac:dyDescent="0.2">
      <c r="A488" s="147" t="s">
        <v>1288</v>
      </c>
      <c r="B488" s="44" t="s">
        <v>1289</v>
      </c>
      <c r="C488" s="45">
        <v>51</v>
      </c>
      <c r="D488" s="46" t="s">
        <v>345</v>
      </c>
      <c r="E488" s="47">
        <v>0.85932607089438895</v>
      </c>
      <c r="F488" s="48">
        <v>79.9079112599414</v>
      </c>
      <c r="G488" s="47">
        <v>0.786735862190722</v>
      </c>
      <c r="H488" s="50">
        <v>85.454545454545496</v>
      </c>
      <c r="I488" s="76" t="str">
        <f t="shared" si="14"/>
        <v>No</v>
      </c>
      <c r="J488" s="49" t="str">
        <f t="shared" si="15"/>
        <v>Yes</v>
      </c>
      <c r="K488" s="47">
        <v>0.22836836762225499</v>
      </c>
      <c r="L488" s="50">
        <v>82.628714943491005</v>
      </c>
      <c r="M488" s="47">
        <v>0.27744435215798802</v>
      </c>
      <c r="N488" s="50">
        <v>86.262626262626299</v>
      </c>
    </row>
    <row r="489" spans="1:14" x14ac:dyDescent="0.2">
      <c r="A489" s="57" t="s">
        <v>1290</v>
      </c>
      <c r="B489" s="44" t="s">
        <v>1291</v>
      </c>
      <c r="C489" s="45">
        <v>51</v>
      </c>
      <c r="D489" s="46" t="s">
        <v>345</v>
      </c>
      <c r="E489" s="47">
        <v>0.81786552474461205</v>
      </c>
      <c r="F489" s="48">
        <v>75.763917957304301</v>
      </c>
      <c r="G489" s="47">
        <v>0.72465889908658299</v>
      </c>
      <c r="H489" s="50">
        <v>73.434343434343404</v>
      </c>
      <c r="I489" s="76" t="str">
        <f t="shared" si="14"/>
        <v>No</v>
      </c>
      <c r="J489" s="49" t="str">
        <f t="shared" si="15"/>
        <v>No</v>
      </c>
      <c r="K489" s="47">
        <v>0.29016491893098001</v>
      </c>
      <c r="L489" s="50">
        <v>91.293428212641302</v>
      </c>
      <c r="M489" s="47">
        <v>0.35138427623084501</v>
      </c>
      <c r="N489" s="50">
        <v>94.747474747474698</v>
      </c>
    </row>
    <row r="490" spans="1:14" x14ac:dyDescent="0.2">
      <c r="A490" s="57" t="s">
        <v>1292</v>
      </c>
      <c r="B490" s="44" t="s">
        <v>1293</v>
      </c>
      <c r="C490" s="45">
        <v>51</v>
      </c>
      <c r="D490" s="46" t="s">
        <v>345</v>
      </c>
      <c r="E490" s="47">
        <v>0.721142337664049</v>
      </c>
      <c r="F490" s="48">
        <v>62.0761825031394</v>
      </c>
      <c r="G490" s="47">
        <v>0.650433071556484</v>
      </c>
      <c r="H490" s="50">
        <v>55.050505050505102</v>
      </c>
      <c r="I490" s="76" t="str">
        <f t="shared" si="14"/>
        <v>No</v>
      </c>
      <c r="J490" s="49" t="str">
        <f t="shared" si="15"/>
        <v>No</v>
      </c>
      <c r="K490" s="47">
        <v>0.19063577839009099</v>
      </c>
      <c r="L490" s="50">
        <v>73.503557974047695</v>
      </c>
      <c r="M490" s="47">
        <v>0.212596397507919</v>
      </c>
      <c r="N490" s="50">
        <v>76.161616161616195</v>
      </c>
    </row>
    <row r="491" spans="1:14" x14ac:dyDescent="0.2">
      <c r="A491" s="57" t="s">
        <v>1294</v>
      </c>
      <c r="B491" s="44" t="s">
        <v>1295</v>
      </c>
      <c r="C491" s="45">
        <v>51</v>
      </c>
      <c r="D491" s="46" t="s">
        <v>345</v>
      </c>
      <c r="E491" s="47">
        <v>0.82613570970963002</v>
      </c>
      <c r="F491" s="48">
        <v>76.308078694014199</v>
      </c>
      <c r="G491" s="47">
        <v>0.686224315668301</v>
      </c>
      <c r="H491" s="50">
        <v>64.040404040403999</v>
      </c>
      <c r="I491" s="76" t="str">
        <f t="shared" si="14"/>
        <v>No</v>
      </c>
      <c r="J491" s="49" t="str">
        <f t="shared" si="15"/>
        <v>No</v>
      </c>
      <c r="K491" s="47">
        <v>0.166133613738218</v>
      </c>
      <c r="L491" s="50">
        <v>65.634156550858094</v>
      </c>
      <c r="M491" s="47">
        <v>0.191684909614036</v>
      </c>
      <c r="N491" s="50">
        <v>71.010101010100996</v>
      </c>
    </row>
    <row r="492" spans="1:14" x14ac:dyDescent="0.2">
      <c r="A492" s="57" t="s">
        <v>1296</v>
      </c>
      <c r="B492" s="44" t="s">
        <v>1297</v>
      </c>
      <c r="C492" s="45">
        <v>51</v>
      </c>
      <c r="D492" s="46" t="s">
        <v>345</v>
      </c>
      <c r="E492" s="47">
        <v>0.78445895890344697</v>
      </c>
      <c r="F492" s="48">
        <v>72.498953537044798</v>
      </c>
      <c r="G492" s="47">
        <v>0.65509112839121297</v>
      </c>
      <c r="H492" s="50">
        <v>56.464646464646499</v>
      </c>
      <c r="I492" s="76" t="str">
        <f t="shared" si="14"/>
        <v>No</v>
      </c>
      <c r="J492" s="49" t="str">
        <f t="shared" si="15"/>
        <v>No</v>
      </c>
      <c r="K492" s="47">
        <v>0.225163821007376</v>
      </c>
      <c r="L492" s="50">
        <v>81.917120133947293</v>
      </c>
      <c r="M492" s="47">
        <v>0.26284377304919798</v>
      </c>
      <c r="N492" s="50">
        <v>83.737373737373701</v>
      </c>
    </row>
    <row r="493" spans="1:14" x14ac:dyDescent="0.2">
      <c r="A493" s="57" t="s">
        <v>1298</v>
      </c>
      <c r="B493" s="44" t="s">
        <v>1299</v>
      </c>
      <c r="C493" s="45">
        <v>51</v>
      </c>
      <c r="D493" s="46" t="s">
        <v>345</v>
      </c>
      <c r="E493" s="47">
        <v>0.75738745782315098</v>
      </c>
      <c r="F493" s="48">
        <v>67.8945165341147</v>
      </c>
      <c r="G493" s="47">
        <v>0.67652022900806397</v>
      </c>
      <c r="H493" s="50">
        <v>62.424242424242401</v>
      </c>
      <c r="I493" s="76" t="str">
        <f t="shared" si="14"/>
        <v>No</v>
      </c>
      <c r="J493" s="49" t="str">
        <f t="shared" si="15"/>
        <v>No</v>
      </c>
      <c r="K493" s="47">
        <v>0.146623951417161</v>
      </c>
      <c r="L493" s="50">
        <v>57.471745500209302</v>
      </c>
      <c r="M493" s="47">
        <v>0.154361679392229</v>
      </c>
      <c r="N493" s="50">
        <v>55.151515151515099</v>
      </c>
    </row>
    <row r="494" spans="1:14" x14ac:dyDescent="0.2">
      <c r="A494" s="57" t="s">
        <v>1300</v>
      </c>
      <c r="B494" s="44" t="s">
        <v>1301</v>
      </c>
      <c r="C494" s="45">
        <v>51</v>
      </c>
      <c r="D494" s="46" t="s">
        <v>345</v>
      </c>
      <c r="E494" s="47">
        <v>0.76751576484056805</v>
      </c>
      <c r="F494" s="48">
        <v>69.987442444537507</v>
      </c>
      <c r="G494" s="47">
        <v>0.63896858378252397</v>
      </c>
      <c r="H494" s="50">
        <v>51.212121212121197</v>
      </c>
      <c r="I494" s="76" t="str">
        <f t="shared" si="14"/>
        <v>No</v>
      </c>
      <c r="J494" s="49" t="str">
        <f t="shared" si="15"/>
        <v>No</v>
      </c>
      <c r="K494" s="47">
        <v>0.23816514132389399</v>
      </c>
      <c r="L494" s="50">
        <v>84.763499372122197</v>
      </c>
      <c r="M494" s="47">
        <v>0.29531056453792498</v>
      </c>
      <c r="N494" s="50">
        <v>89.595959595959599</v>
      </c>
    </row>
    <row r="495" spans="1:14" x14ac:dyDescent="0.2">
      <c r="A495" s="57" t="s">
        <v>1302</v>
      </c>
      <c r="B495" s="44" t="s">
        <v>1303</v>
      </c>
      <c r="C495" s="45">
        <v>51</v>
      </c>
      <c r="D495" s="46" t="s">
        <v>345</v>
      </c>
      <c r="E495" s="47">
        <v>0.70526198078109203</v>
      </c>
      <c r="F495" s="48">
        <v>60.0669736291335</v>
      </c>
      <c r="G495" s="47">
        <v>0.63546044395040002</v>
      </c>
      <c r="H495" s="50">
        <v>49.494949494949502</v>
      </c>
      <c r="I495" s="76" t="str">
        <f t="shared" si="14"/>
        <v>No</v>
      </c>
      <c r="J495" s="49" t="str">
        <f t="shared" si="15"/>
        <v>No</v>
      </c>
      <c r="K495" s="47">
        <v>0.15791055338082099</v>
      </c>
      <c r="L495" s="50">
        <v>62.871494349099997</v>
      </c>
      <c r="M495" s="47">
        <v>0.17017973315714599</v>
      </c>
      <c r="N495" s="50">
        <v>62.626262626262601</v>
      </c>
    </row>
    <row r="496" spans="1:14" x14ac:dyDescent="0.2">
      <c r="A496" s="57" t="s">
        <v>1304</v>
      </c>
      <c r="B496" s="44" t="s">
        <v>1305</v>
      </c>
      <c r="C496" s="45">
        <v>51</v>
      </c>
      <c r="D496" s="46" t="s">
        <v>345</v>
      </c>
      <c r="E496" s="47">
        <v>0.81704687120292496</v>
      </c>
      <c r="F496" s="48">
        <v>75.638342402678902</v>
      </c>
      <c r="G496" s="47">
        <v>0.71222899720424004</v>
      </c>
      <c r="H496" s="50">
        <v>70.505050505050505</v>
      </c>
      <c r="I496" s="76" t="str">
        <f t="shared" si="14"/>
        <v>No</v>
      </c>
      <c r="J496" s="49" t="str">
        <f t="shared" si="15"/>
        <v>No</v>
      </c>
      <c r="K496" s="47">
        <v>0.138495442903555</v>
      </c>
      <c r="L496" s="50">
        <v>52.574298869819998</v>
      </c>
      <c r="M496" s="47">
        <v>0.15172182876580001</v>
      </c>
      <c r="N496" s="50">
        <v>53.939393939393902</v>
      </c>
    </row>
    <row r="497" spans="1:14" x14ac:dyDescent="0.2">
      <c r="A497" s="57" t="s">
        <v>1306</v>
      </c>
      <c r="B497" s="44" t="s">
        <v>1307</v>
      </c>
      <c r="C497" s="45">
        <v>51</v>
      </c>
      <c r="D497" s="46" t="s">
        <v>345</v>
      </c>
      <c r="E497" s="47">
        <v>0.78340918026858997</v>
      </c>
      <c r="F497" s="48">
        <v>72.331519464210999</v>
      </c>
      <c r="G497" s="47">
        <v>0.69604741086277599</v>
      </c>
      <c r="H497" s="50">
        <v>66.969696969696997</v>
      </c>
      <c r="I497" s="76" t="str">
        <f t="shared" si="14"/>
        <v>No</v>
      </c>
      <c r="J497" s="49" t="str">
        <f t="shared" si="15"/>
        <v>No</v>
      </c>
      <c r="K497" s="47">
        <v>0.17861143702908799</v>
      </c>
      <c r="L497" s="50">
        <v>69.820008371703693</v>
      </c>
      <c r="M497" s="47">
        <v>0.207936535500091</v>
      </c>
      <c r="N497" s="50">
        <v>75.151515151515099</v>
      </c>
    </row>
    <row r="498" spans="1:14" x14ac:dyDescent="0.2">
      <c r="A498" s="57" t="s">
        <v>1308</v>
      </c>
      <c r="B498" s="44" t="s">
        <v>1309</v>
      </c>
      <c r="C498" s="45">
        <v>51</v>
      </c>
      <c r="D498" s="46" t="s">
        <v>345</v>
      </c>
      <c r="E498" s="47">
        <v>0.74223445167559798</v>
      </c>
      <c r="F498" s="48">
        <v>65.089995814148196</v>
      </c>
      <c r="G498" s="47">
        <v>0.61615584426847003</v>
      </c>
      <c r="H498" s="50">
        <v>43.1313131313131</v>
      </c>
      <c r="I498" s="76" t="str">
        <f t="shared" si="14"/>
        <v>No</v>
      </c>
      <c r="J498" s="49" t="str">
        <f t="shared" si="15"/>
        <v>No</v>
      </c>
      <c r="K498" s="47">
        <v>0.138515925233795</v>
      </c>
      <c r="L498" s="50">
        <v>52.616157388028498</v>
      </c>
      <c r="M498" s="47">
        <v>0.153411505856766</v>
      </c>
      <c r="N498" s="50">
        <v>54.545454545454497</v>
      </c>
    </row>
    <row r="499" spans="1:14" x14ac:dyDescent="0.2">
      <c r="A499" s="148" t="s">
        <v>1310</v>
      </c>
      <c r="B499" s="44" t="s">
        <v>1311</v>
      </c>
      <c r="C499" s="45">
        <v>51</v>
      </c>
      <c r="D499" s="46" t="s">
        <v>345</v>
      </c>
      <c r="E499" s="47">
        <v>0.85696579033129805</v>
      </c>
      <c r="F499" s="48">
        <v>79.782335705316001</v>
      </c>
      <c r="G499" s="47">
        <v>0.74923414657319798</v>
      </c>
      <c r="H499" s="50">
        <v>78.8888888888889</v>
      </c>
      <c r="I499" s="76" t="str">
        <f t="shared" si="14"/>
        <v>No</v>
      </c>
      <c r="J499" s="49" t="str">
        <f t="shared" si="15"/>
        <v>Yes</v>
      </c>
      <c r="K499" s="47">
        <v>0.16163814591918299</v>
      </c>
      <c r="L499" s="50">
        <v>64.336542486395999</v>
      </c>
      <c r="M499" s="47">
        <v>0.186762548790738</v>
      </c>
      <c r="N499" s="50">
        <v>69.191919191919197</v>
      </c>
    </row>
    <row r="500" spans="1:14" x14ac:dyDescent="0.2">
      <c r="A500" s="57" t="s">
        <v>1312</v>
      </c>
      <c r="B500" s="44" t="s">
        <v>1313</v>
      </c>
      <c r="C500" s="45">
        <v>51</v>
      </c>
      <c r="D500" s="46" t="s">
        <v>345</v>
      </c>
      <c r="E500" s="47">
        <v>0.82624651046142406</v>
      </c>
      <c r="F500" s="48">
        <v>76.349937212222699</v>
      </c>
      <c r="G500" s="47">
        <v>0.70785957099942598</v>
      </c>
      <c r="H500" s="50">
        <v>69.393939393939405</v>
      </c>
      <c r="I500" s="76" t="str">
        <f t="shared" si="14"/>
        <v>No</v>
      </c>
      <c r="J500" s="49" t="str">
        <f t="shared" si="15"/>
        <v>No</v>
      </c>
      <c r="K500" s="47">
        <v>0.215165974085852</v>
      </c>
      <c r="L500" s="50">
        <v>79.740477187107601</v>
      </c>
      <c r="M500" s="47">
        <v>0.25602052810515802</v>
      </c>
      <c r="N500" s="50">
        <v>82.525252525252498</v>
      </c>
    </row>
    <row r="501" spans="1:14" x14ac:dyDescent="0.2">
      <c r="A501" s="57" t="s">
        <v>949</v>
      </c>
      <c r="B501" s="44" t="s">
        <v>1314</v>
      </c>
      <c r="C501" s="45">
        <v>51</v>
      </c>
      <c r="D501" s="46" t="s">
        <v>345</v>
      </c>
      <c r="E501" s="47">
        <v>0.78159166917256895</v>
      </c>
      <c r="F501" s="48">
        <v>72.1640853913771</v>
      </c>
      <c r="G501" s="47">
        <v>0.69464492038963599</v>
      </c>
      <c r="H501" s="50">
        <v>66.565656565656596</v>
      </c>
      <c r="I501" s="76" t="str">
        <f t="shared" si="14"/>
        <v>No</v>
      </c>
      <c r="J501" s="49" t="str">
        <f t="shared" si="15"/>
        <v>No</v>
      </c>
      <c r="K501" s="47">
        <v>0.25334673208458602</v>
      </c>
      <c r="L501" s="50">
        <v>87.233151946421103</v>
      </c>
      <c r="M501" s="47">
        <v>0.31713924562011903</v>
      </c>
      <c r="N501" s="50">
        <v>92.323232323232304</v>
      </c>
    </row>
    <row r="502" spans="1:14" x14ac:dyDescent="0.2">
      <c r="A502" s="147" t="s">
        <v>1315</v>
      </c>
      <c r="B502" s="44" t="s">
        <v>1316</v>
      </c>
      <c r="C502" s="45">
        <v>51</v>
      </c>
      <c r="D502" s="46" t="s">
        <v>345</v>
      </c>
      <c r="E502" s="47">
        <v>0.81969026924383503</v>
      </c>
      <c r="F502" s="48">
        <v>75.9732105483466</v>
      </c>
      <c r="G502" s="47">
        <v>0.74237969729683095</v>
      </c>
      <c r="H502" s="50">
        <v>77.070707070707101</v>
      </c>
      <c r="I502" s="76" t="str">
        <f t="shared" si="14"/>
        <v>No</v>
      </c>
      <c r="J502" s="49" t="str">
        <f t="shared" si="15"/>
        <v>Yes</v>
      </c>
      <c r="K502" s="47">
        <v>0.32994456318229098</v>
      </c>
      <c r="L502" s="50">
        <v>94.349100041858506</v>
      </c>
      <c r="M502" s="47">
        <v>0.42472820776279901</v>
      </c>
      <c r="N502" s="50">
        <v>98.484848484848499</v>
      </c>
    </row>
    <row r="503" spans="1:14" x14ac:dyDescent="0.2">
      <c r="A503" s="147" t="s">
        <v>1317</v>
      </c>
      <c r="B503" s="44" t="s">
        <v>1318</v>
      </c>
      <c r="C503" s="45">
        <v>51</v>
      </c>
      <c r="D503" s="46" t="s">
        <v>345</v>
      </c>
      <c r="E503" s="47">
        <v>0.852745771998491</v>
      </c>
      <c r="F503" s="48">
        <v>78.903306822938504</v>
      </c>
      <c r="G503" s="47">
        <v>0.76881482040881</v>
      </c>
      <c r="H503" s="50">
        <v>82.828282828282795</v>
      </c>
      <c r="I503" s="76" t="str">
        <f t="shared" si="14"/>
        <v>No</v>
      </c>
      <c r="J503" s="49" t="str">
        <f t="shared" si="15"/>
        <v>Yes</v>
      </c>
      <c r="K503" s="47">
        <v>0.35759896923853302</v>
      </c>
      <c r="L503" s="50">
        <v>96.149016324822099</v>
      </c>
      <c r="M503" s="47">
        <v>0.44410380840981101</v>
      </c>
      <c r="N503" s="50">
        <v>98.989898989899004</v>
      </c>
    </row>
    <row r="504" spans="1:14" x14ac:dyDescent="0.2">
      <c r="A504" s="57" t="s">
        <v>1319</v>
      </c>
      <c r="B504" s="44" t="s">
        <v>1320</v>
      </c>
      <c r="C504" s="45">
        <v>51</v>
      </c>
      <c r="D504" s="46" t="s">
        <v>345</v>
      </c>
      <c r="E504" s="47">
        <v>0.71354426206720301</v>
      </c>
      <c r="F504" s="48">
        <v>61.113436584344903</v>
      </c>
      <c r="G504" s="47">
        <v>0.62970317392698905</v>
      </c>
      <c r="H504" s="50">
        <v>47.373737373737399</v>
      </c>
      <c r="I504" s="76" t="str">
        <f t="shared" si="14"/>
        <v>No</v>
      </c>
      <c r="J504" s="49" t="str">
        <f t="shared" si="15"/>
        <v>No</v>
      </c>
      <c r="K504" s="47">
        <v>0.164238939389168</v>
      </c>
      <c r="L504" s="50">
        <v>65.089995814148196</v>
      </c>
      <c r="M504" s="47">
        <v>0.19111788568837801</v>
      </c>
      <c r="N504" s="50">
        <v>70.808080808080803</v>
      </c>
    </row>
    <row r="505" spans="1:14" x14ac:dyDescent="0.2">
      <c r="A505" s="57" t="s">
        <v>1321</v>
      </c>
      <c r="B505" s="44" t="s">
        <v>1322</v>
      </c>
      <c r="C505" s="45">
        <v>51</v>
      </c>
      <c r="D505" s="46" t="s">
        <v>345</v>
      </c>
      <c r="E505" s="47">
        <v>0.79280960188472005</v>
      </c>
      <c r="F505" s="48">
        <v>73.419840937630795</v>
      </c>
      <c r="G505" s="47">
        <v>0.69790776128464105</v>
      </c>
      <c r="H505" s="50">
        <v>67.373737373737399</v>
      </c>
      <c r="I505" s="76" t="str">
        <f t="shared" si="14"/>
        <v>No</v>
      </c>
      <c r="J505" s="49" t="str">
        <f t="shared" si="15"/>
        <v>No</v>
      </c>
      <c r="K505" s="47">
        <v>0.25714233502749501</v>
      </c>
      <c r="L505" s="50">
        <v>87.8191712013395</v>
      </c>
      <c r="M505" s="47">
        <v>0.31396832884619402</v>
      </c>
      <c r="N505" s="50">
        <v>91.919191919191903</v>
      </c>
    </row>
    <row r="506" spans="1:14" x14ac:dyDescent="0.2">
      <c r="A506" s="57" t="s">
        <v>1323</v>
      </c>
      <c r="B506" s="44" t="s">
        <v>1324</v>
      </c>
      <c r="C506" s="45">
        <v>51</v>
      </c>
      <c r="D506" s="46" t="s">
        <v>345</v>
      </c>
      <c r="E506" s="47">
        <v>0.75125659138165102</v>
      </c>
      <c r="F506" s="48">
        <v>66.555043951444105</v>
      </c>
      <c r="G506" s="47">
        <v>0.75165386005031698</v>
      </c>
      <c r="H506" s="50">
        <v>79.595959595959599</v>
      </c>
      <c r="I506" s="76" t="str">
        <f t="shared" si="14"/>
        <v>No</v>
      </c>
      <c r="J506" s="49" t="str">
        <f t="shared" si="15"/>
        <v>No</v>
      </c>
      <c r="K506" s="47">
        <v>9.2912064583558607E-2</v>
      </c>
      <c r="L506" s="50">
        <v>22.9384679782336</v>
      </c>
      <c r="M506" s="47">
        <v>9.3450180000084301E-2</v>
      </c>
      <c r="N506" s="50">
        <v>17.171717171717201</v>
      </c>
    </row>
    <row r="507" spans="1:14" x14ac:dyDescent="0.2">
      <c r="A507" s="57" t="s">
        <v>1325</v>
      </c>
      <c r="B507" s="44" t="s">
        <v>1326</v>
      </c>
      <c r="C507" s="45">
        <v>51</v>
      </c>
      <c r="D507" s="46" t="s">
        <v>345</v>
      </c>
      <c r="E507" s="47">
        <v>0.63404302095536602</v>
      </c>
      <c r="F507" s="48">
        <v>46.755964838844697</v>
      </c>
      <c r="G507" s="47">
        <v>0.61041591103757598</v>
      </c>
      <c r="H507" s="50">
        <v>40.909090909090899</v>
      </c>
      <c r="I507" s="76" t="str">
        <f t="shared" si="14"/>
        <v>No</v>
      </c>
      <c r="J507" s="49" t="str">
        <f t="shared" si="15"/>
        <v>No</v>
      </c>
      <c r="K507" s="47">
        <v>0.10404356779212599</v>
      </c>
      <c r="L507" s="50">
        <v>31.645039765592301</v>
      </c>
      <c r="M507" s="47">
        <v>0.107363094906629</v>
      </c>
      <c r="N507" s="50">
        <v>29.494949494949498</v>
      </c>
    </row>
    <row r="508" spans="1:14" x14ac:dyDescent="0.2">
      <c r="A508" s="57" t="s">
        <v>1327</v>
      </c>
      <c r="B508" s="44" t="s">
        <v>1328</v>
      </c>
      <c r="C508" s="45">
        <v>51</v>
      </c>
      <c r="D508" s="46" t="s">
        <v>345</v>
      </c>
      <c r="E508" s="47">
        <v>0.60345692861062195</v>
      </c>
      <c r="F508" s="48">
        <v>41.063206362494803</v>
      </c>
      <c r="G508" s="47">
        <v>0.60062185635388998</v>
      </c>
      <c r="H508" s="50">
        <v>37.979797979798001</v>
      </c>
      <c r="I508" s="76" t="str">
        <f t="shared" si="14"/>
        <v>No</v>
      </c>
      <c r="J508" s="49" t="str">
        <f t="shared" si="15"/>
        <v>No</v>
      </c>
      <c r="K508" s="47">
        <v>9.2686589723028096E-2</v>
      </c>
      <c r="L508" s="50">
        <v>22.812892423608201</v>
      </c>
      <c r="M508" s="47">
        <v>9.0131629682496203E-2</v>
      </c>
      <c r="N508" s="50">
        <v>13.3333333333333</v>
      </c>
    </row>
    <row r="509" spans="1:14" x14ac:dyDescent="0.2">
      <c r="A509" s="57" t="s">
        <v>1329</v>
      </c>
      <c r="B509" s="44" t="s">
        <v>1330</v>
      </c>
      <c r="C509" s="45">
        <v>51</v>
      </c>
      <c r="D509" s="46" t="s">
        <v>345</v>
      </c>
      <c r="E509" s="47">
        <v>0.56208503635637697</v>
      </c>
      <c r="F509" s="48">
        <v>29.845123482628701</v>
      </c>
      <c r="G509" s="47">
        <v>0.60749338208558101</v>
      </c>
      <c r="H509" s="50">
        <v>39.595959595959599</v>
      </c>
      <c r="I509" s="76" t="str">
        <f t="shared" si="14"/>
        <v>No</v>
      </c>
      <c r="J509" s="49" t="str">
        <f t="shared" si="15"/>
        <v>No</v>
      </c>
      <c r="K509" s="47">
        <v>8.90189247075025E-2</v>
      </c>
      <c r="L509" s="50">
        <v>19.0037672666388</v>
      </c>
      <c r="M509" s="47">
        <v>8.7529271561505806E-2</v>
      </c>
      <c r="N509" s="50">
        <v>11.010101010101</v>
      </c>
    </row>
    <row r="510" spans="1:14" x14ac:dyDescent="0.2">
      <c r="A510" s="57" t="s">
        <v>1331</v>
      </c>
      <c r="B510" s="44" t="s">
        <v>1332</v>
      </c>
      <c r="C510" s="45">
        <v>51</v>
      </c>
      <c r="D510" s="46" t="s">
        <v>345</v>
      </c>
      <c r="E510" s="47">
        <v>0.58608713196734996</v>
      </c>
      <c r="F510" s="48">
        <v>37.044788614482997</v>
      </c>
      <c r="G510" s="47">
        <v>0.59178808867033195</v>
      </c>
      <c r="H510" s="50">
        <v>34.848484848484901</v>
      </c>
      <c r="I510" s="76" t="str">
        <f t="shared" si="14"/>
        <v>No</v>
      </c>
      <c r="J510" s="49" t="str">
        <f t="shared" si="15"/>
        <v>No</v>
      </c>
      <c r="K510" s="47">
        <v>8.9585782451196E-2</v>
      </c>
      <c r="L510" s="50">
        <v>19.715362076182501</v>
      </c>
      <c r="M510" s="47">
        <v>8.8556303097917899E-2</v>
      </c>
      <c r="N510" s="50">
        <v>11.7171717171717</v>
      </c>
    </row>
    <row r="511" spans="1:14" x14ac:dyDescent="0.2">
      <c r="A511" s="57" t="s">
        <v>1333</v>
      </c>
      <c r="B511" s="44" t="s">
        <v>1334</v>
      </c>
      <c r="C511" s="45">
        <v>51</v>
      </c>
      <c r="D511" s="46" t="s">
        <v>345</v>
      </c>
      <c r="E511" s="47">
        <v>0.73377268889045699</v>
      </c>
      <c r="F511" s="48">
        <v>64.0016743407283</v>
      </c>
      <c r="G511" s="47">
        <v>0.59283313615164501</v>
      </c>
      <c r="H511" s="50">
        <v>35.454545454545503</v>
      </c>
      <c r="I511" s="76" t="str">
        <f t="shared" si="14"/>
        <v>No</v>
      </c>
      <c r="J511" s="49" t="str">
        <f t="shared" si="15"/>
        <v>No</v>
      </c>
      <c r="K511" s="47">
        <v>9.9362835224942103E-2</v>
      </c>
      <c r="L511" s="50">
        <v>28.631226454583501</v>
      </c>
      <c r="M511" s="47">
        <v>9.6334608376848499E-2</v>
      </c>
      <c r="N511" s="50">
        <v>19.090909090909101</v>
      </c>
    </row>
    <row r="512" spans="1:14" x14ac:dyDescent="0.2">
      <c r="A512" s="57" t="s">
        <v>1335</v>
      </c>
      <c r="B512" s="44" t="s">
        <v>1336</v>
      </c>
      <c r="C512" s="45">
        <v>51</v>
      </c>
      <c r="D512" s="46" t="s">
        <v>345</v>
      </c>
      <c r="E512" s="47">
        <v>0.53826525814180604</v>
      </c>
      <c r="F512" s="48">
        <v>23.650062787777301</v>
      </c>
      <c r="G512" s="47">
        <v>0.53111420991054303</v>
      </c>
      <c r="H512" s="50">
        <v>17.575757575757599</v>
      </c>
      <c r="I512" s="76" t="str">
        <f t="shared" si="14"/>
        <v>No</v>
      </c>
      <c r="J512" s="49" t="str">
        <f t="shared" si="15"/>
        <v>No</v>
      </c>
      <c r="K512" s="47">
        <v>0.127340302005476</v>
      </c>
      <c r="L512" s="50">
        <v>47.174550020929303</v>
      </c>
      <c r="M512" s="47">
        <v>0.12437325637925301</v>
      </c>
      <c r="N512" s="50">
        <v>40.606060606060602</v>
      </c>
    </row>
    <row r="513" spans="1:14" x14ac:dyDescent="0.2">
      <c r="A513" s="57" t="s">
        <v>1337</v>
      </c>
      <c r="B513" s="44" t="s">
        <v>1338</v>
      </c>
      <c r="C513" s="45">
        <v>51</v>
      </c>
      <c r="D513" s="46" t="s">
        <v>345</v>
      </c>
      <c r="E513" s="47">
        <v>0.52993785368461899</v>
      </c>
      <c r="F513" s="48">
        <v>21.766429468396801</v>
      </c>
      <c r="G513" s="47">
        <v>0.46211641241923002</v>
      </c>
      <c r="H513" s="50">
        <v>5.8585858585858599</v>
      </c>
      <c r="I513" s="76" t="str">
        <f t="shared" si="14"/>
        <v>No</v>
      </c>
      <c r="J513" s="49" t="str">
        <f t="shared" si="15"/>
        <v>No</v>
      </c>
      <c r="K513" s="47">
        <v>0.20962474218480001</v>
      </c>
      <c r="L513" s="50">
        <v>78.442863122645505</v>
      </c>
      <c r="M513" s="47">
        <v>0.18883042683985099</v>
      </c>
      <c r="N513" s="50">
        <v>69.898989898989896</v>
      </c>
    </row>
    <row r="514" spans="1:14" x14ac:dyDescent="0.2">
      <c r="A514" s="57" t="s">
        <v>1339</v>
      </c>
      <c r="B514" s="44" t="s">
        <v>1340</v>
      </c>
      <c r="C514" s="45">
        <v>51</v>
      </c>
      <c r="D514" s="46" t="s">
        <v>345</v>
      </c>
      <c r="E514" s="47">
        <v>0.59614642184849198</v>
      </c>
      <c r="F514" s="48">
        <v>39.681875261615701</v>
      </c>
      <c r="G514" s="47">
        <v>0.68716303872762996</v>
      </c>
      <c r="H514" s="50">
        <v>64.242424242424207</v>
      </c>
      <c r="I514" s="76" t="str">
        <f t="shared" si="14"/>
        <v>No</v>
      </c>
      <c r="J514" s="49" t="str">
        <f t="shared" si="15"/>
        <v>No</v>
      </c>
      <c r="K514" s="47">
        <v>9.00840938065742E-2</v>
      </c>
      <c r="L514" s="50">
        <v>20.385098367517799</v>
      </c>
      <c r="M514" s="47">
        <v>8.35415884349692E-2</v>
      </c>
      <c r="N514" s="50">
        <v>6.8686868686868703</v>
      </c>
    </row>
    <row r="515" spans="1:14" x14ac:dyDescent="0.2">
      <c r="A515" s="57" t="s">
        <v>1341</v>
      </c>
      <c r="B515" s="44" t="s">
        <v>1342</v>
      </c>
      <c r="C515" s="45">
        <v>51</v>
      </c>
      <c r="D515" s="46" t="s">
        <v>345</v>
      </c>
      <c r="E515" s="47">
        <v>0.52947829026717796</v>
      </c>
      <c r="F515" s="48">
        <v>21.598995395563001</v>
      </c>
      <c r="G515" s="47">
        <v>0.62483130458810598</v>
      </c>
      <c r="H515" s="50">
        <v>45.454545454545503</v>
      </c>
      <c r="I515" s="76" t="str">
        <f t="shared" si="14"/>
        <v>No</v>
      </c>
      <c r="J515" s="49" t="str">
        <f t="shared" si="15"/>
        <v>No</v>
      </c>
      <c r="K515" s="47">
        <v>0.12720644762014</v>
      </c>
      <c r="L515" s="50">
        <v>46.965257429886996</v>
      </c>
      <c r="M515" s="47">
        <v>0.133704489076341</v>
      </c>
      <c r="N515" s="50">
        <v>45.151515151515198</v>
      </c>
    </row>
    <row r="516" spans="1:14" x14ac:dyDescent="0.2">
      <c r="A516" s="57" t="s">
        <v>1343</v>
      </c>
      <c r="B516" s="44" t="s">
        <v>1344</v>
      </c>
      <c r="C516" s="45">
        <v>51</v>
      </c>
      <c r="D516" s="46" t="s">
        <v>345</v>
      </c>
      <c r="E516" s="47">
        <v>0.78683177107915903</v>
      </c>
      <c r="F516" s="48">
        <v>72.708246128087097</v>
      </c>
      <c r="G516" s="47">
        <v>0.71281207510303501</v>
      </c>
      <c r="H516" s="50">
        <v>70.808080808080803</v>
      </c>
      <c r="I516" s="76" t="str">
        <f t="shared" si="14"/>
        <v>No</v>
      </c>
      <c r="J516" s="49" t="str">
        <f t="shared" si="15"/>
        <v>No</v>
      </c>
      <c r="K516" s="47">
        <v>0.14150333007329899</v>
      </c>
      <c r="L516" s="50">
        <v>54.457932189200498</v>
      </c>
      <c r="M516" s="47">
        <v>0.14784656220190101</v>
      </c>
      <c r="N516" s="50">
        <v>52.2222222222222</v>
      </c>
    </row>
    <row r="517" spans="1:14" x14ac:dyDescent="0.2">
      <c r="A517" s="57" t="s">
        <v>1345</v>
      </c>
      <c r="B517" s="44" t="s">
        <v>1346</v>
      </c>
      <c r="C517" s="45">
        <v>51</v>
      </c>
      <c r="D517" s="46" t="s">
        <v>345</v>
      </c>
      <c r="E517" s="47">
        <v>0.50270797336957795</v>
      </c>
      <c r="F517" s="48">
        <v>15.822519882796101</v>
      </c>
      <c r="G517" s="47">
        <v>0.56338894762614</v>
      </c>
      <c r="H517" s="50">
        <v>25.050505050505102</v>
      </c>
      <c r="I517" s="76" t="str">
        <f t="shared" si="14"/>
        <v>No</v>
      </c>
      <c r="J517" s="49" t="str">
        <f t="shared" si="15"/>
        <v>No</v>
      </c>
      <c r="K517" s="47">
        <v>0.158666277107464</v>
      </c>
      <c r="L517" s="50">
        <v>63.415655085810002</v>
      </c>
      <c r="M517" s="47">
        <v>0.179730952426118</v>
      </c>
      <c r="N517" s="50">
        <v>66.6666666666667</v>
      </c>
    </row>
    <row r="518" spans="1:14" x14ac:dyDescent="0.2">
      <c r="A518" s="57" t="s">
        <v>1347</v>
      </c>
      <c r="B518" s="44" t="s">
        <v>1348</v>
      </c>
      <c r="C518" s="45">
        <v>51</v>
      </c>
      <c r="D518" s="46" t="s">
        <v>345</v>
      </c>
      <c r="E518" s="47">
        <v>0.79565939581448997</v>
      </c>
      <c r="F518" s="48">
        <v>73.838426119715393</v>
      </c>
      <c r="G518" s="47">
        <v>0.68743494883543999</v>
      </c>
      <c r="H518" s="50">
        <v>64.4444444444444</v>
      </c>
      <c r="I518" s="76" t="str">
        <f t="shared" si="14"/>
        <v>No</v>
      </c>
      <c r="J518" s="49" t="str">
        <f t="shared" si="15"/>
        <v>No</v>
      </c>
      <c r="K518" s="47">
        <v>0.147155224960929</v>
      </c>
      <c r="L518" s="50">
        <v>57.722896609460001</v>
      </c>
      <c r="M518" s="47">
        <v>0.167877512039281</v>
      </c>
      <c r="N518" s="50">
        <v>61.616161616161598</v>
      </c>
    </row>
    <row r="519" spans="1:14" x14ac:dyDescent="0.2">
      <c r="A519" s="57" t="s">
        <v>1349</v>
      </c>
      <c r="B519" s="44" t="s">
        <v>1350</v>
      </c>
      <c r="C519" s="45">
        <v>51</v>
      </c>
      <c r="D519" s="46" t="s">
        <v>345</v>
      </c>
      <c r="E519" s="47">
        <v>0.57655337575973997</v>
      </c>
      <c r="F519" s="48">
        <v>34.491419003767298</v>
      </c>
      <c r="G519" s="47">
        <v>0.66801953427594796</v>
      </c>
      <c r="H519" s="50">
        <v>60.707070707070699</v>
      </c>
      <c r="I519" s="76" t="str">
        <f t="shared" ref="I519:I582" si="16">IF(AND(F519&gt;=90,H519&gt;=90),"Yes","No")</f>
        <v>No</v>
      </c>
      <c r="J519" s="49" t="str">
        <f t="shared" ref="J519:J582" si="17">IF(AND(F519&gt;=75,H519&gt;=75),"Yes","No")</f>
        <v>No</v>
      </c>
      <c r="K519" s="47">
        <v>0.147020696516491</v>
      </c>
      <c r="L519" s="50">
        <v>57.681038091251601</v>
      </c>
      <c r="M519" s="47">
        <v>0.15926489691656001</v>
      </c>
      <c r="N519" s="50">
        <v>57.676767676767703</v>
      </c>
    </row>
    <row r="520" spans="1:14" x14ac:dyDescent="0.2">
      <c r="A520" s="57" t="s">
        <v>1351</v>
      </c>
      <c r="B520" s="44" t="s">
        <v>1352</v>
      </c>
      <c r="C520" s="45">
        <v>51</v>
      </c>
      <c r="D520" s="46" t="s">
        <v>345</v>
      </c>
      <c r="E520" s="47">
        <v>0.70086751811439996</v>
      </c>
      <c r="F520" s="48">
        <v>59.146086228547503</v>
      </c>
      <c r="G520" s="47">
        <v>0.64533578747535003</v>
      </c>
      <c r="H520" s="50">
        <v>53.1313131313131</v>
      </c>
      <c r="I520" s="76" t="str">
        <f t="shared" si="16"/>
        <v>No</v>
      </c>
      <c r="J520" s="49" t="str">
        <f t="shared" si="17"/>
        <v>No</v>
      </c>
      <c r="K520" s="47">
        <v>0.144876359688491</v>
      </c>
      <c r="L520" s="50">
        <v>56.425282544997899</v>
      </c>
      <c r="M520" s="47">
        <v>0.15902440905708201</v>
      </c>
      <c r="N520" s="50">
        <v>57.575757575757599</v>
      </c>
    </row>
    <row r="521" spans="1:14" x14ac:dyDescent="0.2">
      <c r="A521" s="57" t="s">
        <v>1353</v>
      </c>
      <c r="B521" s="44" t="s">
        <v>1354</v>
      </c>
      <c r="C521" s="45">
        <v>51</v>
      </c>
      <c r="D521" s="46" t="s">
        <v>345</v>
      </c>
      <c r="E521" s="47">
        <v>0.57325316954403105</v>
      </c>
      <c r="F521" s="48">
        <v>33.277521975722102</v>
      </c>
      <c r="G521" s="47">
        <v>0.66730951070076205</v>
      </c>
      <c r="H521" s="50">
        <v>60.606060606060602</v>
      </c>
      <c r="I521" s="76" t="str">
        <f t="shared" si="16"/>
        <v>No</v>
      </c>
      <c r="J521" s="49" t="str">
        <f t="shared" si="17"/>
        <v>No</v>
      </c>
      <c r="K521" s="47">
        <v>0.14614587422334399</v>
      </c>
      <c r="L521" s="50">
        <v>57.262452909167003</v>
      </c>
      <c r="M521" s="47">
        <v>0.16160228253834799</v>
      </c>
      <c r="N521" s="50">
        <v>58.989898989898997</v>
      </c>
    </row>
    <row r="522" spans="1:14" x14ac:dyDescent="0.2">
      <c r="A522" s="57" t="s">
        <v>1355</v>
      </c>
      <c r="B522" s="44" t="s">
        <v>1356</v>
      </c>
      <c r="C522" s="45">
        <v>51</v>
      </c>
      <c r="D522" s="46" t="s">
        <v>345</v>
      </c>
      <c r="E522" s="47">
        <v>0.57953449833200599</v>
      </c>
      <c r="F522" s="48">
        <v>35.328589367936402</v>
      </c>
      <c r="G522" s="47">
        <v>0.637098827386957</v>
      </c>
      <c r="H522" s="50">
        <v>50.303030303030297</v>
      </c>
      <c r="I522" s="76" t="str">
        <f t="shared" si="16"/>
        <v>No</v>
      </c>
      <c r="J522" s="49" t="str">
        <f t="shared" si="17"/>
        <v>No</v>
      </c>
      <c r="K522" s="47">
        <v>0.144274613940125</v>
      </c>
      <c r="L522" s="50">
        <v>56.215989953955599</v>
      </c>
      <c r="M522" s="47">
        <v>0.16363749255806101</v>
      </c>
      <c r="N522" s="50">
        <v>59.898989898989903</v>
      </c>
    </row>
    <row r="523" spans="1:14" x14ac:dyDescent="0.2">
      <c r="A523" s="57" t="s">
        <v>1357</v>
      </c>
      <c r="B523" s="44" t="s">
        <v>1358</v>
      </c>
      <c r="C523" s="45">
        <v>51</v>
      </c>
      <c r="D523" s="46" t="s">
        <v>345</v>
      </c>
      <c r="E523" s="47">
        <v>0.68908979011195204</v>
      </c>
      <c r="F523" s="48">
        <v>56.969443281707797</v>
      </c>
      <c r="G523" s="47">
        <v>0.600320502047475</v>
      </c>
      <c r="H523" s="50">
        <v>37.7777777777778</v>
      </c>
      <c r="I523" s="76" t="str">
        <f t="shared" si="16"/>
        <v>No</v>
      </c>
      <c r="J523" s="49" t="str">
        <f t="shared" si="17"/>
        <v>No</v>
      </c>
      <c r="K523" s="47">
        <v>0.12728395440783699</v>
      </c>
      <c r="L523" s="50">
        <v>47.132691502720803</v>
      </c>
      <c r="M523" s="47">
        <v>0.13935907063158401</v>
      </c>
      <c r="N523" s="50">
        <v>48.484848484848499</v>
      </c>
    </row>
    <row r="524" spans="1:14" x14ac:dyDescent="0.2">
      <c r="A524" s="57" t="s">
        <v>1359</v>
      </c>
      <c r="B524" s="44" t="s">
        <v>1360</v>
      </c>
      <c r="C524" s="45">
        <v>51</v>
      </c>
      <c r="D524" s="46" t="s">
        <v>345</v>
      </c>
      <c r="E524" s="47">
        <v>0.55420374825485896</v>
      </c>
      <c r="F524" s="48">
        <v>28.0870657178736</v>
      </c>
      <c r="G524" s="47">
        <v>0.60864044473276002</v>
      </c>
      <c r="H524" s="50">
        <v>40.101010101010097</v>
      </c>
      <c r="I524" s="76" t="str">
        <f t="shared" si="16"/>
        <v>No</v>
      </c>
      <c r="J524" s="49" t="str">
        <f t="shared" si="17"/>
        <v>No</v>
      </c>
      <c r="K524" s="47">
        <v>0.12828436343975799</v>
      </c>
      <c r="L524" s="50">
        <v>47.802427794056101</v>
      </c>
      <c r="M524" s="47">
        <v>0.14017635150969601</v>
      </c>
      <c r="N524" s="50">
        <v>49.090909090909101</v>
      </c>
    </row>
    <row r="525" spans="1:14" x14ac:dyDescent="0.2">
      <c r="A525" s="57" t="s">
        <v>1361</v>
      </c>
      <c r="B525" s="44" t="s">
        <v>1362</v>
      </c>
      <c r="C525" s="45">
        <v>51</v>
      </c>
      <c r="D525" s="46" t="s">
        <v>345</v>
      </c>
      <c r="E525" s="47">
        <v>0.79803662320542501</v>
      </c>
      <c r="F525" s="48">
        <v>74.131435747174507</v>
      </c>
      <c r="G525" s="47">
        <v>0.65030372183349205</v>
      </c>
      <c r="H525" s="50">
        <v>54.949494949494898</v>
      </c>
      <c r="I525" s="76" t="str">
        <f t="shared" si="16"/>
        <v>No</v>
      </c>
      <c r="J525" s="49" t="str">
        <f t="shared" si="17"/>
        <v>No</v>
      </c>
      <c r="K525" s="47">
        <v>0.167729199794871</v>
      </c>
      <c r="L525" s="50">
        <v>66.052741732942593</v>
      </c>
      <c r="M525" s="47">
        <v>0.197922776277625</v>
      </c>
      <c r="N525" s="50">
        <v>72.828282828282795</v>
      </c>
    </row>
    <row r="526" spans="1:14" x14ac:dyDescent="0.2">
      <c r="A526" s="57" t="s">
        <v>1363</v>
      </c>
      <c r="B526" s="44" t="s">
        <v>1364</v>
      </c>
      <c r="C526" s="45">
        <v>51</v>
      </c>
      <c r="D526" s="46" t="s">
        <v>345</v>
      </c>
      <c r="E526" s="47">
        <v>0.82979877227121801</v>
      </c>
      <c r="F526" s="48">
        <v>76.642946839681898</v>
      </c>
      <c r="G526" s="47">
        <v>0.71936736113921296</v>
      </c>
      <c r="H526" s="50">
        <v>72.323232323232304</v>
      </c>
      <c r="I526" s="76" t="str">
        <f t="shared" si="16"/>
        <v>No</v>
      </c>
      <c r="J526" s="49" t="str">
        <f t="shared" si="17"/>
        <v>No</v>
      </c>
      <c r="K526" s="47">
        <v>0.17914356896275099</v>
      </c>
      <c r="L526" s="50">
        <v>70.071159480954407</v>
      </c>
      <c r="M526" s="47">
        <v>0.20817595654954599</v>
      </c>
      <c r="N526" s="50">
        <v>75.252525252525203</v>
      </c>
    </row>
    <row r="527" spans="1:14" x14ac:dyDescent="0.2">
      <c r="A527" s="57" t="s">
        <v>1365</v>
      </c>
      <c r="B527" s="44" t="s">
        <v>1366</v>
      </c>
      <c r="C527" s="45">
        <v>50</v>
      </c>
      <c r="D527" s="46" t="s">
        <v>345</v>
      </c>
      <c r="E527" s="47">
        <v>0.89882275404559797</v>
      </c>
      <c r="F527" s="48">
        <v>84.303055671829199</v>
      </c>
      <c r="G527" s="47">
        <v>0.672265797218211</v>
      </c>
      <c r="H527" s="50">
        <v>17.521960240406798</v>
      </c>
      <c r="I527" s="76" t="str">
        <f t="shared" si="16"/>
        <v>No</v>
      </c>
      <c r="J527" s="49" t="str">
        <f t="shared" si="17"/>
        <v>No</v>
      </c>
      <c r="K527" s="47">
        <v>0.15314436010563101</v>
      </c>
      <c r="L527" s="50">
        <v>60.611134365843398</v>
      </c>
      <c r="M527" s="47">
        <v>0.20460923705832301</v>
      </c>
      <c r="N527" s="50">
        <v>73.231622746185806</v>
      </c>
    </row>
    <row r="528" spans="1:14" x14ac:dyDescent="0.2">
      <c r="A528" s="57" t="s">
        <v>1367</v>
      </c>
      <c r="B528" s="44" t="s">
        <v>1368</v>
      </c>
      <c r="C528" s="45">
        <v>51</v>
      </c>
      <c r="D528" s="46" t="s">
        <v>345</v>
      </c>
      <c r="E528" s="47">
        <v>0.79452062766239995</v>
      </c>
      <c r="F528" s="48">
        <v>73.629133528673094</v>
      </c>
      <c r="G528" s="47">
        <v>0.708755194896173</v>
      </c>
      <c r="H528" s="50">
        <v>69.595959595959599</v>
      </c>
      <c r="I528" s="76" t="str">
        <f t="shared" si="16"/>
        <v>No</v>
      </c>
      <c r="J528" s="49" t="str">
        <f t="shared" si="17"/>
        <v>No</v>
      </c>
      <c r="K528" s="47">
        <v>0.14699598242654799</v>
      </c>
      <c r="L528" s="50">
        <v>57.639179573043101</v>
      </c>
      <c r="M528" s="47">
        <v>0.16773656867870601</v>
      </c>
      <c r="N528" s="50">
        <v>61.515151515151501</v>
      </c>
    </row>
    <row r="529" spans="1:14" x14ac:dyDescent="0.2">
      <c r="A529" s="57" t="s">
        <v>1369</v>
      </c>
      <c r="B529" s="44" t="s">
        <v>1370</v>
      </c>
      <c r="C529" s="45">
        <v>51</v>
      </c>
      <c r="D529" s="46" t="s">
        <v>345</v>
      </c>
      <c r="E529" s="47">
        <v>0.64801052104058798</v>
      </c>
      <c r="F529" s="48">
        <v>49.560485558811202</v>
      </c>
      <c r="G529" s="47">
        <v>0.71740006049410798</v>
      </c>
      <c r="H529" s="50">
        <v>71.616161616161605</v>
      </c>
      <c r="I529" s="76" t="str">
        <f t="shared" si="16"/>
        <v>No</v>
      </c>
      <c r="J529" s="49" t="str">
        <f t="shared" si="17"/>
        <v>No</v>
      </c>
      <c r="K529" s="47">
        <v>0.218586513858576</v>
      </c>
      <c r="L529" s="50">
        <v>80.745081624110497</v>
      </c>
      <c r="M529" s="47">
        <v>0.26257293025495798</v>
      </c>
      <c r="N529" s="50">
        <v>83.636363636363598</v>
      </c>
    </row>
    <row r="530" spans="1:14" x14ac:dyDescent="0.2">
      <c r="A530" s="57" t="s">
        <v>1371</v>
      </c>
      <c r="B530" s="44" t="s">
        <v>1372</v>
      </c>
      <c r="C530" s="45">
        <v>50</v>
      </c>
      <c r="D530" s="46" t="s">
        <v>345</v>
      </c>
      <c r="E530" s="47">
        <v>0.928394199938676</v>
      </c>
      <c r="F530" s="48">
        <v>87.9866052741733</v>
      </c>
      <c r="G530" s="47">
        <v>0.751234144644369</v>
      </c>
      <c r="H530" s="50">
        <v>35.506241331483999</v>
      </c>
      <c r="I530" s="76" t="str">
        <f t="shared" si="16"/>
        <v>No</v>
      </c>
      <c r="J530" s="49" t="str">
        <f t="shared" si="17"/>
        <v>No</v>
      </c>
      <c r="K530" s="47">
        <v>9.1807748067728304E-2</v>
      </c>
      <c r="L530" s="50">
        <v>22.059439095856</v>
      </c>
      <c r="M530" s="47">
        <v>0.12501160980717399</v>
      </c>
      <c r="N530" s="50">
        <v>36.107258437355497</v>
      </c>
    </row>
    <row r="531" spans="1:14" x14ac:dyDescent="0.2">
      <c r="A531" s="57" t="s">
        <v>1373</v>
      </c>
      <c r="B531" s="44" t="s">
        <v>1374</v>
      </c>
      <c r="C531" s="45">
        <v>50</v>
      </c>
      <c r="D531" s="46" t="s">
        <v>345</v>
      </c>
      <c r="E531" s="47">
        <v>0.81076349237568501</v>
      </c>
      <c r="F531" s="48">
        <v>75.010464629552104</v>
      </c>
      <c r="G531" s="47">
        <v>0.54318358387765697</v>
      </c>
      <c r="H531" s="50">
        <v>4.9930651872399396</v>
      </c>
      <c r="I531" s="76" t="str">
        <f t="shared" si="16"/>
        <v>No</v>
      </c>
      <c r="J531" s="49" t="str">
        <f t="shared" si="17"/>
        <v>No</v>
      </c>
      <c r="K531" s="47">
        <v>0.116323609435789</v>
      </c>
      <c r="L531" s="50">
        <v>40.351611552950999</v>
      </c>
      <c r="M531" s="47">
        <v>0.16052283744460599</v>
      </c>
      <c r="N531" s="50">
        <v>55.478502080443803</v>
      </c>
    </row>
    <row r="532" spans="1:14" x14ac:dyDescent="0.2">
      <c r="A532" s="57" t="s">
        <v>1375</v>
      </c>
      <c r="B532" s="44" t="s">
        <v>1376</v>
      </c>
      <c r="C532" s="45">
        <v>50</v>
      </c>
      <c r="D532" s="46" t="s">
        <v>345</v>
      </c>
      <c r="E532" s="47">
        <v>0.83159710837127598</v>
      </c>
      <c r="F532" s="48">
        <v>76.977814985349497</v>
      </c>
      <c r="G532" s="47">
        <v>0.61914542868209299</v>
      </c>
      <c r="H532" s="50">
        <v>10.7720758206195</v>
      </c>
      <c r="I532" s="76" t="str">
        <f t="shared" si="16"/>
        <v>No</v>
      </c>
      <c r="J532" s="49" t="str">
        <f t="shared" si="17"/>
        <v>No</v>
      </c>
      <c r="K532" s="47">
        <v>0.23349523480339399</v>
      </c>
      <c r="L532" s="50">
        <v>83.758894935119301</v>
      </c>
      <c r="M532" s="47">
        <v>0.315255860911483</v>
      </c>
      <c r="N532" s="50">
        <v>91.909385113268598</v>
      </c>
    </row>
    <row r="533" spans="1:14" x14ac:dyDescent="0.2">
      <c r="A533" s="57" t="s">
        <v>1377</v>
      </c>
      <c r="B533" s="44" t="s">
        <v>1378</v>
      </c>
      <c r="C533" s="45">
        <v>51</v>
      </c>
      <c r="D533" s="46" t="s">
        <v>345</v>
      </c>
      <c r="E533" s="47">
        <v>0.55375140979724302</v>
      </c>
      <c r="F533" s="48">
        <v>27.794056090414401</v>
      </c>
      <c r="G533" s="47">
        <v>0.64205240029994703</v>
      </c>
      <c r="H533" s="50">
        <v>52.323232323232297</v>
      </c>
      <c r="I533" s="76" t="str">
        <f t="shared" si="16"/>
        <v>No</v>
      </c>
      <c r="J533" s="49" t="str">
        <f t="shared" si="17"/>
        <v>No</v>
      </c>
      <c r="K533" s="47">
        <v>0.18243073579085001</v>
      </c>
      <c r="L533" s="50">
        <v>71.033905399748804</v>
      </c>
      <c r="M533" s="47">
        <v>0.188425137604363</v>
      </c>
      <c r="N533" s="50">
        <v>69.494949494949495</v>
      </c>
    </row>
    <row r="534" spans="1:14" x14ac:dyDescent="0.2">
      <c r="A534" s="57" t="s">
        <v>1379</v>
      </c>
      <c r="B534" s="44" t="s">
        <v>1380</v>
      </c>
      <c r="C534" s="45">
        <v>51</v>
      </c>
      <c r="D534" s="46" t="s">
        <v>345</v>
      </c>
      <c r="E534" s="47">
        <v>0.62924676235662003</v>
      </c>
      <c r="F534" s="48">
        <v>46.128087065717899</v>
      </c>
      <c r="G534" s="47">
        <v>0.73213313704541905</v>
      </c>
      <c r="H534" s="50">
        <v>74.747474747474797</v>
      </c>
      <c r="I534" s="76" t="str">
        <f t="shared" si="16"/>
        <v>No</v>
      </c>
      <c r="J534" s="49" t="str">
        <f t="shared" si="17"/>
        <v>No</v>
      </c>
      <c r="K534" s="47">
        <v>0.22608658899526701</v>
      </c>
      <c r="L534" s="50">
        <v>82.377563834240306</v>
      </c>
      <c r="M534" s="47">
        <v>0.27263835435258199</v>
      </c>
      <c r="N534" s="50">
        <v>85.353535353535307</v>
      </c>
    </row>
    <row r="535" spans="1:14" x14ac:dyDescent="0.2">
      <c r="A535" s="57" t="s">
        <v>1381</v>
      </c>
      <c r="B535" s="44" t="s">
        <v>1382</v>
      </c>
      <c r="C535" s="45">
        <v>50</v>
      </c>
      <c r="D535" s="46" t="s">
        <v>345</v>
      </c>
      <c r="E535" s="47">
        <v>0.61508416001940902</v>
      </c>
      <c r="F535" s="48">
        <v>43.449141900376702</v>
      </c>
      <c r="G535" s="47">
        <v>0.50749432753566903</v>
      </c>
      <c r="H535" s="50">
        <v>3.4674063800277399</v>
      </c>
      <c r="I535" s="76" t="str">
        <f t="shared" si="16"/>
        <v>No</v>
      </c>
      <c r="J535" s="49" t="str">
        <f t="shared" si="17"/>
        <v>No</v>
      </c>
      <c r="K535" s="47">
        <v>0.26000347808722402</v>
      </c>
      <c r="L535" s="50">
        <v>88.363331938049399</v>
      </c>
      <c r="M535" s="47">
        <v>0.347238042582104</v>
      </c>
      <c r="N535" s="50">
        <v>94.544613962089699</v>
      </c>
    </row>
    <row r="536" spans="1:14" x14ac:dyDescent="0.2">
      <c r="A536" s="57" t="s">
        <v>1383</v>
      </c>
      <c r="B536" s="44" t="s">
        <v>1384</v>
      </c>
      <c r="C536" s="45">
        <v>51</v>
      </c>
      <c r="D536" s="46" t="s">
        <v>345</v>
      </c>
      <c r="E536" s="47">
        <v>0.72892436311712605</v>
      </c>
      <c r="F536" s="48">
        <v>63.164503976559203</v>
      </c>
      <c r="G536" s="47">
        <v>0.54392173408493305</v>
      </c>
      <c r="H536" s="50">
        <v>20.505050505050502</v>
      </c>
      <c r="I536" s="76" t="str">
        <f t="shared" si="16"/>
        <v>No</v>
      </c>
      <c r="J536" s="49" t="str">
        <f t="shared" si="17"/>
        <v>No</v>
      </c>
      <c r="K536" s="47">
        <v>0.15395499162028101</v>
      </c>
      <c r="L536" s="50">
        <v>60.987861029719497</v>
      </c>
      <c r="M536" s="47">
        <v>0.139204121928383</v>
      </c>
      <c r="N536" s="50">
        <v>48.383838383838402</v>
      </c>
    </row>
    <row r="537" spans="1:14" x14ac:dyDescent="0.2">
      <c r="A537" s="57" t="s">
        <v>1385</v>
      </c>
      <c r="B537" s="44" t="s">
        <v>1386</v>
      </c>
      <c r="C537" s="45">
        <v>51</v>
      </c>
      <c r="D537" s="46" t="s">
        <v>345</v>
      </c>
      <c r="E537" s="47">
        <v>0.52413431239615604</v>
      </c>
      <c r="F537" s="48">
        <v>20.552532440351602</v>
      </c>
      <c r="G537" s="47">
        <v>0.53282756695114597</v>
      </c>
      <c r="H537" s="50">
        <v>17.7777777777778</v>
      </c>
      <c r="I537" s="76" t="str">
        <f t="shared" si="16"/>
        <v>No</v>
      </c>
      <c r="J537" s="49" t="str">
        <f t="shared" si="17"/>
        <v>No</v>
      </c>
      <c r="K537" s="47">
        <v>0.126589243927241</v>
      </c>
      <c r="L537" s="50">
        <v>46.588530766010898</v>
      </c>
      <c r="M537" s="47">
        <v>0.133271099025247</v>
      </c>
      <c r="N537" s="50">
        <v>44.747474747474698</v>
      </c>
    </row>
    <row r="538" spans="1:14" x14ac:dyDescent="0.2">
      <c r="A538" s="57" t="s">
        <v>1387</v>
      </c>
      <c r="B538" s="44" t="s">
        <v>1388</v>
      </c>
      <c r="C538" s="45">
        <v>51</v>
      </c>
      <c r="D538" s="46" t="s">
        <v>345</v>
      </c>
      <c r="E538" s="47">
        <v>0.69759047614771297</v>
      </c>
      <c r="F538" s="48">
        <v>58.518208455420698</v>
      </c>
      <c r="G538" s="47">
        <v>0.51678548826586801</v>
      </c>
      <c r="H538" s="50">
        <v>14.646464646464599</v>
      </c>
      <c r="I538" s="76" t="str">
        <f t="shared" si="16"/>
        <v>No</v>
      </c>
      <c r="J538" s="49" t="str">
        <f t="shared" si="17"/>
        <v>No</v>
      </c>
      <c r="K538" s="47">
        <v>0.140955864378838</v>
      </c>
      <c r="L538" s="50">
        <v>54.0812055253244</v>
      </c>
      <c r="M538" s="47">
        <v>0.15541235337602199</v>
      </c>
      <c r="N538" s="50">
        <v>55.7575757575758</v>
      </c>
    </row>
    <row r="539" spans="1:14" x14ac:dyDescent="0.2">
      <c r="A539" s="57" t="s">
        <v>1389</v>
      </c>
      <c r="B539" s="44" t="s">
        <v>1390</v>
      </c>
      <c r="C539" s="45">
        <v>51</v>
      </c>
      <c r="D539" s="46" t="s">
        <v>345</v>
      </c>
      <c r="E539" s="47">
        <v>0.54213029288132797</v>
      </c>
      <c r="F539" s="48">
        <v>24.696525742988701</v>
      </c>
      <c r="G539" s="47">
        <v>0.55981363941069495</v>
      </c>
      <c r="H539" s="50">
        <v>23.838383838383798</v>
      </c>
      <c r="I539" s="76" t="str">
        <f t="shared" si="16"/>
        <v>No</v>
      </c>
      <c r="J539" s="49" t="str">
        <f t="shared" si="17"/>
        <v>No</v>
      </c>
      <c r="K539" s="47">
        <v>0.13886460569275499</v>
      </c>
      <c r="L539" s="50">
        <v>52.909167015487697</v>
      </c>
      <c r="M539" s="47">
        <v>0.15330306321539</v>
      </c>
      <c r="N539" s="50">
        <v>54.4444444444444</v>
      </c>
    </row>
    <row r="540" spans="1:14" x14ac:dyDescent="0.2">
      <c r="A540" s="57" t="s">
        <v>1391</v>
      </c>
      <c r="B540" s="44" t="s">
        <v>1392</v>
      </c>
      <c r="C540" s="45">
        <v>51</v>
      </c>
      <c r="D540" s="46" t="s">
        <v>345</v>
      </c>
      <c r="E540" s="47">
        <v>0.70721001398213201</v>
      </c>
      <c r="F540" s="48">
        <v>60.318124738384299</v>
      </c>
      <c r="G540" s="47">
        <v>0.53447894466207801</v>
      </c>
      <c r="H540" s="50">
        <v>18.282828282828302</v>
      </c>
      <c r="I540" s="76" t="str">
        <f t="shared" si="16"/>
        <v>No</v>
      </c>
      <c r="J540" s="49" t="str">
        <f t="shared" si="17"/>
        <v>No</v>
      </c>
      <c r="K540" s="47">
        <v>0.145291087795274</v>
      </c>
      <c r="L540" s="50">
        <v>56.760150690665498</v>
      </c>
      <c r="M540" s="47">
        <v>0.16536894748148501</v>
      </c>
      <c r="N540" s="50">
        <v>60.505050505050498</v>
      </c>
    </row>
    <row r="541" spans="1:14" x14ac:dyDescent="0.2">
      <c r="A541" s="57" t="s">
        <v>1393</v>
      </c>
      <c r="B541" s="44" t="s">
        <v>1394</v>
      </c>
      <c r="C541" s="45">
        <v>51</v>
      </c>
      <c r="D541" s="46" t="s">
        <v>345</v>
      </c>
      <c r="E541" s="47">
        <v>0.71365086859180704</v>
      </c>
      <c r="F541" s="48">
        <v>61.155295102553403</v>
      </c>
      <c r="G541" s="47">
        <v>0.63561743476156596</v>
      </c>
      <c r="H541" s="50">
        <v>49.595959595959599</v>
      </c>
      <c r="I541" s="76" t="str">
        <f t="shared" si="16"/>
        <v>No</v>
      </c>
      <c r="J541" s="49" t="str">
        <f t="shared" si="17"/>
        <v>No</v>
      </c>
      <c r="K541" s="47">
        <v>0.14159740364701001</v>
      </c>
      <c r="L541" s="50">
        <v>54.583507743825898</v>
      </c>
      <c r="M541" s="47">
        <v>0.14524367484608999</v>
      </c>
      <c r="N541" s="50">
        <v>50.808080808080803</v>
      </c>
    </row>
    <row r="542" spans="1:14" x14ac:dyDescent="0.2">
      <c r="A542" s="57" t="s">
        <v>1395</v>
      </c>
      <c r="B542" s="44" t="s">
        <v>1396</v>
      </c>
      <c r="C542" s="45">
        <v>51</v>
      </c>
      <c r="D542" s="46" t="s">
        <v>345</v>
      </c>
      <c r="E542" s="47">
        <v>0.52018087018911896</v>
      </c>
      <c r="F542" s="48">
        <v>19.757220594391001</v>
      </c>
      <c r="G542" s="47">
        <v>0.519745870986976</v>
      </c>
      <c r="H542" s="50">
        <v>15.252525252525301</v>
      </c>
      <c r="I542" s="76" t="str">
        <f t="shared" si="16"/>
        <v>No</v>
      </c>
      <c r="J542" s="49" t="str">
        <f t="shared" si="17"/>
        <v>No</v>
      </c>
      <c r="K542" s="47">
        <v>0.13764636458139001</v>
      </c>
      <c r="L542" s="50">
        <v>52.0301381331101</v>
      </c>
      <c r="M542" s="47">
        <v>0.149848205892646</v>
      </c>
      <c r="N542" s="50">
        <v>53.030303030303003</v>
      </c>
    </row>
    <row r="543" spans="1:14" x14ac:dyDescent="0.2">
      <c r="A543" s="57" t="s">
        <v>1397</v>
      </c>
      <c r="B543" s="44" t="s">
        <v>1398</v>
      </c>
      <c r="C543" s="45">
        <v>50</v>
      </c>
      <c r="D543" s="46" t="s">
        <v>345</v>
      </c>
      <c r="E543" s="47">
        <v>0.79895045152500499</v>
      </c>
      <c r="F543" s="48">
        <v>74.215152783591506</v>
      </c>
      <c r="G543" s="47">
        <v>0.42229521444437201</v>
      </c>
      <c r="H543" s="50">
        <v>1.15580212667591</v>
      </c>
      <c r="I543" s="76" t="str">
        <f t="shared" si="16"/>
        <v>No</v>
      </c>
      <c r="J543" s="49" t="str">
        <f t="shared" si="17"/>
        <v>No</v>
      </c>
      <c r="K543" s="47">
        <v>0.21790797313824301</v>
      </c>
      <c r="L543" s="50">
        <v>80.535789033068198</v>
      </c>
      <c r="M543" s="47">
        <v>0.30565195809000101</v>
      </c>
      <c r="N543" s="50">
        <v>90.984743411927894</v>
      </c>
    </row>
    <row r="544" spans="1:14" x14ac:dyDescent="0.2">
      <c r="A544" s="57" t="s">
        <v>1399</v>
      </c>
      <c r="B544" s="44" t="s">
        <v>1400</v>
      </c>
      <c r="C544" s="45">
        <v>50</v>
      </c>
      <c r="D544" s="46" t="s">
        <v>345</v>
      </c>
      <c r="E544" s="47">
        <v>0.86339877755514105</v>
      </c>
      <c r="F544" s="48">
        <v>80.368354960234399</v>
      </c>
      <c r="G544" s="47">
        <v>0.54907048030466299</v>
      </c>
      <c r="H544" s="50">
        <v>5.2704576976421604</v>
      </c>
      <c r="I544" s="76" t="str">
        <f t="shared" si="16"/>
        <v>No</v>
      </c>
      <c r="J544" s="49" t="str">
        <f t="shared" si="17"/>
        <v>No</v>
      </c>
      <c r="K544" s="47">
        <v>0.239095803436813</v>
      </c>
      <c r="L544" s="50">
        <v>84.972791963164497</v>
      </c>
      <c r="M544" s="47">
        <v>0.32641297109169898</v>
      </c>
      <c r="N544" s="50">
        <v>93.065187239944507</v>
      </c>
    </row>
    <row r="545" spans="1:14" x14ac:dyDescent="0.2">
      <c r="A545" s="57" t="s">
        <v>1401</v>
      </c>
      <c r="B545" s="44" t="s">
        <v>1402</v>
      </c>
      <c r="C545" s="45">
        <v>51</v>
      </c>
      <c r="D545" s="46" t="s">
        <v>345</v>
      </c>
      <c r="E545" s="47">
        <v>0.56282106356023798</v>
      </c>
      <c r="F545" s="48">
        <v>30.221850146504799</v>
      </c>
      <c r="G545" s="47">
        <v>0.60978135660154498</v>
      </c>
      <c r="H545" s="50">
        <v>40.606060606060602</v>
      </c>
      <c r="I545" s="76" t="str">
        <f t="shared" si="16"/>
        <v>No</v>
      </c>
      <c r="J545" s="49" t="str">
        <f t="shared" si="17"/>
        <v>No</v>
      </c>
      <c r="K545" s="47">
        <v>0.20841080079122001</v>
      </c>
      <c r="L545" s="50">
        <v>78.149853495186306</v>
      </c>
      <c r="M545" s="47">
        <v>0.250738888133827</v>
      </c>
      <c r="N545" s="50">
        <v>82.020202020202007</v>
      </c>
    </row>
    <row r="546" spans="1:14" x14ac:dyDescent="0.2">
      <c r="A546" s="57" t="s">
        <v>1403</v>
      </c>
      <c r="B546" s="44" t="s">
        <v>1404</v>
      </c>
      <c r="C546" s="45">
        <v>50</v>
      </c>
      <c r="D546" s="46" t="s">
        <v>345</v>
      </c>
      <c r="E546" s="47">
        <v>0.85952190118598903</v>
      </c>
      <c r="F546" s="48">
        <v>79.9497697781498</v>
      </c>
      <c r="G546" s="47">
        <v>0.62456627850503899</v>
      </c>
      <c r="H546" s="50">
        <v>11.419325011558</v>
      </c>
      <c r="I546" s="76" t="str">
        <f t="shared" si="16"/>
        <v>No</v>
      </c>
      <c r="J546" s="49" t="str">
        <f t="shared" si="17"/>
        <v>No</v>
      </c>
      <c r="K546" s="47">
        <v>0.236632162492426</v>
      </c>
      <c r="L546" s="50">
        <v>84.470489744662999</v>
      </c>
      <c r="M546" s="47">
        <v>0.323400002057667</v>
      </c>
      <c r="N546" s="50">
        <v>92.834026814609302</v>
      </c>
    </row>
    <row r="547" spans="1:14" x14ac:dyDescent="0.2">
      <c r="A547" s="57" t="s">
        <v>1405</v>
      </c>
      <c r="B547" s="44" t="s">
        <v>1406</v>
      </c>
      <c r="C547" s="45">
        <v>50</v>
      </c>
      <c r="D547" s="46" t="s">
        <v>345</v>
      </c>
      <c r="E547" s="47">
        <v>0.77404729039085396</v>
      </c>
      <c r="F547" s="48">
        <v>70.866471326915004</v>
      </c>
      <c r="G547" s="47">
        <v>0.40467894031584301</v>
      </c>
      <c r="H547" s="50">
        <v>1.0171058714748</v>
      </c>
      <c r="I547" s="76" t="str">
        <f t="shared" si="16"/>
        <v>No</v>
      </c>
      <c r="J547" s="49" t="str">
        <f t="shared" si="17"/>
        <v>No</v>
      </c>
      <c r="K547" s="47">
        <v>0.239638346325106</v>
      </c>
      <c r="L547" s="50">
        <v>85.098367517789896</v>
      </c>
      <c r="M547" s="47">
        <v>0.32706342231526098</v>
      </c>
      <c r="N547" s="50">
        <v>93.203883495145604</v>
      </c>
    </row>
    <row r="548" spans="1:14" x14ac:dyDescent="0.2">
      <c r="A548" s="57" t="s">
        <v>1407</v>
      </c>
      <c r="B548" s="44" t="s">
        <v>1408</v>
      </c>
      <c r="C548" s="45">
        <v>51</v>
      </c>
      <c r="D548" s="46" t="s">
        <v>345</v>
      </c>
      <c r="E548" s="47">
        <v>0.71063823464791298</v>
      </c>
      <c r="F548" s="48">
        <v>60.652992884051898</v>
      </c>
      <c r="G548" s="47">
        <v>0.58530138502677198</v>
      </c>
      <c r="H548" s="50">
        <v>32.727272727272698</v>
      </c>
      <c r="I548" s="76" t="str">
        <f t="shared" si="16"/>
        <v>No</v>
      </c>
      <c r="J548" s="49" t="str">
        <f t="shared" si="17"/>
        <v>No</v>
      </c>
      <c r="K548" s="47">
        <v>0.21797163613303</v>
      </c>
      <c r="L548" s="50">
        <v>80.577647551276698</v>
      </c>
      <c r="M548" s="47">
        <v>0.266423257766087</v>
      </c>
      <c r="N548" s="50">
        <v>84.343434343434296</v>
      </c>
    </row>
    <row r="549" spans="1:14" x14ac:dyDescent="0.2">
      <c r="A549" s="57" t="s">
        <v>1409</v>
      </c>
      <c r="B549" s="44" t="s">
        <v>1410</v>
      </c>
      <c r="C549" s="45">
        <v>51</v>
      </c>
      <c r="D549" s="46" t="s">
        <v>345</v>
      </c>
      <c r="E549" s="47">
        <v>0.67194027192288497</v>
      </c>
      <c r="F549" s="48">
        <v>53.704478861448301</v>
      </c>
      <c r="G549" s="47">
        <v>0.545125073641202</v>
      </c>
      <c r="H549" s="50">
        <v>20.808080808080799</v>
      </c>
      <c r="I549" s="76" t="str">
        <f t="shared" si="16"/>
        <v>No</v>
      </c>
      <c r="J549" s="49" t="str">
        <f t="shared" si="17"/>
        <v>No</v>
      </c>
      <c r="K549" s="47">
        <v>0.16146390624847401</v>
      </c>
      <c r="L549" s="50">
        <v>64.252825449979099</v>
      </c>
      <c r="M549" s="47">
        <v>0.186422408129154</v>
      </c>
      <c r="N549" s="50">
        <v>68.989898989899004</v>
      </c>
    </row>
    <row r="550" spans="1:14" x14ac:dyDescent="0.2">
      <c r="A550" s="57" t="s">
        <v>1411</v>
      </c>
      <c r="B550" s="44" t="s">
        <v>1412</v>
      </c>
      <c r="C550" s="45">
        <v>51</v>
      </c>
      <c r="D550" s="46" t="s">
        <v>345</v>
      </c>
      <c r="E550" s="47">
        <v>0.72042909768268604</v>
      </c>
      <c r="F550" s="48">
        <v>61.9924654667225</v>
      </c>
      <c r="G550" s="47">
        <v>0.58761460079171002</v>
      </c>
      <c r="H550" s="50">
        <v>33.535353535353501</v>
      </c>
      <c r="I550" s="76" t="str">
        <f t="shared" si="16"/>
        <v>No</v>
      </c>
      <c r="J550" s="49" t="str">
        <f t="shared" si="17"/>
        <v>No</v>
      </c>
      <c r="K550" s="47">
        <v>0.17183456948732501</v>
      </c>
      <c r="L550" s="50">
        <v>67.559648388447002</v>
      </c>
      <c r="M550" s="47">
        <v>0.19260287995398101</v>
      </c>
      <c r="N550" s="50">
        <v>71.313131313131294</v>
      </c>
    </row>
    <row r="551" spans="1:14" x14ac:dyDescent="0.2">
      <c r="A551" s="57" t="s">
        <v>1413</v>
      </c>
      <c r="B551" s="44" t="s">
        <v>1414</v>
      </c>
      <c r="C551" s="45">
        <v>51</v>
      </c>
      <c r="D551" s="46" t="s">
        <v>345</v>
      </c>
      <c r="E551" s="47">
        <v>0.71225880664214902</v>
      </c>
      <c r="F551" s="48">
        <v>60.904143993302597</v>
      </c>
      <c r="G551" s="47">
        <v>0.58912419717257403</v>
      </c>
      <c r="H551" s="50">
        <v>34.040404040403999</v>
      </c>
      <c r="I551" s="76" t="str">
        <f t="shared" si="16"/>
        <v>No</v>
      </c>
      <c r="J551" s="49" t="str">
        <f t="shared" si="17"/>
        <v>No</v>
      </c>
      <c r="K551" s="47">
        <v>0.19916614665676</v>
      </c>
      <c r="L551" s="50">
        <v>76.182503139388899</v>
      </c>
      <c r="M551" s="47">
        <v>0.23526276418503</v>
      </c>
      <c r="N551" s="50">
        <v>79.292929292929301</v>
      </c>
    </row>
    <row r="552" spans="1:14" x14ac:dyDescent="0.2">
      <c r="A552" s="57" t="s">
        <v>1415</v>
      </c>
      <c r="B552" s="44" t="s">
        <v>1416</v>
      </c>
      <c r="C552" s="45">
        <v>51</v>
      </c>
      <c r="D552" s="46" t="s">
        <v>345</v>
      </c>
      <c r="E552" s="47">
        <v>0.75166119813058097</v>
      </c>
      <c r="F552" s="48">
        <v>66.764336542486404</v>
      </c>
      <c r="G552" s="47">
        <v>0.63145035806823802</v>
      </c>
      <c r="H552" s="50">
        <v>47.979797979798001</v>
      </c>
      <c r="I552" s="76" t="str">
        <f t="shared" si="16"/>
        <v>No</v>
      </c>
      <c r="J552" s="49" t="str">
        <f t="shared" si="17"/>
        <v>No</v>
      </c>
      <c r="K552" s="47">
        <v>0.17846508019821999</v>
      </c>
      <c r="L552" s="50">
        <v>69.736291335286694</v>
      </c>
      <c r="M552" s="47">
        <v>0.20866394445191599</v>
      </c>
      <c r="N552" s="50">
        <v>75.353535353535307</v>
      </c>
    </row>
    <row r="553" spans="1:14" x14ac:dyDescent="0.2">
      <c r="A553" s="57" t="s">
        <v>1417</v>
      </c>
      <c r="B553" s="44" t="s">
        <v>1418</v>
      </c>
      <c r="C553" s="45">
        <v>51</v>
      </c>
      <c r="D553" s="46" t="s">
        <v>345</v>
      </c>
      <c r="E553" s="47">
        <v>0.70126746084273495</v>
      </c>
      <c r="F553" s="48">
        <v>59.229803264964403</v>
      </c>
      <c r="G553" s="47">
        <v>0.582259529812864</v>
      </c>
      <c r="H553" s="50">
        <v>31.515151515151501</v>
      </c>
      <c r="I553" s="76" t="str">
        <f t="shared" si="16"/>
        <v>No</v>
      </c>
      <c r="J553" s="49" t="str">
        <f t="shared" si="17"/>
        <v>No</v>
      </c>
      <c r="K553" s="47">
        <v>0.183973486922971</v>
      </c>
      <c r="L553" s="50">
        <v>71.494349100041902</v>
      </c>
      <c r="M553" s="47">
        <v>0.19719365237390299</v>
      </c>
      <c r="N553" s="50">
        <v>72.727272727272705</v>
      </c>
    </row>
    <row r="554" spans="1:14" x14ac:dyDescent="0.2">
      <c r="A554" s="57" t="s">
        <v>1419</v>
      </c>
      <c r="B554" s="44" t="s">
        <v>1420</v>
      </c>
      <c r="C554" s="45">
        <v>51</v>
      </c>
      <c r="D554" s="46" t="s">
        <v>345</v>
      </c>
      <c r="E554" s="47">
        <v>0.51846678232167598</v>
      </c>
      <c r="F554" s="48">
        <v>19.213059857680999</v>
      </c>
      <c r="G554" s="47">
        <v>0.52759734463550301</v>
      </c>
      <c r="H554" s="50">
        <v>16.969696969697001</v>
      </c>
      <c r="I554" s="76" t="str">
        <f t="shared" si="16"/>
        <v>No</v>
      </c>
      <c r="J554" s="49" t="str">
        <f t="shared" si="17"/>
        <v>No</v>
      </c>
      <c r="K554" s="47">
        <v>0.17585048866499201</v>
      </c>
      <c r="L554" s="50">
        <v>68.689828380075298</v>
      </c>
      <c r="M554" s="47">
        <v>0.19347543025195199</v>
      </c>
      <c r="N554" s="50">
        <v>71.818181818181799</v>
      </c>
    </row>
    <row r="555" spans="1:14" x14ac:dyDescent="0.2">
      <c r="A555" s="57" t="s">
        <v>1421</v>
      </c>
      <c r="B555" s="44" t="s">
        <v>1422</v>
      </c>
      <c r="C555" s="45">
        <v>51</v>
      </c>
      <c r="D555" s="46" t="s">
        <v>345</v>
      </c>
      <c r="E555" s="47">
        <v>0.70719313591187405</v>
      </c>
      <c r="F555" s="48">
        <v>60.276266220175799</v>
      </c>
      <c r="G555" s="47">
        <v>0.51022071768110899</v>
      </c>
      <c r="H555" s="50">
        <v>13.3333333333333</v>
      </c>
      <c r="I555" s="76" t="str">
        <f t="shared" si="16"/>
        <v>No</v>
      </c>
      <c r="J555" s="49" t="str">
        <f t="shared" si="17"/>
        <v>No</v>
      </c>
      <c r="K555" s="47">
        <v>0.15505707367959501</v>
      </c>
      <c r="L555" s="50">
        <v>61.532021766429501</v>
      </c>
      <c r="M555" s="47">
        <v>0.16955162260501</v>
      </c>
      <c r="N555" s="50">
        <v>62.323232323232297</v>
      </c>
    </row>
    <row r="556" spans="1:14" x14ac:dyDescent="0.2">
      <c r="A556" s="57" t="s">
        <v>1423</v>
      </c>
      <c r="B556" s="44" t="s">
        <v>1424</v>
      </c>
      <c r="C556" s="45">
        <v>51</v>
      </c>
      <c r="D556" s="46" t="s">
        <v>345</v>
      </c>
      <c r="E556" s="47">
        <v>0.63368041877858805</v>
      </c>
      <c r="F556" s="48">
        <v>46.630389284219298</v>
      </c>
      <c r="G556" s="47">
        <v>0.52962741252941303</v>
      </c>
      <c r="H556" s="50">
        <v>17.373737373737399</v>
      </c>
      <c r="I556" s="76" t="str">
        <f t="shared" si="16"/>
        <v>No</v>
      </c>
      <c r="J556" s="49" t="str">
        <f t="shared" si="17"/>
        <v>No</v>
      </c>
      <c r="K556" s="47">
        <v>0.13233946950742401</v>
      </c>
      <c r="L556" s="50">
        <v>49.811636668062</v>
      </c>
      <c r="M556" s="47">
        <v>0.146581925180166</v>
      </c>
      <c r="N556" s="50">
        <v>51.313131313131301</v>
      </c>
    </row>
    <row r="557" spans="1:14" x14ac:dyDescent="0.2">
      <c r="A557" s="57" t="s">
        <v>1425</v>
      </c>
      <c r="B557" s="44" t="s">
        <v>1426</v>
      </c>
      <c r="C557" s="45">
        <v>51</v>
      </c>
      <c r="D557" s="46" t="s">
        <v>345</v>
      </c>
      <c r="E557" s="47">
        <v>0.61908298015519503</v>
      </c>
      <c r="F557" s="48">
        <v>44.411887819171199</v>
      </c>
      <c r="G557" s="47">
        <v>0.62824216694766</v>
      </c>
      <c r="H557" s="50">
        <v>47.070707070707101</v>
      </c>
      <c r="I557" s="76" t="str">
        <f t="shared" si="16"/>
        <v>No</v>
      </c>
      <c r="J557" s="49" t="str">
        <f t="shared" si="17"/>
        <v>No</v>
      </c>
      <c r="K557" s="47">
        <v>0.22524674653743201</v>
      </c>
      <c r="L557" s="50">
        <v>81.958978652155693</v>
      </c>
      <c r="M557" s="47">
        <v>0.18016890281568601</v>
      </c>
      <c r="N557" s="50">
        <v>66.969696969696997</v>
      </c>
    </row>
    <row r="558" spans="1:14" x14ac:dyDescent="0.2">
      <c r="A558" s="57" t="s">
        <v>1427</v>
      </c>
      <c r="B558" s="44" t="s">
        <v>1428</v>
      </c>
      <c r="C558" s="45">
        <v>51</v>
      </c>
      <c r="D558" s="46" t="s">
        <v>345</v>
      </c>
      <c r="E558" s="47">
        <v>0.77528553967410596</v>
      </c>
      <c r="F558" s="48">
        <v>71.117622436165803</v>
      </c>
      <c r="G558" s="47">
        <v>0.59878235815380498</v>
      </c>
      <c r="H558" s="50">
        <v>37.171717171717198</v>
      </c>
      <c r="I558" s="76" t="str">
        <f t="shared" si="16"/>
        <v>No</v>
      </c>
      <c r="J558" s="49" t="str">
        <f t="shared" si="17"/>
        <v>No</v>
      </c>
      <c r="K558" s="47">
        <v>0.14929409173544</v>
      </c>
      <c r="L558" s="50">
        <v>58.643784010045998</v>
      </c>
      <c r="M558" s="47">
        <v>0.13698660632824899</v>
      </c>
      <c r="N558" s="50">
        <v>46.8686868686869</v>
      </c>
    </row>
    <row r="559" spans="1:14" x14ac:dyDescent="0.2">
      <c r="A559" s="57" t="s">
        <v>1429</v>
      </c>
      <c r="B559" s="44" t="s">
        <v>1430</v>
      </c>
      <c r="C559" s="45">
        <v>51</v>
      </c>
      <c r="D559" s="46" t="s">
        <v>345</v>
      </c>
      <c r="E559" s="47">
        <v>0.62530261562383604</v>
      </c>
      <c r="F559" s="48">
        <v>45.583926329008001</v>
      </c>
      <c r="G559" s="47">
        <v>0.66450362325839996</v>
      </c>
      <c r="H559" s="50">
        <v>59.292929292929301</v>
      </c>
      <c r="I559" s="76" t="str">
        <f t="shared" si="16"/>
        <v>No</v>
      </c>
      <c r="J559" s="49" t="str">
        <f t="shared" si="17"/>
        <v>No</v>
      </c>
      <c r="K559" s="47">
        <v>0.163160432320228</v>
      </c>
      <c r="L559" s="50">
        <v>64.964420259522797</v>
      </c>
      <c r="M559" s="47">
        <v>0.18581240193335299</v>
      </c>
      <c r="N559" s="50">
        <v>68.787878787878796</v>
      </c>
    </row>
    <row r="560" spans="1:14" x14ac:dyDescent="0.2">
      <c r="A560" s="57" t="s">
        <v>1431</v>
      </c>
      <c r="B560" s="44" t="s">
        <v>1432</v>
      </c>
      <c r="C560" s="45">
        <v>51</v>
      </c>
      <c r="D560" s="46" t="s">
        <v>345</v>
      </c>
      <c r="E560" s="47">
        <v>0.821230256296267</v>
      </c>
      <c r="F560" s="48">
        <v>76.098786102971999</v>
      </c>
      <c r="G560" s="47">
        <v>0.69101288222350299</v>
      </c>
      <c r="H560" s="50">
        <v>65.656565656565704</v>
      </c>
      <c r="I560" s="76" t="str">
        <f t="shared" si="16"/>
        <v>No</v>
      </c>
      <c r="J560" s="49" t="str">
        <f t="shared" si="17"/>
        <v>No</v>
      </c>
      <c r="K560" s="47">
        <v>0.206557005972065</v>
      </c>
      <c r="L560" s="50">
        <v>77.773126831310194</v>
      </c>
      <c r="M560" s="47">
        <v>0.24884273451018199</v>
      </c>
      <c r="N560" s="50">
        <v>81.414141414141397</v>
      </c>
    </row>
    <row r="561" spans="1:14" x14ac:dyDescent="0.2">
      <c r="A561" s="57" t="s">
        <v>1433</v>
      </c>
      <c r="B561" s="44" t="s">
        <v>1434</v>
      </c>
      <c r="C561" s="45">
        <v>51</v>
      </c>
      <c r="D561" s="46" t="s">
        <v>345</v>
      </c>
      <c r="E561" s="47">
        <v>0.71954538411553504</v>
      </c>
      <c r="F561" s="48">
        <v>61.8250313938887</v>
      </c>
      <c r="G561" s="47">
        <v>0.59110631871331598</v>
      </c>
      <c r="H561" s="50">
        <v>34.545454545454497</v>
      </c>
      <c r="I561" s="76" t="str">
        <f t="shared" si="16"/>
        <v>No</v>
      </c>
      <c r="J561" s="49" t="str">
        <f t="shared" si="17"/>
        <v>No</v>
      </c>
      <c r="K561" s="47">
        <v>0.23383679417432299</v>
      </c>
      <c r="L561" s="50">
        <v>83.842611971536201</v>
      </c>
      <c r="M561" s="47">
        <v>0.23798434520596501</v>
      </c>
      <c r="N561" s="50">
        <v>79.696969696969703</v>
      </c>
    </row>
    <row r="562" spans="1:14" x14ac:dyDescent="0.2">
      <c r="A562" s="57" t="s">
        <v>949</v>
      </c>
      <c r="B562" s="44" t="s">
        <v>1435</v>
      </c>
      <c r="C562" s="45">
        <v>51</v>
      </c>
      <c r="D562" s="46" t="s">
        <v>345</v>
      </c>
      <c r="E562" s="47">
        <v>0.64234291665752596</v>
      </c>
      <c r="F562" s="48">
        <v>48.430305567182899</v>
      </c>
      <c r="G562" s="47">
        <v>0.52509717143952495</v>
      </c>
      <c r="H562" s="50">
        <v>16.565656565656599</v>
      </c>
      <c r="I562" s="76" t="str">
        <f t="shared" si="16"/>
        <v>No</v>
      </c>
      <c r="J562" s="49" t="str">
        <f t="shared" si="17"/>
        <v>No</v>
      </c>
      <c r="K562" s="47">
        <v>0.139179254106885</v>
      </c>
      <c r="L562" s="50">
        <v>53.202176642946803</v>
      </c>
      <c r="M562" s="47">
        <v>0.156659960314534</v>
      </c>
      <c r="N562" s="50">
        <v>56.6666666666667</v>
      </c>
    </row>
    <row r="563" spans="1:14" x14ac:dyDescent="0.2">
      <c r="A563" s="57" t="s">
        <v>1436</v>
      </c>
      <c r="B563" s="44" t="s">
        <v>1437</v>
      </c>
      <c r="C563" s="45">
        <v>51</v>
      </c>
      <c r="D563" s="46" t="s">
        <v>345</v>
      </c>
      <c r="E563" s="47">
        <v>0.64871755799048403</v>
      </c>
      <c r="F563" s="48">
        <v>49.769778149853501</v>
      </c>
      <c r="G563" s="47">
        <v>0.52138069292443001</v>
      </c>
      <c r="H563" s="50">
        <v>15.5555555555556</v>
      </c>
      <c r="I563" s="76" t="str">
        <f t="shared" si="16"/>
        <v>No</v>
      </c>
      <c r="J563" s="49" t="str">
        <f t="shared" si="17"/>
        <v>No</v>
      </c>
      <c r="K563" s="47">
        <v>0.16307557042673501</v>
      </c>
      <c r="L563" s="50">
        <v>64.922561741314396</v>
      </c>
      <c r="M563" s="47">
        <v>0.18488450840704199</v>
      </c>
      <c r="N563" s="50">
        <v>68.383838383838395</v>
      </c>
    </row>
    <row r="564" spans="1:14" x14ac:dyDescent="0.2">
      <c r="A564" s="57" t="s">
        <v>1438</v>
      </c>
      <c r="B564" s="44" t="s">
        <v>1439</v>
      </c>
      <c r="C564" s="45">
        <v>51</v>
      </c>
      <c r="D564" s="46" t="s">
        <v>345</v>
      </c>
      <c r="E564" s="47">
        <v>0.51264719923233804</v>
      </c>
      <c r="F564" s="48">
        <v>17.706153202176601</v>
      </c>
      <c r="G564" s="47">
        <v>0.63060237928192497</v>
      </c>
      <c r="H564" s="50">
        <v>47.676767676767703</v>
      </c>
      <c r="I564" s="76" t="str">
        <f t="shared" si="16"/>
        <v>No</v>
      </c>
      <c r="J564" s="49" t="str">
        <f t="shared" si="17"/>
        <v>No</v>
      </c>
      <c r="K564" s="47">
        <v>0.15296029181315701</v>
      </c>
      <c r="L564" s="50">
        <v>60.443700293009599</v>
      </c>
      <c r="M564" s="47">
        <v>0.17261962992789601</v>
      </c>
      <c r="N564" s="50">
        <v>63.939393939393902</v>
      </c>
    </row>
    <row r="565" spans="1:14" x14ac:dyDescent="0.2">
      <c r="A565" s="57" t="s">
        <v>1440</v>
      </c>
      <c r="B565" s="44" t="s">
        <v>1441</v>
      </c>
      <c r="C565" s="45">
        <v>51</v>
      </c>
      <c r="D565" s="46" t="s">
        <v>345</v>
      </c>
      <c r="E565" s="47">
        <v>0.55797518719058703</v>
      </c>
      <c r="F565" s="48">
        <v>28.8405190456258</v>
      </c>
      <c r="G565" s="47">
        <v>0.69345453726581996</v>
      </c>
      <c r="H565" s="50">
        <v>66.363636363636402</v>
      </c>
      <c r="I565" s="76" t="str">
        <f t="shared" si="16"/>
        <v>No</v>
      </c>
      <c r="J565" s="49" t="str">
        <f t="shared" si="17"/>
        <v>No</v>
      </c>
      <c r="K565" s="47">
        <v>0.230665285227273</v>
      </c>
      <c r="L565" s="50">
        <v>83.256592716617803</v>
      </c>
      <c r="M565" s="47">
        <v>0.17117726981390299</v>
      </c>
      <c r="N565" s="50">
        <v>63.3333333333333</v>
      </c>
    </row>
    <row r="566" spans="1:14" x14ac:dyDescent="0.2">
      <c r="A566" s="57" t="s">
        <v>1442</v>
      </c>
      <c r="B566" s="44" t="s">
        <v>1443</v>
      </c>
      <c r="C566" s="45">
        <v>51</v>
      </c>
      <c r="D566" s="46" t="s">
        <v>345</v>
      </c>
      <c r="E566" s="47">
        <v>0.421444793414191</v>
      </c>
      <c r="F566" s="48">
        <v>2.1766429468396802</v>
      </c>
      <c r="G566" s="47">
        <v>0.61270717903685501</v>
      </c>
      <c r="H566" s="50">
        <v>42.2222222222222</v>
      </c>
      <c r="I566" s="76" t="str">
        <f t="shared" si="16"/>
        <v>No</v>
      </c>
      <c r="J566" s="49" t="str">
        <f t="shared" si="17"/>
        <v>No</v>
      </c>
      <c r="K566" s="47">
        <v>0.36325898929154399</v>
      </c>
      <c r="L566" s="50">
        <v>96.483884470489699</v>
      </c>
      <c r="M566" s="47">
        <v>0.27449224399583899</v>
      </c>
      <c r="N566" s="50">
        <v>85.858585858585897</v>
      </c>
    </row>
    <row r="567" spans="1:14" x14ac:dyDescent="0.2">
      <c r="A567" s="57" t="s">
        <v>1444</v>
      </c>
      <c r="B567" s="44" t="s">
        <v>1445</v>
      </c>
      <c r="C567" s="45">
        <v>51</v>
      </c>
      <c r="D567" s="46" t="s">
        <v>345</v>
      </c>
      <c r="E567" s="47">
        <v>0.48252381082552198</v>
      </c>
      <c r="F567" s="48">
        <v>11.9715362076183</v>
      </c>
      <c r="G567" s="47">
        <v>0.50343258150989001</v>
      </c>
      <c r="H567" s="50">
        <v>12.6262626262626</v>
      </c>
      <c r="I567" s="76" t="str">
        <f t="shared" si="16"/>
        <v>No</v>
      </c>
      <c r="J567" s="49" t="str">
        <f t="shared" si="17"/>
        <v>No</v>
      </c>
      <c r="K567" s="47">
        <v>0.105943468813519</v>
      </c>
      <c r="L567" s="50">
        <v>32.984512348262903</v>
      </c>
      <c r="M567" s="47">
        <v>0.10871342750978499</v>
      </c>
      <c r="N567" s="50">
        <v>30.1010101010101</v>
      </c>
    </row>
    <row r="568" spans="1:14" x14ac:dyDescent="0.2">
      <c r="A568" s="57" t="s">
        <v>1446</v>
      </c>
      <c r="B568" s="44" t="s">
        <v>1447</v>
      </c>
      <c r="C568" s="45">
        <v>51</v>
      </c>
      <c r="D568" s="46" t="s">
        <v>345</v>
      </c>
      <c r="E568" s="47">
        <v>0.425733972810796</v>
      </c>
      <c r="F568" s="48">
        <v>2.5952281289242398</v>
      </c>
      <c r="G568" s="47">
        <v>0.44459129794012903</v>
      </c>
      <c r="H568" s="50">
        <v>4.3434343434343399</v>
      </c>
      <c r="I568" s="76" t="str">
        <f t="shared" si="16"/>
        <v>No</v>
      </c>
      <c r="J568" s="49" t="str">
        <f t="shared" si="17"/>
        <v>No</v>
      </c>
      <c r="K568" s="47">
        <v>7.8489542317535896E-2</v>
      </c>
      <c r="L568" s="50">
        <v>3.5579740477187101</v>
      </c>
      <c r="M568" s="47">
        <v>6.4194082703407998E-2</v>
      </c>
      <c r="N568" s="50">
        <v>1.6161616161616199</v>
      </c>
    </row>
    <row r="569" spans="1:14" x14ac:dyDescent="0.2">
      <c r="A569" s="57" t="s">
        <v>1448</v>
      </c>
      <c r="B569" s="44" t="s">
        <v>1449</v>
      </c>
      <c r="C569" s="45">
        <v>51</v>
      </c>
      <c r="D569" s="46" t="s">
        <v>345</v>
      </c>
      <c r="E569" s="47">
        <v>0.79207126742467504</v>
      </c>
      <c r="F569" s="48">
        <v>73.210548346588496</v>
      </c>
      <c r="G569" s="47">
        <v>0.62102069911361302</v>
      </c>
      <c r="H569" s="50">
        <v>44.4444444444444</v>
      </c>
      <c r="I569" s="76" t="str">
        <f t="shared" si="16"/>
        <v>No</v>
      </c>
      <c r="J569" s="49" t="str">
        <f t="shared" si="17"/>
        <v>No</v>
      </c>
      <c r="K569" s="47">
        <v>0.109489274727312</v>
      </c>
      <c r="L569" s="50">
        <v>35.9146086228548</v>
      </c>
      <c r="M569" s="47">
        <v>0.11352695611920199</v>
      </c>
      <c r="N569" s="50">
        <v>33.737373737373701</v>
      </c>
    </row>
    <row r="570" spans="1:14" x14ac:dyDescent="0.2">
      <c r="A570" s="57" t="s">
        <v>1450</v>
      </c>
      <c r="B570" s="44" t="s">
        <v>1451</v>
      </c>
      <c r="C570" s="45">
        <v>51</v>
      </c>
      <c r="D570" s="46" t="s">
        <v>345</v>
      </c>
      <c r="E570" s="47">
        <v>0.55951530251408599</v>
      </c>
      <c r="F570" s="48">
        <v>29.300962745918799</v>
      </c>
      <c r="G570" s="47">
        <v>0.61054226222397601</v>
      </c>
      <c r="H570" s="50">
        <v>41.1111111111111</v>
      </c>
      <c r="I570" s="76" t="str">
        <f t="shared" si="16"/>
        <v>No</v>
      </c>
      <c r="J570" s="49" t="str">
        <f t="shared" si="17"/>
        <v>No</v>
      </c>
      <c r="K570" s="47">
        <v>0.143721609301692</v>
      </c>
      <c r="L570" s="50">
        <v>56.0066973629133</v>
      </c>
      <c r="M570" s="47">
        <v>0.15988365912286301</v>
      </c>
      <c r="N570" s="50">
        <v>58.383838383838402</v>
      </c>
    </row>
    <row r="571" spans="1:14" x14ac:dyDescent="0.2">
      <c r="A571" s="57" t="s">
        <v>1452</v>
      </c>
      <c r="B571" s="44" t="s">
        <v>1453</v>
      </c>
      <c r="C571" s="45">
        <v>51</v>
      </c>
      <c r="D571" s="46" t="s">
        <v>345</v>
      </c>
      <c r="E571" s="47">
        <v>0.54394400364780704</v>
      </c>
      <c r="F571" s="48">
        <v>25.324403516115499</v>
      </c>
      <c r="G571" s="47">
        <v>0.581067661401234</v>
      </c>
      <c r="H571" s="50">
        <v>31.1111111111111</v>
      </c>
      <c r="I571" s="76" t="str">
        <f t="shared" si="16"/>
        <v>No</v>
      </c>
      <c r="J571" s="49" t="str">
        <f t="shared" si="17"/>
        <v>No</v>
      </c>
      <c r="K571" s="47">
        <v>0.12859697324839101</v>
      </c>
      <c r="L571" s="50">
        <v>47.9280033486815</v>
      </c>
      <c r="M571" s="47">
        <v>0.135157813497984</v>
      </c>
      <c r="N571" s="50">
        <v>45.959595959596001</v>
      </c>
    </row>
    <row r="572" spans="1:14" x14ac:dyDescent="0.2">
      <c r="A572" s="57" t="s">
        <v>1454</v>
      </c>
      <c r="B572" s="44" t="s">
        <v>1455</v>
      </c>
      <c r="C572" s="45">
        <v>51</v>
      </c>
      <c r="D572" s="46" t="s">
        <v>345</v>
      </c>
      <c r="E572" s="47">
        <v>0.60651052595510302</v>
      </c>
      <c r="F572" s="48">
        <v>41.607367099204701</v>
      </c>
      <c r="G572" s="47">
        <v>0.53974701699383698</v>
      </c>
      <c r="H572" s="50">
        <v>19.090909090909101</v>
      </c>
      <c r="I572" s="76" t="str">
        <f t="shared" si="16"/>
        <v>No</v>
      </c>
      <c r="J572" s="49" t="str">
        <f t="shared" si="17"/>
        <v>No</v>
      </c>
      <c r="K572" s="47">
        <v>0.107285538348738</v>
      </c>
      <c r="L572" s="50">
        <v>33.9053997488489</v>
      </c>
      <c r="M572" s="47">
        <v>0.10653081484456201</v>
      </c>
      <c r="N572" s="50">
        <v>28.282828282828302</v>
      </c>
    </row>
    <row r="573" spans="1:14" x14ac:dyDescent="0.2">
      <c r="A573" s="57" t="s">
        <v>1456</v>
      </c>
      <c r="B573" s="44" t="s">
        <v>1457</v>
      </c>
      <c r="C573" s="45">
        <v>51</v>
      </c>
      <c r="D573" s="46" t="s">
        <v>345</v>
      </c>
      <c r="E573" s="47">
        <v>0.47067026199935003</v>
      </c>
      <c r="F573" s="48">
        <v>9.3763080786940094</v>
      </c>
      <c r="G573" s="47">
        <v>0.472162414801644</v>
      </c>
      <c r="H573" s="50">
        <v>7.4747474747474696</v>
      </c>
      <c r="I573" s="76" t="str">
        <f t="shared" si="16"/>
        <v>No</v>
      </c>
      <c r="J573" s="49" t="str">
        <f t="shared" si="17"/>
        <v>No</v>
      </c>
      <c r="K573" s="47">
        <v>9.8044704074430597E-2</v>
      </c>
      <c r="L573" s="50">
        <v>27.501046462955198</v>
      </c>
      <c r="M573" s="47">
        <v>9.2457887038669195E-2</v>
      </c>
      <c r="N573" s="50">
        <v>15.858585858585901</v>
      </c>
    </row>
    <row r="574" spans="1:14" x14ac:dyDescent="0.2">
      <c r="A574" s="57" t="s">
        <v>1458</v>
      </c>
      <c r="B574" s="44" t="s">
        <v>1459</v>
      </c>
      <c r="C574" s="45">
        <v>51</v>
      </c>
      <c r="D574" s="46" t="s">
        <v>345</v>
      </c>
      <c r="E574" s="47">
        <v>0.424160283793869</v>
      </c>
      <c r="F574" s="48">
        <v>2.4696525742988702</v>
      </c>
      <c r="G574" s="47">
        <v>0.44089843367422799</v>
      </c>
      <c r="H574" s="50">
        <v>3.83838383838384</v>
      </c>
      <c r="I574" s="76" t="str">
        <f t="shared" si="16"/>
        <v>No</v>
      </c>
      <c r="J574" s="49" t="str">
        <f t="shared" si="17"/>
        <v>No</v>
      </c>
      <c r="K574" s="47">
        <v>0.11292102807266</v>
      </c>
      <c r="L574" s="50">
        <v>38.551695269987398</v>
      </c>
      <c r="M574" s="47">
        <v>0.109361639488049</v>
      </c>
      <c r="N574" s="50">
        <v>30.707070707070699</v>
      </c>
    </row>
    <row r="575" spans="1:14" x14ac:dyDescent="0.2">
      <c r="A575" s="57" t="s">
        <v>1460</v>
      </c>
      <c r="B575" s="44" t="s">
        <v>1461</v>
      </c>
      <c r="C575" s="45">
        <v>51</v>
      </c>
      <c r="D575" s="46" t="s">
        <v>345</v>
      </c>
      <c r="E575" s="47">
        <v>0.55599286840762496</v>
      </c>
      <c r="F575" s="48">
        <v>28.254499790707399</v>
      </c>
      <c r="G575" s="47">
        <v>0.47258215619014399</v>
      </c>
      <c r="H575" s="50">
        <v>7.5757575757575797</v>
      </c>
      <c r="I575" s="76" t="str">
        <f t="shared" si="16"/>
        <v>No</v>
      </c>
      <c r="J575" s="49" t="str">
        <f t="shared" si="17"/>
        <v>No</v>
      </c>
      <c r="K575" s="47">
        <v>8.08209050001054E-2</v>
      </c>
      <c r="L575" s="50">
        <v>5.14859773964002</v>
      </c>
      <c r="M575" s="47">
        <v>7.6069232556681896E-2</v>
      </c>
      <c r="N575" s="50">
        <v>3.83838383838384</v>
      </c>
    </row>
    <row r="576" spans="1:14" x14ac:dyDescent="0.2">
      <c r="A576" s="57" t="s">
        <v>1462</v>
      </c>
      <c r="B576" s="44" t="s">
        <v>1463</v>
      </c>
      <c r="C576" s="45">
        <v>51</v>
      </c>
      <c r="D576" s="46" t="s">
        <v>345</v>
      </c>
      <c r="E576" s="47">
        <v>0.60799372315271305</v>
      </c>
      <c r="F576" s="48">
        <v>41.9840937630808</v>
      </c>
      <c r="G576" s="47">
        <v>0.55543340967921395</v>
      </c>
      <c r="H576" s="50">
        <v>22.727272727272702</v>
      </c>
      <c r="I576" s="76" t="str">
        <f t="shared" si="16"/>
        <v>No</v>
      </c>
      <c r="J576" s="49" t="str">
        <f t="shared" si="17"/>
        <v>No</v>
      </c>
      <c r="K576" s="47">
        <v>0.105533863808444</v>
      </c>
      <c r="L576" s="50">
        <v>32.649644202595198</v>
      </c>
      <c r="M576" s="47">
        <v>0.111041535016374</v>
      </c>
      <c r="N576" s="50">
        <v>32.525252525252498</v>
      </c>
    </row>
    <row r="577" spans="1:14" x14ac:dyDescent="0.2">
      <c r="A577" s="57" t="s">
        <v>1464</v>
      </c>
      <c r="B577" s="44" t="s">
        <v>1465</v>
      </c>
      <c r="C577" s="45">
        <v>51</v>
      </c>
      <c r="D577" s="46" t="s">
        <v>345</v>
      </c>
      <c r="E577" s="47">
        <v>0.61861961525509002</v>
      </c>
      <c r="F577" s="48">
        <v>44.328170782754299</v>
      </c>
      <c r="G577" s="47">
        <v>0.43090186212307402</v>
      </c>
      <c r="H577" s="50">
        <v>3.1313131313131302</v>
      </c>
      <c r="I577" s="76" t="str">
        <f t="shared" si="16"/>
        <v>No</v>
      </c>
      <c r="J577" s="49" t="str">
        <f t="shared" si="17"/>
        <v>No</v>
      </c>
      <c r="K577" s="47">
        <v>8.9021656404766003E-2</v>
      </c>
      <c r="L577" s="50">
        <v>19.0456257848472</v>
      </c>
      <c r="M577" s="47">
        <v>7.85305489719023E-2</v>
      </c>
      <c r="N577" s="50">
        <v>4.4444444444444402</v>
      </c>
    </row>
    <row r="578" spans="1:14" x14ac:dyDescent="0.2">
      <c r="A578" s="57" t="s">
        <v>1466</v>
      </c>
      <c r="B578" s="44" t="s">
        <v>1467</v>
      </c>
      <c r="C578" s="45">
        <v>51</v>
      </c>
      <c r="D578" s="46" t="s">
        <v>345</v>
      </c>
      <c r="E578" s="47">
        <v>0.56543597102101195</v>
      </c>
      <c r="F578" s="48">
        <v>30.849727919631601</v>
      </c>
      <c r="G578" s="47">
        <v>0.61503578396762004</v>
      </c>
      <c r="H578" s="50">
        <v>42.828282828282802</v>
      </c>
      <c r="I578" s="76" t="str">
        <f t="shared" si="16"/>
        <v>No</v>
      </c>
      <c r="J578" s="49" t="str">
        <f t="shared" si="17"/>
        <v>No</v>
      </c>
      <c r="K578" s="47">
        <v>0.127698203342231</v>
      </c>
      <c r="L578" s="50">
        <v>47.467559648388402</v>
      </c>
      <c r="M578" s="47">
        <v>0.12535188312932199</v>
      </c>
      <c r="N578" s="50">
        <v>41.414141414141397</v>
      </c>
    </row>
    <row r="579" spans="1:14" x14ac:dyDescent="0.2">
      <c r="A579" s="57" t="s">
        <v>1468</v>
      </c>
      <c r="B579" s="44" t="s">
        <v>1469</v>
      </c>
      <c r="C579" s="45">
        <v>51</v>
      </c>
      <c r="D579" s="46" t="s">
        <v>345</v>
      </c>
      <c r="E579" s="47">
        <v>0.52608892298768095</v>
      </c>
      <c r="F579" s="48">
        <v>20.803683549602301</v>
      </c>
      <c r="G579" s="47">
        <v>0.42757390260686401</v>
      </c>
      <c r="H579" s="50">
        <v>2.6262626262626299</v>
      </c>
      <c r="I579" s="76" t="str">
        <f t="shared" si="16"/>
        <v>No</v>
      </c>
      <c r="J579" s="49" t="str">
        <f t="shared" si="17"/>
        <v>No</v>
      </c>
      <c r="K579" s="47">
        <v>8.4012889734014107E-2</v>
      </c>
      <c r="L579" s="50">
        <v>10.8832147341984</v>
      </c>
      <c r="M579" s="47">
        <v>7.4955988572058305E-2</v>
      </c>
      <c r="N579" s="50">
        <v>3.4343434343434298</v>
      </c>
    </row>
    <row r="580" spans="1:14" x14ac:dyDescent="0.2">
      <c r="A580" s="57" t="s">
        <v>1470</v>
      </c>
      <c r="B580" s="44" t="s">
        <v>1471</v>
      </c>
      <c r="C580" s="45">
        <v>51</v>
      </c>
      <c r="D580" s="46" t="s">
        <v>345</v>
      </c>
      <c r="E580" s="47">
        <v>0.59012474092502099</v>
      </c>
      <c r="F580" s="48">
        <v>38.133110087902899</v>
      </c>
      <c r="G580" s="47">
        <v>0.55205966357958502</v>
      </c>
      <c r="H580" s="50">
        <v>21.919191919191899</v>
      </c>
      <c r="I580" s="76" t="str">
        <f t="shared" si="16"/>
        <v>No</v>
      </c>
      <c r="J580" s="49" t="str">
        <f t="shared" si="17"/>
        <v>No</v>
      </c>
      <c r="K580" s="47">
        <v>0.120197455606565</v>
      </c>
      <c r="L580" s="50">
        <v>42.779405609041397</v>
      </c>
      <c r="M580" s="47">
        <v>0.10575979097318</v>
      </c>
      <c r="N580" s="50">
        <v>27.575757575757599</v>
      </c>
    </row>
    <row r="581" spans="1:14" x14ac:dyDescent="0.2">
      <c r="A581" s="57" t="s">
        <v>1472</v>
      </c>
      <c r="B581" s="44" t="s">
        <v>1473</v>
      </c>
      <c r="C581" s="45">
        <v>51</v>
      </c>
      <c r="D581" s="46" t="s">
        <v>345</v>
      </c>
      <c r="E581" s="47">
        <v>0.58621194616098005</v>
      </c>
      <c r="F581" s="48">
        <v>37.086647132691503</v>
      </c>
      <c r="G581" s="47">
        <v>0.497435433704777</v>
      </c>
      <c r="H581" s="50">
        <v>10.909090909090899</v>
      </c>
      <c r="I581" s="76" t="str">
        <f t="shared" si="16"/>
        <v>No</v>
      </c>
      <c r="J581" s="49" t="str">
        <f t="shared" si="17"/>
        <v>No</v>
      </c>
      <c r="K581" s="47">
        <v>0.158631624897413</v>
      </c>
      <c r="L581" s="50">
        <v>63.373796567601502</v>
      </c>
      <c r="M581" s="47">
        <v>0.18220448067714601</v>
      </c>
      <c r="N581" s="50">
        <v>67.676767676767696</v>
      </c>
    </row>
    <row r="582" spans="1:14" x14ac:dyDescent="0.2">
      <c r="A582" s="57" t="s">
        <v>1474</v>
      </c>
      <c r="B582" s="44" t="s">
        <v>1475</v>
      </c>
      <c r="C582" s="45">
        <v>51</v>
      </c>
      <c r="D582" s="46" t="s">
        <v>345</v>
      </c>
      <c r="E582" s="47">
        <v>0.76654546015760405</v>
      </c>
      <c r="F582" s="48">
        <v>69.652574298869794</v>
      </c>
      <c r="G582" s="47">
        <v>0.71802055407298104</v>
      </c>
      <c r="H582" s="50">
        <v>71.818181818181799</v>
      </c>
      <c r="I582" s="76" t="str">
        <f t="shared" si="16"/>
        <v>No</v>
      </c>
      <c r="J582" s="49" t="str">
        <f t="shared" si="17"/>
        <v>No</v>
      </c>
      <c r="K582" s="47">
        <v>0.110053569856364</v>
      </c>
      <c r="L582" s="50">
        <v>36.668061950606898</v>
      </c>
      <c r="M582" s="47">
        <v>0.116595387702654</v>
      </c>
      <c r="N582" s="50">
        <v>35.5555555555556</v>
      </c>
    </row>
    <row r="583" spans="1:14" x14ac:dyDescent="0.2">
      <c r="A583" s="57" t="s">
        <v>1476</v>
      </c>
      <c r="B583" s="44" t="s">
        <v>1477</v>
      </c>
      <c r="C583" s="45">
        <v>51</v>
      </c>
      <c r="D583" s="46" t="s">
        <v>345</v>
      </c>
      <c r="E583" s="47">
        <v>0.69688186600008695</v>
      </c>
      <c r="F583" s="48">
        <v>58.141481791544599</v>
      </c>
      <c r="G583" s="47">
        <v>0.56148428149784402</v>
      </c>
      <c r="H583" s="50">
        <v>24.4444444444444</v>
      </c>
      <c r="I583" s="76" t="str">
        <f t="shared" ref="I583:I646" si="18">IF(AND(F583&gt;=90,H583&gt;=90),"Yes","No")</f>
        <v>No</v>
      </c>
      <c r="J583" s="49" t="str">
        <f t="shared" ref="J583:J646" si="19">IF(AND(F583&gt;=75,H583&gt;=75),"Yes","No")</f>
        <v>No</v>
      </c>
      <c r="K583" s="47">
        <v>0.10375594655126499</v>
      </c>
      <c r="L583" s="50">
        <v>31.519464210966898</v>
      </c>
      <c r="M583" s="47">
        <v>0.10546994588237001</v>
      </c>
      <c r="N583" s="50">
        <v>27.272727272727298</v>
      </c>
    </row>
    <row r="584" spans="1:14" x14ac:dyDescent="0.2">
      <c r="A584" s="57" t="s">
        <v>1478</v>
      </c>
      <c r="B584" s="44" t="s">
        <v>1479</v>
      </c>
      <c r="C584" s="45">
        <v>51</v>
      </c>
      <c r="D584" s="46" t="s">
        <v>345</v>
      </c>
      <c r="E584" s="47">
        <v>0.74356985455758795</v>
      </c>
      <c r="F584" s="48">
        <v>65.466722478024295</v>
      </c>
      <c r="G584" s="47">
        <v>0.58335505266933096</v>
      </c>
      <c r="H584" s="50">
        <v>32.323232323232297</v>
      </c>
      <c r="I584" s="76" t="str">
        <f t="shared" si="18"/>
        <v>No</v>
      </c>
      <c r="J584" s="49" t="str">
        <f t="shared" si="19"/>
        <v>No</v>
      </c>
      <c r="K584" s="47">
        <v>0.109311383143361</v>
      </c>
      <c r="L584" s="50">
        <v>35.747174550020901</v>
      </c>
      <c r="M584" s="47">
        <v>0.116450700503321</v>
      </c>
      <c r="N584" s="50">
        <v>35.353535353535399</v>
      </c>
    </row>
    <row r="585" spans="1:14" x14ac:dyDescent="0.2">
      <c r="A585" s="57" t="s">
        <v>1480</v>
      </c>
      <c r="B585" s="44" t="s">
        <v>1481</v>
      </c>
      <c r="C585" s="45">
        <v>51</v>
      </c>
      <c r="D585" s="46" t="s">
        <v>345</v>
      </c>
      <c r="E585" s="47">
        <v>0.61415415144003105</v>
      </c>
      <c r="F585" s="48">
        <v>43.323566345751402</v>
      </c>
      <c r="G585" s="47">
        <v>0.48503038246518199</v>
      </c>
      <c r="H585" s="50">
        <v>9.0909090909090899</v>
      </c>
      <c r="I585" s="76" t="str">
        <f t="shared" si="18"/>
        <v>No</v>
      </c>
      <c r="J585" s="49" t="str">
        <f t="shared" si="19"/>
        <v>No</v>
      </c>
      <c r="K585" s="47">
        <v>8.6303098861313696E-2</v>
      </c>
      <c r="L585" s="50">
        <v>15.194642109669299</v>
      </c>
      <c r="M585" s="47">
        <v>8.5410870801133396E-2</v>
      </c>
      <c r="N585" s="50">
        <v>8.3838383838383805</v>
      </c>
    </row>
    <row r="586" spans="1:14" x14ac:dyDescent="0.2">
      <c r="A586" s="57" t="s">
        <v>1482</v>
      </c>
      <c r="B586" s="44" t="s">
        <v>1483</v>
      </c>
      <c r="C586" s="45">
        <v>51</v>
      </c>
      <c r="D586" s="46" t="s">
        <v>345</v>
      </c>
      <c r="E586" s="47">
        <v>0.590617493901058</v>
      </c>
      <c r="F586" s="48">
        <v>38.216827124319799</v>
      </c>
      <c r="G586" s="47">
        <v>0.56501581041524696</v>
      </c>
      <c r="H586" s="50">
        <v>25.959595959596001</v>
      </c>
      <c r="I586" s="76" t="str">
        <f t="shared" si="18"/>
        <v>No</v>
      </c>
      <c r="J586" s="49" t="str">
        <f t="shared" si="19"/>
        <v>No</v>
      </c>
      <c r="K586" s="47">
        <v>0.10450152520914199</v>
      </c>
      <c r="L586" s="50">
        <v>31.896190874843001</v>
      </c>
      <c r="M586" s="47">
        <v>9.6838250477878404E-2</v>
      </c>
      <c r="N586" s="50">
        <v>19.797979797979799</v>
      </c>
    </row>
    <row r="587" spans="1:14" x14ac:dyDescent="0.2">
      <c r="A587" s="57" t="s">
        <v>1484</v>
      </c>
      <c r="B587" s="44" t="s">
        <v>1485</v>
      </c>
      <c r="C587" s="45">
        <v>51</v>
      </c>
      <c r="D587" s="46" t="s">
        <v>345</v>
      </c>
      <c r="E587" s="47">
        <v>0.52247215810518599</v>
      </c>
      <c r="F587" s="48">
        <v>20.217664294683999</v>
      </c>
      <c r="G587" s="47">
        <v>0.52325253972878605</v>
      </c>
      <c r="H587" s="50">
        <v>15.858585858585901</v>
      </c>
      <c r="I587" s="76" t="str">
        <f t="shared" si="18"/>
        <v>No</v>
      </c>
      <c r="J587" s="49" t="str">
        <f t="shared" si="19"/>
        <v>No</v>
      </c>
      <c r="K587" s="47">
        <v>0.10347029120524499</v>
      </c>
      <c r="L587" s="50">
        <v>31.310171619924699</v>
      </c>
      <c r="M587" s="47">
        <v>9.4414955682293605E-2</v>
      </c>
      <c r="N587" s="50">
        <v>17.7777777777778</v>
      </c>
    </row>
    <row r="588" spans="1:14" x14ac:dyDescent="0.2">
      <c r="A588" s="57" t="s">
        <v>1486</v>
      </c>
      <c r="B588" s="44" t="s">
        <v>1487</v>
      </c>
      <c r="C588" s="45">
        <v>51</v>
      </c>
      <c r="D588" s="46" t="s">
        <v>345</v>
      </c>
      <c r="E588" s="47">
        <v>0.60196313317730599</v>
      </c>
      <c r="F588" s="48">
        <v>40.728338216827098</v>
      </c>
      <c r="G588" s="47">
        <v>0.500491855355085</v>
      </c>
      <c r="H588" s="50">
        <v>11.7171717171717</v>
      </c>
      <c r="I588" s="76" t="str">
        <f t="shared" si="18"/>
        <v>No</v>
      </c>
      <c r="J588" s="49" t="str">
        <f t="shared" si="19"/>
        <v>No</v>
      </c>
      <c r="K588" s="47">
        <v>8.7895958004043595E-2</v>
      </c>
      <c r="L588" s="50">
        <v>17.413143574717498</v>
      </c>
      <c r="M588" s="47">
        <v>8.5970282960927902E-2</v>
      </c>
      <c r="N588" s="50">
        <v>9.0909090909090899</v>
      </c>
    </row>
    <row r="589" spans="1:14" x14ac:dyDescent="0.2">
      <c r="A589" s="57" t="s">
        <v>581</v>
      </c>
      <c r="B589" s="44" t="s">
        <v>1488</v>
      </c>
      <c r="C589" s="45">
        <v>51</v>
      </c>
      <c r="D589" s="46" t="s">
        <v>345</v>
      </c>
      <c r="E589" s="47">
        <v>0.65869436065556697</v>
      </c>
      <c r="F589" s="48">
        <v>51.360401841774802</v>
      </c>
      <c r="G589" s="47">
        <v>0.46064808409798103</v>
      </c>
      <c r="H589" s="50">
        <v>5.6565656565656601</v>
      </c>
      <c r="I589" s="76" t="str">
        <f t="shared" si="18"/>
        <v>No</v>
      </c>
      <c r="J589" s="49" t="str">
        <f t="shared" si="19"/>
        <v>No</v>
      </c>
      <c r="K589" s="47">
        <v>8.8454663395931096E-2</v>
      </c>
      <c r="L589" s="50">
        <v>18.250313938886599</v>
      </c>
      <c r="M589" s="47">
        <v>8.2449428896448407E-2</v>
      </c>
      <c r="N589" s="50">
        <v>5.7575757575757596</v>
      </c>
    </row>
    <row r="590" spans="1:14" x14ac:dyDescent="0.2">
      <c r="A590" s="57" t="s">
        <v>1489</v>
      </c>
      <c r="B590" s="44" t="s">
        <v>1490</v>
      </c>
      <c r="C590" s="45">
        <v>51</v>
      </c>
      <c r="D590" s="46" t="s">
        <v>345</v>
      </c>
      <c r="E590" s="47">
        <v>0.45317473931712199</v>
      </c>
      <c r="F590" s="48">
        <v>6.0276266220175803</v>
      </c>
      <c r="G590" s="47">
        <v>0.48581928722088302</v>
      </c>
      <c r="H590" s="50">
        <v>9.2929292929292906</v>
      </c>
      <c r="I590" s="76" t="str">
        <f t="shared" si="18"/>
        <v>No</v>
      </c>
      <c r="J590" s="49" t="str">
        <f t="shared" si="19"/>
        <v>No</v>
      </c>
      <c r="K590" s="47">
        <v>0.12395796910729</v>
      </c>
      <c r="L590" s="50">
        <v>44.956048555881097</v>
      </c>
      <c r="M590" s="47">
        <v>9.4264276284457396E-2</v>
      </c>
      <c r="N590" s="50">
        <v>17.6767676767677</v>
      </c>
    </row>
    <row r="591" spans="1:14" x14ac:dyDescent="0.2">
      <c r="A591" s="57" t="s">
        <v>1491</v>
      </c>
      <c r="B591" s="44" t="s">
        <v>1492</v>
      </c>
      <c r="C591" s="45">
        <v>51</v>
      </c>
      <c r="D591" s="46" t="s">
        <v>345</v>
      </c>
      <c r="E591" s="47">
        <v>0.57363092039859898</v>
      </c>
      <c r="F591" s="48">
        <v>33.444956048555902</v>
      </c>
      <c r="G591" s="47">
        <v>0.498195485428025</v>
      </c>
      <c r="H591" s="50">
        <v>11.2121212121212</v>
      </c>
      <c r="I591" s="76" t="str">
        <f t="shared" si="18"/>
        <v>No</v>
      </c>
      <c r="J591" s="49" t="str">
        <f t="shared" si="19"/>
        <v>No</v>
      </c>
      <c r="K591" s="47">
        <v>0.114147921353461</v>
      </c>
      <c r="L591" s="50">
        <v>39.137714524905803</v>
      </c>
      <c r="M591" s="47">
        <v>9.3872949499181804E-2</v>
      </c>
      <c r="N591" s="50">
        <v>17.373737373737399</v>
      </c>
    </row>
    <row r="592" spans="1:14" x14ac:dyDescent="0.2">
      <c r="A592" s="57" t="s">
        <v>1493</v>
      </c>
      <c r="B592" s="44" t="s">
        <v>1494</v>
      </c>
      <c r="C592" s="45">
        <v>51</v>
      </c>
      <c r="D592" s="46" t="s">
        <v>345</v>
      </c>
      <c r="E592" s="47">
        <v>0.66148309227281199</v>
      </c>
      <c r="F592" s="48">
        <v>51.9045625784847</v>
      </c>
      <c r="G592" s="47">
        <v>0.46323411160332401</v>
      </c>
      <c r="H592" s="50">
        <v>6.16161616161616</v>
      </c>
      <c r="I592" s="76" t="str">
        <f t="shared" si="18"/>
        <v>No</v>
      </c>
      <c r="J592" s="49" t="str">
        <f t="shared" si="19"/>
        <v>No</v>
      </c>
      <c r="K592" s="47">
        <v>0.100617489691312</v>
      </c>
      <c r="L592" s="50">
        <v>29.300962745918799</v>
      </c>
      <c r="M592" s="47">
        <v>9.9351171408214506E-2</v>
      </c>
      <c r="N592" s="50">
        <v>21.414141414141401</v>
      </c>
    </row>
    <row r="593" spans="1:14" x14ac:dyDescent="0.2">
      <c r="A593" s="57" t="s">
        <v>775</v>
      </c>
      <c r="B593" s="44" t="s">
        <v>1495</v>
      </c>
      <c r="C593" s="45">
        <v>51</v>
      </c>
      <c r="D593" s="46" t="s">
        <v>345</v>
      </c>
      <c r="E593" s="47">
        <v>0.51899586240015005</v>
      </c>
      <c r="F593" s="48">
        <v>19.338635412306399</v>
      </c>
      <c r="G593" s="47">
        <v>0.438325413246207</v>
      </c>
      <c r="H593" s="50">
        <v>3.4343434343434298</v>
      </c>
      <c r="I593" s="76" t="str">
        <f t="shared" si="18"/>
        <v>No</v>
      </c>
      <c r="J593" s="49" t="str">
        <f t="shared" si="19"/>
        <v>No</v>
      </c>
      <c r="K593" s="47">
        <v>0.180993545995462</v>
      </c>
      <c r="L593" s="50">
        <v>70.573461699455805</v>
      </c>
      <c r="M593" s="47">
        <v>0.106051267029266</v>
      </c>
      <c r="N593" s="50">
        <v>27.8787878787879</v>
      </c>
    </row>
    <row r="594" spans="1:14" x14ac:dyDescent="0.2">
      <c r="A594" s="57" t="s">
        <v>1496</v>
      </c>
      <c r="B594" s="44" t="s">
        <v>1497</v>
      </c>
      <c r="C594" s="45">
        <v>51</v>
      </c>
      <c r="D594" s="46" t="s">
        <v>345</v>
      </c>
      <c r="E594" s="47">
        <v>0.58676030094505804</v>
      </c>
      <c r="F594" s="48">
        <v>37.337798241942203</v>
      </c>
      <c r="G594" s="47">
        <v>0.58761925094217804</v>
      </c>
      <c r="H594" s="50">
        <v>33.636363636363598</v>
      </c>
      <c r="I594" s="76" t="str">
        <f t="shared" si="18"/>
        <v>No</v>
      </c>
      <c r="J594" s="49" t="str">
        <f t="shared" si="19"/>
        <v>No</v>
      </c>
      <c r="K594" s="47">
        <v>0.10538101024050001</v>
      </c>
      <c r="L594" s="50">
        <v>32.565927166178298</v>
      </c>
      <c r="M594" s="47">
        <v>0.100569594413702</v>
      </c>
      <c r="N594" s="50">
        <v>22.828282828282799</v>
      </c>
    </row>
    <row r="595" spans="1:14" x14ac:dyDescent="0.2">
      <c r="A595" s="57" t="s">
        <v>1498</v>
      </c>
      <c r="B595" s="44" t="s">
        <v>1499</v>
      </c>
      <c r="C595" s="45">
        <v>51</v>
      </c>
      <c r="D595" s="46" t="s">
        <v>345</v>
      </c>
      <c r="E595" s="47">
        <v>0.50137946240053699</v>
      </c>
      <c r="F595" s="48">
        <v>15.613227291753899</v>
      </c>
      <c r="G595" s="47">
        <v>0.607334259330638</v>
      </c>
      <c r="H595" s="50">
        <v>39.494949494949502</v>
      </c>
      <c r="I595" s="76" t="str">
        <f t="shared" si="18"/>
        <v>No</v>
      </c>
      <c r="J595" s="49" t="str">
        <f t="shared" si="19"/>
        <v>No</v>
      </c>
      <c r="K595" s="47">
        <v>0.13695650444187499</v>
      </c>
      <c r="L595" s="50">
        <v>51.444118878191702</v>
      </c>
      <c r="M595" s="47">
        <v>0.12271074627728799</v>
      </c>
      <c r="N595" s="50">
        <v>39.393939393939398</v>
      </c>
    </row>
    <row r="596" spans="1:14" x14ac:dyDescent="0.2">
      <c r="A596" s="57" t="s">
        <v>1500</v>
      </c>
      <c r="B596" s="44" t="s">
        <v>1501</v>
      </c>
      <c r="C596" s="45">
        <v>51</v>
      </c>
      <c r="D596" s="46" t="s">
        <v>345</v>
      </c>
      <c r="E596" s="47">
        <v>0.56230383228602798</v>
      </c>
      <c r="F596" s="48">
        <v>29.9706990372541</v>
      </c>
      <c r="G596" s="47">
        <v>0.68664843038264201</v>
      </c>
      <c r="H596" s="50">
        <v>64.141414141414103</v>
      </c>
      <c r="I596" s="76" t="str">
        <f t="shared" si="18"/>
        <v>No</v>
      </c>
      <c r="J596" s="49" t="str">
        <f t="shared" si="19"/>
        <v>No</v>
      </c>
      <c r="K596" s="47">
        <v>9.2110885608395907E-2</v>
      </c>
      <c r="L596" s="50">
        <v>22.310590205106699</v>
      </c>
      <c r="M596" s="47">
        <v>9.0797083934995707E-2</v>
      </c>
      <c r="N596" s="50">
        <v>13.9393939393939</v>
      </c>
    </row>
    <row r="597" spans="1:14" x14ac:dyDescent="0.2">
      <c r="A597" s="57" t="s">
        <v>1502</v>
      </c>
      <c r="B597" s="44" t="s">
        <v>1503</v>
      </c>
      <c r="C597" s="45">
        <v>51</v>
      </c>
      <c r="D597" s="46" t="s">
        <v>345</v>
      </c>
      <c r="E597" s="47">
        <v>0.537719209227561</v>
      </c>
      <c r="F597" s="48">
        <v>23.524487233151898</v>
      </c>
      <c r="G597" s="47">
        <v>0.56661621344758994</v>
      </c>
      <c r="H597" s="50">
        <v>26.363636363636399</v>
      </c>
      <c r="I597" s="76" t="str">
        <f t="shared" si="18"/>
        <v>No</v>
      </c>
      <c r="J597" s="49" t="str">
        <f t="shared" si="19"/>
        <v>No</v>
      </c>
      <c r="K597" s="47">
        <v>0.115559169654846</v>
      </c>
      <c r="L597" s="50">
        <v>39.9748848890749</v>
      </c>
      <c r="M597" s="47">
        <v>0.116810835227737</v>
      </c>
      <c r="N597" s="50">
        <v>35.959595959596001</v>
      </c>
    </row>
    <row r="598" spans="1:14" x14ac:dyDescent="0.2">
      <c r="A598" s="57" t="s">
        <v>1504</v>
      </c>
      <c r="B598" s="44" t="s">
        <v>1505</v>
      </c>
      <c r="C598" s="45">
        <v>51</v>
      </c>
      <c r="D598" s="46" t="s">
        <v>345</v>
      </c>
      <c r="E598" s="47">
        <v>0.57257718255043499</v>
      </c>
      <c r="F598" s="48">
        <v>32.942653830054397</v>
      </c>
      <c r="G598" s="47">
        <v>0.57366475624963498</v>
      </c>
      <c r="H598" s="50">
        <v>28.383838383838398</v>
      </c>
      <c r="I598" s="76" t="str">
        <f t="shared" si="18"/>
        <v>No</v>
      </c>
      <c r="J598" s="49" t="str">
        <f t="shared" si="19"/>
        <v>No</v>
      </c>
      <c r="K598" s="47">
        <v>0.29849298063353202</v>
      </c>
      <c r="L598" s="50">
        <v>92.214315613227299</v>
      </c>
      <c r="M598" s="47">
        <v>0.24965011323905001</v>
      </c>
      <c r="N598" s="50">
        <v>81.616161616161605</v>
      </c>
    </row>
    <row r="599" spans="1:14" x14ac:dyDescent="0.2">
      <c r="A599" s="57" t="s">
        <v>1506</v>
      </c>
      <c r="B599" s="44" t="s">
        <v>1507</v>
      </c>
      <c r="C599" s="45">
        <v>51</v>
      </c>
      <c r="D599" s="46" t="s">
        <v>345</v>
      </c>
      <c r="E599" s="47">
        <v>0.727537406764175</v>
      </c>
      <c r="F599" s="48">
        <v>62.955211385517003</v>
      </c>
      <c r="G599" s="47">
        <v>0.54561832220805995</v>
      </c>
      <c r="H599" s="50">
        <v>20.909090909090899</v>
      </c>
      <c r="I599" s="76" t="str">
        <f t="shared" si="18"/>
        <v>No</v>
      </c>
      <c r="J599" s="49" t="str">
        <f t="shared" si="19"/>
        <v>No</v>
      </c>
      <c r="K599" s="47">
        <v>0.17539413132026899</v>
      </c>
      <c r="L599" s="50">
        <v>68.606111343658398</v>
      </c>
      <c r="M599" s="47">
        <v>0.18537822041837199</v>
      </c>
      <c r="N599" s="50">
        <v>68.585858585858603</v>
      </c>
    </row>
    <row r="600" spans="1:14" x14ac:dyDescent="0.2">
      <c r="A600" s="57" t="s">
        <v>1508</v>
      </c>
      <c r="B600" s="44" t="s">
        <v>1509</v>
      </c>
      <c r="C600" s="45">
        <v>51</v>
      </c>
      <c r="D600" s="46" t="s">
        <v>345</v>
      </c>
      <c r="E600" s="47">
        <v>0.79241940103517705</v>
      </c>
      <c r="F600" s="48">
        <v>73.336123901213895</v>
      </c>
      <c r="G600" s="47">
        <v>0.60105891629860897</v>
      </c>
      <c r="H600" s="50">
        <v>38.080808080808097</v>
      </c>
      <c r="I600" s="76" t="str">
        <f t="shared" si="18"/>
        <v>No</v>
      </c>
      <c r="J600" s="49" t="str">
        <f t="shared" si="19"/>
        <v>No</v>
      </c>
      <c r="K600" s="47">
        <v>0.15439506231074901</v>
      </c>
      <c r="L600" s="50">
        <v>61.322729175387202</v>
      </c>
      <c r="M600" s="47">
        <v>0.17359492198446499</v>
      </c>
      <c r="N600" s="50">
        <v>64.848484848484802</v>
      </c>
    </row>
    <row r="601" spans="1:14" x14ac:dyDescent="0.2">
      <c r="A601" s="57" t="s">
        <v>1510</v>
      </c>
      <c r="B601" s="44" t="s">
        <v>1511</v>
      </c>
      <c r="C601" s="45">
        <v>51</v>
      </c>
      <c r="D601" s="46" t="s">
        <v>345</v>
      </c>
      <c r="E601" s="47">
        <v>0.42642516559391302</v>
      </c>
      <c r="F601" s="48">
        <v>2.6370866471326901</v>
      </c>
      <c r="G601" s="47">
        <v>0.57945847716869503</v>
      </c>
      <c r="H601" s="50">
        <v>30.909090909090899</v>
      </c>
      <c r="I601" s="76" t="str">
        <f t="shared" si="18"/>
        <v>No</v>
      </c>
      <c r="J601" s="49" t="str">
        <f t="shared" si="19"/>
        <v>No</v>
      </c>
      <c r="K601" s="47">
        <v>0.54133227298750497</v>
      </c>
      <c r="L601" s="50">
        <v>100</v>
      </c>
      <c r="M601" s="47">
        <v>0.46937171105759601</v>
      </c>
      <c r="N601" s="50">
        <v>99.595959595959599</v>
      </c>
    </row>
    <row r="602" spans="1:14" x14ac:dyDescent="0.2">
      <c r="A602" s="57" t="s">
        <v>1512</v>
      </c>
      <c r="B602" s="44" t="s">
        <v>1513</v>
      </c>
      <c r="C602" s="45">
        <v>51</v>
      </c>
      <c r="D602" s="46" t="s">
        <v>345</v>
      </c>
      <c r="E602" s="47">
        <v>0.46192451446468402</v>
      </c>
      <c r="F602" s="48">
        <v>7.5763917957304301</v>
      </c>
      <c r="G602" s="47">
        <v>0.44272434381068398</v>
      </c>
      <c r="H602" s="50">
        <v>4.0404040404040398</v>
      </c>
      <c r="I602" s="76" t="str">
        <f t="shared" si="18"/>
        <v>No</v>
      </c>
      <c r="J602" s="49" t="str">
        <f t="shared" si="19"/>
        <v>No</v>
      </c>
      <c r="K602" s="47">
        <v>9.2404423049967196E-2</v>
      </c>
      <c r="L602" s="50">
        <v>22.645458350774401</v>
      </c>
      <c r="M602" s="47">
        <v>9.0044031256875101E-2</v>
      </c>
      <c r="N602" s="50">
        <v>13.030303030302999</v>
      </c>
    </row>
    <row r="603" spans="1:14" x14ac:dyDescent="0.2">
      <c r="A603" s="57" t="s">
        <v>1514</v>
      </c>
      <c r="B603" s="44" t="s">
        <v>1515</v>
      </c>
      <c r="C603" s="45">
        <v>51</v>
      </c>
      <c r="D603" s="46" t="s">
        <v>345</v>
      </c>
      <c r="E603" s="47">
        <v>0.67647798933264203</v>
      </c>
      <c r="F603" s="48">
        <v>54.750941816659697</v>
      </c>
      <c r="G603" s="47">
        <v>0.60051465961916695</v>
      </c>
      <c r="H603" s="50">
        <v>37.878787878787897</v>
      </c>
      <c r="I603" s="76" t="str">
        <f t="shared" si="18"/>
        <v>No</v>
      </c>
      <c r="J603" s="49" t="str">
        <f t="shared" si="19"/>
        <v>No</v>
      </c>
      <c r="K603" s="47">
        <v>0.109744331810281</v>
      </c>
      <c r="L603" s="50">
        <v>36.249476768522399</v>
      </c>
      <c r="M603" s="47">
        <v>0.10335007475147601</v>
      </c>
      <c r="N603" s="50">
        <v>25.252525252525299</v>
      </c>
    </row>
    <row r="604" spans="1:14" x14ac:dyDescent="0.2">
      <c r="A604" s="57" t="s">
        <v>1516</v>
      </c>
      <c r="B604" s="44" t="s">
        <v>1517</v>
      </c>
      <c r="C604" s="45">
        <v>51</v>
      </c>
      <c r="D604" s="46" t="s">
        <v>345</v>
      </c>
      <c r="E604" s="47">
        <v>0.703834723199527</v>
      </c>
      <c r="F604" s="48">
        <v>59.9413980745082</v>
      </c>
      <c r="G604" s="47">
        <v>0.56803074427026301</v>
      </c>
      <c r="H604" s="50">
        <v>26.8686868686869</v>
      </c>
      <c r="I604" s="76" t="str">
        <f t="shared" si="18"/>
        <v>No</v>
      </c>
      <c r="J604" s="49" t="str">
        <f t="shared" si="19"/>
        <v>No</v>
      </c>
      <c r="K604" s="47">
        <v>0.10744445464595299</v>
      </c>
      <c r="L604" s="50">
        <v>34.114692339891199</v>
      </c>
      <c r="M604" s="47">
        <v>0.114434268440919</v>
      </c>
      <c r="N604" s="50">
        <v>34.343434343434303</v>
      </c>
    </row>
    <row r="605" spans="1:14" x14ac:dyDescent="0.2">
      <c r="A605" s="57" t="s">
        <v>1518</v>
      </c>
      <c r="B605" s="44" t="s">
        <v>1519</v>
      </c>
      <c r="C605" s="45">
        <v>51</v>
      </c>
      <c r="D605" s="46" t="s">
        <v>345</v>
      </c>
      <c r="E605" s="47">
        <v>0.51388992132200995</v>
      </c>
      <c r="F605" s="48">
        <v>17.9991628296358</v>
      </c>
      <c r="G605" s="47">
        <v>0.52004419657118695</v>
      </c>
      <c r="H605" s="50">
        <v>15.353535353535401</v>
      </c>
      <c r="I605" s="76" t="str">
        <f t="shared" si="18"/>
        <v>No</v>
      </c>
      <c r="J605" s="49" t="str">
        <f t="shared" si="19"/>
        <v>No</v>
      </c>
      <c r="K605" s="47">
        <v>0.162632101033925</v>
      </c>
      <c r="L605" s="50">
        <v>64.671410632063598</v>
      </c>
      <c r="M605" s="47">
        <v>0.14407493283363701</v>
      </c>
      <c r="N605" s="50">
        <v>50.101010101010097</v>
      </c>
    </row>
    <row r="606" spans="1:14" x14ac:dyDescent="0.2">
      <c r="A606" s="57" t="s">
        <v>1520</v>
      </c>
      <c r="B606" s="44" t="s">
        <v>1521</v>
      </c>
      <c r="C606" s="45">
        <v>51</v>
      </c>
      <c r="D606" s="46" t="s">
        <v>345</v>
      </c>
      <c r="E606" s="47">
        <v>0.60474083636429199</v>
      </c>
      <c r="F606" s="48">
        <v>41.188781917120103</v>
      </c>
      <c r="G606" s="47">
        <v>0.57502725546949696</v>
      </c>
      <c r="H606" s="50">
        <v>29.292929292929301</v>
      </c>
      <c r="I606" s="76" t="str">
        <f t="shared" si="18"/>
        <v>No</v>
      </c>
      <c r="J606" s="49" t="str">
        <f t="shared" si="19"/>
        <v>No</v>
      </c>
      <c r="K606" s="47">
        <v>0.226022207317675</v>
      </c>
      <c r="L606" s="50">
        <v>82.335705316031806</v>
      </c>
      <c r="M606" s="47">
        <v>0.24571261446551501</v>
      </c>
      <c r="N606" s="50">
        <v>80.909090909090907</v>
      </c>
    </row>
    <row r="607" spans="1:14" x14ac:dyDescent="0.2">
      <c r="A607" s="57" t="s">
        <v>1522</v>
      </c>
      <c r="B607" s="44" t="s">
        <v>1523</v>
      </c>
      <c r="C607" s="45">
        <v>51</v>
      </c>
      <c r="D607" s="46" t="s">
        <v>345</v>
      </c>
      <c r="E607" s="47">
        <v>0.515826602597517</v>
      </c>
      <c r="F607" s="48">
        <v>18.501465048137302</v>
      </c>
      <c r="G607" s="47">
        <v>0.50826613740563398</v>
      </c>
      <c r="H607" s="50">
        <v>13.2323232323232</v>
      </c>
      <c r="I607" s="76" t="str">
        <f t="shared" si="18"/>
        <v>No</v>
      </c>
      <c r="J607" s="49" t="str">
        <f t="shared" si="19"/>
        <v>No</v>
      </c>
      <c r="K607" s="47">
        <v>0.18672901593951399</v>
      </c>
      <c r="L607" s="50">
        <v>72.624529091670198</v>
      </c>
      <c r="M607" s="47">
        <v>0.17579580850610599</v>
      </c>
      <c r="N607" s="50">
        <v>65.353535353535307</v>
      </c>
    </row>
    <row r="608" spans="1:14" x14ac:dyDescent="0.2">
      <c r="A608" s="57" t="s">
        <v>1524</v>
      </c>
      <c r="B608" s="44" t="s">
        <v>1525</v>
      </c>
      <c r="C608" s="45">
        <v>51</v>
      </c>
      <c r="D608" s="46" t="s">
        <v>345</v>
      </c>
      <c r="E608" s="47">
        <v>0.53933069782764698</v>
      </c>
      <c r="F608" s="48">
        <v>24.1105064880703</v>
      </c>
      <c r="G608" s="47">
        <v>0.57489738570438698</v>
      </c>
      <c r="H608" s="50">
        <v>29.191919191919201</v>
      </c>
      <c r="I608" s="76" t="str">
        <f t="shared" si="18"/>
        <v>No</v>
      </c>
      <c r="J608" s="49" t="str">
        <f t="shared" si="19"/>
        <v>No</v>
      </c>
      <c r="K608" s="47">
        <v>0.25823753787708298</v>
      </c>
      <c r="L608" s="50">
        <v>88.0703223105902</v>
      </c>
      <c r="M608" s="47">
        <v>0.20495276009518101</v>
      </c>
      <c r="N608" s="50">
        <v>74.545454545454504</v>
      </c>
    </row>
    <row r="609" spans="1:14" x14ac:dyDescent="0.2">
      <c r="A609" s="57" t="s">
        <v>1456</v>
      </c>
      <c r="B609" s="44" t="s">
        <v>1526</v>
      </c>
      <c r="C609" s="45">
        <v>51</v>
      </c>
      <c r="D609" s="46" t="s">
        <v>345</v>
      </c>
      <c r="E609" s="47">
        <v>0.66382748104120803</v>
      </c>
      <c r="F609" s="48">
        <v>52.406864796986198</v>
      </c>
      <c r="G609" s="47">
        <v>0.57260473829151504</v>
      </c>
      <c r="H609" s="50">
        <v>27.979797979798001</v>
      </c>
      <c r="I609" s="76" t="str">
        <f t="shared" si="18"/>
        <v>No</v>
      </c>
      <c r="J609" s="49" t="str">
        <f t="shared" si="19"/>
        <v>No</v>
      </c>
      <c r="K609" s="47">
        <v>0.33095223695223802</v>
      </c>
      <c r="L609" s="50">
        <v>94.516534114692305</v>
      </c>
      <c r="M609" s="47">
        <v>0.28137068429290901</v>
      </c>
      <c r="N609" s="50">
        <v>87.272727272727295</v>
      </c>
    </row>
    <row r="610" spans="1:14" x14ac:dyDescent="0.2">
      <c r="A610" s="57" t="s">
        <v>1527</v>
      </c>
      <c r="B610" s="44" t="s">
        <v>1528</v>
      </c>
      <c r="C610" s="45">
        <v>51</v>
      </c>
      <c r="D610" s="46" t="s">
        <v>345</v>
      </c>
      <c r="E610" s="47">
        <v>0.53767445064765795</v>
      </c>
      <c r="F610" s="48">
        <v>23.482628714943498</v>
      </c>
      <c r="G610" s="47">
        <v>0.57423908274232305</v>
      </c>
      <c r="H610" s="50">
        <v>28.585858585858599</v>
      </c>
      <c r="I610" s="76" t="str">
        <f t="shared" si="18"/>
        <v>No</v>
      </c>
      <c r="J610" s="49" t="str">
        <f t="shared" si="19"/>
        <v>No</v>
      </c>
      <c r="K610" s="47">
        <v>0.149765373253583</v>
      </c>
      <c r="L610" s="50">
        <v>58.936793637505197</v>
      </c>
      <c r="M610" s="47">
        <v>0.16698829753682501</v>
      </c>
      <c r="N610" s="50">
        <v>61.212121212121197</v>
      </c>
    </row>
    <row r="611" spans="1:14" x14ac:dyDescent="0.2">
      <c r="A611" s="57" t="s">
        <v>1529</v>
      </c>
      <c r="B611" s="44" t="s">
        <v>1530</v>
      </c>
      <c r="C611" s="45">
        <v>51</v>
      </c>
      <c r="D611" s="46" t="s">
        <v>345</v>
      </c>
      <c r="E611" s="47">
        <v>0.76586417137120899</v>
      </c>
      <c r="F611" s="48">
        <v>69.526998744244494</v>
      </c>
      <c r="G611" s="47">
        <v>0.55778103309896099</v>
      </c>
      <c r="H611" s="50">
        <v>23.1313131313131</v>
      </c>
      <c r="I611" s="76" t="str">
        <f t="shared" si="18"/>
        <v>No</v>
      </c>
      <c r="J611" s="49" t="str">
        <f t="shared" si="19"/>
        <v>No</v>
      </c>
      <c r="K611" s="47">
        <v>0.204560072399563</v>
      </c>
      <c r="L611" s="50">
        <v>77.270824612808696</v>
      </c>
      <c r="M611" s="47">
        <v>0.246471797398568</v>
      </c>
      <c r="N611" s="50">
        <v>81.1111111111111</v>
      </c>
    </row>
    <row r="612" spans="1:14" x14ac:dyDescent="0.2">
      <c r="A612" s="57" t="s">
        <v>1531</v>
      </c>
      <c r="B612" s="44" t="s">
        <v>1532</v>
      </c>
      <c r="C612" s="45">
        <v>51</v>
      </c>
      <c r="D612" s="46" t="s">
        <v>345</v>
      </c>
      <c r="E612" s="47">
        <v>0.64898039381914396</v>
      </c>
      <c r="F612" s="48">
        <v>49.853495186270401</v>
      </c>
      <c r="G612" s="47">
        <v>0.50499437522778301</v>
      </c>
      <c r="H612" s="50">
        <v>12.929292929292901</v>
      </c>
      <c r="I612" s="76" t="str">
        <f t="shared" si="18"/>
        <v>No</v>
      </c>
      <c r="J612" s="49" t="str">
        <f t="shared" si="19"/>
        <v>No</v>
      </c>
      <c r="K612" s="47">
        <v>0.18076421948848601</v>
      </c>
      <c r="L612" s="50">
        <v>70.489744663038906</v>
      </c>
      <c r="M612" s="47">
        <v>0.20312148707018901</v>
      </c>
      <c r="N612" s="50">
        <v>74.242424242424207</v>
      </c>
    </row>
    <row r="613" spans="1:14" x14ac:dyDescent="0.2">
      <c r="A613" s="57" t="s">
        <v>1533</v>
      </c>
      <c r="B613" s="44" t="s">
        <v>1534</v>
      </c>
      <c r="C613" s="45">
        <v>51</v>
      </c>
      <c r="D613" s="46" t="s">
        <v>345</v>
      </c>
      <c r="E613" s="47">
        <v>0.687799230972586</v>
      </c>
      <c r="F613" s="48">
        <v>56.718292172457097</v>
      </c>
      <c r="G613" s="47">
        <v>0.475391100285049</v>
      </c>
      <c r="H613" s="50">
        <v>7.8787878787878798</v>
      </c>
      <c r="I613" s="76" t="str">
        <f t="shared" si="18"/>
        <v>No</v>
      </c>
      <c r="J613" s="49" t="str">
        <f t="shared" si="19"/>
        <v>No</v>
      </c>
      <c r="K613" s="47">
        <v>0.198337881231129</v>
      </c>
      <c r="L613" s="50">
        <v>75.8894935119297</v>
      </c>
      <c r="M613" s="47">
        <v>0.20659552281931301</v>
      </c>
      <c r="N613" s="50">
        <v>74.848484848484901</v>
      </c>
    </row>
    <row r="614" spans="1:14" x14ac:dyDescent="0.2">
      <c r="A614" s="57" t="s">
        <v>1535</v>
      </c>
      <c r="B614" s="44" t="s">
        <v>1536</v>
      </c>
      <c r="C614" s="45">
        <v>51</v>
      </c>
      <c r="D614" s="46" t="s">
        <v>345</v>
      </c>
      <c r="E614" s="47">
        <v>0.80839648828653998</v>
      </c>
      <c r="F614" s="48">
        <v>74.884889074926704</v>
      </c>
      <c r="G614" s="47">
        <v>0.65221932327958099</v>
      </c>
      <c r="H614" s="50">
        <v>55.7575757575758</v>
      </c>
      <c r="I614" s="76" t="str">
        <f t="shared" si="18"/>
        <v>No</v>
      </c>
      <c r="J614" s="49" t="str">
        <f t="shared" si="19"/>
        <v>No</v>
      </c>
      <c r="K614" s="47">
        <v>0.190735413567964</v>
      </c>
      <c r="L614" s="50">
        <v>73.587275010464595</v>
      </c>
      <c r="M614" s="47">
        <v>0.24504032071155299</v>
      </c>
      <c r="N614" s="50">
        <v>80.707070707070699</v>
      </c>
    </row>
    <row r="615" spans="1:14" x14ac:dyDescent="0.2">
      <c r="A615" s="57" t="s">
        <v>1537</v>
      </c>
      <c r="B615" s="44" t="s">
        <v>1538</v>
      </c>
      <c r="C615" s="45">
        <v>51</v>
      </c>
      <c r="D615" s="46" t="s">
        <v>345</v>
      </c>
      <c r="E615" s="47">
        <v>0.53852555165348903</v>
      </c>
      <c r="F615" s="48">
        <v>23.817496860611101</v>
      </c>
      <c r="G615" s="47">
        <v>0.55262271594203405</v>
      </c>
      <c r="H615" s="50">
        <v>22.020202020201999</v>
      </c>
      <c r="I615" s="76" t="str">
        <f t="shared" si="18"/>
        <v>No</v>
      </c>
      <c r="J615" s="49" t="str">
        <f t="shared" si="19"/>
        <v>No</v>
      </c>
      <c r="K615" s="47">
        <v>0.30064382879197599</v>
      </c>
      <c r="L615" s="50">
        <v>92.423608204269598</v>
      </c>
      <c r="M615" s="47">
        <v>0.31490837859276</v>
      </c>
      <c r="N615" s="50">
        <v>92.2222222222222</v>
      </c>
    </row>
    <row r="616" spans="1:14" x14ac:dyDescent="0.2">
      <c r="A616" s="57" t="s">
        <v>1539</v>
      </c>
      <c r="B616" s="44" t="s">
        <v>1540</v>
      </c>
      <c r="C616" s="45">
        <v>51</v>
      </c>
      <c r="D616" s="46" t="s">
        <v>345</v>
      </c>
      <c r="E616" s="47">
        <v>0.76669883363620095</v>
      </c>
      <c r="F616" s="48">
        <v>69.736291335286694</v>
      </c>
      <c r="G616" s="47">
        <v>0.67330193958477602</v>
      </c>
      <c r="H616" s="50">
        <v>61.919191919191903</v>
      </c>
      <c r="I616" s="76" t="str">
        <f t="shared" si="18"/>
        <v>No</v>
      </c>
      <c r="J616" s="49" t="str">
        <f t="shared" si="19"/>
        <v>No</v>
      </c>
      <c r="K616" s="47">
        <v>0.26750972476486801</v>
      </c>
      <c r="L616" s="50">
        <v>89.284219338635396</v>
      </c>
      <c r="M616" s="47">
        <v>0.29359219287001898</v>
      </c>
      <c r="N616" s="50">
        <v>89.393939393939405</v>
      </c>
    </row>
    <row r="617" spans="1:14" x14ac:dyDescent="0.2">
      <c r="A617" s="57" t="s">
        <v>1415</v>
      </c>
      <c r="B617" s="44" t="s">
        <v>1541</v>
      </c>
      <c r="C617" s="45">
        <v>51</v>
      </c>
      <c r="D617" s="46" t="s">
        <v>345</v>
      </c>
      <c r="E617" s="47">
        <v>0.65774391456894998</v>
      </c>
      <c r="F617" s="48">
        <v>51.318543323566303</v>
      </c>
      <c r="G617" s="47">
        <v>0.55634453528905703</v>
      </c>
      <c r="H617" s="50">
        <v>22.929292929292899</v>
      </c>
      <c r="I617" s="76" t="str">
        <f t="shared" si="18"/>
        <v>No</v>
      </c>
      <c r="J617" s="49" t="str">
        <f t="shared" si="19"/>
        <v>No</v>
      </c>
      <c r="K617" s="47">
        <v>0.27218051728086401</v>
      </c>
      <c r="L617" s="50">
        <v>89.828380075345294</v>
      </c>
      <c r="M617" s="47">
        <v>0.22264801086175701</v>
      </c>
      <c r="N617" s="50">
        <v>77.575757575757606</v>
      </c>
    </row>
    <row r="618" spans="1:14" x14ac:dyDescent="0.2">
      <c r="A618" s="57" t="s">
        <v>1542</v>
      </c>
      <c r="B618" s="44" t="s">
        <v>1543</v>
      </c>
      <c r="C618" s="45">
        <v>51</v>
      </c>
      <c r="D618" s="46" t="s">
        <v>345</v>
      </c>
      <c r="E618" s="47">
        <v>0.59888267712018395</v>
      </c>
      <c r="F618" s="48">
        <v>40.1423189619087</v>
      </c>
      <c r="G618" s="47">
        <v>0.63492077170014904</v>
      </c>
      <c r="H618" s="50">
        <v>49.090909090909101</v>
      </c>
      <c r="I618" s="76" t="str">
        <f t="shared" si="18"/>
        <v>No</v>
      </c>
      <c r="J618" s="49" t="str">
        <f t="shared" si="19"/>
        <v>No</v>
      </c>
      <c r="K618" s="47">
        <v>0.27159747089809699</v>
      </c>
      <c r="L618" s="50">
        <v>89.744663038928394</v>
      </c>
      <c r="M618" s="47">
        <v>0.28679281042951499</v>
      </c>
      <c r="N618" s="50">
        <v>88.484848484848499</v>
      </c>
    </row>
    <row r="619" spans="1:14" x14ac:dyDescent="0.2">
      <c r="A619" s="57" t="s">
        <v>1544</v>
      </c>
      <c r="B619" s="44" t="s">
        <v>1545</v>
      </c>
      <c r="C619" s="45">
        <v>51</v>
      </c>
      <c r="D619" s="46" t="s">
        <v>345</v>
      </c>
      <c r="E619" s="47">
        <v>0.56585301048637604</v>
      </c>
      <c r="F619" s="48">
        <v>30.975303474257</v>
      </c>
      <c r="G619" s="47">
        <v>0.58539786675900096</v>
      </c>
      <c r="H619" s="50">
        <v>32.929292929292899</v>
      </c>
      <c r="I619" s="76" t="str">
        <f t="shared" si="18"/>
        <v>No</v>
      </c>
      <c r="J619" s="49" t="str">
        <f t="shared" si="19"/>
        <v>No</v>
      </c>
      <c r="K619" s="47">
        <v>0.18218196876832901</v>
      </c>
      <c r="L619" s="50">
        <v>70.950188363331904</v>
      </c>
      <c r="M619" s="47">
        <v>0.19339326330401399</v>
      </c>
      <c r="N619" s="50">
        <v>71.717171717171695</v>
      </c>
    </row>
    <row r="620" spans="1:14" x14ac:dyDescent="0.2">
      <c r="A620" s="57" t="s">
        <v>1546</v>
      </c>
      <c r="B620" s="44" t="s">
        <v>1547</v>
      </c>
      <c r="C620" s="45">
        <v>51</v>
      </c>
      <c r="D620" s="46" t="s">
        <v>345</v>
      </c>
      <c r="E620" s="47">
        <v>0.75135159779005301</v>
      </c>
      <c r="F620" s="48">
        <v>66.638760987861005</v>
      </c>
      <c r="G620" s="47">
        <v>0.65690158147234101</v>
      </c>
      <c r="H620" s="50">
        <v>56.969696969696997</v>
      </c>
      <c r="I620" s="76" t="str">
        <f t="shared" si="18"/>
        <v>No</v>
      </c>
      <c r="J620" s="49" t="str">
        <f t="shared" si="19"/>
        <v>No</v>
      </c>
      <c r="K620" s="47">
        <v>0.20291583055742701</v>
      </c>
      <c r="L620" s="50">
        <v>76.684805357890298</v>
      </c>
      <c r="M620" s="47">
        <v>0.23030365074411599</v>
      </c>
      <c r="N620" s="50">
        <v>78.686868686868706</v>
      </c>
    </row>
    <row r="621" spans="1:14" x14ac:dyDescent="0.2">
      <c r="A621" s="57" t="s">
        <v>1548</v>
      </c>
      <c r="B621" s="44" t="s">
        <v>1549</v>
      </c>
      <c r="C621" s="45">
        <v>51</v>
      </c>
      <c r="D621" s="46" t="s">
        <v>345</v>
      </c>
      <c r="E621" s="47">
        <v>0.64937421461935396</v>
      </c>
      <c r="F621" s="48">
        <v>50.0627877773127</v>
      </c>
      <c r="G621" s="47">
        <v>0.61960069858953404</v>
      </c>
      <c r="H621" s="50">
        <v>43.939393939393902</v>
      </c>
      <c r="I621" s="76" t="str">
        <f t="shared" si="18"/>
        <v>No</v>
      </c>
      <c r="J621" s="49" t="str">
        <f t="shared" si="19"/>
        <v>No</v>
      </c>
      <c r="K621" s="47">
        <v>0.29452378636981502</v>
      </c>
      <c r="L621" s="50">
        <v>91.837588949351201</v>
      </c>
      <c r="M621" s="47">
        <v>0.28478867623375897</v>
      </c>
      <c r="N621" s="50">
        <v>88.181818181818201</v>
      </c>
    </row>
    <row r="622" spans="1:14" x14ac:dyDescent="0.2">
      <c r="A622" s="57" t="s">
        <v>1550</v>
      </c>
      <c r="B622" s="44" t="s">
        <v>1551</v>
      </c>
      <c r="C622" s="45">
        <v>51</v>
      </c>
      <c r="D622" s="46" t="s">
        <v>345</v>
      </c>
      <c r="E622" s="47">
        <v>0.79224837375027202</v>
      </c>
      <c r="F622" s="48">
        <v>73.294265383005396</v>
      </c>
      <c r="G622" s="47">
        <v>0.65976176873076398</v>
      </c>
      <c r="H622" s="50">
        <v>57.676767676767703</v>
      </c>
      <c r="I622" s="76" t="str">
        <f t="shared" si="18"/>
        <v>No</v>
      </c>
      <c r="J622" s="49" t="str">
        <f t="shared" si="19"/>
        <v>No</v>
      </c>
      <c r="K622" s="47">
        <v>0.41585380309370501</v>
      </c>
      <c r="L622" s="50">
        <v>98.660527417329405</v>
      </c>
      <c r="M622" s="47">
        <v>0.428919116133687</v>
      </c>
      <c r="N622" s="50">
        <v>98.585858585858603</v>
      </c>
    </row>
    <row r="623" spans="1:14" x14ac:dyDescent="0.2">
      <c r="A623" s="57" t="s">
        <v>1552</v>
      </c>
      <c r="B623" s="44" t="s">
        <v>1553</v>
      </c>
      <c r="C623" s="45">
        <v>51</v>
      </c>
      <c r="D623" s="46" t="s">
        <v>345</v>
      </c>
      <c r="E623" s="47">
        <v>0.51299038138267306</v>
      </c>
      <c r="F623" s="48">
        <v>17.8735872750105</v>
      </c>
      <c r="G623" s="47">
        <v>0.61875927293361999</v>
      </c>
      <c r="H623" s="50">
        <v>43.737373737373701</v>
      </c>
      <c r="I623" s="76" t="str">
        <f t="shared" si="18"/>
        <v>No</v>
      </c>
      <c r="J623" s="49" t="str">
        <f t="shared" si="19"/>
        <v>No</v>
      </c>
      <c r="K623" s="47">
        <v>0.46347527572192898</v>
      </c>
      <c r="L623" s="50">
        <v>99.330263708664702</v>
      </c>
      <c r="M623" s="47">
        <v>0.46697618628103099</v>
      </c>
      <c r="N623" s="50">
        <v>99.494949494949495</v>
      </c>
    </row>
    <row r="624" spans="1:14" x14ac:dyDescent="0.2">
      <c r="A624" s="57" t="s">
        <v>1554</v>
      </c>
      <c r="B624" s="44" t="s">
        <v>1555</v>
      </c>
      <c r="C624" s="45">
        <v>51</v>
      </c>
      <c r="D624" s="46" t="s">
        <v>345</v>
      </c>
      <c r="E624" s="47">
        <v>0.56931423191799801</v>
      </c>
      <c r="F624" s="48">
        <v>31.896190874843001</v>
      </c>
      <c r="G624" s="47">
        <v>0.62668216525796006</v>
      </c>
      <c r="H624" s="50">
        <v>46.565656565656603</v>
      </c>
      <c r="I624" s="76" t="str">
        <f t="shared" si="18"/>
        <v>No</v>
      </c>
      <c r="J624" s="49" t="str">
        <f t="shared" si="19"/>
        <v>No</v>
      </c>
      <c r="K624" s="47">
        <v>0.16174355307313201</v>
      </c>
      <c r="L624" s="50">
        <v>64.420259522812898</v>
      </c>
      <c r="M624" s="47">
        <v>0.172053759899471</v>
      </c>
      <c r="N624" s="50">
        <v>63.636363636363598</v>
      </c>
    </row>
    <row r="625" spans="1:14" x14ac:dyDescent="0.2">
      <c r="A625" s="57" t="s">
        <v>1460</v>
      </c>
      <c r="B625" s="44" t="s">
        <v>1556</v>
      </c>
      <c r="C625" s="45">
        <v>51</v>
      </c>
      <c r="D625" s="46" t="s">
        <v>345</v>
      </c>
      <c r="E625" s="47">
        <v>0.74344112562909104</v>
      </c>
      <c r="F625" s="48">
        <v>65.424863959815795</v>
      </c>
      <c r="G625" s="47">
        <v>0.59612663694062795</v>
      </c>
      <c r="H625" s="50">
        <v>36.363636363636402</v>
      </c>
      <c r="I625" s="76" t="str">
        <f t="shared" si="18"/>
        <v>No</v>
      </c>
      <c r="J625" s="49" t="str">
        <f t="shared" si="19"/>
        <v>No</v>
      </c>
      <c r="K625" s="47">
        <v>0.14596214543175101</v>
      </c>
      <c r="L625" s="50">
        <v>57.178735872750103</v>
      </c>
      <c r="M625" s="47">
        <v>0.148514996327648</v>
      </c>
      <c r="N625" s="50">
        <v>52.525252525252498</v>
      </c>
    </row>
    <row r="626" spans="1:14" x14ac:dyDescent="0.2">
      <c r="A626" s="57" t="s">
        <v>1557</v>
      </c>
      <c r="B626" s="44" t="s">
        <v>1558</v>
      </c>
      <c r="C626" s="45">
        <v>51</v>
      </c>
      <c r="D626" s="46" t="s">
        <v>345</v>
      </c>
      <c r="E626" s="47">
        <v>0.50583961938118105</v>
      </c>
      <c r="F626" s="48">
        <v>16.450397655922998</v>
      </c>
      <c r="G626" s="47">
        <v>0.69019144813060895</v>
      </c>
      <c r="H626" s="50">
        <v>65.353535353535307</v>
      </c>
      <c r="I626" s="76" t="str">
        <f t="shared" si="18"/>
        <v>No</v>
      </c>
      <c r="J626" s="49" t="str">
        <f t="shared" si="19"/>
        <v>No</v>
      </c>
      <c r="K626" s="47">
        <v>0.19883995825443199</v>
      </c>
      <c r="L626" s="50">
        <v>76.0569275847635</v>
      </c>
      <c r="M626" s="47">
        <v>0.18931613602089001</v>
      </c>
      <c r="N626" s="50">
        <v>70.101010101010104</v>
      </c>
    </row>
    <row r="627" spans="1:14" x14ac:dyDescent="0.2">
      <c r="A627" s="57" t="s">
        <v>668</v>
      </c>
      <c r="B627" s="44" t="s">
        <v>1559</v>
      </c>
      <c r="C627" s="45">
        <v>51</v>
      </c>
      <c r="D627" s="46" t="s">
        <v>345</v>
      </c>
      <c r="E627" s="47">
        <v>0.78011013487567504</v>
      </c>
      <c r="F627" s="48">
        <v>71.871075763918</v>
      </c>
      <c r="G627" s="47">
        <v>0.66106734679860801</v>
      </c>
      <c r="H627" s="50">
        <v>57.979797979798001</v>
      </c>
      <c r="I627" s="76" t="str">
        <f t="shared" si="18"/>
        <v>No</v>
      </c>
      <c r="J627" s="49" t="str">
        <f t="shared" si="19"/>
        <v>No</v>
      </c>
      <c r="K627" s="47">
        <v>0.185211565036282</v>
      </c>
      <c r="L627" s="50">
        <v>71.9966513185433</v>
      </c>
      <c r="M627" s="47">
        <v>0.19653521099332399</v>
      </c>
      <c r="N627" s="50">
        <v>72.626262626262601</v>
      </c>
    </row>
    <row r="628" spans="1:14" x14ac:dyDescent="0.2">
      <c r="A628" s="57" t="s">
        <v>1560</v>
      </c>
      <c r="B628" s="44" t="s">
        <v>1561</v>
      </c>
      <c r="C628" s="45">
        <v>51</v>
      </c>
      <c r="D628" s="46" t="s">
        <v>345</v>
      </c>
      <c r="E628" s="47">
        <v>0.46615129528063598</v>
      </c>
      <c r="F628" s="48">
        <v>8.2461280870657205</v>
      </c>
      <c r="G628" s="47">
        <v>0.64292412999524895</v>
      </c>
      <c r="H628" s="50">
        <v>52.525252525252498</v>
      </c>
      <c r="I628" s="76" t="str">
        <f t="shared" si="18"/>
        <v>No</v>
      </c>
      <c r="J628" s="49" t="str">
        <f t="shared" si="19"/>
        <v>No</v>
      </c>
      <c r="K628" s="47">
        <v>0.52990491599160905</v>
      </c>
      <c r="L628" s="50">
        <v>99.9162829635831</v>
      </c>
      <c r="M628" s="47">
        <v>0.41140351431059302</v>
      </c>
      <c r="N628" s="50">
        <v>97.676767676767696</v>
      </c>
    </row>
    <row r="629" spans="1:14" x14ac:dyDescent="0.2">
      <c r="A629" s="57" t="s">
        <v>1562</v>
      </c>
      <c r="B629" s="44" t="s">
        <v>1563</v>
      </c>
      <c r="C629" s="45">
        <v>51</v>
      </c>
      <c r="D629" s="46" t="s">
        <v>345</v>
      </c>
      <c r="E629" s="47">
        <v>0.61044993817028304</v>
      </c>
      <c r="F629" s="48">
        <v>42.486395981582298</v>
      </c>
      <c r="G629" s="47">
        <v>0.51327619818138204</v>
      </c>
      <c r="H629" s="50">
        <v>13.7373737373737</v>
      </c>
      <c r="I629" s="76" t="str">
        <f t="shared" si="18"/>
        <v>No</v>
      </c>
      <c r="J629" s="49" t="str">
        <f t="shared" si="19"/>
        <v>No</v>
      </c>
      <c r="K629" s="47">
        <v>0.113869425242549</v>
      </c>
      <c r="L629" s="50">
        <v>39.012138970280503</v>
      </c>
      <c r="M629" s="47">
        <v>0.122997884990578</v>
      </c>
      <c r="N629" s="50">
        <v>39.595959595959599</v>
      </c>
    </row>
    <row r="630" spans="1:14" x14ac:dyDescent="0.2">
      <c r="A630" s="57" t="s">
        <v>1564</v>
      </c>
      <c r="B630" s="44" t="s">
        <v>1565</v>
      </c>
      <c r="C630" s="45">
        <v>51</v>
      </c>
      <c r="D630" s="46" t="s">
        <v>345</v>
      </c>
      <c r="E630" s="47">
        <v>0.52770580064975403</v>
      </c>
      <c r="F630" s="48">
        <v>20.9711176224362</v>
      </c>
      <c r="G630" s="47">
        <v>0.45124663507766799</v>
      </c>
      <c r="H630" s="50">
        <v>4.8484848484848504</v>
      </c>
      <c r="I630" s="76" t="str">
        <f t="shared" si="18"/>
        <v>No</v>
      </c>
      <c r="J630" s="49" t="str">
        <f t="shared" si="19"/>
        <v>No</v>
      </c>
      <c r="K630" s="47">
        <v>0.107701551516195</v>
      </c>
      <c r="L630" s="50">
        <v>34.323984930933399</v>
      </c>
      <c r="M630" s="47">
        <v>0.104228917872683</v>
      </c>
      <c r="N630" s="50">
        <v>25.858585858585901</v>
      </c>
    </row>
    <row r="631" spans="1:14" x14ac:dyDescent="0.2">
      <c r="A631" s="57" t="s">
        <v>1566</v>
      </c>
      <c r="B631" s="44" t="s">
        <v>1567</v>
      </c>
      <c r="C631" s="45">
        <v>51</v>
      </c>
      <c r="D631" s="46" t="s">
        <v>345</v>
      </c>
      <c r="E631" s="47">
        <v>0.684138128568343</v>
      </c>
      <c r="F631" s="48">
        <v>56.0066973629133</v>
      </c>
      <c r="G631" s="47">
        <v>0.50338844604533195</v>
      </c>
      <c r="H631" s="50">
        <v>12.525252525252499</v>
      </c>
      <c r="I631" s="76" t="str">
        <f t="shared" si="18"/>
        <v>No</v>
      </c>
      <c r="J631" s="49" t="str">
        <f t="shared" si="19"/>
        <v>No</v>
      </c>
      <c r="K631" s="47">
        <v>0.122519170684061</v>
      </c>
      <c r="L631" s="50">
        <v>44.0770196735036</v>
      </c>
      <c r="M631" s="47">
        <v>0.128354597452674</v>
      </c>
      <c r="N631" s="50">
        <v>42.828282828282802</v>
      </c>
    </row>
    <row r="632" spans="1:14" x14ac:dyDescent="0.2">
      <c r="A632" s="57" t="s">
        <v>1568</v>
      </c>
      <c r="B632" s="44" t="s">
        <v>1569</v>
      </c>
      <c r="C632" s="45">
        <v>51</v>
      </c>
      <c r="D632" s="46" t="s">
        <v>345</v>
      </c>
      <c r="E632" s="47">
        <v>0.60306193502494898</v>
      </c>
      <c r="F632" s="48">
        <v>40.895772289660897</v>
      </c>
      <c r="G632" s="47">
        <v>0.42832698541955599</v>
      </c>
      <c r="H632" s="50">
        <v>2.7272727272727302</v>
      </c>
      <c r="I632" s="76" t="str">
        <f t="shared" si="18"/>
        <v>No</v>
      </c>
      <c r="J632" s="49" t="str">
        <f t="shared" si="19"/>
        <v>No</v>
      </c>
      <c r="K632" s="47">
        <v>8.3567628655656798E-2</v>
      </c>
      <c r="L632" s="50">
        <v>9.7111762243616599</v>
      </c>
      <c r="M632" s="47">
        <v>8.1691074716414194E-2</v>
      </c>
      <c r="N632" s="50">
        <v>5.4545454545454497</v>
      </c>
    </row>
    <row r="633" spans="1:14" x14ac:dyDescent="0.2">
      <c r="A633" s="57" t="s">
        <v>1570</v>
      </c>
      <c r="B633" s="44" t="s">
        <v>1571</v>
      </c>
      <c r="C633" s="45">
        <v>51</v>
      </c>
      <c r="D633" s="46" t="s">
        <v>345</v>
      </c>
      <c r="E633" s="47">
        <v>0.63481003924471802</v>
      </c>
      <c r="F633" s="48">
        <v>46.923398911678497</v>
      </c>
      <c r="G633" s="47">
        <v>0.51228711937288396</v>
      </c>
      <c r="H633" s="50">
        <v>13.636363636363599</v>
      </c>
      <c r="I633" s="76" t="str">
        <f t="shared" si="18"/>
        <v>No</v>
      </c>
      <c r="J633" s="49" t="str">
        <f t="shared" si="19"/>
        <v>No</v>
      </c>
      <c r="K633" s="47">
        <v>0.120215342876068</v>
      </c>
      <c r="L633" s="50">
        <v>42.863122645458397</v>
      </c>
      <c r="M633" s="47">
        <v>0.120075556865783</v>
      </c>
      <c r="N633" s="50">
        <v>38.080808080808097</v>
      </c>
    </row>
    <row r="634" spans="1:14" x14ac:dyDescent="0.2">
      <c r="A634" s="57" t="s">
        <v>1572</v>
      </c>
      <c r="B634" s="44" t="s">
        <v>1573</v>
      </c>
      <c r="C634" s="45">
        <v>51</v>
      </c>
      <c r="D634" s="46" t="s">
        <v>345</v>
      </c>
      <c r="E634" s="47">
        <v>0.62499247520719903</v>
      </c>
      <c r="F634" s="48">
        <v>45.500209292591002</v>
      </c>
      <c r="G634" s="47">
        <v>0.44201518130796302</v>
      </c>
      <c r="H634" s="50">
        <v>3.9393939393939399</v>
      </c>
      <c r="I634" s="76" t="str">
        <f t="shared" si="18"/>
        <v>No</v>
      </c>
      <c r="J634" s="49" t="str">
        <f t="shared" si="19"/>
        <v>No</v>
      </c>
      <c r="K634" s="47">
        <v>0.13432596558377399</v>
      </c>
      <c r="L634" s="50">
        <v>50.648807032231097</v>
      </c>
      <c r="M634" s="47">
        <v>0.123471223601452</v>
      </c>
      <c r="N634" s="50">
        <v>39.797979797979799</v>
      </c>
    </row>
    <row r="635" spans="1:14" x14ac:dyDescent="0.2">
      <c r="A635" s="57" t="s">
        <v>1574</v>
      </c>
      <c r="B635" s="44" t="s">
        <v>1575</v>
      </c>
      <c r="C635" s="45">
        <v>51</v>
      </c>
      <c r="D635" s="46" t="s">
        <v>345</v>
      </c>
      <c r="E635" s="47">
        <v>0.58633169215453895</v>
      </c>
      <c r="F635" s="48">
        <v>37.254081205525303</v>
      </c>
      <c r="G635" s="47">
        <v>0.52399888677282203</v>
      </c>
      <c r="H635" s="50">
        <v>16.262626262626299</v>
      </c>
      <c r="I635" s="76" t="str">
        <f t="shared" si="18"/>
        <v>No</v>
      </c>
      <c r="J635" s="49" t="str">
        <f t="shared" si="19"/>
        <v>No</v>
      </c>
      <c r="K635" s="47">
        <v>0.151113589223488</v>
      </c>
      <c r="L635" s="50">
        <v>59.522812892423602</v>
      </c>
      <c r="M635" s="47">
        <v>0.13258306664255101</v>
      </c>
      <c r="N635" s="50">
        <v>44.646464646464601</v>
      </c>
    </row>
    <row r="636" spans="1:14" x14ac:dyDescent="0.2">
      <c r="A636" s="57" t="s">
        <v>1576</v>
      </c>
      <c r="B636" s="44" t="s">
        <v>1577</v>
      </c>
      <c r="C636" s="45">
        <v>51</v>
      </c>
      <c r="D636" s="46" t="s">
        <v>345</v>
      </c>
      <c r="E636" s="47">
        <v>0.60265972735096895</v>
      </c>
      <c r="F636" s="48">
        <v>40.812055253243997</v>
      </c>
      <c r="G636" s="47">
        <v>0.51711007696967903</v>
      </c>
      <c r="H636" s="50">
        <v>14.747474747474699</v>
      </c>
      <c r="I636" s="76" t="str">
        <f t="shared" si="18"/>
        <v>No</v>
      </c>
      <c r="J636" s="49" t="str">
        <f t="shared" si="19"/>
        <v>No</v>
      </c>
      <c r="K636" s="47">
        <v>0.177414786019612</v>
      </c>
      <c r="L636" s="50">
        <v>69.485140226035995</v>
      </c>
      <c r="M636" s="47">
        <v>0.113984009603085</v>
      </c>
      <c r="N636" s="50">
        <v>34.040404040403999</v>
      </c>
    </row>
    <row r="637" spans="1:14" x14ac:dyDescent="0.2">
      <c r="A637" s="57" t="s">
        <v>1578</v>
      </c>
      <c r="B637" s="44" t="s">
        <v>1579</v>
      </c>
      <c r="C637" s="45">
        <v>51</v>
      </c>
      <c r="D637" s="46" t="s">
        <v>345</v>
      </c>
      <c r="E637" s="47">
        <v>0.66351872069124795</v>
      </c>
      <c r="F637" s="48">
        <v>52.365006278777699</v>
      </c>
      <c r="G637" s="47">
        <v>0.47973916142489698</v>
      </c>
      <c r="H637" s="50">
        <v>8.2828282828282802</v>
      </c>
      <c r="I637" s="76" t="str">
        <f t="shared" si="18"/>
        <v>No</v>
      </c>
      <c r="J637" s="49" t="str">
        <f t="shared" si="19"/>
        <v>No</v>
      </c>
      <c r="K637" s="47">
        <v>0.109208084811099</v>
      </c>
      <c r="L637" s="50">
        <v>35.579740477187102</v>
      </c>
      <c r="M637" s="47">
        <v>0.111356114620679</v>
      </c>
      <c r="N637" s="50">
        <v>32.727272727272698</v>
      </c>
    </row>
    <row r="638" spans="1:14" x14ac:dyDescent="0.2">
      <c r="A638" s="57" t="s">
        <v>1580</v>
      </c>
      <c r="B638" s="44" t="s">
        <v>1581</v>
      </c>
      <c r="C638" s="45">
        <v>51</v>
      </c>
      <c r="D638" s="46" t="s">
        <v>345</v>
      </c>
      <c r="E638" s="47">
        <v>0.69818723694276497</v>
      </c>
      <c r="F638" s="48">
        <v>58.685642528254498</v>
      </c>
      <c r="G638" s="47">
        <v>0.56378719712064895</v>
      </c>
      <c r="H638" s="50">
        <v>25.454545454545499</v>
      </c>
      <c r="I638" s="76" t="str">
        <f t="shared" si="18"/>
        <v>No</v>
      </c>
      <c r="J638" s="49" t="str">
        <f t="shared" si="19"/>
        <v>No</v>
      </c>
      <c r="K638" s="47">
        <v>0.14077907020817201</v>
      </c>
      <c r="L638" s="50">
        <v>53.871912934282101</v>
      </c>
      <c r="M638" s="47">
        <v>0.158199753144767</v>
      </c>
      <c r="N638" s="50">
        <v>57.272727272727302</v>
      </c>
    </row>
    <row r="639" spans="1:14" x14ac:dyDescent="0.2">
      <c r="A639" s="57" t="s">
        <v>1582</v>
      </c>
      <c r="B639" s="44" t="s">
        <v>1583</v>
      </c>
      <c r="C639" s="45">
        <v>51</v>
      </c>
      <c r="D639" s="46" t="s">
        <v>345</v>
      </c>
      <c r="E639" s="47">
        <v>0.81405317731129001</v>
      </c>
      <c r="F639" s="48">
        <v>75.345332775219802</v>
      </c>
      <c r="G639" s="47">
        <v>0.64338154950547</v>
      </c>
      <c r="H639" s="50">
        <v>52.626262626262601</v>
      </c>
      <c r="I639" s="76" t="str">
        <f t="shared" si="18"/>
        <v>No</v>
      </c>
      <c r="J639" s="49" t="str">
        <f t="shared" si="19"/>
        <v>No</v>
      </c>
      <c r="K639" s="47">
        <v>0.156080828046326</v>
      </c>
      <c r="L639" s="50">
        <v>61.950606948514</v>
      </c>
      <c r="M639" s="47">
        <v>0.18088566746811799</v>
      </c>
      <c r="N639" s="50">
        <v>67.373737373737399</v>
      </c>
    </row>
    <row r="640" spans="1:14" x14ac:dyDescent="0.2">
      <c r="A640" s="57" t="s">
        <v>1584</v>
      </c>
      <c r="B640" s="44" t="s">
        <v>1585</v>
      </c>
      <c r="C640" s="45">
        <v>51</v>
      </c>
      <c r="D640" s="46" t="s">
        <v>345</v>
      </c>
      <c r="E640" s="47">
        <v>0.64955547188072604</v>
      </c>
      <c r="F640" s="48">
        <v>50.146504813729599</v>
      </c>
      <c r="G640" s="47">
        <v>0.57716007350058596</v>
      </c>
      <c r="H640" s="50">
        <v>29.595959595959599</v>
      </c>
      <c r="I640" s="76" t="str">
        <f t="shared" si="18"/>
        <v>No</v>
      </c>
      <c r="J640" s="49" t="str">
        <f t="shared" si="19"/>
        <v>No</v>
      </c>
      <c r="K640" s="47">
        <v>0.14009865756312401</v>
      </c>
      <c r="L640" s="50">
        <v>53.662620343239901</v>
      </c>
      <c r="M640" s="47">
        <v>0.15280255096523401</v>
      </c>
      <c r="N640" s="50">
        <v>54.343434343434303</v>
      </c>
    </row>
    <row r="641" spans="1:14" x14ac:dyDescent="0.2">
      <c r="A641" s="57" t="s">
        <v>1586</v>
      </c>
      <c r="B641" s="44" t="s">
        <v>1587</v>
      </c>
      <c r="C641" s="45">
        <v>51</v>
      </c>
      <c r="D641" s="46" t="s">
        <v>345</v>
      </c>
      <c r="E641" s="47">
        <v>0.63541971844641698</v>
      </c>
      <c r="F641" s="48">
        <v>47.007115948095397</v>
      </c>
      <c r="G641" s="47">
        <v>0.60599308623172798</v>
      </c>
      <c r="H641" s="50">
        <v>39.191919191919197</v>
      </c>
      <c r="I641" s="76" t="str">
        <f t="shared" si="18"/>
        <v>No</v>
      </c>
      <c r="J641" s="49" t="str">
        <f t="shared" si="19"/>
        <v>No</v>
      </c>
      <c r="K641" s="47">
        <v>0.1067573023197</v>
      </c>
      <c r="L641" s="50">
        <v>33.528673084972802</v>
      </c>
      <c r="M641" s="47">
        <v>0.100099723213548</v>
      </c>
      <c r="N641" s="50">
        <v>22.020202020201999</v>
      </c>
    </row>
    <row r="642" spans="1:14" x14ac:dyDescent="0.2">
      <c r="A642" s="57" t="s">
        <v>1588</v>
      </c>
      <c r="B642" s="44" t="s">
        <v>1589</v>
      </c>
      <c r="C642" s="45">
        <v>51</v>
      </c>
      <c r="D642" s="46" t="s">
        <v>345</v>
      </c>
      <c r="E642" s="47">
        <v>0.64442075640526597</v>
      </c>
      <c r="F642" s="48">
        <v>48.848890749267497</v>
      </c>
      <c r="G642" s="47">
        <v>0.64749372446934395</v>
      </c>
      <c r="H642" s="50">
        <v>54.343434343434303</v>
      </c>
      <c r="I642" s="76" t="str">
        <f t="shared" si="18"/>
        <v>No</v>
      </c>
      <c r="J642" s="49" t="str">
        <f t="shared" si="19"/>
        <v>No</v>
      </c>
      <c r="K642" s="47">
        <v>0.117538826045979</v>
      </c>
      <c r="L642" s="50">
        <v>41.105064880703203</v>
      </c>
      <c r="M642" s="47">
        <v>0.110225745344637</v>
      </c>
      <c r="N642" s="50">
        <v>31.515151515151501</v>
      </c>
    </row>
    <row r="643" spans="1:14" x14ac:dyDescent="0.2">
      <c r="A643" s="57" t="s">
        <v>1590</v>
      </c>
      <c r="B643" s="44" t="s">
        <v>1591</v>
      </c>
      <c r="C643" s="45">
        <v>51</v>
      </c>
      <c r="D643" s="46" t="s">
        <v>345</v>
      </c>
      <c r="E643" s="47">
        <v>0.66196841916232696</v>
      </c>
      <c r="F643" s="48">
        <v>52.0719966513185</v>
      </c>
      <c r="G643" s="47">
        <v>0.48076076410158203</v>
      </c>
      <c r="H643" s="50">
        <v>8.3838383838383805</v>
      </c>
      <c r="I643" s="76" t="str">
        <f t="shared" si="18"/>
        <v>No</v>
      </c>
      <c r="J643" s="49" t="str">
        <f t="shared" si="19"/>
        <v>No</v>
      </c>
      <c r="K643" s="47">
        <v>9.6540336877187702E-2</v>
      </c>
      <c r="L643" s="50">
        <v>26.454583507743799</v>
      </c>
      <c r="M643" s="47">
        <v>8.6028918868495494E-2</v>
      </c>
      <c r="N643" s="50">
        <v>9.1919191919191903</v>
      </c>
    </row>
    <row r="644" spans="1:14" x14ac:dyDescent="0.2">
      <c r="A644" s="57" t="s">
        <v>1592</v>
      </c>
      <c r="B644" s="44" t="s">
        <v>1593</v>
      </c>
      <c r="C644" s="45">
        <v>51</v>
      </c>
      <c r="D644" s="46" t="s">
        <v>345</v>
      </c>
      <c r="E644" s="47">
        <v>0.44598807445014299</v>
      </c>
      <c r="F644" s="48">
        <v>4.8137295939723703</v>
      </c>
      <c r="G644" s="47">
        <v>0.427223493641125</v>
      </c>
      <c r="H644" s="50">
        <v>2.52525252525253</v>
      </c>
      <c r="I644" s="76" t="str">
        <f t="shared" si="18"/>
        <v>No</v>
      </c>
      <c r="J644" s="49" t="str">
        <f t="shared" si="19"/>
        <v>No</v>
      </c>
      <c r="K644" s="47">
        <v>0.108335447694501</v>
      </c>
      <c r="L644" s="50">
        <v>34.910004185851797</v>
      </c>
      <c r="M644" s="47">
        <v>8.6061431195413596E-2</v>
      </c>
      <c r="N644" s="50">
        <v>9.2929292929292906</v>
      </c>
    </row>
    <row r="645" spans="1:14" x14ac:dyDescent="0.2">
      <c r="A645" s="57" t="s">
        <v>1594</v>
      </c>
      <c r="B645" s="44" t="s">
        <v>1595</v>
      </c>
      <c r="C645" s="45">
        <v>51</v>
      </c>
      <c r="D645" s="46" t="s">
        <v>345</v>
      </c>
      <c r="E645" s="47">
        <v>0.5175584482883</v>
      </c>
      <c r="F645" s="48">
        <v>19.0456257848472</v>
      </c>
      <c r="G645" s="47">
        <v>0.411917659244601</v>
      </c>
      <c r="H645" s="50">
        <v>1.31313131313131</v>
      </c>
      <c r="I645" s="76" t="str">
        <f t="shared" si="18"/>
        <v>No</v>
      </c>
      <c r="J645" s="49" t="str">
        <f t="shared" si="19"/>
        <v>No</v>
      </c>
      <c r="K645" s="47">
        <v>0.13680162577195801</v>
      </c>
      <c r="L645" s="50">
        <v>51.360401841774802</v>
      </c>
      <c r="M645" s="47">
        <v>9.6278849520676002E-2</v>
      </c>
      <c r="N645" s="50">
        <v>18.989898989899</v>
      </c>
    </row>
    <row r="646" spans="1:14" x14ac:dyDescent="0.2">
      <c r="A646" s="57" t="s">
        <v>1596</v>
      </c>
      <c r="B646" s="44" t="s">
        <v>1597</v>
      </c>
      <c r="C646" s="45">
        <v>51</v>
      </c>
      <c r="D646" s="46" t="s">
        <v>345</v>
      </c>
      <c r="E646" s="47">
        <v>0.62793873811591705</v>
      </c>
      <c r="F646" s="48">
        <v>45.793218920050201</v>
      </c>
      <c r="G646" s="47">
        <v>0.45113328108231199</v>
      </c>
      <c r="H646" s="50">
        <v>4.7474747474747501</v>
      </c>
      <c r="I646" s="76" t="str">
        <f t="shared" si="18"/>
        <v>No</v>
      </c>
      <c r="J646" s="49" t="str">
        <f t="shared" si="19"/>
        <v>No</v>
      </c>
      <c r="K646" s="47">
        <v>0.19398795039122399</v>
      </c>
      <c r="L646" s="50">
        <v>74.633737965676005</v>
      </c>
      <c r="M646" s="47">
        <v>0.13641548610015999</v>
      </c>
      <c r="N646" s="50">
        <v>46.464646464646499</v>
      </c>
    </row>
    <row r="647" spans="1:14" x14ac:dyDescent="0.2">
      <c r="A647" s="57" t="s">
        <v>775</v>
      </c>
      <c r="B647" s="44" t="s">
        <v>1598</v>
      </c>
      <c r="C647" s="45">
        <v>47</v>
      </c>
      <c r="D647" s="46" t="s">
        <v>345</v>
      </c>
      <c r="E647" s="47">
        <v>0.51451142725894505</v>
      </c>
      <c r="F647" s="48">
        <v>18.208455420678099</v>
      </c>
      <c r="G647" s="47">
        <v>0.655141069614112</v>
      </c>
      <c r="H647" s="50">
        <v>69.267515923566904</v>
      </c>
      <c r="I647" s="76" t="str">
        <f t="shared" ref="I647:I710" si="20">IF(AND(F647&gt;=90,H647&gt;=90),"Yes","No")</f>
        <v>No</v>
      </c>
      <c r="J647" s="49" t="str">
        <f t="shared" ref="J647:J710" si="21">IF(AND(F647&gt;=75,H647&gt;=75),"Yes","No")</f>
        <v>No</v>
      </c>
      <c r="K647" s="47">
        <v>9.1541585215667201E-2</v>
      </c>
      <c r="L647" s="50">
        <v>21.724570950188401</v>
      </c>
      <c r="M647" s="47">
        <v>8.0775995855113497E-2</v>
      </c>
      <c r="N647" s="50">
        <v>8.0414012738853504</v>
      </c>
    </row>
    <row r="648" spans="1:14" x14ac:dyDescent="0.2">
      <c r="A648" s="57" t="s">
        <v>1599</v>
      </c>
      <c r="B648" s="44" t="s">
        <v>1600</v>
      </c>
      <c r="C648" s="45">
        <v>47</v>
      </c>
      <c r="D648" s="46" t="s">
        <v>345</v>
      </c>
      <c r="E648" s="47">
        <v>0.42712172698536699</v>
      </c>
      <c r="F648" s="48">
        <v>2.7626622017580602</v>
      </c>
      <c r="G648" s="47">
        <v>0.49710117971296103</v>
      </c>
      <c r="H648" s="50">
        <v>9.7531847133758003</v>
      </c>
      <c r="I648" s="76" t="str">
        <f t="shared" si="20"/>
        <v>No</v>
      </c>
      <c r="J648" s="49" t="str">
        <f t="shared" si="21"/>
        <v>No</v>
      </c>
      <c r="K648" s="47">
        <v>0.18145966946064199</v>
      </c>
      <c r="L648" s="50">
        <v>70.740895772289704</v>
      </c>
      <c r="M648" s="47">
        <v>9.0358107228035306E-2</v>
      </c>
      <c r="N648" s="50">
        <v>50.318471337579602</v>
      </c>
    </row>
    <row r="649" spans="1:14" x14ac:dyDescent="0.2">
      <c r="A649" s="57" t="s">
        <v>1601</v>
      </c>
      <c r="B649" s="44" t="s">
        <v>1602</v>
      </c>
      <c r="C649" s="45">
        <v>51</v>
      </c>
      <c r="D649" s="46" t="s">
        <v>345</v>
      </c>
      <c r="E649" s="47">
        <v>0.46593916461499302</v>
      </c>
      <c r="F649" s="48">
        <v>8.20426956885726</v>
      </c>
      <c r="G649" s="47">
        <v>0.50302236675564305</v>
      </c>
      <c r="H649" s="50">
        <v>12.424242424242401</v>
      </c>
      <c r="I649" s="76" t="str">
        <f t="shared" si="20"/>
        <v>No</v>
      </c>
      <c r="J649" s="49" t="str">
        <f t="shared" si="21"/>
        <v>No</v>
      </c>
      <c r="K649" s="47">
        <v>0.19097571380258499</v>
      </c>
      <c r="L649" s="50">
        <v>73.754709083298494</v>
      </c>
      <c r="M649" s="47">
        <v>0.106498259626033</v>
      </c>
      <c r="N649" s="50">
        <v>28.181818181818201</v>
      </c>
    </row>
    <row r="650" spans="1:14" x14ac:dyDescent="0.2">
      <c r="A650" s="57" t="s">
        <v>1329</v>
      </c>
      <c r="B650" s="44" t="s">
        <v>1603</v>
      </c>
      <c r="C650" s="45">
        <v>51</v>
      </c>
      <c r="D650" s="46" t="s">
        <v>345</v>
      </c>
      <c r="E650" s="47">
        <v>0.43218423800251798</v>
      </c>
      <c r="F650" s="48">
        <v>3.1393888656341602</v>
      </c>
      <c r="G650" s="47">
        <v>0.40865525850723899</v>
      </c>
      <c r="H650" s="50">
        <v>1.0101010101010099</v>
      </c>
      <c r="I650" s="76" t="str">
        <f t="shared" si="20"/>
        <v>No</v>
      </c>
      <c r="J650" s="49" t="str">
        <f t="shared" si="21"/>
        <v>No</v>
      </c>
      <c r="K650" s="47">
        <v>0.14213927951802</v>
      </c>
      <c r="L650" s="50">
        <v>54.960234407702004</v>
      </c>
      <c r="M650" s="47">
        <v>8.9978742829525393E-2</v>
      </c>
      <c r="N650" s="50">
        <v>12.929292929292901</v>
      </c>
    </row>
    <row r="651" spans="1:14" x14ac:dyDescent="0.2">
      <c r="A651" s="57" t="s">
        <v>1604</v>
      </c>
      <c r="B651" s="44" t="s">
        <v>1605</v>
      </c>
      <c r="C651" s="45">
        <v>47</v>
      </c>
      <c r="D651" s="46" t="s">
        <v>345</v>
      </c>
      <c r="E651" s="47">
        <v>0.57369380623362698</v>
      </c>
      <c r="F651" s="48">
        <v>33.528673084972802</v>
      </c>
      <c r="G651" s="47">
        <v>0.58503476023197598</v>
      </c>
      <c r="H651" s="50">
        <v>44.347133757961799</v>
      </c>
      <c r="I651" s="76" t="str">
        <f t="shared" si="20"/>
        <v>No</v>
      </c>
      <c r="J651" s="49" t="str">
        <f t="shared" si="21"/>
        <v>No</v>
      </c>
      <c r="K651" s="47">
        <v>0.12531380673624801</v>
      </c>
      <c r="L651" s="50">
        <v>45.793218920050201</v>
      </c>
      <c r="M651" s="47">
        <v>0.100084027443423</v>
      </c>
      <c r="N651" s="50">
        <v>63.773885350318501</v>
      </c>
    </row>
    <row r="652" spans="1:14" x14ac:dyDescent="0.2">
      <c r="A652" s="57" t="s">
        <v>1606</v>
      </c>
      <c r="B652" s="44" t="s">
        <v>1607</v>
      </c>
      <c r="C652" s="45">
        <v>51</v>
      </c>
      <c r="D652" s="46" t="s">
        <v>345</v>
      </c>
      <c r="E652" s="47">
        <v>0.43929718995500999</v>
      </c>
      <c r="F652" s="48">
        <v>3.8509836751779001</v>
      </c>
      <c r="G652" s="47">
        <v>0.48389122908181198</v>
      </c>
      <c r="H652" s="50">
        <v>8.9898989898989896</v>
      </c>
      <c r="I652" s="76" t="str">
        <f t="shared" si="20"/>
        <v>No</v>
      </c>
      <c r="J652" s="49" t="str">
        <f t="shared" si="21"/>
        <v>No</v>
      </c>
      <c r="K652" s="47">
        <v>9.6685449377357E-2</v>
      </c>
      <c r="L652" s="50">
        <v>26.705734616994601</v>
      </c>
      <c r="M652" s="47">
        <v>9.1680933755699995E-2</v>
      </c>
      <c r="N652" s="50">
        <v>14.545454545454501</v>
      </c>
    </row>
    <row r="653" spans="1:14" x14ac:dyDescent="0.2">
      <c r="A653" s="57" t="s">
        <v>900</v>
      </c>
      <c r="B653" s="44" t="s">
        <v>1608</v>
      </c>
      <c r="C653" s="45">
        <v>51</v>
      </c>
      <c r="D653" s="46" t="s">
        <v>345</v>
      </c>
      <c r="E653" s="47">
        <v>0.57401653203874803</v>
      </c>
      <c r="F653" s="48">
        <v>33.570531603181202</v>
      </c>
      <c r="G653" s="47">
        <v>0.54349431717965802</v>
      </c>
      <c r="H653" s="50">
        <v>20.303030303030301</v>
      </c>
      <c r="I653" s="76" t="str">
        <f t="shared" si="20"/>
        <v>No</v>
      </c>
      <c r="J653" s="49" t="str">
        <f t="shared" si="21"/>
        <v>No</v>
      </c>
      <c r="K653" s="47">
        <v>8.7296802767965295E-2</v>
      </c>
      <c r="L653" s="50">
        <v>16.408539137714499</v>
      </c>
      <c r="M653" s="47">
        <v>8.4531682809304801E-2</v>
      </c>
      <c r="N653" s="50">
        <v>7.7777777777777803</v>
      </c>
    </row>
    <row r="654" spans="1:14" x14ac:dyDescent="0.2">
      <c r="A654" s="57" t="s">
        <v>1609</v>
      </c>
      <c r="B654" s="44" t="s">
        <v>1610</v>
      </c>
      <c r="C654" s="45">
        <v>51</v>
      </c>
      <c r="D654" s="46" t="s">
        <v>345</v>
      </c>
      <c r="E654" s="47">
        <v>0.521947714353172</v>
      </c>
      <c r="F654" s="48">
        <v>20.0502302218501</v>
      </c>
      <c r="G654" s="47">
        <v>0.49100130250041302</v>
      </c>
      <c r="H654" s="50">
        <v>9.7979797979797993</v>
      </c>
      <c r="I654" s="76" t="str">
        <f t="shared" si="20"/>
        <v>No</v>
      </c>
      <c r="J654" s="49" t="str">
        <f t="shared" si="21"/>
        <v>No</v>
      </c>
      <c r="K654" s="47">
        <v>9.0724174982474204E-2</v>
      </c>
      <c r="L654" s="50">
        <v>20.9292591042277</v>
      </c>
      <c r="M654" s="47">
        <v>9.0535790464314203E-2</v>
      </c>
      <c r="N654" s="50">
        <v>13.535353535353501</v>
      </c>
    </row>
    <row r="655" spans="1:14" x14ac:dyDescent="0.2">
      <c r="A655" s="57" t="s">
        <v>1611</v>
      </c>
      <c r="B655" s="44" t="s">
        <v>1612</v>
      </c>
      <c r="C655" s="45">
        <v>51</v>
      </c>
      <c r="D655" s="46" t="s">
        <v>345</v>
      </c>
      <c r="E655" s="47">
        <v>0.53830267907725404</v>
      </c>
      <c r="F655" s="48">
        <v>23.691921305985801</v>
      </c>
      <c r="G655" s="47">
        <v>0.42331908542984598</v>
      </c>
      <c r="H655" s="50">
        <v>1.71717171717172</v>
      </c>
      <c r="I655" s="76" t="str">
        <f t="shared" si="20"/>
        <v>No</v>
      </c>
      <c r="J655" s="49" t="str">
        <f t="shared" si="21"/>
        <v>No</v>
      </c>
      <c r="K655" s="47">
        <v>8.65627007231837E-2</v>
      </c>
      <c r="L655" s="50">
        <v>15.4876517371285</v>
      </c>
      <c r="M655" s="47">
        <v>8.38310505812844E-2</v>
      </c>
      <c r="N655" s="50">
        <v>7.3737373737373701</v>
      </c>
    </row>
    <row r="656" spans="1:14" x14ac:dyDescent="0.2">
      <c r="A656" s="57" t="s">
        <v>1613</v>
      </c>
      <c r="B656" s="44" t="s">
        <v>1614</v>
      </c>
      <c r="C656" s="45">
        <v>51</v>
      </c>
      <c r="D656" s="46" t="s">
        <v>345</v>
      </c>
      <c r="E656" s="47">
        <v>0.70158713868787403</v>
      </c>
      <c r="F656" s="48">
        <v>59.480954374215202</v>
      </c>
      <c r="G656" s="47">
        <v>0.49845155122671297</v>
      </c>
      <c r="H656" s="50">
        <v>11.414141414141399</v>
      </c>
      <c r="I656" s="76" t="str">
        <f t="shared" si="20"/>
        <v>No</v>
      </c>
      <c r="J656" s="49" t="str">
        <f t="shared" si="21"/>
        <v>No</v>
      </c>
      <c r="K656" s="47">
        <v>9.4536653820878905E-2</v>
      </c>
      <c r="L656" s="50">
        <v>24.696525742988701</v>
      </c>
      <c r="M656" s="47">
        <v>9.6735439169069404E-2</v>
      </c>
      <c r="N656" s="50">
        <v>19.494949494949498</v>
      </c>
    </row>
    <row r="657" spans="1:14" x14ac:dyDescent="0.2">
      <c r="A657" s="57" t="s">
        <v>1615</v>
      </c>
      <c r="B657" s="44" t="s">
        <v>1616</v>
      </c>
      <c r="C657" s="45">
        <v>51</v>
      </c>
      <c r="D657" s="46" t="s">
        <v>345</v>
      </c>
      <c r="E657" s="47">
        <v>0.54517137524422798</v>
      </c>
      <c r="F657" s="48">
        <v>25.575554625366301</v>
      </c>
      <c r="G657" s="47">
        <v>0.70288670554159904</v>
      </c>
      <c r="H657" s="50">
        <v>68.787878787878796</v>
      </c>
      <c r="I657" s="76" t="str">
        <f t="shared" si="20"/>
        <v>No</v>
      </c>
      <c r="J657" s="49" t="str">
        <f t="shared" si="21"/>
        <v>No</v>
      </c>
      <c r="K657" s="47">
        <v>9.36610483632319E-2</v>
      </c>
      <c r="L657" s="50">
        <v>23.8593553788196</v>
      </c>
      <c r="M657" s="47">
        <v>8.7666009212995305E-2</v>
      </c>
      <c r="N657" s="50">
        <v>11.1111111111111</v>
      </c>
    </row>
    <row r="658" spans="1:14" x14ac:dyDescent="0.2">
      <c r="A658" s="57" t="s">
        <v>1460</v>
      </c>
      <c r="B658" s="44" t="s">
        <v>1617</v>
      </c>
      <c r="C658" s="45">
        <v>51</v>
      </c>
      <c r="D658" s="46" t="s">
        <v>345</v>
      </c>
      <c r="E658" s="47">
        <v>0.67145593035391404</v>
      </c>
      <c r="F658" s="48">
        <v>53.620761825031401</v>
      </c>
      <c r="G658" s="47">
        <v>0.56460371511359997</v>
      </c>
      <c r="H658" s="50">
        <v>25.7575757575758</v>
      </c>
      <c r="I658" s="76" t="str">
        <f t="shared" si="20"/>
        <v>No</v>
      </c>
      <c r="J658" s="49" t="str">
        <f t="shared" si="21"/>
        <v>No</v>
      </c>
      <c r="K658" s="47">
        <v>8.4493676863643299E-2</v>
      </c>
      <c r="L658" s="50">
        <v>11.887819171201301</v>
      </c>
      <c r="M658" s="47">
        <v>8.3814098531606707E-2</v>
      </c>
      <c r="N658" s="50">
        <v>7.2727272727272698</v>
      </c>
    </row>
    <row r="659" spans="1:14" x14ac:dyDescent="0.2">
      <c r="A659" s="57" t="s">
        <v>1094</v>
      </c>
      <c r="B659" s="44" t="s">
        <v>1618</v>
      </c>
      <c r="C659" s="45">
        <v>51</v>
      </c>
      <c r="D659" s="46" t="s">
        <v>345</v>
      </c>
      <c r="E659" s="47">
        <v>0.53288667733037498</v>
      </c>
      <c r="F659" s="48">
        <v>22.436165759732098</v>
      </c>
      <c r="G659" s="47">
        <v>0.426684356350091</v>
      </c>
      <c r="H659" s="50">
        <v>2.32323232323232</v>
      </c>
      <c r="I659" s="76" t="str">
        <f t="shared" si="20"/>
        <v>No</v>
      </c>
      <c r="J659" s="49" t="str">
        <f t="shared" si="21"/>
        <v>No</v>
      </c>
      <c r="K659" s="47">
        <v>0.101077837599696</v>
      </c>
      <c r="L659" s="50">
        <v>29.677689409794901</v>
      </c>
      <c r="M659" s="47">
        <v>9.0707871646294194E-2</v>
      </c>
      <c r="N659" s="50">
        <v>13.7373737373737</v>
      </c>
    </row>
    <row r="660" spans="1:14" x14ac:dyDescent="0.2">
      <c r="A660" s="57" t="s">
        <v>1619</v>
      </c>
      <c r="B660" s="44" t="s">
        <v>1620</v>
      </c>
      <c r="C660" s="45">
        <v>51</v>
      </c>
      <c r="D660" s="46" t="s">
        <v>345</v>
      </c>
      <c r="E660" s="47">
        <v>0.57568048053008103</v>
      </c>
      <c r="F660" s="48">
        <v>33.9053997488489</v>
      </c>
      <c r="G660" s="47">
        <v>0.58305527568499105</v>
      </c>
      <c r="H660" s="50">
        <v>32.020202020201999</v>
      </c>
      <c r="I660" s="76" t="str">
        <f t="shared" si="20"/>
        <v>No</v>
      </c>
      <c r="J660" s="49" t="str">
        <f t="shared" si="21"/>
        <v>No</v>
      </c>
      <c r="K660" s="47">
        <v>0.12898248381585201</v>
      </c>
      <c r="L660" s="50">
        <v>48.1372959397237</v>
      </c>
      <c r="M660" s="47">
        <v>0.122426879976525</v>
      </c>
      <c r="N660" s="50">
        <v>39.191919191919197</v>
      </c>
    </row>
    <row r="661" spans="1:14" x14ac:dyDescent="0.2">
      <c r="A661" s="57" t="s">
        <v>1621</v>
      </c>
      <c r="B661" s="44" t="s">
        <v>1622</v>
      </c>
      <c r="C661" s="45">
        <v>51</v>
      </c>
      <c r="D661" s="46" t="s">
        <v>345</v>
      </c>
      <c r="E661" s="47">
        <v>0.51754835082464901</v>
      </c>
      <c r="F661" s="48">
        <v>19.0037672666388</v>
      </c>
      <c r="G661" s="47">
        <v>0.53623677362174205</v>
      </c>
      <c r="H661" s="50">
        <v>18.585858585858599</v>
      </c>
      <c r="I661" s="76" t="str">
        <f t="shared" si="20"/>
        <v>No</v>
      </c>
      <c r="J661" s="49" t="str">
        <f t="shared" si="21"/>
        <v>No</v>
      </c>
      <c r="K661" s="47">
        <v>9.7007894725867794E-2</v>
      </c>
      <c r="L661" s="50">
        <v>26.9568857262453</v>
      </c>
      <c r="M661" s="47">
        <v>9.2870860686200402E-2</v>
      </c>
      <c r="N661" s="50">
        <v>16.262626262626299</v>
      </c>
    </row>
    <row r="662" spans="1:14" x14ac:dyDescent="0.2">
      <c r="A662" s="57" t="s">
        <v>1623</v>
      </c>
      <c r="B662" s="44" t="s">
        <v>1624</v>
      </c>
      <c r="C662" s="45">
        <v>51</v>
      </c>
      <c r="D662" s="46" t="s">
        <v>345</v>
      </c>
      <c r="E662" s="47">
        <v>0.49188581347800597</v>
      </c>
      <c r="F662" s="48">
        <v>13.9807450816241</v>
      </c>
      <c r="G662" s="47">
        <v>0.43024979703982202</v>
      </c>
      <c r="H662" s="50">
        <v>2.8282828282828301</v>
      </c>
      <c r="I662" s="76" t="str">
        <f t="shared" si="20"/>
        <v>No</v>
      </c>
      <c r="J662" s="49" t="str">
        <f t="shared" si="21"/>
        <v>No</v>
      </c>
      <c r="K662" s="47">
        <v>0.118035303649609</v>
      </c>
      <c r="L662" s="50">
        <v>41.649225617413101</v>
      </c>
      <c r="M662" s="47">
        <v>0.10238709049573499</v>
      </c>
      <c r="N662" s="50">
        <v>24.545454545454501</v>
      </c>
    </row>
    <row r="663" spans="1:14" x14ac:dyDescent="0.2">
      <c r="A663" s="57" t="s">
        <v>1625</v>
      </c>
      <c r="B663" s="44" t="s">
        <v>1626</v>
      </c>
      <c r="C663" s="45">
        <v>51</v>
      </c>
      <c r="D663" s="46" t="s">
        <v>345</v>
      </c>
      <c r="E663" s="47">
        <v>0.47724156881763202</v>
      </c>
      <c r="F663" s="48">
        <v>11.0925073252407</v>
      </c>
      <c r="G663" s="47">
        <v>0.49121187715388198</v>
      </c>
      <c r="H663" s="50">
        <v>10</v>
      </c>
      <c r="I663" s="76" t="str">
        <f t="shared" si="20"/>
        <v>No</v>
      </c>
      <c r="J663" s="49" t="str">
        <f t="shared" si="21"/>
        <v>No</v>
      </c>
      <c r="K663" s="47">
        <v>0.10464447040805</v>
      </c>
      <c r="L663" s="50">
        <v>31.9380493930515</v>
      </c>
      <c r="M663" s="47">
        <v>0.102542432572245</v>
      </c>
      <c r="N663" s="50">
        <v>24.949494949494898</v>
      </c>
    </row>
    <row r="664" spans="1:14" x14ac:dyDescent="0.2">
      <c r="A664" s="57" t="s">
        <v>1627</v>
      </c>
      <c r="B664" s="44" t="s">
        <v>1628</v>
      </c>
      <c r="C664" s="45">
        <v>51</v>
      </c>
      <c r="D664" s="46" t="s">
        <v>345</v>
      </c>
      <c r="E664" s="47">
        <v>0.52874104434354896</v>
      </c>
      <c r="F664" s="48">
        <v>21.264127249895399</v>
      </c>
      <c r="G664" s="47">
        <v>0.43745593588724402</v>
      </c>
      <c r="H664" s="50">
        <v>3.23232323232323</v>
      </c>
      <c r="I664" s="76" t="str">
        <f t="shared" si="20"/>
        <v>No</v>
      </c>
      <c r="J664" s="49" t="str">
        <f t="shared" si="21"/>
        <v>No</v>
      </c>
      <c r="K664" s="47">
        <v>0.11794204539322101</v>
      </c>
      <c r="L664" s="50">
        <v>41.523650062787802</v>
      </c>
      <c r="M664" s="47">
        <v>0.103317117455153</v>
      </c>
      <c r="N664" s="50">
        <v>25.151515151515198</v>
      </c>
    </row>
    <row r="665" spans="1:14" x14ac:dyDescent="0.2">
      <c r="A665" s="57" t="s">
        <v>1502</v>
      </c>
      <c r="B665" s="44" t="s">
        <v>1629</v>
      </c>
      <c r="C665" s="45">
        <v>51</v>
      </c>
      <c r="D665" s="46" t="s">
        <v>345</v>
      </c>
      <c r="E665" s="47">
        <v>0.49742233568035699</v>
      </c>
      <c r="F665" s="48">
        <v>15.152783591460899</v>
      </c>
      <c r="G665" s="47">
        <v>0.55958623550956199</v>
      </c>
      <c r="H665" s="50">
        <v>23.737373737373701</v>
      </c>
      <c r="I665" s="76" t="str">
        <f t="shared" si="20"/>
        <v>No</v>
      </c>
      <c r="J665" s="49" t="str">
        <f t="shared" si="21"/>
        <v>No</v>
      </c>
      <c r="K665" s="47">
        <v>0.21635872600648301</v>
      </c>
      <c r="L665" s="50">
        <v>80.0753453327752</v>
      </c>
      <c r="M665" s="47">
        <v>0.17696916213870301</v>
      </c>
      <c r="N665" s="50">
        <v>65.858585858585897</v>
      </c>
    </row>
    <row r="666" spans="1:14" x14ac:dyDescent="0.2">
      <c r="A666" s="57" t="s">
        <v>979</v>
      </c>
      <c r="B666" s="44" t="s">
        <v>1630</v>
      </c>
      <c r="C666" s="45">
        <v>51</v>
      </c>
      <c r="D666" s="46" t="s">
        <v>345</v>
      </c>
      <c r="E666" s="47">
        <v>0.47044094213297699</v>
      </c>
      <c r="F666" s="48">
        <v>9.2507325240686509</v>
      </c>
      <c r="G666" s="47">
        <v>0.45173149041960398</v>
      </c>
      <c r="H666" s="50">
        <v>4.9494949494949498</v>
      </c>
      <c r="I666" s="76" t="str">
        <f t="shared" si="20"/>
        <v>No</v>
      </c>
      <c r="J666" s="49" t="str">
        <f t="shared" si="21"/>
        <v>No</v>
      </c>
      <c r="K666" s="47">
        <v>0.100697906120832</v>
      </c>
      <c r="L666" s="50">
        <v>29.426538300544198</v>
      </c>
      <c r="M666" s="47">
        <v>9.2091863253818906E-2</v>
      </c>
      <c r="N666" s="50">
        <v>15.353535353535401</v>
      </c>
    </row>
    <row r="667" spans="1:14" x14ac:dyDescent="0.2">
      <c r="A667" s="57" t="s">
        <v>1631</v>
      </c>
      <c r="B667" s="44" t="s">
        <v>1632</v>
      </c>
      <c r="C667" s="45">
        <v>51</v>
      </c>
      <c r="D667" s="46" t="s">
        <v>345</v>
      </c>
      <c r="E667" s="47">
        <v>0.50089520181935399</v>
      </c>
      <c r="F667" s="48">
        <v>15.529510255337</v>
      </c>
      <c r="G667" s="47">
        <v>0.48883374320181799</v>
      </c>
      <c r="H667" s="50">
        <v>9.5959595959596005</v>
      </c>
      <c r="I667" s="76" t="str">
        <f t="shared" si="20"/>
        <v>No</v>
      </c>
      <c r="J667" s="49" t="str">
        <f t="shared" si="21"/>
        <v>No</v>
      </c>
      <c r="K667" s="47">
        <v>0.10568593745243</v>
      </c>
      <c r="L667" s="50">
        <v>32.817078275429097</v>
      </c>
      <c r="M667" s="47">
        <v>0.104710837012765</v>
      </c>
      <c r="N667" s="50">
        <v>26.363636363636399</v>
      </c>
    </row>
    <row r="668" spans="1:14" x14ac:dyDescent="0.2">
      <c r="A668" s="57" t="s">
        <v>1633</v>
      </c>
      <c r="B668" s="44" t="s">
        <v>1634</v>
      </c>
      <c r="C668" s="45">
        <v>51</v>
      </c>
      <c r="D668" s="46" t="s">
        <v>345</v>
      </c>
      <c r="E668" s="47">
        <v>0.53169434357344603</v>
      </c>
      <c r="F668" s="48">
        <v>22.185014650481399</v>
      </c>
      <c r="G668" s="47">
        <v>0.56323101682368004</v>
      </c>
      <c r="H668" s="50">
        <v>24.949494949494898</v>
      </c>
      <c r="I668" s="76" t="str">
        <f t="shared" si="20"/>
        <v>No</v>
      </c>
      <c r="J668" s="49" t="str">
        <f t="shared" si="21"/>
        <v>No</v>
      </c>
      <c r="K668" s="47">
        <v>0.15167342375109899</v>
      </c>
      <c r="L668" s="50">
        <v>59.8576810380913</v>
      </c>
      <c r="M668" s="47">
        <v>0.15043512616124399</v>
      </c>
      <c r="N668" s="50">
        <v>53.3333333333333</v>
      </c>
    </row>
    <row r="669" spans="1:14" x14ac:dyDescent="0.2">
      <c r="A669" s="57" t="s">
        <v>1635</v>
      </c>
      <c r="B669" s="44" t="s">
        <v>1636</v>
      </c>
      <c r="C669" s="45">
        <v>51</v>
      </c>
      <c r="D669" s="46" t="s">
        <v>345</v>
      </c>
      <c r="E669" s="47">
        <v>0.54416827791577005</v>
      </c>
      <c r="F669" s="48">
        <v>25.408120552532399</v>
      </c>
      <c r="G669" s="47">
        <v>0.59066991517227296</v>
      </c>
      <c r="H669" s="50">
        <v>34.343434343434303</v>
      </c>
      <c r="I669" s="76" t="str">
        <f t="shared" si="20"/>
        <v>No</v>
      </c>
      <c r="J669" s="49" t="str">
        <f t="shared" si="21"/>
        <v>No</v>
      </c>
      <c r="K669" s="47">
        <v>0.27755514921281998</v>
      </c>
      <c r="L669" s="50">
        <v>90.246965257429906</v>
      </c>
      <c r="M669" s="47">
        <v>0.23742081641950799</v>
      </c>
      <c r="N669" s="50">
        <v>79.494949494949495</v>
      </c>
    </row>
    <row r="670" spans="1:14" x14ac:dyDescent="0.2">
      <c r="A670" s="57" t="s">
        <v>1160</v>
      </c>
      <c r="B670" s="44" t="s">
        <v>1637</v>
      </c>
      <c r="C670" s="45">
        <v>51</v>
      </c>
      <c r="D670" s="46" t="s">
        <v>345</v>
      </c>
      <c r="E670" s="47">
        <v>0.54643909943458702</v>
      </c>
      <c r="F670" s="48">
        <v>25.8685642528255</v>
      </c>
      <c r="G670" s="47">
        <v>0.68737640736252403</v>
      </c>
      <c r="H670" s="50">
        <v>64.343434343434396</v>
      </c>
      <c r="I670" s="76" t="str">
        <f t="shared" si="20"/>
        <v>No</v>
      </c>
      <c r="J670" s="49" t="str">
        <f t="shared" si="21"/>
        <v>No</v>
      </c>
      <c r="K670" s="47">
        <v>0.194317142363328</v>
      </c>
      <c r="L670" s="50">
        <v>74.801172038509804</v>
      </c>
      <c r="M670" s="47">
        <v>0.173336685428054</v>
      </c>
      <c r="N670" s="50">
        <v>64.545454545454504</v>
      </c>
    </row>
    <row r="671" spans="1:14" x14ac:dyDescent="0.2">
      <c r="A671" s="57" t="s">
        <v>1638</v>
      </c>
      <c r="B671" s="44" t="s">
        <v>1639</v>
      </c>
      <c r="C671" s="45">
        <v>51</v>
      </c>
      <c r="D671" s="46" t="s">
        <v>345</v>
      </c>
      <c r="E671" s="47">
        <v>0.50198200526714998</v>
      </c>
      <c r="F671" s="48">
        <v>15.696944328170799</v>
      </c>
      <c r="G671" s="47">
        <v>0.56900579321155498</v>
      </c>
      <c r="H671" s="50">
        <v>27.272727272727298</v>
      </c>
      <c r="I671" s="76" t="str">
        <f t="shared" si="20"/>
        <v>No</v>
      </c>
      <c r="J671" s="49" t="str">
        <f t="shared" si="21"/>
        <v>No</v>
      </c>
      <c r="K671" s="47">
        <v>0.37945785228873502</v>
      </c>
      <c r="L671" s="50">
        <v>97.321054834658895</v>
      </c>
      <c r="M671" s="47">
        <v>0.32525942388890899</v>
      </c>
      <c r="N671" s="50">
        <v>93.030303030303003</v>
      </c>
    </row>
    <row r="672" spans="1:14" x14ac:dyDescent="0.2">
      <c r="A672" s="57" t="s">
        <v>1640</v>
      </c>
      <c r="B672" s="44" t="s">
        <v>1641</v>
      </c>
      <c r="C672" s="45">
        <v>47</v>
      </c>
      <c r="D672" s="46" t="s">
        <v>345</v>
      </c>
      <c r="E672" s="47">
        <v>0.434497589037524</v>
      </c>
      <c r="F672" s="48">
        <v>3.4742570113018001</v>
      </c>
      <c r="G672" s="47">
        <v>0.54476497896318099</v>
      </c>
      <c r="H672" s="50">
        <v>28.224522292993601</v>
      </c>
      <c r="I672" s="76" t="str">
        <f t="shared" si="20"/>
        <v>No</v>
      </c>
      <c r="J672" s="49" t="str">
        <f t="shared" si="21"/>
        <v>No</v>
      </c>
      <c r="K672" s="47">
        <v>0.11431377111294699</v>
      </c>
      <c r="L672" s="50">
        <v>39.263290079531203</v>
      </c>
      <c r="M672" s="47">
        <v>0.100341694214654</v>
      </c>
      <c r="N672" s="50">
        <v>63.972929936305697</v>
      </c>
    </row>
    <row r="673" spans="1:14" x14ac:dyDescent="0.2">
      <c r="A673" s="57" t="s">
        <v>1642</v>
      </c>
      <c r="B673" s="44" t="s">
        <v>1643</v>
      </c>
      <c r="C673" s="45">
        <v>47</v>
      </c>
      <c r="D673" s="46" t="s">
        <v>345</v>
      </c>
      <c r="E673" s="47">
        <v>0.48160225690167502</v>
      </c>
      <c r="F673" s="48">
        <v>11.762243616576001</v>
      </c>
      <c r="G673" s="47">
        <v>0.56944992648790604</v>
      </c>
      <c r="H673" s="50">
        <v>38.097133757961799</v>
      </c>
      <c r="I673" s="76" t="str">
        <f t="shared" si="20"/>
        <v>No</v>
      </c>
      <c r="J673" s="49" t="str">
        <f t="shared" si="21"/>
        <v>No</v>
      </c>
      <c r="K673" s="47">
        <v>8.3789617358357105E-2</v>
      </c>
      <c r="L673" s="50">
        <v>10.4227710339054</v>
      </c>
      <c r="M673" s="47">
        <v>7.8535895482095205E-2</v>
      </c>
      <c r="N673" s="50">
        <v>5.5334394904458604</v>
      </c>
    </row>
    <row r="674" spans="1:14" x14ac:dyDescent="0.2">
      <c r="A674" s="57" t="s">
        <v>1644</v>
      </c>
      <c r="B674" s="44" t="s">
        <v>1645</v>
      </c>
      <c r="C674" s="45">
        <v>47</v>
      </c>
      <c r="D674" s="46" t="s">
        <v>345</v>
      </c>
      <c r="E674" s="47">
        <v>0.53976149972058396</v>
      </c>
      <c r="F674" s="48">
        <v>24.194223524487199</v>
      </c>
      <c r="G674" s="47">
        <v>0.46633052221792298</v>
      </c>
      <c r="H674" s="50">
        <v>2.7468152866242002</v>
      </c>
      <c r="I674" s="76" t="str">
        <f t="shared" si="20"/>
        <v>No</v>
      </c>
      <c r="J674" s="49" t="str">
        <f t="shared" si="21"/>
        <v>No</v>
      </c>
      <c r="K674" s="47">
        <v>8.2022376688879697E-2</v>
      </c>
      <c r="L674" s="50">
        <v>6.6136458769359603</v>
      </c>
      <c r="M674" s="47">
        <v>8.0925392033101604E-2</v>
      </c>
      <c r="N674" s="50">
        <v>8.2404458598726098</v>
      </c>
    </row>
    <row r="675" spans="1:14" x14ac:dyDescent="0.2">
      <c r="A675" s="57" t="s">
        <v>1646</v>
      </c>
      <c r="B675" s="44" t="s">
        <v>1647</v>
      </c>
      <c r="C675" s="45">
        <v>47</v>
      </c>
      <c r="D675" s="46" t="s">
        <v>345</v>
      </c>
      <c r="E675" s="47">
        <v>0.69810573197329695</v>
      </c>
      <c r="F675" s="48">
        <v>58.643784010045998</v>
      </c>
      <c r="G675" s="47">
        <v>0.59383547847342</v>
      </c>
      <c r="H675" s="50">
        <v>47.611464968152902</v>
      </c>
      <c r="I675" s="76" t="str">
        <f t="shared" si="20"/>
        <v>No</v>
      </c>
      <c r="J675" s="49" t="str">
        <f t="shared" si="21"/>
        <v>No</v>
      </c>
      <c r="K675" s="47">
        <v>8.8148824401491493E-2</v>
      </c>
      <c r="L675" s="50">
        <v>17.664294683968201</v>
      </c>
      <c r="M675" s="47">
        <v>8.2853217503510601E-2</v>
      </c>
      <c r="N675" s="50">
        <v>11.863057324840799</v>
      </c>
    </row>
    <row r="676" spans="1:14" x14ac:dyDescent="0.2">
      <c r="A676" s="57" t="s">
        <v>1648</v>
      </c>
      <c r="B676" s="44" t="s">
        <v>1649</v>
      </c>
      <c r="C676" s="45">
        <v>47</v>
      </c>
      <c r="D676" s="46" t="s">
        <v>345</v>
      </c>
      <c r="E676" s="47">
        <v>0.50093368752956802</v>
      </c>
      <c r="F676" s="48">
        <v>15.5713687735454</v>
      </c>
      <c r="G676" s="47">
        <v>0.59174953002451902</v>
      </c>
      <c r="H676" s="50">
        <v>46.894904458598702</v>
      </c>
      <c r="I676" s="76" t="str">
        <f t="shared" si="20"/>
        <v>No</v>
      </c>
      <c r="J676" s="49" t="str">
        <f t="shared" si="21"/>
        <v>No</v>
      </c>
      <c r="K676" s="47">
        <v>9.0437268717750804E-2</v>
      </c>
      <c r="L676" s="50">
        <v>20.803683549602301</v>
      </c>
      <c r="M676" s="47">
        <v>7.4971085382363495E-2</v>
      </c>
      <c r="N676" s="50">
        <v>3.6226114649681498</v>
      </c>
    </row>
    <row r="677" spans="1:14" x14ac:dyDescent="0.2">
      <c r="A677" s="57" t="s">
        <v>1650</v>
      </c>
      <c r="B677" s="44" t="s">
        <v>1651</v>
      </c>
      <c r="C677" s="45">
        <v>47</v>
      </c>
      <c r="D677" s="46" t="s">
        <v>345</v>
      </c>
      <c r="E677" s="47">
        <v>0.48128366876388701</v>
      </c>
      <c r="F677" s="48">
        <v>11.6366680619506</v>
      </c>
      <c r="G677" s="47">
        <v>0.58971096618032404</v>
      </c>
      <c r="H677" s="50">
        <v>46.218152866242001</v>
      </c>
      <c r="I677" s="76" t="str">
        <f t="shared" si="20"/>
        <v>No</v>
      </c>
      <c r="J677" s="49" t="str">
        <f t="shared" si="21"/>
        <v>No</v>
      </c>
      <c r="K677" s="47">
        <v>8.6835612459138206E-2</v>
      </c>
      <c r="L677" s="50">
        <v>15.9480954374215</v>
      </c>
      <c r="M677" s="47">
        <v>7.9514740635244302E-2</v>
      </c>
      <c r="N677" s="50">
        <v>6.3296178343948997</v>
      </c>
    </row>
    <row r="678" spans="1:14" x14ac:dyDescent="0.2">
      <c r="A678" s="57" t="s">
        <v>1652</v>
      </c>
      <c r="B678" s="44" t="s">
        <v>1653</v>
      </c>
      <c r="C678" s="45">
        <v>47</v>
      </c>
      <c r="D678" s="46" t="s">
        <v>345</v>
      </c>
      <c r="E678" s="47">
        <v>0.56839978522051804</v>
      </c>
      <c r="F678" s="48">
        <v>31.477605692758502</v>
      </c>
      <c r="G678" s="47">
        <v>0.49588487923062302</v>
      </c>
      <c r="H678" s="50">
        <v>9.4347133757961803</v>
      </c>
      <c r="I678" s="76" t="str">
        <f t="shared" si="20"/>
        <v>No</v>
      </c>
      <c r="J678" s="49" t="str">
        <f t="shared" si="21"/>
        <v>No</v>
      </c>
      <c r="K678" s="47">
        <v>8.8258865739356401E-2</v>
      </c>
      <c r="L678" s="50">
        <v>17.9573043114274</v>
      </c>
      <c r="M678" s="47">
        <v>8.2848402132805699E-2</v>
      </c>
      <c r="N678" s="50">
        <v>11.8232484076433</v>
      </c>
    </row>
    <row r="679" spans="1:14" x14ac:dyDescent="0.2">
      <c r="A679" s="57" t="s">
        <v>1654</v>
      </c>
      <c r="B679" s="44" t="s">
        <v>1655</v>
      </c>
      <c r="C679" s="45">
        <v>47</v>
      </c>
      <c r="D679" s="46" t="s">
        <v>345</v>
      </c>
      <c r="E679" s="47">
        <v>0.57653995135792702</v>
      </c>
      <c r="F679" s="48">
        <v>34.449560485558798</v>
      </c>
      <c r="G679" s="47">
        <v>0.52596083510394498</v>
      </c>
      <c r="H679" s="50">
        <v>20.1035031847134</v>
      </c>
      <c r="I679" s="76" t="str">
        <f t="shared" si="20"/>
        <v>No</v>
      </c>
      <c r="J679" s="49" t="str">
        <f t="shared" si="21"/>
        <v>No</v>
      </c>
      <c r="K679" s="47">
        <v>0.14627739633030201</v>
      </c>
      <c r="L679" s="50">
        <v>57.346169945583902</v>
      </c>
      <c r="M679" s="47">
        <v>8.2465039496017897E-2</v>
      </c>
      <c r="N679" s="50">
        <v>11.226114649681501</v>
      </c>
    </row>
    <row r="680" spans="1:14" x14ac:dyDescent="0.2">
      <c r="A680" s="57" t="s">
        <v>1656</v>
      </c>
      <c r="B680" s="44" t="s">
        <v>1657</v>
      </c>
      <c r="C680" s="45">
        <v>47</v>
      </c>
      <c r="D680" s="46" t="s">
        <v>345</v>
      </c>
      <c r="E680" s="47">
        <v>0.61657279579517998</v>
      </c>
      <c r="F680" s="48">
        <v>43.8677270824613</v>
      </c>
      <c r="G680" s="47">
        <v>0.58560562465547905</v>
      </c>
      <c r="H680" s="50">
        <v>44.625796178343997</v>
      </c>
      <c r="I680" s="76" t="str">
        <f t="shared" si="20"/>
        <v>No</v>
      </c>
      <c r="J680" s="49" t="str">
        <f t="shared" si="21"/>
        <v>No</v>
      </c>
      <c r="K680" s="47">
        <v>0.17262471383414199</v>
      </c>
      <c r="L680" s="50">
        <v>67.9363750523231</v>
      </c>
      <c r="M680" s="47">
        <v>8.7907607264425994E-2</v>
      </c>
      <c r="N680" s="50">
        <v>43.9888535031847</v>
      </c>
    </row>
    <row r="681" spans="1:14" x14ac:dyDescent="0.2">
      <c r="A681" s="57" t="s">
        <v>1237</v>
      </c>
      <c r="B681" s="44" t="s">
        <v>1658</v>
      </c>
      <c r="C681" s="45">
        <v>47</v>
      </c>
      <c r="D681" s="46" t="s">
        <v>345</v>
      </c>
      <c r="E681" s="47">
        <v>0.61568584096485701</v>
      </c>
      <c r="F681" s="48">
        <v>43.574717455002101</v>
      </c>
      <c r="G681" s="47">
        <v>0.55354194357630204</v>
      </c>
      <c r="H681" s="50">
        <v>31.210191082802499</v>
      </c>
      <c r="I681" s="76" t="str">
        <f t="shared" si="20"/>
        <v>No</v>
      </c>
      <c r="J681" s="49" t="str">
        <f t="shared" si="21"/>
        <v>No</v>
      </c>
      <c r="K681" s="47">
        <v>0.124174887006686</v>
      </c>
      <c r="L681" s="50">
        <v>45.207199665131903</v>
      </c>
      <c r="M681" s="47">
        <v>7.6172165388650598E-2</v>
      </c>
      <c r="N681" s="50">
        <v>4.2197452229299399</v>
      </c>
    </row>
    <row r="682" spans="1:14" x14ac:dyDescent="0.2">
      <c r="A682" s="57" t="s">
        <v>1659</v>
      </c>
      <c r="B682" s="44" t="s">
        <v>1660</v>
      </c>
      <c r="C682" s="45">
        <v>47</v>
      </c>
      <c r="D682" s="46" t="s">
        <v>345</v>
      </c>
      <c r="E682" s="47">
        <v>0.52389333644781799</v>
      </c>
      <c r="F682" s="48">
        <v>20.468815403934698</v>
      </c>
      <c r="G682" s="47">
        <v>0.67965813989014501</v>
      </c>
      <c r="H682" s="50">
        <v>76.592356687898103</v>
      </c>
      <c r="I682" s="76" t="str">
        <f t="shared" si="20"/>
        <v>No</v>
      </c>
      <c r="J682" s="49" t="str">
        <f t="shared" si="21"/>
        <v>No</v>
      </c>
      <c r="K682" s="47">
        <v>8.4610021165205496E-2</v>
      </c>
      <c r="L682" s="50">
        <v>12.348262871494301</v>
      </c>
      <c r="M682" s="47">
        <v>7.81152915812523E-2</v>
      </c>
      <c r="N682" s="50">
        <v>5.2945859872611498</v>
      </c>
    </row>
    <row r="683" spans="1:14" x14ac:dyDescent="0.2">
      <c r="A683" s="57" t="s">
        <v>1661</v>
      </c>
      <c r="B683" s="44" t="s">
        <v>1662</v>
      </c>
      <c r="C683" s="45">
        <v>51</v>
      </c>
      <c r="D683" s="46" t="s">
        <v>345</v>
      </c>
      <c r="E683" s="47">
        <v>0.66627319339554703</v>
      </c>
      <c r="F683" s="48">
        <v>52.783591460862297</v>
      </c>
      <c r="G683" s="47">
        <v>0.56747496315416401</v>
      </c>
      <c r="H683" s="50">
        <v>26.6666666666667</v>
      </c>
      <c r="I683" s="76" t="str">
        <f t="shared" si="20"/>
        <v>No</v>
      </c>
      <c r="J683" s="49" t="str">
        <f t="shared" si="21"/>
        <v>No</v>
      </c>
      <c r="K683" s="47">
        <v>8.5219784776247406E-2</v>
      </c>
      <c r="L683" s="50">
        <v>13.4365843449142</v>
      </c>
      <c r="M683" s="47">
        <v>8.1637820240054906E-2</v>
      </c>
      <c r="N683" s="50">
        <v>5.3535353535353503</v>
      </c>
    </row>
    <row r="684" spans="1:14" x14ac:dyDescent="0.2">
      <c r="A684" s="57" t="s">
        <v>1663</v>
      </c>
      <c r="B684" s="44" t="s">
        <v>1664</v>
      </c>
      <c r="C684" s="45">
        <v>51</v>
      </c>
      <c r="D684" s="46" t="s">
        <v>345</v>
      </c>
      <c r="E684" s="47">
        <v>0.63747980491334999</v>
      </c>
      <c r="F684" s="48">
        <v>47.467559648388402</v>
      </c>
      <c r="G684" s="47">
        <v>0.53050391861486001</v>
      </c>
      <c r="H684" s="50">
        <v>17.474747474747499</v>
      </c>
      <c r="I684" s="76" t="str">
        <f t="shared" si="20"/>
        <v>No</v>
      </c>
      <c r="J684" s="49" t="str">
        <f t="shared" si="21"/>
        <v>No</v>
      </c>
      <c r="K684" s="47">
        <v>7.9796765422182905E-2</v>
      </c>
      <c r="L684" s="50">
        <v>4.3532858936793604</v>
      </c>
      <c r="M684" s="47">
        <v>7.5902260882230801E-2</v>
      </c>
      <c r="N684" s="50">
        <v>3.7373737373737401</v>
      </c>
    </row>
    <row r="685" spans="1:14" x14ac:dyDescent="0.2">
      <c r="A685" s="57" t="s">
        <v>1665</v>
      </c>
      <c r="B685" s="44" t="s">
        <v>1666</v>
      </c>
      <c r="C685" s="45">
        <v>47</v>
      </c>
      <c r="D685" s="46" t="s">
        <v>345</v>
      </c>
      <c r="E685" s="47">
        <v>0.58093332287625199</v>
      </c>
      <c r="F685" s="48">
        <v>35.579740477187102</v>
      </c>
      <c r="G685" s="47">
        <v>0.53684196386553795</v>
      </c>
      <c r="H685" s="50">
        <v>24.562101910828002</v>
      </c>
      <c r="I685" s="76" t="str">
        <f t="shared" si="20"/>
        <v>No</v>
      </c>
      <c r="J685" s="49" t="str">
        <f t="shared" si="21"/>
        <v>No</v>
      </c>
      <c r="K685" s="47">
        <v>8.1008060949569194E-2</v>
      </c>
      <c r="L685" s="50">
        <v>5.3578903306822898</v>
      </c>
      <c r="M685" s="47">
        <v>7.9537354888516001E-2</v>
      </c>
      <c r="N685" s="50">
        <v>6.3694267515923597</v>
      </c>
    </row>
    <row r="686" spans="1:14" x14ac:dyDescent="0.2">
      <c r="A686" s="57" t="s">
        <v>1667</v>
      </c>
      <c r="B686" s="44" t="s">
        <v>1668</v>
      </c>
      <c r="C686" s="45">
        <v>47</v>
      </c>
      <c r="D686" s="46" t="s">
        <v>345</v>
      </c>
      <c r="E686" s="47">
        <v>0.54143031729161195</v>
      </c>
      <c r="F686" s="48">
        <v>24.529091670154902</v>
      </c>
      <c r="G686" s="47">
        <v>0.56021609260354399</v>
      </c>
      <c r="H686" s="50">
        <v>33.5987261146497</v>
      </c>
      <c r="I686" s="76" t="str">
        <f t="shared" si="20"/>
        <v>No</v>
      </c>
      <c r="J686" s="49" t="str">
        <f t="shared" si="21"/>
        <v>No</v>
      </c>
      <c r="K686" s="47">
        <v>0.13226166513770601</v>
      </c>
      <c r="L686" s="50">
        <v>49.727919631645001</v>
      </c>
      <c r="M686" s="47">
        <v>0.123152496041448</v>
      </c>
      <c r="N686" s="50">
        <v>77.468152866241994</v>
      </c>
    </row>
    <row r="687" spans="1:14" x14ac:dyDescent="0.2">
      <c r="A687" s="57" t="s">
        <v>1669</v>
      </c>
      <c r="B687" s="44" t="s">
        <v>1670</v>
      </c>
      <c r="C687" s="45">
        <v>47</v>
      </c>
      <c r="D687" s="46" t="s">
        <v>345</v>
      </c>
      <c r="E687" s="47">
        <v>0.56146297435504999</v>
      </c>
      <c r="F687" s="48">
        <v>29.677689409794901</v>
      </c>
      <c r="G687" s="47">
        <v>0.58797549694034501</v>
      </c>
      <c r="H687" s="50">
        <v>45.461783439490397</v>
      </c>
      <c r="I687" s="76" t="str">
        <f t="shared" si="20"/>
        <v>No</v>
      </c>
      <c r="J687" s="49" t="str">
        <f t="shared" si="21"/>
        <v>No</v>
      </c>
      <c r="K687" s="47">
        <v>8.7018012225672403E-2</v>
      </c>
      <c r="L687" s="50">
        <v>16.1155295102553</v>
      </c>
      <c r="M687" s="47">
        <v>8.5436498802613101E-2</v>
      </c>
      <c r="N687" s="50">
        <v>34.156050955414003</v>
      </c>
    </row>
    <row r="688" spans="1:14" x14ac:dyDescent="0.2">
      <c r="A688" s="57" t="s">
        <v>1671</v>
      </c>
      <c r="B688" s="44" t="s">
        <v>1672</v>
      </c>
      <c r="C688" s="45">
        <v>47</v>
      </c>
      <c r="D688" s="46" t="s">
        <v>345</v>
      </c>
      <c r="E688" s="47">
        <v>0.45063073634554801</v>
      </c>
      <c r="F688" s="48">
        <v>5.6090414399330299</v>
      </c>
      <c r="G688" s="47">
        <v>0.62758112851022196</v>
      </c>
      <c r="H688" s="50">
        <v>60.429936305732497</v>
      </c>
      <c r="I688" s="76" t="str">
        <f t="shared" si="20"/>
        <v>No</v>
      </c>
      <c r="J688" s="49" t="str">
        <f t="shared" si="21"/>
        <v>No</v>
      </c>
      <c r="K688" s="47">
        <v>0.14773583583233099</v>
      </c>
      <c r="L688" s="50">
        <v>57.9740477187108</v>
      </c>
      <c r="M688" s="47">
        <v>0.133449920188111</v>
      </c>
      <c r="N688" s="50">
        <v>81.807324840764295</v>
      </c>
    </row>
    <row r="689" spans="1:14" x14ac:dyDescent="0.2">
      <c r="A689" s="57" t="s">
        <v>534</v>
      </c>
      <c r="B689" s="44" t="s">
        <v>1673</v>
      </c>
      <c r="C689" s="45">
        <v>47</v>
      </c>
      <c r="D689" s="46" t="s">
        <v>345</v>
      </c>
      <c r="E689" s="47">
        <v>0.58253506546022804</v>
      </c>
      <c r="F689" s="48">
        <v>36.207618250313899</v>
      </c>
      <c r="G689" s="47">
        <v>0.62522466269427202</v>
      </c>
      <c r="H689" s="50">
        <v>59.4347133757962</v>
      </c>
      <c r="I689" s="76" t="str">
        <f t="shared" si="20"/>
        <v>No</v>
      </c>
      <c r="J689" s="49" t="str">
        <f t="shared" si="21"/>
        <v>No</v>
      </c>
      <c r="K689" s="47">
        <v>9.8154391901143903E-2</v>
      </c>
      <c r="L689" s="50">
        <v>27.626622017580601</v>
      </c>
      <c r="M689" s="47">
        <v>9.4654584037721506E-2</v>
      </c>
      <c r="N689" s="50">
        <v>57.165605095541402</v>
      </c>
    </row>
    <row r="690" spans="1:14" x14ac:dyDescent="0.2">
      <c r="A690" s="57" t="s">
        <v>1460</v>
      </c>
      <c r="B690" s="44" t="s">
        <v>1674</v>
      </c>
      <c r="C690" s="45">
        <v>47</v>
      </c>
      <c r="D690" s="46" t="s">
        <v>345</v>
      </c>
      <c r="E690" s="47">
        <v>0.56827409050356503</v>
      </c>
      <c r="F690" s="48">
        <v>31.393888656341598</v>
      </c>
      <c r="G690" s="47">
        <v>0.51008668910367605</v>
      </c>
      <c r="H690" s="50">
        <v>13.694267515923601</v>
      </c>
      <c r="I690" s="76" t="str">
        <f t="shared" si="20"/>
        <v>No</v>
      </c>
      <c r="J690" s="49" t="str">
        <f t="shared" si="21"/>
        <v>No</v>
      </c>
      <c r="K690" s="47">
        <v>8.78937880847213E-2</v>
      </c>
      <c r="L690" s="50">
        <v>17.371285056508999</v>
      </c>
      <c r="M690" s="47">
        <v>8.6589558908953299E-2</v>
      </c>
      <c r="N690" s="50">
        <v>39.609872611465001</v>
      </c>
    </row>
    <row r="691" spans="1:14" x14ac:dyDescent="0.2">
      <c r="A691" s="57" t="s">
        <v>668</v>
      </c>
      <c r="B691" s="44" t="s">
        <v>1675</v>
      </c>
      <c r="C691" s="45">
        <v>51</v>
      </c>
      <c r="D691" s="46" t="s">
        <v>345</v>
      </c>
      <c r="E691" s="47">
        <v>0.51821155099248695</v>
      </c>
      <c r="F691" s="48">
        <v>19.0874843030557</v>
      </c>
      <c r="G691" s="47">
        <v>0.443015969324216</v>
      </c>
      <c r="H691" s="50">
        <v>4.1414141414141401</v>
      </c>
      <c r="I691" s="76" t="str">
        <f t="shared" si="20"/>
        <v>No</v>
      </c>
      <c r="J691" s="49" t="str">
        <f t="shared" si="21"/>
        <v>No</v>
      </c>
      <c r="K691" s="47">
        <v>9.3368989122198404E-2</v>
      </c>
      <c r="L691" s="50">
        <v>23.440770196734999</v>
      </c>
      <c r="M691" s="47">
        <v>8.7115906191023496E-2</v>
      </c>
      <c r="N691" s="50">
        <v>10.5050505050505</v>
      </c>
    </row>
    <row r="692" spans="1:14" x14ac:dyDescent="0.2">
      <c r="A692" s="57" t="s">
        <v>1650</v>
      </c>
      <c r="B692" s="44" t="s">
        <v>1676</v>
      </c>
      <c r="C692" s="45">
        <v>51</v>
      </c>
      <c r="D692" s="46" t="s">
        <v>345</v>
      </c>
      <c r="E692" s="47">
        <v>0.59608520931965103</v>
      </c>
      <c r="F692" s="48">
        <v>39.598158225198802</v>
      </c>
      <c r="G692" s="47">
        <v>0.46346355861395699</v>
      </c>
      <c r="H692" s="50">
        <v>6.2626262626262603</v>
      </c>
      <c r="I692" s="76" t="str">
        <f t="shared" si="20"/>
        <v>No</v>
      </c>
      <c r="J692" s="49" t="str">
        <f t="shared" si="21"/>
        <v>No</v>
      </c>
      <c r="K692" s="47">
        <v>0.109392438885731</v>
      </c>
      <c r="L692" s="50">
        <v>35.789033068229401</v>
      </c>
      <c r="M692" s="47">
        <v>9.3242850425749105E-2</v>
      </c>
      <c r="N692" s="50">
        <v>16.969696969697001</v>
      </c>
    </row>
    <row r="693" spans="1:14" x14ac:dyDescent="0.2">
      <c r="A693" s="57" t="s">
        <v>1677</v>
      </c>
      <c r="B693" s="44" t="s">
        <v>1678</v>
      </c>
      <c r="C693" s="45">
        <v>47</v>
      </c>
      <c r="D693" s="46" t="s">
        <v>345</v>
      </c>
      <c r="E693" s="47">
        <v>0.48191925787756001</v>
      </c>
      <c r="F693" s="48">
        <v>11.887819171201301</v>
      </c>
      <c r="G693" s="47">
        <v>0.63757989902297396</v>
      </c>
      <c r="H693" s="50">
        <v>63.495222929936297</v>
      </c>
      <c r="I693" s="76" t="str">
        <f t="shared" si="20"/>
        <v>No</v>
      </c>
      <c r="J693" s="49" t="str">
        <f t="shared" si="21"/>
        <v>No</v>
      </c>
      <c r="K693" s="47">
        <v>9.7836701026071698E-2</v>
      </c>
      <c r="L693" s="50">
        <v>27.417329426538299</v>
      </c>
      <c r="M693" s="47">
        <v>9.3836664786196899E-2</v>
      </c>
      <c r="N693" s="50">
        <v>56.050955414012698</v>
      </c>
    </row>
    <row r="694" spans="1:14" x14ac:dyDescent="0.2">
      <c r="A694" s="57" t="s">
        <v>1679</v>
      </c>
      <c r="B694" s="44" t="s">
        <v>1680</v>
      </c>
      <c r="C694" s="45">
        <v>47</v>
      </c>
      <c r="D694" s="46" t="s">
        <v>345</v>
      </c>
      <c r="E694" s="47">
        <v>0.44282562274257198</v>
      </c>
      <c r="F694" s="48">
        <v>4.3114273754709096</v>
      </c>
      <c r="G694" s="47">
        <v>0.49836697049678702</v>
      </c>
      <c r="H694" s="50">
        <v>10.1512738853503</v>
      </c>
      <c r="I694" s="76" t="str">
        <f t="shared" si="20"/>
        <v>No</v>
      </c>
      <c r="J694" s="49" t="str">
        <f t="shared" si="21"/>
        <v>No</v>
      </c>
      <c r="K694" s="47">
        <v>9.4184842040200098E-2</v>
      </c>
      <c r="L694" s="50">
        <v>24.487233151946398</v>
      </c>
      <c r="M694" s="47">
        <v>8.4971037458115406E-2</v>
      </c>
      <c r="N694" s="50">
        <v>30.692675159235701</v>
      </c>
    </row>
    <row r="695" spans="1:14" x14ac:dyDescent="0.2">
      <c r="A695" s="57" t="s">
        <v>1681</v>
      </c>
      <c r="B695" s="44" t="s">
        <v>1682</v>
      </c>
      <c r="C695" s="45">
        <v>47</v>
      </c>
      <c r="D695" s="46" t="s">
        <v>345</v>
      </c>
      <c r="E695" s="47">
        <v>0.44904038752660402</v>
      </c>
      <c r="F695" s="48">
        <v>5.3578903306822898</v>
      </c>
      <c r="G695" s="47">
        <v>0.538458763915723</v>
      </c>
      <c r="H695" s="50">
        <v>25.278662420382201</v>
      </c>
      <c r="I695" s="76" t="str">
        <f t="shared" si="20"/>
        <v>No</v>
      </c>
      <c r="J695" s="49" t="str">
        <f t="shared" si="21"/>
        <v>No</v>
      </c>
      <c r="K695" s="47">
        <v>8.8787088354951693E-2</v>
      </c>
      <c r="L695" s="50">
        <v>18.585182084554202</v>
      </c>
      <c r="M695" s="47">
        <v>8.9662839948841402E-2</v>
      </c>
      <c r="N695" s="50">
        <v>48.845541401273898</v>
      </c>
    </row>
    <row r="696" spans="1:14" x14ac:dyDescent="0.2">
      <c r="A696" s="57" t="s">
        <v>1683</v>
      </c>
      <c r="B696" s="44" t="s">
        <v>1684</v>
      </c>
      <c r="C696" s="45">
        <v>47</v>
      </c>
      <c r="D696" s="46" t="s">
        <v>345</v>
      </c>
      <c r="E696" s="47">
        <v>0.51997314044133103</v>
      </c>
      <c r="F696" s="48">
        <v>19.631645039765601</v>
      </c>
      <c r="G696" s="47">
        <v>0.47503650348700599</v>
      </c>
      <c r="H696" s="50">
        <v>4.0605095541401299</v>
      </c>
      <c r="I696" s="76" t="str">
        <f t="shared" si="20"/>
        <v>No</v>
      </c>
      <c r="J696" s="49" t="str">
        <f t="shared" si="21"/>
        <v>No</v>
      </c>
      <c r="K696" s="47">
        <v>8.1832585771158206E-2</v>
      </c>
      <c r="L696" s="50">
        <v>6.3206362494767703</v>
      </c>
      <c r="M696" s="47">
        <v>7.7766090347699907E-2</v>
      </c>
      <c r="N696" s="50">
        <v>5.0159235668789801</v>
      </c>
    </row>
    <row r="697" spans="1:14" x14ac:dyDescent="0.2">
      <c r="A697" s="57" t="s">
        <v>1685</v>
      </c>
      <c r="B697" s="44" t="s">
        <v>1686</v>
      </c>
      <c r="C697" s="45">
        <v>47</v>
      </c>
      <c r="D697" s="46" t="s">
        <v>345</v>
      </c>
      <c r="E697" s="47">
        <v>0.605368444406436</v>
      </c>
      <c r="F697" s="48">
        <v>41.356215989954002</v>
      </c>
      <c r="G697" s="47">
        <v>0.64129247827031199</v>
      </c>
      <c r="H697" s="50">
        <v>64.808917197452203</v>
      </c>
      <c r="I697" s="76" t="str">
        <f t="shared" si="20"/>
        <v>No</v>
      </c>
      <c r="J697" s="49" t="str">
        <f t="shared" si="21"/>
        <v>No</v>
      </c>
      <c r="K697" s="47">
        <v>8.1790958677664796E-2</v>
      </c>
      <c r="L697" s="50">
        <v>6.2369192130598599</v>
      </c>
      <c r="M697" s="47">
        <v>8.0689926026699194E-2</v>
      </c>
      <c r="N697" s="50">
        <v>7.8821656050955404</v>
      </c>
    </row>
    <row r="698" spans="1:14" x14ac:dyDescent="0.2">
      <c r="A698" s="57" t="s">
        <v>1687</v>
      </c>
      <c r="B698" s="44" t="s">
        <v>1688</v>
      </c>
      <c r="C698" s="45">
        <v>47</v>
      </c>
      <c r="D698" s="46" t="s">
        <v>345</v>
      </c>
      <c r="E698" s="47">
        <v>0.48720928642031902</v>
      </c>
      <c r="F698" s="48">
        <v>13.227291753871899</v>
      </c>
      <c r="G698" s="47">
        <v>0.58186076758588301</v>
      </c>
      <c r="H698" s="50">
        <v>43.0334394904459</v>
      </c>
      <c r="I698" s="76" t="str">
        <f t="shared" si="20"/>
        <v>No</v>
      </c>
      <c r="J698" s="49" t="str">
        <f t="shared" si="21"/>
        <v>No</v>
      </c>
      <c r="K698" s="47">
        <v>8.2631002536907902E-2</v>
      </c>
      <c r="L698" s="50">
        <v>7.4508162411050698</v>
      </c>
      <c r="M698" s="47">
        <v>8.1865057098555405E-2</v>
      </c>
      <c r="N698" s="50">
        <v>10.031847133757999</v>
      </c>
    </row>
    <row r="699" spans="1:14" x14ac:dyDescent="0.2">
      <c r="A699" s="57" t="s">
        <v>1689</v>
      </c>
      <c r="B699" s="44" t="s">
        <v>1690</v>
      </c>
      <c r="C699" s="45">
        <v>47</v>
      </c>
      <c r="D699" s="46" t="s">
        <v>345</v>
      </c>
      <c r="E699" s="47">
        <v>0.56550396572554296</v>
      </c>
      <c r="F699" s="48">
        <v>30.8915864378401</v>
      </c>
      <c r="G699" s="47">
        <v>0.50717063621218705</v>
      </c>
      <c r="H699" s="50">
        <v>12.3009554140127</v>
      </c>
      <c r="I699" s="76" t="str">
        <f t="shared" si="20"/>
        <v>No</v>
      </c>
      <c r="J699" s="49" t="str">
        <f t="shared" si="21"/>
        <v>No</v>
      </c>
      <c r="K699" s="47">
        <v>8.9963321960707499E-2</v>
      </c>
      <c r="L699" s="50">
        <v>20.0920887400586</v>
      </c>
      <c r="M699" s="47">
        <v>8.6109463829461594E-2</v>
      </c>
      <c r="N699" s="50">
        <v>37.300955414012698</v>
      </c>
    </row>
    <row r="700" spans="1:14" x14ac:dyDescent="0.2">
      <c r="A700" s="57" t="s">
        <v>1691</v>
      </c>
      <c r="B700" s="44" t="s">
        <v>1692</v>
      </c>
      <c r="C700" s="45">
        <v>47</v>
      </c>
      <c r="D700" s="46" t="s">
        <v>345</v>
      </c>
      <c r="E700" s="47">
        <v>0.64915383722587405</v>
      </c>
      <c r="F700" s="48">
        <v>49.8953537044789</v>
      </c>
      <c r="G700" s="47">
        <v>0.51706113301940704</v>
      </c>
      <c r="H700" s="50">
        <v>16.122611464968202</v>
      </c>
      <c r="I700" s="76" t="str">
        <f t="shared" si="20"/>
        <v>No</v>
      </c>
      <c r="J700" s="49" t="str">
        <f t="shared" si="21"/>
        <v>No</v>
      </c>
      <c r="K700" s="47">
        <v>9.2931961884010206E-2</v>
      </c>
      <c r="L700" s="50">
        <v>22.980326496442</v>
      </c>
      <c r="M700" s="47">
        <v>9.0800929459785198E-2</v>
      </c>
      <c r="N700" s="50">
        <v>51.273885350318501</v>
      </c>
    </row>
    <row r="701" spans="1:14" x14ac:dyDescent="0.2">
      <c r="A701" s="57" t="s">
        <v>1693</v>
      </c>
      <c r="B701" s="44" t="s">
        <v>1694</v>
      </c>
      <c r="C701" s="45">
        <v>47</v>
      </c>
      <c r="D701" s="46" t="s">
        <v>345</v>
      </c>
      <c r="E701" s="47">
        <v>0.66152480491014498</v>
      </c>
      <c r="F701" s="48">
        <v>51.9464210966932</v>
      </c>
      <c r="G701" s="47">
        <v>0.54978832440110503</v>
      </c>
      <c r="H701" s="50">
        <v>30.055732484076401</v>
      </c>
      <c r="I701" s="76" t="str">
        <f t="shared" si="20"/>
        <v>No</v>
      </c>
      <c r="J701" s="49" t="str">
        <f t="shared" si="21"/>
        <v>No</v>
      </c>
      <c r="K701" s="47">
        <v>9.6129261471081195E-2</v>
      </c>
      <c r="L701" s="50">
        <v>26.119715362076199</v>
      </c>
      <c r="M701" s="47">
        <v>9.3548395104054896E-2</v>
      </c>
      <c r="N701" s="50">
        <v>55.7722929936306</v>
      </c>
    </row>
    <row r="702" spans="1:14" x14ac:dyDescent="0.2">
      <c r="A702" s="57" t="s">
        <v>1695</v>
      </c>
      <c r="B702" s="44" t="s">
        <v>1696</v>
      </c>
      <c r="C702" s="45">
        <v>47</v>
      </c>
      <c r="D702" s="46" t="s">
        <v>345</v>
      </c>
      <c r="E702" s="47">
        <v>0.56908936204720695</v>
      </c>
      <c r="F702" s="48">
        <v>31.770615320217701</v>
      </c>
      <c r="G702" s="47">
        <v>0.53211096689335502</v>
      </c>
      <c r="H702" s="50">
        <v>22.770700636942699</v>
      </c>
      <c r="I702" s="76" t="str">
        <f t="shared" si="20"/>
        <v>No</v>
      </c>
      <c r="J702" s="49" t="str">
        <f t="shared" si="21"/>
        <v>No</v>
      </c>
      <c r="K702" s="47">
        <v>7.2054535335093498E-2</v>
      </c>
      <c r="L702" s="50">
        <v>1.42318961908748</v>
      </c>
      <c r="M702" s="47">
        <v>6.7515604532578599E-2</v>
      </c>
      <c r="N702" s="50">
        <v>1.63216560509554</v>
      </c>
    </row>
    <row r="703" spans="1:14" x14ac:dyDescent="0.2">
      <c r="A703" s="57" t="s">
        <v>1697</v>
      </c>
      <c r="B703" s="44" t="s">
        <v>1698</v>
      </c>
      <c r="C703" s="45">
        <v>47</v>
      </c>
      <c r="D703" s="46" t="s">
        <v>345</v>
      </c>
      <c r="E703" s="47">
        <v>0.49356206848481199</v>
      </c>
      <c r="F703" s="48">
        <v>14.357471745500201</v>
      </c>
      <c r="G703" s="47">
        <v>0.64344797102782303</v>
      </c>
      <c r="H703" s="50">
        <v>65.883757961783402</v>
      </c>
      <c r="I703" s="76" t="str">
        <f t="shared" si="20"/>
        <v>No</v>
      </c>
      <c r="J703" s="49" t="str">
        <f t="shared" si="21"/>
        <v>No</v>
      </c>
      <c r="K703" s="47">
        <v>9.3656413679266401E-2</v>
      </c>
      <c r="L703" s="50">
        <v>23.817496860611101</v>
      </c>
      <c r="M703" s="47">
        <v>9.0309513618373805E-2</v>
      </c>
      <c r="N703" s="50">
        <v>50.2388535031847</v>
      </c>
    </row>
    <row r="704" spans="1:14" x14ac:dyDescent="0.2">
      <c r="A704" s="57" t="s">
        <v>1699</v>
      </c>
      <c r="B704" s="44" t="s">
        <v>1700</v>
      </c>
      <c r="C704" s="45">
        <v>47</v>
      </c>
      <c r="D704" s="46" t="s">
        <v>345</v>
      </c>
      <c r="E704" s="47">
        <v>0.46923869340178298</v>
      </c>
      <c r="F704" s="48">
        <v>8.9995814148179196</v>
      </c>
      <c r="G704" s="47">
        <v>0.58319135809962996</v>
      </c>
      <c r="H704" s="50">
        <v>43.670382165605098</v>
      </c>
      <c r="I704" s="76" t="str">
        <f t="shared" si="20"/>
        <v>No</v>
      </c>
      <c r="J704" s="49" t="str">
        <f t="shared" si="21"/>
        <v>No</v>
      </c>
      <c r="K704" s="47">
        <v>9.4911163426911693E-2</v>
      </c>
      <c r="L704" s="50">
        <v>25.198827961490199</v>
      </c>
      <c r="M704" s="47">
        <v>8.7930813759126397E-2</v>
      </c>
      <c r="N704" s="50">
        <v>44.068471337579602</v>
      </c>
    </row>
    <row r="705" spans="1:14" x14ac:dyDescent="0.2">
      <c r="A705" s="57" t="s">
        <v>1701</v>
      </c>
      <c r="B705" s="44" t="s">
        <v>1702</v>
      </c>
      <c r="C705" s="45">
        <v>47</v>
      </c>
      <c r="D705" s="46" t="s">
        <v>345</v>
      </c>
      <c r="E705" s="47">
        <v>0.46295835778476402</v>
      </c>
      <c r="F705" s="48">
        <v>7.7856843867727097</v>
      </c>
      <c r="G705" s="47">
        <v>0.60975606855341102</v>
      </c>
      <c r="H705" s="50">
        <v>53.622611464968202</v>
      </c>
      <c r="I705" s="76" t="str">
        <f t="shared" si="20"/>
        <v>No</v>
      </c>
      <c r="J705" s="49" t="str">
        <f t="shared" si="21"/>
        <v>No</v>
      </c>
      <c r="K705" s="47">
        <v>8.3402460495674097E-2</v>
      </c>
      <c r="L705" s="50">
        <v>8.9577228966094609</v>
      </c>
      <c r="M705" s="47">
        <v>8.15934270556571E-2</v>
      </c>
      <c r="N705" s="50">
        <v>9.5939490445859903</v>
      </c>
    </row>
    <row r="706" spans="1:14" x14ac:dyDescent="0.2">
      <c r="A706" s="57" t="s">
        <v>1703</v>
      </c>
      <c r="B706" s="44" t="s">
        <v>1704</v>
      </c>
      <c r="C706" s="45">
        <v>47</v>
      </c>
      <c r="D706" s="46" t="s">
        <v>345</v>
      </c>
      <c r="E706" s="47">
        <v>0.438989776606728</v>
      </c>
      <c r="F706" s="48">
        <v>3.80912515696944</v>
      </c>
      <c r="G706" s="47">
        <v>0.53613195647026202</v>
      </c>
      <c r="H706" s="50">
        <v>24.442675159235701</v>
      </c>
      <c r="I706" s="76" t="str">
        <f t="shared" si="20"/>
        <v>No</v>
      </c>
      <c r="J706" s="49" t="str">
        <f t="shared" si="21"/>
        <v>No</v>
      </c>
      <c r="K706" s="47">
        <v>0.12245539688033701</v>
      </c>
      <c r="L706" s="50">
        <v>43.9933026370866</v>
      </c>
      <c r="M706" s="47">
        <v>0.113098384784123</v>
      </c>
      <c r="N706" s="50">
        <v>73.208598726114602</v>
      </c>
    </row>
    <row r="707" spans="1:14" x14ac:dyDescent="0.2">
      <c r="A707" s="57" t="s">
        <v>1705</v>
      </c>
      <c r="B707" s="44" t="s">
        <v>1706</v>
      </c>
      <c r="C707" s="45">
        <v>51</v>
      </c>
      <c r="D707" s="46" t="s">
        <v>345</v>
      </c>
      <c r="E707" s="47">
        <v>0.46645122830641</v>
      </c>
      <c r="F707" s="48">
        <v>8.3717036416910808</v>
      </c>
      <c r="G707" s="47">
        <v>0.50090158457053902</v>
      </c>
      <c r="H707" s="50">
        <v>11.818181818181801</v>
      </c>
      <c r="I707" s="76" t="str">
        <f t="shared" si="20"/>
        <v>No</v>
      </c>
      <c r="J707" s="49" t="str">
        <f t="shared" si="21"/>
        <v>No</v>
      </c>
      <c r="K707" s="47">
        <v>0.107438910375251</v>
      </c>
      <c r="L707" s="50">
        <v>34.0728338216827</v>
      </c>
      <c r="M707" s="47">
        <v>9.7481847808123301E-2</v>
      </c>
      <c r="N707" s="50">
        <v>20.505050505050502</v>
      </c>
    </row>
    <row r="708" spans="1:14" x14ac:dyDescent="0.2">
      <c r="A708" s="57" t="s">
        <v>1707</v>
      </c>
      <c r="B708" s="44" t="s">
        <v>1708</v>
      </c>
      <c r="C708" s="45">
        <v>51</v>
      </c>
      <c r="D708" s="46" t="s">
        <v>345</v>
      </c>
      <c r="E708" s="47">
        <v>0.460783342334534</v>
      </c>
      <c r="F708" s="48">
        <v>7.4926747593135197</v>
      </c>
      <c r="G708" s="47">
        <v>0.49308691245442898</v>
      </c>
      <c r="H708" s="50">
        <v>10.303030303030299</v>
      </c>
      <c r="I708" s="76" t="str">
        <f t="shared" si="20"/>
        <v>No</v>
      </c>
      <c r="J708" s="49" t="str">
        <f t="shared" si="21"/>
        <v>No</v>
      </c>
      <c r="K708" s="47">
        <v>0.142629678805129</v>
      </c>
      <c r="L708" s="50">
        <v>55.253244035161202</v>
      </c>
      <c r="M708" s="47">
        <v>0.116592235710064</v>
      </c>
      <c r="N708" s="50">
        <v>35.454545454545503</v>
      </c>
    </row>
    <row r="709" spans="1:14" x14ac:dyDescent="0.2">
      <c r="A709" s="57" t="s">
        <v>1709</v>
      </c>
      <c r="B709" s="44" t="s">
        <v>1710</v>
      </c>
      <c r="C709" s="45">
        <v>51</v>
      </c>
      <c r="D709" s="46" t="s">
        <v>345</v>
      </c>
      <c r="E709" s="47">
        <v>0.58351118132194002</v>
      </c>
      <c r="F709" s="48">
        <v>36.500627877773098</v>
      </c>
      <c r="G709" s="47">
        <v>0.62591965098879898</v>
      </c>
      <c r="H709" s="50">
        <v>46.161616161616202</v>
      </c>
      <c r="I709" s="76" t="str">
        <f t="shared" si="20"/>
        <v>No</v>
      </c>
      <c r="J709" s="49" t="str">
        <f t="shared" si="21"/>
        <v>No</v>
      </c>
      <c r="K709" s="47">
        <v>0.15767426538739099</v>
      </c>
      <c r="L709" s="50">
        <v>62.745918794474697</v>
      </c>
      <c r="M709" s="47">
        <v>0.15214642729137101</v>
      </c>
      <c r="N709" s="50">
        <v>54.141414141414103</v>
      </c>
    </row>
    <row r="710" spans="1:14" x14ac:dyDescent="0.2">
      <c r="A710" s="57" t="s">
        <v>1711</v>
      </c>
      <c r="B710" s="44" t="s">
        <v>1712</v>
      </c>
      <c r="C710" s="45">
        <v>51</v>
      </c>
      <c r="D710" s="46" t="s">
        <v>345</v>
      </c>
      <c r="E710" s="47">
        <v>0.58189438411317496</v>
      </c>
      <c r="F710" s="48">
        <v>35.830891586437801</v>
      </c>
      <c r="G710" s="47">
        <v>0.59250959597508301</v>
      </c>
      <c r="H710" s="50">
        <v>35.252525252525302</v>
      </c>
      <c r="I710" s="76" t="str">
        <f t="shared" si="20"/>
        <v>No</v>
      </c>
      <c r="J710" s="49" t="str">
        <f t="shared" si="21"/>
        <v>No</v>
      </c>
      <c r="K710" s="47">
        <v>0.105226321184588</v>
      </c>
      <c r="L710" s="50">
        <v>32.356634575135999</v>
      </c>
      <c r="M710" s="47">
        <v>0.102123908436948</v>
      </c>
      <c r="N710" s="50">
        <v>24.4444444444444</v>
      </c>
    </row>
    <row r="711" spans="1:14" x14ac:dyDescent="0.2">
      <c r="A711" s="57" t="s">
        <v>1713</v>
      </c>
      <c r="B711" s="44" t="s">
        <v>1714</v>
      </c>
      <c r="C711" s="45">
        <v>51</v>
      </c>
      <c r="D711" s="46" t="s">
        <v>345</v>
      </c>
      <c r="E711" s="47">
        <v>0.51704386831521199</v>
      </c>
      <c r="F711" s="48">
        <v>18.794474675596501</v>
      </c>
      <c r="G711" s="47">
        <v>0.603551417495926</v>
      </c>
      <c r="H711" s="50">
        <v>38.686868686868699</v>
      </c>
      <c r="I711" s="76" t="str">
        <f t="shared" ref="I711:I774" si="22">IF(AND(F711&gt;=90,H711&gt;=90),"Yes","No")</f>
        <v>No</v>
      </c>
      <c r="J711" s="49" t="str">
        <f t="shared" ref="J711:J774" si="23">IF(AND(F711&gt;=75,H711&gt;=75),"Yes","No")</f>
        <v>No</v>
      </c>
      <c r="K711" s="47">
        <v>0.14853341865441999</v>
      </c>
      <c r="L711" s="50">
        <v>58.392632900795299</v>
      </c>
      <c r="M711" s="47">
        <v>0.137113706912597</v>
      </c>
      <c r="N711" s="50">
        <v>46.969696969696997</v>
      </c>
    </row>
    <row r="712" spans="1:14" x14ac:dyDescent="0.2">
      <c r="A712" s="57" t="s">
        <v>1715</v>
      </c>
      <c r="B712" s="44" t="s">
        <v>1716</v>
      </c>
      <c r="C712" s="45">
        <v>51</v>
      </c>
      <c r="D712" s="46" t="s">
        <v>345</v>
      </c>
      <c r="E712" s="47">
        <v>0.72472245952466496</v>
      </c>
      <c r="F712" s="48">
        <v>62.452909167015498</v>
      </c>
      <c r="G712" s="47">
        <v>0.56248743232464804</v>
      </c>
      <c r="H712" s="50">
        <v>24.848484848484802</v>
      </c>
      <c r="I712" s="76" t="str">
        <f t="shared" si="22"/>
        <v>No</v>
      </c>
      <c r="J712" s="49" t="str">
        <f t="shared" si="23"/>
        <v>No</v>
      </c>
      <c r="K712" s="47">
        <v>0.31298732911190602</v>
      </c>
      <c r="L712" s="50">
        <v>93.260778568438695</v>
      </c>
      <c r="M712" s="47">
        <v>0.28446877426910999</v>
      </c>
      <c r="N712" s="50">
        <v>88.080808080808097</v>
      </c>
    </row>
    <row r="713" spans="1:14" x14ac:dyDescent="0.2">
      <c r="A713" s="57" t="s">
        <v>1717</v>
      </c>
      <c r="B713" s="44" t="s">
        <v>1718</v>
      </c>
      <c r="C713" s="45">
        <v>51</v>
      </c>
      <c r="D713" s="46" t="s">
        <v>345</v>
      </c>
      <c r="E713" s="47">
        <v>0.52964390863913502</v>
      </c>
      <c r="F713" s="48">
        <v>21.682712431979901</v>
      </c>
      <c r="G713" s="47">
        <v>0.54443602315069195</v>
      </c>
      <c r="H713" s="50">
        <v>20.707070707070699</v>
      </c>
      <c r="I713" s="76" t="str">
        <f t="shared" si="22"/>
        <v>No</v>
      </c>
      <c r="J713" s="49" t="str">
        <f t="shared" si="23"/>
        <v>No</v>
      </c>
      <c r="K713" s="47">
        <v>0.15811979458653899</v>
      </c>
      <c r="L713" s="50">
        <v>63.080786940142303</v>
      </c>
      <c r="M713" s="47">
        <v>0.16068540838906301</v>
      </c>
      <c r="N713" s="50">
        <v>58.686868686868699</v>
      </c>
    </row>
    <row r="714" spans="1:14" x14ac:dyDescent="0.2">
      <c r="A714" s="57" t="s">
        <v>1719</v>
      </c>
      <c r="B714" s="44" t="s">
        <v>1720</v>
      </c>
      <c r="C714" s="45">
        <v>51</v>
      </c>
      <c r="D714" s="46" t="s">
        <v>345</v>
      </c>
      <c r="E714" s="47">
        <v>0.46714889179698399</v>
      </c>
      <c r="F714" s="48">
        <v>8.5391377145249105</v>
      </c>
      <c r="G714" s="47">
        <v>0.54263715546743096</v>
      </c>
      <c r="H714" s="50">
        <v>20.1010101010101</v>
      </c>
      <c r="I714" s="76" t="str">
        <f t="shared" si="22"/>
        <v>No</v>
      </c>
      <c r="J714" s="49" t="str">
        <f t="shared" si="23"/>
        <v>No</v>
      </c>
      <c r="K714" s="47">
        <v>0.46271690259985898</v>
      </c>
      <c r="L714" s="50">
        <v>99.288405190456203</v>
      </c>
      <c r="M714" s="47">
        <v>0.40095070674030198</v>
      </c>
      <c r="N714" s="50">
        <v>97.171717171717205</v>
      </c>
    </row>
    <row r="715" spans="1:14" x14ac:dyDescent="0.2">
      <c r="A715" s="57" t="s">
        <v>1721</v>
      </c>
      <c r="B715" s="44" t="s">
        <v>1722</v>
      </c>
      <c r="C715" s="45">
        <v>51</v>
      </c>
      <c r="D715" s="46" t="s">
        <v>345</v>
      </c>
      <c r="E715" s="47">
        <v>0.58969613867715798</v>
      </c>
      <c r="F715" s="48">
        <v>38.0075345332775</v>
      </c>
      <c r="G715" s="47">
        <v>0.59787759532657803</v>
      </c>
      <c r="H715" s="50">
        <v>36.969696969696997</v>
      </c>
      <c r="I715" s="76" t="str">
        <f t="shared" si="22"/>
        <v>No</v>
      </c>
      <c r="J715" s="49" t="str">
        <f t="shared" si="23"/>
        <v>No</v>
      </c>
      <c r="K715" s="47">
        <v>0.21906529360198601</v>
      </c>
      <c r="L715" s="50">
        <v>80.912515696944297</v>
      </c>
      <c r="M715" s="47">
        <v>0.21517586025441199</v>
      </c>
      <c r="N715" s="50">
        <v>76.969696969696997</v>
      </c>
    </row>
    <row r="716" spans="1:14" x14ac:dyDescent="0.2">
      <c r="A716" s="57" t="s">
        <v>1723</v>
      </c>
      <c r="B716" s="44" t="s">
        <v>1724</v>
      </c>
      <c r="C716" s="45">
        <v>51</v>
      </c>
      <c r="D716" s="46" t="s">
        <v>345</v>
      </c>
      <c r="E716" s="47">
        <v>0.57453160373989998</v>
      </c>
      <c r="F716" s="48">
        <v>33.737965676015101</v>
      </c>
      <c r="G716" s="47">
        <v>0.66644335410726496</v>
      </c>
      <c r="H716" s="50">
        <v>60.202020202020201</v>
      </c>
      <c r="I716" s="76" t="str">
        <f t="shared" si="22"/>
        <v>No</v>
      </c>
      <c r="J716" s="49" t="str">
        <f t="shared" si="23"/>
        <v>No</v>
      </c>
      <c r="K716" s="47">
        <v>0.36549897525235903</v>
      </c>
      <c r="L716" s="50">
        <v>96.651318543323598</v>
      </c>
      <c r="M716" s="47">
        <v>0.37767790746783197</v>
      </c>
      <c r="N716" s="50">
        <v>96.363636363636402</v>
      </c>
    </row>
    <row r="717" spans="1:14" x14ac:dyDescent="0.2">
      <c r="A717" s="57" t="s">
        <v>585</v>
      </c>
      <c r="B717" s="44" t="s">
        <v>1725</v>
      </c>
      <c r="C717" s="45">
        <v>51</v>
      </c>
      <c r="D717" s="46" t="s">
        <v>345</v>
      </c>
      <c r="E717" s="47">
        <v>0.360066537787952</v>
      </c>
      <c r="F717" s="48">
        <v>0.62787777312683102</v>
      </c>
      <c r="G717" s="47">
        <v>0.41081817216194899</v>
      </c>
      <c r="H717" s="50">
        <v>1.2121212121212099</v>
      </c>
      <c r="I717" s="76" t="str">
        <f t="shared" si="22"/>
        <v>No</v>
      </c>
      <c r="J717" s="49" t="str">
        <f t="shared" si="23"/>
        <v>No</v>
      </c>
      <c r="K717" s="47">
        <v>0.49094383056997298</v>
      </c>
      <c r="L717" s="50">
        <v>99.455839263290102</v>
      </c>
      <c r="M717" s="47">
        <v>0.43677466333493198</v>
      </c>
      <c r="N717" s="50">
        <v>98.8888888888889</v>
      </c>
    </row>
    <row r="718" spans="1:14" x14ac:dyDescent="0.2">
      <c r="A718" s="57" t="s">
        <v>1726</v>
      </c>
      <c r="B718" s="44" t="s">
        <v>1727</v>
      </c>
      <c r="C718" s="45">
        <v>51</v>
      </c>
      <c r="D718" s="46" t="s">
        <v>345</v>
      </c>
      <c r="E718" s="47">
        <v>0.53800408075380202</v>
      </c>
      <c r="F718" s="48">
        <v>23.566345751360402</v>
      </c>
      <c r="G718" s="47">
        <v>0.58244887630440501</v>
      </c>
      <c r="H718" s="50">
        <v>31.616161616161602</v>
      </c>
      <c r="I718" s="76" t="str">
        <f t="shared" si="22"/>
        <v>No</v>
      </c>
      <c r="J718" s="49" t="str">
        <f t="shared" si="23"/>
        <v>No</v>
      </c>
      <c r="K718" s="47">
        <v>0.52749743718331799</v>
      </c>
      <c r="L718" s="50">
        <v>99.874424445374601</v>
      </c>
      <c r="M718" s="47">
        <v>0.52310625049025405</v>
      </c>
      <c r="N718" s="50">
        <v>100</v>
      </c>
    </row>
    <row r="719" spans="1:14" x14ac:dyDescent="0.2">
      <c r="A719" s="57" t="s">
        <v>1728</v>
      </c>
      <c r="B719" s="44" t="s">
        <v>1729</v>
      </c>
      <c r="C719" s="45">
        <v>51</v>
      </c>
      <c r="D719" s="46" t="s">
        <v>345</v>
      </c>
      <c r="E719" s="47">
        <v>0.67119020375885396</v>
      </c>
      <c r="F719" s="48">
        <v>53.537044788614502</v>
      </c>
      <c r="G719" s="47">
        <v>0.64003886127516796</v>
      </c>
      <c r="H719" s="50">
        <v>51.717171717171702</v>
      </c>
      <c r="I719" s="76" t="str">
        <f t="shared" si="22"/>
        <v>No</v>
      </c>
      <c r="J719" s="49" t="str">
        <f t="shared" si="23"/>
        <v>No</v>
      </c>
      <c r="K719" s="47">
        <v>0.39652930704769601</v>
      </c>
      <c r="L719" s="50">
        <v>98.032649644202607</v>
      </c>
      <c r="M719" s="47">
        <v>0.409646209092903</v>
      </c>
      <c r="N719" s="50">
        <v>97.575757575757606</v>
      </c>
    </row>
    <row r="720" spans="1:14" x14ac:dyDescent="0.2">
      <c r="A720" s="57" t="s">
        <v>1730</v>
      </c>
      <c r="B720" s="44" t="s">
        <v>1731</v>
      </c>
      <c r="C720" s="45">
        <v>51</v>
      </c>
      <c r="D720" s="46" t="s">
        <v>345</v>
      </c>
      <c r="E720" s="47">
        <v>0.681173384096598</v>
      </c>
      <c r="F720" s="48">
        <v>55.546253662620401</v>
      </c>
      <c r="G720" s="47">
        <v>0.61016900967705001</v>
      </c>
      <c r="H720" s="50">
        <v>40.808080808080803</v>
      </c>
      <c r="I720" s="76" t="str">
        <f t="shared" si="22"/>
        <v>No</v>
      </c>
      <c r="J720" s="49" t="str">
        <f t="shared" si="23"/>
        <v>No</v>
      </c>
      <c r="K720" s="47">
        <v>0.20755088336541999</v>
      </c>
      <c r="L720" s="50">
        <v>77.982419422352507</v>
      </c>
      <c r="M720" s="47">
        <v>0.21440053157643299</v>
      </c>
      <c r="N720" s="50">
        <v>76.6666666666667</v>
      </c>
    </row>
    <row r="721" spans="1:14" x14ac:dyDescent="0.2">
      <c r="A721" s="57" t="s">
        <v>1732</v>
      </c>
      <c r="B721" s="44" t="s">
        <v>1733</v>
      </c>
      <c r="C721" s="45">
        <v>51</v>
      </c>
      <c r="D721" s="46" t="s">
        <v>345</v>
      </c>
      <c r="E721" s="47">
        <v>0.43425125435807999</v>
      </c>
      <c r="F721" s="48">
        <v>3.34868145667643</v>
      </c>
      <c r="G721" s="47">
        <v>0.52935693527876104</v>
      </c>
      <c r="H721" s="50">
        <v>17.171717171717201</v>
      </c>
      <c r="I721" s="76" t="str">
        <f t="shared" si="22"/>
        <v>No</v>
      </c>
      <c r="J721" s="49" t="str">
        <f t="shared" si="23"/>
        <v>No</v>
      </c>
      <c r="K721" s="47">
        <v>0.494563662409222</v>
      </c>
      <c r="L721" s="50">
        <v>99.581414817915402</v>
      </c>
      <c r="M721" s="47">
        <v>0.38125267552772601</v>
      </c>
      <c r="N721" s="50">
        <v>96.565656565656596</v>
      </c>
    </row>
    <row r="722" spans="1:14" x14ac:dyDescent="0.2">
      <c r="A722" s="57" t="s">
        <v>1711</v>
      </c>
      <c r="B722" s="44" t="s">
        <v>1734</v>
      </c>
      <c r="C722" s="45">
        <v>51</v>
      </c>
      <c r="D722" s="46" t="s">
        <v>345</v>
      </c>
      <c r="E722" s="47">
        <v>0.52203379120404003</v>
      </c>
      <c r="F722" s="48">
        <v>20.133947258267099</v>
      </c>
      <c r="G722" s="47">
        <v>0.58816298642475195</v>
      </c>
      <c r="H722" s="50">
        <v>33.737373737373701</v>
      </c>
      <c r="I722" s="76" t="str">
        <f t="shared" si="22"/>
        <v>No</v>
      </c>
      <c r="J722" s="49" t="str">
        <f t="shared" si="23"/>
        <v>No</v>
      </c>
      <c r="K722" s="47">
        <v>0.50447529740552799</v>
      </c>
      <c r="L722" s="50">
        <v>99.790707408957701</v>
      </c>
      <c r="M722" s="47">
        <v>0.50568196111387897</v>
      </c>
      <c r="N722" s="50">
        <v>99.898989898989896</v>
      </c>
    </row>
    <row r="723" spans="1:14" x14ac:dyDescent="0.2">
      <c r="A723" s="57" t="s">
        <v>1735</v>
      </c>
      <c r="B723" s="44" t="s">
        <v>1736</v>
      </c>
      <c r="C723" s="45">
        <v>51</v>
      </c>
      <c r="D723" s="46" t="s">
        <v>345</v>
      </c>
      <c r="E723" s="47">
        <v>0.45158509838931099</v>
      </c>
      <c r="F723" s="48">
        <v>5.8183340309752998</v>
      </c>
      <c r="G723" s="47">
        <v>0.53172215874858098</v>
      </c>
      <c r="H723" s="50">
        <v>17.6767676767677</v>
      </c>
      <c r="I723" s="76" t="str">
        <f t="shared" si="22"/>
        <v>No</v>
      </c>
      <c r="J723" s="49" t="str">
        <f t="shared" si="23"/>
        <v>No</v>
      </c>
      <c r="K723" s="47">
        <v>0.50171644102633295</v>
      </c>
      <c r="L723" s="50">
        <v>99.706990372540801</v>
      </c>
      <c r="M723" s="47">
        <v>0.471116380796269</v>
      </c>
      <c r="N723" s="50">
        <v>99.696969696969703</v>
      </c>
    </row>
    <row r="724" spans="1:14" x14ac:dyDescent="0.2">
      <c r="A724" s="57" t="s">
        <v>1737</v>
      </c>
      <c r="B724" s="44" t="s">
        <v>1738</v>
      </c>
      <c r="C724" s="45">
        <v>51</v>
      </c>
      <c r="D724" s="46" t="s">
        <v>345</v>
      </c>
      <c r="E724" s="47">
        <v>0.32656119977657</v>
      </c>
      <c r="F724" s="48">
        <v>0.29300962745918802</v>
      </c>
      <c r="G724" s="47">
        <v>0.42621776760978197</v>
      </c>
      <c r="H724" s="50">
        <v>2.2222222222222201</v>
      </c>
      <c r="I724" s="76" t="str">
        <f t="shared" si="22"/>
        <v>No</v>
      </c>
      <c r="J724" s="49" t="str">
        <f t="shared" si="23"/>
        <v>No</v>
      </c>
      <c r="K724" s="47">
        <v>0.35787600471339098</v>
      </c>
      <c r="L724" s="50">
        <v>96.232733361238999</v>
      </c>
      <c r="M724" s="47">
        <v>0.290669382569052</v>
      </c>
      <c r="N724" s="50">
        <v>88.989898989899004</v>
      </c>
    </row>
    <row r="725" spans="1:14" x14ac:dyDescent="0.2">
      <c r="A725" s="57" t="s">
        <v>1739</v>
      </c>
      <c r="B725" s="44" t="s">
        <v>1740</v>
      </c>
      <c r="C725" s="45">
        <v>51</v>
      </c>
      <c r="D725" s="46" t="s">
        <v>345</v>
      </c>
      <c r="E725" s="47">
        <v>0.31488839678293601</v>
      </c>
      <c r="F725" s="48">
        <v>0.25115110925073297</v>
      </c>
      <c r="G725" s="47">
        <v>0.368494107380752</v>
      </c>
      <c r="H725" s="50">
        <v>0.20202020202020199</v>
      </c>
      <c r="I725" s="76" t="str">
        <f t="shared" si="22"/>
        <v>No</v>
      </c>
      <c r="J725" s="49" t="str">
        <f t="shared" si="23"/>
        <v>No</v>
      </c>
      <c r="K725" s="47">
        <v>0.42351551267730098</v>
      </c>
      <c r="L725" s="50">
        <v>98.995395562997103</v>
      </c>
      <c r="M725" s="47">
        <v>0.35431745491907402</v>
      </c>
      <c r="N725" s="50">
        <v>95.252525252525302</v>
      </c>
    </row>
    <row r="726" spans="1:14" x14ac:dyDescent="0.2">
      <c r="A726" s="57" t="s">
        <v>1741</v>
      </c>
      <c r="B726" s="44" t="s">
        <v>1742</v>
      </c>
      <c r="C726" s="45">
        <v>51</v>
      </c>
      <c r="D726" s="46" t="s">
        <v>345</v>
      </c>
      <c r="E726" s="47">
        <v>0.26615000793465798</v>
      </c>
      <c r="F726" s="48">
        <v>8.3717036416910806E-2</v>
      </c>
      <c r="G726" s="47">
        <v>0.35708163828957401</v>
      </c>
      <c r="H726" s="50">
        <v>0.10101010101010099</v>
      </c>
      <c r="I726" s="76" t="str">
        <f t="shared" si="22"/>
        <v>No</v>
      </c>
      <c r="J726" s="49" t="str">
        <f t="shared" si="23"/>
        <v>No</v>
      </c>
      <c r="K726" s="47">
        <v>0.38331425738393698</v>
      </c>
      <c r="L726" s="50">
        <v>97.614064462118094</v>
      </c>
      <c r="M726" s="47">
        <v>0.31861251449335998</v>
      </c>
      <c r="N726" s="50">
        <v>92.525252525252498</v>
      </c>
    </row>
    <row r="727" spans="1:14" x14ac:dyDescent="0.2">
      <c r="A727" s="57" t="s">
        <v>1743</v>
      </c>
      <c r="B727" s="44" t="s">
        <v>1744</v>
      </c>
      <c r="C727" s="45">
        <v>51</v>
      </c>
      <c r="D727" s="46" t="s">
        <v>345</v>
      </c>
      <c r="E727" s="47">
        <v>0.44068470845635199</v>
      </c>
      <c r="F727" s="48">
        <v>3.9347007115948101</v>
      </c>
      <c r="G727" s="47">
        <v>0.42545473901184599</v>
      </c>
      <c r="H727" s="50">
        <v>2.1212121212121202</v>
      </c>
      <c r="I727" s="76" t="str">
        <f t="shared" si="22"/>
        <v>No</v>
      </c>
      <c r="J727" s="49" t="str">
        <f t="shared" si="23"/>
        <v>No</v>
      </c>
      <c r="K727" s="47">
        <v>0.33567768207391102</v>
      </c>
      <c r="L727" s="50">
        <v>94.893260778568404</v>
      </c>
      <c r="M727" s="47">
        <v>0.27089067216593998</v>
      </c>
      <c r="N727" s="50">
        <v>85.050505050505095</v>
      </c>
    </row>
    <row r="728" spans="1:14" x14ac:dyDescent="0.2">
      <c r="A728" s="57" t="s">
        <v>1745</v>
      </c>
      <c r="B728" s="44" t="s">
        <v>1746</v>
      </c>
      <c r="C728" s="45">
        <v>51</v>
      </c>
      <c r="D728" s="46" t="s">
        <v>345</v>
      </c>
      <c r="E728" s="47">
        <v>0.34844275108209499</v>
      </c>
      <c r="F728" s="48">
        <v>0.54416073670992005</v>
      </c>
      <c r="G728" s="47">
        <v>0.39601770165342698</v>
      </c>
      <c r="H728" s="50">
        <v>0.50505050505050497</v>
      </c>
      <c r="I728" s="76" t="str">
        <f t="shared" si="22"/>
        <v>No</v>
      </c>
      <c r="J728" s="49" t="str">
        <f t="shared" si="23"/>
        <v>No</v>
      </c>
      <c r="K728" s="47">
        <v>0.36688687262588698</v>
      </c>
      <c r="L728" s="50">
        <v>96.735035579740497</v>
      </c>
      <c r="M728" s="47">
        <v>0.30145814677590199</v>
      </c>
      <c r="N728" s="50">
        <v>90.505050505050505</v>
      </c>
    </row>
    <row r="729" spans="1:14" x14ac:dyDescent="0.2">
      <c r="A729" s="57" t="s">
        <v>1747</v>
      </c>
      <c r="B729" s="44" t="s">
        <v>1748</v>
      </c>
      <c r="C729" s="45">
        <v>51</v>
      </c>
      <c r="D729" s="46" t="s">
        <v>345</v>
      </c>
      <c r="E729" s="47">
        <v>0.70891359609100602</v>
      </c>
      <c r="F729" s="48">
        <v>60.485558811218098</v>
      </c>
      <c r="G729" s="47">
        <v>0.63018855188216005</v>
      </c>
      <c r="H729" s="50">
        <v>47.575757575757599</v>
      </c>
      <c r="I729" s="76" t="str">
        <f t="shared" si="22"/>
        <v>No</v>
      </c>
      <c r="J729" s="49" t="str">
        <f t="shared" si="23"/>
        <v>No</v>
      </c>
      <c r="K729" s="47">
        <v>0.2171269968558</v>
      </c>
      <c r="L729" s="50">
        <v>80.284637923817499</v>
      </c>
      <c r="M729" s="47">
        <v>0.19907337427747601</v>
      </c>
      <c r="N729" s="50">
        <v>73.434343434343404</v>
      </c>
    </row>
    <row r="730" spans="1:14" x14ac:dyDescent="0.2">
      <c r="A730" s="57" t="s">
        <v>1749</v>
      </c>
      <c r="B730" s="44" t="s">
        <v>1750</v>
      </c>
      <c r="C730" s="45">
        <v>51</v>
      </c>
      <c r="D730" s="46" t="s">
        <v>345</v>
      </c>
      <c r="E730" s="47">
        <v>0.70143151418293903</v>
      </c>
      <c r="F730" s="48">
        <v>59.355378819589802</v>
      </c>
      <c r="G730" s="47">
        <v>0.62358477812086299</v>
      </c>
      <c r="H730" s="50">
        <v>45.252525252525302</v>
      </c>
      <c r="I730" s="76" t="str">
        <f t="shared" si="22"/>
        <v>No</v>
      </c>
      <c r="J730" s="49" t="str">
        <f t="shared" si="23"/>
        <v>No</v>
      </c>
      <c r="K730" s="47">
        <v>0.33329911758601199</v>
      </c>
      <c r="L730" s="50">
        <v>94.725826705734605</v>
      </c>
      <c r="M730" s="47">
        <v>0.29581837592936</v>
      </c>
      <c r="N730" s="50">
        <v>89.696969696969703</v>
      </c>
    </row>
    <row r="731" spans="1:14" x14ac:dyDescent="0.2">
      <c r="A731" s="57" t="s">
        <v>1751</v>
      </c>
      <c r="B731" s="44" t="s">
        <v>1752</v>
      </c>
      <c r="C731" s="45">
        <v>51</v>
      </c>
      <c r="D731" s="46" t="s">
        <v>345</v>
      </c>
      <c r="E731" s="47">
        <v>0.70319910295922405</v>
      </c>
      <c r="F731" s="48">
        <v>59.773964001674301</v>
      </c>
      <c r="G731" s="47">
        <v>0.61690591114829296</v>
      </c>
      <c r="H731" s="50">
        <v>43.434343434343397</v>
      </c>
      <c r="I731" s="76" t="str">
        <f t="shared" si="22"/>
        <v>No</v>
      </c>
      <c r="J731" s="49" t="str">
        <f t="shared" si="23"/>
        <v>No</v>
      </c>
      <c r="K731" s="47">
        <v>0.282871995666378</v>
      </c>
      <c r="L731" s="50">
        <v>90.707408957722905</v>
      </c>
      <c r="M731" s="47">
        <v>0.263224501102509</v>
      </c>
      <c r="N731" s="50">
        <v>83.838383838383805</v>
      </c>
    </row>
    <row r="732" spans="1:14" x14ac:dyDescent="0.2">
      <c r="A732" s="57" t="s">
        <v>1753</v>
      </c>
      <c r="B732" s="44" t="s">
        <v>1754</v>
      </c>
      <c r="C732" s="45">
        <v>51</v>
      </c>
      <c r="D732" s="46" t="s">
        <v>345</v>
      </c>
      <c r="E732" s="47">
        <v>0.62797363411271501</v>
      </c>
      <c r="F732" s="48">
        <v>45.835077438258701</v>
      </c>
      <c r="G732" s="47">
        <v>0.62619277056714295</v>
      </c>
      <c r="H732" s="50">
        <v>46.363636363636402</v>
      </c>
      <c r="I732" s="76" t="str">
        <f t="shared" si="22"/>
        <v>No</v>
      </c>
      <c r="J732" s="49" t="str">
        <f t="shared" si="23"/>
        <v>No</v>
      </c>
      <c r="K732" s="47">
        <v>0.34689357909680302</v>
      </c>
      <c r="L732" s="50">
        <v>95.353704478861403</v>
      </c>
      <c r="M732" s="47">
        <v>0.27876733173336599</v>
      </c>
      <c r="N732" s="50">
        <v>86.868686868686893</v>
      </c>
    </row>
    <row r="733" spans="1:14" x14ac:dyDescent="0.2">
      <c r="A733" s="57" t="s">
        <v>1755</v>
      </c>
      <c r="B733" s="44" t="s">
        <v>1756</v>
      </c>
      <c r="C733" s="45">
        <v>51</v>
      </c>
      <c r="D733" s="46" t="s">
        <v>345</v>
      </c>
      <c r="E733" s="47">
        <v>0.33841053145074501</v>
      </c>
      <c r="F733" s="48">
        <v>0.41858518208455398</v>
      </c>
      <c r="G733" s="47">
        <v>0.43810909286528699</v>
      </c>
      <c r="H733" s="50">
        <v>3.3333333333333299</v>
      </c>
      <c r="I733" s="76" t="str">
        <f t="shared" si="22"/>
        <v>No</v>
      </c>
      <c r="J733" s="49" t="str">
        <f t="shared" si="23"/>
        <v>No</v>
      </c>
      <c r="K733" s="47">
        <v>0.39657927163286399</v>
      </c>
      <c r="L733" s="50">
        <v>98.074508162411007</v>
      </c>
      <c r="M733" s="47">
        <v>0.30956277417356398</v>
      </c>
      <c r="N733" s="50">
        <v>91.313131313131294</v>
      </c>
    </row>
    <row r="734" spans="1:14" x14ac:dyDescent="0.2">
      <c r="A734" s="57" t="s">
        <v>1757</v>
      </c>
      <c r="B734" s="44" t="s">
        <v>1758</v>
      </c>
      <c r="C734" s="45">
        <v>51</v>
      </c>
      <c r="D734" s="46" t="s">
        <v>345</v>
      </c>
      <c r="E734" s="47">
        <v>0.47029977423073499</v>
      </c>
      <c r="F734" s="48">
        <v>9.2088740058601903</v>
      </c>
      <c r="G734" s="47">
        <v>0.67506894395893802</v>
      </c>
      <c r="H734" s="50">
        <v>62.121212121212103</v>
      </c>
      <c r="I734" s="76" t="str">
        <f t="shared" si="22"/>
        <v>No</v>
      </c>
      <c r="J734" s="49" t="str">
        <f t="shared" si="23"/>
        <v>No</v>
      </c>
      <c r="K734" s="47">
        <v>0.40162413860596202</v>
      </c>
      <c r="L734" s="50">
        <v>98.283800753453306</v>
      </c>
      <c r="M734" s="47">
        <v>0.36886974892337998</v>
      </c>
      <c r="N734" s="50">
        <v>95.858585858585897</v>
      </c>
    </row>
    <row r="735" spans="1:14" x14ac:dyDescent="0.2">
      <c r="A735" s="57" t="s">
        <v>1759</v>
      </c>
      <c r="B735" s="44" t="s">
        <v>1760</v>
      </c>
      <c r="C735" s="45">
        <v>51</v>
      </c>
      <c r="D735" s="46" t="s">
        <v>345</v>
      </c>
      <c r="E735" s="47">
        <v>0.36842909292683201</v>
      </c>
      <c r="F735" s="48">
        <v>0.71159480954374199</v>
      </c>
      <c r="G735" s="47">
        <v>0.47947941640594599</v>
      </c>
      <c r="H735" s="50">
        <v>8.1818181818181799</v>
      </c>
      <c r="I735" s="76" t="str">
        <f t="shared" si="22"/>
        <v>No</v>
      </c>
      <c r="J735" s="49" t="str">
        <f t="shared" si="23"/>
        <v>No</v>
      </c>
      <c r="K735" s="47">
        <v>0.53324241641707504</v>
      </c>
      <c r="L735" s="50">
        <v>99.9581414817915</v>
      </c>
      <c r="M735" s="47">
        <v>0.46371349555963498</v>
      </c>
      <c r="N735" s="50">
        <v>99.393939393939405</v>
      </c>
    </row>
    <row r="736" spans="1:14" x14ac:dyDescent="0.2">
      <c r="A736" s="57" t="s">
        <v>1761</v>
      </c>
      <c r="B736" s="44" t="s">
        <v>1762</v>
      </c>
      <c r="C736" s="45">
        <v>51</v>
      </c>
      <c r="D736" s="46" t="s">
        <v>345</v>
      </c>
      <c r="E736" s="47">
        <v>0.26315626296394601</v>
      </c>
      <c r="F736" s="48">
        <v>4.1858518208455403E-2</v>
      </c>
      <c r="G736" s="47">
        <v>0.425057138350943</v>
      </c>
      <c r="H736" s="50">
        <v>1.91919191919192</v>
      </c>
      <c r="I736" s="76" t="str">
        <f t="shared" si="22"/>
        <v>No</v>
      </c>
      <c r="J736" s="49" t="str">
        <f t="shared" si="23"/>
        <v>No</v>
      </c>
      <c r="K736" s="47">
        <v>0.38130557388099001</v>
      </c>
      <c r="L736" s="50">
        <v>97.530347425701095</v>
      </c>
      <c r="M736" s="47">
        <v>0.29990675874595002</v>
      </c>
      <c r="N736" s="50">
        <v>90.404040404040401</v>
      </c>
    </row>
    <row r="737" spans="1:14" x14ac:dyDescent="0.2">
      <c r="A737" s="57" t="s">
        <v>1763</v>
      </c>
      <c r="B737" s="44" t="s">
        <v>1764</v>
      </c>
      <c r="C737" s="45">
        <v>51</v>
      </c>
      <c r="D737" s="46" t="s">
        <v>345</v>
      </c>
      <c r="E737" s="47">
        <v>0.41149674567695099</v>
      </c>
      <c r="F737" s="48">
        <v>1.5906236919213099</v>
      </c>
      <c r="G737" s="47">
        <v>0.52628143715325004</v>
      </c>
      <c r="H737" s="50">
        <v>16.7676767676768</v>
      </c>
      <c r="I737" s="76" t="str">
        <f t="shared" si="22"/>
        <v>No</v>
      </c>
      <c r="J737" s="49" t="str">
        <f t="shared" si="23"/>
        <v>No</v>
      </c>
      <c r="K737" s="47">
        <v>0.410060803628991</v>
      </c>
      <c r="L737" s="50">
        <v>98.367517789870206</v>
      </c>
      <c r="M737" s="47">
        <v>0.34105159051797101</v>
      </c>
      <c r="N737" s="50">
        <v>94.141414141414103</v>
      </c>
    </row>
    <row r="738" spans="1:14" x14ac:dyDescent="0.2">
      <c r="A738" s="57" t="s">
        <v>1765</v>
      </c>
      <c r="B738" s="44" t="s">
        <v>1766</v>
      </c>
      <c r="C738" s="45">
        <v>51</v>
      </c>
      <c r="D738" s="46" t="s">
        <v>345</v>
      </c>
      <c r="E738" s="47">
        <v>0.415170642735469</v>
      </c>
      <c r="F738" s="48">
        <v>1.8417748011720401</v>
      </c>
      <c r="G738" s="47">
        <v>0.42413494808268798</v>
      </c>
      <c r="H738" s="50">
        <v>1.8181818181818199</v>
      </c>
      <c r="I738" s="76" t="str">
        <f t="shared" si="22"/>
        <v>No</v>
      </c>
      <c r="J738" s="49" t="str">
        <f t="shared" si="23"/>
        <v>No</v>
      </c>
      <c r="K738" s="47">
        <v>0.33013303890322199</v>
      </c>
      <c r="L738" s="50">
        <v>94.432817078275406</v>
      </c>
      <c r="M738" s="47">
        <v>0.298535790260131</v>
      </c>
      <c r="N738" s="50">
        <v>90.101010101010104</v>
      </c>
    </row>
    <row r="739" spans="1:14" x14ac:dyDescent="0.2">
      <c r="A739" s="57" t="s">
        <v>1767</v>
      </c>
      <c r="B739" s="44" t="s">
        <v>1768</v>
      </c>
      <c r="C739" s="45">
        <v>51</v>
      </c>
      <c r="D739" s="46" t="s">
        <v>345</v>
      </c>
      <c r="E739" s="47">
        <v>0.33157574690856201</v>
      </c>
      <c r="F739" s="48">
        <v>0.334868145667643</v>
      </c>
      <c r="G739" s="47">
        <v>0.41243243898568399</v>
      </c>
      <c r="H739" s="50">
        <v>1.4141414141414099</v>
      </c>
      <c r="I739" s="76" t="str">
        <f t="shared" si="22"/>
        <v>No</v>
      </c>
      <c r="J739" s="49" t="str">
        <f t="shared" si="23"/>
        <v>No</v>
      </c>
      <c r="K739" s="47">
        <v>0.33041097508202699</v>
      </c>
      <c r="L739" s="50">
        <v>94.474675596483905</v>
      </c>
      <c r="M739" s="47">
        <v>0.29871299478241597</v>
      </c>
      <c r="N739" s="50">
        <v>90.303030303030297</v>
      </c>
    </row>
    <row r="740" spans="1:14" x14ac:dyDescent="0.2">
      <c r="A740" s="57" t="s">
        <v>1769</v>
      </c>
      <c r="B740" s="44" t="s">
        <v>1770</v>
      </c>
      <c r="C740" s="45">
        <v>51</v>
      </c>
      <c r="D740" s="46" t="s">
        <v>345</v>
      </c>
      <c r="E740" s="47">
        <v>0.312888272581406</v>
      </c>
      <c r="F740" s="48">
        <v>0.20929259104227699</v>
      </c>
      <c r="G740" s="47">
        <v>0.40630528173076502</v>
      </c>
      <c r="H740" s="50">
        <v>0.90909090909090895</v>
      </c>
      <c r="I740" s="76" t="str">
        <f t="shared" si="22"/>
        <v>No</v>
      </c>
      <c r="J740" s="49" t="str">
        <f t="shared" si="23"/>
        <v>No</v>
      </c>
      <c r="K740" s="47">
        <v>0.36309213240104798</v>
      </c>
      <c r="L740" s="50">
        <v>96.400167434072799</v>
      </c>
      <c r="M740" s="47">
        <v>0.285836543626041</v>
      </c>
      <c r="N740" s="50">
        <v>88.282828282828305</v>
      </c>
    </row>
    <row r="741" spans="1:14" x14ac:dyDescent="0.2">
      <c r="A741" s="57" t="s">
        <v>1771</v>
      </c>
      <c r="B741" s="44" t="s">
        <v>1772</v>
      </c>
      <c r="C741" s="45">
        <v>51</v>
      </c>
      <c r="D741" s="46" t="s">
        <v>345</v>
      </c>
      <c r="E741" s="47">
        <v>0.41059102230337702</v>
      </c>
      <c r="F741" s="48">
        <v>1.5069066555044</v>
      </c>
      <c r="G741" s="47">
        <v>0.44308837445723498</v>
      </c>
      <c r="H741" s="50">
        <v>4.2424242424242404</v>
      </c>
      <c r="I741" s="76" t="str">
        <f t="shared" si="22"/>
        <v>No</v>
      </c>
      <c r="J741" s="49" t="str">
        <f t="shared" si="23"/>
        <v>No</v>
      </c>
      <c r="K741" s="47">
        <v>0.44443695679120299</v>
      </c>
      <c r="L741" s="50">
        <v>99.162829635830903</v>
      </c>
      <c r="M741" s="47">
        <v>0.36099253508113799</v>
      </c>
      <c r="N741" s="50">
        <v>95.5555555555556</v>
      </c>
    </row>
    <row r="742" spans="1:14" x14ac:dyDescent="0.2">
      <c r="A742" s="57" t="s">
        <v>1773</v>
      </c>
      <c r="B742" s="44" t="s">
        <v>1774</v>
      </c>
      <c r="C742" s="45">
        <v>51</v>
      </c>
      <c r="D742" s="46" t="s">
        <v>345</v>
      </c>
      <c r="E742" s="47">
        <v>0.379188327816883</v>
      </c>
      <c r="F742" s="48">
        <v>0.87902888237756405</v>
      </c>
      <c r="G742" s="47">
        <v>0.49782257719025902</v>
      </c>
      <c r="H742" s="50">
        <v>11.010101010101</v>
      </c>
      <c r="I742" s="76" t="str">
        <f t="shared" si="22"/>
        <v>No</v>
      </c>
      <c r="J742" s="49" t="str">
        <f t="shared" si="23"/>
        <v>No</v>
      </c>
      <c r="K742" s="47">
        <v>0.49366459639215798</v>
      </c>
      <c r="L742" s="50">
        <v>99.539556299707002</v>
      </c>
      <c r="M742" s="47">
        <v>0.37270781457228003</v>
      </c>
      <c r="N742" s="50">
        <v>96.060606060606105</v>
      </c>
    </row>
    <row r="743" spans="1:14" x14ac:dyDescent="0.2">
      <c r="A743" s="57" t="s">
        <v>1775</v>
      </c>
      <c r="B743" s="44" t="s">
        <v>1776</v>
      </c>
      <c r="C743" s="45">
        <v>51</v>
      </c>
      <c r="D743" s="46" t="s">
        <v>345</v>
      </c>
      <c r="E743" s="47">
        <v>0.34704086702035097</v>
      </c>
      <c r="F743" s="48">
        <v>0.50230221850146495</v>
      </c>
      <c r="G743" s="47">
        <v>0.386356046052654</v>
      </c>
      <c r="H743" s="50">
        <v>0.30303030303030298</v>
      </c>
      <c r="I743" s="76" t="str">
        <f t="shared" si="22"/>
        <v>No</v>
      </c>
      <c r="J743" s="49" t="str">
        <f t="shared" si="23"/>
        <v>No</v>
      </c>
      <c r="K743" s="47">
        <v>0.41933652080317102</v>
      </c>
      <c r="L743" s="50">
        <v>98.953537044788604</v>
      </c>
      <c r="M743" s="47">
        <v>0.30841667443447301</v>
      </c>
      <c r="N743" s="50">
        <v>91.1111111111111</v>
      </c>
    </row>
    <row r="744" spans="1:14" x14ac:dyDescent="0.2">
      <c r="A744" s="57" t="s">
        <v>1777</v>
      </c>
      <c r="B744" s="44" t="s">
        <v>1778</v>
      </c>
      <c r="C744" s="45">
        <v>47</v>
      </c>
      <c r="D744" s="46" t="s">
        <v>345</v>
      </c>
      <c r="E744" s="47">
        <v>0.474448635628893</v>
      </c>
      <c r="F744" s="48">
        <v>10.380912515696901</v>
      </c>
      <c r="G744" s="47">
        <v>0.64965066998922305</v>
      </c>
      <c r="H744" s="50">
        <v>67.953821656050906</v>
      </c>
      <c r="I744" s="76" t="str">
        <f t="shared" si="22"/>
        <v>No</v>
      </c>
      <c r="J744" s="49" t="str">
        <f t="shared" si="23"/>
        <v>No</v>
      </c>
      <c r="K744" s="47">
        <v>0.45119394709793298</v>
      </c>
      <c r="L744" s="50">
        <v>99.204688154039303</v>
      </c>
      <c r="M744" s="47">
        <v>0.39941310302803201</v>
      </c>
      <c r="N744" s="50">
        <v>97.850318471337602</v>
      </c>
    </row>
    <row r="745" spans="1:14" x14ac:dyDescent="0.2">
      <c r="A745" s="57" t="s">
        <v>1779</v>
      </c>
      <c r="B745" s="44" t="s">
        <v>1780</v>
      </c>
      <c r="C745" s="45">
        <v>50</v>
      </c>
      <c r="D745" s="46" t="s">
        <v>345</v>
      </c>
      <c r="E745" s="47">
        <v>0.91988302111879505</v>
      </c>
      <c r="F745" s="48">
        <v>87.065717873587303</v>
      </c>
      <c r="G745" s="47">
        <v>0.76930127299664297</v>
      </c>
      <c r="H745" s="50">
        <v>42.117429496070301</v>
      </c>
      <c r="I745" s="76" t="str">
        <f t="shared" si="22"/>
        <v>No</v>
      </c>
      <c r="J745" s="49" t="str">
        <f t="shared" si="23"/>
        <v>No</v>
      </c>
      <c r="K745" s="47">
        <v>0.117554258506211</v>
      </c>
      <c r="L745" s="50">
        <v>41.230640435328603</v>
      </c>
      <c r="M745" s="47">
        <v>0.13589347430691101</v>
      </c>
      <c r="N745" s="50">
        <v>41.793804900601003</v>
      </c>
    </row>
    <row r="746" spans="1:14" x14ac:dyDescent="0.2">
      <c r="A746" s="57" t="s">
        <v>1781</v>
      </c>
      <c r="B746" s="44" t="s">
        <v>1782</v>
      </c>
      <c r="C746" s="45">
        <v>50</v>
      </c>
      <c r="D746" s="46" t="s">
        <v>345</v>
      </c>
      <c r="E746" s="47">
        <v>0.897301985905257</v>
      </c>
      <c r="F746" s="48">
        <v>84.177480117203899</v>
      </c>
      <c r="G746" s="47">
        <v>0.63523114704313899</v>
      </c>
      <c r="H746" s="50">
        <v>12.8987517337032</v>
      </c>
      <c r="I746" s="76" t="str">
        <f t="shared" si="22"/>
        <v>No</v>
      </c>
      <c r="J746" s="49" t="str">
        <f t="shared" si="23"/>
        <v>No</v>
      </c>
      <c r="K746" s="47">
        <v>0.120400920128325</v>
      </c>
      <c r="L746" s="50">
        <v>42.988698200083697</v>
      </c>
      <c r="M746" s="47">
        <v>0.15583714995907899</v>
      </c>
      <c r="N746" s="50">
        <v>53.952843273231601</v>
      </c>
    </row>
    <row r="747" spans="1:14" x14ac:dyDescent="0.2">
      <c r="A747" s="57" t="s">
        <v>1783</v>
      </c>
      <c r="B747" s="44" t="s">
        <v>1784</v>
      </c>
      <c r="C747" s="45">
        <v>50</v>
      </c>
      <c r="D747" s="46" t="s">
        <v>345</v>
      </c>
      <c r="E747" s="47">
        <v>0.93322805491404703</v>
      </c>
      <c r="F747" s="48">
        <v>89.200502302218496</v>
      </c>
      <c r="G747" s="47">
        <v>0.75934999274312098</v>
      </c>
      <c r="H747" s="50">
        <v>38.049006010171098</v>
      </c>
      <c r="I747" s="76" t="str">
        <f t="shared" si="22"/>
        <v>No</v>
      </c>
      <c r="J747" s="49" t="str">
        <f t="shared" si="23"/>
        <v>No</v>
      </c>
      <c r="K747" s="47">
        <v>0.13230250610847699</v>
      </c>
      <c r="L747" s="50">
        <v>49.769778149853501</v>
      </c>
      <c r="M747" s="47">
        <v>0.15437979698759499</v>
      </c>
      <c r="N747" s="50">
        <v>53.398058252427198</v>
      </c>
    </row>
    <row r="748" spans="1:14" x14ac:dyDescent="0.2">
      <c r="A748" s="57" t="s">
        <v>1785</v>
      </c>
      <c r="B748" s="44" t="s">
        <v>1786</v>
      </c>
      <c r="C748" s="45">
        <v>50</v>
      </c>
      <c r="D748" s="46" t="s">
        <v>345</v>
      </c>
      <c r="E748" s="47">
        <v>0.86929518372563697</v>
      </c>
      <c r="F748" s="48">
        <v>81.289242360820396</v>
      </c>
      <c r="G748" s="47">
        <v>0.67780203918687298</v>
      </c>
      <c r="H748" s="50">
        <v>18.307905686546501</v>
      </c>
      <c r="I748" s="76" t="str">
        <f t="shared" si="22"/>
        <v>No</v>
      </c>
      <c r="J748" s="49" t="str">
        <f t="shared" si="23"/>
        <v>No</v>
      </c>
      <c r="K748" s="47">
        <v>0.117774331150427</v>
      </c>
      <c r="L748" s="50">
        <v>41.481791544579302</v>
      </c>
      <c r="M748" s="47">
        <v>0.144513592115461</v>
      </c>
      <c r="N748" s="50">
        <v>47.757743874248703</v>
      </c>
    </row>
    <row r="749" spans="1:14" x14ac:dyDescent="0.2">
      <c r="A749" s="57" t="s">
        <v>1787</v>
      </c>
      <c r="B749" s="44" t="s">
        <v>1788</v>
      </c>
      <c r="C749" s="45">
        <v>50</v>
      </c>
      <c r="D749" s="46" t="s">
        <v>345</v>
      </c>
      <c r="E749" s="47">
        <v>0.93578056359430095</v>
      </c>
      <c r="F749" s="48">
        <v>89.744663038928394</v>
      </c>
      <c r="G749" s="47">
        <v>0.76007197484164002</v>
      </c>
      <c r="H749" s="50">
        <v>38.326398520573299</v>
      </c>
      <c r="I749" s="76" t="str">
        <f t="shared" si="22"/>
        <v>No</v>
      </c>
      <c r="J749" s="49" t="str">
        <f t="shared" si="23"/>
        <v>No</v>
      </c>
      <c r="K749" s="47">
        <v>0.12578142619523999</v>
      </c>
      <c r="L749" s="50">
        <v>46.044370029301</v>
      </c>
      <c r="M749" s="47">
        <v>0.14722892911402699</v>
      </c>
      <c r="N749" s="50">
        <v>49.098474341192798</v>
      </c>
    </row>
    <row r="750" spans="1:14" x14ac:dyDescent="0.2">
      <c r="A750" s="57" t="s">
        <v>1146</v>
      </c>
      <c r="B750" s="44" t="s">
        <v>1789</v>
      </c>
      <c r="C750" s="45">
        <v>50</v>
      </c>
      <c r="D750" s="46" t="s">
        <v>345</v>
      </c>
      <c r="E750" s="47">
        <v>0.93970031079549998</v>
      </c>
      <c r="F750" s="48">
        <v>90.665550439514405</v>
      </c>
      <c r="G750" s="47">
        <v>0.76719056209223901</v>
      </c>
      <c r="H750" s="50">
        <v>41.146555709662501</v>
      </c>
      <c r="I750" s="76" t="str">
        <f t="shared" si="22"/>
        <v>No</v>
      </c>
      <c r="J750" s="49" t="str">
        <f t="shared" si="23"/>
        <v>No</v>
      </c>
      <c r="K750" s="47">
        <v>0.10637734287151</v>
      </c>
      <c r="L750" s="50">
        <v>33.277521975722102</v>
      </c>
      <c r="M750" s="47">
        <v>0.12458362730422599</v>
      </c>
      <c r="N750" s="50">
        <v>36.014794267221397</v>
      </c>
    </row>
    <row r="751" spans="1:14" x14ac:dyDescent="0.2">
      <c r="A751" s="57" t="s">
        <v>1790</v>
      </c>
      <c r="B751" s="44" t="s">
        <v>1791</v>
      </c>
      <c r="C751" s="45">
        <v>50</v>
      </c>
      <c r="D751" s="46" t="s">
        <v>345</v>
      </c>
      <c r="E751" s="47">
        <v>0.64184411265938801</v>
      </c>
      <c r="F751" s="48">
        <v>48.262871494349099</v>
      </c>
      <c r="G751" s="47">
        <v>0.53604008091627398</v>
      </c>
      <c r="H751" s="50">
        <v>4.66944059177069</v>
      </c>
      <c r="I751" s="76" t="str">
        <f t="shared" si="22"/>
        <v>No</v>
      </c>
      <c r="J751" s="49" t="str">
        <f t="shared" si="23"/>
        <v>No</v>
      </c>
      <c r="K751" s="47">
        <v>0.15811137129124</v>
      </c>
      <c r="L751" s="50">
        <v>63.038928421933903</v>
      </c>
      <c r="M751" s="47">
        <v>0.21972495348848001</v>
      </c>
      <c r="N751" s="50">
        <v>77.022653721682801</v>
      </c>
    </row>
    <row r="752" spans="1:14" x14ac:dyDescent="0.2">
      <c r="A752" s="57" t="s">
        <v>1792</v>
      </c>
      <c r="B752" s="44" t="s">
        <v>1793</v>
      </c>
      <c r="C752" s="45">
        <v>50</v>
      </c>
      <c r="D752" s="46" t="s">
        <v>345</v>
      </c>
      <c r="E752" s="47">
        <v>0.90597785095377203</v>
      </c>
      <c r="F752" s="48">
        <v>85.098367517789896</v>
      </c>
      <c r="G752" s="47">
        <v>0.74836176661615195</v>
      </c>
      <c r="H752" s="50">
        <v>34.674063800277402</v>
      </c>
      <c r="I752" s="76" t="str">
        <f t="shared" si="22"/>
        <v>No</v>
      </c>
      <c r="J752" s="49" t="str">
        <f t="shared" si="23"/>
        <v>No</v>
      </c>
      <c r="K752" s="47">
        <v>0.100142377736957</v>
      </c>
      <c r="L752" s="50">
        <v>28.9660946002512</v>
      </c>
      <c r="M752" s="47">
        <v>0.15265135265383101</v>
      </c>
      <c r="N752" s="50">
        <v>52.288488210818301</v>
      </c>
    </row>
    <row r="753" spans="1:14" x14ac:dyDescent="0.2">
      <c r="A753" s="57" t="s">
        <v>1794</v>
      </c>
      <c r="B753" s="44" t="s">
        <v>1795</v>
      </c>
      <c r="C753" s="45">
        <v>50</v>
      </c>
      <c r="D753" s="46" t="s">
        <v>345</v>
      </c>
      <c r="E753" s="47">
        <v>0.66069918556437002</v>
      </c>
      <c r="F753" s="48">
        <v>51.695269987442501</v>
      </c>
      <c r="G753" s="47">
        <v>0.59127497664292505</v>
      </c>
      <c r="H753" s="50">
        <v>7.8594544613962096</v>
      </c>
      <c r="I753" s="76" t="str">
        <f t="shared" si="22"/>
        <v>No</v>
      </c>
      <c r="J753" s="49" t="str">
        <f t="shared" si="23"/>
        <v>No</v>
      </c>
      <c r="K753" s="47">
        <v>0.17243385511870299</v>
      </c>
      <c r="L753" s="50">
        <v>67.810799497697801</v>
      </c>
      <c r="M753" s="47">
        <v>0.24534162317222699</v>
      </c>
      <c r="N753" s="50">
        <v>83.032824780397604</v>
      </c>
    </row>
    <row r="754" spans="1:14" x14ac:dyDescent="0.2">
      <c r="A754" s="57" t="s">
        <v>1796</v>
      </c>
      <c r="B754" s="44" t="s">
        <v>1797</v>
      </c>
      <c r="C754" s="45">
        <v>50</v>
      </c>
      <c r="D754" s="46" t="s">
        <v>345</v>
      </c>
      <c r="E754" s="47">
        <v>0.93007978055196405</v>
      </c>
      <c r="F754" s="48">
        <v>88.279614901632499</v>
      </c>
      <c r="G754" s="47">
        <v>0.71082186020016302</v>
      </c>
      <c r="H754" s="50">
        <v>24.595469255663399</v>
      </c>
      <c r="I754" s="76" t="str">
        <f t="shared" si="22"/>
        <v>No</v>
      </c>
      <c r="J754" s="49" t="str">
        <f t="shared" si="23"/>
        <v>No</v>
      </c>
      <c r="K754" s="47">
        <v>0.17747401327805201</v>
      </c>
      <c r="L754" s="50">
        <v>69.568857262452894</v>
      </c>
      <c r="M754" s="47">
        <v>0.22988387172936101</v>
      </c>
      <c r="N754" s="50">
        <v>79.796578825704998</v>
      </c>
    </row>
    <row r="755" spans="1:14" x14ac:dyDescent="0.2">
      <c r="A755" s="57" t="s">
        <v>1798</v>
      </c>
      <c r="B755" s="44" t="s">
        <v>1799</v>
      </c>
      <c r="C755" s="45">
        <v>50</v>
      </c>
      <c r="D755" s="46" t="s">
        <v>345</v>
      </c>
      <c r="E755" s="47">
        <v>0.68542606429663699</v>
      </c>
      <c r="F755" s="48">
        <v>56.341565508580999</v>
      </c>
      <c r="G755" s="47">
        <v>0.66408612037315895</v>
      </c>
      <c r="H755" s="50">
        <v>16.1349976883957</v>
      </c>
      <c r="I755" s="76" t="str">
        <f t="shared" si="22"/>
        <v>No</v>
      </c>
      <c r="J755" s="49" t="str">
        <f t="shared" si="23"/>
        <v>No</v>
      </c>
      <c r="K755" s="47">
        <v>0.15256705328361</v>
      </c>
      <c r="L755" s="50">
        <v>60.234407701967299</v>
      </c>
      <c r="M755" s="47">
        <v>0.21032666799727701</v>
      </c>
      <c r="N755" s="50">
        <v>74.711049468330998</v>
      </c>
    </row>
    <row r="756" spans="1:14" x14ac:dyDescent="0.2">
      <c r="A756" s="57" t="s">
        <v>1800</v>
      </c>
      <c r="B756" s="44" t="s">
        <v>1801</v>
      </c>
      <c r="C756" s="45">
        <v>50</v>
      </c>
      <c r="D756" s="46" t="s">
        <v>345</v>
      </c>
      <c r="E756" s="47">
        <v>0.90114298834765505</v>
      </c>
      <c r="F756" s="48">
        <v>84.596065299288398</v>
      </c>
      <c r="G756" s="47">
        <v>0.65364415915556695</v>
      </c>
      <c r="H756" s="50">
        <v>14.8404993065187</v>
      </c>
      <c r="I756" s="76" t="str">
        <f t="shared" si="22"/>
        <v>No</v>
      </c>
      <c r="J756" s="49" t="str">
        <f t="shared" si="23"/>
        <v>No</v>
      </c>
      <c r="K756" s="47">
        <v>0.17276615837784401</v>
      </c>
      <c r="L756" s="50">
        <v>67.9782335705316</v>
      </c>
      <c r="M756" s="47">
        <v>0.22549828325024801</v>
      </c>
      <c r="N756" s="50">
        <v>78.5945446139621</v>
      </c>
    </row>
    <row r="757" spans="1:14" x14ac:dyDescent="0.2">
      <c r="A757" s="57" t="s">
        <v>1802</v>
      </c>
      <c r="B757" s="44" t="s">
        <v>1803</v>
      </c>
      <c r="C757" s="45">
        <v>51</v>
      </c>
      <c r="D757" s="46" t="s">
        <v>345</v>
      </c>
      <c r="E757" s="47">
        <v>0.57653792276571503</v>
      </c>
      <c r="F757" s="48">
        <v>34.407701967350398</v>
      </c>
      <c r="G757" s="47">
        <v>0.62710828006302699</v>
      </c>
      <c r="H757" s="50">
        <v>46.767676767676797</v>
      </c>
      <c r="I757" s="76" t="str">
        <f t="shared" si="22"/>
        <v>No</v>
      </c>
      <c r="J757" s="49" t="str">
        <f t="shared" si="23"/>
        <v>No</v>
      </c>
      <c r="K757" s="47">
        <v>0.23259102355937</v>
      </c>
      <c r="L757" s="50">
        <v>83.591460862285501</v>
      </c>
      <c r="M757" s="47">
        <v>0.26815479968889799</v>
      </c>
      <c r="N757" s="50">
        <v>84.646464646464693</v>
      </c>
    </row>
    <row r="758" spans="1:14" x14ac:dyDescent="0.2">
      <c r="A758" s="57" t="s">
        <v>1804</v>
      </c>
      <c r="B758" s="44" t="s">
        <v>1805</v>
      </c>
      <c r="C758" s="45">
        <v>51</v>
      </c>
      <c r="D758" s="46" t="s">
        <v>345</v>
      </c>
      <c r="E758" s="47">
        <v>0.69320139459434804</v>
      </c>
      <c r="F758" s="48">
        <v>57.429886982000802</v>
      </c>
      <c r="G758" s="47">
        <v>0.56148696782931695</v>
      </c>
      <c r="H758" s="50">
        <v>24.545454545454501</v>
      </c>
      <c r="I758" s="76" t="str">
        <f t="shared" si="22"/>
        <v>No</v>
      </c>
      <c r="J758" s="49" t="str">
        <f t="shared" si="23"/>
        <v>No</v>
      </c>
      <c r="K758" s="47">
        <v>0.224710167768713</v>
      </c>
      <c r="L758" s="50">
        <v>81.665969024696494</v>
      </c>
      <c r="M758" s="47">
        <v>0.25726627960873499</v>
      </c>
      <c r="N758" s="50">
        <v>82.626262626262601</v>
      </c>
    </row>
    <row r="759" spans="1:14" x14ac:dyDescent="0.2">
      <c r="A759" s="57" t="s">
        <v>1806</v>
      </c>
      <c r="B759" s="44" t="s">
        <v>1807</v>
      </c>
      <c r="C759" s="45">
        <v>51</v>
      </c>
      <c r="D759" s="46" t="s">
        <v>345</v>
      </c>
      <c r="E759" s="47">
        <v>0.74108835063622402</v>
      </c>
      <c r="F759" s="48">
        <v>64.880703223105897</v>
      </c>
      <c r="G759" s="47">
        <v>0.611712277565159</v>
      </c>
      <c r="H759" s="50">
        <v>41.616161616161598</v>
      </c>
      <c r="I759" s="76" t="str">
        <f t="shared" si="22"/>
        <v>No</v>
      </c>
      <c r="J759" s="49" t="str">
        <f t="shared" si="23"/>
        <v>No</v>
      </c>
      <c r="K759" s="47">
        <v>0.21271548941837501</v>
      </c>
      <c r="L759" s="50">
        <v>79.112599413980703</v>
      </c>
      <c r="M759" s="47">
        <v>0.25783470052566099</v>
      </c>
      <c r="N759" s="50">
        <v>82.828282828282795</v>
      </c>
    </row>
    <row r="760" spans="1:14" x14ac:dyDescent="0.2">
      <c r="A760" s="57" t="s">
        <v>1808</v>
      </c>
      <c r="B760" s="44" t="s">
        <v>1809</v>
      </c>
      <c r="C760" s="45">
        <v>51</v>
      </c>
      <c r="D760" s="46" t="s">
        <v>345</v>
      </c>
      <c r="E760" s="47">
        <v>0.47996495881729501</v>
      </c>
      <c r="F760" s="48">
        <v>11.5110925073252</v>
      </c>
      <c r="G760" s="47">
        <v>0.54137898776612303</v>
      </c>
      <c r="H760" s="50">
        <v>19.8989898989899</v>
      </c>
      <c r="I760" s="76" t="str">
        <f t="shared" si="22"/>
        <v>No</v>
      </c>
      <c r="J760" s="49" t="str">
        <f t="shared" si="23"/>
        <v>No</v>
      </c>
      <c r="K760" s="47">
        <v>0.183601616166157</v>
      </c>
      <c r="L760" s="50">
        <v>71.326915027208003</v>
      </c>
      <c r="M760" s="47">
        <v>0.20960512892335301</v>
      </c>
      <c r="N760" s="50">
        <v>75.454545454545496</v>
      </c>
    </row>
    <row r="761" spans="1:14" x14ac:dyDescent="0.2">
      <c r="A761" s="57" t="s">
        <v>1810</v>
      </c>
      <c r="B761" s="44" t="s">
        <v>1811</v>
      </c>
      <c r="C761" s="45">
        <v>50</v>
      </c>
      <c r="D761" s="46" t="s">
        <v>345</v>
      </c>
      <c r="E761" s="47">
        <v>0.83394723792380598</v>
      </c>
      <c r="F761" s="48">
        <v>77.103390539974896</v>
      </c>
      <c r="G761" s="47">
        <v>0.48171724598110099</v>
      </c>
      <c r="H761" s="50">
        <v>2.7739251040221902</v>
      </c>
      <c r="I761" s="76" t="str">
        <f t="shared" si="22"/>
        <v>No</v>
      </c>
      <c r="J761" s="49" t="str">
        <f t="shared" si="23"/>
        <v>No</v>
      </c>
      <c r="K761" s="47">
        <v>0.23542531406823</v>
      </c>
      <c r="L761" s="50">
        <v>84.219338635412299</v>
      </c>
      <c r="M761" s="47">
        <v>0.32174917147138798</v>
      </c>
      <c r="N761" s="50">
        <v>92.510402219140104</v>
      </c>
    </row>
    <row r="762" spans="1:14" x14ac:dyDescent="0.2">
      <c r="A762" s="147" t="s">
        <v>1250</v>
      </c>
      <c r="B762" s="44" t="s">
        <v>1812</v>
      </c>
      <c r="C762" s="45">
        <v>51</v>
      </c>
      <c r="D762" s="46" t="s">
        <v>345</v>
      </c>
      <c r="E762" s="47">
        <v>0.84005265452990696</v>
      </c>
      <c r="F762" s="48">
        <v>77.689409794893294</v>
      </c>
      <c r="G762" s="47">
        <v>0.74060985197510298</v>
      </c>
      <c r="H762" s="50">
        <v>76.262626262626299</v>
      </c>
      <c r="I762" s="76" t="str">
        <f t="shared" si="22"/>
        <v>No</v>
      </c>
      <c r="J762" s="49" t="str">
        <f t="shared" si="23"/>
        <v>Yes</v>
      </c>
      <c r="K762" s="47">
        <v>0.19244384351709401</v>
      </c>
      <c r="L762" s="50">
        <v>74.089577228966107</v>
      </c>
      <c r="M762" s="47">
        <v>0.21451681130029401</v>
      </c>
      <c r="N762" s="50">
        <v>76.767676767676804</v>
      </c>
    </row>
    <row r="763" spans="1:14" x14ac:dyDescent="0.2">
      <c r="A763" s="57" t="s">
        <v>1813</v>
      </c>
      <c r="B763" s="44" t="s">
        <v>1814</v>
      </c>
      <c r="C763" s="45">
        <v>51</v>
      </c>
      <c r="D763" s="46" t="s">
        <v>345</v>
      </c>
      <c r="E763" s="47">
        <v>0.74311142681097497</v>
      </c>
      <c r="F763" s="48">
        <v>65.341146923398895</v>
      </c>
      <c r="G763" s="47">
        <v>0.56192371733763902</v>
      </c>
      <c r="H763" s="50">
        <v>24.747474747474701</v>
      </c>
      <c r="I763" s="76" t="str">
        <f t="shared" si="22"/>
        <v>No</v>
      </c>
      <c r="J763" s="49" t="str">
        <f t="shared" si="23"/>
        <v>No</v>
      </c>
      <c r="K763" s="47">
        <v>0.19348941645358</v>
      </c>
      <c r="L763" s="50">
        <v>74.466303892842205</v>
      </c>
      <c r="M763" s="47">
        <v>0.223512396896726</v>
      </c>
      <c r="N763" s="50">
        <v>77.979797979797993</v>
      </c>
    </row>
    <row r="764" spans="1:14" x14ac:dyDescent="0.2">
      <c r="A764" s="57" t="s">
        <v>1815</v>
      </c>
      <c r="B764" s="44" t="s">
        <v>1816</v>
      </c>
      <c r="C764" s="45">
        <v>51</v>
      </c>
      <c r="D764" s="46" t="s">
        <v>345</v>
      </c>
      <c r="E764" s="47">
        <v>0.674934101559166</v>
      </c>
      <c r="F764" s="48">
        <v>54.332356634575099</v>
      </c>
      <c r="G764" s="47">
        <v>0.53343899892385305</v>
      </c>
      <c r="H764" s="50">
        <v>18.080808080808101</v>
      </c>
      <c r="I764" s="76" t="str">
        <f t="shared" si="22"/>
        <v>No</v>
      </c>
      <c r="J764" s="49" t="str">
        <f t="shared" si="23"/>
        <v>No</v>
      </c>
      <c r="K764" s="47">
        <v>0.20861792157183201</v>
      </c>
      <c r="L764" s="50">
        <v>78.233570531603206</v>
      </c>
      <c r="M764" s="47">
        <v>0.23893744018723401</v>
      </c>
      <c r="N764" s="50">
        <v>79.898989898989896</v>
      </c>
    </row>
    <row r="765" spans="1:14" x14ac:dyDescent="0.2">
      <c r="A765" s="57" t="s">
        <v>1817</v>
      </c>
      <c r="B765" s="44" t="s">
        <v>1818</v>
      </c>
      <c r="C765" s="45">
        <v>51</v>
      </c>
      <c r="D765" s="46" t="s">
        <v>345</v>
      </c>
      <c r="E765" s="47">
        <v>0.668120099166295</v>
      </c>
      <c r="F765" s="48">
        <v>53.076601088321503</v>
      </c>
      <c r="G765" s="47">
        <v>0.478617788086381</v>
      </c>
      <c r="H765" s="50">
        <v>7.9797979797979801</v>
      </c>
      <c r="I765" s="76" t="str">
        <f t="shared" si="22"/>
        <v>No</v>
      </c>
      <c r="J765" s="49" t="str">
        <f t="shared" si="23"/>
        <v>No</v>
      </c>
      <c r="K765" s="47">
        <v>0.225748170634268</v>
      </c>
      <c r="L765" s="50">
        <v>82.126412724989507</v>
      </c>
      <c r="M765" s="47">
        <v>0.239000918220131</v>
      </c>
      <c r="N765" s="50">
        <v>80</v>
      </c>
    </row>
    <row r="766" spans="1:14" x14ac:dyDescent="0.2">
      <c r="A766" s="57" t="s">
        <v>1819</v>
      </c>
      <c r="B766" s="44" t="s">
        <v>1820</v>
      </c>
      <c r="C766" s="45">
        <v>51</v>
      </c>
      <c r="D766" s="46" t="s">
        <v>345</v>
      </c>
      <c r="E766" s="47">
        <v>0.67845333375483496</v>
      </c>
      <c r="F766" s="48">
        <v>55.085809962327303</v>
      </c>
      <c r="G766" s="47">
        <v>0.57866578127614499</v>
      </c>
      <c r="H766" s="50">
        <v>30.303030303030301</v>
      </c>
      <c r="I766" s="76" t="str">
        <f t="shared" si="22"/>
        <v>No</v>
      </c>
      <c r="J766" s="49" t="str">
        <f t="shared" si="23"/>
        <v>No</v>
      </c>
      <c r="K766" s="47">
        <v>0.20440802807219299</v>
      </c>
      <c r="L766" s="50">
        <v>77.228966094600295</v>
      </c>
      <c r="M766" s="47">
        <v>0.229859167834712</v>
      </c>
      <c r="N766" s="50">
        <v>78.585858585858603</v>
      </c>
    </row>
    <row r="767" spans="1:14" x14ac:dyDescent="0.2">
      <c r="A767" s="57" t="s">
        <v>1821</v>
      </c>
      <c r="B767" s="44" t="s">
        <v>1822</v>
      </c>
      <c r="C767" s="45">
        <v>51</v>
      </c>
      <c r="D767" s="46" t="s">
        <v>345</v>
      </c>
      <c r="E767" s="47">
        <v>0.68047326748183701</v>
      </c>
      <c r="F767" s="48">
        <v>55.378819589786502</v>
      </c>
      <c r="G767" s="47">
        <v>0.55759976636144704</v>
      </c>
      <c r="H767" s="50">
        <v>23.030303030302999</v>
      </c>
      <c r="I767" s="76" t="str">
        <f t="shared" si="22"/>
        <v>No</v>
      </c>
      <c r="J767" s="49" t="str">
        <f t="shared" si="23"/>
        <v>No</v>
      </c>
      <c r="K767" s="47">
        <v>0.160029885564027</v>
      </c>
      <c r="L767" s="50">
        <v>63.9598158225199</v>
      </c>
      <c r="M767" s="47">
        <v>0.18400766876146199</v>
      </c>
      <c r="N767" s="50">
        <v>68.080808080808097</v>
      </c>
    </row>
    <row r="768" spans="1:14" x14ac:dyDescent="0.2">
      <c r="A768" s="57" t="s">
        <v>1823</v>
      </c>
      <c r="B768" s="44" t="s">
        <v>1824</v>
      </c>
      <c r="C768" s="45">
        <v>51</v>
      </c>
      <c r="D768" s="46" t="s">
        <v>345</v>
      </c>
      <c r="E768" s="47">
        <v>0.76041126153132599</v>
      </c>
      <c r="F768" s="48">
        <v>68.480535789033098</v>
      </c>
      <c r="G768" s="47">
        <v>0.60628937245896897</v>
      </c>
      <c r="H768" s="50">
        <v>39.393939393939398</v>
      </c>
      <c r="I768" s="76" t="str">
        <f t="shared" si="22"/>
        <v>No</v>
      </c>
      <c r="J768" s="49" t="str">
        <f t="shared" si="23"/>
        <v>No</v>
      </c>
      <c r="K768" s="47">
        <v>0.21133233198828699</v>
      </c>
      <c r="L768" s="50">
        <v>78.777731268313104</v>
      </c>
      <c r="M768" s="47">
        <v>0.223285774181394</v>
      </c>
      <c r="N768" s="50">
        <v>77.7777777777778</v>
      </c>
    </row>
    <row r="769" spans="1:14" x14ac:dyDescent="0.2">
      <c r="A769" s="57" t="s">
        <v>1825</v>
      </c>
      <c r="B769" s="44" t="s">
        <v>1826</v>
      </c>
      <c r="C769" s="45">
        <v>51</v>
      </c>
      <c r="D769" s="46" t="s">
        <v>345</v>
      </c>
      <c r="E769" s="47">
        <v>0.54407601684486195</v>
      </c>
      <c r="F769" s="48">
        <v>25.366262034323999</v>
      </c>
      <c r="G769" s="47">
        <v>0.59158401284040196</v>
      </c>
      <c r="H769" s="50">
        <v>34.747474747474698</v>
      </c>
      <c r="I769" s="76" t="str">
        <f t="shared" si="22"/>
        <v>No</v>
      </c>
      <c r="J769" s="49" t="str">
        <f t="shared" si="23"/>
        <v>No</v>
      </c>
      <c r="K769" s="47">
        <v>0.34842541458536103</v>
      </c>
      <c r="L769" s="50">
        <v>95.395562997069902</v>
      </c>
      <c r="M769" s="47">
        <v>0.347361978818027</v>
      </c>
      <c r="N769" s="50">
        <v>94.545454545454504</v>
      </c>
    </row>
    <row r="770" spans="1:14" x14ac:dyDescent="0.2">
      <c r="A770" s="57" t="s">
        <v>1827</v>
      </c>
      <c r="B770" s="44" t="s">
        <v>1828</v>
      </c>
      <c r="C770" s="45">
        <v>51</v>
      </c>
      <c r="D770" s="46" t="s">
        <v>345</v>
      </c>
      <c r="E770" s="47">
        <v>0.73165399664726805</v>
      </c>
      <c r="F770" s="48">
        <v>63.457513604018402</v>
      </c>
      <c r="G770" s="47">
        <v>0.60299162544451801</v>
      </c>
      <c r="H770" s="50">
        <v>38.585858585858603</v>
      </c>
      <c r="I770" s="76" t="str">
        <f t="shared" si="22"/>
        <v>No</v>
      </c>
      <c r="J770" s="49" t="str">
        <f t="shared" si="23"/>
        <v>No</v>
      </c>
      <c r="K770" s="47">
        <v>0.25222888142226402</v>
      </c>
      <c r="L770" s="50">
        <v>87.023859355378804</v>
      </c>
      <c r="M770" s="47">
        <v>0.28826522216460299</v>
      </c>
      <c r="N770" s="50">
        <v>88.787878787878796</v>
      </c>
    </row>
    <row r="771" spans="1:14" x14ac:dyDescent="0.2">
      <c r="A771" s="57" t="s">
        <v>1588</v>
      </c>
      <c r="B771" s="44" t="s">
        <v>1829</v>
      </c>
      <c r="C771" s="45">
        <v>51</v>
      </c>
      <c r="D771" s="46" t="s">
        <v>345</v>
      </c>
      <c r="E771" s="47">
        <v>0.57922080509440299</v>
      </c>
      <c r="F771" s="48">
        <v>35.244872331519502</v>
      </c>
      <c r="G771" s="47">
        <v>0.57302996360064695</v>
      </c>
      <c r="H771" s="50">
        <v>28.181818181818201</v>
      </c>
      <c r="I771" s="76" t="str">
        <f t="shared" si="22"/>
        <v>No</v>
      </c>
      <c r="J771" s="49" t="str">
        <f t="shared" si="23"/>
        <v>No</v>
      </c>
      <c r="K771" s="47">
        <v>0.264227588083989</v>
      </c>
      <c r="L771" s="50">
        <v>88.865634156550897</v>
      </c>
      <c r="M771" s="47">
        <v>0.28130789361865899</v>
      </c>
      <c r="N771" s="50">
        <v>87.171717171717205</v>
      </c>
    </row>
    <row r="772" spans="1:14" x14ac:dyDescent="0.2">
      <c r="A772" s="57" t="s">
        <v>1830</v>
      </c>
      <c r="B772" s="44" t="s">
        <v>1831</v>
      </c>
      <c r="C772" s="45">
        <v>51</v>
      </c>
      <c r="D772" s="46" t="s">
        <v>345</v>
      </c>
      <c r="E772" s="47">
        <v>0.61370529308185595</v>
      </c>
      <c r="F772" s="48">
        <v>43.197990791126003</v>
      </c>
      <c r="G772" s="47">
        <v>0.65199451462970404</v>
      </c>
      <c r="H772" s="50">
        <v>55.5555555555556</v>
      </c>
      <c r="I772" s="76" t="str">
        <f t="shared" si="22"/>
        <v>No</v>
      </c>
      <c r="J772" s="49" t="str">
        <f t="shared" si="23"/>
        <v>No</v>
      </c>
      <c r="K772" s="47">
        <v>0.25698047231434201</v>
      </c>
      <c r="L772" s="50">
        <v>87.693595646714101</v>
      </c>
      <c r="M772" s="47">
        <v>0.291980853579484</v>
      </c>
      <c r="N772" s="50">
        <v>89.191919191919197</v>
      </c>
    </row>
    <row r="773" spans="1:14" x14ac:dyDescent="0.2">
      <c r="A773" s="57" t="s">
        <v>1832</v>
      </c>
      <c r="B773" s="44" t="s">
        <v>1833</v>
      </c>
      <c r="C773" s="45">
        <v>51</v>
      </c>
      <c r="D773" s="46" t="s">
        <v>345</v>
      </c>
      <c r="E773" s="47">
        <v>0.72346876715064101</v>
      </c>
      <c r="F773" s="48">
        <v>62.243616575973199</v>
      </c>
      <c r="G773" s="47">
        <v>0.59631997398022296</v>
      </c>
      <c r="H773" s="50">
        <v>36.565656565656603</v>
      </c>
      <c r="I773" s="76" t="str">
        <f t="shared" si="22"/>
        <v>No</v>
      </c>
      <c r="J773" s="49" t="str">
        <f t="shared" si="23"/>
        <v>No</v>
      </c>
      <c r="K773" s="47">
        <v>0.231206995892243</v>
      </c>
      <c r="L773" s="50">
        <v>83.340309753034703</v>
      </c>
      <c r="M773" s="47">
        <v>0.22811479448062</v>
      </c>
      <c r="N773" s="50">
        <v>78.484848484848499</v>
      </c>
    </row>
    <row r="774" spans="1:14" x14ac:dyDescent="0.2">
      <c r="A774" s="57" t="s">
        <v>1834</v>
      </c>
      <c r="B774" s="44" t="s">
        <v>1835</v>
      </c>
      <c r="C774" s="45">
        <v>51</v>
      </c>
      <c r="D774" s="46" t="s">
        <v>345</v>
      </c>
      <c r="E774" s="47">
        <v>0.54789819918087701</v>
      </c>
      <c r="F774" s="48">
        <v>26.287149434909999</v>
      </c>
      <c r="G774" s="47">
        <v>0.61166993749180298</v>
      </c>
      <c r="H774" s="50">
        <v>41.515151515151501</v>
      </c>
      <c r="I774" s="76" t="str">
        <f t="shared" si="22"/>
        <v>No</v>
      </c>
      <c r="J774" s="49" t="str">
        <f t="shared" si="23"/>
        <v>No</v>
      </c>
      <c r="K774" s="47">
        <v>0.23547542182508099</v>
      </c>
      <c r="L774" s="50">
        <v>84.261197153620799</v>
      </c>
      <c r="M774" s="47">
        <v>0.243592481091774</v>
      </c>
      <c r="N774" s="50">
        <v>80.505050505050505</v>
      </c>
    </row>
    <row r="775" spans="1:14" x14ac:dyDescent="0.2">
      <c r="A775" s="57" t="s">
        <v>1836</v>
      </c>
      <c r="B775" s="44" t="s">
        <v>1837</v>
      </c>
      <c r="C775" s="45">
        <v>51</v>
      </c>
      <c r="D775" s="46" t="s">
        <v>345</v>
      </c>
      <c r="E775" s="47">
        <v>0.78380821023893099</v>
      </c>
      <c r="F775" s="48">
        <v>72.457095018836299</v>
      </c>
      <c r="G775" s="47">
        <v>0.62509907211226501</v>
      </c>
      <c r="H775" s="50">
        <v>45.7575757575758</v>
      </c>
      <c r="I775" s="76" t="str">
        <f t="shared" ref="I775:I838" si="24">IF(AND(F775&gt;=90,H775&gt;=90),"Yes","No")</f>
        <v>No</v>
      </c>
      <c r="J775" s="49" t="str">
        <f t="shared" ref="J775:J838" si="25">IF(AND(F775&gt;=75,H775&gt;=75),"Yes","No")</f>
        <v>No</v>
      </c>
      <c r="K775" s="47">
        <v>0.28079355164111103</v>
      </c>
      <c r="L775" s="50">
        <v>90.539974884889105</v>
      </c>
      <c r="M775" s="47">
        <v>0.28880789478389002</v>
      </c>
      <c r="N775" s="50">
        <v>88.8888888888889</v>
      </c>
    </row>
    <row r="776" spans="1:14" x14ac:dyDescent="0.2">
      <c r="A776" s="57" t="s">
        <v>1838</v>
      </c>
      <c r="B776" s="44" t="s">
        <v>1839</v>
      </c>
      <c r="C776" s="45">
        <v>51</v>
      </c>
      <c r="D776" s="46" t="s">
        <v>345</v>
      </c>
      <c r="E776" s="47">
        <v>0.582400263406881</v>
      </c>
      <c r="F776" s="48">
        <v>36.165759732105499</v>
      </c>
      <c r="G776" s="47">
        <v>0.66650661618506102</v>
      </c>
      <c r="H776" s="50">
        <v>60.404040404040401</v>
      </c>
      <c r="I776" s="76" t="str">
        <f t="shared" si="24"/>
        <v>No</v>
      </c>
      <c r="J776" s="49" t="str">
        <f t="shared" si="25"/>
        <v>No</v>
      </c>
      <c r="K776" s="47">
        <v>0.237321340334571</v>
      </c>
      <c r="L776" s="50">
        <v>84.596065299288398</v>
      </c>
      <c r="M776" s="47">
        <v>0.28394677229180498</v>
      </c>
      <c r="N776" s="50">
        <v>87.7777777777778</v>
      </c>
    </row>
    <row r="777" spans="1:14" x14ac:dyDescent="0.2">
      <c r="A777" s="57" t="s">
        <v>1840</v>
      </c>
      <c r="B777" s="44" t="s">
        <v>1841</v>
      </c>
      <c r="C777" s="45">
        <v>51</v>
      </c>
      <c r="D777" s="46" t="s">
        <v>345</v>
      </c>
      <c r="E777" s="47">
        <v>0.79208820237273203</v>
      </c>
      <c r="F777" s="48">
        <v>73.252406864796995</v>
      </c>
      <c r="G777" s="47">
        <v>0.67086022201668005</v>
      </c>
      <c r="H777" s="50">
        <v>61.414141414141397</v>
      </c>
      <c r="I777" s="76" t="str">
        <f t="shared" si="24"/>
        <v>No</v>
      </c>
      <c r="J777" s="49" t="str">
        <f t="shared" si="25"/>
        <v>No</v>
      </c>
      <c r="K777" s="47">
        <v>0.249954292822513</v>
      </c>
      <c r="L777" s="50">
        <v>86.605274173294305</v>
      </c>
      <c r="M777" s="47">
        <v>0.27859687809556699</v>
      </c>
      <c r="N777" s="50">
        <v>86.767676767676804</v>
      </c>
    </row>
    <row r="778" spans="1:14" x14ac:dyDescent="0.2">
      <c r="A778" s="57" t="s">
        <v>1842</v>
      </c>
      <c r="B778" s="44" t="s">
        <v>1843</v>
      </c>
      <c r="C778" s="45">
        <v>51</v>
      </c>
      <c r="D778" s="46" t="s">
        <v>345</v>
      </c>
      <c r="E778" s="47">
        <v>0.55163782172130005</v>
      </c>
      <c r="F778" s="48">
        <v>27.417329426538299</v>
      </c>
      <c r="G778" s="47">
        <v>0.585471169489854</v>
      </c>
      <c r="H778" s="50">
        <v>33.030303030303003</v>
      </c>
      <c r="I778" s="76" t="str">
        <f t="shared" si="24"/>
        <v>No</v>
      </c>
      <c r="J778" s="49" t="str">
        <f t="shared" si="25"/>
        <v>No</v>
      </c>
      <c r="K778" s="47">
        <v>0.239150108385902</v>
      </c>
      <c r="L778" s="50">
        <v>85.014650481372996</v>
      </c>
      <c r="M778" s="47">
        <v>0.25030565265816002</v>
      </c>
      <c r="N778" s="50">
        <v>81.919191919191903</v>
      </c>
    </row>
    <row r="779" spans="1:14" x14ac:dyDescent="0.2">
      <c r="A779" s="57" t="s">
        <v>1844</v>
      </c>
      <c r="B779" s="44" t="s">
        <v>1845</v>
      </c>
      <c r="C779" s="45">
        <v>51</v>
      </c>
      <c r="D779" s="46" t="s">
        <v>345</v>
      </c>
      <c r="E779" s="47">
        <v>0.57840818003424399</v>
      </c>
      <c r="F779" s="48">
        <v>34.993721222268697</v>
      </c>
      <c r="G779" s="47">
        <v>0.60614573113568504</v>
      </c>
      <c r="H779" s="50">
        <v>39.292929292929301</v>
      </c>
      <c r="I779" s="76" t="str">
        <f t="shared" si="24"/>
        <v>No</v>
      </c>
      <c r="J779" s="49" t="str">
        <f t="shared" si="25"/>
        <v>No</v>
      </c>
      <c r="K779" s="47">
        <v>0.24411909524129699</v>
      </c>
      <c r="L779" s="50">
        <v>85.642528254499794</v>
      </c>
      <c r="M779" s="47">
        <v>0.23882760989726001</v>
      </c>
      <c r="N779" s="50">
        <v>79.797979797979806</v>
      </c>
    </row>
    <row r="780" spans="1:14" x14ac:dyDescent="0.2">
      <c r="A780" s="57" t="s">
        <v>1846</v>
      </c>
      <c r="B780" s="44" t="s">
        <v>1847</v>
      </c>
      <c r="C780" s="45">
        <v>51</v>
      </c>
      <c r="D780" s="46" t="s">
        <v>345</v>
      </c>
      <c r="E780" s="47">
        <v>0.80294518594110298</v>
      </c>
      <c r="F780" s="48">
        <v>74.550020929259105</v>
      </c>
      <c r="G780" s="47">
        <v>0.65430704366084602</v>
      </c>
      <c r="H780" s="50">
        <v>56.262626262626299</v>
      </c>
      <c r="I780" s="76" t="str">
        <f t="shared" si="24"/>
        <v>No</v>
      </c>
      <c r="J780" s="49" t="str">
        <f t="shared" si="25"/>
        <v>No</v>
      </c>
      <c r="K780" s="47">
        <v>0.21471734696046799</v>
      </c>
      <c r="L780" s="50">
        <v>79.489326077856802</v>
      </c>
      <c r="M780" s="47">
        <v>0.24060401120223701</v>
      </c>
      <c r="N780" s="50">
        <v>80.101010101010104</v>
      </c>
    </row>
    <row r="781" spans="1:14" x14ac:dyDescent="0.2">
      <c r="A781" s="57" t="s">
        <v>1848</v>
      </c>
      <c r="B781" s="44" t="s">
        <v>1849</v>
      </c>
      <c r="C781" s="45">
        <v>51</v>
      </c>
      <c r="D781" s="46" t="s">
        <v>345</v>
      </c>
      <c r="E781" s="47">
        <v>0.60289694928528303</v>
      </c>
      <c r="F781" s="48">
        <v>40.853913771452497</v>
      </c>
      <c r="G781" s="47">
        <v>0.648533330845526</v>
      </c>
      <c r="H781" s="50">
        <v>54.545454545454497</v>
      </c>
      <c r="I781" s="76" t="str">
        <f t="shared" si="24"/>
        <v>No</v>
      </c>
      <c r="J781" s="49" t="str">
        <f t="shared" si="25"/>
        <v>No</v>
      </c>
      <c r="K781" s="47">
        <v>0.28757429249931798</v>
      </c>
      <c r="L781" s="50">
        <v>91.042277103390504</v>
      </c>
      <c r="M781" s="47">
        <v>0.30672209451332</v>
      </c>
      <c r="N781" s="50">
        <v>90.707070707070699</v>
      </c>
    </row>
    <row r="782" spans="1:14" x14ac:dyDescent="0.2">
      <c r="A782" s="57" t="s">
        <v>1850</v>
      </c>
      <c r="B782" s="44" t="s">
        <v>1851</v>
      </c>
      <c r="C782" s="45">
        <v>51</v>
      </c>
      <c r="D782" s="46" t="s">
        <v>345</v>
      </c>
      <c r="E782" s="47">
        <v>0.77432603422841995</v>
      </c>
      <c r="F782" s="48">
        <v>70.908329845123504</v>
      </c>
      <c r="G782" s="47">
        <v>0.63541062724446395</v>
      </c>
      <c r="H782" s="50">
        <v>49.393939393939398</v>
      </c>
      <c r="I782" s="76" t="str">
        <f t="shared" si="24"/>
        <v>No</v>
      </c>
      <c r="J782" s="49" t="str">
        <f t="shared" si="25"/>
        <v>No</v>
      </c>
      <c r="K782" s="47">
        <v>0.23583248072009</v>
      </c>
      <c r="L782" s="50">
        <v>84.344914190037699</v>
      </c>
      <c r="M782" s="47">
        <v>0.24973617695816899</v>
      </c>
      <c r="N782" s="50">
        <v>81.717171717171695</v>
      </c>
    </row>
    <row r="783" spans="1:14" x14ac:dyDescent="0.2">
      <c r="A783" s="57" t="s">
        <v>1852</v>
      </c>
      <c r="B783" s="44" t="s">
        <v>1853</v>
      </c>
      <c r="C783" s="45">
        <v>51</v>
      </c>
      <c r="D783" s="46" t="s">
        <v>345</v>
      </c>
      <c r="E783" s="47">
        <v>0.72873618934689299</v>
      </c>
      <c r="F783" s="48">
        <v>63.080786940142303</v>
      </c>
      <c r="G783" s="47">
        <v>0.59448103103618299</v>
      </c>
      <c r="H783" s="50">
        <v>35.959595959596001</v>
      </c>
      <c r="I783" s="76" t="str">
        <f t="shared" si="24"/>
        <v>No</v>
      </c>
      <c r="J783" s="49" t="str">
        <f t="shared" si="25"/>
        <v>No</v>
      </c>
      <c r="K783" s="47">
        <v>0.32592754944338898</v>
      </c>
      <c r="L783" s="50">
        <v>94.056090414399307</v>
      </c>
      <c r="M783" s="47">
        <v>0.32533703531431901</v>
      </c>
      <c r="N783" s="50">
        <v>93.131313131313107</v>
      </c>
    </row>
    <row r="784" spans="1:14" x14ac:dyDescent="0.2">
      <c r="A784" s="57" t="s">
        <v>1854</v>
      </c>
      <c r="B784" s="44" t="s">
        <v>1855</v>
      </c>
      <c r="C784" s="45">
        <v>51</v>
      </c>
      <c r="D784" s="46" t="s">
        <v>345</v>
      </c>
      <c r="E784" s="47">
        <v>0.53308156650127003</v>
      </c>
      <c r="F784" s="48">
        <v>22.561741314357501</v>
      </c>
      <c r="G784" s="47">
        <v>0.57939047349325901</v>
      </c>
      <c r="H784" s="50">
        <v>30.505050505050502</v>
      </c>
      <c r="I784" s="76" t="str">
        <f t="shared" si="24"/>
        <v>No</v>
      </c>
      <c r="J784" s="49" t="str">
        <f t="shared" si="25"/>
        <v>No</v>
      </c>
      <c r="K784" s="47">
        <v>0.50141988761602296</v>
      </c>
      <c r="L784" s="50">
        <v>99.665131854332401</v>
      </c>
      <c r="M784" s="47">
        <v>0.45996016763828201</v>
      </c>
      <c r="N784" s="50">
        <v>99.292929292929301</v>
      </c>
    </row>
    <row r="785" spans="1:14" x14ac:dyDescent="0.2">
      <c r="A785" s="57" t="s">
        <v>1856</v>
      </c>
      <c r="B785" s="44" t="s">
        <v>1857</v>
      </c>
      <c r="C785" s="45">
        <v>46</v>
      </c>
      <c r="D785" s="46" t="s">
        <v>345</v>
      </c>
      <c r="E785" s="47">
        <v>0.52856012675737496</v>
      </c>
      <c r="F785" s="48">
        <v>21.222268731686899</v>
      </c>
      <c r="G785" s="47">
        <v>0.489505384197363</v>
      </c>
      <c r="H785" s="50">
        <v>2.7696793002915499</v>
      </c>
      <c r="I785" s="76" t="str">
        <f t="shared" si="24"/>
        <v>No</v>
      </c>
      <c r="J785" s="49" t="str">
        <f t="shared" si="25"/>
        <v>No</v>
      </c>
      <c r="K785" s="47">
        <v>8.2951032492083507E-2</v>
      </c>
      <c r="L785" s="50">
        <v>7.91125994139807</v>
      </c>
      <c r="M785" s="47">
        <v>0.110032893408882</v>
      </c>
      <c r="N785" s="50">
        <v>6.7055393586005803</v>
      </c>
    </row>
    <row r="786" spans="1:14" x14ac:dyDescent="0.2">
      <c r="A786" s="57" t="s">
        <v>1858</v>
      </c>
      <c r="B786" s="44" t="s">
        <v>1859</v>
      </c>
      <c r="C786" s="45">
        <v>46</v>
      </c>
      <c r="D786" s="46" t="s">
        <v>345</v>
      </c>
      <c r="E786" s="47">
        <v>0.639536163594979</v>
      </c>
      <c r="F786" s="48">
        <v>47.802427794056101</v>
      </c>
      <c r="G786" s="47">
        <v>0.60707723971620697</v>
      </c>
      <c r="H786" s="50">
        <v>30.612244897959201</v>
      </c>
      <c r="I786" s="76" t="str">
        <f t="shared" si="24"/>
        <v>No</v>
      </c>
      <c r="J786" s="49" t="str">
        <f t="shared" si="25"/>
        <v>No</v>
      </c>
      <c r="K786" s="47">
        <v>0.12755450200249899</v>
      </c>
      <c r="L786" s="50">
        <v>47.341984093763102</v>
      </c>
      <c r="M786" s="47">
        <v>0.111724032808864</v>
      </c>
      <c r="N786" s="50">
        <v>8.6734693877550999</v>
      </c>
    </row>
    <row r="787" spans="1:14" x14ac:dyDescent="0.2">
      <c r="A787" s="57" t="s">
        <v>1860</v>
      </c>
      <c r="B787" s="44" t="s">
        <v>1861</v>
      </c>
      <c r="C787" s="45">
        <v>46</v>
      </c>
      <c r="D787" s="46" t="s">
        <v>345</v>
      </c>
      <c r="E787" s="47">
        <v>0.604684943501137</v>
      </c>
      <c r="F787" s="48">
        <v>41.146923398911703</v>
      </c>
      <c r="G787" s="47">
        <v>0.58060737140715302</v>
      </c>
      <c r="H787" s="50">
        <v>19.533527696793001</v>
      </c>
      <c r="I787" s="76" t="str">
        <f t="shared" si="24"/>
        <v>No</v>
      </c>
      <c r="J787" s="49" t="str">
        <f t="shared" si="25"/>
        <v>No</v>
      </c>
      <c r="K787" s="47">
        <v>0.14167556562859099</v>
      </c>
      <c r="L787" s="50">
        <v>54.750941816659697</v>
      </c>
      <c r="M787" s="47">
        <v>0.13784773278096299</v>
      </c>
      <c r="N787" s="50">
        <v>44.752186588921298</v>
      </c>
    </row>
    <row r="788" spans="1:14" x14ac:dyDescent="0.2">
      <c r="A788" s="57" t="s">
        <v>1862</v>
      </c>
      <c r="B788" s="44" t="s">
        <v>1863</v>
      </c>
      <c r="C788" s="45">
        <v>46</v>
      </c>
      <c r="D788" s="46" t="s">
        <v>345</v>
      </c>
      <c r="E788" s="47">
        <v>0.57861580699474202</v>
      </c>
      <c r="F788" s="48">
        <v>35.077438258685604</v>
      </c>
      <c r="G788" s="47">
        <v>0.58207014264183399</v>
      </c>
      <c r="H788" s="50">
        <v>19.970845481049601</v>
      </c>
      <c r="I788" s="76" t="str">
        <f t="shared" si="24"/>
        <v>No</v>
      </c>
      <c r="J788" s="49" t="str">
        <f t="shared" si="25"/>
        <v>No</v>
      </c>
      <c r="K788" s="47">
        <v>8.2385915427039796E-2</v>
      </c>
      <c r="L788" s="50">
        <v>6.9903725408120598</v>
      </c>
      <c r="M788" s="47">
        <v>0.110598284646861</v>
      </c>
      <c r="N788" s="50">
        <v>7.2157434402332399</v>
      </c>
    </row>
    <row r="789" spans="1:14" x14ac:dyDescent="0.2">
      <c r="A789" s="57" t="s">
        <v>1864</v>
      </c>
      <c r="B789" s="44" t="s">
        <v>1865</v>
      </c>
      <c r="C789" s="45">
        <v>46</v>
      </c>
      <c r="D789" s="46" t="s">
        <v>345</v>
      </c>
      <c r="E789" s="47">
        <v>0.53587922820110701</v>
      </c>
      <c r="F789" s="48">
        <v>23.0640435328589</v>
      </c>
      <c r="G789" s="47">
        <v>0.54885315953539704</v>
      </c>
      <c r="H789" s="50">
        <v>10.0583090379009</v>
      </c>
      <c r="I789" s="76" t="str">
        <f t="shared" si="24"/>
        <v>No</v>
      </c>
      <c r="J789" s="49" t="str">
        <f t="shared" si="25"/>
        <v>No</v>
      </c>
      <c r="K789" s="47">
        <v>8.3014565617289704E-2</v>
      </c>
      <c r="L789" s="50">
        <v>8.0368354960234392</v>
      </c>
      <c r="M789" s="47">
        <v>0.10951449160869101</v>
      </c>
      <c r="N789" s="50">
        <v>6.2682215743440199</v>
      </c>
    </row>
    <row r="790" spans="1:14" x14ac:dyDescent="0.2">
      <c r="A790" s="57" t="s">
        <v>1866</v>
      </c>
      <c r="B790" s="44" t="s">
        <v>1867</v>
      </c>
      <c r="C790" s="45">
        <v>46</v>
      </c>
      <c r="D790" s="46" t="s">
        <v>345</v>
      </c>
      <c r="E790" s="47">
        <v>0.61000111190126605</v>
      </c>
      <c r="F790" s="48">
        <v>42.318961908748399</v>
      </c>
      <c r="G790" s="47">
        <v>0.65635747015937496</v>
      </c>
      <c r="H790" s="50">
        <v>54.810495626822203</v>
      </c>
      <c r="I790" s="76" t="str">
        <f t="shared" si="24"/>
        <v>No</v>
      </c>
      <c r="J790" s="49" t="str">
        <f t="shared" si="25"/>
        <v>No</v>
      </c>
      <c r="K790" s="47">
        <v>0.117560026637599</v>
      </c>
      <c r="L790" s="50">
        <v>41.272498953537003</v>
      </c>
      <c r="M790" s="47">
        <v>0.12066676711032</v>
      </c>
      <c r="N790" s="50">
        <v>24.4897959183673</v>
      </c>
    </row>
    <row r="791" spans="1:14" x14ac:dyDescent="0.2">
      <c r="A791" s="57" t="s">
        <v>1868</v>
      </c>
      <c r="B791" s="44" t="s">
        <v>1869</v>
      </c>
      <c r="C791" s="45">
        <v>46</v>
      </c>
      <c r="D791" s="46" t="s">
        <v>345</v>
      </c>
      <c r="E791" s="47">
        <v>0.57016765473702802</v>
      </c>
      <c r="F791" s="48">
        <v>32.0636249476768</v>
      </c>
      <c r="G791" s="47">
        <v>0.58270079748621795</v>
      </c>
      <c r="H791" s="50">
        <v>20.408163265306101</v>
      </c>
      <c r="I791" s="76" t="str">
        <f t="shared" si="24"/>
        <v>No</v>
      </c>
      <c r="J791" s="49" t="str">
        <f t="shared" si="25"/>
        <v>No</v>
      </c>
      <c r="K791" s="47">
        <v>9.8471406781094201E-2</v>
      </c>
      <c r="L791" s="50">
        <v>28.0452071996651</v>
      </c>
      <c r="M791" s="47">
        <v>0.11351099282195</v>
      </c>
      <c r="N791" s="50">
        <v>11.880466472303199</v>
      </c>
    </row>
    <row r="792" spans="1:14" x14ac:dyDescent="0.2">
      <c r="A792" s="57" t="s">
        <v>1870</v>
      </c>
      <c r="B792" s="44" t="s">
        <v>1871</v>
      </c>
      <c r="C792" s="45">
        <v>46</v>
      </c>
      <c r="D792" s="46" t="s">
        <v>345</v>
      </c>
      <c r="E792" s="47">
        <v>0.57164161289508897</v>
      </c>
      <c r="F792" s="48">
        <v>32.482210129761398</v>
      </c>
      <c r="G792" s="47">
        <v>0.58616083643754102</v>
      </c>
      <c r="H792" s="50">
        <v>21.428571428571399</v>
      </c>
      <c r="I792" s="76" t="str">
        <f t="shared" si="24"/>
        <v>No</v>
      </c>
      <c r="J792" s="49" t="str">
        <f t="shared" si="25"/>
        <v>No</v>
      </c>
      <c r="K792" s="47">
        <v>9.0184830795026802E-2</v>
      </c>
      <c r="L792" s="50">
        <v>20.510673922143202</v>
      </c>
      <c r="M792" s="47">
        <v>0.11873321251688</v>
      </c>
      <c r="N792" s="50">
        <v>20.6268221574344</v>
      </c>
    </row>
    <row r="793" spans="1:14" x14ac:dyDescent="0.2">
      <c r="A793" s="57" t="s">
        <v>1872</v>
      </c>
      <c r="B793" s="44" t="s">
        <v>1873</v>
      </c>
      <c r="C793" s="45">
        <v>46</v>
      </c>
      <c r="D793" s="46" t="s">
        <v>345</v>
      </c>
      <c r="E793" s="47">
        <v>0.60617251965892105</v>
      </c>
      <c r="F793" s="48">
        <v>41.523650062787802</v>
      </c>
      <c r="G793" s="47">
        <v>0.68098071905290702</v>
      </c>
      <c r="H793" s="50">
        <v>67.711370262390702</v>
      </c>
      <c r="I793" s="76" t="str">
        <f t="shared" si="24"/>
        <v>No</v>
      </c>
      <c r="J793" s="49" t="str">
        <f t="shared" si="25"/>
        <v>No</v>
      </c>
      <c r="K793" s="47">
        <v>0.123587866653424</v>
      </c>
      <c r="L793" s="50">
        <v>44.830473001255797</v>
      </c>
      <c r="M793" s="47">
        <v>0.14237828955305501</v>
      </c>
      <c r="N793" s="50">
        <v>48.250728862973801</v>
      </c>
    </row>
    <row r="794" spans="1:14" x14ac:dyDescent="0.2">
      <c r="A794" s="57" t="s">
        <v>1874</v>
      </c>
      <c r="B794" s="44" t="s">
        <v>1875</v>
      </c>
      <c r="C794" s="45">
        <v>46</v>
      </c>
      <c r="D794" s="46" t="s">
        <v>345</v>
      </c>
      <c r="E794" s="47">
        <v>0.46616525059192998</v>
      </c>
      <c r="F794" s="48">
        <v>8.2879866052741704</v>
      </c>
      <c r="G794" s="47">
        <v>0.63205124869412099</v>
      </c>
      <c r="H794" s="50">
        <v>41.399416909621003</v>
      </c>
      <c r="I794" s="76" t="str">
        <f t="shared" si="24"/>
        <v>No</v>
      </c>
      <c r="J794" s="49" t="str">
        <f t="shared" si="25"/>
        <v>No</v>
      </c>
      <c r="K794" s="47">
        <v>0.113800434522995</v>
      </c>
      <c r="L794" s="50">
        <v>38.928421933863497</v>
      </c>
      <c r="M794" s="47">
        <v>0.12133091605650299</v>
      </c>
      <c r="N794" s="50">
        <v>25.437317784256599</v>
      </c>
    </row>
    <row r="795" spans="1:14" x14ac:dyDescent="0.2">
      <c r="A795" s="57" t="s">
        <v>979</v>
      </c>
      <c r="B795" s="44" t="s">
        <v>1876</v>
      </c>
      <c r="C795" s="45">
        <v>46</v>
      </c>
      <c r="D795" s="46" t="s">
        <v>345</v>
      </c>
      <c r="E795" s="47">
        <v>0.52469227230931903</v>
      </c>
      <c r="F795" s="48">
        <v>20.761825031393901</v>
      </c>
      <c r="G795" s="47">
        <v>0.54243306702343697</v>
      </c>
      <c r="H795" s="50">
        <v>8.7463556851311992</v>
      </c>
      <c r="I795" s="76" t="str">
        <f t="shared" si="24"/>
        <v>No</v>
      </c>
      <c r="J795" s="49" t="str">
        <f t="shared" si="25"/>
        <v>No</v>
      </c>
      <c r="K795" s="47">
        <v>8.0192806425055302E-2</v>
      </c>
      <c r="L795" s="50">
        <v>4.6044370029300996</v>
      </c>
      <c r="M795" s="47">
        <v>0.16803021452893399</v>
      </c>
      <c r="N795" s="50">
        <v>61.953352769679299</v>
      </c>
    </row>
    <row r="796" spans="1:14" x14ac:dyDescent="0.2">
      <c r="A796" s="57" t="s">
        <v>1877</v>
      </c>
      <c r="B796" s="44" t="s">
        <v>1878</v>
      </c>
      <c r="C796" s="45">
        <v>46</v>
      </c>
      <c r="D796" s="46" t="s">
        <v>345</v>
      </c>
      <c r="E796" s="47">
        <v>0.48730170859006799</v>
      </c>
      <c r="F796" s="48">
        <v>13.269150272080401</v>
      </c>
      <c r="G796" s="47">
        <v>0.716915970233438</v>
      </c>
      <c r="H796" s="50">
        <v>80.612244897959201</v>
      </c>
      <c r="I796" s="76" t="str">
        <f t="shared" si="24"/>
        <v>No</v>
      </c>
      <c r="J796" s="49" t="str">
        <f t="shared" si="25"/>
        <v>No</v>
      </c>
      <c r="K796" s="47">
        <v>9.6460515236527294E-2</v>
      </c>
      <c r="L796" s="50">
        <v>26.412724989535398</v>
      </c>
      <c r="M796" s="47">
        <v>0.11732411723795701</v>
      </c>
      <c r="N796" s="50">
        <v>17.638483965014601</v>
      </c>
    </row>
    <row r="797" spans="1:14" x14ac:dyDescent="0.2">
      <c r="A797" s="57" t="s">
        <v>1879</v>
      </c>
      <c r="B797" s="44" t="s">
        <v>1880</v>
      </c>
      <c r="C797" s="45">
        <v>46</v>
      </c>
      <c r="D797" s="46" t="s">
        <v>345</v>
      </c>
      <c r="E797" s="47">
        <v>0.48532868847875399</v>
      </c>
      <c r="F797" s="48">
        <v>12.5575554625366</v>
      </c>
      <c r="G797" s="47">
        <v>0.68938409159548997</v>
      </c>
      <c r="H797" s="50">
        <v>71.647230320699705</v>
      </c>
      <c r="I797" s="76" t="str">
        <f t="shared" si="24"/>
        <v>No</v>
      </c>
      <c r="J797" s="49" t="str">
        <f t="shared" si="25"/>
        <v>No</v>
      </c>
      <c r="K797" s="47">
        <v>9.1408430029152096E-2</v>
      </c>
      <c r="L797" s="50">
        <v>21.598995395563001</v>
      </c>
      <c r="M797" s="47">
        <v>0.16785063835532599</v>
      </c>
      <c r="N797" s="50">
        <v>61.734693877551003</v>
      </c>
    </row>
    <row r="798" spans="1:14" x14ac:dyDescent="0.2">
      <c r="A798" s="57" t="s">
        <v>1881</v>
      </c>
      <c r="B798" s="44" t="s">
        <v>1882</v>
      </c>
      <c r="C798" s="45">
        <v>46</v>
      </c>
      <c r="D798" s="46" t="s">
        <v>345</v>
      </c>
      <c r="E798" s="47">
        <v>0.55267042833188795</v>
      </c>
      <c r="F798" s="48">
        <v>27.584763499372102</v>
      </c>
      <c r="G798" s="47">
        <v>0.603843863019214</v>
      </c>
      <c r="H798" s="50">
        <v>29.227405247813401</v>
      </c>
      <c r="I798" s="76" t="str">
        <f t="shared" si="24"/>
        <v>No</v>
      </c>
      <c r="J798" s="49" t="str">
        <f t="shared" si="25"/>
        <v>No</v>
      </c>
      <c r="K798" s="47">
        <v>0.113857914578432</v>
      </c>
      <c r="L798" s="50">
        <v>38.970280452071997</v>
      </c>
      <c r="M798" s="47">
        <v>0.24233182917290999</v>
      </c>
      <c r="N798" s="50">
        <v>84.912536443148696</v>
      </c>
    </row>
    <row r="799" spans="1:14" x14ac:dyDescent="0.2">
      <c r="A799" s="57" t="s">
        <v>1883</v>
      </c>
      <c r="B799" s="44" t="s">
        <v>1884</v>
      </c>
      <c r="C799" s="45">
        <v>46</v>
      </c>
      <c r="D799" s="46" t="s">
        <v>345</v>
      </c>
      <c r="E799" s="47">
        <v>0.55289331998179503</v>
      </c>
      <c r="F799" s="48">
        <v>27.626622017580601</v>
      </c>
      <c r="G799" s="47">
        <v>0.57193736890014601</v>
      </c>
      <c r="H799" s="50">
        <v>16.253644314868801</v>
      </c>
      <c r="I799" s="76" t="str">
        <f t="shared" si="24"/>
        <v>No</v>
      </c>
      <c r="J799" s="49" t="str">
        <f t="shared" si="25"/>
        <v>No</v>
      </c>
      <c r="K799" s="47">
        <v>8.5740189962073901E-2</v>
      </c>
      <c r="L799" s="50">
        <v>14.231896190874799</v>
      </c>
      <c r="M799" s="47">
        <v>0.120773638785088</v>
      </c>
      <c r="N799" s="50">
        <v>24.7813411078717</v>
      </c>
    </row>
    <row r="800" spans="1:14" x14ac:dyDescent="0.2">
      <c r="A800" s="57" t="s">
        <v>1885</v>
      </c>
      <c r="B800" s="44" t="s">
        <v>1886</v>
      </c>
      <c r="C800" s="45">
        <v>46</v>
      </c>
      <c r="D800" s="46" t="s">
        <v>345</v>
      </c>
      <c r="E800" s="47">
        <v>0.59807973873871201</v>
      </c>
      <c r="F800" s="48">
        <v>40.0167434072834</v>
      </c>
      <c r="G800" s="47">
        <v>0.63977871473928705</v>
      </c>
      <c r="H800" s="50">
        <v>45.262390670553899</v>
      </c>
      <c r="I800" s="76" t="str">
        <f t="shared" si="24"/>
        <v>No</v>
      </c>
      <c r="J800" s="49" t="str">
        <f t="shared" si="25"/>
        <v>No</v>
      </c>
      <c r="K800" s="47">
        <v>8.4963752830227904E-2</v>
      </c>
      <c r="L800" s="50">
        <v>12.9761406446212</v>
      </c>
      <c r="M800" s="47">
        <v>0.112966093849733</v>
      </c>
      <c r="N800" s="50">
        <v>11.078717201166199</v>
      </c>
    </row>
    <row r="801" spans="1:14" x14ac:dyDescent="0.2">
      <c r="A801" s="57" t="s">
        <v>1887</v>
      </c>
      <c r="B801" s="44" t="s">
        <v>1888</v>
      </c>
      <c r="C801" s="45">
        <v>46</v>
      </c>
      <c r="D801" s="46" t="s">
        <v>345</v>
      </c>
      <c r="E801" s="47">
        <v>0.586219711099497</v>
      </c>
      <c r="F801" s="48">
        <v>37.128505650900003</v>
      </c>
      <c r="G801" s="47">
        <v>0.82684705320145702</v>
      </c>
      <c r="H801" s="50">
        <v>96.574344023323604</v>
      </c>
      <c r="I801" s="76" t="str">
        <f t="shared" si="24"/>
        <v>No</v>
      </c>
      <c r="J801" s="49" t="str">
        <f t="shared" si="25"/>
        <v>No</v>
      </c>
      <c r="K801" s="47">
        <v>8.7739335282463901E-2</v>
      </c>
      <c r="L801" s="50">
        <v>17.1619924654667</v>
      </c>
      <c r="M801" s="47">
        <v>0.15275114648629901</v>
      </c>
      <c r="N801" s="50">
        <v>54.227405247813401</v>
      </c>
    </row>
    <row r="802" spans="1:14" x14ac:dyDescent="0.2">
      <c r="A802" s="57" t="s">
        <v>1889</v>
      </c>
      <c r="B802" s="44" t="s">
        <v>1890</v>
      </c>
      <c r="C802" s="45">
        <v>47</v>
      </c>
      <c r="D802" s="46" t="s">
        <v>345</v>
      </c>
      <c r="E802" s="47">
        <v>0.62935710847857895</v>
      </c>
      <c r="F802" s="48">
        <v>46.1699455839263</v>
      </c>
      <c r="G802" s="47">
        <v>0.60637257678314005</v>
      </c>
      <c r="H802" s="50">
        <v>52.507961783439498</v>
      </c>
      <c r="I802" s="76" t="str">
        <f t="shared" si="24"/>
        <v>No</v>
      </c>
      <c r="J802" s="49" t="str">
        <f t="shared" si="25"/>
        <v>No</v>
      </c>
      <c r="K802" s="47">
        <v>8.5127964253238694E-2</v>
      </c>
      <c r="L802" s="50">
        <v>13.227291753871899</v>
      </c>
      <c r="M802" s="47">
        <v>8.9230746171210698E-2</v>
      </c>
      <c r="N802" s="50">
        <v>47.770700636942699</v>
      </c>
    </row>
    <row r="803" spans="1:14" x14ac:dyDescent="0.2">
      <c r="A803" s="57" t="s">
        <v>1891</v>
      </c>
      <c r="B803" s="44" t="s">
        <v>1892</v>
      </c>
      <c r="C803" s="45">
        <v>47</v>
      </c>
      <c r="D803" s="46" t="s">
        <v>345</v>
      </c>
      <c r="E803" s="47">
        <v>0.59615535048683899</v>
      </c>
      <c r="F803" s="48">
        <v>39.723733779824201</v>
      </c>
      <c r="G803" s="47">
        <v>0.63633194723388298</v>
      </c>
      <c r="H803" s="50">
        <v>63.057324840764302</v>
      </c>
      <c r="I803" s="76" t="str">
        <f t="shared" si="24"/>
        <v>No</v>
      </c>
      <c r="J803" s="49" t="str">
        <f t="shared" si="25"/>
        <v>No</v>
      </c>
      <c r="K803" s="47">
        <v>9.3669315184585905E-2</v>
      </c>
      <c r="L803" s="50">
        <v>23.901213897028001</v>
      </c>
      <c r="M803" s="47">
        <v>0.113938965039519</v>
      </c>
      <c r="N803" s="50">
        <v>73.686305732484101</v>
      </c>
    </row>
    <row r="804" spans="1:14" x14ac:dyDescent="0.2">
      <c r="A804" s="57" t="s">
        <v>1893</v>
      </c>
      <c r="B804" s="44" t="s">
        <v>1894</v>
      </c>
      <c r="C804" s="45">
        <v>47</v>
      </c>
      <c r="D804" s="46" t="s">
        <v>345</v>
      </c>
      <c r="E804" s="47">
        <v>0.67726592504574701</v>
      </c>
      <c r="F804" s="48">
        <v>54.918375889493497</v>
      </c>
      <c r="G804" s="47">
        <v>0.81638570942999</v>
      </c>
      <c r="H804" s="50">
        <v>96.855095541401298</v>
      </c>
      <c r="I804" s="76" t="str">
        <f t="shared" si="24"/>
        <v>No</v>
      </c>
      <c r="J804" s="49" t="str">
        <f t="shared" si="25"/>
        <v>No</v>
      </c>
      <c r="K804" s="47">
        <v>6.5953286506873807E-2</v>
      </c>
      <c r="L804" s="50">
        <v>1.0046044370029299</v>
      </c>
      <c r="M804" s="47">
        <v>0.14655753101490601</v>
      </c>
      <c r="N804" s="50">
        <v>84.952229299363097</v>
      </c>
    </row>
    <row r="805" spans="1:14" x14ac:dyDescent="0.2">
      <c r="A805" s="57" t="s">
        <v>1895</v>
      </c>
      <c r="B805" s="44" t="s">
        <v>1896</v>
      </c>
      <c r="C805" s="45">
        <v>51</v>
      </c>
      <c r="D805" s="46" t="s">
        <v>345</v>
      </c>
      <c r="E805" s="47">
        <v>0.67992389573085898</v>
      </c>
      <c r="F805" s="48">
        <v>55.295102553369603</v>
      </c>
      <c r="G805" s="47">
        <v>0.627742856433396</v>
      </c>
      <c r="H805" s="50">
        <v>46.8686868686869</v>
      </c>
      <c r="I805" s="76" t="str">
        <f t="shared" si="24"/>
        <v>No</v>
      </c>
      <c r="J805" s="49" t="str">
        <f t="shared" si="25"/>
        <v>No</v>
      </c>
      <c r="K805" s="47">
        <v>8.6387142551341806E-2</v>
      </c>
      <c r="L805" s="50">
        <v>15.278359146086199</v>
      </c>
      <c r="M805" s="47">
        <v>8.5484091557699302E-2</v>
      </c>
      <c r="N805" s="50">
        <v>8.5858585858585794</v>
      </c>
    </row>
    <row r="806" spans="1:14" x14ac:dyDescent="0.2">
      <c r="A806" s="57" t="s">
        <v>1897</v>
      </c>
      <c r="B806" s="44" t="s">
        <v>1898</v>
      </c>
      <c r="C806" s="45">
        <v>51</v>
      </c>
      <c r="D806" s="46" t="s">
        <v>345</v>
      </c>
      <c r="E806" s="47">
        <v>0.75858832797265396</v>
      </c>
      <c r="F806" s="48">
        <v>68.187526161573899</v>
      </c>
      <c r="G806" s="47">
        <v>0.61271333107669801</v>
      </c>
      <c r="H806" s="50">
        <v>42.323232323232297</v>
      </c>
      <c r="I806" s="76" t="str">
        <f t="shared" si="24"/>
        <v>No</v>
      </c>
      <c r="J806" s="49" t="str">
        <f t="shared" si="25"/>
        <v>No</v>
      </c>
      <c r="K806" s="47">
        <v>7.6404720829819195E-2</v>
      </c>
      <c r="L806" s="50">
        <v>2.3022185014650498</v>
      </c>
      <c r="M806" s="47">
        <v>6.79681727999909E-2</v>
      </c>
      <c r="N806" s="50">
        <v>2.1212121212121202</v>
      </c>
    </row>
    <row r="807" spans="1:14" x14ac:dyDescent="0.2">
      <c r="A807" s="148" t="s">
        <v>1899</v>
      </c>
      <c r="B807" s="44" t="s">
        <v>1900</v>
      </c>
      <c r="C807" s="45">
        <v>51</v>
      </c>
      <c r="D807" s="46" t="s">
        <v>345</v>
      </c>
      <c r="E807" s="47">
        <v>0.84075241795745403</v>
      </c>
      <c r="F807" s="48">
        <v>77.773126831310194</v>
      </c>
      <c r="G807" s="47">
        <v>0.77864901819237697</v>
      </c>
      <c r="H807" s="50">
        <v>84.545454545454504</v>
      </c>
      <c r="I807" s="76" t="str">
        <f t="shared" si="24"/>
        <v>No</v>
      </c>
      <c r="J807" s="49" t="str">
        <f t="shared" si="25"/>
        <v>Yes</v>
      </c>
      <c r="K807" s="47">
        <v>8.1961435799047494E-2</v>
      </c>
      <c r="L807" s="50">
        <v>6.5299288405190499</v>
      </c>
      <c r="M807" s="47">
        <v>7.2207950060766704E-2</v>
      </c>
      <c r="N807" s="50">
        <v>2.7272727272727302</v>
      </c>
    </row>
    <row r="808" spans="1:14" x14ac:dyDescent="0.2">
      <c r="A808" s="57" t="s">
        <v>1901</v>
      </c>
      <c r="B808" s="44" t="s">
        <v>1902</v>
      </c>
      <c r="C808" s="45">
        <v>51</v>
      </c>
      <c r="D808" s="46" t="s">
        <v>345</v>
      </c>
      <c r="E808" s="47">
        <v>0.54318381606447397</v>
      </c>
      <c r="F808" s="48">
        <v>24.9895353704479</v>
      </c>
      <c r="G808" s="47">
        <v>0.49262767555363901</v>
      </c>
      <c r="H808" s="50">
        <v>10.1010101010101</v>
      </c>
      <c r="I808" s="76" t="str">
        <f t="shared" si="24"/>
        <v>No</v>
      </c>
      <c r="J808" s="49" t="str">
        <f t="shared" si="25"/>
        <v>No</v>
      </c>
      <c r="K808" s="47">
        <v>9.1282848923929405E-2</v>
      </c>
      <c r="L808" s="50">
        <v>21.473419840937598</v>
      </c>
      <c r="M808" s="47">
        <v>9.0597491318152104E-2</v>
      </c>
      <c r="N808" s="50">
        <v>13.636363636363599</v>
      </c>
    </row>
    <row r="809" spans="1:14" x14ac:dyDescent="0.2">
      <c r="A809" s="57" t="s">
        <v>1903</v>
      </c>
      <c r="B809" s="44" t="s">
        <v>1904</v>
      </c>
      <c r="C809" s="45">
        <v>51</v>
      </c>
      <c r="D809" s="46" t="s">
        <v>345</v>
      </c>
      <c r="E809" s="47">
        <v>0.72733811791846903</v>
      </c>
      <c r="F809" s="48">
        <v>62.913352867308497</v>
      </c>
      <c r="G809" s="47">
        <v>0.75031345312803199</v>
      </c>
      <c r="H809" s="50">
        <v>79.393939393939405</v>
      </c>
      <c r="I809" s="76" t="str">
        <f t="shared" si="24"/>
        <v>No</v>
      </c>
      <c r="J809" s="49" t="str">
        <f t="shared" si="25"/>
        <v>No</v>
      </c>
      <c r="K809" s="47">
        <v>0.197540931583393</v>
      </c>
      <c r="L809" s="50">
        <v>75.638342402678902</v>
      </c>
      <c r="M809" s="47">
        <v>0.18922090629299201</v>
      </c>
      <c r="N809" s="50">
        <v>70</v>
      </c>
    </row>
    <row r="810" spans="1:14" x14ac:dyDescent="0.2">
      <c r="A810" s="57" t="s">
        <v>1160</v>
      </c>
      <c r="B810" s="44" t="s">
        <v>1905</v>
      </c>
      <c r="C810" s="45">
        <v>51</v>
      </c>
      <c r="D810" s="46" t="s">
        <v>345</v>
      </c>
      <c r="E810" s="47">
        <v>0.49211999082538599</v>
      </c>
      <c r="F810" s="48">
        <v>14.064462118041</v>
      </c>
      <c r="G810" s="47">
        <v>0.56185300300006202</v>
      </c>
      <c r="H810" s="50">
        <v>24.646464646464601</v>
      </c>
      <c r="I810" s="76" t="str">
        <f t="shared" si="24"/>
        <v>No</v>
      </c>
      <c r="J810" s="49" t="str">
        <f t="shared" si="25"/>
        <v>No</v>
      </c>
      <c r="K810" s="47">
        <v>9.6763635149954202E-2</v>
      </c>
      <c r="L810" s="50">
        <v>26.747593135203001</v>
      </c>
      <c r="M810" s="47">
        <v>9.1835539291843599E-2</v>
      </c>
      <c r="N810" s="50">
        <v>14.9494949494949</v>
      </c>
    </row>
    <row r="811" spans="1:14" x14ac:dyDescent="0.2">
      <c r="A811" s="57" t="s">
        <v>1906</v>
      </c>
      <c r="B811" s="44" t="s">
        <v>1907</v>
      </c>
      <c r="C811" s="45">
        <v>51</v>
      </c>
      <c r="D811" s="46" t="s">
        <v>345</v>
      </c>
      <c r="E811" s="47">
        <v>0.73283278300854904</v>
      </c>
      <c r="F811" s="48">
        <v>63.750523231477601</v>
      </c>
      <c r="G811" s="47">
        <v>0.59211609345530702</v>
      </c>
      <c r="H811" s="50">
        <v>35.151515151515099</v>
      </c>
      <c r="I811" s="76" t="str">
        <f t="shared" si="24"/>
        <v>No</v>
      </c>
      <c r="J811" s="49" t="str">
        <f t="shared" si="25"/>
        <v>No</v>
      </c>
      <c r="K811" s="47">
        <v>8.5471335522813496E-2</v>
      </c>
      <c r="L811" s="50">
        <v>13.855169526998701</v>
      </c>
      <c r="M811" s="47">
        <v>8.4642490714299704E-2</v>
      </c>
      <c r="N811" s="50">
        <v>7.8787878787878798</v>
      </c>
    </row>
    <row r="812" spans="1:14" x14ac:dyDescent="0.2">
      <c r="A812" s="57" t="s">
        <v>1908</v>
      </c>
      <c r="B812" s="44" t="s">
        <v>1909</v>
      </c>
      <c r="C812" s="45">
        <v>51</v>
      </c>
      <c r="D812" s="46" t="s">
        <v>345</v>
      </c>
      <c r="E812" s="47">
        <v>0.63802466853246698</v>
      </c>
      <c r="F812" s="48">
        <v>47.551276684805401</v>
      </c>
      <c r="G812" s="47">
        <v>0.49114744184258702</v>
      </c>
      <c r="H812" s="50">
        <v>9.8989898989898997</v>
      </c>
      <c r="I812" s="76" t="str">
        <f t="shared" si="24"/>
        <v>No</v>
      </c>
      <c r="J812" s="49" t="str">
        <f t="shared" si="25"/>
        <v>No</v>
      </c>
      <c r="K812" s="47">
        <v>8.9435419930403298E-2</v>
      </c>
      <c r="L812" s="50">
        <v>19.547928003348702</v>
      </c>
      <c r="M812" s="47">
        <v>8.9467844640247401E-2</v>
      </c>
      <c r="N812" s="50">
        <v>12.525252525252499</v>
      </c>
    </row>
    <row r="813" spans="1:14" x14ac:dyDescent="0.2">
      <c r="A813" s="57" t="s">
        <v>1910</v>
      </c>
      <c r="B813" s="44" t="s">
        <v>1911</v>
      </c>
      <c r="C813" s="45">
        <v>51</v>
      </c>
      <c r="D813" s="46" t="s">
        <v>345</v>
      </c>
      <c r="E813" s="47">
        <v>0.73180199225367903</v>
      </c>
      <c r="F813" s="48">
        <v>63.499372122226902</v>
      </c>
      <c r="G813" s="47">
        <v>0.65403911228907397</v>
      </c>
      <c r="H813" s="50">
        <v>56.060606060606098</v>
      </c>
      <c r="I813" s="76" t="str">
        <f t="shared" si="24"/>
        <v>No</v>
      </c>
      <c r="J813" s="49" t="str">
        <f t="shared" si="25"/>
        <v>No</v>
      </c>
      <c r="K813" s="47">
        <v>9.0247595403914901E-2</v>
      </c>
      <c r="L813" s="50">
        <v>20.678107994977001</v>
      </c>
      <c r="M813" s="47">
        <v>8.3690837389203396E-2</v>
      </c>
      <c r="N813" s="50">
        <v>7.1717171717171704</v>
      </c>
    </row>
    <row r="814" spans="1:14" x14ac:dyDescent="0.2">
      <c r="A814" s="57" t="s">
        <v>1912</v>
      </c>
      <c r="B814" s="44" t="s">
        <v>1913</v>
      </c>
      <c r="C814" s="45">
        <v>51</v>
      </c>
      <c r="D814" s="46" t="s">
        <v>345</v>
      </c>
      <c r="E814" s="47">
        <v>0.51575747779340597</v>
      </c>
      <c r="F814" s="48">
        <v>18.417748011720398</v>
      </c>
      <c r="G814" s="47">
        <v>0.62226492047417403</v>
      </c>
      <c r="H814" s="50">
        <v>44.747474747474698</v>
      </c>
      <c r="I814" s="76" t="str">
        <f t="shared" si="24"/>
        <v>No</v>
      </c>
      <c r="J814" s="49" t="str">
        <f t="shared" si="25"/>
        <v>No</v>
      </c>
      <c r="K814" s="47">
        <v>9.6046973297173599E-2</v>
      </c>
      <c r="L814" s="50">
        <v>26.0359983256593</v>
      </c>
      <c r="M814" s="47">
        <v>8.9463832981266297E-2</v>
      </c>
      <c r="N814" s="50">
        <v>12.424242424242401</v>
      </c>
    </row>
    <row r="815" spans="1:14" x14ac:dyDescent="0.2">
      <c r="A815" s="57" t="s">
        <v>1914</v>
      </c>
      <c r="B815" s="44" t="s">
        <v>1915</v>
      </c>
      <c r="C815" s="45">
        <v>46</v>
      </c>
      <c r="D815" s="46" t="s">
        <v>345</v>
      </c>
      <c r="E815" s="47">
        <v>0.61944220022089802</v>
      </c>
      <c r="F815" s="48">
        <v>44.537463373796598</v>
      </c>
      <c r="G815" s="47">
        <v>0.66786955239796597</v>
      </c>
      <c r="H815" s="50">
        <v>60.714285714285701</v>
      </c>
      <c r="I815" s="76" t="str">
        <f t="shared" si="24"/>
        <v>No</v>
      </c>
      <c r="J815" s="49" t="str">
        <f t="shared" si="25"/>
        <v>No</v>
      </c>
      <c r="K815" s="47">
        <v>8.5999353260497097E-2</v>
      </c>
      <c r="L815" s="50">
        <v>14.6086228547509</v>
      </c>
      <c r="M815" s="47">
        <v>0.122937830058056</v>
      </c>
      <c r="N815" s="50">
        <v>27.7696793002915</v>
      </c>
    </row>
    <row r="816" spans="1:14" x14ac:dyDescent="0.2">
      <c r="A816" s="57" t="s">
        <v>1916</v>
      </c>
      <c r="B816" s="44" t="s">
        <v>1917</v>
      </c>
      <c r="C816" s="45">
        <v>46</v>
      </c>
      <c r="D816" s="46" t="s">
        <v>345</v>
      </c>
      <c r="E816" s="47">
        <v>0.47620801853530498</v>
      </c>
      <c r="F816" s="48">
        <v>10.8832147341984</v>
      </c>
      <c r="G816" s="47">
        <v>0.56976553064677904</v>
      </c>
      <c r="H816" s="50">
        <v>15.8163265306122</v>
      </c>
      <c r="I816" s="76" t="str">
        <f t="shared" si="24"/>
        <v>No</v>
      </c>
      <c r="J816" s="49" t="str">
        <f t="shared" si="25"/>
        <v>No</v>
      </c>
      <c r="K816" s="47">
        <v>0.15302814840370399</v>
      </c>
      <c r="L816" s="50">
        <v>60.485558811218098</v>
      </c>
      <c r="M816" s="47">
        <v>0.316177827800463</v>
      </c>
      <c r="N816" s="50">
        <v>93.5131195335277</v>
      </c>
    </row>
    <row r="817" spans="1:14" x14ac:dyDescent="0.2">
      <c r="A817" s="57" t="s">
        <v>1918</v>
      </c>
      <c r="B817" s="44" t="s">
        <v>1919</v>
      </c>
      <c r="C817" s="45">
        <v>46</v>
      </c>
      <c r="D817" s="46" t="s">
        <v>345</v>
      </c>
      <c r="E817" s="47">
        <v>0.562306973197923</v>
      </c>
      <c r="F817" s="48">
        <v>30.0125575554625</v>
      </c>
      <c r="G817" s="47">
        <v>0.56598743373590399</v>
      </c>
      <c r="H817" s="50">
        <v>14.5043731778426</v>
      </c>
      <c r="I817" s="76" t="str">
        <f t="shared" si="24"/>
        <v>No</v>
      </c>
      <c r="J817" s="49" t="str">
        <f t="shared" si="25"/>
        <v>No</v>
      </c>
      <c r="K817" s="47">
        <v>8.8204624086086703E-2</v>
      </c>
      <c r="L817" s="50">
        <v>17.831728756802001</v>
      </c>
      <c r="M817" s="47">
        <v>0.116569266613651</v>
      </c>
      <c r="N817" s="50">
        <v>16.618075801749299</v>
      </c>
    </row>
    <row r="818" spans="1:14" x14ac:dyDescent="0.2">
      <c r="A818" s="57" t="s">
        <v>1920</v>
      </c>
      <c r="B818" s="44" t="s">
        <v>1921</v>
      </c>
      <c r="C818" s="45">
        <v>46</v>
      </c>
      <c r="D818" s="46" t="s">
        <v>345</v>
      </c>
      <c r="E818" s="47">
        <v>0.55615747889995704</v>
      </c>
      <c r="F818" s="48">
        <v>28.380075345332799</v>
      </c>
      <c r="G818" s="47">
        <v>0.50887301454404099</v>
      </c>
      <c r="H818" s="50">
        <v>4.5189504373177796</v>
      </c>
      <c r="I818" s="76" t="str">
        <f t="shared" si="24"/>
        <v>No</v>
      </c>
      <c r="J818" s="49" t="str">
        <f t="shared" si="25"/>
        <v>No</v>
      </c>
      <c r="K818" s="47">
        <v>7.9141972291788099E-2</v>
      </c>
      <c r="L818" s="50">
        <v>3.89284219338635</v>
      </c>
      <c r="M818" s="47">
        <v>0.13048926623282001</v>
      </c>
      <c r="N818" s="50">
        <v>36.516034985422699</v>
      </c>
    </row>
    <row r="819" spans="1:14" x14ac:dyDescent="0.2">
      <c r="A819" s="57" t="s">
        <v>1922</v>
      </c>
      <c r="B819" s="44" t="s">
        <v>1923</v>
      </c>
      <c r="C819" s="45">
        <v>46</v>
      </c>
      <c r="D819" s="46" t="s">
        <v>345</v>
      </c>
      <c r="E819" s="47">
        <v>0.56851681714195501</v>
      </c>
      <c r="F819" s="48">
        <v>31.603181247383802</v>
      </c>
      <c r="G819" s="47">
        <v>0.54897101771974499</v>
      </c>
      <c r="H819" s="50">
        <v>10.131195335277001</v>
      </c>
      <c r="I819" s="76" t="str">
        <f t="shared" si="24"/>
        <v>No</v>
      </c>
      <c r="J819" s="49" t="str">
        <f t="shared" si="25"/>
        <v>No</v>
      </c>
      <c r="K819" s="47">
        <v>0.11748711936208101</v>
      </c>
      <c r="L819" s="50">
        <v>41.063206362494803</v>
      </c>
      <c r="M819" s="47">
        <v>0.130455386543293</v>
      </c>
      <c r="N819" s="50">
        <v>36.370262390670597</v>
      </c>
    </row>
    <row r="820" spans="1:14" x14ac:dyDescent="0.2">
      <c r="A820" s="57" t="s">
        <v>1924</v>
      </c>
      <c r="B820" s="44" t="s">
        <v>1925</v>
      </c>
      <c r="C820" s="45">
        <v>46</v>
      </c>
      <c r="D820" s="46" t="s">
        <v>345</v>
      </c>
      <c r="E820" s="47">
        <v>0.61004876447923295</v>
      </c>
      <c r="F820" s="48">
        <v>42.360820426956899</v>
      </c>
      <c r="G820" s="47">
        <v>0.61807347833072601</v>
      </c>
      <c r="H820" s="50">
        <v>35.495626822157398</v>
      </c>
      <c r="I820" s="76" t="str">
        <f t="shared" si="24"/>
        <v>No</v>
      </c>
      <c r="J820" s="49" t="str">
        <f t="shared" si="25"/>
        <v>No</v>
      </c>
      <c r="K820" s="47">
        <v>8.4316146313615697E-2</v>
      </c>
      <c r="L820" s="50">
        <v>11.5529510255337</v>
      </c>
      <c r="M820" s="47">
        <v>0.119105422869781</v>
      </c>
      <c r="N820" s="50">
        <v>21.428571428571399</v>
      </c>
    </row>
    <row r="821" spans="1:14" x14ac:dyDescent="0.2">
      <c r="A821" s="57" t="s">
        <v>1926</v>
      </c>
      <c r="B821" s="44" t="s">
        <v>1927</v>
      </c>
      <c r="C821" s="45">
        <v>46</v>
      </c>
      <c r="D821" s="46" t="s">
        <v>345</v>
      </c>
      <c r="E821" s="47">
        <v>0.550522866546027</v>
      </c>
      <c r="F821" s="48">
        <v>27.166178317287599</v>
      </c>
      <c r="G821" s="47">
        <v>0.58290248949516199</v>
      </c>
      <c r="H821" s="50">
        <v>20.481049562682198</v>
      </c>
      <c r="I821" s="76" t="str">
        <f t="shared" si="24"/>
        <v>No</v>
      </c>
      <c r="J821" s="49" t="str">
        <f t="shared" si="25"/>
        <v>No</v>
      </c>
      <c r="K821" s="47">
        <v>8.0137770969805094E-2</v>
      </c>
      <c r="L821" s="50">
        <v>4.5207199665131901</v>
      </c>
      <c r="M821" s="47">
        <v>0.106658299052697</v>
      </c>
      <c r="N821" s="50">
        <v>5.3935860058309002</v>
      </c>
    </row>
    <row r="822" spans="1:14" x14ac:dyDescent="0.2">
      <c r="A822" s="57" t="s">
        <v>1928</v>
      </c>
      <c r="B822" s="44" t="s">
        <v>1929</v>
      </c>
      <c r="C822" s="45">
        <v>46</v>
      </c>
      <c r="D822" s="46" t="s">
        <v>345</v>
      </c>
      <c r="E822" s="47">
        <v>0.48608298312746201</v>
      </c>
      <c r="F822" s="48">
        <v>12.8087065717874</v>
      </c>
      <c r="G822" s="47">
        <v>0.63008537861201097</v>
      </c>
      <c r="H822" s="50">
        <v>40.524781341107897</v>
      </c>
      <c r="I822" s="76" t="str">
        <f t="shared" si="24"/>
        <v>No</v>
      </c>
      <c r="J822" s="49" t="str">
        <f t="shared" si="25"/>
        <v>No</v>
      </c>
      <c r="K822" s="47">
        <v>8.0631952841107205E-2</v>
      </c>
      <c r="L822" s="50">
        <v>4.9393051485977404</v>
      </c>
      <c r="M822" s="47">
        <v>0.105172001994839</v>
      </c>
      <c r="N822" s="50">
        <v>5.2478134110787202</v>
      </c>
    </row>
    <row r="823" spans="1:14" x14ac:dyDescent="0.2">
      <c r="A823" s="57" t="s">
        <v>1930</v>
      </c>
      <c r="B823" s="44" t="s">
        <v>1931</v>
      </c>
      <c r="C823" s="45">
        <v>46</v>
      </c>
      <c r="D823" s="46" t="s">
        <v>345</v>
      </c>
      <c r="E823" s="47">
        <v>0.59570198107052996</v>
      </c>
      <c r="F823" s="48">
        <v>39.514441188781902</v>
      </c>
      <c r="G823" s="47">
        <v>0.63667936051201202</v>
      </c>
      <c r="H823" s="50">
        <v>43.440233236151599</v>
      </c>
      <c r="I823" s="76" t="str">
        <f t="shared" si="24"/>
        <v>No</v>
      </c>
      <c r="J823" s="49" t="str">
        <f t="shared" si="25"/>
        <v>No</v>
      </c>
      <c r="K823" s="47">
        <v>7.8862836789226204E-2</v>
      </c>
      <c r="L823" s="50">
        <v>3.72540812055253</v>
      </c>
      <c r="M823" s="47">
        <v>0.10775735299759</v>
      </c>
      <c r="N823" s="50">
        <v>5.6122448979591804</v>
      </c>
    </row>
    <row r="824" spans="1:14" x14ac:dyDescent="0.2">
      <c r="A824" s="57" t="s">
        <v>1932</v>
      </c>
      <c r="B824" s="44" t="s">
        <v>1933</v>
      </c>
      <c r="C824" s="45">
        <v>46</v>
      </c>
      <c r="D824" s="46" t="s">
        <v>345</v>
      </c>
      <c r="E824" s="47">
        <v>0.67880228216560101</v>
      </c>
      <c r="F824" s="48">
        <v>55.169526998744203</v>
      </c>
      <c r="G824" s="47">
        <v>0.60555390364748596</v>
      </c>
      <c r="H824" s="50">
        <v>30.029154518950399</v>
      </c>
      <c r="I824" s="76" t="str">
        <f t="shared" si="24"/>
        <v>No</v>
      </c>
      <c r="J824" s="49" t="str">
        <f t="shared" si="25"/>
        <v>No</v>
      </c>
      <c r="K824" s="47">
        <v>8.1518964201059904E-2</v>
      </c>
      <c r="L824" s="50">
        <v>5.9020510673922102</v>
      </c>
      <c r="M824" s="47">
        <v>0.109875794688076</v>
      </c>
      <c r="N824" s="50">
        <v>6.5597667638484003</v>
      </c>
    </row>
    <row r="825" spans="1:14" x14ac:dyDescent="0.2">
      <c r="A825" s="57" t="s">
        <v>1934</v>
      </c>
      <c r="B825" s="44" t="s">
        <v>1935</v>
      </c>
      <c r="C825" s="45">
        <v>46</v>
      </c>
      <c r="D825" s="46" t="s">
        <v>345</v>
      </c>
      <c r="E825" s="47">
        <v>0.47662853409787898</v>
      </c>
      <c r="F825" s="48">
        <v>10.9250732524069</v>
      </c>
      <c r="G825" s="47">
        <v>0.63466284519531102</v>
      </c>
      <c r="H825" s="50">
        <v>42.5655976676385</v>
      </c>
      <c r="I825" s="76" t="str">
        <f t="shared" si="24"/>
        <v>No</v>
      </c>
      <c r="J825" s="49" t="str">
        <f t="shared" si="25"/>
        <v>No</v>
      </c>
      <c r="K825" s="47">
        <v>9.0064341951519203E-2</v>
      </c>
      <c r="L825" s="50">
        <v>20.343239849309299</v>
      </c>
      <c r="M825" s="47">
        <v>0.115424721157364</v>
      </c>
      <c r="N825" s="50">
        <v>14.9416909620991</v>
      </c>
    </row>
    <row r="826" spans="1:14" x14ac:dyDescent="0.2">
      <c r="A826" s="57" t="s">
        <v>1936</v>
      </c>
      <c r="B826" s="44" t="s">
        <v>1937</v>
      </c>
      <c r="C826" s="45">
        <v>46</v>
      </c>
      <c r="D826" s="46" t="s">
        <v>345</v>
      </c>
      <c r="E826" s="47">
        <v>0.44985034856519002</v>
      </c>
      <c r="F826" s="48">
        <v>5.4834658853076599</v>
      </c>
      <c r="G826" s="47">
        <v>0.62538155236243498</v>
      </c>
      <c r="H826" s="50">
        <v>38.702623906705497</v>
      </c>
      <c r="I826" s="76" t="str">
        <f t="shared" si="24"/>
        <v>No</v>
      </c>
      <c r="J826" s="49" t="str">
        <f t="shared" si="25"/>
        <v>No</v>
      </c>
      <c r="K826" s="47">
        <v>9.2354655293388294E-2</v>
      </c>
      <c r="L826" s="50">
        <v>22.603599832565902</v>
      </c>
      <c r="M826" s="47">
        <v>0.114110568965924</v>
      </c>
      <c r="N826" s="50">
        <v>12.755102040816301</v>
      </c>
    </row>
    <row r="827" spans="1:14" x14ac:dyDescent="0.2">
      <c r="A827" s="57" t="s">
        <v>1938</v>
      </c>
      <c r="B827" s="44" t="s">
        <v>1939</v>
      </c>
      <c r="C827" s="45">
        <v>46</v>
      </c>
      <c r="D827" s="46" t="s">
        <v>345</v>
      </c>
      <c r="E827" s="47">
        <v>0.53919572558366602</v>
      </c>
      <c r="F827" s="48">
        <v>24.0686479698619</v>
      </c>
      <c r="G827" s="47">
        <v>0.54326301631346796</v>
      </c>
      <c r="H827" s="50">
        <v>9.1107871720116602</v>
      </c>
      <c r="I827" s="76" t="str">
        <f t="shared" si="24"/>
        <v>No</v>
      </c>
      <c r="J827" s="49" t="str">
        <f t="shared" si="25"/>
        <v>No</v>
      </c>
      <c r="K827" s="47">
        <v>8.3024663784855499E-2</v>
      </c>
      <c r="L827" s="50">
        <v>8.0786940142318997</v>
      </c>
      <c r="M827" s="47">
        <v>0.11055119594733701</v>
      </c>
      <c r="N827" s="50">
        <v>7.0699708454810501</v>
      </c>
    </row>
    <row r="828" spans="1:14" x14ac:dyDescent="0.2">
      <c r="A828" s="57" t="s">
        <v>1940</v>
      </c>
      <c r="B828" s="44" t="s">
        <v>1941</v>
      </c>
      <c r="C828" s="45">
        <v>46</v>
      </c>
      <c r="D828" s="46" t="s">
        <v>345</v>
      </c>
      <c r="E828" s="47">
        <v>0.50493671992079103</v>
      </c>
      <c r="F828" s="48">
        <v>16.241105064880699</v>
      </c>
      <c r="G828" s="47">
        <v>0.68065757279338102</v>
      </c>
      <c r="H828" s="50">
        <v>67.419825072886297</v>
      </c>
      <c r="I828" s="76" t="str">
        <f t="shared" si="24"/>
        <v>No</v>
      </c>
      <c r="J828" s="49" t="str">
        <f t="shared" si="25"/>
        <v>No</v>
      </c>
      <c r="K828" s="47">
        <v>0.107612743889898</v>
      </c>
      <c r="L828" s="50">
        <v>34.240267894516499</v>
      </c>
      <c r="M828" s="47">
        <v>0.230742880677797</v>
      </c>
      <c r="N828" s="50">
        <v>81.559766763848401</v>
      </c>
    </row>
    <row r="829" spans="1:14" x14ac:dyDescent="0.2">
      <c r="A829" s="57" t="s">
        <v>1942</v>
      </c>
      <c r="B829" s="44" t="s">
        <v>1943</v>
      </c>
      <c r="C829" s="45">
        <v>46</v>
      </c>
      <c r="D829" s="46" t="s">
        <v>345</v>
      </c>
      <c r="E829" s="47">
        <v>0.45385460226324598</v>
      </c>
      <c r="F829" s="48">
        <v>6.1950606948514002</v>
      </c>
      <c r="G829" s="47">
        <v>0.610788289182435</v>
      </c>
      <c r="H829" s="50">
        <v>31.924198250728899</v>
      </c>
      <c r="I829" s="76" t="str">
        <f t="shared" si="24"/>
        <v>No</v>
      </c>
      <c r="J829" s="49" t="str">
        <f t="shared" si="25"/>
        <v>No</v>
      </c>
      <c r="K829" s="47">
        <v>7.8389291717059204E-2</v>
      </c>
      <c r="L829" s="50">
        <v>3.4742570113018001</v>
      </c>
      <c r="M829" s="47">
        <v>0.118101653601192</v>
      </c>
      <c r="N829" s="50">
        <v>19.096209912536398</v>
      </c>
    </row>
    <row r="830" spans="1:14" x14ac:dyDescent="0.2">
      <c r="A830" s="57" t="s">
        <v>1944</v>
      </c>
      <c r="B830" s="44" t="s">
        <v>1945</v>
      </c>
      <c r="C830" s="45">
        <v>46</v>
      </c>
      <c r="D830" s="46" t="s">
        <v>345</v>
      </c>
      <c r="E830" s="47">
        <v>0.768263477835611</v>
      </c>
      <c r="F830" s="48">
        <v>70.071159480954407</v>
      </c>
      <c r="G830" s="47">
        <v>0.71366782738471901</v>
      </c>
      <c r="H830" s="50">
        <v>79.300291545189495</v>
      </c>
      <c r="I830" s="76" t="str">
        <f t="shared" si="24"/>
        <v>No</v>
      </c>
      <c r="J830" s="49" t="str">
        <f t="shared" si="25"/>
        <v>No</v>
      </c>
      <c r="K830" s="47">
        <v>8.70770500586866E-2</v>
      </c>
      <c r="L830" s="50">
        <v>16.1992465466722</v>
      </c>
      <c r="M830" s="47">
        <v>0.11679066536657499</v>
      </c>
      <c r="N830" s="50">
        <v>16.982507288629701</v>
      </c>
    </row>
    <row r="831" spans="1:14" x14ac:dyDescent="0.2">
      <c r="A831" s="57" t="s">
        <v>1946</v>
      </c>
      <c r="B831" s="44" t="s">
        <v>1947</v>
      </c>
      <c r="C831" s="45">
        <v>47</v>
      </c>
      <c r="D831" s="46" t="s">
        <v>345</v>
      </c>
      <c r="E831" s="47">
        <v>0.43616665992944298</v>
      </c>
      <c r="F831" s="48">
        <v>3.64169108413562</v>
      </c>
      <c r="G831" s="47">
        <v>0.59259424132992</v>
      </c>
      <c r="H831" s="50">
        <v>47.1735668789809</v>
      </c>
      <c r="I831" s="76" t="str">
        <f t="shared" si="24"/>
        <v>No</v>
      </c>
      <c r="J831" s="49" t="str">
        <f t="shared" si="25"/>
        <v>No</v>
      </c>
      <c r="K831" s="47">
        <v>7.9755312243726395E-2</v>
      </c>
      <c r="L831" s="50">
        <v>4.2277103390540001</v>
      </c>
      <c r="M831" s="47">
        <v>7.8100572862914594E-2</v>
      </c>
      <c r="N831" s="50">
        <v>5.2547770700636898</v>
      </c>
    </row>
    <row r="832" spans="1:14" x14ac:dyDescent="0.2">
      <c r="A832" s="57" t="s">
        <v>1948</v>
      </c>
      <c r="B832" s="44" t="s">
        <v>1949</v>
      </c>
      <c r="C832" s="45">
        <v>46</v>
      </c>
      <c r="D832" s="46" t="s">
        <v>345</v>
      </c>
      <c r="E832" s="47">
        <v>0.52897234465912901</v>
      </c>
      <c r="F832" s="48">
        <v>21.305985768103799</v>
      </c>
      <c r="G832" s="47">
        <v>0.65554560171209098</v>
      </c>
      <c r="H832" s="50">
        <v>54.373177842565603</v>
      </c>
      <c r="I832" s="76" t="str">
        <f t="shared" si="24"/>
        <v>No</v>
      </c>
      <c r="J832" s="49" t="str">
        <f t="shared" si="25"/>
        <v>No</v>
      </c>
      <c r="K832" s="47">
        <v>0.101823925632495</v>
      </c>
      <c r="L832" s="50">
        <v>30.263708664713299</v>
      </c>
      <c r="M832" s="47">
        <v>0.16025720597080101</v>
      </c>
      <c r="N832" s="50">
        <v>58.8192419825073</v>
      </c>
    </row>
    <row r="833" spans="1:14" x14ac:dyDescent="0.2">
      <c r="A833" s="57" t="s">
        <v>1950</v>
      </c>
      <c r="B833" s="44" t="s">
        <v>1951</v>
      </c>
      <c r="C833" s="45">
        <v>46</v>
      </c>
      <c r="D833" s="46" t="s">
        <v>345</v>
      </c>
      <c r="E833" s="47">
        <v>0.66078723087767</v>
      </c>
      <c r="F833" s="48">
        <v>51.820845542067801</v>
      </c>
      <c r="G833" s="47">
        <v>0.61975163314340898</v>
      </c>
      <c r="H833" s="50">
        <v>36.1516034985423</v>
      </c>
      <c r="I833" s="76" t="str">
        <f t="shared" si="24"/>
        <v>No</v>
      </c>
      <c r="J833" s="49" t="str">
        <f t="shared" si="25"/>
        <v>No</v>
      </c>
      <c r="K833" s="47">
        <v>9.8204403357596601E-2</v>
      </c>
      <c r="L833" s="50">
        <v>27.794056090414401</v>
      </c>
      <c r="M833" s="47">
        <v>0.20035187862018999</v>
      </c>
      <c r="N833" s="50">
        <v>74.344023323615204</v>
      </c>
    </row>
    <row r="834" spans="1:14" x14ac:dyDescent="0.2">
      <c r="A834" s="57" t="s">
        <v>1650</v>
      </c>
      <c r="B834" s="44" t="s">
        <v>1952</v>
      </c>
      <c r="C834" s="45">
        <v>47</v>
      </c>
      <c r="D834" s="46" t="s">
        <v>345</v>
      </c>
      <c r="E834" s="47">
        <v>0.53495921319772499</v>
      </c>
      <c r="F834" s="48">
        <v>22.9384679782336</v>
      </c>
      <c r="G834" s="47">
        <v>0.57083358838547105</v>
      </c>
      <c r="H834" s="50">
        <v>38.614649681528697</v>
      </c>
      <c r="I834" s="76" t="str">
        <f t="shared" si="24"/>
        <v>No</v>
      </c>
      <c r="J834" s="49" t="str">
        <f t="shared" si="25"/>
        <v>No</v>
      </c>
      <c r="K834" s="47">
        <v>8.8471429807876298E-2</v>
      </c>
      <c r="L834" s="50">
        <v>18.292172457094999</v>
      </c>
      <c r="M834" s="47">
        <v>9.3967204264838206E-2</v>
      </c>
      <c r="N834" s="50">
        <v>56.25</v>
      </c>
    </row>
    <row r="835" spans="1:14" x14ac:dyDescent="0.2">
      <c r="A835" s="57" t="s">
        <v>1953</v>
      </c>
      <c r="B835" s="44" t="s">
        <v>1954</v>
      </c>
      <c r="C835" s="45">
        <v>47</v>
      </c>
      <c r="D835" s="46" t="s">
        <v>345</v>
      </c>
      <c r="E835" s="47">
        <v>0.43147326729029201</v>
      </c>
      <c r="F835" s="48">
        <v>2.97195479280033</v>
      </c>
      <c r="G835" s="47">
        <v>0.60354784609674095</v>
      </c>
      <c r="H835" s="50">
        <v>51.353503184713396</v>
      </c>
      <c r="I835" s="76" t="str">
        <f t="shared" si="24"/>
        <v>No</v>
      </c>
      <c r="J835" s="49" t="str">
        <f t="shared" si="25"/>
        <v>No</v>
      </c>
      <c r="K835" s="47">
        <v>0.10597417067270599</v>
      </c>
      <c r="L835" s="50">
        <v>33.026370866471296</v>
      </c>
      <c r="M835" s="47">
        <v>7.9892084267420602E-2</v>
      </c>
      <c r="N835" s="50">
        <v>6.6878980891719699</v>
      </c>
    </row>
    <row r="836" spans="1:14" x14ac:dyDescent="0.2">
      <c r="A836" s="57" t="s">
        <v>1955</v>
      </c>
      <c r="B836" s="44" t="s">
        <v>1956</v>
      </c>
      <c r="C836" s="45">
        <v>46</v>
      </c>
      <c r="D836" s="46" t="s">
        <v>345</v>
      </c>
      <c r="E836" s="47">
        <v>0.61660093317016995</v>
      </c>
      <c r="F836" s="48">
        <v>43.909585600669701</v>
      </c>
      <c r="G836" s="47">
        <v>0.701137345621761</v>
      </c>
      <c r="H836" s="50">
        <v>76.093294460641403</v>
      </c>
      <c r="I836" s="76" t="str">
        <f t="shared" si="24"/>
        <v>No</v>
      </c>
      <c r="J836" s="49" t="str">
        <f t="shared" si="25"/>
        <v>No</v>
      </c>
      <c r="K836" s="47">
        <v>8.6231481601654905E-2</v>
      </c>
      <c r="L836" s="50">
        <v>15.0690665550439</v>
      </c>
      <c r="M836" s="47">
        <v>0.124462521654257</v>
      </c>
      <c r="N836" s="50">
        <v>29.518950437317802</v>
      </c>
    </row>
    <row r="837" spans="1:14" x14ac:dyDescent="0.2">
      <c r="A837" s="57" t="s">
        <v>1957</v>
      </c>
      <c r="B837" s="44" t="s">
        <v>1958</v>
      </c>
      <c r="C837" s="45">
        <v>46</v>
      </c>
      <c r="D837" s="46" t="s">
        <v>345</v>
      </c>
      <c r="E837" s="47">
        <v>0.68484682421152299</v>
      </c>
      <c r="F837" s="48">
        <v>56.1322729175387</v>
      </c>
      <c r="G837" s="47">
        <v>0.69814648880770602</v>
      </c>
      <c r="H837" s="50">
        <v>74.781341107871697</v>
      </c>
      <c r="I837" s="76" t="str">
        <f t="shared" si="24"/>
        <v>No</v>
      </c>
      <c r="J837" s="49" t="str">
        <f t="shared" si="25"/>
        <v>No</v>
      </c>
      <c r="K837" s="47">
        <v>9.8535172615946104E-2</v>
      </c>
      <c r="L837" s="50">
        <v>28.128924236082</v>
      </c>
      <c r="M837" s="47">
        <v>0.13330936005254401</v>
      </c>
      <c r="N837" s="50">
        <v>40.014577259475203</v>
      </c>
    </row>
    <row r="838" spans="1:14" x14ac:dyDescent="0.2">
      <c r="A838" s="57" t="s">
        <v>1959</v>
      </c>
      <c r="B838" s="44" t="s">
        <v>1960</v>
      </c>
      <c r="C838" s="45">
        <v>46</v>
      </c>
      <c r="D838" s="46" t="s">
        <v>345</v>
      </c>
      <c r="E838" s="47">
        <v>0.61428337917103504</v>
      </c>
      <c r="F838" s="48">
        <v>43.407283382168302</v>
      </c>
      <c r="G838" s="47">
        <v>0.712158833659716</v>
      </c>
      <c r="H838" s="50">
        <v>78.862973760932903</v>
      </c>
      <c r="I838" s="76" t="str">
        <f t="shared" si="24"/>
        <v>No</v>
      </c>
      <c r="J838" s="49" t="str">
        <f t="shared" si="25"/>
        <v>No</v>
      </c>
      <c r="K838" s="47">
        <v>9.4747838003264098E-2</v>
      </c>
      <c r="L838" s="50">
        <v>24.9476768522394</v>
      </c>
      <c r="M838" s="47">
        <v>0.20489540009861801</v>
      </c>
      <c r="N838" s="50">
        <v>75.583090379008695</v>
      </c>
    </row>
    <row r="839" spans="1:14" x14ac:dyDescent="0.2">
      <c r="A839" s="57" t="s">
        <v>1961</v>
      </c>
      <c r="B839" s="44" t="s">
        <v>1962</v>
      </c>
      <c r="C839" s="45">
        <v>47</v>
      </c>
      <c r="D839" s="46" t="s">
        <v>345</v>
      </c>
      <c r="E839" s="47">
        <v>0.52264314137307699</v>
      </c>
      <c r="F839" s="48">
        <v>20.259522812892399</v>
      </c>
      <c r="G839" s="47">
        <v>0.73344430725548304</v>
      </c>
      <c r="H839" s="50">
        <v>88.773885350318494</v>
      </c>
      <c r="I839" s="76" t="str">
        <f t="shared" ref="I839:I902" si="26">IF(AND(F839&gt;=90,H839&gt;=90),"Yes","No")</f>
        <v>No</v>
      </c>
      <c r="J839" s="49" t="str">
        <f t="shared" ref="J839:J902" si="27">IF(AND(F839&gt;=75,H839&gt;=75),"Yes","No")</f>
        <v>No</v>
      </c>
      <c r="K839" s="47">
        <v>0.107337782570836</v>
      </c>
      <c r="L839" s="50">
        <v>33.9891167852658</v>
      </c>
      <c r="M839" s="47">
        <v>0.159546212512583</v>
      </c>
      <c r="N839" s="50">
        <v>86.544585987261101</v>
      </c>
    </row>
    <row r="840" spans="1:14" x14ac:dyDescent="0.2">
      <c r="A840" s="57" t="s">
        <v>1963</v>
      </c>
      <c r="B840" s="44" t="s">
        <v>1964</v>
      </c>
      <c r="C840" s="45">
        <v>47</v>
      </c>
      <c r="D840" s="46" t="s">
        <v>345</v>
      </c>
      <c r="E840" s="47">
        <v>0.67923146816019297</v>
      </c>
      <c r="F840" s="48">
        <v>55.211385516952703</v>
      </c>
      <c r="G840" s="47">
        <v>0.62335124098769101</v>
      </c>
      <c r="H840" s="50">
        <v>58.5987261146497</v>
      </c>
      <c r="I840" s="76" t="str">
        <f t="shared" si="26"/>
        <v>No</v>
      </c>
      <c r="J840" s="49" t="str">
        <f t="shared" si="27"/>
        <v>No</v>
      </c>
      <c r="K840" s="47">
        <v>9.40386608971297E-2</v>
      </c>
      <c r="L840" s="50">
        <v>24.277940560904099</v>
      </c>
      <c r="M840" s="47">
        <v>7.9728273574141695E-2</v>
      </c>
      <c r="N840" s="50">
        <v>6.6082802547770703</v>
      </c>
    </row>
    <row r="841" spans="1:14" x14ac:dyDescent="0.2">
      <c r="A841" s="57" t="s">
        <v>1965</v>
      </c>
      <c r="B841" s="44" t="s">
        <v>1966</v>
      </c>
      <c r="C841" s="45">
        <v>47</v>
      </c>
      <c r="D841" s="46" t="s">
        <v>345</v>
      </c>
      <c r="E841" s="47">
        <v>0.57589835932551903</v>
      </c>
      <c r="F841" s="48">
        <v>34.198409376308099</v>
      </c>
      <c r="G841" s="47">
        <v>0.56586418717595899</v>
      </c>
      <c r="H841" s="50">
        <v>36.544585987261101</v>
      </c>
      <c r="I841" s="76" t="str">
        <f t="shared" si="26"/>
        <v>No</v>
      </c>
      <c r="J841" s="49" t="str">
        <f t="shared" si="27"/>
        <v>No</v>
      </c>
      <c r="K841" s="47">
        <v>0.105090975576661</v>
      </c>
      <c r="L841" s="50">
        <v>32.314776056927599</v>
      </c>
      <c r="M841" s="47">
        <v>0.10176063543765</v>
      </c>
      <c r="N841" s="50">
        <v>65.127388535031898</v>
      </c>
    </row>
    <row r="842" spans="1:14" x14ac:dyDescent="0.2">
      <c r="A842" s="57" t="s">
        <v>1967</v>
      </c>
      <c r="B842" s="44" t="s">
        <v>1968</v>
      </c>
      <c r="C842" s="45">
        <v>47</v>
      </c>
      <c r="D842" s="46" t="s">
        <v>345</v>
      </c>
      <c r="E842" s="47">
        <v>0.40604133972456702</v>
      </c>
      <c r="F842" s="48">
        <v>1.25575554625366</v>
      </c>
      <c r="G842" s="47">
        <v>0.53768638621667397</v>
      </c>
      <c r="H842" s="50">
        <v>25</v>
      </c>
      <c r="I842" s="76" t="str">
        <f t="shared" si="26"/>
        <v>No</v>
      </c>
      <c r="J842" s="49" t="str">
        <f t="shared" si="27"/>
        <v>No</v>
      </c>
      <c r="K842" s="47">
        <v>0.13853296631397899</v>
      </c>
      <c r="L842" s="50">
        <v>52.658015906236898</v>
      </c>
      <c r="M842" s="47">
        <v>0.12918222863614101</v>
      </c>
      <c r="N842" s="50">
        <v>80.095541401273906</v>
      </c>
    </row>
    <row r="843" spans="1:14" x14ac:dyDescent="0.2">
      <c r="A843" s="57" t="s">
        <v>1969</v>
      </c>
      <c r="B843" s="44" t="s">
        <v>1970</v>
      </c>
      <c r="C843" s="45">
        <v>47</v>
      </c>
      <c r="D843" s="46" t="s">
        <v>345</v>
      </c>
      <c r="E843" s="47">
        <v>0.429569809232273</v>
      </c>
      <c r="F843" s="48">
        <v>2.9300962745918802</v>
      </c>
      <c r="G843" s="47">
        <v>0.48942835954374497</v>
      </c>
      <c r="H843" s="50">
        <v>7.9219745222929898</v>
      </c>
      <c r="I843" s="76" t="str">
        <f t="shared" si="26"/>
        <v>No</v>
      </c>
      <c r="J843" s="49" t="str">
        <f t="shared" si="27"/>
        <v>No</v>
      </c>
      <c r="K843" s="47">
        <v>8.0102688842405304E-2</v>
      </c>
      <c r="L843" s="50">
        <v>4.4788614483047304</v>
      </c>
      <c r="M843" s="47">
        <v>7.7850507663185603E-2</v>
      </c>
      <c r="N843" s="50">
        <v>5.1353503184713398</v>
      </c>
    </row>
    <row r="844" spans="1:14" x14ac:dyDescent="0.2">
      <c r="A844" s="57" t="s">
        <v>1971</v>
      </c>
      <c r="B844" s="44" t="s">
        <v>1972</v>
      </c>
      <c r="C844" s="45">
        <v>47</v>
      </c>
      <c r="D844" s="46" t="s">
        <v>345</v>
      </c>
      <c r="E844" s="47">
        <v>0.654423992944004</v>
      </c>
      <c r="F844" s="48">
        <v>50.690665550439498</v>
      </c>
      <c r="G844" s="47">
        <v>0.488217171212526</v>
      </c>
      <c r="H844" s="50">
        <v>7.6831210191082802</v>
      </c>
      <c r="I844" s="76" t="str">
        <f t="shared" si="26"/>
        <v>No</v>
      </c>
      <c r="J844" s="49" t="str">
        <f t="shared" si="27"/>
        <v>No</v>
      </c>
      <c r="K844" s="47">
        <v>0.110444583009634</v>
      </c>
      <c r="L844" s="50">
        <v>36.919213059857697</v>
      </c>
      <c r="M844" s="47">
        <v>0.104723489595104</v>
      </c>
      <c r="N844" s="50">
        <v>67.914012738853501</v>
      </c>
    </row>
    <row r="845" spans="1:14" x14ac:dyDescent="0.2">
      <c r="A845" s="57" t="s">
        <v>1973</v>
      </c>
      <c r="B845" s="44" t="s">
        <v>1974</v>
      </c>
      <c r="C845" s="45">
        <v>47</v>
      </c>
      <c r="D845" s="46" t="s">
        <v>345</v>
      </c>
      <c r="E845" s="47">
        <v>0.44303323236808401</v>
      </c>
      <c r="F845" s="48">
        <v>4.3532858936793604</v>
      </c>
      <c r="G845" s="47">
        <v>0.54177472910069402</v>
      </c>
      <c r="H845" s="50">
        <v>26.8312101910828</v>
      </c>
      <c r="I845" s="76" t="str">
        <f t="shared" si="26"/>
        <v>No</v>
      </c>
      <c r="J845" s="49" t="str">
        <f t="shared" si="27"/>
        <v>No</v>
      </c>
      <c r="K845" s="47">
        <v>8.1879247336031594E-2</v>
      </c>
      <c r="L845" s="50">
        <v>6.4462118041021403</v>
      </c>
      <c r="M845" s="47">
        <v>8.1070043676953807E-2</v>
      </c>
      <c r="N845" s="50">
        <v>8.5987261146496792</v>
      </c>
    </row>
    <row r="846" spans="1:14" x14ac:dyDescent="0.2">
      <c r="A846" s="57" t="s">
        <v>1975</v>
      </c>
      <c r="B846" s="44" t="s">
        <v>1976</v>
      </c>
      <c r="C846" s="45">
        <v>47</v>
      </c>
      <c r="D846" s="46" t="s">
        <v>345</v>
      </c>
      <c r="E846" s="47">
        <v>0.56246861692052796</v>
      </c>
      <c r="F846" s="48">
        <v>30.1381331100879</v>
      </c>
      <c r="G846" s="47">
        <v>0.51025317834518502</v>
      </c>
      <c r="H846" s="50">
        <v>13.813694267515899</v>
      </c>
      <c r="I846" s="76" t="str">
        <f t="shared" si="26"/>
        <v>No</v>
      </c>
      <c r="J846" s="49" t="str">
        <f t="shared" si="27"/>
        <v>No</v>
      </c>
      <c r="K846" s="47">
        <v>0.10478910496029301</v>
      </c>
      <c r="L846" s="50">
        <v>32.0636249476768</v>
      </c>
      <c r="M846" s="47">
        <v>8.1663612609835901E-2</v>
      </c>
      <c r="N846" s="50">
        <v>9.6735668789808908</v>
      </c>
    </row>
    <row r="847" spans="1:14" x14ac:dyDescent="0.2">
      <c r="A847" s="57" t="s">
        <v>1977</v>
      </c>
      <c r="B847" s="44" t="s">
        <v>1978</v>
      </c>
      <c r="C847" s="45">
        <v>47</v>
      </c>
      <c r="D847" s="46" t="s">
        <v>345</v>
      </c>
      <c r="E847" s="47">
        <v>0.46198712710935003</v>
      </c>
      <c r="F847" s="48">
        <v>7.6182503139388897</v>
      </c>
      <c r="G847" s="47">
        <v>0.59311354687274698</v>
      </c>
      <c r="H847" s="50">
        <v>47.372611464968202</v>
      </c>
      <c r="I847" s="76" t="str">
        <f t="shared" si="26"/>
        <v>No</v>
      </c>
      <c r="J847" s="49" t="str">
        <f t="shared" si="27"/>
        <v>No</v>
      </c>
      <c r="K847" s="47">
        <v>8.4558024823314995E-2</v>
      </c>
      <c r="L847" s="50">
        <v>12.1808287986605</v>
      </c>
      <c r="M847" s="47">
        <v>7.5087433659806704E-2</v>
      </c>
      <c r="N847" s="50">
        <v>3.7420382165605099</v>
      </c>
    </row>
    <row r="848" spans="1:14" x14ac:dyDescent="0.2">
      <c r="A848" s="57" t="s">
        <v>1979</v>
      </c>
      <c r="B848" s="44" t="s">
        <v>1980</v>
      </c>
      <c r="C848" s="45">
        <v>47</v>
      </c>
      <c r="D848" s="46" t="s">
        <v>345</v>
      </c>
      <c r="E848" s="47">
        <v>0.56044888804547099</v>
      </c>
      <c r="F848" s="48">
        <v>29.635830891586401</v>
      </c>
      <c r="G848" s="47">
        <v>0.50276456594489105</v>
      </c>
      <c r="H848" s="50">
        <v>11.3455414012739</v>
      </c>
      <c r="I848" s="76" t="str">
        <f t="shared" si="26"/>
        <v>No</v>
      </c>
      <c r="J848" s="49" t="str">
        <f t="shared" si="27"/>
        <v>No</v>
      </c>
      <c r="K848" s="47">
        <v>0.10502000289230901</v>
      </c>
      <c r="L848" s="50">
        <v>32.231059020510699</v>
      </c>
      <c r="M848" s="47">
        <v>9.9602604469003597E-2</v>
      </c>
      <c r="N848" s="50">
        <v>63.375796178343897</v>
      </c>
    </row>
    <row r="849" spans="1:14" x14ac:dyDescent="0.2">
      <c r="A849" s="57" t="s">
        <v>1683</v>
      </c>
      <c r="B849" s="44" t="s">
        <v>1981</v>
      </c>
      <c r="C849" s="45">
        <v>47</v>
      </c>
      <c r="D849" s="46" t="s">
        <v>345</v>
      </c>
      <c r="E849" s="47">
        <v>0.56997492215441703</v>
      </c>
      <c r="F849" s="48">
        <v>32.0217664294684</v>
      </c>
      <c r="G849" s="47">
        <v>0.51413460669970901</v>
      </c>
      <c r="H849" s="50">
        <v>15.406050955414001</v>
      </c>
      <c r="I849" s="76" t="str">
        <f t="shared" si="26"/>
        <v>No</v>
      </c>
      <c r="J849" s="49" t="str">
        <f t="shared" si="27"/>
        <v>No</v>
      </c>
      <c r="K849" s="47">
        <v>9.8089157265909804E-2</v>
      </c>
      <c r="L849" s="50">
        <v>27.542904981163701</v>
      </c>
      <c r="M849" s="47">
        <v>9.4816445165931906E-2</v>
      </c>
      <c r="N849" s="50">
        <v>57.523885350318501</v>
      </c>
    </row>
    <row r="850" spans="1:14" x14ac:dyDescent="0.2">
      <c r="A850" s="57" t="s">
        <v>1982</v>
      </c>
      <c r="B850" s="44" t="s">
        <v>1983</v>
      </c>
      <c r="C850" s="45">
        <v>47</v>
      </c>
      <c r="D850" s="46" t="s">
        <v>345</v>
      </c>
      <c r="E850" s="47">
        <v>0.47834484165181701</v>
      </c>
      <c r="F850" s="48">
        <v>11.301799916283001</v>
      </c>
      <c r="G850" s="47">
        <v>0.668340351030276</v>
      </c>
      <c r="H850" s="50">
        <v>73.527070063694296</v>
      </c>
      <c r="I850" s="76" t="str">
        <f t="shared" si="26"/>
        <v>No</v>
      </c>
      <c r="J850" s="49" t="str">
        <f t="shared" si="27"/>
        <v>No</v>
      </c>
      <c r="K850" s="47">
        <v>8.2215903131664395E-2</v>
      </c>
      <c r="L850" s="50">
        <v>6.8229384679782301</v>
      </c>
      <c r="M850" s="47">
        <v>8.3655969541952105E-2</v>
      </c>
      <c r="N850" s="50">
        <v>18.3917197452229</v>
      </c>
    </row>
    <row r="851" spans="1:14" x14ac:dyDescent="0.2">
      <c r="A851" s="57" t="s">
        <v>1984</v>
      </c>
      <c r="B851" s="44" t="s">
        <v>1985</v>
      </c>
      <c r="C851" s="45">
        <v>47</v>
      </c>
      <c r="D851" s="46" t="s">
        <v>345</v>
      </c>
      <c r="E851" s="47">
        <v>0.56506625411876998</v>
      </c>
      <c r="F851" s="48">
        <v>30.807869401423201</v>
      </c>
      <c r="G851" s="47">
        <v>0.51129476132476503</v>
      </c>
      <c r="H851" s="50">
        <v>14.1321656050955</v>
      </c>
      <c r="I851" s="76" t="str">
        <f t="shared" si="26"/>
        <v>No</v>
      </c>
      <c r="J851" s="49" t="str">
        <f t="shared" si="27"/>
        <v>No</v>
      </c>
      <c r="K851" s="47">
        <v>8.5279717420574497E-2</v>
      </c>
      <c r="L851" s="50">
        <v>13.5621598995396</v>
      </c>
      <c r="M851" s="47">
        <v>8.2392203936686906E-2</v>
      </c>
      <c r="N851" s="50">
        <v>11.1066878980892</v>
      </c>
    </row>
    <row r="852" spans="1:14" x14ac:dyDescent="0.2">
      <c r="A852" s="57" t="s">
        <v>1986</v>
      </c>
      <c r="B852" s="44" t="s">
        <v>1987</v>
      </c>
      <c r="C852" s="45">
        <v>47</v>
      </c>
      <c r="D852" s="46" t="s">
        <v>345</v>
      </c>
      <c r="E852" s="47">
        <v>0.55419591598121698</v>
      </c>
      <c r="F852" s="48">
        <v>28.0452071996651</v>
      </c>
      <c r="G852" s="47">
        <v>0.53727670871675504</v>
      </c>
      <c r="H852" s="50">
        <v>24.7611464968153</v>
      </c>
      <c r="I852" s="76" t="str">
        <f t="shared" si="26"/>
        <v>No</v>
      </c>
      <c r="J852" s="49" t="str">
        <f t="shared" si="27"/>
        <v>No</v>
      </c>
      <c r="K852" s="47">
        <v>9.1195590879668498E-2</v>
      </c>
      <c r="L852" s="50">
        <v>21.389702804520699</v>
      </c>
      <c r="M852" s="47">
        <v>8.4754344839882895E-2</v>
      </c>
      <c r="N852" s="50">
        <v>28.980891719745198</v>
      </c>
    </row>
    <row r="853" spans="1:14" x14ac:dyDescent="0.2">
      <c r="A853" s="57" t="s">
        <v>1988</v>
      </c>
      <c r="B853" s="44" t="s">
        <v>1989</v>
      </c>
      <c r="C853" s="45">
        <v>47</v>
      </c>
      <c r="D853" s="46" t="s">
        <v>345</v>
      </c>
      <c r="E853" s="47">
        <v>0.56842215787024697</v>
      </c>
      <c r="F853" s="48">
        <v>31.519464210966898</v>
      </c>
      <c r="G853" s="47">
        <v>0.50959520898007404</v>
      </c>
      <c r="H853" s="50">
        <v>13.4952229299363</v>
      </c>
      <c r="I853" s="76" t="str">
        <f t="shared" si="26"/>
        <v>No</v>
      </c>
      <c r="J853" s="49" t="str">
        <f t="shared" si="27"/>
        <v>No</v>
      </c>
      <c r="K853" s="47">
        <v>8.4074934817937999E-2</v>
      </c>
      <c r="L853" s="50">
        <v>11.0506488070322</v>
      </c>
      <c r="M853" s="47">
        <v>8.4384882721782906E-2</v>
      </c>
      <c r="N853" s="50">
        <v>25.875796178344</v>
      </c>
    </row>
    <row r="854" spans="1:14" x14ac:dyDescent="0.2">
      <c r="A854" s="57" t="s">
        <v>1990</v>
      </c>
      <c r="B854" s="44" t="s">
        <v>1991</v>
      </c>
      <c r="C854" s="45">
        <v>47</v>
      </c>
      <c r="D854" s="46" t="s">
        <v>345</v>
      </c>
      <c r="E854" s="47">
        <v>0.50489266811663802</v>
      </c>
      <c r="F854" s="48">
        <v>16.1992465466722</v>
      </c>
      <c r="G854" s="47">
        <v>0.740042631688696</v>
      </c>
      <c r="H854" s="50">
        <v>89.649681528662398</v>
      </c>
      <c r="I854" s="76" t="str">
        <f t="shared" si="26"/>
        <v>No</v>
      </c>
      <c r="J854" s="49" t="str">
        <f t="shared" si="27"/>
        <v>No</v>
      </c>
      <c r="K854" s="47">
        <v>0.11110752220679899</v>
      </c>
      <c r="L854" s="50">
        <v>37.588949351193001</v>
      </c>
      <c r="M854" s="47">
        <v>0.130867461598274</v>
      </c>
      <c r="N854" s="50">
        <v>80.8917197452229</v>
      </c>
    </row>
    <row r="855" spans="1:14" x14ac:dyDescent="0.2">
      <c r="A855" s="57" t="s">
        <v>1992</v>
      </c>
      <c r="B855" s="44" t="s">
        <v>1993</v>
      </c>
      <c r="C855" s="45">
        <v>47</v>
      </c>
      <c r="D855" s="46" t="s">
        <v>345</v>
      </c>
      <c r="E855" s="47">
        <v>0.55067229769752502</v>
      </c>
      <c r="F855" s="48">
        <v>27.249895353704499</v>
      </c>
      <c r="G855" s="47">
        <v>0.53933648434557702</v>
      </c>
      <c r="H855" s="50">
        <v>25.835987261146499</v>
      </c>
      <c r="I855" s="76" t="str">
        <f t="shared" si="26"/>
        <v>No</v>
      </c>
      <c r="J855" s="49" t="str">
        <f t="shared" si="27"/>
        <v>No</v>
      </c>
      <c r="K855" s="47">
        <v>8.2616577255611195E-2</v>
      </c>
      <c r="L855" s="50">
        <v>7.4089577228966101</v>
      </c>
      <c r="M855" s="47">
        <v>8.2206385413709906E-2</v>
      </c>
      <c r="N855" s="50">
        <v>10.628980891719699</v>
      </c>
    </row>
    <row r="856" spans="1:14" x14ac:dyDescent="0.2">
      <c r="A856" s="57" t="s">
        <v>1994</v>
      </c>
      <c r="B856" s="44" t="s">
        <v>1995</v>
      </c>
      <c r="C856" s="45">
        <v>47</v>
      </c>
      <c r="D856" s="46" t="s">
        <v>345</v>
      </c>
      <c r="E856" s="47">
        <v>0.61542233671459201</v>
      </c>
      <c r="F856" s="48">
        <v>43.491000418585202</v>
      </c>
      <c r="G856" s="47">
        <v>0.70402919349315396</v>
      </c>
      <c r="H856" s="50">
        <v>82.882165605095494</v>
      </c>
      <c r="I856" s="76" t="str">
        <f t="shared" si="26"/>
        <v>No</v>
      </c>
      <c r="J856" s="49" t="str">
        <f t="shared" si="27"/>
        <v>No</v>
      </c>
      <c r="K856" s="47">
        <v>0.103510691356963</v>
      </c>
      <c r="L856" s="50">
        <v>31.352030138133099</v>
      </c>
      <c r="M856" s="47">
        <v>0.110571747668611</v>
      </c>
      <c r="N856" s="50">
        <v>71.695859872611507</v>
      </c>
    </row>
    <row r="857" spans="1:14" x14ac:dyDescent="0.2">
      <c r="A857" s="57" t="s">
        <v>1996</v>
      </c>
      <c r="B857" s="44" t="s">
        <v>1997</v>
      </c>
      <c r="C857" s="45">
        <v>47</v>
      </c>
      <c r="D857" s="46" t="s">
        <v>345</v>
      </c>
      <c r="E857" s="47">
        <v>0.58065874889888003</v>
      </c>
      <c r="F857" s="48">
        <v>35.537881958978701</v>
      </c>
      <c r="G857" s="47">
        <v>0.54688659339158796</v>
      </c>
      <c r="H857" s="50">
        <v>29.060509554140101</v>
      </c>
      <c r="I857" s="76" t="str">
        <f t="shared" si="26"/>
        <v>No</v>
      </c>
      <c r="J857" s="49" t="str">
        <f t="shared" si="27"/>
        <v>No</v>
      </c>
      <c r="K857" s="47">
        <v>8.7512713338723694E-2</v>
      </c>
      <c r="L857" s="50">
        <v>16.785265801590601</v>
      </c>
      <c r="M857" s="47">
        <v>8.1450283005356894E-2</v>
      </c>
      <c r="N857" s="50">
        <v>9.3949044585987291</v>
      </c>
    </row>
    <row r="858" spans="1:14" x14ac:dyDescent="0.2">
      <c r="A858" s="57" t="s">
        <v>1695</v>
      </c>
      <c r="B858" s="44" t="s">
        <v>1998</v>
      </c>
      <c r="C858" s="45">
        <v>47</v>
      </c>
      <c r="D858" s="46" t="s">
        <v>345</v>
      </c>
      <c r="E858" s="47">
        <v>0.56899877887997397</v>
      </c>
      <c r="F858" s="48">
        <v>31.728756802009201</v>
      </c>
      <c r="G858" s="47">
        <v>0.53289368377133595</v>
      </c>
      <c r="H858" s="50">
        <v>23.049363057324801</v>
      </c>
      <c r="I858" s="76" t="str">
        <f t="shared" si="26"/>
        <v>No</v>
      </c>
      <c r="J858" s="49" t="str">
        <f t="shared" si="27"/>
        <v>No</v>
      </c>
      <c r="K858" s="47">
        <v>8.4049403099190401E-2</v>
      </c>
      <c r="L858" s="50">
        <v>10.9669317706153</v>
      </c>
      <c r="M858" s="47">
        <v>8.3593063699099204E-2</v>
      </c>
      <c r="N858" s="50">
        <v>17.595541401273898</v>
      </c>
    </row>
    <row r="859" spans="1:14" x14ac:dyDescent="0.2">
      <c r="A859" s="57" t="s">
        <v>1999</v>
      </c>
      <c r="B859" s="44" t="s">
        <v>2000</v>
      </c>
      <c r="C859" s="45">
        <v>47</v>
      </c>
      <c r="D859" s="46" t="s">
        <v>345</v>
      </c>
      <c r="E859" s="47">
        <v>0.54267871566728498</v>
      </c>
      <c r="F859" s="48">
        <v>24.863959815822501</v>
      </c>
      <c r="G859" s="47">
        <v>0.76960638646422497</v>
      </c>
      <c r="H859" s="50">
        <v>93.312101910828005</v>
      </c>
      <c r="I859" s="76" t="str">
        <f t="shared" si="26"/>
        <v>No</v>
      </c>
      <c r="J859" s="49" t="str">
        <f t="shared" si="27"/>
        <v>No</v>
      </c>
      <c r="K859" s="47">
        <v>0.103303389473605</v>
      </c>
      <c r="L859" s="50">
        <v>31.1427375470908</v>
      </c>
      <c r="M859" s="47">
        <v>0.108202942208084</v>
      </c>
      <c r="N859" s="50">
        <v>70.103503184713404</v>
      </c>
    </row>
    <row r="860" spans="1:14" x14ac:dyDescent="0.2">
      <c r="A860" s="57" t="s">
        <v>2001</v>
      </c>
      <c r="B860" s="44" t="s">
        <v>2002</v>
      </c>
      <c r="C860" s="45">
        <v>46</v>
      </c>
      <c r="D860" s="46" t="s">
        <v>345</v>
      </c>
      <c r="E860" s="47">
        <v>0.56178734519222895</v>
      </c>
      <c r="F860" s="48">
        <v>29.761406446211801</v>
      </c>
      <c r="G860" s="47">
        <v>0.68596705077137798</v>
      </c>
      <c r="H860" s="50">
        <v>70.116618075801796</v>
      </c>
      <c r="I860" s="76" t="str">
        <f t="shared" si="26"/>
        <v>No</v>
      </c>
      <c r="J860" s="49" t="str">
        <f t="shared" si="27"/>
        <v>No</v>
      </c>
      <c r="K860" s="47">
        <v>8.8099911076847795E-2</v>
      </c>
      <c r="L860" s="50">
        <v>17.622436165759702</v>
      </c>
      <c r="M860" s="47">
        <v>0.121859965210457</v>
      </c>
      <c r="N860" s="50">
        <v>26.239067055393601</v>
      </c>
    </row>
    <row r="861" spans="1:14" x14ac:dyDescent="0.2">
      <c r="A861" s="57" t="s">
        <v>2003</v>
      </c>
      <c r="B861" s="44" t="s">
        <v>2004</v>
      </c>
      <c r="C861" s="45">
        <v>46</v>
      </c>
      <c r="D861" s="46" t="s">
        <v>345</v>
      </c>
      <c r="E861" s="47">
        <v>0.52346167898396501</v>
      </c>
      <c r="F861" s="48">
        <v>20.385098367517799</v>
      </c>
      <c r="G861" s="47">
        <v>0.67918000234213005</v>
      </c>
      <c r="H861" s="50">
        <v>66.253644314868794</v>
      </c>
      <c r="I861" s="76" t="str">
        <f t="shared" si="26"/>
        <v>No</v>
      </c>
      <c r="J861" s="49" t="str">
        <f t="shared" si="27"/>
        <v>No</v>
      </c>
      <c r="K861" s="47">
        <v>8.3453843708418296E-2</v>
      </c>
      <c r="L861" s="50">
        <v>9.2925910422771008</v>
      </c>
      <c r="M861" s="47">
        <v>0.114406057290206</v>
      </c>
      <c r="N861" s="50">
        <v>12.9737609329446</v>
      </c>
    </row>
    <row r="862" spans="1:14" x14ac:dyDescent="0.2">
      <c r="A862" s="57" t="s">
        <v>2005</v>
      </c>
      <c r="B862" s="44" t="s">
        <v>2006</v>
      </c>
      <c r="C862" s="45">
        <v>46</v>
      </c>
      <c r="D862" s="46" t="s">
        <v>345</v>
      </c>
      <c r="E862" s="47">
        <v>0.70491867420779797</v>
      </c>
      <c r="F862" s="48">
        <v>60.0251151109251</v>
      </c>
      <c r="G862" s="47">
        <v>0.65959939496422604</v>
      </c>
      <c r="H862" s="50">
        <v>57.288629737609298</v>
      </c>
      <c r="I862" s="76" t="str">
        <f t="shared" si="26"/>
        <v>No</v>
      </c>
      <c r="J862" s="49" t="str">
        <f t="shared" si="27"/>
        <v>No</v>
      </c>
      <c r="K862" s="47">
        <v>8.1532782078307206E-2</v>
      </c>
      <c r="L862" s="50">
        <v>5.9439095856006698</v>
      </c>
      <c r="M862" s="47">
        <v>0.112172991169415</v>
      </c>
      <c r="N862" s="50">
        <v>9.6938775510204103</v>
      </c>
    </row>
    <row r="863" spans="1:14" x14ac:dyDescent="0.2">
      <c r="A863" s="57" t="s">
        <v>2007</v>
      </c>
      <c r="B863" s="44" t="s">
        <v>2008</v>
      </c>
      <c r="C863" s="45">
        <v>46</v>
      </c>
      <c r="D863" s="46" t="s">
        <v>345</v>
      </c>
      <c r="E863" s="47">
        <v>0.60724000977223003</v>
      </c>
      <c r="F863" s="48">
        <v>41.732942653830101</v>
      </c>
      <c r="G863" s="47">
        <v>0.58705827228037599</v>
      </c>
      <c r="H863" s="50">
        <v>21.720116618075799</v>
      </c>
      <c r="I863" s="76" t="str">
        <f t="shared" si="26"/>
        <v>No</v>
      </c>
      <c r="J863" s="49" t="str">
        <f t="shared" si="27"/>
        <v>No</v>
      </c>
      <c r="K863" s="47">
        <v>8.6934596707019196E-2</v>
      </c>
      <c r="L863" s="50">
        <v>16.0318124738384</v>
      </c>
      <c r="M863" s="47">
        <v>0.114766681740278</v>
      </c>
      <c r="N863" s="50">
        <v>13.6297376093294</v>
      </c>
    </row>
    <row r="864" spans="1:14" x14ac:dyDescent="0.2">
      <c r="A864" s="57" t="s">
        <v>2009</v>
      </c>
      <c r="B864" s="44" t="s">
        <v>2010</v>
      </c>
      <c r="C864" s="45">
        <v>46</v>
      </c>
      <c r="D864" s="46" t="s">
        <v>345</v>
      </c>
      <c r="E864" s="47">
        <v>0.54928680738878399</v>
      </c>
      <c r="F864" s="48">
        <v>26.747593135203001</v>
      </c>
      <c r="G864" s="47">
        <v>0.52077737804390201</v>
      </c>
      <c r="H864" s="50">
        <v>5.9766763848396502</v>
      </c>
      <c r="I864" s="76" t="str">
        <f t="shared" si="26"/>
        <v>No</v>
      </c>
      <c r="J864" s="49" t="str">
        <f t="shared" si="27"/>
        <v>No</v>
      </c>
      <c r="K864" s="47">
        <v>8.2369512174953696E-2</v>
      </c>
      <c r="L864" s="50">
        <v>6.9485140226036002</v>
      </c>
      <c r="M864" s="47">
        <v>0.113277910156436</v>
      </c>
      <c r="N864" s="50">
        <v>11.3702623906706</v>
      </c>
    </row>
    <row r="865" spans="1:14" x14ac:dyDescent="0.2">
      <c r="A865" s="57" t="s">
        <v>2011</v>
      </c>
      <c r="B865" s="44" t="s">
        <v>2012</v>
      </c>
      <c r="C865" s="45">
        <v>47</v>
      </c>
      <c r="D865" s="46" t="s">
        <v>345</v>
      </c>
      <c r="E865" s="47">
        <v>0.64017422470339802</v>
      </c>
      <c r="F865" s="48">
        <v>47.886144830473</v>
      </c>
      <c r="G865" s="47">
        <v>0.59374999801709405</v>
      </c>
      <c r="H865" s="50">
        <v>47.492038216560502</v>
      </c>
      <c r="I865" s="76" t="str">
        <f t="shared" si="26"/>
        <v>No</v>
      </c>
      <c r="J865" s="49" t="str">
        <f t="shared" si="27"/>
        <v>No</v>
      </c>
      <c r="K865" s="47">
        <v>8.1461351131259699E-2</v>
      </c>
      <c r="L865" s="50">
        <v>5.8183340309752998</v>
      </c>
      <c r="M865" s="47">
        <v>7.5113784147728305E-2</v>
      </c>
      <c r="N865" s="50">
        <v>3.7818471337579602</v>
      </c>
    </row>
    <row r="866" spans="1:14" x14ac:dyDescent="0.2">
      <c r="A866" s="57" t="s">
        <v>2013</v>
      </c>
      <c r="B866" s="44" t="s">
        <v>2014</v>
      </c>
      <c r="C866" s="45">
        <v>47</v>
      </c>
      <c r="D866" s="46" t="s">
        <v>345</v>
      </c>
      <c r="E866" s="47">
        <v>0.44840795045383203</v>
      </c>
      <c r="F866" s="48">
        <v>5.2741732942653803</v>
      </c>
      <c r="G866" s="47">
        <v>0.624103003415175</v>
      </c>
      <c r="H866" s="50">
        <v>58.996815286624198</v>
      </c>
      <c r="I866" s="76" t="str">
        <f t="shared" si="26"/>
        <v>No</v>
      </c>
      <c r="J866" s="49" t="str">
        <f t="shared" si="27"/>
        <v>No</v>
      </c>
      <c r="K866" s="47">
        <v>7.9758669320845604E-2</v>
      </c>
      <c r="L866" s="50">
        <v>4.2695688572624499</v>
      </c>
      <c r="M866" s="47">
        <v>7.7801837289497203E-2</v>
      </c>
      <c r="N866" s="50">
        <v>5.0557324840764304</v>
      </c>
    </row>
    <row r="867" spans="1:14" x14ac:dyDescent="0.2">
      <c r="A867" s="57" t="s">
        <v>2015</v>
      </c>
      <c r="B867" s="44" t="s">
        <v>2016</v>
      </c>
      <c r="C867" s="45">
        <v>46</v>
      </c>
      <c r="D867" s="46" t="s">
        <v>345</v>
      </c>
      <c r="E867" s="47">
        <v>0.496983572007001</v>
      </c>
      <c r="F867" s="48">
        <v>14.9434910004186</v>
      </c>
      <c r="G867" s="47">
        <v>0.61394093553334395</v>
      </c>
      <c r="H867" s="50">
        <v>33.454810495626802</v>
      </c>
      <c r="I867" s="76" t="str">
        <f t="shared" si="26"/>
        <v>No</v>
      </c>
      <c r="J867" s="49" t="str">
        <f t="shared" si="27"/>
        <v>No</v>
      </c>
      <c r="K867" s="47">
        <v>8.1858750042053396E-2</v>
      </c>
      <c r="L867" s="50">
        <v>6.4043532858936798</v>
      </c>
      <c r="M867" s="47">
        <v>0.11059223793923199</v>
      </c>
      <c r="N867" s="50">
        <v>7.1428571428571397</v>
      </c>
    </row>
    <row r="868" spans="1:14" x14ac:dyDescent="0.2">
      <c r="A868" s="57" t="s">
        <v>2017</v>
      </c>
      <c r="B868" s="44" t="s">
        <v>2018</v>
      </c>
      <c r="C868" s="45">
        <v>46</v>
      </c>
      <c r="D868" s="46" t="s">
        <v>345</v>
      </c>
      <c r="E868" s="47">
        <v>0.63121588106047</v>
      </c>
      <c r="F868" s="48">
        <v>46.295521138551699</v>
      </c>
      <c r="G868" s="47">
        <v>0.64056598579673696</v>
      </c>
      <c r="H868" s="50">
        <v>45.626822157434397</v>
      </c>
      <c r="I868" s="76" t="str">
        <f t="shared" si="26"/>
        <v>No</v>
      </c>
      <c r="J868" s="49" t="str">
        <f t="shared" si="27"/>
        <v>No</v>
      </c>
      <c r="K868" s="47">
        <v>7.7313615547148495E-2</v>
      </c>
      <c r="L868" s="50">
        <v>2.8045207199665101</v>
      </c>
      <c r="M868" s="47">
        <v>0.107387271813038</v>
      </c>
      <c r="N868" s="50">
        <v>5.4664723032070004</v>
      </c>
    </row>
    <row r="869" spans="1:14" x14ac:dyDescent="0.2">
      <c r="A869" s="57" t="s">
        <v>2019</v>
      </c>
      <c r="B869" s="44" t="s">
        <v>2020</v>
      </c>
      <c r="C869" s="45">
        <v>46</v>
      </c>
      <c r="D869" s="46" t="s">
        <v>345</v>
      </c>
      <c r="E869" s="47">
        <v>0.49295868766197998</v>
      </c>
      <c r="F869" s="48">
        <v>14.190037672666399</v>
      </c>
      <c r="G869" s="47">
        <v>0.60026692271944904</v>
      </c>
      <c r="H869" s="50">
        <v>27.405247813411101</v>
      </c>
      <c r="I869" s="76" t="str">
        <f t="shared" si="26"/>
        <v>No</v>
      </c>
      <c r="J869" s="49" t="str">
        <f t="shared" si="27"/>
        <v>No</v>
      </c>
      <c r="K869" s="47">
        <v>7.9142664548804198E-2</v>
      </c>
      <c r="L869" s="50">
        <v>3.9347007115948101</v>
      </c>
      <c r="M869" s="47">
        <v>0.10851782614962401</v>
      </c>
      <c r="N869" s="50">
        <v>5.7580174927113701</v>
      </c>
    </row>
    <row r="870" spans="1:14" x14ac:dyDescent="0.2">
      <c r="A870" s="57" t="s">
        <v>2021</v>
      </c>
      <c r="B870" s="44" t="s">
        <v>2022</v>
      </c>
      <c r="C870" s="45">
        <v>46</v>
      </c>
      <c r="D870" s="46" t="s">
        <v>345</v>
      </c>
      <c r="E870" s="47">
        <v>0.43617164020695598</v>
      </c>
      <c r="F870" s="48">
        <v>3.6835496023440801</v>
      </c>
      <c r="G870" s="47">
        <v>0.58448623077644701</v>
      </c>
      <c r="H870" s="50">
        <v>20.8454810495627</v>
      </c>
      <c r="I870" s="76" t="str">
        <f t="shared" si="26"/>
        <v>No</v>
      </c>
      <c r="J870" s="49" t="str">
        <f t="shared" si="27"/>
        <v>No</v>
      </c>
      <c r="K870" s="47">
        <v>0.101101545779228</v>
      </c>
      <c r="L870" s="50">
        <v>29.761406446211801</v>
      </c>
      <c r="M870" s="47">
        <v>0.17631553092628399</v>
      </c>
      <c r="N870" s="50">
        <v>65.670553935860099</v>
      </c>
    </row>
    <row r="871" spans="1:14" x14ac:dyDescent="0.2">
      <c r="A871" s="57" t="s">
        <v>1367</v>
      </c>
      <c r="B871" s="44" t="s">
        <v>2023</v>
      </c>
      <c r="C871" s="45">
        <v>47</v>
      </c>
      <c r="D871" s="46" t="s">
        <v>345</v>
      </c>
      <c r="E871" s="47">
        <v>0.56852202179647904</v>
      </c>
      <c r="F871" s="48">
        <v>31.645039765592301</v>
      </c>
      <c r="G871" s="47">
        <v>0.60496916971679504</v>
      </c>
      <c r="H871" s="50">
        <v>52.030254777070098</v>
      </c>
      <c r="I871" s="76" t="str">
        <f t="shared" si="26"/>
        <v>No</v>
      </c>
      <c r="J871" s="49" t="str">
        <f t="shared" si="27"/>
        <v>No</v>
      </c>
      <c r="K871" s="47">
        <v>8.1689356363808599E-2</v>
      </c>
      <c r="L871" s="50">
        <v>6.1113436584344898</v>
      </c>
      <c r="M871" s="47">
        <v>8.1013260871758697E-2</v>
      </c>
      <c r="N871" s="50">
        <v>8.4394904458598692</v>
      </c>
    </row>
    <row r="872" spans="1:14" x14ac:dyDescent="0.2">
      <c r="A872" s="57" t="s">
        <v>2024</v>
      </c>
      <c r="B872" s="44" t="s">
        <v>2025</v>
      </c>
      <c r="C872" s="45">
        <v>47</v>
      </c>
      <c r="D872" s="46" t="s">
        <v>345</v>
      </c>
      <c r="E872" s="47">
        <v>0.54517245077310195</v>
      </c>
      <c r="F872" s="48">
        <v>25.617413143574701</v>
      </c>
      <c r="G872" s="47">
        <v>0.51108064355724803</v>
      </c>
      <c r="H872" s="50">
        <v>14.012738853503199</v>
      </c>
      <c r="I872" s="76" t="str">
        <f t="shared" si="26"/>
        <v>No</v>
      </c>
      <c r="J872" s="49" t="str">
        <f t="shared" si="27"/>
        <v>No</v>
      </c>
      <c r="K872" s="47">
        <v>8.1326332189653905E-2</v>
      </c>
      <c r="L872" s="50">
        <v>5.5671829217245703</v>
      </c>
      <c r="M872" s="47">
        <v>7.9264339471473905E-2</v>
      </c>
      <c r="N872" s="50">
        <v>5.93152866242038</v>
      </c>
    </row>
    <row r="873" spans="1:14" x14ac:dyDescent="0.2">
      <c r="A873" s="57" t="s">
        <v>2026</v>
      </c>
      <c r="B873" s="44" t="s">
        <v>2027</v>
      </c>
      <c r="C873" s="45">
        <v>47</v>
      </c>
      <c r="D873" s="46" t="s">
        <v>345</v>
      </c>
      <c r="E873" s="47">
        <v>0.45789205029982299</v>
      </c>
      <c r="F873" s="48">
        <v>6.9903725408120598</v>
      </c>
      <c r="G873" s="47">
        <v>0.58518764448272798</v>
      </c>
      <c r="H873" s="50">
        <v>44.4665605095541</v>
      </c>
      <c r="I873" s="76" t="str">
        <f t="shared" si="26"/>
        <v>No</v>
      </c>
      <c r="J873" s="49" t="str">
        <f t="shared" si="27"/>
        <v>No</v>
      </c>
      <c r="K873" s="47">
        <v>8.6416354648420998E-2</v>
      </c>
      <c r="L873" s="50">
        <v>15.320217664294701</v>
      </c>
      <c r="M873" s="47">
        <v>9.2542056038935103E-2</v>
      </c>
      <c r="N873" s="50">
        <v>54.538216560509603</v>
      </c>
    </row>
    <row r="874" spans="1:14" x14ac:dyDescent="0.2">
      <c r="A874" s="57" t="s">
        <v>2028</v>
      </c>
      <c r="B874" s="44" t="s">
        <v>2029</v>
      </c>
      <c r="C874" s="45">
        <v>47</v>
      </c>
      <c r="D874" s="46" t="s">
        <v>345</v>
      </c>
      <c r="E874" s="47">
        <v>0.56915580621693695</v>
      </c>
      <c r="F874" s="48">
        <v>31.812473838426101</v>
      </c>
      <c r="G874" s="47">
        <v>0.50844920955209905</v>
      </c>
      <c r="H874" s="50">
        <v>12.9777070063694</v>
      </c>
      <c r="I874" s="76" t="str">
        <f t="shared" si="26"/>
        <v>No</v>
      </c>
      <c r="J874" s="49" t="str">
        <f t="shared" si="27"/>
        <v>No</v>
      </c>
      <c r="K874" s="47">
        <v>8.2948012967424198E-2</v>
      </c>
      <c r="L874" s="50">
        <v>7.8275429049811596</v>
      </c>
      <c r="M874" s="47">
        <v>8.2411900749746095E-2</v>
      </c>
      <c r="N874" s="50">
        <v>11.186305732484101</v>
      </c>
    </row>
    <row r="875" spans="1:14" x14ac:dyDescent="0.2">
      <c r="A875" s="57" t="s">
        <v>2030</v>
      </c>
      <c r="B875" s="44" t="s">
        <v>2031</v>
      </c>
      <c r="C875" s="45">
        <v>47</v>
      </c>
      <c r="D875" s="46" t="s">
        <v>345</v>
      </c>
      <c r="E875" s="47">
        <v>0.44884761403442303</v>
      </c>
      <c r="F875" s="48">
        <v>5.3160318124738399</v>
      </c>
      <c r="G875" s="47">
        <v>0.56114989341976496</v>
      </c>
      <c r="H875" s="50">
        <v>34.036624203821702</v>
      </c>
      <c r="I875" s="76" t="str">
        <f t="shared" si="26"/>
        <v>No</v>
      </c>
      <c r="J875" s="49" t="str">
        <f t="shared" si="27"/>
        <v>No</v>
      </c>
      <c r="K875" s="47">
        <v>7.8633466312650294E-2</v>
      </c>
      <c r="L875" s="50">
        <v>3.64169108413562</v>
      </c>
      <c r="M875" s="47">
        <v>7.6048198989721094E-2</v>
      </c>
      <c r="N875" s="50">
        <v>4.0605095541401299</v>
      </c>
    </row>
    <row r="876" spans="1:14" x14ac:dyDescent="0.2">
      <c r="A876" s="57" t="s">
        <v>2032</v>
      </c>
      <c r="B876" s="44" t="s">
        <v>2033</v>
      </c>
      <c r="C876" s="45">
        <v>47</v>
      </c>
      <c r="D876" s="46" t="s">
        <v>345</v>
      </c>
      <c r="E876" s="47">
        <v>0.57345238983584601</v>
      </c>
      <c r="F876" s="48">
        <v>33.403097530347402</v>
      </c>
      <c r="G876" s="47">
        <v>0.529223062367981</v>
      </c>
      <c r="H876" s="50">
        <v>21.218152866242001</v>
      </c>
      <c r="I876" s="76" t="str">
        <f t="shared" si="26"/>
        <v>No</v>
      </c>
      <c r="J876" s="49" t="str">
        <f t="shared" si="27"/>
        <v>No</v>
      </c>
      <c r="K876" s="47">
        <v>8.01608218796383E-2</v>
      </c>
      <c r="L876" s="50">
        <v>4.56257848472164</v>
      </c>
      <c r="M876" s="47">
        <v>7.8298699860870194E-2</v>
      </c>
      <c r="N876" s="50">
        <v>5.3343949044586001</v>
      </c>
    </row>
    <row r="877" spans="1:14" x14ac:dyDescent="0.2">
      <c r="A877" s="57" t="s">
        <v>2034</v>
      </c>
      <c r="B877" s="44" t="s">
        <v>2035</v>
      </c>
      <c r="C877" s="45">
        <v>47</v>
      </c>
      <c r="D877" s="46" t="s">
        <v>345</v>
      </c>
      <c r="E877" s="47">
        <v>0.47345720198325902</v>
      </c>
      <c r="F877" s="48">
        <v>10.0041858518208</v>
      </c>
      <c r="G877" s="47">
        <v>0.65278303635620205</v>
      </c>
      <c r="H877" s="50">
        <v>68.670382165605105</v>
      </c>
      <c r="I877" s="76" t="str">
        <f t="shared" si="26"/>
        <v>No</v>
      </c>
      <c r="J877" s="49" t="str">
        <f t="shared" si="27"/>
        <v>No</v>
      </c>
      <c r="K877" s="47">
        <v>7.7515376686126194E-2</v>
      </c>
      <c r="L877" s="50">
        <v>2.8463792381749702</v>
      </c>
      <c r="M877" s="47">
        <v>7.4228389328504396E-2</v>
      </c>
      <c r="N877" s="50">
        <v>3.30414012738854</v>
      </c>
    </row>
    <row r="878" spans="1:14" x14ac:dyDescent="0.2">
      <c r="A878" s="57" t="s">
        <v>2036</v>
      </c>
      <c r="B878" s="44" t="s">
        <v>2037</v>
      </c>
      <c r="C878" s="45">
        <v>47</v>
      </c>
      <c r="D878" s="46" t="s">
        <v>345</v>
      </c>
      <c r="E878" s="47">
        <v>0.637924122139509</v>
      </c>
      <c r="F878" s="48">
        <v>47.509418166596902</v>
      </c>
      <c r="G878" s="47">
        <v>0.52892759691805102</v>
      </c>
      <c r="H878" s="50">
        <v>21.138535031847098</v>
      </c>
      <c r="I878" s="76" t="str">
        <f t="shared" si="26"/>
        <v>No</v>
      </c>
      <c r="J878" s="49" t="str">
        <f t="shared" si="27"/>
        <v>No</v>
      </c>
      <c r="K878" s="47">
        <v>8.9145691392564799E-2</v>
      </c>
      <c r="L878" s="50">
        <v>19.171201339472599</v>
      </c>
      <c r="M878" s="47">
        <v>8.6681817989129495E-2</v>
      </c>
      <c r="N878" s="50">
        <v>39.968152866242001</v>
      </c>
    </row>
    <row r="879" spans="1:14" x14ac:dyDescent="0.2">
      <c r="A879" s="57" t="s">
        <v>2038</v>
      </c>
      <c r="B879" s="44" t="s">
        <v>2039</v>
      </c>
      <c r="C879" s="45">
        <v>47</v>
      </c>
      <c r="D879" s="46" t="s">
        <v>345</v>
      </c>
      <c r="E879" s="47">
        <v>0.56789182975076402</v>
      </c>
      <c r="F879" s="48">
        <v>31.310171619924699</v>
      </c>
      <c r="G879" s="47">
        <v>0.53748613487417796</v>
      </c>
      <c r="H879" s="50">
        <v>24.920382165605101</v>
      </c>
      <c r="I879" s="76" t="str">
        <f t="shared" si="26"/>
        <v>No</v>
      </c>
      <c r="J879" s="49" t="str">
        <f t="shared" si="27"/>
        <v>No</v>
      </c>
      <c r="K879" s="47">
        <v>8.4351257749094605E-2</v>
      </c>
      <c r="L879" s="50">
        <v>11.6366680619506</v>
      </c>
      <c r="M879" s="47">
        <v>8.3998808160325206E-2</v>
      </c>
      <c r="N879" s="50">
        <v>22.770700636942699</v>
      </c>
    </row>
    <row r="880" spans="1:14" x14ac:dyDescent="0.2">
      <c r="A880" s="57" t="s">
        <v>2040</v>
      </c>
      <c r="B880" s="44" t="s">
        <v>2041</v>
      </c>
      <c r="C880" s="45">
        <v>47</v>
      </c>
      <c r="D880" s="46" t="s">
        <v>345</v>
      </c>
      <c r="E880" s="47">
        <v>0.50290881578830904</v>
      </c>
      <c r="F880" s="48">
        <v>15.864378401004601</v>
      </c>
      <c r="G880" s="47">
        <v>0.70258948559311396</v>
      </c>
      <c r="H880" s="50">
        <v>82.603503184713404</v>
      </c>
      <c r="I880" s="76" t="str">
        <f t="shared" si="26"/>
        <v>No</v>
      </c>
      <c r="J880" s="49" t="str">
        <f t="shared" si="27"/>
        <v>No</v>
      </c>
      <c r="K880" s="47">
        <v>7.9452908715784601E-2</v>
      </c>
      <c r="L880" s="50">
        <v>4.0184177480117196</v>
      </c>
      <c r="M880" s="47">
        <v>7.6956381936662002E-2</v>
      </c>
      <c r="N880" s="50">
        <v>4.6178343949044596</v>
      </c>
    </row>
    <row r="881" spans="1:14" x14ac:dyDescent="0.2">
      <c r="A881" s="57" t="s">
        <v>2042</v>
      </c>
      <c r="B881" s="44" t="s">
        <v>2043</v>
      </c>
      <c r="C881" s="45">
        <v>51</v>
      </c>
      <c r="D881" s="46" t="s">
        <v>345</v>
      </c>
      <c r="E881" s="47">
        <v>0.55889720879181304</v>
      </c>
      <c r="F881" s="48">
        <v>29.217245709501899</v>
      </c>
      <c r="G881" s="47">
        <v>0.53981491080794597</v>
      </c>
      <c r="H881" s="50">
        <v>19.191919191919201</v>
      </c>
      <c r="I881" s="76" t="str">
        <f t="shared" si="26"/>
        <v>No</v>
      </c>
      <c r="J881" s="49" t="str">
        <f t="shared" si="27"/>
        <v>No</v>
      </c>
      <c r="K881" s="47">
        <v>0.11055106187285201</v>
      </c>
      <c r="L881" s="50">
        <v>37.002930096274603</v>
      </c>
      <c r="M881" s="47">
        <v>9.4954486418894604E-2</v>
      </c>
      <c r="N881" s="50">
        <v>18.181818181818201</v>
      </c>
    </row>
    <row r="882" spans="1:14" x14ac:dyDescent="0.2">
      <c r="A882" s="57" t="s">
        <v>2044</v>
      </c>
      <c r="B882" s="44" t="s">
        <v>2045</v>
      </c>
      <c r="C882" s="45">
        <v>47</v>
      </c>
      <c r="D882" s="46" t="s">
        <v>345</v>
      </c>
      <c r="E882" s="47">
        <v>0.66096342538555897</v>
      </c>
      <c r="F882" s="48">
        <v>51.8627040602763</v>
      </c>
      <c r="G882" s="47">
        <v>0.56337151962898302</v>
      </c>
      <c r="H882" s="50">
        <v>35.111464968152902</v>
      </c>
      <c r="I882" s="76" t="str">
        <f t="shared" si="26"/>
        <v>No</v>
      </c>
      <c r="J882" s="49" t="str">
        <f t="shared" si="27"/>
        <v>No</v>
      </c>
      <c r="K882" s="47">
        <v>9.0479251876699807E-2</v>
      </c>
      <c r="L882" s="50">
        <v>20.845542067810801</v>
      </c>
      <c r="M882" s="47">
        <v>8.0422946827619399E-2</v>
      </c>
      <c r="N882" s="50">
        <v>7.2850318471337596</v>
      </c>
    </row>
    <row r="883" spans="1:14" x14ac:dyDescent="0.2">
      <c r="A883" s="57" t="s">
        <v>775</v>
      </c>
      <c r="B883" s="44" t="s">
        <v>2046</v>
      </c>
      <c r="C883" s="45">
        <v>51</v>
      </c>
      <c r="D883" s="46" t="s">
        <v>345</v>
      </c>
      <c r="E883" s="47">
        <v>0.62605568629726005</v>
      </c>
      <c r="F883" s="48">
        <v>45.625784847216401</v>
      </c>
      <c r="G883" s="47">
        <v>0.697926833542861</v>
      </c>
      <c r="H883" s="50">
        <v>67.474747474747502</v>
      </c>
      <c r="I883" s="76" t="str">
        <f t="shared" si="26"/>
        <v>No</v>
      </c>
      <c r="J883" s="49" t="str">
        <f t="shared" si="27"/>
        <v>No</v>
      </c>
      <c r="K883" s="47">
        <v>8.9170022681632405E-2</v>
      </c>
      <c r="L883" s="50">
        <v>19.296776894097899</v>
      </c>
      <c r="M883" s="47">
        <v>8.3864038131432603E-2</v>
      </c>
      <c r="N883" s="50">
        <v>7.4747474747474696</v>
      </c>
    </row>
    <row r="884" spans="1:14" x14ac:dyDescent="0.2">
      <c r="A884" s="57" t="s">
        <v>2047</v>
      </c>
      <c r="B884" s="44" t="s">
        <v>2048</v>
      </c>
      <c r="C884" s="45">
        <v>47</v>
      </c>
      <c r="D884" s="46" t="s">
        <v>345</v>
      </c>
      <c r="E884" s="47">
        <v>0.57212104922881202</v>
      </c>
      <c r="F884" s="48">
        <v>32.565927166178298</v>
      </c>
      <c r="G884" s="47">
        <v>0.57053689468541102</v>
      </c>
      <c r="H884" s="50">
        <v>38.495222929936297</v>
      </c>
      <c r="I884" s="76" t="str">
        <f t="shared" si="26"/>
        <v>No</v>
      </c>
      <c r="J884" s="49" t="str">
        <f t="shared" si="27"/>
        <v>No</v>
      </c>
      <c r="K884" s="47">
        <v>7.9524745162866506E-2</v>
      </c>
      <c r="L884" s="50">
        <v>4.10213478442863</v>
      </c>
      <c r="M884" s="47">
        <v>7.6125463940463101E-2</v>
      </c>
      <c r="N884" s="50">
        <v>4.1401273885350296</v>
      </c>
    </row>
    <row r="885" spans="1:14" x14ac:dyDescent="0.2">
      <c r="A885" s="57" t="s">
        <v>2049</v>
      </c>
      <c r="B885" s="44" t="s">
        <v>2050</v>
      </c>
      <c r="C885" s="45">
        <v>47</v>
      </c>
      <c r="D885" s="46" t="s">
        <v>345</v>
      </c>
      <c r="E885" s="47">
        <v>0.67492759348809594</v>
      </c>
      <c r="F885" s="48">
        <v>54.290498116366699</v>
      </c>
      <c r="G885" s="47">
        <v>0.60432290127477795</v>
      </c>
      <c r="H885" s="50">
        <v>51.751592356687901</v>
      </c>
      <c r="I885" s="76" t="str">
        <f t="shared" si="26"/>
        <v>No</v>
      </c>
      <c r="J885" s="49" t="str">
        <f t="shared" si="27"/>
        <v>No</v>
      </c>
      <c r="K885" s="47">
        <v>8.6808859595293206E-2</v>
      </c>
      <c r="L885" s="50">
        <v>15.864378401004601</v>
      </c>
      <c r="M885" s="47">
        <v>8.3688636663760099E-2</v>
      </c>
      <c r="N885" s="50">
        <v>18.8694267515924</v>
      </c>
    </row>
    <row r="886" spans="1:14" x14ac:dyDescent="0.2">
      <c r="A886" s="57" t="s">
        <v>2051</v>
      </c>
      <c r="B886" s="44" t="s">
        <v>2052</v>
      </c>
      <c r="C886" s="45">
        <v>47</v>
      </c>
      <c r="D886" s="46" t="s">
        <v>345</v>
      </c>
      <c r="E886" s="47">
        <v>0.55377831665826704</v>
      </c>
      <c r="F886" s="48">
        <v>27.8359146086229</v>
      </c>
      <c r="G886" s="47">
        <v>0.50080912670092803</v>
      </c>
      <c r="H886" s="50">
        <v>10.8678343949045</v>
      </c>
      <c r="I886" s="76" t="str">
        <f t="shared" si="26"/>
        <v>No</v>
      </c>
      <c r="J886" s="49" t="str">
        <f t="shared" si="27"/>
        <v>No</v>
      </c>
      <c r="K886" s="47">
        <v>9.7341109194994099E-2</v>
      </c>
      <c r="L886" s="50">
        <v>27.208036835495999</v>
      </c>
      <c r="M886" s="47">
        <v>8.1341218300453794E-2</v>
      </c>
      <c r="N886" s="50">
        <v>9.2754777070063703</v>
      </c>
    </row>
    <row r="887" spans="1:14" x14ac:dyDescent="0.2">
      <c r="A887" s="57" t="s">
        <v>2053</v>
      </c>
      <c r="B887" s="44" t="s">
        <v>2054</v>
      </c>
      <c r="C887" s="45">
        <v>47</v>
      </c>
      <c r="D887" s="46" t="s">
        <v>345</v>
      </c>
      <c r="E887" s="47">
        <v>0.56383928334817002</v>
      </c>
      <c r="F887" s="48">
        <v>30.556718292172501</v>
      </c>
      <c r="G887" s="47">
        <v>0.53011422645684403</v>
      </c>
      <c r="H887" s="50">
        <v>21.5764331210191</v>
      </c>
      <c r="I887" s="76" t="str">
        <f t="shared" si="26"/>
        <v>No</v>
      </c>
      <c r="J887" s="49" t="str">
        <f t="shared" si="27"/>
        <v>No</v>
      </c>
      <c r="K887" s="47">
        <v>7.9551965080251294E-2</v>
      </c>
      <c r="L887" s="50">
        <v>4.1439933026370896</v>
      </c>
      <c r="M887" s="47">
        <v>7.7058521709632094E-2</v>
      </c>
      <c r="N887" s="50">
        <v>4.6974522292993601</v>
      </c>
    </row>
    <row r="888" spans="1:14" x14ac:dyDescent="0.2">
      <c r="A888" s="57" t="s">
        <v>2055</v>
      </c>
      <c r="B888" s="44" t="s">
        <v>2056</v>
      </c>
      <c r="C888" s="45">
        <v>47</v>
      </c>
      <c r="D888" s="46" t="s">
        <v>345</v>
      </c>
      <c r="E888" s="47">
        <v>0.54643774160047898</v>
      </c>
      <c r="F888" s="48">
        <v>25.826705734617001</v>
      </c>
      <c r="G888" s="47">
        <v>0.54260641544781796</v>
      </c>
      <c r="H888" s="50">
        <v>27.149681528662398</v>
      </c>
      <c r="I888" s="76" t="str">
        <f t="shared" si="26"/>
        <v>No</v>
      </c>
      <c r="J888" s="49" t="str">
        <f t="shared" si="27"/>
        <v>No</v>
      </c>
      <c r="K888" s="47">
        <v>0.101395969874606</v>
      </c>
      <c r="L888" s="50">
        <v>29.9288405190456</v>
      </c>
      <c r="M888" s="47">
        <v>8.3490550057150004E-2</v>
      </c>
      <c r="N888" s="50">
        <v>15.644904458598701</v>
      </c>
    </row>
    <row r="889" spans="1:14" x14ac:dyDescent="0.2">
      <c r="A889" s="57" t="s">
        <v>1650</v>
      </c>
      <c r="B889" s="44" t="s">
        <v>2057</v>
      </c>
      <c r="C889" s="45">
        <v>47</v>
      </c>
      <c r="D889" s="46" t="s">
        <v>345</v>
      </c>
      <c r="E889" s="47">
        <v>0.58186658980250106</v>
      </c>
      <c r="F889" s="48">
        <v>35.789033068229401</v>
      </c>
      <c r="G889" s="47">
        <v>0.50064797315390197</v>
      </c>
      <c r="H889" s="50">
        <v>10.7882165605096</v>
      </c>
      <c r="I889" s="76" t="str">
        <f t="shared" si="26"/>
        <v>No</v>
      </c>
      <c r="J889" s="49" t="str">
        <f t="shared" si="27"/>
        <v>No</v>
      </c>
      <c r="K889" s="47">
        <v>7.93556691653899E-2</v>
      </c>
      <c r="L889" s="50">
        <v>3.9765592298032599</v>
      </c>
      <c r="M889" s="47">
        <v>7.7302144470741296E-2</v>
      </c>
      <c r="N889" s="50">
        <v>4.7770700636942696</v>
      </c>
    </row>
    <row r="890" spans="1:14" x14ac:dyDescent="0.2">
      <c r="A890" s="57" t="s">
        <v>2058</v>
      </c>
      <c r="B890" s="44" t="s">
        <v>2059</v>
      </c>
      <c r="C890" s="45">
        <v>47</v>
      </c>
      <c r="D890" s="46" t="s">
        <v>345</v>
      </c>
      <c r="E890" s="47">
        <v>0.40761628459872401</v>
      </c>
      <c r="F890" s="48">
        <v>1.2976140644621199</v>
      </c>
      <c r="G890" s="47">
        <v>0.50633432973569603</v>
      </c>
      <c r="H890" s="50">
        <v>12.062101910828</v>
      </c>
      <c r="I890" s="76" t="str">
        <f t="shared" si="26"/>
        <v>No</v>
      </c>
      <c r="J890" s="49" t="str">
        <f t="shared" si="27"/>
        <v>No</v>
      </c>
      <c r="K890" s="47">
        <v>7.6738006152415397E-2</v>
      </c>
      <c r="L890" s="50">
        <v>2.4696525742988702</v>
      </c>
      <c r="M890" s="47">
        <v>6.8626157411772401E-2</v>
      </c>
      <c r="N890" s="50">
        <v>1.7117834394904501</v>
      </c>
    </row>
    <row r="891" spans="1:14" x14ac:dyDescent="0.2">
      <c r="A891" s="57" t="s">
        <v>1679</v>
      </c>
      <c r="B891" s="44" t="s">
        <v>2060</v>
      </c>
      <c r="C891" s="45">
        <v>47</v>
      </c>
      <c r="D891" s="46" t="s">
        <v>345</v>
      </c>
      <c r="E891" s="47">
        <v>0.59528052438791801</v>
      </c>
      <c r="F891" s="48">
        <v>39.388865634156602</v>
      </c>
      <c r="G891" s="47">
        <v>0.51223675629503296</v>
      </c>
      <c r="H891" s="50">
        <v>14.729299363057301</v>
      </c>
      <c r="I891" s="76" t="str">
        <f t="shared" si="26"/>
        <v>No</v>
      </c>
      <c r="J891" s="49" t="str">
        <f t="shared" si="27"/>
        <v>No</v>
      </c>
      <c r="K891" s="47">
        <v>8.3269463543745995E-2</v>
      </c>
      <c r="L891" s="50">
        <v>8.6228547509418192</v>
      </c>
      <c r="M891" s="47">
        <v>8.21292459678091E-2</v>
      </c>
      <c r="N891" s="50">
        <v>10.390127388534999</v>
      </c>
    </row>
    <row r="892" spans="1:14" x14ac:dyDescent="0.2">
      <c r="A892" s="57" t="s">
        <v>2061</v>
      </c>
      <c r="B892" s="44" t="s">
        <v>2062</v>
      </c>
      <c r="C892" s="45">
        <v>47</v>
      </c>
      <c r="D892" s="46" t="s">
        <v>345</v>
      </c>
      <c r="E892" s="47">
        <v>0.58159927086295404</v>
      </c>
      <c r="F892" s="48">
        <v>35.705316031812501</v>
      </c>
      <c r="G892" s="47">
        <v>0.4970249806416</v>
      </c>
      <c r="H892" s="50">
        <v>9.7133757961783402</v>
      </c>
      <c r="I892" s="76" t="str">
        <f t="shared" si="26"/>
        <v>No</v>
      </c>
      <c r="J892" s="49" t="str">
        <f t="shared" si="27"/>
        <v>No</v>
      </c>
      <c r="K892" s="47">
        <v>8.6598850828930402E-2</v>
      </c>
      <c r="L892" s="50">
        <v>15.5713687735454</v>
      </c>
      <c r="M892" s="47">
        <v>8.5591824269605904E-2</v>
      </c>
      <c r="N892" s="50">
        <v>34.7929936305732</v>
      </c>
    </row>
    <row r="893" spans="1:14" x14ac:dyDescent="0.2">
      <c r="A893" s="57" t="s">
        <v>2063</v>
      </c>
      <c r="B893" s="44" t="s">
        <v>2064</v>
      </c>
      <c r="C893" s="45">
        <v>47</v>
      </c>
      <c r="D893" s="46" t="s">
        <v>345</v>
      </c>
      <c r="E893" s="47">
        <v>0.561806094020182</v>
      </c>
      <c r="F893" s="48">
        <v>29.8032649644203</v>
      </c>
      <c r="G893" s="47">
        <v>0.49406336629570802</v>
      </c>
      <c r="H893" s="50">
        <v>8.9171974522292992</v>
      </c>
      <c r="I893" s="76" t="str">
        <f t="shared" si="26"/>
        <v>No</v>
      </c>
      <c r="J893" s="49" t="str">
        <f t="shared" si="27"/>
        <v>No</v>
      </c>
      <c r="K893" s="47">
        <v>8.2982420664452397E-2</v>
      </c>
      <c r="L893" s="50">
        <v>7.9949769778149902</v>
      </c>
      <c r="M893" s="47">
        <v>8.2287163760274201E-2</v>
      </c>
      <c r="N893" s="50">
        <v>10.7882165605096</v>
      </c>
    </row>
    <row r="894" spans="1:14" x14ac:dyDescent="0.2">
      <c r="A894" s="57" t="s">
        <v>2065</v>
      </c>
      <c r="B894" s="44" t="s">
        <v>2066</v>
      </c>
      <c r="C894" s="45">
        <v>47</v>
      </c>
      <c r="D894" s="46" t="s">
        <v>345</v>
      </c>
      <c r="E894" s="47">
        <v>0.64474863885162104</v>
      </c>
      <c r="F894" s="48">
        <v>48.974466303892797</v>
      </c>
      <c r="G894" s="47">
        <v>0.61228460011223595</v>
      </c>
      <c r="H894" s="50">
        <v>54.378980891719699</v>
      </c>
      <c r="I894" s="76" t="str">
        <f t="shared" si="26"/>
        <v>No</v>
      </c>
      <c r="J894" s="49" t="str">
        <f t="shared" si="27"/>
        <v>No</v>
      </c>
      <c r="K894" s="47">
        <v>8.9591496696830197E-2</v>
      </c>
      <c r="L894" s="50">
        <v>19.757220594391001</v>
      </c>
      <c r="M894" s="47">
        <v>8.48841409899979E-2</v>
      </c>
      <c r="N894" s="50">
        <v>29.936305732484101</v>
      </c>
    </row>
    <row r="895" spans="1:14" x14ac:dyDescent="0.2">
      <c r="A895" s="57" t="s">
        <v>2067</v>
      </c>
      <c r="B895" s="44" t="s">
        <v>2068</v>
      </c>
      <c r="C895" s="45">
        <v>47</v>
      </c>
      <c r="D895" s="46" t="s">
        <v>345</v>
      </c>
      <c r="E895" s="47">
        <v>0.50537520168849703</v>
      </c>
      <c r="F895" s="48">
        <v>16.366680619506099</v>
      </c>
      <c r="G895" s="47">
        <v>0.71137003303225999</v>
      </c>
      <c r="H895" s="50">
        <v>84.394904458598702</v>
      </c>
      <c r="I895" s="76" t="str">
        <f t="shared" si="26"/>
        <v>No</v>
      </c>
      <c r="J895" s="49" t="str">
        <f t="shared" si="27"/>
        <v>No</v>
      </c>
      <c r="K895" s="47">
        <v>7.5647783533886001E-2</v>
      </c>
      <c r="L895" s="50">
        <v>1.8836333193804899</v>
      </c>
      <c r="M895" s="47">
        <v>7.0834346191866293E-2</v>
      </c>
      <c r="N895" s="50">
        <v>2.2292993630573199</v>
      </c>
    </row>
    <row r="896" spans="1:14" x14ac:dyDescent="0.2">
      <c r="A896" s="57" t="s">
        <v>2069</v>
      </c>
      <c r="B896" s="44" t="s">
        <v>2070</v>
      </c>
      <c r="C896" s="45">
        <v>47</v>
      </c>
      <c r="D896" s="46" t="s">
        <v>345</v>
      </c>
      <c r="E896" s="47">
        <v>0.47566404828216202</v>
      </c>
      <c r="F896" s="48">
        <v>10.5483465885308</v>
      </c>
      <c r="G896" s="47">
        <v>0.51883163997895099</v>
      </c>
      <c r="H896" s="50">
        <v>17.117834394904499</v>
      </c>
      <c r="I896" s="76" t="str">
        <f t="shared" si="26"/>
        <v>No</v>
      </c>
      <c r="J896" s="49" t="str">
        <f t="shared" si="27"/>
        <v>No</v>
      </c>
      <c r="K896" s="47">
        <v>8.1368860882575098E-2</v>
      </c>
      <c r="L896" s="50">
        <v>5.6927584763499404</v>
      </c>
      <c r="M896" s="47">
        <v>8.0152996625081199E-2</v>
      </c>
      <c r="N896" s="50">
        <v>7.0063694267515899</v>
      </c>
    </row>
    <row r="897" spans="1:14" x14ac:dyDescent="0.2">
      <c r="A897" s="57" t="s">
        <v>2071</v>
      </c>
      <c r="B897" s="44" t="s">
        <v>2072</v>
      </c>
      <c r="C897" s="45">
        <v>47</v>
      </c>
      <c r="D897" s="46" t="s">
        <v>345</v>
      </c>
      <c r="E897" s="47">
        <v>0.57263468416877905</v>
      </c>
      <c r="F897" s="48">
        <v>32.984512348262903</v>
      </c>
      <c r="G897" s="47">
        <v>0.55645616144620302</v>
      </c>
      <c r="H897" s="50">
        <v>32.444267515923599</v>
      </c>
      <c r="I897" s="76" t="str">
        <f t="shared" si="26"/>
        <v>No</v>
      </c>
      <c r="J897" s="49" t="str">
        <f t="shared" si="27"/>
        <v>No</v>
      </c>
      <c r="K897" s="47">
        <v>8.4080140343966006E-2</v>
      </c>
      <c r="L897" s="50">
        <v>11.0925073252407</v>
      </c>
      <c r="M897" s="47">
        <v>8.1745911031437801E-2</v>
      </c>
      <c r="N897" s="50">
        <v>9.7133757961783402</v>
      </c>
    </row>
    <row r="898" spans="1:14" x14ac:dyDescent="0.2">
      <c r="A898" s="57" t="s">
        <v>2073</v>
      </c>
      <c r="B898" s="44" t="s">
        <v>2074</v>
      </c>
      <c r="C898" s="45">
        <v>47</v>
      </c>
      <c r="D898" s="46" t="s">
        <v>345</v>
      </c>
      <c r="E898" s="47">
        <v>0.69821327292351998</v>
      </c>
      <c r="F898" s="48">
        <v>58.727501046462997</v>
      </c>
      <c r="G898" s="47">
        <v>0.636351899483798</v>
      </c>
      <c r="H898" s="50">
        <v>63.097133757961799</v>
      </c>
      <c r="I898" s="76" t="str">
        <f t="shared" si="26"/>
        <v>No</v>
      </c>
      <c r="J898" s="49" t="str">
        <f t="shared" si="27"/>
        <v>No</v>
      </c>
      <c r="K898" s="47">
        <v>8.2270706610585595E-2</v>
      </c>
      <c r="L898" s="50">
        <v>6.8647969861866898</v>
      </c>
      <c r="M898" s="47">
        <v>8.1330562638066206E-2</v>
      </c>
      <c r="N898" s="50">
        <v>9.1958598726114609</v>
      </c>
    </row>
    <row r="899" spans="1:14" x14ac:dyDescent="0.2">
      <c r="A899" s="57" t="s">
        <v>2075</v>
      </c>
      <c r="B899" s="44" t="s">
        <v>2076</v>
      </c>
      <c r="C899" s="45">
        <v>47</v>
      </c>
      <c r="D899" s="46" t="s">
        <v>345</v>
      </c>
      <c r="E899" s="47">
        <v>0.54381760873823504</v>
      </c>
      <c r="F899" s="48">
        <v>25.282544997907099</v>
      </c>
      <c r="G899" s="47">
        <v>0.64935271630878499</v>
      </c>
      <c r="H899" s="50">
        <v>67.794585987261101</v>
      </c>
      <c r="I899" s="76" t="str">
        <f t="shared" si="26"/>
        <v>No</v>
      </c>
      <c r="J899" s="49" t="str">
        <f t="shared" si="27"/>
        <v>No</v>
      </c>
      <c r="K899" s="47">
        <v>7.6035882600280699E-2</v>
      </c>
      <c r="L899" s="50">
        <v>2.1347844286312299</v>
      </c>
      <c r="M899" s="47">
        <v>6.9651725844845705E-2</v>
      </c>
      <c r="N899" s="50">
        <v>1.95063694267516</v>
      </c>
    </row>
    <row r="900" spans="1:14" x14ac:dyDescent="0.2">
      <c r="A900" s="57" t="s">
        <v>2077</v>
      </c>
      <c r="B900" s="44" t="s">
        <v>2078</v>
      </c>
      <c r="C900" s="45">
        <v>47</v>
      </c>
      <c r="D900" s="46" t="s">
        <v>345</v>
      </c>
      <c r="E900" s="47">
        <v>0.648253018295332</v>
      </c>
      <c r="F900" s="48">
        <v>49.644202595228101</v>
      </c>
      <c r="G900" s="47">
        <v>0.53939477659947599</v>
      </c>
      <c r="H900" s="50">
        <v>25.915605095541402</v>
      </c>
      <c r="I900" s="76" t="str">
        <f t="shared" si="26"/>
        <v>No</v>
      </c>
      <c r="J900" s="49" t="str">
        <f t="shared" si="27"/>
        <v>No</v>
      </c>
      <c r="K900" s="47">
        <v>8.0395928754246795E-2</v>
      </c>
      <c r="L900" s="50">
        <v>4.7300125575554599</v>
      </c>
      <c r="M900" s="47">
        <v>7.8020847144659802E-2</v>
      </c>
      <c r="N900" s="50">
        <v>5.2149681528662404</v>
      </c>
    </row>
    <row r="901" spans="1:14" x14ac:dyDescent="0.2">
      <c r="A901" s="57" t="s">
        <v>2079</v>
      </c>
      <c r="B901" s="44" t="s">
        <v>2080</v>
      </c>
      <c r="C901" s="45">
        <v>47</v>
      </c>
      <c r="D901" s="46" t="s">
        <v>345</v>
      </c>
      <c r="E901" s="47">
        <v>0.676108292176958</v>
      </c>
      <c r="F901" s="48">
        <v>54.709083298451198</v>
      </c>
      <c r="G901" s="47">
        <v>0.60436811607831697</v>
      </c>
      <c r="H901" s="50">
        <v>51.791401273885299</v>
      </c>
      <c r="I901" s="76" t="str">
        <f t="shared" si="26"/>
        <v>No</v>
      </c>
      <c r="J901" s="49" t="str">
        <f t="shared" si="27"/>
        <v>No</v>
      </c>
      <c r="K901" s="47">
        <v>8.2808733786473701E-2</v>
      </c>
      <c r="L901" s="50">
        <v>7.6601088321473396</v>
      </c>
      <c r="M901" s="47">
        <v>8.1081424483184103E-2</v>
      </c>
      <c r="N901" s="50">
        <v>8.6385350318471303</v>
      </c>
    </row>
    <row r="902" spans="1:14" x14ac:dyDescent="0.2">
      <c r="A902" s="57" t="s">
        <v>2081</v>
      </c>
      <c r="B902" s="44" t="s">
        <v>2082</v>
      </c>
      <c r="C902" s="45">
        <v>47</v>
      </c>
      <c r="D902" s="46" t="s">
        <v>345</v>
      </c>
      <c r="E902" s="47">
        <v>0.50633855756225898</v>
      </c>
      <c r="F902" s="48">
        <v>16.534114692339902</v>
      </c>
      <c r="G902" s="47">
        <v>0.74296578271818803</v>
      </c>
      <c r="H902" s="50">
        <v>90.207006369426793</v>
      </c>
      <c r="I902" s="76" t="str">
        <f t="shared" si="26"/>
        <v>No</v>
      </c>
      <c r="J902" s="49" t="str">
        <f t="shared" si="27"/>
        <v>No</v>
      </c>
      <c r="K902" s="47">
        <v>8.1346830192084801E-2</v>
      </c>
      <c r="L902" s="50">
        <v>5.6508999581414798</v>
      </c>
      <c r="M902" s="47">
        <v>7.9658017556175603E-2</v>
      </c>
      <c r="N902" s="50">
        <v>6.5286624203821697</v>
      </c>
    </row>
    <row r="903" spans="1:14" x14ac:dyDescent="0.2">
      <c r="A903" s="57" t="s">
        <v>2083</v>
      </c>
      <c r="B903" s="44" t="s">
        <v>2084</v>
      </c>
      <c r="C903" s="45">
        <v>47</v>
      </c>
      <c r="D903" s="46" t="s">
        <v>345</v>
      </c>
      <c r="E903" s="47">
        <v>0.454770655630786</v>
      </c>
      <c r="F903" s="48">
        <v>6.3624947676852202</v>
      </c>
      <c r="G903" s="47">
        <v>0.52924800979696196</v>
      </c>
      <c r="H903" s="50">
        <v>21.257961783439502</v>
      </c>
      <c r="I903" s="76" t="str">
        <f t="shared" ref="I903:I966" si="28">IF(AND(F903&gt;=90,H903&gt;=90),"Yes","No")</f>
        <v>No</v>
      </c>
      <c r="J903" s="49" t="str">
        <f t="shared" ref="J903:J966" si="29">IF(AND(F903&gt;=75,H903&gt;=75),"Yes","No")</f>
        <v>No</v>
      </c>
      <c r="K903" s="47">
        <v>8.4498071701668204E-2</v>
      </c>
      <c r="L903" s="50">
        <v>11.9715362076183</v>
      </c>
      <c r="M903" s="47">
        <v>7.8983265942546205E-2</v>
      </c>
      <c r="N903" s="50">
        <v>5.7324840764331197</v>
      </c>
    </row>
    <row r="904" spans="1:14" x14ac:dyDescent="0.2">
      <c r="A904" s="57" t="s">
        <v>2085</v>
      </c>
      <c r="B904" s="44" t="s">
        <v>2086</v>
      </c>
      <c r="C904" s="45">
        <v>47</v>
      </c>
      <c r="D904" s="46" t="s">
        <v>345</v>
      </c>
      <c r="E904" s="47">
        <v>0.58659292744298996</v>
      </c>
      <c r="F904" s="48">
        <v>37.295939723733802</v>
      </c>
      <c r="G904" s="47">
        <v>0.56661924468209901</v>
      </c>
      <c r="H904" s="50">
        <v>36.7834394904459</v>
      </c>
      <c r="I904" s="76" t="str">
        <f t="shared" si="28"/>
        <v>No</v>
      </c>
      <c r="J904" s="49" t="str">
        <f t="shared" si="29"/>
        <v>No</v>
      </c>
      <c r="K904" s="47">
        <v>9.6563471361591893E-2</v>
      </c>
      <c r="L904" s="50">
        <v>26.538300544160698</v>
      </c>
      <c r="M904" s="47">
        <v>9.6520274415342E-2</v>
      </c>
      <c r="N904" s="50">
        <v>59.832802547770697</v>
      </c>
    </row>
    <row r="905" spans="1:14" x14ac:dyDescent="0.2">
      <c r="A905" s="57" t="s">
        <v>2087</v>
      </c>
      <c r="B905" s="44" t="s">
        <v>2088</v>
      </c>
      <c r="C905" s="45">
        <v>47</v>
      </c>
      <c r="D905" s="46" t="s">
        <v>345</v>
      </c>
      <c r="E905" s="47">
        <v>0.54199975123443001</v>
      </c>
      <c r="F905" s="48">
        <v>24.612808706571801</v>
      </c>
      <c r="G905" s="47">
        <v>0.607851651309677</v>
      </c>
      <c r="H905" s="50">
        <v>53.144904458598702</v>
      </c>
      <c r="I905" s="76" t="str">
        <f t="shared" si="28"/>
        <v>No</v>
      </c>
      <c r="J905" s="49" t="str">
        <f t="shared" si="29"/>
        <v>No</v>
      </c>
      <c r="K905" s="47">
        <v>8.3698711111110102E-2</v>
      </c>
      <c r="L905" s="50">
        <v>10.0460443700293</v>
      </c>
      <c r="M905" s="47">
        <v>7.9467064536694804E-2</v>
      </c>
      <c r="N905" s="50">
        <v>6.25</v>
      </c>
    </row>
    <row r="906" spans="1:14" x14ac:dyDescent="0.2">
      <c r="A906" s="57" t="s">
        <v>2089</v>
      </c>
      <c r="B906" s="44" t="s">
        <v>2090</v>
      </c>
      <c r="C906" s="45">
        <v>47</v>
      </c>
      <c r="D906" s="46" t="s">
        <v>345</v>
      </c>
      <c r="E906" s="47">
        <v>0.56848391366471096</v>
      </c>
      <c r="F906" s="48">
        <v>31.561322729175401</v>
      </c>
      <c r="G906" s="47">
        <v>0.50224084802653202</v>
      </c>
      <c r="H906" s="50">
        <v>11.186305732484101</v>
      </c>
      <c r="I906" s="76" t="str">
        <f t="shared" si="28"/>
        <v>No</v>
      </c>
      <c r="J906" s="49" t="str">
        <f t="shared" si="29"/>
        <v>No</v>
      </c>
      <c r="K906" s="47">
        <v>8.17895549919542E-2</v>
      </c>
      <c r="L906" s="50">
        <v>6.1950606948514002</v>
      </c>
      <c r="M906" s="47">
        <v>8.0756912306275505E-2</v>
      </c>
      <c r="N906" s="50">
        <v>7.9617834394904499</v>
      </c>
    </row>
    <row r="907" spans="1:14" x14ac:dyDescent="0.2">
      <c r="A907" s="57" t="s">
        <v>2091</v>
      </c>
      <c r="B907" s="44" t="s">
        <v>2092</v>
      </c>
      <c r="C907" s="45">
        <v>47</v>
      </c>
      <c r="D907" s="46" t="s">
        <v>345</v>
      </c>
      <c r="E907" s="47">
        <v>0.54048138571680804</v>
      </c>
      <c r="F907" s="48">
        <v>24.361657597321098</v>
      </c>
      <c r="G907" s="47">
        <v>0.53096133674036605</v>
      </c>
      <c r="H907" s="50">
        <v>22.133757961783399</v>
      </c>
      <c r="I907" s="76" t="str">
        <f t="shared" si="28"/>
        <v>No</v>
      </c>
      <c r="J907" s="49" t="str">
        <f t="shared" si="29"/>
        <v>No</v>
      </c>
      <c r="K907" s="47">
        <v>0.102355615067852</v>
      </c>
      <c r="L907" s="50">
        <v>30.640435328589401</v>
      </c>
      <c r="M907" s="47">
        <v>9.7449625045575694E-2</v>
      </c>
      <c r="N907" s="50">
        <v>61.066878980891701</v>
      </c>
    </row>
    <row r="908" spans="1:14" x14ac:dyDescent="0.2">
      <c r="A908" s="57" t="s">
        <v>1233</v>
      </c>
      <c r="B908" s="44" t="s">
        <v>2093</v>
      </c>
      <c r="C908" s="45">
        <v>47</v>
      </c>
      <c r="D908" s="46" t="s">
        <v>345</v>
      </c>
      <c r="E908" s="47">
        <v>0.47841019005851898</v>
      </c>
      <c r="F908" s="48">
        <v>11.343658434491401</v>
      </c>
      <c r="G908" s="47">
        <v>0.62553393762876996</v>
      </c>
      <c r="H908" s="50">
        <v>59.593949044585997</v>
      </c>
      <c r="I908" s="76" t="str">
        <f t="shared" si="28"/>
        <v>No</v>
      </c>
      <c r="J908" s="49" t="str">
        <f t="shared" si="29"/>
        <v>No</v>
      </c>
      <c r="K908" s="47">
        <v>8.3637661814764397E-2</v>
      </c>
      <c r="L908" s="50">
        <v>10.0041858518208</v>
      </c>
      <c r="M908" s="47">
        <v>8.0516505409556197E-2</v>
      </c>
      <c r="N908" s="50">
        <v>7.4442675159235696</v>
      </c>
    </row>
    <row r="909" spans="1:14" x14ac:dyDescent="0.2">
      <c r="A909" s="57" t="s">
        <v>2094</v>
      </c>
      <c r="B909" s="44" t="s">
        <v>2095</v>
      </c>
      <c r="C909" s="45">
        <v>47</v>
      </c>
      <c r="D909" s="46" t="s">
        <v>345</v>
      </c>
      <c r="E909" s="47">
        <v>0.53112791904683598</v>
      </c>
      <c r="F909" s="48">
        <v>22.059439095856</v>
      </c>
      <c r="G909" s="47">
        <v>0.56208480973646302</v>
      </c>
      <c r="H909" s="50">
        <v>34.355095541401298</v>
      </c>
      <c r="I909" s="76" t="str">
        <f t="shared" si="28"/>
        <v>No</v>
      </c>
      <c r="J909" s="49" t="str">
        <f t="shared" si="29"/>
        <v>No</v>
      </c>
      <c r="K909" s="47">
        <v>9.3634171508242894E-2</v>
      </c>
      <c r="L909" s="50">
        <v>23.775638342402701</v>
      </c>
      <c r="M909" s="47">
        <v>8.7962098824185098E-2</v>
      </c>
      <c r="N909" s="50">
        <v>44.148089171974497</v>
      </c>
    </row>
    <row r="910" spans="1:14" x14ac:dyDescent="0.2">
      <c r="A910" s="57" t="s">
        <v>2096</v>
      </c>
      <c r="B910" s="44" t="s">
        <v>2097</v>
      </c>
      <c r="C910" s="45">
        <v>47</v>
      </c>
      <c r="D910" s="46" t="s">
        <v>345</v>
      </c>
      <c r="E910" s="47">
        <v>0.67231129110136101</v>
      </c>
      <c r="F910" s="48">
        <v>53.788195897865201</v>
      </c>
      <c r="G910" s="47">
        <v>0.62801571469903394</v>
      </c>
      <c r="H910" s="50">
        <v>60.628980891719699</v>
      </c>
      <c r="I910" s="76" t="str">
        <f t="shared" si="28"/>
        <v>No</v>
      </c>
      <c r="J910" s="49" t="str">
        <f t="shared" si="29"/>
        <v>No</v>
      </c>
      <c r="K910" s="47">
        <v>7.7782948977783803E-2</v>
      </c>
      <c r="L910" s="50">
        <v>3.0138133110087901</v>
      </c>
      <c r="M910" s="47">
        <v>7.4981930547504197E-2</v>
      </c>
      <c r="N910" s="50">
        <v>3.6624203821656001</v>
      </c>
    </row>
    <row r="911" spans="1:14" x14ac:dyDescent="0.2">
      <c r="A911" s="57" t="s">
        <v>2098</v>
      </c>
      <c r="B911" s="44" t="s">
        <v>2099</v>
      </c>
      <c r="C911" s="45">
        <v>47</v>
      </c>
      <c r="D911" s="46" t="s">
        <v>345</v>
      </c>
      <c r="E911" s="47">
        <v>0.66414280431989803</v>
      </c>
      <c r="F911" s="48">
        <v>52.448723315194599</v>
      </c>
      <c r="G911" s="47">
        <v>0.54297086661418004</v>
      </c>
      <c r="H911" s="50">
        <v>27.3487261146497</v>
      </c>
      <c r="I911" s="76" t="str">
        <f t="shared" si="28"/>
        <v>No</v>
      </c>
      <c r="J911" s="49" t="str">
        <f t="shared" si="29"/>
        <v>No</v>
      </c>
      <c r="K911" s="47">
        <v>8.6818165188305402E-2</v>
      </c>
      <c r="L911" s="50">
        <v>15.9062369192131</v>
      </c>
      <c r="M911" s="47">
        <v>8.3027856329810801E-2</v>
      </c>
      <c r="N911" s="50">
        <v>12.420382165605099</v>
      </c>
    </row>
    <row r="912" spans="1:14" x14ac:dyDescent="0.2">
      <c r="A912" s="57" t="s">
        <v>2100</v>
      </c>
      <c r="B912" s="44" t="s">
        <v>2101</v>
      </c>
      <c r="C912" s="45">
        <v>47</v>
      </c>
      <c r="D912" s="46" t="s">
        <v>345</v>
      </c>
      <c r="E912" s="47">
        <v>0.51721466945371397</v>
      </c>
      <c r="F912" s="48">
        <v>18.9200502302219</v>
      </c>
      <c r="G912" s="47">
        <v>0.77606555290461698</v>
      </c>
      <c r="H912" s="50">
        <v>94.028662420382204</v>
      </c>
      <c r="I912" s="76" t="str">
        <f t="shared" si="28"/>
        <v>No</v>
      </c>
      <c r="J912" s="49" t="str">
        <f t="shared" si="29"/>
        <v>No</v>
      </c>
      <c r="K912" s="47">
        <v>7.7933643732320895E-2</v>
      </c>
      <c r="L912" s="50">
        <v>3.1393888656341602</v>
      </c>
      <c r="M912" s="47">
        <v>7.5013642102002107E-2</v>
      </c>
      <c r="N912" s="50">
        <v>3.7022292993630601</v>
      </c>
    </row>
    <row r="913" spans="1:14" x14ac:dyDescent="0.2">
      <c r="A913" s="57" t="s">
        <v>1415</v>
      </c>
      <c r="B913" s="44" t="s">
        <v>2102</v>
      </c>
      <c r="C913" s="45">
        <v>47</v>
      </c>
      <c r="D913" s="46" t="s">
        <v>345</v>
      </c>
      <c r="E913" s="47">
        <v>0.58239727787136597</v>
      </c>
      <c r="F913" s="48">
        <v>36.123901213897</v>
      </c>
      <c r="G913" s="47">
        <v>0.55850352475349097</v>
      </c>
      <c r="H913" s="50">
        <v>33.041401273885299</v>
      </c>
      <c r="I913" s="76" t="str">
        <f t="shared" si="28"/>
        <v>No</v>
      </c>
      <c r="J913" s="49" t="str">
        <f t="shared" si="29"/>
        <v>No</v>
      </c>
      <c r="K913" s="47">
        <v>8.4686933817853804E-2</v>
      </c>
      <c r="L913" s="50">
        <v>12.5156969443282</v>
      </c>
      <c r="M913" s="47">
        <v>8.4006078133821702E-2</v>
      </c>
      <c r="N913" s="50">
        <v>22.9299363057325</v>
      </c>
    </row>
    <row r="914" spans="1:14" x14ac:dyDescent="0.2">
      <c r="A914" s="57" t="s">
        <v>2103</v>
      </c>
      <c r="B914" s="44" t="s">
        <v>2104</v>
      </c>
      <c r="C914" s="45">
        <v>47</v>
      </c>
      <c r="D914" s="46" t="s">
        <v>345</v>
      </c>
      <c r="E914" s="47">
        <v>0.54725759813477903</v>
      </c>
      <c r="F914" s="48">
        <v>26.1615738802846</v>
      </c>
      <c r="G914" s="47">
        <v>0.68712785887222305</v>
      </c>
      <c r="H914" s="50">
        <v>78.542993630573207</v>
      </c>
      <c r="I914" s="76" t="str">
        <f t="shared" si="28"/>
        <v>No</v>
      </c>
      <c r="J914" s="49" t="str">
        <f t="shared" si="29"/>
        <v>No</v>
      </c>
      <c r="K914" s="47">
        <v>7.7854815764936997E-2</v>
      </c>
      <c r="L914" s="50">
        <v>3.0556718292172498</v>
      </c>
      <c r="M914" s="47">
        <v>7.53685904309533E-2</v>
      </c>
      <c r="N914" s="50">
        <v>3.8614649681528701</v>
      </c>
    </row>
    <row r="915" spans="1:14" x14ac:dyDescent="0.2">
      <c r="A915" s="57" t="s">
        <v>2105</v>
      </c>
      <c r="B915" s="44" t="s">
        <v>2106</v>
      </c>
      <c r="C915" s="45">
        <v>47</v>
      </c>
      <c r="D915" s="46" t="s">
        <v>345</v>
      </c>
      <c r="E915" s="47">
        <v>0.57713960005225196</v>
      </c>
      <c r="F915" s="48">
        <v>34.742570113017997</v>
      </c>
      <c r="G915" s="47">
        <v>0.67882214463486501</v>
      </c>
      <c r="H915" s="50">
        <v>76.433121019108299</v>
      </c>
      <c r="I915" s="76" t="str">
        <f t="shared" si="28"/>
        <v>No</v>
      </c>
      <c r="J915" s="49" t="str">
        <f t="shared" si="29"/>
        <v>No</v>
      </c>
      <c r="K915" s="47">
        <v>7.5190714056720107E-2</v>
      </c>
      <c r="L915" s="50">
        <v>1.6743407283382199</v>
      </c>
      <c r="M915" s="47">
        <v>6.9495240711772197E-2</v>
      </c>
      <c r="N915" s="50">
        <v>1.9108280254777099</v>
      </c>
    </row>
    <row r="916" spans="1:14" x14ac:dyDescent="0.2">
      <c r="A916" s="57" t="s">
        <v>2107</v>
      </c>
      <c r="B916" s="44" t="s">
        <v>2108</v>
      </c>
      <c r="C916" s="45">
        <v>51</v>
      </c>
      <c r="D916" s="46" t="s">
        <v>345</v>
      </c>
      <c r="E916" s="47">
        <v>0.69419911777866505</v>
      </c>
      <c r="F916" s="48">
        <v>57.555462536626202</v>
      </c>
      <c r="G916" s="47">
        <v>0.60770337866676005</v>
      </c>
      <c r="H916" s="50">
        <v>39.696969696969703</v>
      </c>
      <c r="I916" s="76" t="str">
        <f t="shared" si="28"/>
        <v>No</v>
      </c>
      <c r="J916" s="49" t="str">
        <f t="shared" si="29"/>
        <v>No</v>
      </c>
      <c r="K916" s="47">
        <v>9.9126238385401397E-2</v>
      </c>
      <c r="L916" s="50">
        <v>28.421933863541199</v>
      </c>
      <c r="M916" s="47">
        <v>9.5611230600579494E-2</v>
      </c>
      <c r="N916" s="50">
        <v>18.484848484848499</v>
      </c>
    </row>
    <row r="917" spans="1:14" x14ac:dyDescent="0.2">
      <c r="A917" s="57" t="s">
        <v>2109</v>
      </c>
      <c r="B917" s="44" t="s">
        <v>2110</v>
      </c>
      <c r="C917" s="45">
        <v>51</v>
      </c>
      <c r="D917" s="46" t="s">
        <v>345</v>
      </c>
      <c r="E917" s="47">
        <v>0.75237071894402796</v>
      </c>
      <c r="F917" s="48">
        <v>66.931770615320204</v>
      </c>
      <c r="G917" s="47">
        <v>0.63900007736347397</v>
      </c>
      <c r="H917" s="50">
        <v>51.313131313131301</v>
      </c>
      <c r="I917" s="76" t="str">
        <f t="shared" si="28"/>
        <v>No</v>
      </c>
      <c r="J917" s="49" t="str">
        <f t="shared" si="29"/>
        <v>No</v>
      </c>
      <c r="K917" s="47">
        <v>8.6107906652841099E-2</v>
      </c>
      <c r="L917" s="50">
        <v>14.8597739640017</v>
      </c>
      <c r="M917" s="47">
        <v>8.3521875410113106E-2</v>
      </c>
      <c r="N917" s="50">
        <v>6.76767676767677</v>
      </c>
    </row>
    <row r="918" spans="1:14" x14ac:dyDescent="0.2">
      <c r="A918" s="57" t="s">
        <v>2111</v>
      </c>
      <c r="B918" s="44" t="s">
        <v>2112</v>
      </c>
      <c r="C918" s="45">
        <v>51</v>
      </c>
      <c r="D918" s="46" t="s">
        <v>345</v>
      </c>
      <c r="E918" s="47">
        <v>0.62394248167844801</v>
      </c>
      <c r="F918" s="48">
        <v>45.332775219757202</v>
      </c>
      <c r="G918" s="47">
        <v>0.54296910093085704</v>
      </c>
      <c r="H918" s="50">
        <v>20.202020202020201</v>
      </c>
      <c r="I918" s="76" t="str">
        <f t="shared" si="28"/>
        <v>No</v>
      </c>
      <c r="J918" s="49" t="str">
        <f t="shared" si="29"/>
        <v>No</v>
      </c>
      <c r="K918" s="47">
        <v>8.4096126887560296E-2</v>
      </c>
      <c r="L918" s="50">
        <v>11.1343658434491</v>
      </c>
      <c r="M918" s="47">
        <v>8.12832995231106E-2</v>
      </c>
      <c r="N918" s="50">
        <v>5.2525252525252499</v>
      </c>
    </row>
    <row r="919" spans="1:14" x14ac:dyDescent="0.2">
      <c r="A919" s="57" t="s">
        <v>2113</v>
      </c>
      <c r="B919" s="44" t="s">
        <v>2114</v>
      </c>
      <c r="C919" s="45">
        <v>51</v>
      </c>
      <c r="D919" s="46" t="s">
        <v>345</v>
      </c>
      <c r="E919" s="47">
        <v>0.45675792311519098</v>
      </c>
      <c r="F919" s="48">
        <v>6.7810799497697802</v>
      </c>
      <c r="G919" s="47">
        <v>0.51188235838269802</v>
      </c>
      <c r="H919" s="50">
        <v>13.535353535353501</v>
      </c>
      <c r="I919" s="76" t="str">
        <f t="shared" si="28"/>
        <v>No</v>
      </c>
      <c r="J919" s="49" t="str">
        <f t="shared" si="29"/>
        <v>No</v>
      </c>
      <c r="K919" s="47">
        <v>8.0296627168623597E-2</v>
      </c>
      <c r="L919" s="50">
        <v>4.6462955211385504</v>
      </c>
      <c r="M919" s="47">
        <v>7.3786291038944005E-2</v>
      </c>
      <c r="N919" s="50">
        <v>3.1313131313131302</v>
      </c>
    </row>
    <row r="920" spans="1:14" x14ac:dyDescent="0.2">
      <c r="A920" s="57" t="s">
        <v>2115</v>
      </c>
      <c r="B920" s="44" t="s">
        <v>2116</v>
      </c>
      <c r="C920" s="45">
        <v>51</v>
      </c>
      <c r="D920" s="46" t="s">
        <v>345</v>
      </c>
      <c r="E920" s="47">
        <v>0.51834286955416098</v>
      </c>
      <c r="F920" s="48">
        <v>19.171201339472599</v>
      </c>
      <c r="G920" s="47">
        <v>0.56890173145585399</v>
      </c>
      <c r="H920" s="50">
        <v>27.171717171717201</v>
      </c>
      <c r="I920" s="76" t="str">
        <f t="shared" si="28"/>
        <v>No</v>
      </c>
      <c r="J920" s="49" t="str">
        <f t="shared" si="29"/>
        <v>No</v>
      </c>
      <c r="K920" s="47">
        <v>7.8430416137394099E-2</v>
      </c>
      <c r="L920" s="50">
        <v>3.5161155295102602</v>
      </c>
      <c r="M920" s="47">
        <v>7.37396375843061E-2</v>
      </c>
      <c r="N920" s="50">
        <v>3.0303030303030298</v>
      </c>
    </row>
    <row r="921" spans="1:14" x14ac:dyDescent="0.2">
      <c r="A921" s="57" t="s">
        <v>2117</v>
      </c>
      <c r="B921" s="44" t="s">
        <v>2118</v>
      </c>
      <c r="C921" s="45">
        <v>51</v>
      </c>
      <c r="D921" s="46" t="s">
        <v>345</v>
      </c>
      <c r="E921" s="47">
        <v>0.65750516285032401</v>
      </c>
      <c r="F921" s="48">
        <v>51.234826287149403</v>
      </c>
      <c r="G921" s="47">
        <v>0.64909747933471895</v>
      </c>
      <c r="H921" s="50">
        <v>54.747474747474698</v>
      </c>
      <c r="I921" s="76" t="str">
        <f t="shared" si="28"/>
        <v>No</v>
      </c>
      <c r="J921" s="49" t="str">
        <f t="shared" si="29"/>
        <v>No</v>
      </c>
      <c r="K921" s="47">
        <v>8.0728848179425799E-2</v>
      </c>
      <c r="L921" s="50">
        <v>5.0648807032231096</v>
      </c>
      <c r="M921" s="47">
        <v>7.4482888804734901E-2</v>
      </c>
      <c r="N921" s="50">
        <v>3.3333333333333299</v>
      </c>
    </row>
    <row r="922" spans="1:14" x14ac:dyDescent="0.2">
      <c r="A922" s="57" t="s">
        <v>2119</v>
      </c>
      <c r="B922" s="44" t="s">
        <v>2120</v>
      </c>
      <c r="C922" s="45">
        <v>51</v>
      </c>
      <c r="D922" s="46" t="s">
        <v>345</v>
      </c>
      <c r="E922" s="47">
        <v>0.51579232587721502</v>
      </c>
      <c r="F922" s="48">
        <v>18.459606529928799</v>
      </c>
      <c r="G922" s="47">
        <v>0.57451101152509398</v>
      </c>
      <c r="H922" s="50">
        <v>28.8888888888889</v>
      </c>
      <c r="I922" s="76" t="str">
        <f t="shared" si="28"/>
        <v>No</v>
      </c>
      <c r="J922" s="49" t="str">
        <f t="shared" si="29"/>
        <v>No</v>
      </c>
      <c r="K922" s="47">
        <v>8.3735905729232396E-2</v>
      </c>
      <c r="L922" s="50">
        <v>10.171619924654699</v>
      </c>
      <c r="M922" s="47">
        <v>7.6655354611007698E-2</v>
      </c>
      <c r="N922" s="50">
        <v>4.0404040404040398</v>
      </c>
    </row>
    <row r="923" spans="1:14" x14ac:dyDescent="0.2">
      <c r="A923" s="57" t="s">
        <v>2121</v>
      </c>
      <c r="B923" s="44" t="s">
        <v>2122</v>
      </c>
      <c r="C923" s="45">
        <v>51</v>
      </c>
      <c r="D923" s="46" t="s">
        <v>345</v>
      </c>
      <c r="E923" s="47">
        <v>0.72991598599138297</v>
      </c>
      <c r="F923" s="48">
        <v>63.290079531184603</v>
      </c>
      <c r="G923" s="47">
        <v>0.551285812423155</v>
      </c>
      <c r="H923" s="50">
        <v>21.818181818181799</v>
      </c>
      <c r="I923" s="76" t="str">
        <f t="shared" si="28"/>
        <v>No</v>
      </c>
      <c r="J923" s="49" t="str">
        <f t="shared" si="29"/>
        <v>No</v>
      </c>
      <c r="K923" s="47">
        <v>7.7241125445778103E-2</v>
      </c>
      <c r="L923" s="50">
        <v>2.7626622017580602</v>
      </c>
      <c r="M923" s="47">
        <v>7.0345545975990895E-2</v>
      </c>
      <c r="N923" s="50">
        <v>2.52525252525253</v>
      </c>
    </row>
    <row r="924" spans="1:14" x14ac:dyDescent="0.2">
      <c r="A924" s="57" t="s">
        <v>2123</v>
      </c>
      <c r="B924" s="44" t="s">
        <v>2124</v>
      </c>
      <c r="C924" s="45">
        <v>51</v>
      </c>
      <c r="D924" s="46" t="s">
        <v>345</v>
      </c>
      <c r="E924" s="47">
        <v>0.61267630019303698</v>
      </c>
      <c r="F924" s="48">
        <v>43.030556718292203</v>
      </c>
      <c r="G924" s="47">
        <v>0.58749095293088005</v>
      </c>
      <c r="H924" s="50">
        <v>33.434343434343397</v>
      </c>
      <c r="I924" s="76" t="str">
        <f t="shared" si="28"/>
        <v>No</v>
      </c>
      <c r="J924" s="49" t="str">
        <f t="shared" si="29"/>
        <v>No</v>
      </c>
      <c r="K924" s="47">
        <v>7.6976184993992905E-2</v>
      </c>
      <c r="L924" s="50">
        <v>2.5952281289242398</v>
      </c>
      <c r="M924" s="47">
        <v>7.1980280448162307E-2</v>
      </c>
      <c r="N924" s="50">
        <v>2.6262626262626299</v>
      </c>
    </row>
    <row r="925" spans="1:14" x14ac:dyDescent="0.2">
      <c r="A925" s="57" t="s">
        <v>2125</v>
      </c>
      <c r="B925" s="44" t="s">
        <v>2126</v>
      </c>
      <c r="C925" s="45">
        <v>51</v>
      </c>
      <c r="D925" s="46" t="s">
        <v>345</v>
      </c>
      <c r="E925" s="47">
        <v>0.53004992170759702</v>
      </c>
      <c r="F925" s="48">
        <v>21.808287986605301</v>
      </c>
      <c r="G925" s="47">
        <v>0.59891200937095401</v>
      </c>
      <c r="H925" s="50">
        <v>37.373737373737399</v>
      </c>
      <c r="I925" s="76" t="str">
        <f t="shared" si="28"/>
        <v>No</v>
      </c>
      <c r="J925" s="49" t="str">
        <f t="shared" si="29"/>
        <v>No</v>
      </c>
      <c r="K925" s="47">
        <v>0.10871783626055501</v>
      </c>
      <c r="L925" s="50">
        <v>35.203013813311003</v>
      </c>
      <c r="M925" s="47">
        <v>9.1707450324707507E-2</v>
      </c>
      <c r="N925" s="50">
        <v>14.646464646464599</v>
      </c>
    </row>
    <row r="926" spans="1:14" x14ac:dyDescent="0.2">
      <c r="A926" s="57" t="s">
        <v>2127</v>
      </c>
      <c r="B926" s="44" t="s">
        <v>2128</v>
      </c>
      <c r="C926" s="45">
        <v>51</v>
      </c>
      <c r="D926" s="46" t="s">
        <v>345</v>
      </c>
      <c r="E926" s="47">
        <v>0.49029358165020898</v>
      </c>
      <c r="F926" s="48">
        <v>13.771452490581799</v>
      </c>
      <c r="G926" s="47">
        <v>0.50298668065576202</v>
      </c>
      <c r="H926" s="50">
        <v>12.3232323232323</v>
      </c>
      <c r="I926" s="76" t="str">
        <f t="shared" si="28"/>
        <v>No</v>
      </c>
      <c r="J926" s="49" t="str">
        <f t="shared" si="29"/>
        <v>No</v>
      </c>
      <c r="K926" s="47">
        <v>9.2954398343145395E-2</v>
      </c>
      <c r="L926" s="50">
        <v>23.0640435328589</v>
      </c>
      <c r="M926" s="47">
        <v>8.6581953685829993E-2</v>
      </c>
      <c r="N926" s="50">
        <v>9.8989898989898997</v>
      </c>
    </row>
    <row r="927" spans="1:14" x14ac:dyDescent="0.2">
      <c r="A927" s="57" t="s">
        <v>2129</v>
      </c>
      <c r="B927" s="44" t="s">
        <v>2130</v>
      </c>
      <c r="C927" s="45">
        <v>51</v>
      </c>
      <c r="D927" s="46" t="s">
        <v>345</v>
      </c>
      <c r="E927" s="47">
        <v>0.76750292273298004</v>
      </c>
      <c r="F927" s="48">
        <v>69.945583926328993</v>
      </c>
      <c r="G927" s="47">
        <v>0.69506343465254306</v>
      </c>
      <c r="H927" s="50">
        <v>66.6666666666667</v>
      </c>
      <c r="I927" s="76" t="str">
        <f t="shared" si="28"/>
        <v>No</v>
      </c>
      <c r="J927" s="49" t="str">
        <f t="shared" si="29"/>
        <v>No</v>
      </c>
      <c r="K927" s="47">
        <v>7.5386043243975104E-2</v>
      </c>
      <c r="L927" s="50">
        <v>1.7580577647551301</v>
      </c>
      <c r="M927" s="47">
        <v>6.7713637612510605E-2</v>
      </c>
      <c r="N927" s="50">
        <v>2.0202020202020199</v>
      </c>
    </row>
    <row r="928" spans="1:14" x14ac:dyDescent="0.2">
      <c r="A928" s="57" t="s">
        <v>2131</v>
      </c>
      <c r="B928" s="44" t="s">
        <v>2132</v>
      </c>
      <c r="C928" s="45">
        <v>51</v>
      </c>
      <c r="D928" s="46" t="s">
        <v>345</v>
      </c>
      <c r="E928" s="47">
        <v>0.55037536468085502</v>
      </c>
      <c r="F928" s="48">
        <v>27.082461280870699</v>
      </c>
      <c r="G928" s="47">
        <v>0.57429699618035002</v>
      </c>
      <c r="H928" s="50">
        <v>28.686868686868699</v>
      </c>
      <c r="I928" s="76" t="str">
        <f t="shared" si="28"/>
        <v>No</v>
      </c>
      <c r="J928" s="49" t="str">
        <f t="shared" si="29"/>
        <v>No</v>
      </c>
      <c r="K928" s="47">
        <v>7.9488879182783398E-2</v>
      </c>
      <c r="L928" s="50">
        <v>4.0602762662201801</v>
      </c>
      <c r="M928" s="47">
        <v>7.5208012188713605E-2</v>
      </c>
      <c r="N928" s="50">
        <v>3.5353535353535399</v>
      </c>
    </row>
    <row r="929" spans="1:14" x14ac:dyDescent="0.2">
      <c r="A929" s="57" t="s">
        <v>1160</v>
      </c>
      <c r="B929" s="44" t="s">
        <v>2133</v>
      </c>
      <c r="C929" s="45">
        <v>51</v>
      </c>
      <c r="D929" s="46" t="s">
        <v>345</v>
      </c>
      <c r="E929" s="47">
        <v>0.59745561347972198</v>
      </c>
      <c r="F929" s="48">
        <v>39.9330263708665</v>
      </c>
      <c r="G929" s="47">
        <v>0.6096433354802</v>
      </c>
      <c r="H929" s="50">
        <v>40.404040404040401</v>
      </c>
      <c r="I929" s="76" t="str">
        <f t="shared" si="28"/>
        <v>No</v>
      </c>
      <c r="J929" s="49" t="str">
        <f t="shared" si="29"/>
        <v>No</v>
      </c>
      <c r="K929" s="47">
        <v>8.2818396763950003E-2</v>
      </c>
      <c r="L929" s="50">
        <v>7.7019673503558002</v>
      </c>
      <c r="M929" s="47">
        <v>7.9007435097718196E-2</v>
      </c>
      <c r="N929" s="50">
        <v>4.6464646464646497</v>
      </c>
    </row>
    <row r="930" spans="1:14" x14ac:dyDescent="0.2">
      <c r="A930" s="57" t="s">
        <v>2134</v>
      </c>
      <c r="B930" s="44" t="s">
        <v>2135</v>
      </c>
      <c r="C930" s="45">
        <v>51</v>
      </c>
      <c r="D930" s="46" t="s">
        <v>345</v>
      </c>
      <c r="E930" s="47">
        <v>0.53351718591613695</v>
      </c>
      <c r="F930" s="48">
        <v>22.645458350774401</v>
      </c>
      <c r="G930" s="47">
        <v>0.66621686121503698</v>
      </c>
      <c r="H930" s="50">
        <v>60.101010101010097</v>
      </c>
      <c r="I930" s="76" t="str">
        <f t="shared" si="28"/>
        <v>No</v>
      </c>
      <c r="J930" s="49" t="str">
        <f t="shared" si="29"/>
        <v>No</v>
      </c>
      <c r="K930" s="47">
        <v>9.3755235319242597E-2</v>
      </c>
      <c r="L930" s="50">
        <v>24.0267894516534</v>
      </c>
      <c r="M930" s="47">
        <v>8.7458920336122695E-2</v>
      </c>
      <c r="N930" s="50">
        <v>10.909090909090899</v>
      </c>
    </row>
    <row r="931" spans="1:14" x14ac:dyDescent="0.2">
      <c r="A931" s="57" t="s">
        <v>2136</v>
      </c>
      <c r="B931" s="44" t="s">
        <v>2137</v>
      </c>
      <c r="C931" s="45">
        <v>51</v>
      </c>
      <c r="D931" s="46" t="s">
        <v>345</v>
      </c>
      <c r="E931" s="47">
        <v>0.74631954751896001</v>
      </c>
      <c r="F931" s="48">
        <v>65.843449141900393</v>
      </c>
      <c r="G931" s="47">
        <v>0.564181810693274</v>
      </c>
      <c r="H931" s="50">
        <v>25.6565656565657</v>
      </c>
      <c r="I931" s="76" t="str">
        <f t="shared" si="28"/>
        <v>No</v>
      </c>
      <c r="J931" s="49" t="str">
        <f t="shared" si="29"/>
        <v>No</v>
      </c>
      <c r="K931" s="47">
        <v>9.1048690879055594E-2</v>
      </c>
      <c r="L931" s="50">
        <v>21.305985768103799</v>
      </c>
      <c r="M931" s="47">
        <v>7.8966143815685397E-2</v>
      </c>
      <c r="N931" s="50">
        <v>4.5454545454545503</v>
      </c>
    </row>
    <row r="932" spans="1:14" x14ac:dyDescent="0.2">
      <c r="A932" s="57" t="s">
        <v>2138</v>
      </c>
      <c r="B932" s="44" t="s">
        <v>2139</v>
      </c>
      <c r="C932" s="45">
        <v>51</v>
      </c>
      <c r="D932" s="46" t="s">
        <v>345</v>
      </c>
      <c r="E932" s="47">
        <v>0.53648899683510398</v>
      </c>
      <c r="F932" s="48">
        <v>23.273336123901199</v>
      </c>
      <c r="G932" s="47">
        <v>0.65256316730227104</v>
      </c>
      <c r="H932" s="50">
        <v>55.858585858585897</v>
      </c>
      <c r="I932" s="76" t="str">
        <f t="shared" si="28"/>
        <v>No</v>
      </c>
      <c r="J932" s="49" t="str">
        <f t="shared" si="29"/>
        <v>No</v>
      </c>
      <c r="K932" s="47">
        <v>8.4750473049614902E-2</v>
      </c>
      <c r="L932" s="50">
        <v>12.5994139807451</v>
      </c>
      <c r="M932" s="47">
        <v>8.0269296022612499E-2</v>
      </c>
      <c r="N932" s="50">
        <v>4.8484848484848504</v>
      </c>
    </row>
    <row r="933" spans="1:14" x14ac:dyDescent="0.2">
      <c r="A933" s="57" t="s">
        <v>2140</v>
      </c>
      <c r="B933" s="44" t="s">
        <v>2141</v>
      </c>
      <c r="C933" s="45">
        <v>51</v>
      </c>
      <c r="D933" s="46" t="s">
        <v>345</v>
      </c>
      <c r="E933" s="47">
        <v>0.78156404169266902</v>
      </c>
      <c r="F933" s="48">
        <v>72.1222268731687</v>
      </c>
      <c r="G933" s="47">
        <v>0.64404949257113897</v>
      </c>
      <c r="H933" s="50">
        <v>52.727272727272698</v>
      </c>
      <c r="I933" s="76" t="str">
        <f t="shared" si="28"/>
        <v>No</v>
      </c>
      <c r="J933" s="49" t="str">
        <f t="shared" si="29"/>
        <v>No</v>
      </c>
      <c r="K933" s="47">
        <v>0.142396820002583</v>
      </c>
      <c r="L933" s="50">
        <v>55.127668480535803</v>
      </c>
      <c r="M933" s="47">
        <v>0.14993050619877701</v>
      </c>
      <c r="N933" s="50">
        <v>53.1313131313131</v>
      </c>
    </row>
    <row r="934" spans="1:14" x14ac:dyDescent="0.2">
      <c r="A934" s="57" t="s">
        <v>2142</v>
      </c>
      <c r="B934" s="44" t="s">
        <v>2143</v>
      </c>
      <c r="C934" s="45">
        <v>51</v>
      </c>
      <c r="D934" s="46" t="s">
        <v>345</v>
      </c>
      <c r="E934" s="47">
        <v>0.71122729119764805</v>
      </c>
      <c r="F934" s="48">
        <v>60.736709920468797</v>
      </c>
      <c r="G934" s="47">
        <v>0.61048895595542796</v>
      </c>
      <c r="H934" s="50">
        <v>41.010101010101003</v>
      </c>
      <c r="I934" s="76" t="str">
        <f t="shared" si="28"/>
        <v>No</v>
      </c>
      <c r="J934" s="49" t="str">
        <f t="shared" si="29"/>
        <v>No</v>
      </c>
      <c r="K934" s="47">
        <v>0.110570050881103</v>
      </c>
      <c r="L934" s="50">
        <v>37.128505650900003</v>
      </c>
      <c r="M934" s="47">
        <v>0.11033568134674</v>
      </c>
      <c r="N934" s="50">
        <v>31.616161616161602</v>
      </c>
    </row>
    <row r="935" spans="1:14" x14ac:dyDescent="0.2">
      <c r="A935" s="57" t="s">
        <v>2011</v>
      </c>
      <c r="B935" s="44" t="s">
        <v>2144</v>
      </c>
      <c r="C935" s="45">
        <v>51</v>
      </c>
      <c r="D935" s="46" t="s">
        <v>345</v>
      </c>
      <c r="E935" s="47">
        <v>0.68514295402229197</v>
      </c>
      <c r="F935" s="48">
        <v>56.215989953955599</v>
      </c>
      <c r="G935" s="47">
        <v>0.51658727589854003</v>
      </c>
      <c r="H935" s="50">
        <v>14.545454545454501</v>
      </c>
      <c r="I935" s="76" t="str">
        <f t="shared" si="28"/>
        <v>No</v>
      </c>
      <c r="J935" s="49" t="str">
        <f t="shared" si="29"/>
        <v>No</v>
      </c>
      <c r="K935" s="47">
        <v>0.114863977446778</v>
      </c>
      <c r="L935" s="50">
        <v>39.598158225198802</v>
      </c>
      <c r="M935" s="47">
        <v>0.120555288766722</v>
      </c>
      <c r="N935" s="50">
        <v>38.181818181818201</v>
      </c>
    </row>
    <row r="936" spans="1:14" x14ac:dyDescent="0.2">
      <c r="A936" s="57" t="s">
        <v>2145</v>
      </c>
      <c r="B936" s="44" t="s">
        <v>2146</v>
      </c>
      <c r="C936" s="45">
        <v>47</v>
      </c>
      <c r="D936" s="46" t="s">
        <v>345</v>
      </c>
      <c r="E936" s="47">
        <v>0.56787411470793703</v>
      </c>
      <c r="F936" s="48">
        <v>31.268313101716199</v>
      </c>
      <c r="G936" s="47">
        <v>0.52603255617206601</v>
      </c>
      <c r="H936" s="50">
        <v>20.183121019108299</v>
      </c>
      <c r="I936" s="76" t="str">
        <f t="shared" si="28"/>
        <v>No</v>
      </c>
      <c r="J936" s="49" t="str">
        <f t="shared" si="29"/>
        <v>No</v>
      </c>
      <c r="K936" s="47">
        <v>8.8803968272375397E-2</v>
      </c>
      <c r="L936" s="50">
        <v>18.627040602762701</v>
      </c>
      <c r="M936" s="47">
        <v>8.7645979291408396E-2</v>
      </c>
      <c r="N936" s="50">
        <v>43.2722929936306</v>
      </c>
    </row>
    <row r="937" spans="1:14" x14ac:dyDescent="0.2">
      <c r="A937" s="57" t="s">
        <v>2147</v>
      </c>
      <c r="B937" s="44" t="s">
        <v>2148</v>
      </c>
      <c r="C937" s="45">
        <v>51</v>
      </c>
      <c r="D937" s="46" t="s">
        <v>345</v>
      </c>
      <c r="E937" s="47">
        <v>0.68269884697294902</v>
      </c>
      <c r="F937" s="48">
        <v>55.671829217245701</v>
      </c>
      <c r="G937" s="47">
        <v>0.574689230136606</v>
      </c>
      <c r="H937" s="50">
        <v>28.989898989899</v>
      </c>
      <c r="I937" s="76" t="str">
        <f t="shared" si="28"/>
        <v>No</v>
      </c>
      <c r="J937" s="49" t="str">
        <f t="shared" si="29"/>
        <v>No</v>
      </c>
      <c r="K937" s="47">
        <v>7.9104979276900703E-2</v>
      </c>
      <c r="L937" s="50">
        <v>3.80912515696944</v>
      </c>
      <c r="M937" s="47">
        <v>7.5776360981750196E-2</v>
      </c>
      <c r="N937" s="50">
        <v>3.6363636363636398</v>
      </c>
    </row>
    <row r="938" spans="1:14" x14ac:dyDescent="0.2">
      <c r="A938" s="57" t="s">
        <v>2149</v>
      </c>
      <c r="B938" s="44" t="s">
        <v>2150</v>
      </c>
      <c r="C938" s="45">
        <v>47</v>
      </c>
      <c r="D938" s="46" t="s">
        <v>345</v>
      </c>
      <c r="E938" s="47">
        <v>0.563438751372627</v>
      </c>
      <c r="F938" s="48">
        <v>30.431142737547098</v>
      </c>
      <c r="G938" s="47">
        <v>0.61635497708702502</v>
      </c>
      <c r="H938" s="50">
        <v>56.0111464968153</v>
      </c>
      <c r="I938" s="76" t="str">
        <f t="shared" si="28"/>
        <v>No</v>
      </c>
      <c r="J938" s="49" t="str">
        <f t="shared" si="29"/>
        <v>No</v>
      </c>
      <c r="K938" s="47">
        <v>8.2587043217627096E-2</v>
      </c>
      <c r="L938" s="50">
        <v>7.2833821682712401</v>
      </c>
      <c r="M938" s="47">
        <v>8.3058438433200696E-2</v>
      </c>
      <c r="N938" s="50">
        <v>12.579617834394901</v>
      </c>
    </row>
    <row r="939" spans="1:14" x14ac:dyDescent="0.2">
      <c r="A939" s="57" t="s">
        <v>2151</v>
      </c>
      <c r="B939" s="44" t="s">
        <v>2152</v>
      </c>
      <c r="C939" s="45">
        <v>51</v>
      </c>
      <c r="D939" s="46" t="s">
        <v>345</v>
      </c>
      <c r="E939" s="47">
        <v>0.65686335694447495</v>
      </c>
      <c r="F939" s="48">
        <v>51.151109250732503</v>
      </c>
      <c r="G939" s="47">
        <v>0.51637025327237895</v>
      </c>
      <c r="H939" s="50">
        <v>14.4444444444444</v>
      </c>
      <c r="I939" s="76" t="str">
        <f t="shared" si="28"/>
        <v>No</v>
      </c>
      <c r="J939" s="49" t="str">
        <f t="shared" si="29"/>
        <v>No</v>
      </c>
      <c r="K939" s="47">
        <v>9.1168201375542796E-2</v>
      </c>
      <c r="L939" s="50">
        <v>21.347844286312299</v>
      </c>
      <c r="M939" s="47">
        <v>8.67568185392526E-2</v>
      </c>
      <c r="N939" s="50">
        <v>10.202020202020201</v>
      </c>
    </row>
    <row r="940" spans="1:14" x14ac:dyDescent="0.2">
      <c r="A940" s="57" t="s">
        <v>2153</v>
      </c>
      <c r="B940" s="44" t="s">
        <v>2154</v>
      </c>
      <c r="C940" s="45">
        <v>51</v>
      </c>
      <c r="D940" s="46" t="s">
        <v>345</v>
      </c>
      <c r="E940" s="47">
        <v>0.62977657740604098</v>
      </c>
      <c r="F940" s="48">
        <v>46.211804102134799</v>
      </c>
      <c r="G940" s="47">
        <v>0.49551758231642101</v>
      </c>
      <c r="H940" s="50">
        <v>10.808080808080801</v>
      </c>
      <c r="I940" s="76" t="str">
        <f t="shared" si="28"/>
        <v>No</v>
      </c>
      <c r="J940" s="49" t="str">
        <f t="shared" si="29"/>
        <v>No</v>
      </c>
      <c r="K940" s="47">
        <v>0.12696354071507299</v>
      </c>
      <c r="L940" s="50">
        <v>46.839681875261597</v>
      </c>
      <c r="M940" s="47">
        <v>0.13560423072094099</v>
      </c>
      <c r="N940" s="50">
        <v>46.161616161616202</v>
      </c>
    </row>
    <row r="941" spans="1:14" x14ac:dyDescent="0.2">
      <c r="A941" s="57" t="s">
        <v>2155</v>
      </c>
      <c r="B941" s="44" t="s">
        <v>2156</v>
      </c>
      <c r="C941" s="45">
        <v>51</v>
      </c>
      <c r="D941" s="46" t="s">
        <v>345</v>
      </c>
      <c r="E941" s="47">
        <v>0.62298571884059695</v>
      </c>
      <c r="F941" s="48">
        <v>45.165341146923403</v>
      </c>
      <c r="G941" s="47">
        <v>0.57211511935588799</v>
      </c>
      <c r="H941" s="50">
        <v>27.8787878787879</v>
      </c>
      <c r="I941" s="76" t="str">
        <f t="shared" si="28"/>
        <v>No</v>
      </c>
      <c r="J941" s="49" t="str">
        <f t="shared" si="29"/>
        <v>No</v>
      </c>
      <c r="K941" s="47">
        <v>0.13025559037618001</v>
      </c>
      <c r="L941" s="50">
        <v>48.765173712850597</v>
      </c>
      <c r="M941" s="47">
        <v>0.13504714000128701</v>
      </c>
      <c r="N941" s="50">
        <v>45.858585858585897</v>
      </c>
    </row>
    <row r="942" spans="1:14" x14ac:dyDescent="0.2">
      <c r="A942" s="57" t="s">
        <v>2061</v>
      </c>
      <c r="B942" s="44" t="s">
        <v>2157</v>
      </c>
      <c r="C942" s="45">
        <v>51</v>
      </c>
      <c r="D942" s="46" t="s">
        <v>345</v>
      </c>
      <c r="E942" s="47">
        <v>0.73032103762800904</v>
      </c>
      <c r="F942" s="48">
        <v>63.373796567601502</v>
      </c>
      <c r="G942" s="47">
        <v>0.553370537007293</v>
      </c>
      <c r="H942" s="50">
        <v>22.3232323232323</v>
      </c>
      <c r="I942" s="76" t="str">
        <f t="shared" si="28"/>
        <v>No</v>
      </c>
      <c r="J942" s="49" t="str">
        <f t="shared" si="29"/>
        <v>No</v>
      </c>
      <c r="K942" s="47">
        <v>0.101418416805446</v>
      </c>
      <c r="L942" s="50">
        <v>29.9706990372541</v>
      </c>
      <c r="M942" s="47">
        <v>0.10012831314708701</v>
      </c>
      <c r="N942" s="50">
        <v>22.2222222222222</v>
      </c>
    </row>
    <row r="943" spans="1:14" x14ac:dyDescent="0.2">
      <c r="A943" s="57" t="s">
        <v>2158</v>
      </c>
      <c r="B943" s="44" t="s">
        <v>2159</v>
      </c>
      <c r="C943" s="45">
        <v>51</v>
      </c>
      <c r="D943" s="46" t="s">
        <v>345</v>
      </c>
      <c r="E943" s="47">
        <v>0.66416381050351403</v>
      </c>
      <c r="F943" s="48">
        <v>52.490581833403098</v>
      </c>
      <c r="G943" s="47">
        <v>0.66392089711638702</v>
      </c>
      <c r="H943" s="50">
        <v>58.8888888888889</v>
      </c>
      <c r="I943" s="76" t="str">
        <f t="shared" si="28"/>
        <v>No</v>
      </c>
      <c r="J943" s="49" t="str">
        <f t="shared" si="29"/>
        <v>No</v>
      </c>
      <c r="K943" s="47">
        <v>0.11700120033353199</v>
      </c>
      <c r="L943" s="50">
        <v>40.728338216827098</v>
      </c>
      <c r="M943" s="47">
        <v>0.122616851332547</v>
      </c>
      <c r="N943" s="50">
        <v>39.292929292929301</v>
      </c>
    </row>
    <row r="944" spans="1:14" x14ac:dyDescent="0.2">
      <c r="A944" s="57" t="s">
        <v>2160</v>
      </c>
      <c r="B944" s="44" t="s">
        <v>2161</v>
      </c>
      <c r="C944" s="45">
        <v>51</v>
      </c>
      <c r="D944" s="46" t="s">
        <v>345</v>
      </c>
      <c r="E944" s="47">
        <v>0.51933800353414505</v>
      </c>
      <c r="F944" s="48">
        <v>19.422352448723299</v>
      </c>
      <c r="G944" s="47">
        <v>0.62147731349161695</v>
      </c>
      <c r="H944" s="50">
        <v>44.646464646464601</v>
      </c>
      <c r="I944" s="76" t="str">
        <f t="shared" si="28"/>
        <v>No</v>
      </c>
      <c r="J944" s="49" t="str">
        <f t="shared" si="29"/>
        <v>No</v>
      </c>
      <c r="K944" s="47">
        <v>8.9532725267371799E-2</v>
      </c>
      <c r="L944" s="50">
        <v>19.631645039765601</v>
      </c>
      <c r="M944" s="47">
        <v>8.5636583447336198E-2</v>
      </c>
      <c r="N944" s="50">
        <v>8.6868686868686904</v>
      </c>
    </row>
    <row r="945" spans="1:14" x14ac:dyDescent="0.2">
      <c r="A945" s="57" t="s">
        <v>2162</v>
      </c>
      <c r="B945" s="44" t="s">
        <v>2163</v>
      </c>
      <c r="C945" s="45">
        <v>46</v>
      </c>
      <c r="D945" s="46" t="s">
        <v>345</v>
      </c>
      <c r="E945" s="47">
        <v>0.616871397450096</v>
      </c>
      <c r="F945" s="48">
        <v>43.9933026370866</v>
      </c>
      <c r="G945" s="47">
        <v>0.64575355755544195</v>
      </c>
      <c r="H945" s="50">
        <v>48.688046647230301</v>
      </c>
      <c r="I945" s="76" t="str">
        <f t="shared" si="28"/>
        <v>No</v>
      </c>
      <c r="J945" s="49" t="str">
        <f t="shared" si="29"/>
        <v>No</v>
      </c>
      <c r="K945" s="47">
        <v>8.4258507911481401E-2</v>
      </c>
      <c r="L945" s="50">
        <v>11.343658434491401</v>
      </c>
      <c r="M945" s="47">
        <v>0.110156058516387</v>
      </c>
      <c r="N945" s="50">
        <v>6.85131195335277</v>
      </c>
    </row>
    <row r="946" spans="1:14" x14ac:dyDescent="0.2">
      <c r="A946" s="57" t="s">
        <v>2164</v>
      </c>
      <c r="B946" s="44" t="s">
        <v>2165</v>
      </c>
      <c r="C946" s="45">
        <v>51</v>
      </c>
      <c r="D946" s="46" t="s">
        <v>345</v>
      </c>
      <c r="E946" s="47">
        <v>0.56504998909513005</v>
      </c>
      <c r="F946" s="48">
        <v>30.766010883214701</v>
      </c>
      <c r="G946" s="47">
        <v>0.65165812825271596</v>
      </c>
      <c r="H946" s="50">
        <v>55.454545454545503</v>
      </c>
      <c r="I946" s="76" t="str">
        <f t="shared" si="28"/>
        <v>No</v>
      </c>
      <c r="J946" s="49" t="str">
        <f t="shared" si="29"/>
        <v>No</v>
      </c>
      <c r="K946" s="47">
        <v>8.9899281920830201E-2</v>
      </c>
      <c r="L946" s="50">
        <v>19.9665131854332</v>
      </c>
      <c r="M946" s="47">
        <v>8.6576458912759904E-2</v>
      </c>
      <c r="N946" s="50">
        <v>9.7979797979797993</v>
      </c>
    </row>
    <row r="947" spans="1:14" x14ac:dyDescent="0.2">
      <c r="A947" s="57" t="s">
        <v>2166</v>
      </c>
      <c r="B947" s="44" t="s">
        <v>2167</v>
      </c>
      <c r="C947" s="45">
        <v>46</v>
      </c>
      <c r="D947" s="46" t="s">
        <v>345</v>
      </c>
      <c r="E947" s="47">
        <v>0.48131953411726203</v>
      </c>
      <c r="F947" s="48">
        <v>11.678526580159099</v>
      </c>
      <c r="G947" s="47">
        <v>0.63801102159789302</v>
      </c>
      <c r="H947" s="50">
        <v>44.169096209912503</v>
      </c>
      <c r="I947" s="76" t="str">
        <f t="shared" si="28"/>
        <v>No</v>
      </c>
      <c r="J947" s="49" t="str">
        <f t="shared" si="29"/>
        <v>No</v>
      </c>
      <c r="K947" s="47">
        <v>9.4235172667910802E-2</v>
      </c>
      <c r="L947" s="50">
        <v>24.529091670154902</v>
      </c>
      <c r="M947" s="47">
        <v>0.116672885715777</v>
      </c>
      <c r="N947" s="50">
        <v>16.836734693877499</v>
      </c>
    </row>
    <row r="948" spans="1:14" x14ac:dyDescent="0.2">
      <c r="A948" s="57" t="s">
        <v>2168</v>
      </c>
      <c r="B948" s="44" t="s">
        <v>2169</v>
      </c>
      <c r="C948" s="45">
        <v>46</v>
      </c>
      <c r="D948" s="46" t="s">
        <v>345</v>
      </c>
      <c r="E948" s="47">
        <v>0.54031877704035802</v>
      </c>
      <c r="F948" s="48">
        <v>24.319799079112599</v>
      </c>
      <c r="G948" s="47">
        <v>0.54052646880656796</v>
      </c>
      <c r="H948" s="50">
        <v>8.4548104956268197</v>
      </c>
      <c r="I948" s="76" t="str">
        <f t="shared" si="28"/>
        <v>No</v>
      </c>
      <c r="J948" s="49" t="str">
        <f t="shared" si="29"/>
        <v>No</v>
      </c>
      <c r="K948" s="47">
        <v>9.9285467115841394E-2</v>
      </c>
      <c r="L948" s="50">
        <v>28.589367936375101</v>
      </c>
      <c r="M948" s="47">
        <v>0.20779353611694901</v>
      </c>
      <c r="N948" s="50">
        <v>76.311953352769706</v>
      </c>
    </row>
    <row r="949" spans="1:14" x14ac:dyDescent="0.2">
      <c r="A949" s="57" t="s">
        <v>1456</v>
      </c>
      <c r="B949" s="44" t="s">
        <v>2170</v>
      </c>
      <c r="C949" s="45">
        <v>46</v>
      </c>
      <c r="D949" s="46" t="s">
        <v>345</v>
      </c>
      <c r="E949" s="47">
        <v>0.60084995495683302</v>
      </c>
      <c r="F949" s="48">
        <v>40.519045625784798</v>
      </c>
      <c r="G949" s="47">
        <v>0.65650414015970404</v>
      </c>
      <c r="H949" s="50">
        <v>55.174927113702601</v>
      </c>
      <c r="I949" s="76" t="str">
        <f t="shared" si="28"/>
        <v>No</v>
      </c>
      <c r="J949" s="49" t="str">
        <f t="shared" si="29"/>
        <v>No</v>
      </c>
      <c r="K949" s="47">
        <v>8.1321110248863293E-2</v>
      </c>
      <c r="L949" s="50">
        <v>5.5253244035161204</v>
      </c>
      <c r="M949" s="47">
        <v>0.12203355350049799</v>
      </c>
      <c r="N949" s="50">
        <v>26.530612244897998</v>
      </c>
    </row>
    <row r="950" spans="1:14" x14ac:dyDescent="0.2">
      <c r="A950" s="57" t="s">
        <v>2171</v>
      </c>
      <c r="B950" s="44" t="s">
        <v>2172</v>
      </c>
      <c r="C950" s="45">
        <v>47</v>
      </c>
      <c r="D950" s="46" t="s">
        <v>345</v>
      </c>
      <c r="E950" s="47">
        <v>0.49622669528998697</v>
      </c>
      <c r="F950" s="48">
        <v>14.901632482210101</v>
      </c>
      <c r="G950" s="47">
        <v>0.65316828008566097</v>
      </c>
      <c r="H950" s="50">
        <v>68.789808917197405</v>
      </c>
      <c r="I950" s="76" t="str">
        <f t="shared" si="28"/>
        <v>No</v>
      </c>
      <c r="J950" s="49" t="str">
        <f t="shared" si="29"/>
        <v>No</v>
      </c>
      <c r="K950" s="47">
        <v>0.12357678398906601</v>
      </c>
      <c r="L950" s="50">
        <v>44.788614483047297</v>
      </c>
      <c r="M950" s="47">
        <v>0.126851788115067</v>
      </c>
      <c r="N950" s="50">
        <v>79.020700636942706</v>
      </c>
    </row>
    <row r="951" spans="1:14" x14ac:dyDescent="0.2">
      <c r="A951" s="57" t="s">
        <v>2173</v>
      </c>
      <c r="B951" s="44" t="s">
        <v>2174</v>
      </c>
      <c r="C951" s="45">
        <v>51</v>
      </c>
      <c r="D951" s="46" t="s">
        <v>345</v>
      </c>
      <c r="E951" s="47">
        <v>0.61923300802430703</v>
      </c>
      <c r="F951" s="48">
        <v>44.453746337379698</v>
      </c>
      <c r="G951" s="47">
        <v>0.61411078832828703</v>
      </c>
      <c r="H951" s="50">
        <v>42.626262626262601</v>
      </c>
      <c r="I951" s="76" t="str">
        <f t="shared" si="28"/>
        <v>No</v>
      </c>
      <c r="J951" s="49" t="str">
        <f t="shared" si="29"/>
        <v>No</v>
      </c>
      <c r="K951" s="47">
        <v>8.7705187532744602E-2</v>
      </c>
      <c r="L951" s="50">
        <v>17.0782754290498</v>
      </c>
      <c r="M951" s="47">
        <v>8.07975502269139E-2</v>
      </c>
      <c r="N951" s="50">
        <v>5.0505050505050502</v>
      </c>
    </row>
    <row r="952" spans="1:14" x14ac:dyDescent="0.2">
      <c r="A952" s="57" t="s">
        <v>2175</v>
      </c>
      <c r="B952" s="44" t="s">
        <v>2176</v>
      </c>
      <c r="C952" s="45">
        <v>51</v>
      </c>
      <c r="D952" s="46" t="s">
        <v>345</v>
      </c>
      <c r="E952" s="47">
        <v>0.63328106390844496</v>
      </c>
      <c r="F952" s="48">
        <v>46.546672247802398</v>
      </c>
      <c r="G952" s="47">
        <v>0.56055096228909995</v>
      </c>
      <c r="H952" s="50">
        <v>24.141414141414099</v>
      </c>
      <c r="I952" s="76" t="str">
        <f t="shared" si="28"/>
        <v>No</v>
      </c>
      <c r="J952" s="49" t="str">
        <f t="shared" si="29"/>
        <v>No</v>
      </c>
      <c r="K952" s="47">
        <v>0.11219804416375199</v>
      </c>
      <c r="L952" s="50">
        <v>38.1749686061113</v>
      </c>
      <c r="M952" s="47">
        <v>0.11071700469413499</v>
      </c>
      <c r="N952" s="50">
        <v>32.121212121212103</v>
      </c>
    </row>
    <row r="953" spans="1:14" x14ac:dyDescent="0.2">
      <c r="A953" s="57" t="s">
        <v>2177</v>
      </c>
      <c r="B953" s="44" t="s">
        <v>2178</v>
      </c>
      <c r="C953" s="45">
        <v>47</v>
      </c>
      <c r="D953" s="46" t="s">
        <v>345</v>
      </c>
      <c r="E953" s="47">
        <v>0.59077279931596205</v>
      </c>
      <c r="F953" s="48">
        <v>38.300544160736699</v>
      </c>
      <c r="G953" s="47">
        <v>0.60244291612208001</v>
      </c>
      <c r="H953" s="50">
        <v>50.995222929936297</v>
      </c>
      <c r="I953" s="76" t="str">
        <f t="shared" si="28"/>
        <v>No</v>
      </c>
      <c r="J953" s="49" t="str">
        <f t="shared" si="29"/>
        <v>No</v>
      </c>
      <c r="K953" s="47">
        <v>8.74442056093169E-2</v>
      </c>
      <c r="L953" s="50">
        <v>16.743407283382201</v>
      </c>
      <c r="M953" s="47">
        <v>7.4450671406737098E-2</v>
      </c>
      <c r="N953" s="50">
        <v>3.42356687898089</v>
      </c>
    </row>
    <row r="954" spans="1:14" x14ac:dyDescent="0.2">
      <c r="A954" s="57" t="s">
        <v>2179</v>
      </c>
      <c r="B954" s="44" t="s">
        <v>2180</v>
      </c>
      <c r="C954" s="45">
        <v>47</v>
      </c>
      <c r="D954" s="46" t="s">
        <v>345</v>
      </c>
      <c r="E954" s="47">
        <v>0.55396083047539402</v>
      </c>
      <c r="F954" s="48">
        <v>27.9196316450398</v>
      </c>
      <c r="G954" s="47">
        <v>0.58480413020483302</v>
      </c>
      <c r="H954" s="50">
        <v>44.267515923566897</v>
      </c>
      <c r="I954" s="76" t="str">
        <f t="shared" si="28"/>
        <v>No</v>
      </c>
      <c r="J954" s="49" t="str">
        <f t="shared" si="29"/>
        <v>No</v>
      </c>
      <c r="K954" s="47">
        <v>8.7759336522989603E-2</v>
      </c>
      <c r="L954" s="50">
        <v>17.203850983675199</v>
      </c>
      <c r="M954" s="47">
        <v>8.2385083894802605E-2</v>
      </c>
      <c r="N954" s="50">
        <v>11.066878980891699</v>
      </c>
    </row>
    <row r="955" spans="1:14" x14ac:dyDescent="0.2">
      <c r="A955" s="57" t="s">
        <v>2181</v>
      </c>
      <c r="B955" s="44" t="s">
        <v>2182</v>
      </c>
      <c r="C955" s="45">
        <v>47</v>
      </c>
      <c r="D955" s="46" t="s">
        <v>345</v>
      </c>
      <c r="E955" s="47">
        <v>0.57625047446552502</v>
      </c>
      <c r="F955" s="48">
        <v>34.282126412724999</v>
      </c>
      <c r="G955" s="47">
        <v>0.59698934762670897</v>
      </c>
      <c r="H955" s="50">
        <v>49.2834394904459</v>
      </c>
      <c r="I955" s="76" t="str">
        <f t="shared" si="28"/>
        <v>No</v>
      </c>
      <c r="J955" s="49" t="str">
        <f t="shared" si="29"/>
        <v>No</v>
      </c>
      <c r="K955" s="47">
        <v>8.97228011280191E-2</v>
      </c>
      <c r="L955" s="50">
        <v>19.882796149016301</v>
      </c>
      <c r="M955" s="47">
        <v>8.4259764013005001E-2</v>
      </c>
      <c r="N955" s="50">
        <v>24.8805732484076</v>
      </c>
    </row>
    <row r="956" spans="1:14" x14ac:dyDescent="0.2">
      <c r="A956" s="57" t="s">
        <v>2183</v>
      </c>
      <c r="B956" s="44" t="s">
        <v>2184</v>
      </c>
      <c r="C956" s="45">
        <v>47</v>
      </c>
      <c r="D956" s="46" t="s">
        <v>345</v>
      </c>
      <c r="E956" s="47">
        <v>0.43203480657059901</v>
      </c>
      <c r="F956" s="48">
        <v>3.0975303474257001</v>
      </c>
      <c r="G956" s="47">
        <v>0.57071338902081103</v>
      </c>
      <c r="H956" s="50">
        <v>38.535031847133801</v>
      </c>
      <c r="I956" s="76" t="str">
        <f t="shared" si="28"/>
        <v>No</v>
      </c>
      <c r="J956" s="49" t="str">
        <f t="shared" si="29"/>
        <v>No</v>
      </c>
      <c r="K956" s="47">
        <v>0.110874832097298</v>
      </c>
      <c r="L956" s="50">
        <v>37.379656760150702</v>
      </c>
      <c r="M956" s="47">
        <v>8.2203354290497105E-2</v>
      </c>
      <c r="N956" s="50">
        <v>10.549363057324801</v>
      </c>
    </row>
    <row r="957" spans="1:14" x14ac:dyDescent="0.2">
      <c r="A957" s="57" t="s">
        <v>2185</v>
      </c>
      <c r="B957" s="44" t="s">
        <v>2186</v>
      </c>
      <c r="C957" s="45">
        <v>47</v>
      </c>
      <c r="D957" s="46" t="s">
        <v>345</v>
      </c>
      <c r="E957" s="47">
        <v>0.55885880185910897</v>
      </c>
      <c r="F957" s="48">
        <v>29.1753871912934</v>
      </c>
      <c r="G957" s="47">
        <v>0.55602887413652702</v>
      </c>
      <c r="H957" s="50">
        <v>32.165605095541402</v>
      </c>
      <c r="I957" s="76" t="str">
        <f t="shared" si="28"/>
        <v>No</v>
      </c>
      <c r="J957" s="49" t="str">
        <f t="shared" si="29"/>
        <v>No</v>
      </c>
      <c r="K957" s="47">
        <v>9.81174065210349E-2</v>
      </c>
      <c r="L957" s="50">
        <v>27.584763499372102</v>
      </c>
      <c r="M957" s="47">
        <v>9.2283916521471901E-2</v>
      </c>
      <c r="N957" s="50">
        <v>53.9012738853503</v>
      </c>
    </row>
    <row r="958" spans="1:14" x14ac:dyDescent="0.2">
      <c r="A958" s="57" t="s">
        <v>2187</v>
      </c>
      <c r="B958" s="44" t="s">
        <v>2188</v>
      </c>
      <c r="C958" s="45">
        <v>46</v>
      </c>
      <c r="D958" s="46" t="s">
        <v>345</v>
      </c>
      <c r="E958" s="47">
        <v>0.43288634018276301</v>
      </c>
      <c r="F958" s="48">
        <v>3.2231059020510702</v>
      </c>
      <c r="G958" s="47">
        <v>0.54302977785068796</v>
      </c>
      <c r="H958" s="50">
        <v>9.0379008746355698</v>
      </c>
      <c r="I958" s="76" t="str">
        <f t="shared" si="28"/>
        <v>No</v>
      </c>
      <c r="J958" s="49" t="str">
        <f t="shared" si="29"/>
        <v>No</v>
      </c>
      <c r="K958" s="47">
        <v>0.10478995118503499</v>
      </c>
      <c r="L958" s="50">
        <v>32.1054834658853</v>
      </c>
      <c r="M958" s="47">
        <v>0.11862541375640399</v>
      </c>
      <c r="N958" s="50">
        <v>20.553935860058299</v>
      </c>
    </row>
    <row r="959" spans="1:14" x14ac:dyDescent="0.2">
      <c r="A959" s="57" t="s">
        <v>2189</v>
      </c>
      <c r="B959" s="44" t="s">
        <v>2190</v>
      </c>
      <c r="C959" s="45">
        <v>47</v>
      </c>
      <c r="D959" s="46" t="s">
        <v>345</v>
      </c>
      <c r="E959" s="47">
        <v>0.51870973805192699</v>
      </c>
      <c r="F959" s="48">
        <v>19.296776894097899</v>
      </c>
      <c r="G959" s="47">
        <v>0.47731460021326999</v>
      </c>
      <c r="H959" s="50">
        <v>4.5780254777070102</v>
      </c>
      <c r="I959" s="76" t="str">
        <f t="shared" si="28"/>
        <v>No</v>
      </c>
      <c r="J959" s="49" t="str">
        <f t="shared" si="29"/>
        <v>No</v>
      </c>
      <c r="K959" s="47">
        <v>9.2132215903403702E-2</v>
      </c>
      <c r="L959" s="50">
        <v>22.394307241523698</v>
      </c>
      <c r="M959" s="47">
        <v>8.3867256853028996E-2</v>
      </c>
      <c r="N959" s="50">
        <v>21.178343949044599</v>
      </c>
    </row>
    <row r="960" spans="1:14" x14ac:dyDescent="0.2">
      <c r="A960" s="57" t="s">
        <v>2191</v>
      </c>
      <c r="B960" s="44" t="s">
        <v>2192</v>
      </c>
      <c r="C960" s="45">
        <v>46</v>
      </c>
      <c r="D960" s="46" t="s">
        <v>345</v>
      </c>
      <c r="E960" s="47">
        <v>0.534263683344116</v>
      </c>
      <c r="F960" s="48">
        <v>22.729175387191301</v>
      </c>
      <c r="G960" s="47">
        <v>0.54296714236030497</v>
      </c>
      <c r="H960" s="50">
        <v>8.9650145772594794</v>
      </c>
      <c r="I960" s="76" t="str">
        <f t="shared" si="28"/>
        <v>No</v>
      </c>
      <c r="J960" s="49" t="str">
        <f t="shared" si="29"/>
        <v>No</v>
      </c>
      <c r="K960" s="47">
        <v>9.90560562036846E-2</v>
      </c>
      <c r="L960" s="50">
        <v>28.338216827124299</v>
      </c>
      <c r="M960" s="47">
        <v>0.122386396838775</v>
      </c>
      <c r="N960" s="50">
        <v>27.332361516035</v>
      </c>
    </row>
    <row r="961" spans="1:14" x14ac:dyDescent="0.2">
      <c r="A961" s="57" t="s">
        <v>2193</v>
      </c>
      <c r="B961" s="44" t="s">
        <v>2194</v>
      </c>
      <c r="C961" s="45">
        <v>47</v>
      </c>
      <c r="D961" s="46" t="s">
        <v>345</v>
      </c>
      <c r="E961" s="47">
        <v>0.55876958356505302</v>
      </c>
      <c r="F961" s="48">
        <v>29.0498116366681</v>
      </c>
      <c r="G961" s="47">
        <v>0.622166375412464</v>
      </c>
      <c r="H961" s="50">
        <v>58.081210191082803</v>
      </c>
      <c r="I961" s="76" t="str">
        <f t="shared" si="28"/>
        <v>No</v>
      </c>
      <c r="J961" s="49" t="str">
        <f t="shared" si="29"/>
        <v>No</v>
      </c>
      <c r="K961" s="47">
        <v>7.8346787980672503E-2</v>
      </c>
      <c r="L961" s="50">
        <v>3.43239849309334</v>
      </c>
      <c r="M961" s="47">
        <v>7.5862485544221203E-2</v>
      </c>
      <c r="N961" s="50">
        <v>3.98089171974522</v>
      </c>
    </row>
    <row r="962" spans="1:14" x14ac:dyDescent="0.2">
      <c r="A962" s="57" t="s">
        <v>1926</v>
      </c>
      <c r="B962" s="44" t="s">
        <v>2195</v>
      </c>
      <c r="C962" s="45">
        <v>47</v>
      </c>
      <c r="D962" s="46" t="s">
        <v>345</v>
      </c>
      <c r="E962" s="47">
        <v>0.54483153229130799</v>
      </c>
      <c r="F962" s="48">
        <v>25.491837588949402</v>
      </c>
      <c r="G962" s="47">
        <v>0.47227991192774799</v>
      </c>
      <c r="H962" s="50">
        <v>3.5031847133757998</v>
      </c>
      <c r="I962" s="76" t="str">
        <f t="shared" si="28"/>
        <v>No</v>
      </c>
      <c r="J962" s="49" t="str">
        <f t="shared" si="29"/>
        <v>No</v>
      </c>
      <c r="K962" s="47">
        <v>7.9105012256996302E-2</v>
      </c>
      <c r="L962" s="50">
        <v>3.8509836751779001</v>
      </c>
      <c r="M962" s="47">
        <v>7.6724903911331396E-2</v>
      </c>
      <c r="N962" s="50">
        <v>4.4984076433120999</v>
      </c>
    </row>
    <row r="963" spans="1:14" x14ac:dyDescent="0.2">
      <c r="A963" s="57" t="s">
        <v>2187</v>
      </c>
      <c r="B963" s="44" t="s">
        <v>2196</v>
      </c>
      <c r="C963" s="45">
        <v>47</v>
      </c>
      <c r="D963" s="46" t="s">
        <v>345</v>
      </c>
      <c r="E963" s="47">
        <v>0.557771808169369</v>
      </c>
      <c r="F963" s="48">
        <v>28.798660527417301</v>
      </c>
      <c r="G963" s="47">
        <v>0.59228195169095699</v>
      </c>
      <c r="H963" s="50">
        <v>47.133757961783402</v>
      </c>
      <c r="I963" s="76" t="str">
        <f t="shared" si="28"/>
        <v>No</v>
      </c>
      <c r="J963" s="49" t="str">
        <f t="shared" si="29"/>
        <v>No</v>
      </c>
      <c r="K963" s="47">
        <v>7.4005302774166795E-2</v>
      </c>
      <c r="L963" s="50">
        <v>1.5487651737128501</v>
      </c>
      <c r="M963" s="47">
        <v>6.9653771143075402E-2</v>
      </c>
      <c r="N963" s="50">
        <v>1.99044585987261</v>
      </c>
    </row>
    <row r="964" spans="1:14" x14ac:dyDescent="0.2">
      <c r="A964" s="57" t="s">
        <v>2197</v>
      </c>
      <c r="B964" s="44" t="s">
        <v>2198</v>
      </c>
      <c r="C964" s="45">
        <v>47</v>
      </c>
      <c r="D964" s="46" t="s">
        <v>345</v>
      </c>
      <c r="E964" s="47">
        <v>0.64395242321000501</v>
      </c>
      <c r="F964" s="48">
        <v>48.723315194642097</v>
      </c>
      <c r="G964" s="47">
        <v>0.531957270515519</v>
      </c>
      <c r="H964" s="50">
        <v>22.611464968152902</v>
      </c>
      <c r="I964" s="76" t="str">
        <f t="shared" si="28"/>
        <v>No</v>
      </c>
      <c r="J964" s="49" t="str">
        <f t="shared" si="29"/>
        <v>No</v>
      </c>
      <c r="K964" s="47">
        <v>8.6122395914989894E-2</v>
      </c>
      <c r="L964" s="50">
        <v>14.901632482210101</v>
      </c>
      <c r="M964" s="47">
        <v>7.9373709398028597E-2</v>
      </c>
      <c r="N964" s="50">
        <v>6.0509554140127397</v>
      </c>
    </row>
    <row r="965" spans="1:14" x14ac:dyDescent="0.2">
      <c r="A965" s="57" t="s">
        <v>2199</v>
      </c>
      <c r="B965" s="44" t="s">
        <v>2200</v>
      </c>
      <c r="C965" s="45">
        <v>47</v>
      </c>
      <c r="D965" s="46" t="s">
        <v>345</v>
      </c>
      <c r="E965" s="47">
        <v>0.44381499845007299</v>
      </c>
      <c r="F965" s="48">
        <v>4.39514441188782</v>
      </c>
      <c r="G965" s="47">
        <v>0.57733840875920195</v>
      </c>
      <c r="H965" s="50">
        <v>41.122611464968202</v>
      </c>
      <c r="I965" s="76" t="str">
        <f t="shared" si="28"/>
        <v>No</v>
      </c>
      <c r="J965" s="49" t="str">
        <f t="shared" si="29"/>
        <v>No</v>
      </c>
      <c r="K965" s="47">
        <v>8.2679573994080394E-2</v>
      </c>
      <c r="L965" s="50">
        <v>7.4926747593135197</v>
      </c>
      <c r="M965" s="47">
        <v>8.1278376996988894E-2</v>
      </c>
      <c r="N965" s="50">
        <v>9.0764331210191092</v>
      </c>
    </row>
    <row r="966" spans="1:14" x14ac:dyDescent="0.2">
      <c r="A966" s="57" t="s">
        <v>2201</v>
      </c>
      <c r="B966" s="44" t="s">
        <v>2202</v>
      </c>
      <c r="C966" s="45">
        <v>47</v>
      </c>
      <c r="D966" s="46" t="s">
        <v>345</v>
      </c>
      <c r="E966" s="47">
        <v>0.51304129821173405</v>
      </c>
      <c r="F966" s="48">
        <v>17.9154457932189</v>
      </c>
      <c r="G966" s="47">
        <v>0.57841320840399202</v>
      </c>
      <c r="H966" s="50">
        <v>41.600318471337602</v>
      </c>
      <c r="I966" s="76" t="str">
        <f t="shared" si="28"/>
        <v>No</v>
      </c>
      <c r="J966" s="49" t="str">
        <f t="shared" si="29"/>
        <v>No</v>
      </c>
      <c r="K966" s="47">
        <v>8.0704799454834594E-2</v>
      </c>
      <c r="L966" s="50">
        <v>5.0230221850146499</v>
      </c>
      <c r="M966" s="47">
        <v>7.8315797492201494E-2</v>
      </c>
      <c r="N966" s="50">
        <v>5.3742038216560504</v>
      </c>
    </row>
    <row r="967" spans="1:14" x14ac:dyDescent="0.2">
      <c r="A967" s="57" t="s">
        <v>1302</v>
      </c>
      <c r="B967" s="44" t="s">
        <v>2203</v>
      </c>
      <c r="C967" s="45">
        <v>47</v>
      </c>
      <c r="D967" s="46" t="s">
        <v>345</v>
      </c>
      <c r="E967" s="47">
        <v>0.56641650560870904</v>
      </c>
      <c r="F967" s="48">
        <v>31.1008790288824</v>
      </c>
      <c r="G967" s="47">
        <v>0.568744893359169</v>
      </c>
      <c r="H967" s="50">
        <v>37.699044585987302</v>
      </c>
      <c r="I967" s="76" t="str">
        <f t="shared" ref="I967:I1030" si="30">IF(AND(F967&gt;=90,H967&gt;=90),"Yes","No")</f>
        <v>No</v>
      </c>
      <c r="J967" s="49" t="str">
        <f t="shared" ref="J967:J1030" si="31">IF(AND(F967&gt;=75,H967&gt;=75),"Yes","No")</f>
        <v>No</v>
      </c>
      <c r="K967" s="47">
        <v>7.8174728095561502E-2</v>
      </c>
      <c r="L967" s="50">
        <v>3.34868145667643</v>
      </c>
      <c r="M967" s="47">
        <v>7.6965560202310601E-2</v>
      </c>
      <c r="N967" s="50">
        <v>4.6576433121019098</v>
      </c>
    </row>
    <row r="968" spans="1:14" x14ac:dyDescent="0.2">
      <c r="A968" s="57" t="s">
        <v>2204</v>
      </c>
      <c r="B968" s="44" t="s">
        <v>2205</v>
      </c>
      <c r="C968" s="45">
        <v>47</v>
      </c>
      <c r="D968" s="46" t="s">
        <v>345</v>
      </c>
      <c r="E968" s="47">
        <v>0.53654076278890706</v>
      </c>
      <c r="F968" s="48">
        <v>23.315194642109699</v>
      </c>
      <c r="G968" s="47">
        <v>0.52465261391593598</v>
      </c>
      <c r="H968" s="50">
        <v>19.8646496815287</v>
      </c>
      <c r="I968" s="76" t="str">
        <f t="shared" si="30"/>
        <v>No</v>
      </c>
      <c r="J968" s="49" t="str">
        <f t="shared" si="31"/>
        <v>No</v>
      </c>
      <c r="K968" s="47">
        <v>8.4881388331559102E-2</v>
      </c>
      <c r="L968" s="50">
        <v>12.8087065717874</v>
      </c>
      <c r="M968" s="47">
        <v>8.4595271544649894E-2</v>
      </c>
      <c r="N968" s="50">
        <v>27.627388535031798</v>
      </c>
    </row>
    <row r="969" spans="1:14" x14ac:dyDescent="0.2">
      <c r="A969" s="57" t="s">
        <v>2206</v>
      </c>
      <c r="B969" s="44" t="s">
        <v>2207</v>
      </c>
      <c r="C969" s="45">
        <v>47</v>
      </c>
      <c r="D969" s="46" t="s">
        <v>345</v>
      </c>
      <c r="E969" s="47">
        <v>0.49862806108201102</v>
      </c>
      <c r="F969" s="48">
        <v>15.278359146086199</v>
      </c>
      <c r="G969" s="47">
        <v>0.69965354376955302</v>
      </c>
      <c r="H969" s="50">
        <v>82.006369426751604</v>
      </c>
      <c r="I969" s="76" t="str">
        <f t="shared" si="30"/>
        <v>No</v>
      </c>
      <c r="J969" s="49" t="str">
        <f t="shared" si="31"/>
        <v>No</v>
      </c>
      <c r="K969" s="47">
        <v>0.106019996579463</v>
      </c>
      <c r="L969" s="50">
        <v>33.068229384679803</v>
      </c>
      <c r="M969" s="47">
        <v>0.103995515383697</v>
      </c>
      <c r="N969" s="50">
        <v>67.157643312101897</v>
      </c>
    </row>
    <row r="970" spans="1:14" x14ac:dyDescent="0.2">
      <c r="A970" s="57" t="s">
        <v>2208</v>
      </c>
      <c r="B970" s="44" t="s">
        <v>2209</v>
      </c>
      <c r="C970" s="45">
        <v>46</v>
      </c>
      <c r="D970" s="46" t="s">
        <v>345</v>
      </c>
      <c r="E970" s="47">
        <v>0.60725454889831698</v>
      </c>
      <c r="F970" s="48">
        <v>41.774801172038501</v>
      </c>
      <c r="G970" s="47">
        <v>0.64994997593734005</v>
      </c>
      <c r="H970" s="50">
        <v>51.457725947521901</v>
      </c>
      <c r="I970" s="76" t="str">
        <f t="shared" si="30"/>
        <v>No</v>
      </c>
      <c r="J970" s="49" t="str">
        <f t="shared" si="31"/>
        <v>No</v>
      </c>
      <c r="K970" s="47">
        <v>8.4405324626212697E-2</v>
      </c>
      <c r="L970" s="50">
        <v>11.720385098367499</v>
      </c>
      <c r="M970" s="47">
        <v>0.12545375659736999</v>
      </c>
      <c r="N970" s="50">
        <v>30.612244897959201</v>
      </c>
    </row>
    <row r="971" spans="1:14" x14ac:dyDescent="0.2">
      <c r="A971" s="57" t="s">
        <v>2210</v>
      </c>
      <c r="B971" s="44" t="s">
        <v>2211</v>
      </c>
      <c r="C971" s="45">
        <v>46</v>
      </c>
      <c r="D971" s="46" t="s">
        <v>345</v>
      </c>
      <c r="E971" s="47">
        <v>0.58312721064111195</v>
      </c>
      <c r="F971" s="48">
        <v>36.333193804939299</v>
      </c>
      <c r="G971" s="47">
        <v>0.54535885733656997</v>
      </c>
      <c r="H971" s="50">
        <v>9.5481049562682205</v>
      </c>
      <c r="I971" s="76" t="str">
        <f t="shared" si="30"/>
        <v>No</v>
      </c>
      <c r="J971" s="49" t="str">
        <f t="shared" si="31"/>
        <v>No</v>
      </c>
      <c r="K971" s="47">
        <v>8.5669174527059799E-2</v>
      </c>
      <c r="L971" s="50">
        <v>14.1063206362495</v>
      </c>
      <c r="M971" s="47">
        <v>0.14502384944858299</v>
      </c>
      <c r="N971" s="50">
        <v>50.072886297376101</v>
      </c>
    </row>
    <row r="972" spans="1:14" x14ac:dyDescent="0.2">
      <c r="A972" s="57" t="s">
        <v>2212</v>
      </c>
      <c r="B972" s="44" t="s">
        <v>2213</v>
      </c>
      <c r="C972" s="45">
        <v>46</v>
      </c>
      <c r="D972" s="46" t="s">
        <v>345</v>
      </c>
      <c r="E972" s="47">
        <v>0.51294056428458401</v>
      </c>
      <c r="F972" s="48">
        <v>17.831728756802001</v>
      </c>
      <c r="G972" s="47">
        <v>0.67646244540951295</v>
      </c>
      <c r="H972" s="50">
        <v>64.868804664723001</v>
      </c>
      <c r="I972" s="76" t="str">
        <f t="shared" si="30"/>
        <v>No</v>
      </c>
      <c r="J972" s="49" t="str">
        <f t="shared" si="31"/>
        <v>No</v>
      </c>
      <c r="K972" s="47">
        <v>9.6112960079694901E-2</v>
      </c>
      <c r="L972" s="50">
        <v>26.0778568438677</v>
      </c>
      <c r="M972" s="47">
        <v>0.114738049447924</v>
      </c>
      <c r="N972" s="50">
        <v>13.5568513119534</v>
      </c>
    </row>
    <row r="973" spans="1:14" x14ac:dyDescent="0.2">
      <c r="A973" s="57" t="s">
        <v>2214</v>
      </c>
      <c r="B973" s="44" t="s">
        <v>2215</v>
      </c>
      <c r="C973" s="45">
        <v>46</v>
      </c>
      <c r="D973" s="46" t="s">
        <v>345</v>
      </c>
      <c r="E973" s="47">
        <v>0.59351123510118398</v>
      </c>
      <c r="F973" s="48">
        <v>39.095856006697403</v>
      </c>
      <c r="G973" s="47">
        <v>0.57438424239514896</v>
      </c>
      <c r="H973" s="50">
        <v>17.055393586005799</v>
      </c>
      <c r="I973" s="76" t="str">
        <f t="shared" si="30"/>
        <v>No</v>
      </c>
      <c r="J973" s="49" t="str">
        <f t="shared" si="31"/>
        <v>No</v>
      </c>
      <c r="K973" s="47">
        <v>0.100706557103223</v>
      </c>
      <c r="L973" s="50">
        <v>29.468396818752598</v>
      </c>
      <c r="M973" s="47">
        <v>0.12817640609935799</v>
      </c>
      <c r="N973" s="50">
        <v>34.110787172011698</v>
      </c>
    </row>
    <row r="974" spans="1:14" x14ac:dyDescent="0.2">
      <c r="A974" s="57" t="s">
        <v>2216</v>
      </c>
      <c r="B974" s="44" t="s">
        <v>2217</v>
      </c>
      <c r="C974" s="45">
        <v>46</v>
      </c>
      <c r="D974" s="46" t="s">
        <v>345</v>
      </c>
      <c r="E974" s="47">
        <v>0.55731422013742904</v>
      </c>
      <c r="F974" s="48">
        <v>28.756802009208901</v>
      </c>
      <c r="G974" s="47">
        <v>0.64204906058685396</v>
      </c>
      <c r="H974" s="50">
        <v>46.720116618075799</v>
      </c>
      <c r="I974" s="76" t="str">
        <f t="shared" si="30"/>
        <v>No</v>
      </c>
      <c r="J974" s="49" t="str">
        <f t="shared" si="31"/>
        <v>No</v>
      </c>
      <c r="K974" s="47">
        <v>8.2514500718510395E-2</v>
      </c>
      <c r="L974" s="50">
        <v>7.2415236500627902</v>
      </c>
      <c r="M974" s="47">
        <v>0.11928628682121301</v>
      </c>
      <c r="N974" s="50">
        <v>21.647230320699698</v>
      </c>
    </row>
    <row r="975" spans="1:14" x14ac:dyDescent="0.2">
      <c r="A975" s="57" t="s">
        <v>1723</v>
      </c>
      <c r="B975" s="44" t="s">
        <v>2218</v>
      </c>
      <c r="C975" s="45">
        <v>46</v>
      </c>
      <c r="D975" s="46" t="s">
        <v>345</v>
      </c>
      <c r="E975" s="47">
        <v>0.60079845556043099</v>
      </c>
      <c r="F975" s="48">
        <v>40.477187107576398</v>
      </c>
      <c r="G975" s="47">
        <v>0.63745447894176899</v>
      </c>
      <c r="H975" s="50">
        <v>43.950437317784299</v>
      </c>
      <c r="I975" s="76" t="str">
        <f t="shared" si="30"/>
        <v>No</v>
      </c>
      <c r="J975" s="49" t="str">
        <f t="shared" si="31"/>
        <v>No</v>
      </c>
      <c r="K975" s="47">
        <v>8.1110763696754601E-2</v>
      </c>
      <c r="L975" s="50">
        <v>5.4416073670992002</v>
      </c>
      <c r="M975" s="47">
        <v>0.110522205174545</v>
      </c>
      <c r="N975" s="50">
        <v>6.9970845481049597</v>
      </c>
    </row>
    <row r="976" spans="1:14" x14ac:dyDescent="0.2">
      <c r="A976" s="57" t="s">
        <v>1726</v>
      </c>
      <c r="B976" s="44" t="s">
        <v>2219</v>
      </c>
      <c r="C976" s="45">
        <v>46</v>
      </c>
      <c r="D976" s="46" t="s">
        <v>345</v>
      </c>
      <c r="E976" s="47">
        <v>0.478809114744013</v>
      </c>
      <c r="F976" s="48">
        <v>11.4273754709083</v>
      </c>
      <c r="G976" s="47">
        <v>0.63056677688168306</v>
      </c>
      <c r="H976" s="50">
        <v>40.670553935860099</v>
      </c>
      <c r="I976" s="76" t="str">
        <f t="shared" si="30"/>
        <v>No</v>
      </c>
      <c r="J976" s="49" t="str">
        <f t="shared" si="31"/>
        <v>No</v>
      </c>
      <c r="K976" s="47">
        <v>7.7140856041261599E-2</v>
      </c>
      <c r="L976" s="50">
        <v>2.6789451653411498</v>
      </c>
      <c r="M976" s="47">
        <v>0.104675318484965</v>
      </c>
      <c r="N976" s="50">
        <v>5.17492711370262</v>
      </c>
    </row>
    <row r="977" spans="1:14" x14ac:dyDescent="0.2">
      <c r="A977" s="57" t="s">
        <v>2220</v>
      </c>
      <c r="B977" s="44" t="s">
        <v>2221</v>
      </c>
      <c r="C977" s="45">
        <v>46</v>
      </c>
      <c r="D977" s="46" t="s">
        <v>345</v>
      </c>
      <c r="E977" s="47">
        <v>0.49827333854553901</v>
      </c>
      <c r="F977" s="48">
        <v>15.236500627877801</v>
      </c>
      <c r="G977" s="47">
        <v>0.59690932105455097</v>
      </c>
      <c r="H977" s="50">
        <v>25.874635568513099</v>
      </c>
      <c r="I977" s="76" t="str">
        <f t="shared" si="30"/>
        <v>No</v>
      </c>
      <c r="J977" s="49" t="str">
        <f t="shared" si="31"/>
        <v>No</v>
      </c>
      <c r="K977" s="47">
        <v>0.18671863045107101</v>
      </c>
      <c r="L977" s="50">
        <v>72.540812055253198</v>
      </c>
      <c r="M977" s="47">
        <v>0.35113779804724199</v>
      </c>
      <c r="N977" s="50">
        <v>96.209912536443198</v>
      </c>
    </row>
    <row r="978" spans="1:14" x14ac:dyDescent="0.2">
      <c r="A978" s="57" t="s">
        <v>2107</v>
      </c>
      <c r="B978" s="44" t="s">
        <v>2222</v>
      </c>
      <c r="C978" s="45">
        <v>47</v>
      </c>
      <c r="D978" s="46" t="s">
        <v>345</v>
      </c>
      <c r="E978" s="47">
        <v>0.46671282802720498</v>
      </c>
      <c r="F978" s="48">
        <v>8.4554206781079895</v>
      </c>
      <c r="G978" s="47">
        <v>0.47763150924841502</v>
      </c>
      <c r="H978" s="50">
        <v>4.6974522292993601</v>
      </c>
      <c r="I978" s="76" t="str">
        <f t="shared" si="30"/>
        <v>No</v>
      </c>
      <c r="J978" s="49" t="str">
        <f t="shared" si="31"/>
        <v>No</v>
      </c>
      <c r="K978" s="47">
        <v>0.119360940564655</v>
      </c>
      <c r="L978" s="50">
        <v>42.277103390539999</v>
      </c>
      <c r="M978" s="47">
        <v>0.11478631174357699</v>
      </c>
      <c r="N978" s="50">
        <v>74.004777070063696</v>
      </c>
    </row>
    <row r="979" spans="1:14" x14ac:dyDescent="0.2">
      <c r="A979" s="57" t="s">
        <v>2223</v>
      </c>
      <c r="B979" s="44" t="s">
        <v>2224</v>
      </c>
      <c r="C979" s="45">
        <v>47</v>
      </c>
      <c r="D979" s="46" t="s">
        <v>345</v>
      </c>
      <c r="E979" s="47">
        <v>0.44598618972633203</v>
      </c>
      <c r="F979" s="48">
        <v>4.7718710757639196</v>
      </c>
      <c r="G979" s="47">
        <v>0.64597438177113697</v>
      </c>
      <c r="H979" s="50">
        <v>66.679936305732497</v>
      </c>
      <c r="I979" s="76" t="str">
        <f t="shared" si="30"/>
        <v>No</v>
      </c>
      <c r="J979" s="49" t="str">
        <f t="shared" si="31"/>
        <v>No</v>
      </c>
      <c r="K979" s="47">
        <v>9.76445569217992E-2</v>
      </c>
      <c r="L979" s="50">
        <v>27.375470908329799</v>
      </c>
      <c r="M979" s="47">
        <v>9.1172687541750702E-2</v>
      </c>
      <c r="N979" s="50">
        <v>52.030254777070098</v>
      </c>
    </row>
    <row r="980" spans="1:14" x14ac:dyDescent="0.2">
      <c r="A980" s="57" t="s">
        <v>2225</v>
      </c>
      <c r="B980" s="44" t="s">
        <v>2226</v>
      </c>
      <c r="C980" s="45">
        <v>46</v>
      </c>
      <c r="D980" s="46" t="s">
        <v>345</v>
      </c>
      <c r="E980" s="47">
        <v>0.61188489603811602</v>
      </c>
      <c r="F980" s="48">
        <v>42.821264127249897</v>
      </c>
      <c r="G980" s="47">
        <v>0.60361684965266205</v>
      </c>
      <c r="H980" s="50">
        <v>29.008746355685101</v>
      </c>
      <c r="I980" s="76" t="str">
        <f t="shared" si="30"/>
        <v>No</v>
      </c>
      <c r="J980" s="49" t="str">
        <f t="shared" si="31"/>
        <v>No</v>
      </c>
      <c r="K980" s="47">
        <v>8.7215571098669703E-2</v>
      </c>
      <c r="L980" s="50">
        <v>16.366680619506099</v>
      </c>
      <c r="M980" s="47">
        <v>0.112906465959016</v>
      </c>
      <c r="N980" s="50">
        <v>10.8600583090379</v>
      </c>
    </row>
    <row r="981" spans="1:14" x14ac:dyDescent="0.2">
      <c r="A981" s="57" t="s">
        <v>2227</v>
      </c>
      <c r="B981" s="44" t="s">
        <v>2228</v>
      </c>
      <c r="C981" s="45">
        <v>46</v>
      </c>
      <c r="D981" s="46" t="s">
        <v>345</v>
      </c>
      <c r="E981" s="47">
        <v>0.54870154478407795</v>
      </c>
      <c r="F981" s="48">
        <v>26.580159062369201</v>
      </c>
      <c r="G981" s="47">
        <v>0.56182423155474703</v>
      </c>
      <c r="H981" s="50">
        <v>13.3381924198251</v>
      </c>
      <c r="I981" s="76" t="str">
        <f t="shared" si="30"/>
        <v>No</v>
      </c>
      <c r="J981" s="49" t="str">
        <f t="shared" si="31"/>
        <v>No</v>
      </c>
      <c r="K981" s="47">
        <v>8.3135468293500506E-2</v>
      </c>
      <c r="L981" s="50">
        <v>8.3717036416910808</v>
      </c>
      <c r="M981" s="47">
        <v>0.11228161605879</v>
      </c>
      <c r="N981" s="50">
        <v>9.8396501457725893</v>
      </c>
    </row>
    <row r="982" spans="1:14" x14ac:dyDescent="0.2">
      <c r="A982" s="57" t="s">
        <v>2229</v>
      </c>
      <c r="B982" s="44" t="s">
        <v>2230</v>
      </c>
      <c r="C982" s="45">
        <v>47</v>
      </c>
      <c r="D982" s="46" t="s">
        <v>345</v>
      </c>
      <c r="E982" s="47">
        <v>0.53901853224454699</v>
      </c>
      <c r="F982" s="48">
        <v>24.0267894516534</v>
      </c>
      <c r="G982" s="47">
        <v>0.48504871971417501</v>
      </c>
      <c r="H982" s="50">
        <v>6.72770700636943</v>
      </c>
      <c r="I982" s="76" t="str">
        <f t="shared" si="30"/>
        <v>No</v>
      </c>
      <c r="J982" s="49" t="str">
        <f t="shared" si="31"/>
        <v>No</v>
      </c>
      <c r="K982" s="47">
        <v>8.4355376894109199E-2</v>
      </c>
      <c r="L982" s="50">
        <v>11.678526580159099</v>
      </c>
      <c r="M982" s="47">
        <v>8.2932072444878602E-2</v>
      </c>
      <c r="N982" s="50">
        <v>12.101910828025501</v>
      </c>
    </row>
    <row r="983" spans="1:14" x14ac:dyDescent="0.2">
      <c r="A983" s="57" t="s">
        <v>2231</v>
      </c>
      <c r="B983" s="44" t="s">
        <v>2232</v>
      </c>
      <c r="C983" s="45">
        <v>47</v>
      </c>
      <c r="D983" s="46" t="s">
        <v>345</v>
      </c>
      <c r="E983" s="47">
        <v>0.46237347395104</v>
      </c>
      <c r="F983" s="48">
        <v>7.7019673503558002</v>
      </c>
      <c r="G983" s="47">
        <v>0.63011177570081101</v>
      </c>
      <c r="H983" s="50">
        <v>61.265923566879003</v>
      </c>
      <c r="I983" s="76" t="str">
        <f t="shared" si="30"/>
        <v>No</v>
      </c>
      <c r="J983" s="49" t="str">
        <f t="shared" si="31"/>
        <v>No</v>
      </c>
      <c r="K983" s="47">
        <v>7.76150683622093E-2</v>
      </c>
      <c r="L983" s="50">
        <v>2.8882377563834201</v>
      </c>
      <c r="M983" s="47">
        <v>6.9856046544304704E-2</v>
      </c>
      <c r="N983" s="50">
        <v>2.0700636942675201</v>
      </c>
    </row>
    <row r="984" spans="1:14" x14ac:dyDescent="0.2">
      <c r="A984" s="57" t="s">
        <v>2233</v>
      </c>
      <c r="B984" s="44" t="s">
        <v>2234</v>
      </c>
      <c r="C984" s="45">
        <v>47</v>
      </c>
      <c r="D984" s="46" t="s">
        <v>345</v>
      </c>
      <c r="E984" s="47">
        <v>0.44429520852513399</v>
      </c>
      <c r="F984" s="48">
        <v>4.5207199665131901</v>
      </c>
      <c r="G984" s="47">
        <v>0.47517828058681399</v>
      </c>
      <c r="H984" s="50">
        <v>4.1401273885350296</v>
      </c>
      <c r="I984" s="76" t="str">
        <f t="shared" si="30"/>
        <v>No</v>
      </c>
      <c r="J984" s="49" t="str">
        <f t="shared" si="31"/>
        <v>No</v>
      </c>
      <c r="K984" s="47">
        <v>8.7028116982278997E-2</v>
      </c>
      <c r="L984" s="50">
        <v>16.157388028463799</v>
      </c>
      <c r="M984" s="47">
        <v>8.3039737145018402E-2</v>
      </c>
      <c r="N984" s="50">
        <v>12.5</v>
      </c>
    </row>
    <row r="985" spans="1:14" x14ac:dyDescent="0.2">
      <c r="A985" s="57" t="s">
        <v>2235</v>
      </c>
      <c r="B985" s="44" t="s">
        <v>2236</v>
      </c>
      <c r="C985" s="45">
        <v>47</v>
      </c>
      <c r="D985" s="46" t="s">
        <v>345</v>
      </c>
      <c r="E985" s="47">
        <v>0.54321946868707904</v>
      </c>
      <c r="F985" s="48">
        <v>25.0313938886563</v>
      </c>
      <c r="G985" s="47">
        <v>0.46326231011354102</v>
      </c>
      <c r="H985" s="50">
        <v>2.5079617834394901</v>
      </c>
      <c r="I985" s="76" t="str">
        <f t="shared" si="30"/>
        <v>No</v>
      </c>
      <c r="J985" s="49" t="str">
        <f t="shared" si="31"/>
        <v>No</v>
      </c>
      <c r="K985" s="47">
        <v>8.2615093529765704E-2</v>
      </c>
      <c r="L985" s="50">
        <v>7.3670992046881496</v>
      </c>
      <c r="M985" s="47">
        <v>8.1906293941426705E-2</v>
      </c>
      <c r="N985" s="50">
        <v>10.071656050955401</v>
      </c>
    </row>
    <row r="986" spans="1:14" x14ac:dyDescent="0.2">
      <c r="A986" s="57" t="s">
        <v>2237</v>
      </c>
      <c r="B986" s="44" t="s">
        <v>2238</v>
      </c>
      <c r="C986" s="45">
        <v>47</v>
      </c>
      <c r="D986" s="46" t="s">
        <v>345</v>
      </c>
      <c r="E986" s="47">
        <v>0.47392151012666101</v>
      </c>
      <c r="F986" s="48">
        <v>10.171619924654699</v>
      </c>
      <c r="G986" s="47">
        <v>0.56587738319143099</v>
      </c>
      <c r="H986" s="50">
        <v>36.584394904458598</v>
      </c>
      <c r="I986" s="76" t="str">
        <f t="shared" si="30"/>
        <v>No</v>
      </c>
      <c r="J986" s="49" t="str">
        <f t="shared" si="31"/>
        <v>No</v>
      </c>
      <c r="K986" s="47">
        <v>0.109402383351713</v>
      </c>
      <c r="L986" s="50">
        <v>35.830891586437801</v>
      </c>
      <c r="M986" s="47">
        <v>8.0661114748994706E-2</v>
      </c>
      <c r="N986" s="50">
        <v>7.7229299363057304</v>
      </c>
    </row>
    <row r="987" spans="1:14" x14ac:dyDescent="0.2">
      <c r="A987" s="57" t="s">
        <v>2239</v>
      </c>
      <c r="B987" s="44" t="s">
        <v>2240</v>
      </c>
      <c r="C987" s="45">
        <v>47</v>
      </c>
      <c r="D987" s="46" t="s">
        <v>345</v>
      </c>
      <c r="E987" s="47">
        <v>0.56918937496438904</v>
      </c>
      <c r="F987" s="48">
        <v>31.8543323566346</v>
      </c>
      <c r="G987" s="47">
        <v>0.491241725963452</v>
      </c>
      <c r="H987" s="50">
        <v>8.4792993630573203</v>
      </c>
      <c r="I987" s="76" t="str">
        <f t="shared" si="30"/>
        <v>No</v>
      </c>
      <c r="J987" s="49" t="str">
        <f t="shared" si="31"/>
        <v>No</v>
      </c>
      <c r="K987" s="47">
        <v>8.3562724280941497E-2</v>
      </c>
      <c r="L987" s="50">
        <v>9.6693177061531994</v>
      </c>
      <c r="M987" s="47">
        <v>8.3373911410575499E-2</v>
      </c>
      <c r="N987" s="50">
        <v>13.813694267515899</v>
      </c>
    </row>
    <row r="988" spans="1:14" x14ac:dyDescent="0.2">
      <c r="A988" s="57" t="s">
        <v>2241</v>
      </c>
      <c r="B988" s="44" t="s">
        <v>2242</v>
      </c>
      <c r="C988" s="45">
        <v>47</v>
      </c>
      <c r="D988" s="46" t="s">
        <v>345</v>
      </c>
      <c r="E988" s="47">
        <v>0.56018390593599399</v>
      </c>
      <c r="F988" s="48">
        <v>29.510255336961102</v>
      </c>
      <c r="G988" s="47">
        <v>0.49945958195455398</v>
      </c>
      <c r="H988" s="50">
        <v>10.509554140127401</v>
      </c>
      <c r="I988" s="76" t="str">
        <f t="shared" si="30"/>
        <v>No</v>
      </c>
      <c r="J988" s="49" t="str">
        <f t="shared" si="31"/>
        <v>No</v>
      </c>
      <c r="K988" s="47">
        <v>9.1739233336778497E-2</v>
      </c>
      <c r="L988" s="50">
        <v>21.9338635412306</v>
      </c>
      <c r="M988" s="47">
        <v>8.2808452287598394E-2</v>
      </c>
      <c r="N988" s="50">
        <v>11.703821656051</v>
      </c>
    </row>
    <row r="989" spans="1:14" x14ac:dyDescent="0.2">
      <c r="A989" s="57" t="s">
        <v>2243</v>
      </c>
      <c r="B989" s="44" t="s">
        <v>2244</v>
      </c>
      <c r="C989" s="45">
        <v>47</v>
      </c>
      <c r="D989" s="46" t="s">
        <v>345</v>
      </c>
      <c r="E989" s="47">
        <v>0.57160685784112397</v>
      </c>
      <c r="F989" s="48">
        <v>32.440351611552998</v>
      </c>
      <c r="G989" s="47">
        <v>0.56151059358042898</v>
      </c>
      <c r="H989" s="50">
        <v>34.1958598726115</v>
      </c>
      <c r="I989" s="76" t="str">
        <f t="shared" si="30"/>
        <v>No</v>
      </c>
      <c r="J989" s="49" t="str">
        <f t="shared" si="31"/>
        <v>No</v>
      </c>
      <c r="K989" s="47">
        <v>8.5463757824333894E-2</v>
      </c>
      <c r="L989" s="50">
        <v>13.813311008790301</v>
      </c>
      <c r="M989" s="47">
        <v>8.1821921281678797E-2</v>
      </c>
      <c r="N989" s="50">
        <v>9.8726114649681502</v>
      </c>
    </row>
    <row r="990" spans="1:14" x14ac:dyDescent="0.2">
      <c r="A990" s="57" t="s">
        <v>2245</v>
      </c>
      <c r="B990" s="44" t="s">
        <v>2246</v>
      </c>
      <c r="C990" s="45">
        <v>47</v>
      </c>
      <c r="D990" s="46" t="s">
        <v>345</v>
      </c>
      <c r="E990" s="47">
        <v>0.56234123347701903</v>
      </c>
      <c r="F990" s="48">
        <v>30.0962745918794</v>
      </c>
      <c r="G990" s="47">
        <v>0.65362898792345903</v>
      </c>
      <c r="H990" s="50">
        <v>68.9888535031847</v>
      </c>
      <c r="I990" s="76" t="str">
        <f t="shared" si="30"/>
        <v>No</v>
      </c>
      <c r="J990" s="49" t="str">
        <f t="shared" si="31"/>
        <v>No</v>
      </c>
      <c r="K990" s="47">
        <v>7.7712740602130598E-2</v>
      </c>
      <c r="L990" s="50">
        <v>2.97195479280033</v>
      </c>
      <c r="M990" s="47">
        <v>7.4371210692699502E-2</v>
      </c>
      <c r="N990" s="50">
        <v>3.3439490445859898</v>
      </c>
    </row>
    <row r="991" spans="1:14" x14ac:dyDescent="0.2">
      <c r="A991" s="57" t="s">
        <v>2247</v>
      </c>
      <c r="B991" s="44" t="s">
        <v>2248</v>
      </c>
      <c r="C991" s="45">
        <v>47</v>
      </c>
      <c r="D991" s="46" t="s">
        <v>345</v>
      </c>
      <c r="E991" s="47">
        <v>0.44738670550854598</v>
      </c>
      <c r="F991" s="48">
        <v>5.0230221850146499</v>
      </c>
      <c r="G991" s="47">
        <v>0.61768146477730201</v>
      </c>
      <c r="H991" s="50">
        <v>56.3694267515924</v>
      </c>
      <c r="I991" s="76" t="str">
        <f t="shared" si="30"/>
        <v>No</v>
      </c>
      <c r="J991" s="49" t="str">
        <f t="shared" si="31"/>
        <v>No</v>
      </c>
      <c r="K991" s="47">
        <v>8.1813825165246795E-2</v>
      </c>
      <c r="L991" s="50">
        <v>6.2787777312683097</v>
      </c>
      <c r="M991" s="47">
        <v>7.3810363283817002E-2</v>
      </c>
      <c r="N991" s="50">
        <v>2.9060509554140102</v>
      </c>
    </row>
    <row r="992" spans="1:14" x14ac:dyDescent="0.2">
      <c r="A992" s="57" t="s">
        <v>2249</v>
      </c>
      <c r="B992" s="44" t="s">
        <v>2250</v>
      </c>
      <c r="C992" s="45">
        <v>47</v>
      </c>
      <c r="D992" s="46" t="s">
        <v>345</v>
      </c>
      <c r="E992" s="47">
        <v>0.45937127418997997</v>
      </c>
      <c r="F992" s="48">
        <v>7.1996651318543297</v>
      </c>
      <c r="G992" s="47">
        <v>0.62400596870315805</v>
      </c>
      <c r="H992" s="50">
        <v>58.9570063694268</v>
      </c>
      <c r="I992" s="76" t="str">
        <f t="shared" si="30"/>
        <v>No</v>
      </c>
      <c r="J992" s="49" t="str">
        <f t="shared" si="31"/>
        <v>No</v>
      </c>
      <c r="K992" s="47">
        <v>7.6033728554080901E-2</v>
      </c>
      <c r="L992" s="50">
        <v>2.0929259104227702</v>
      </c>
      <c r="M992" s="47">
        <v>7.1590737483561595E-2</v>
      </c>
      <c r="N992" s="50">
        <v>2.3885350318471299</v>
      </c>
    </row>
    <row r="993" spans="1:14" x14ac:dyDescent="0.2">
      <c r="A993" s="57" t="s">
        <v>2251</v>
      </c>
      <c r="B993" s="44" t="s">
        <v>2252</v>
      </c>
      <c r="C993" s="45">
        <v>47</v>
      </c>
      <c r="D993" s="46" t="s">
        <v>345</v>
      </c>
      <c r="E993" s="47">
        <v>0.47567385693426201</v>
      </c>
      <c r="F993" s="48">
        <v>10.5902051067392</v>
      </c>
      <c r="G993" s="47">
        <v>0.68183095620740897</v>
      </c>
      <c r="H993" s="50">
        <v>77.229299363057294</v>
      </c>
      <c r="I993" s="76" t="str">
        <f t="shared" si="30"/>
        <v>No</v>
      </c>
      <c r="J993" s="49" t="str">
        <f t="shared" si="31"/>
        <v>No</v>
      </c>
      <c r="K993" s="47">
        <v>8.6006642922757906E-2</v>
      </c>
      <c r="L993" s="50">
        <v>14.650481372959399</v>
      </c>
      <c r="M993" s="47">
        <v>8.2297521542095797E-2</v>
      </c>
      <c r="N993" s="50">
        <v>10.828025477707</v>
      </c>
    </row>
    <row r="994" spans="1:14" x14ac:dyDescent="0.2">
      <c r="A994" s="57" t="s">
        <v>2253</v>
      </c>
      <c r="B994" s="44" t="s">
        <v>2254</v>
      </c>
      <c r="C994" s="45">
        <v>47</v>
      </c>
      <c r="D994" s="46" t="s">
        <v>345</v>
      </c>
      <c r="E994" s="47">
        <v>0.57284919195591999</v>
      </c>
      <c r="F994" s="48">
        <v>33.026370866471296</v>
      </c>
      <c r="G994" s="47">
        <v>0.51822369366865395</v>
      </c>
      <c r="H994" s="50">
        <v>16.600318471337602</v>
      </c>
      <c r="I994" s="76" t="str">
        <f t="shared" si="30"/>
        <v>No</v>
      </c>
      <c r="J994" s="49" t="str">
        <f t="shared" si="31"/>
        <v>No</v>
      </c>
      <c r="K994" s="47">
        <v>8.3875030414525903E-2</v>
      </c>
      <c r="L994" s="50">
        <v>10.5483465885308</v>
      </c>
      <c r="M994" s="47">
        <v>8.2975327597111306E-2</v>
      </c>
      <c r="N994" s="50">
        <v>12.3009554140127</v>
      </c>
    </row>
    <row r="995" spans="1:14" x14ac:dyDescent="0.2">
      <c r="A995" s="57" t="s">
        <v>2210</v>
      </c>
      <c r="B995" s="44" t="s">
        <v>2255</v>
      </c>
      <c r="C995" s="45">
        <v>47</v>
      </c>
      <c r="D995" s="46" t="s">
        <v>345</v>
      </c>
      <c r="E995" s="47">
        <v>0.58503739008973499</v>
      </c>
      <c r="F995" s="48">
        <v>36.961071578066097</v>
      </c>
      <c r="G995" s="47">
        <v>0.56799843809494699</v>
      </c>
      <c r="H995" s="50">
        <v>37.340764331210202</v>
      </c>
      <c r="I995" s="76" t="str">
        <f t="shared" si="30"/>
        <v>No</v>
      </c>
      <c r="J995" s="49" t="str">
        <f t="shared" si="31"/>
        <v>No</v>
      </c>
      <c r="K995" s="47">
        <v>8.3543787038022593E-2</v>
      </c>
      <c r="L995" s="50">
        <v>9.5018836333193804</v>
      </c>
      <c r="M995" s="47">
        <v>8.3334651983582406E-2</v>
      </c>
      <c r="N995" s="50">
        <v>13.455414012738901</v>
      </c>
    </row>
    <row r="996" spans="1:14" x14ac:dyDescent="0.2">
      <c r="A996" s="57" t="s">
        <v>2256</v>
      </c>
      <c r="B996" s="44" t="s">
        <v>2257</v>
      </c>
      <c r="C996" s="45">
        <v>47</v>
      </c>
      <c r="D996" s="46" t="s">
        <v>345</v>
      </c>
      <c r="E996" s="47">
        <v>0.60857290170154299</v>
      </c>
      <c r="F996" s="48">
        <v>42.109669317706199</v>
      </c>
      <c r="G996" s="47">
        <v>0.67732659451639299</v>
      </c>
      <c r="H996" s="50">
        <v>76.074840764331199</v>
      </c>
      <c r="I996" s="76" t="str">
        <f t="shared" si="30"/>
        <v>No</v>
      </c>
      <c r="J996" s="49" t="str">
        <f t="shared" si="31"/>
        <v>No</v>
      </c>
      <c r="K996" s="47">
        <v>7.8497350252192399E-2</v>
      </c>
      <c r="L996" s="50">
        <v>3.5998325659271702</v>
      </c>
      <c r="M996" s="47">
        <v>7.6501846087929204E-2</v>
      </c>
      <c r="N996" s="50">
        <v>4.3391719745222899</v>
      </c>
    </row>
    <row r="997" spans="1:14" x14ac:dyDescent="0.2">
      <c r="A997" s="57" t="s">
        <v>2258</v>
      </c>
      <c r="B997" s="44" t="s">
        <v>2259</v>
      </c>
      <c r="C997" s="45">
        <v>47</v>
      </c>
      <c r="D997" s="46" t="s">
        <v>345</v>
      </c>
      <c r="E997" s="47">
        <v>0.58213896833835999</v>
      </c>
      <c r="F997" s="48">
        <v>35.9564671410632</v>
      </c>
      <c r="G997" s="47">
        <v>0.510459230741246</v>
      </c>
      <c r="H997" s="50">
        <v>13.8933121019108</v>
      </c>
      <c r="I997" s="76" t="str">
        <f t="shared" si="30"/>
        <v>No</v>
      </c>
      <c r="J997" s="49" t="str">
        <f t="shared" si="31"/>
        <v>No</v>
      </c>
      <c r="K997" s="47">
        <v>8.4305271894376005E-2</v>
      </c>
      <c r="L997" s="50">
        <v>11.4692339891168</v>
      </c>
      <c r="M997" s="47">
        <v>8.3946951859151103E-2</v>
      </c>
      <c r="N997" s="50">
        <v>22.093949044586001</v>
      </c>
    </row>
    <row r="998" spans="1:14" x14ac:dyDescent="0.2">
      <c r="A998" s="57" t="s">
        <v>2260</v>
      </c>
      <c r="B998" s="44" t="s">
        <v>2261</v>
      </c>
      <c r="C998" s="45">
        <v>47</v>
      </c>
      <c r="D998" s="46" t="s">
        <v>345</v>
      </c>
      <c r="E998" s="47">
        <v>0.51178616239791297</v>
      </c>
      <c r="F998" s="48">
        <v>17.496860611134402</v>
      </c>
      <c r="G998" s="47">
        <v>0.50491926965814904</v>
      </c>
      <c r="H998" s="50">
        <v>11.743630573248399</v>
      </c>
      <c r="I998" s="76" t="str">
        <f t="shared" si="30"/>
        <v>No</v>
      </c>
      <c r="J998" s="49" t="str">
        <f t="shared" si="31"/>
        <v>No</v>
      </c>
      <c r="K998" s="47">
        <v>8.4935913357493495E-2</v>
      </c>
      <c r="L998" s="50">
        <v>12.8924236082043</v>
      </c>
      <c r="M998" s="47">
        <v>8.4227077480695106E-2</v>
      </c>
      <c r="N998" s="50">
        <v>24.562101910828002</v>
      </c>
    </row>
    <row r="999" spans="1:14" x14ac:dyDescent="0.2">
      <c r="A999" s="57" t="s">
        <v>2262</v>
      </c>
      <c r="B999" s="44" t="s">
        <v>2263</v>
      </c>
      <c r="C999" s="45">
        <v>47</v>
      </c>
      <c r="D999" s="46" t="s">
        <v>345</v>
      </c>
      <c r="E999" s="47">
        <v>0.56339393233860402</v>
      </c>
      <c r="F999" s="48">
        <v>30.389284219338599</v>
      </c>
      <c r="G999" s="47">
        <v>0.58811779290770205</v>
      </c>
      <c r="H999" s="50">
        <v>45.660828025477699</v>
      </c>
      <c r="I999" s="76" t="str">
        <f t="shared" si="30"/>
        <v>No</v>
      </c>
      <c r="J999" s="49" t="str">
        <f t="shared" si="31"/>
        <v>No</v>
      </c>
      <c r="K999" s="47">
        <v>8.6679405963070694E-2</v>
      </c>
      <c r="L999" s="50">
        <v>15.6550858099623</v>
      </c>
      <c r="M999" s="47">
        <v>8.7157521291218204E-2</v>
      </c>
      <c r="N999" s="50">
        <v>41.839171974522301</v>
      </c>
    </row>
    <row r="1000" spans="1:14" x14ac:dyDescent="0.2">
      <c r="A1000" s="57" t="s">
        <v>2264</v>
      </c>
      <c r="B1000" s="44" t="s">
        <v>2265</v>
      </c>
      <c r="C1000" s="45">
        <v>47</v>
      </c>
      <c r="D1000" s="46" t="s">
        <v>345</v>
      </c>
      <c r="E1000" s="47">
        <v>0.55359702448280701</v>
      </c>
      <c r="F1000" s="48">
        <v>27.752197572205901</v>
      </c>
      <c r="G1000" s="47">
        <v>0.48624454499723602</v>
      </c>
      <c r="H1000" s="50">
        <v>7.0461783439490402</v>
      </c>
      <c r="I1000" s="76" t="str">
        <f t="shared" si="30"/>
        <v>No</v>
      </c>
      <c r="J1000" s="49" t="str">
        <f t="shared" si="31"/>
        <v>No</v>
      </c>
      <c r="K1000" s="47">
        <v>8.7596522203030297E-2</v>
      </c>
      <c r="L1000" s="50">
        <v>16.910841356216</v>
      </c>
      <c r="M1000" s="47">
        <v>8.3338103027376001E-2</v>
      </c>
      <c r="N1000" s="50">
        <v>13.4952229299363</v>
      </c>
    </row>
    <row r="1001" spans="1:14" x14ac:dyDescent="0.2">
      <c r="A1001" s="57" t="s">
        <v>2266</v>
      </c>
      <c r="B1001" s="44" t="s">
        <v>2267</v>
      </c>
      <c r="C1001" s="45">
        <v>47</v>
      </c>
      <c r="D1001" s="46" t="s">
        <v>345</v>
      </c>
      <c r="E1001" s="47">
        <v>0.54899982121468605</v>
      </c>
      <c r="F1001" s="48">
        <v>26.663876098786101</v>
      </c>
      <c r="G1001" s="47">
        <v>0.47745946885769502</v>
      </c>
      <c r="H1001" s="50">
        <v>4.6576433121019098</v>
      </c>
      <c r="I1001" s="76" t="str">
        <f t="shared" si="30"/>
        <v>No</v>
      </c>
      <c r="J1001" s="49" t="str">
        <f t="shared" si="31"/>
        <v>No</v>
      </c>
      <c r="K1001" s="47">
        <v>8.4911878259285506E-2</v>
      </c>
      <c r="L1001" s="50">
        <v>12.850565089995801</v>
      </c>
      <c r="M1001" s="47">
        <v>8.4492551543098607E-2</v>
      </c>
      <c r="N1001" s="50">
        <v>26.871019108280301</v>
      </c>
    </row>
    <row r="1002" spans="1:14" x14ac:dyDescent="0.2">
      <c r="A1002" s="57" t="s">
        <v>2268</v>
      </c>
      <c r="B1002" s="44" t="s">
        <v>2269</v>
      </c>
      <c r="C1002" s="45">
        <v>47</v>
      </c>
      <c r="D1002" s="46" t="s">
        <v>345</v>
      </c>
      <c r="E1002" s="47">
        <v>0.56680016251952803</v>
      </c>
      <c r="F1002" s="48">
        <v>31.1427375470908</v>
      </c>
      <c r="G1002" s="47">
        <v>0.58282354823779403</v>
      </c>
      <c r="H1002" s="50">
        <v>43.3917197452229</v>
      </c>
      <c r="I1002" s="76" t="str">
        <f t="shared" si="30"/>
        <v>No</v>
      </c>
      <c r="J1002" s="49" t="str">
        <f t="shared" si="31"/>
        <v>No</v>
      </c>
      <c r="K1002" s="47">
        <v>8.3948086914056502E-2</v>
      </c>
      <c r="L1002" s="50">
        <v>10.799497697781501</v>
      </c>
      <c r="M1002" s="47">
        <v>7.8759397827511596E-2</v>
      </c>
      <c r="N1002" s="50">
        <v>5.5732484076433098</v>
      </c>
    </row>
    <row r="1003" spans="1:14" x14ac:dyDescent="0.2">
      <c r="A1003" s="57" t="s">
        <v>2270</v>
      </c>
      <c r="B1003" s="44" t="s">
        <v>2271</v>
      </c>
      <c r="C1003" s="45">
        <v>47</v>
      </c>
      <c r="D1003" s="46" t="s">
        <v>345</v>
      </c>
      <c r="E1003" s="47">
        <v>0.56001340740917105</v>
      </c>
      <c r="F1003" s="48">
        <v>29.426538300544198</v>
      </c>
      <c r="G1003" s="47">
        <v>0.54123984921888502</v>
      </c>
      <c r="H1003" s="50">
        <v>26.632165605095501</v>
      </c>
      <c r="I1003" s="76" t="str">
        <f t="shared" si="30"/>
        <v>No</v>
      </c>
      <c r="J1003" s="49" t="str">
        <f t="shared" si="31"/>
        <v>No</v>
      </c>
      <c r="K1003" s="47">
        <v>9.14793792303744E-2</v>
      </c>
      <c r="L1003" s="50">
        <v>21.682712431979901</v>
      </c>
      <c r="M1003" s="47">
        <v>8.88382742966351E-2</v>
      </c>
      <c r="N1003" s="50">
        <v>46.656050955414003</v>
      </c>
    </row>
    <row r="1004" spans="1:14" x14ac:dyDescent="0.2">
      <c r="A1004" s="57" t="s">
        <v>2272</v>
      </c>
      <c r="B1004" s="44" t="s">
        <v>2273</v>
      </c>
      <c r="C1004" s="45">
        <v>47</v>
      </c>
      <c r="D1004" s="46" t="s">
        <v>345</v>
      </c>
      <c r="E1004" s="47">
        <v>0.59396695567692903</v>
      </c>
      <c r="F1004" s="48">
        <v>39.137714524905803</v>
      </c>
      <c r="G1004" s="47">
        <v>0.57719842186078996</v>
      </c>
      <c r="H1004" s="50">
        <v>41.082802547770697</v>
      </c>
      <c r="I1004" s="76" t="str">
        <f t="shared" si="30"/>
        <v>No</v>
      </c>
      <c r="J1004" s="49" t="str">
        <f t="shared" si="31"/>
        <v>No</v>
      </c>
      <c r="K1004" s="47">
        <v>8.3783731411150406E-2</v>
      </c>
      <c r="L1004" s="50">
        <v>10.339053997488501</v>
      </c>
      <c r="M1004" s="47">
        <v>8.2215573347141899E-2</v>
      </c>
      <c r="N1004" s="50">
        <v>10.6687898089172</v>
      </c>
    </row>
    <row r="1005" spans="1:14" x14ac:dyDescent="0.2">
      <c r="A1005" s="57" t="s">
        <v>2274</v>
      </c>
      <c r="B1005" s="44" t="s">
        <v>2275</v>
      </c>
      <c r="C1005" s="45">
        <v>47</v>
      </c>
      <c r="D1005" s="46" t="s">
        <v>345</v>
      </c>
      <c r="E1005" s="47">
        <v>0.54715886608125497</v>
      </c>
      <c r="F1005" s="48">
        <v>26.0359983256593</v>
      </c>
      <c r="G1005" s="47">
        <v>0.85659133607822202</v>
      </c>
      <c r="H1005" s="50">
        <v>98.765923566878996</v>
      </c>
      <c r="I1005" s="76" t="str">
        <f t="shared" si="30"/>
        <v>No</v>
      </c>
      <c r="J1005" s="49" t="str">
        <f t="shared" si="31"/>
        <v>No</v>
      </c>
      <c r="K1005" s="47">
        <v>7.1693985207210903E-2</v>
      </c>
      <c r="L1005" s="50">
        <v>1.2976140644621199</v>
      </c>
      <c r="M1005" s="47">
        <v>6.3574208187542294E-2</v>
      </c>
      <c r="N1005" s="50">
        <v>1.0350318471337601</v>
      </c>
    </row>
    <row r="1006" spans="1:14" x14ac:dyDescent="0.2">
      <c r="A1006" s="57" t="s">
        <v>2038</v>
      </c>
      <c r="B1006" s="44" t="s">
        <v>2276</v>
      </c>
      <c r="C1006" s="45">
        <v>47</v>
      </c>
      <c r="D1006" s="46" t="s">
        <v>345</v>
      </c>
      <c r="E1006" s="47">
        <v>0.57610805575444402</v>
      </c>
      <c r="F1006" s="48">
        <v>34.240267894516499</v>
      </c>
      <c r="G1006" s="47">
        <v>0.55553169925558599</v>
      </c>
      <c r="H1006" s="50">
        <v>31.847133757961799</v>
      </c>
      <c r="I1006" s="76" t="str">
        <f t="shared" si="30"/>
        <v>No</v>
      </c>
      <c r="J1006" s="49" t="str">
        <f t="shared" si="31"/>
        <v>No</v>
      </c>
      <c r="K1006" s="47">
        <v>8.4221087010493897E-2</v>
      </c>
      <c r="L1006" s="50">
        <v>11.301799916283001</v>
      </c>
      <c r="M1006" s="47">
        <v>8.3651078461679407E-2</v>
      </c>
      <c r="N1006" s="50">
        <v>18.2722929936306</v>
      </c>
    </row>
    <row r="1007" spans="1:14" x14ac:dyDescent="0.2">
      <c r="A1007" s="57" t="s">
        <v>2277</v>
      </c>
      <c r="B1007" s="44" t="s">
        <v>2278</v>
      </c>
      <c r="C1007" s="45">
        <v>47</v>
      </c>
      <c r="D1007" s="46" t="s">
        <v>345</v>
      </c>
      <c r="E1007" s="47">
        <v>0.53032721223403201</v>
      </c>
      <c r="F1007" s="48">
        <v>21.850146504813701</v>
      </c>
      <c r="G1007" s="47">
        <v>0.78817263738292997</v>
      </c>
      <c r="H1007" s="50">
        <v>95.063694267515899</v>
      </c>
      <c r="I1007" s="76" t="str">
        <f t="shared" si="30"/>
        <v>No</v>
      </c>
      <c r="J1007" s="49" t="str">
        <f t="shared" si="31"/>
        <v>No</v>
      </c>
      <c r="K1007" s="47">
        <v>7.6505659136471393E-2</v>
      </c>
      <c r="L1007" s="50">
        <v>2.3859355378819598</v>
      </c>
      <c r="M1007" s="47">
        <v>7.5949603762352394E-2</v>
      </c>
      <c r="N1007" s="50">
        <v>4.0207006369426797</v>
      </c>
    </row>
    <row r="1008" spans="1:14" x14ac:dyDescent="0.2">
      <c r="A1008" s="57" t="s">
        <v>2204</v>
      </c>
      <c r="B1008" s="44" t="s">
        <v>2279</v>
      </c>
      <c r="C1008" s="45">
        <v>47</v>
      </c>
      <c r="D1008" s="46" t="s">
        <v>345</v>
      </c>
      <c r="E1008" s="47">
        <v>0.56348620320326204</v>
      </c>
      <c r="F1008" s="48">
        <v>30.473001255755499</v>
      </c>
      <c r="G1008" s="47">
        <v>0.54669414527020399</v>
      </c>
      <c r="H1008" s="50">
        <v>28.980891719745198</v>
      </c>
      <c r="I1008" s="76" t="str">
        <f t="shared" si="30"/>
        <v>No</v>
      </c>
      <c r="J1008" s="49" t="str">
        <f t="shared" si="31"/>
        <v>No</v>
      </c>
      <c r="K1008" s="47">
        <v>8.3775254028384705E-2</v>
      </c>
      <c r="L1008" s="50">
        <v>10.255336961071601</v>
      </c>
      <c r="M1008" s="47">
        <v>8.3222899991866897E-2</v>
      </c>
      <c r="N1008" s="50">
        <v>12.8582802547771</v>
      </c>
    </row>
    <row r="1009" spans="1:14" x14ac:dyDescent="0.2">
      <c r="A1009" s="57" t="s">
        <v>2280</v>
      </c>
      <c r="B1009" s="44" t="s">
        <v>2281</v>
      </c>
      <c r="C1009" s="45">
        <v>47</v>
      </c>
      <c r="D1009" s="46" t="s">
        <v>345</v>
      </c>
      <c r="E1009" s="47">
        <v>0.50712427829221096</v>
      </c>
      <c r="F1009" s="48">
        <v>16.701548765173701</v>
      </c>
      <c r="G1009" s="47">
        <v>0.69806898768742598</v>
      </c>
      <c r="H1009" s="50">
        <v>81.767515923566904</v>
      </c>
      <c r="I1009" s="76" t="str">
        <f t="shared" si="30"/>
        <v>No</v>
      </c>
      <c r="J1009" s="49" t="str">
        <f t="shared" si="31"/>
        <v>No</v>
      </c>
      <c r="K1009" s="47">
        <v>9.8479618853184403E-2</v>
      </c>
      <c r="L1009" s="50">
        <v>28.0870657178736</v>
      </c>
      <c r="M1009" s="47">
        <v>0.109046948839658</v>
      </c>
      <c r="N1009" s="50">
        <v>70.660828025477699</v>
      </c>
    </row>
    <row r="1010" spans="1:14" x14ac:dyDescent="0.2">
      <c r="A1010" s="57" t="s">
        <v>1971</v>
      </c>
      <c r="B1010" s="44" t="s">
        <v>2282</v>
      </c>
      <c r="C1010" s="45">
        <v>47</v>
      </c>
      <c r="D1010" s="46" t="s">
        <v>345</v>
      </c>
      <c r="E1010" s="47">
        <v>0.63345997354024097</v>
      </c>
      <c r="F1010" s="48">
        <v>46.588530766010898</v>
      </c>
      <c r="G1010" s="47">
        <v>0.477927813890967</v>
      </c>
      <c r="H1010" s="50">
        <v>4.7372611464968202</v>
      </c>
      <c r="I1010" s="76" t="str">
        <f t="shared" si="30"/>
        <v>No</v>
      </c>
      <c r="J1010" s="49" t="str">
        <f t="shared" si="31"/>
        <v>No</v>
      </c>
      <c r="K1010" s="47">
        <v>8.4951475284880507E-2</v>
      </c>
      <c r="L1010" s="50">
        <v>12.9342821264127</v>
      </c>
      <c r="M1010" s="47">
        <v>8.4520429430161498E-2</v>
      </c>
      <c r="N1010" s="50">
        <v>27.030254777070098</v>
      </c>
    </row>
    <row r="1011" spans="1:14" x14ac:dyDescent="0.2">
      <c r="A1011" s="57" t="s">
        <v>2187</v>
      </c>
      <c r="B1011" s="44" t="s">
        <v>2283</v>
      </c>
      <c r="C1011" s="45">
        <v>47</v>
      </c>
      <c r="D1011" s="46" t="s">
        <v>345</v>
      </c>
      <c r="E1011" s="47">
        <v>0.61738815831677396</v>
      </c>
      <c r="F1011" s="48">
        <v>44.0770196735036</v>
      </c>
      <c r="G1011" s="47">
        <v>0.466033427008051</v>
      </c>
      <c r="H1011" s="50">
        <v>2.7070063694267499</v>
      </c>
      <c r="I1011" s="76" t="str">
        <f t="shared" si="30"/>
        <v>No</v>
      </c>
      <c r="J1011" s="49" t="str">
        <f t="shared" si="31"/>
        <v>No</v>
      </c>
      <c r="K1011" s="47">
        <v>8.34815668633241E-2</v>
      </c>
      <c r="L1011" s="50">
        <v>9.3763080786940094</v>
      </c>
      <c r="M1011" s="47">
        <v>8.3212870052167404E-2</v>
      </c>
      <c r="N1011" s="50">
        <v>12.8184713375796</v>
      </c>
    </row>
    <row r="1012" spans="1:14" x14ac:dyDescent="0.2">
      <c r="A1012" s="57" t="s">
        <v>2284</v>
      </c>
      <c r="B1012" s="44" t="s">
        <v>2285</v>
      </c>
      <c r="C1012" s="45">
        <v>47</v>
      </c>
      <c r="D1012" s="46" t="s">
        <v>345</v>
      </c>
      <c r="E1012" s="47">
        <v>0.57657791748222698</v>
      </c>
      <c r="F1012" s="48">
        <v>34.533277521975698</v>
      </c>
      <c r="G1012" s="47">
        <v>0.53066155462236198</v>
      </c>
      <c r="H1012" s="50">
        <v>21.894904458598699</v>
      </c>
      <c r="I1012" s="76" t="str">
        <f t="shared" si="30"/>
        <v>No</v>
      </c>
      <c r="J1012" s="49" t="str">
        <f t="shared" si="31"/>
        <v>No</v>
      </c>
      <c r="K1012" s="47">
        <v>8.3401835692231502E-2</v>
      </c>
      <c r="L1012" s="50">
        <v>8.9158643784010003</v>
      </c>
      <c r="M1012" s="47">
        <v>8.3151201055895005E-2</v>
      </c>
      <c r="N1012" s="50">
        <v>12.6990445859873</v>
      </c>
    </row>
    <row r="1013" spans="1:14" x14ac:dyDescent="0.2">
      <c r="A1013" s="57" t="s">
        <v>1425</v>
      </c>
      <c r="B1013" s="44" t="s">
        <v>2286</v>
      </c>
      <c r="C1013" s="45">
        <v>47</v>
      </c>
      <c r="D1013" s="46" t="s">
        <v>345</v>
      </c>
      <c r="E1013" s="47">
        <v>0.688756271859432</v>
      </c>
      <c r="F1013" s="48">
        <v>56.885726245290897</v>
      </c>
      <c r="G1013" s="47">
        <v>0.62310083478220102</v>
      </c>
      <c r="H1013" s="50">
        <v>58.479299363057301</v>
      </c>
      <c r="I1013" s="76" t="str">
        <f t="shared" si="30"/>
        <v>No</v>
      </c>
      <c r="J1013" s="49" t="str">
        <f t="shared" si="31"/>
        <v>No</v>
      </c>
      <c r="K1013" s="47">
        <v>9.0196725951837697E-2</v>
      </c>
      <c r="L1013" s="50">
        <v>20.552532440351602</v>
      </c>
      <c r="M1013" s="47">
        <v>8.9349698133969604E-2</v>
      </c>
      <c r="N1013" s="50">
        <v>48.089171974522301</v>
      </c>
    </row>
    <row r="1014" spans="1:14" x14ac:dyDescent="0.2">
      <c r="A1014" s="57" t="s">
        <v>2287</v>
      </c>
      <c r="B1014" s="44" t="s">
        <v>2288</v>
      </c>
      <c r="C1014" s="45">
        <v>47</v>
      </c>
      <c r="D1014" s="46" t="s">
        <v>345</v>
      </c>
      <c r="E1014" s="47">
        <v>0.55389086669398102</v>
      </c>
      <c r="F1014" s="48">
        <v>27.8777731268313</v>
      </c>
      <c r="G1014" s="47">
        <v>0.51389981577782295</v>
      </c>
      <c r="H1014" s="50">
        <v>15.366242038216599</v>
      </c>
      <c r="I1014" s="76" t="str">
        <f t="shared" si="30"/>
        <v>No</v>
      </c>
      <c r="J1014" s="49" t="str">
        <f t="shared" si="31"/>
        <v>No</v>
      </c>
      <c r="K1014" s="47">
        <v>8.8388870063931493E-2</v>
      </c>
      <c r="L1014" s="50">
        <v>18.1247383842612</v>
      </c>
      <c r="M1014" s="47">
        <v>8.3828600702202299E-2</v>
      </c>
      <c r="N1014" s="50">
        <v>20.740445859872601</v>
      </c>
    </row>
    <row r="1015" spans="1:14" x14ac:dyDescent="0.2">
      <c r="A1015" s="57" t="s">
        <v>2289</v>
      </c>
      <c r="B1015" s="44" t="s">
        <v>2290</v>
      </c>
      <c r="C1015" s="45">
        <v>47</v>
      </c>
      <c r="D1015" s="46" t="s">
        <v>345</v>
      </c>
      <c r="E1015" s="47">
        <v>0.48589317369857499</v>
      </c>
      <c r="F1015" s="48">
        <v>12.724989535370399</v>
      </c>
      <c r="G1015" s="47">
        <v>0.65981481802714503</v>
      </c>
      <c r="H1015" s="50">
        <v>70.979299363057294</v>
      </c>
      <c r="I1015" s="76" t="str">
        <f t="shared" si="30"/>
        <v>No</v>
      </c>
      <c r="J1015" s="49" t="str">
        <f t="shared" si="31"/>
        <v>No</v>
      </c>
      <c r="K1015" s="47">
        <v>9.36196424525121E-2</v>
      </c>
      <c r="L1015" s="50">
        <v>23.733779824194201</v>
      </c>
      <c r="M1015" s="47">
        <v>9.6495457852343494E-2</v>
      </c>
      <c r="N1015" s="50">
        <v>59.7929936305732</v>
      </c>
    </row>
    <row r="1016" spans="1:14" x14ac:dyDescent="0.2">
      <c r="A1016" s="57" t="s">
        <v>2291</v>
      </c>
      <c r="B1016" s="44" t="s">
        <v>2292</v>
      </c>
      <c r="C1016" s="45">
        <v>47</v>
      </c>
      <c r="D1016" s="46" t="s">
        <v>345</v>
      </c>
      <c r="E1016" s="47">
        <v>0.55677152737441904</v>
      </c>
      <c r="F1016" s="48">
        <v>28.589367936375101</v>
      </c>
      <c r="G1016" s="47">
        <v>0.53039823188858204</v>
      </c>
      <c r="H1016" s="50">
        <v>21.735668789808901</v>
      </c>
      <c r="I1016" s="76" t="str">
        <f t="shared" si="30"/>
        <v>No</v>
      </c>
      <c r="J1016" s="49" t="str">
        <f t="shared" si="31"/>
        <v>No</v>
      </c>
      <c r="K1016" s="47">
        <v>8.5426211179568098E-2</v>
      </c>
      <c r="L1016" s="50">
        <v>13.729593972373401</v>
      </c>
      <c r="M1016" s="47">
        <v>8.5778237769807003E-2</v>
      </c>
      <c r="N1016" s="50">
        <v>35.748407643312099</v>
      </c>
    </row>
    <row r="1017" spans="1:14" x14ac:dyDescent="0.2">
      <c r="A1017" s="57" t="s">
        <v>2293</v>
      </c>
      <c r="B1017" s="44" t="s">
        <v>2294</v>
      </c>
      <c r="C1017" s="45">
        <v>47</v>
      </c>
      <c r="D1017" s="46" t="s">
        <v>345</v>
      </c>
      <c r="E1017" s="47">
        <v>0.43440988326855501</v>
      </c>
      <c r="F1017" s="48">
        <v>3.3905399748848901</v>
      </c>
      <c r="G1017" s="47">
        <v>0.63084796013159905</v>
      </c>
      <c r="H1017" s="50">
        <v>61.624203821656103</v>
      </c>
      <c r="I1017" s="76" t="str">
        <f t="shared" si="30"/>
        <v>No</v>
      </c>
      <c r="J1017" s="49" t="str">
        <f t="shared" si="31"/>
        <v>No</v>
      </c>
      <c r="K1017" s="47">
        <v>0.104804000777869</v>
      </c>
      <c r="L1017" s="50">
        <v>32.147341984093799</v>
      </c>
      <c r="M1017" s="47">
        <v>0.10516046109062099</v>
      </c>
      <c r="N1017" s="50">
        <v>68.113057324840796</v>
      </c>
    </row>
    <row r="1018" spans="1:14" x14ac:dyDescent="0.2">
      <c r="A1018" s="57" t="s">
        <v>2295</v>
      </c>
      <c r="B1018" s="44" t="s">
        <v>2296</v>
      </c>
      <c r="C1018" s="45">
        <v>47</v>
      </c>
      <c r="D1018" s="46" t="s">
        <v>345</v>
      </c>
      <c r="E1018" s="47">
        <v>0.44968270864639498</v>
      </c>
      <c r="F1018" s="48">
        <v>5.3997488488907504</v>
      </c>
      <c r="G1018" s="47">
        <v>0.57631820329863304</v>
      </c>
      <c r="H1018" s="50">
        <v>40.605095541401298</v>
      </c>
      <c r="I1018" s="76" t="str">
        <f t="shared" si="30"/>
        <v>No</v>
      </c>
      <c r="J1018" s="49" t="str">
        <f t="shared" si="31"/>
        <v>No</v>
      </c>
      <c r="K1018" s="47">
        <v>8.1332156298589003E-2</v>
      </c>
      <c r="L1018" s="50">
        <v>5.6090414399330299</v>
      </c>
      <c r="M1018" s="47">
        <v>7.2244428760861595E-2</v>
      </c>
      <c r="N1018" s="50">
        <v>2.6273885350318502</v>
      </c>
    </row>
    <row r="1019" spans="1:14" x14ac:dyDescent="0.2">
      <c r="A1019" s="57" t="s">
        <v>2297</v>
      </c>
      <c r="B1019" s="44" t="s">
        <v>2298</v>
      </c>
      <c r="C1019" s="45">
        <v>47</v>
      </c>
      <c r="D1019" s="46" t="s">
        <v>345</v>
      </c>
      <c r="E1019" s="47">
        <v>0.53295336464319898</v>
      </c>
      <c r="F1019" s="48">
        <v>22.519882796148998</v>
      </c>
      <c r="G1019" s="47">
        <v>0.49166047680066499</v>
      </c>
      <c r="H1019" s="50">
        <v>8.5987261146496792</v>
      </c>
      <c r="I1019" s="76" t="str">
        <f t="shared" si="30"/>
        <v>No</v>
      </c>
      <c r="J1019" s="49" t="str">
        <f t="shared" si="31"/>
        <v>No</v>
      </c>
      <c r="K1019" s="47">
        <v>7.5620135208096295E-2</v>
      </c>
      <c r="L1019" s="50">
        <v>1.8417748011720401</v>
      </c>
      <c r="M1019" s="47">
        <v>7.0994045779000606E-2</v>
      </c>
      <c r="N1019" s="50">
        <v>2.26910828025478</v>
      </c>
    </row>
    <row r="1020" spans="1:14" x14ac:dyDescent="0.2">
      <c r="A1020" s="57" t="s">
        <v>2299</v>
      </c>
      <c r="B1020" s="44" t="s">
        <v>2300</v>
      </c>
      <c r="C1020" s="45">
        <v>47</v>
      </c>
      <c r="D1020" s="46" t="s">
        <v>345</v>
      </c>
      <c r="E1020" s="47">
        <v>0.46952032588540199</v>
      </c>
      <c r="F1020" s="48">
        <v>9.0414399330263695</v>
      </c>
      <c r="G1020" s="47">
        <v>0.61944999219818098</v>
      </c>
      <c r="H1020" s="50">
        <v>57.085987261146499</v>
      </c>
      <c r="I1020" s="76" t="str">
        <f t="shared" si="30"/>
        <v>No</v>
      </c>
      <c r="J1020" s="49" t="str">
        <f t="shared" si="31"/>
        <v>No</v>
      </c>
      <c r="K1020" s="47">
        <v>8.8389110927920095E-2</v>
      </c>
      <c r="L1020" s="50">
        <v>18.166596902469699</v>
      </c>
      <c r="M1020" s="47">
        <v>8.8239529857638194E-2</v>
      </c>
      <c r="N1020" s="50">
        <v>44.904458598726102</v>
      </c>
    </row>
    <row r="1021" spans="1:14" x14ac:dyDescent="0.2">
      <c r="A1021" s="57" t="s">
        <v>2301</v>
      </c>
      <c r="B1021" s="44" t="s">
        <v>2302</v>
      </c>
      <c r="C1021" s="45">
        <v>47</v>
      </c>
      <c r="D1021" s="46" t="s">
        <v>345</v>
      </c>
      <c r="E1021" s="47">
        <v>0.45980509136907599</v>
      </c>
      <c r="F1021" s="48">
        <v>7.3252406864796997</v>
      </c>
      <c r="G1021" s="47">
        <v>0.59520321099676499</v>
      </c>
      <c r="H1021" s="50">
        <v>48.407643312101897</v>
      </c>
      <c r="I1021" s="76" t="str">
        <f t="shared" si="30"/>
        <v>No</v>
      </c>
      <c r="J1021" s="49" t="str">
        <f t="shared" si="31"/>
        <v>No</v>
      </c>
      <c r="K1021" s="47">
        <v>8.8549748792530095E-2</v>
      </c>
      <c r="L1021" s="50">
        <v>18.417748011720398</v>
      </c>
      <c r="M1021" s="47">
        <v>8.8242556001013994E-2</v>
      </c>
      <c r="N1021" s="50">
        <v>44.944267515923599</v>
      </c>
    </row>
    <row r="1022" spans="1:14" x14ac:dyDescent="0.2">
      <c r="A1022" s="57" t="s">
        <v>951</v>
      </c>
      <c r="B1022" s="44" t="s">
        <v>2303</v>
      </c>
      <c r="C1022" s="45">
        <v>47</v>
      </c>
      <c r="D1022" s="46" t="s">
        <v>345</v>
      </c>
      <c r="E1022" s="47">
        <v>0.57679729580744399</v>
      </c>
      <c r="F1022" s="48">
        <v>34.575136040184198</v>
      </c>
      <c r="G1022" s="47">
        <v>0.556657802899445</v>
      </c>
      <c r="H1022" s="50">
        <v>32.523885350318501</v>
      </c>
      <c r="I1022" s="76" t="str">
        <f t="shared" si="30"/>
        <v>No</v>
      </c>
      <c r="J1022" s="49" t="str">
        <f t="shared" si="31"/>
        <v>No</v>
      </c>
      <c r="K1022" s="47">
        <v>9.21683103975037E-2</v>
      </c>
      <c r="L1022" s="50">
        <v>22.436165759732098</v>
      </c>
      <c r="M1022" s="47">
        <v>8.0086113167483694E-2</v>
      </c>
      <c r="N1022" s="50">
        <v>6.9267515923566902</v>
      </c>
    </row>
    <row r="1023" spans="1:14" x14ac:dyDescent="0.2">
      <c r="A1023" s="57" t="s">
        <v>2304</v>
      </c>
      <c r="B1023" s="44" t="s">
        <v>2305</v>
      </c>
      <c r="C1023" s="45">
        <v>47</v>
      </c>
      <c r="D1023" s="46" t="s">
        <v>345</v>
      </c>
      <c r="E1023" s="47">
        <v>0.54972494978416198</v>
      </c>
      <c r="F1023" s="48">
        <v>26.8731686898284</v>
      </c>
      <c r="G1023" s="47">
        <v>0.508569692687732</v>
      </c>
      <c r="H1023" s="50">
        <v>13.097133757961799</v>
      </c>
      <c r="I1023" s="76" t="str">
        <f t="shared" si="30"/>
        <v>No</v>
      </c>
      <c r="J1023" s="49" t="str">
        <f t="shared" si="31"/>
        <v>No</v>
      </c>
      <c r="K1023" s="47">
        <v>0.100892923043284</v>
      </c>
      <c r="L1023" s="50">
        <v>29.593972373378001</v>
      </c>
      <c r="M1023" s="47">
        <v>8.27481909194384E-2</v>
      </c>
      <c r="N1023" s="50">
        <v>11.5843949044586</v>
      </c>
    </row>
    <row r="1024" spans="1:14" x14ac:dyDescent="0.2">
      <c r="A1024" s="57" t="s">
        <v>2306</v>
      </c>
      <c r="B1024" s="44" t="s">
        <v>2307</v>
      </c>
      <c r="C1024" s="45">
        <v>47</v>
      </c>
      <c r="D1024" s="46" t="s">
        <v>345</v>
      </c>
      <c r="E1024" s="47">
        <v>0.63702631583562497</v>
      </c>
      <c r="F1024" s="48">
        <v>47.383842611971502</v>
      </c>
      <c r="G1024" s="47">
        <v>0.692558417357096</v>
      </c>
      <c r="H1024" s="50">
        <v>79.816878980891701</v>
      </c>
      <c r="I1024" s="76" t="str">
        <f t="shared" si="30"/>
        <v>No</v>
      </c>
      <c r="J1024" s="49" t="str">
        <f t="shared" si="31"/>
        <v>No</v>
      </c>
      <c r="K1024" s="47">
        <v>8.0477888955381494E-2</v>
      </c>
      <c r="L1024" s="50">
        <v>4.85558811218083</v>
      </c>
      <c r="M1024" s="47">
        <v>7.9112558990179896E-2</v>
      </c>
      <c r="N1024" s="50">
        <v>5.8121019108280301</v>
      </c>
    </row>
    <row r="1025" spans="1:14" x14ac:dyDescent="0.2">
      <c r="A1025" s="57" t="s">
        <v>2308</v>
      </c>
      <c r="B1025" s="44" t="s">
        <v>2309</v>
      </c>
      <c r="C1025" s="45">
        <v>47</v>
      </c>
      <c r="D1025" s="46" t="s">
        <v>345</v>
      </c>
      <c r="E1025" s="47">
        <v>0.55926082165107904</v>
      </c>
      <c r="F1025" s="48">
        <v>29.259104227710299</v>
      </c>
      <c r="G1025" s="47">
        <v>0.52084530697616005</v>
      </c>
      <c r="H1025" s="50">
        <v>18.192675159235701</v>
      </c>
      <c r="I1025" s="76" t="str">
        <f t="shared" si="30"/>
        <v>No</v>
      </c>
      <c r="J1025" s="49" t="str">
        <f t="shared" si="31"/>
        <v>No</v>
      </c>
      <c r="K1025" s="47">
        <v>8.9341043504405498E-2</v>
      </c>
      <c r="L1025" s="50">
        <v>19.422352448723299</v>
      </c>
      <c r="M1025" s="47">
        <v>8.7547157302919801E-2</v>
      </c>
      <c r="N1025" s="50">
        <v>42.953821656050998</v>
      </c>
    </row>
    <row r="1026" spans="1:14" x14ac:dyDescent="0.2">
      <c r="A1026" s="57" t="s">
        <v>2310</v>
      </c>
      <c r="B1026" s="44" t="s">
        <v>2311</v>
      </c>
      <c r="C1026" s="45">
        <v>47</v>
      </c>
      <c r="D1026" s="46" t="s">
        <v>345</v>
      </c>
      <c r="E1026" s="47">
        <v>0.54815779212271598</v>
      </c>
      <c r="F1026" s="48">
        <v>26.412724989535398</v>
      </c>
      <c r="G1026" s="47">
        <v>0.53022773416481705</v>
      </c>
      <c r="H1026" s="50">
        <v>21.616242038216601</v>
      </c>
      <c r="I1026" s="76" t="str">
        <f t="shared" si="30"/>
        <v>No</v>
      </c>
      <c r="J1026" s="49" t="str">
        <f t="shared" si="31"/>
        <v>No</v>
      </c>
      <c r="K1026" s="47">
        <v>9.2124726906692503E-2</v>
      </c>
      <c r="L1026" s="50">
        <v>22.352448723315199</v>
      </c>
      <c r="M1026" s="47">
        <v>8.4599548545554695E-2</v>
      </c>
      <c r="N1026" s="50">
        <v>27.667197452229299</v>
      </c>
    </row>
    <row r="1027" spans="1:14" x14ac:dyDescent="0.2">
      <c r="A1027" s="57" t="s">
        <v>2312</v>
      </c>
      <c r="B1027" s="44" t="s">
        <v>2313</v>
      </c>
      <c r="C1027" s="45">
        <v>47</v>
      </c>
      <c r="D1027" s="46" t="s">
        <v>345</v>
      </c>
      <c r="E1027" s="47">
        <v>0.38265270510370902</v>
      </c>
      <c r="F1027" s="48">
        <v>0.92088740058601903</v>
      </c>
      <c r="G1027" s="47">
        <v>0.49632561926303698</v>
      </c>
      <c r="H1027" s="50">
        <v>9.5939490445859903</v>
      </c>
      <c r="I1027" s="76" t="str">
        <f t="shared" si="30"/>
        <v>No</v>
      </c>
      <c r="J1027" s="49" t="str">
        <f t="shared" si="31"/>
        <v>No</v>
      </c>
      <c r="K1027" s="47">
        <v>9.0033332303041599E-2</v>
      </c>
      <c r="L1027" s="50">
        <v>20.301381331100899</v>
      </c>
      <c r="M1027" s="47">
        <v>8.50130656749115E-2</v>
      </c>
      <c r="N1027" s="50">
        <v>31.0111464968153</v>
      </c>
    </row>
    <row r="1028" spans="1:14" x14ac:dyDescent="0.2">
      <c r="A1028" s="57" t="s">
        <v>2314</v>
      </c>
      <c r="B1028" s="44" t="s">
        <v>2315</v>
      </c>
      <c r="C1028" s="45">
        <v>47</v>
      </c>
      <c r="D1028" s="46" t="s">
        <v>345</v>
      </c>
      <c r="E1028" s="47">
        <v>0.57325854612297</v>
      </c>
      <c r="F1028" s="48">
        <v>33.319380493930502</v>
      </c>
      <c r="G1028" s="47">
        <v>0.56963250304145696</v>
      </c>
      <c r="H1028" s="50">
        <v>38.176751592356702</v>
      </c>
      <c r="I1028" s="76" t="str">
        <f t="shared" si="30"/>
        <v>No</v>
      </c>
      <c r="J1028" s="49" t="str">
        <f t="shared" si="31"/>
        <v>No</v>
      </c>
      <c r="K1028" s="47">
        <v>8.7581184800104503E-2</v>
      </c>
      <c r="L1028" s="50">
        <v>16.868982838007501</v>
      </c>
      <c r="M1028" s="47">
        <v>8.6153450165496706E-2</v>
      </c>
      <c r="N1028" s="50">
        <v>37.539808917197497</v>
      </c>
    </row>
    <row r="1029" spans="1:14" x14ac:dyDescent="0.2">
      <c r="A1029" s="57" t="s">
        <v>2316</v>
      </c>
      <c r="B1029" s="44" t="s">
        <v>2317</v>
      </c>
      <c r="C1029" s="45">
        <v>47</v>
      </c>
      <c r="D1029" s="46" t="s">
        <v>345</v>
      </c>
      <c r="E1029" s="47">
        <v>0.51332662122447204</v>
      </c>
      <c r="F1029" s="48">
        <v>17.9573043114274</v>
      </c>
      <c r="G1029" s="47">
        <v>0.79120060177364404</v>
      </c>
      <c r="H1029" s="50">
        <v>95.342356687898103</v>
      </c>
      <c r="I1029" s="76" t="str">
        <f t="shared" si="30"/>
        <v>No</v>
      </c>
      <c r="J1029" s="49" t="str">
        <f t="shared" si="31"/>
        <v>No</v>
      </c>
      <c r="K1029" s="47">
        <v>8.6291796850706703E-2</v>
      </c>
      <c r="L1029" s="50">
        <v>15.152783591460899</v>
      </c>
      <c r="M1029" s="47">
        <v>7.9632279139344106E-2</v>
      </c>
      <c r="N1029" s="50">
        <v>6.4490445859872603</v>
      </c>
    </row>
    <row r="1030" spans="1:14" x14ac:dyDescent="0.2">
      <c r="A1030" s="57" t="s">
        <v>2318</v>
      </c>
      <c r="B1030" s="44" t="s">
        <v>2319</v>
      </c>
      <c r="C1030" s="45">
        <v>47</v>
      </c>
      <c r="D1030" s="46" t="s">
        <v>345</v>
      </c>
      <c r="E1030" s="47">
        <v>0.47256200185301001</v>
      </c>
      <c r="F1030" s="48">
        <v>9.7948932607785704</v>
      </c>
      <c r="G1030" s="47">
        <v>0.70436412294429895</v>
      </c>
      <c r="H1030" s="50">
        <v>82.961783439490404</v>
      </c>
      <c r="I1030" s="76" t="str">
        <f t="shared" si="30"/>
        <v>No</v>
      </c>
      <c r="J1030" s="49" t="str">
        <f t="shared" si="31"/>
        <v>No</v>
      </c>
      <c r="K1030" s="47">
        <v>0.226482210934493</v>
      </c>
      <c r="L1030" s="50">
        <v>82.419422352448706</v>
      </c>
      <c r="M1030" s="47">
        <v>0.207200589012384</v>
      </c>
      <c r="N1030" s="50">
        <v>92.078025477707001</v>
      </c>
    </row>
    <row r="1031" spans="1:14" x14ac:dyDescent="0.2">
      <c r="A1031" s="57" t="s">
        <v>2320</v>
      </c>
      <c r="B1031" s="44" t="s">
        <v>2321</v>
      </c>
      <c r="C1031" s="45">
        <v>51</v>
      </c>
      <c r="D1031" s="46" t="s">
        <v>345</v>
      </c>
      <c r="E1031" s="47">
        <v>0.54277997810297995</v>
      </c>
      <c r="F1031" s="48">
        <v>24.905818334031</v>
      </c>
      <c r="G1031" s="47">
        <v>0.51600485840476296</v>
      </c>
      <c r="H1031" s="50">
        <v>14.3434343434343</v>
      </c>
      <c r="I1031" s="76" t="str">
        <f t="shared" ref="I1031:I1094" si="32">IF(AND(F1031&gt;=90,H1031&gt;=90),"Yes","No")</f>
        <v>No</v>
      </c>
      <c r="J1031" s="49" t="str">
        <f t="shared" ref="J1031:J1094" si="33">IF(AND(F1031&gt;=75,H1031&gt;=75),"Yes","No")</f>
        <v>No</v>
      </c>
      <c r="K1031" s="47">
        <v>0.22943729841323399</v>
      </c>
      <c r="L1031" s="50">
        <v>82.921724570950204</v>
      </c>
      <c r="M1031" s="47">
        <v>0.21030796183199499</v>
      </c>
      <c r="N1031" s="50">
        <v>75.656565656565704</v>
      </c>
    </row>
    <row r="1032" spans="1:14" x14ac:dyDescent="0.2">
      <c r="A1032" s="57" t="s">
        <v>2322</v>
      </c>
      <c r="B1032" s="44" t="s">
        <v>2323</v>
      </c>
      <c r="C1032" s="45">
        <v>47</v>
      </c>
      <c r="D1032" s="46" t="s">
        <v>345</v>
      </c>
      <c r="E1032" s="47">
        <v>0.29971561204692698</v>
      </c>
      <c r="F1032" s="48">
        <v>0.12557555462536599</v>
      </c>
      <c r="G1032" s="47">
        <v>0.53880685288354702</v>
      </c>
      <c r="H1032" s="50">
        <v>25.437898089171998</v>
      </c>
      <c r="I1032" s="76" t="str">
        <f t="shared" si="32"/>
        <v>No</v>
      </c>
      <c r="J1032" s="49" t="str">
        <f t="shared" si="33"/>
        <v>No</v>
      </c>
      <c r="K1032" s="47">
        <v>0.48317094053775</v>
      </c>
      <c r="L1032" s="50">
        <v>99.413980745081602</v>
      </c>
      <c r="M1032" s="47">
        <v>0.45146597819161499</v>
      </c>
      <c r="N1032" s="50">
        <v>99.164012738853501</v>
      </c>
    </row>
    <row r="1033" spans="1:14" x14ac:dyDescent="0.2">
      <c r="A1033" s="57" t="s">
        <v>1271</v>
      </c>
      <c r="B1033" s="44" t="s">
        <v>2324</v>
      </c>
      <c r="C1033" s="45">
        <v>47</v>
      </c>
      <c r="D1033" s="46" t="s">
        <v>345</v>
      </c>
      <c r="E1033" s="47">
        <v>0.50751792462892098</v>
      </c>
      <c r="F1033" s="48">
        <v>16.827124319799101</v>
      </c>
      <c r="G1033" s="47">
        <v>0.59456640091356305</v>
      </c>
      <c r="H1033" s="50">
        <v>48.009554140127399</v>
      </c>
      <c r="I1033" s="76" t="str">
        <f t="shared" si="32"/>
        <v>No</v>
      </c>
      <c r="J1033" s="49" t="str">
        <f t="shared" si="33"/>
        <v>No</v>
      </c>
      <c r="K1033" s="47">
        <v>0.104108642206291</v>
      </c>
      <c r="L1033" s="50">
        <v>31.770615320217701</v>
      </c>
      <c r="M1033" s="47">
        <v>9.4785279442821502E-2</v>
      </c>
      <c r="N1033" s="50">
        <v>57.444267515923599</v>
      </c>
    </row>
    <row r="1034" spans="1:14" x14ac:dyDescent="0.2">
      <c r="A1034" s="57" t="s">
        <v>2325</v>
      </c>
      <c r="B1034" s="44" t="s">
        <v>2326</v>
      </c>
      <c r="C1034" s="45">
        <v>51</v>
      </c>
      <c r="D1034" s="46" t="s">
        <v>345</v>
      </c>
      <c r="E1034" s="47">
        <v>0.462064892344006</v>
      </c>
      <c r="F1034" s="48">
        <v>7.6601088321473396</v>
      </c>
      <c r="G1034" s="47">
        <v>0.454355998597123</v>
      </c>
      <c r="H1034" s="50">
        <v>5.1515151515151496</v>
      </c>
      <c r="I1034" s="76" t="str">
        <f t="shared" si="32"/>
        <v>No</v>
      </c>
      <c r="J1034" s="49" t="str">
        <f t="shared" si="33"/>
        <v>No</v>
      </c>
      <c r="K1034" s="47">
        <v>0.105319914648973</v>
      </c>
      <c r="L1034" s="50">
        <v>32.440351611552998</v>
      </c>
      <c r="M1034" s="47">
        <v>8.4345873853509501E-2</v>
      </c>
      <c r="N1034" s="50">
        <v>7.67676767676768</v>
      </c>
    </row>
    <row r="1035" spans="1:14" x14ac:dyDescent="0.2">
      <c r="A1035" s="57" t="s">
        <v>2327</v>
      </c>
      <c r="B1035" s="44" t="s">
        <v>2328</v>
      </c>
      <c r="C1035" s="45">
        <v>47</v>
      </c>
      <c r="D1035" s="46" t="s">
        <v>345</v>
      </c>
      <c r="E1035" s="47">
        <v>0.54724494319886896</v>
      </c>
      <c r="F1035" s="48">
        <v>26.119715362076199</v>
      </c>
      <c r="G1035" s="47">
        <v>0.49547770671314501</v>
      </c>
      <c r="H1035" s="50">
        <v>9.3152866242038197</v>
      </c>
      <c r="I1035" s="76" t="str">
        <f t="shared" si="32"/>
        <v>No</v>
      </c>
      <c r="J1035" s="49" t="str">
        <f t="shared" si="33"/>
        <v>No</v>
      </c>
      <c r="K1035" s="47">
        <v>0.10722688879492399</v>
      </c>
      <c r="L1035" s="50">
        <v>33.863541230640401</v>
      </c>
      <c r="M1035" s="47">
        <v>8.5336306496444803E-2</v>
      </c>
      <c r="N1035" s="50">
        <v>33.439490445859903</v>
      </c>
    </row>
    <row r="1036" spans="1:14" x14ac:dyDescent="0.2">
      <c r="A1036" s="57" t="s">
        <v>2329</v>
      </c>
      <c r="B1036" s="44" t="s">
        <v>2330</v>
      </c>
      <c r="C1036" s="45">
        <v>51</v>
      </c>
      <c r="D1036" s="46" t="s">
        <v>345</v>
      </c>
      <c r="E1036" s="47">
        <v>0.57159628476178803</v>
      </c>
      <c r="F1036" s="48">
        <v>32.398493093344499</v>
      </c>
      <c r="G1036" s="47">
        <v>0.43864904057554599</v>
      </c>
      <c r="H1036" s="50">
        <v>3.5353535353535399</v>
      </c>
      <c r="I1036" s="76" t="str">
        <f t="shared" si="32"/>
        <v>No</v>
      </c>
      <c r="J1036" s="49" t="str">
        <f t="shared" si="33"/>
        <v>No</v>
      </c>
      <c r="K1036" s="47">
        <v>9.0652296701901794E-2</v>
      </c>
      <c r="L1036" s="50">
        <v>20.8874005860193</v>
      </c>
      <c r="M1036" s="47">
        <v>8.1919238464709707E-2</v>
      </c>
      <c r="N1036" s="50">
        <v>5.6565656565656601</v>
      </c>
    </row>
    <row r="1037" spans="1:14" x14ac:dyDescent="0.2">
      <c r="A1037" s="57" t="s">
        <v>2331</v>
      </c>
      <c r="B1037" s="44" t="s">
        <v>2332</v>
      </c>
      <c r="C1037" s="45">
        <v>51</v>
      </c>
      <c r="D1037" s="46" t="s">
        <v>345</v>
      </c>
      <c r="E1037" s="47">
        <v>0.54697439140408999</v>
      </c>
      <c r="F1037" s="48">
        <v>25.9522812892424</v>
      </c>
      <c r="G1037" s="47">
        <v>0.682320593616214</v>
      </c>
      <c r="H1037" s="50">
        <v>63.535353535353501</v>
      </c>
      <c r="I1037" s="76" t="str">
        <f t="shared" si="32"/>
        <v>No</v>
      </c>
      <c r="J1037" s="49" t="str">
        <f t="shared" si="33"/>
        <v>No</v>
      </c>
      <c r="K1037" s="47">
        <v>0.13383715924235801</v>
      </c>
      <c r="L1037" s="50">
        <v>50.397655922980299</v>
      </c>
      <c r="M1037" s="47">
        <v>0.10430671438110201</v>
      </c>
      <c r="N1037" s="50">
        <v>25.959595959596001</v>
      </c>
    </row>
    <row r="1038" spans="1:14" x14ac:dyDescent="0.2">
      <c r="A1038" s="57" t="s">
        <v>2333</v>
      </c>
      <c r="B1038" s="44" t="s">
        <v>2334</v>
      </c>
      <c r="C1038" s="45">
        <v>46</v>
      </c>
      <c r="D1038" s="46" t="s">
        <v>345</v>
      </c>
      <c r="E1038" s="47">
        <v>0.57628662327393498</v>
      </c>
      <c r="F1038" s="48">
        <v>34.365843449141899</v>
      </c>
      <c r="G1038" s="47">
        <v>0.58522154860612396</v>
      </c>
      <c r="H1038" s="50">
        <v>21.064139941691</v>
      </c>
      <c r="I1038" s="76" t="str">
        <f t="shared" si="32"/>
        <v>No</v>
      </c>
      <c r="J1038" s="49" t="str">
        <f t="shared" si="33"/>
        <v>No</v>
      </c>
      <c r="K1038" s="47">
        <v>8.0942091581509307E-2</v>
      </c>
      <c r="L1038" s="50">
        <v>5.1904562578484699</v>
      </c>
      <c r="M1038" s="47">
        <v>0.120160909808902</v>
      </c>
      <c r="N1038" s="50">
        <v>22.959183673469401</v>
      </c>
    </row>
    <row r="1039" spans="1:14" x14ac:dyDescent="0.2">
      <c r="A1039" s="57" t="s">
        <v>2335</v>
      </c>
      <c r="B1039" s="44" t="s">
        <v>2336</v>
      </c>
      <c r="C1039" s="45">
        <v>46</v>
      </c>
      <c r="D1039" s="46" t="s">
        <v>345</v>
      </c>
      <c r="E1039" s="47">
        <v>0.488452113146642</v>
      </c>
      <c r="F1039" s="48">
        <v>13.4365843449142</v>
      </c>
      <c r="G1039" s="47">
        <v>0.59893882261297504</v>
      </c>
      <c r="H1039" s="50">
        <v>26.895043731778401</v>
      </c>
      <c r="I1039" s="76" t="str">
        <f t="shared" si="32"/>
        <v>No</v>
      </c>
      <c r="J1039" s="49" t="str">
        <f t="shared" si="33"/>
        <v>No</v>
      </c>
      <c r="K1039" s="47">
        <v>8.4124838688001899E-2</v>
      </c>
      <c r="L1039" s="50">
        <v>11.218082879866101</v>
      </c>
      <c r="M1039" s="47">
        <v>0.12623526673086399</v>
      </c>
      <c r="N1039" s="50">
        <v>31.4868804664723</v>
      </c>
    </row>
    <row r="1040" spans="1:14" x14ac:dyDescent="0.2">
      <c r="A1040" s="57" t="s">
        <v>2337</v>
      </c>
      <c r="B1040" s="44" t="s">
        <v>2338</v>
      </c>
      <c r="C1040" s="45">
        <v>46</v>
      </c>
      <c r="D1040" s="46" t="s">
        <v>345</v>
      </c>
      <c r="E1040" s="47">
        <v>0.52735474997919596</v>
      </c>
      <c r="F1040" s="48">
        <v>20.8874005860193</v>
      </c>
      <c r="G1040" s="47">
        <v>0.46652291189651801</v>
      </c>
      <c r="H1040" s="50">
        <v>1.60349854227405</v>
      </c>
      <c r="I1040" s="76" t="str">
        <f t="shared" si="32"/>
        <v>No</v>
      </c>
      <c r="J1040" s="49" t="str">
        <f t="shared" si="33"/>
        <v>No</v>
      </c>
      <c r="K1040" s="47">
        <v>8.9507140803475396E-2</v>
      </c>
      <c r="L1040" s="50">
        <v>19.589786521557102</v>
      </c>
      <c r="M1040" s="47">
        <v>0.157947723155136</v>
      </c>
      <c r="N1040" s="50">
        <v>57.288629737609298</v>
      </c>
    </row>
    <row r="1041" spans="1:14" x14ac:dyDescent="0.2">
      <c r="A1041" s="57" t="s">
        <v>2339</v>
      </c>
      <c r="B1041" s="44" t="s">
        <v>2340</v>
      </c>
      <c r="C1041" s="45">
        <v>46</v>
      </c>
      <c r="D1041" s="46" t="s">
        <v>345</v>
      </c>
      <c r="E1041" s="47">
        <v>0.61799165903255904</v>
      </c>
      <c r="F1041" s="48">
        <v>44.202595228128899</v>
      </c>
      <c r="G1041" s="47">
        <v>0.67164195160608098</v>
      </c>
      <c r="H1041" s="50">
        <v>62.755102040816297</v>
      </c>
      <c r="I1041" s="76" t="str">
        <f t="shared" si="32"/>
        <v>No</v>
      </c>
      <c r="J1041" s="49" t="str">
        <f t="shared" si="33"/>
        <v>No</v>
      </c>
      <c r="K1041" s="47">
        <v>7.8249853363059604E-2</v>
      </c>
      <c r="L1041" s="50">
        <v>3.3905399748848901</v>
      </c>
      <c r="M1041" s="47">
        <v>0.13047897182454399</v>
      </c>
      <c r="N1041" s="50">
        <v>36.443148688046598</v>
      </c>
    </row>
    <row r="1042" spans="1:14" x14ac:dyDescent="0.2">
      <c r="A1042" s="57" t="s">
        <v>2341</v>
      </c>
      <c r="B1042" s="44" t="s">
        <v>2342</v>
      </c>
      <c r="C1042" s="45">
        <v>46</v>
      </c>
      <c r="D1042" s="46" t="s">
        <v>345</v>
      </c>
      <c r="E1042" s="47">
        <v>0.59309112941939301</v>
      </c>
      <c r="F1042" s="48">
        <v>38.970280452071997</v>
      </c>
      <c r="G1042" s="47">
        <v>0.60200503638876401</v>
      </c>
      <c r="H1042" s="50">
        <v>28.134110787171998</v>
      </c>
      <c r="I1042" s="76" t="str">
        <f t="shared" si="32"/>
        <v>No</v>
      </c>
      <c r="J1042" s="49" t="str">
        <f t="shared" si="33"/>
        <v>No</v>
      </c>
      <c r="K1042" s="47">
        <v>7.8089326204843906E-2</v>
      </c>
      <c r="L1042" s="50">
        <v>3.1812473838426101</v>
      </c>
      <c r="M1042" s="47">
        <v>0.118936636956508</v>
      </c>
      <c r="N1042" s="50">
        <v>20.991253644314899</v>
      </c>
    </row>
    <row r="1043" spans="1:14" x14ac:dyDescent="0.2">
      <c r="A1043" s="57" t="s">
        <v>2343</v>
      </c>
      <c r="B1043" s="44" t="s">
        <v>2344</v>
      </c>
      <c r="C1043" s="45">
        <v>47</v>
      </c>
      <c r="D1043" s="46" t="s">
        <v>345</v>
      </c>
      <c r="E1043" s="47">
        <v>0.65437553173996499</v>
      </c>
      <c r="F1043" s="48">
        <v>50.648807032231097</v>
      </c>
      <c r="G1043" s="47">
        <v>0.56686372993033296</v>
      </c>
      <c r="H1043" s="50">
        <v>36.942675159235698</v>
      </c>
      <c r="I1043" s="76" t="str">
        <f t="shared" si="32"/>
        <v>No</v>
      </c>
      <c r="J1043" s="49" t="str">
        <f t="shared" si="33"/>
        <v>No</v>
      </c>
      <c r="K1043" s="47">
        <v>7.9847936702551997E-2</v>
      </c>
      <c r="L1043" s="50">
        <v>4.4370029300962699</v>
      </c>
      <c r="M1043" s="47">
        <v>6.4871681603954304E-2</v>
      </c>
      <c r="N1043" s="50">
        <v>1.15445859872611</v>
      </c>
    </row>
    <row r="1044" spans="1:14" x14ac:dyDescent="0.2">
      <c r="A1044" s="57" t="s">
        <v>2345</v>
      </c>
      <c r="B1044" s="44" t="s">
        <v>2346</v>
      </c>
      <c r="C1044" s="45">
        <v>47</v>
      </c>
      <c r="D1044" s="46" t="s">
        <v>345</v>
      </c>
      <c r="E1044" s="47">
        <v>0.49950336373973803</v>
      </c>
      <c r="F1044" s="48">
        <v>15.320217664294701</v>
      </c>
      <c r="G1044" s="47">
        <v>0.55756954624764699</v>
      </c>
      <c r="H1044" s="50">
        <v>32.722929936305697</v>
      </c>
      <c r="I1044" s="76" t="str">
        <f t="shared" si="32"/>
        <v>No</v>
      </c>
      <c r="J1044" s="49" t="str">
        <f t="shared" si="33"/>
        <v>No</v>
      </c>
      <c r="K1044" s="47">
        <v>7.5858003831373894E-2</v>
      </c>
      <c r="L1044" s="50">
        <v>1.9673503557973999</v>
      </c>
      <c r="M1044" s="47">
        <v>7.2108627684947302E-2</v>
      </c>
      <c r="N1044" s="50">
        <v>2.5477707006369399</v>
      </c>
    </row>
    <row r="1045" spans="1:14" x14ac:dyDescent="0.2">
      <c r="A1045" s="57" t="s">
        <v>1279</v>
      </c>
      <c r="B1045" s="44" t="s">
        <v>2347</v>
      </c>
      <c r="C1045" s="45">
        <v>47</v>
      </c>
      <c r="D1045" s="46" t="s">
        <v>345</v>
      </c>
      <c r="E1045" s="47">
        <v>0.64071437349105098</v>
      </c>
      <c r="F1045" s="48">
        <v>47.9698618668899</v>
      </c>
      <c r="G1045" s="47">
        <v>0.59352819884698205</v>
      </c>
      <c r="H1045" s="50">
        <v>47.452229299363097</v>
      </c>
      <c r="I1045" s="76" t="str">
        <f t="shared" si="32"/>
        <v>No</v>
      </c>
      <c r="J1045" s="49" t="str">
        <f t="shared" si="33"/>
        <v>No</v>
      </c>
      <c r="K1045" s="47">
        <v>7.1422743941559397E-2</v>
      </c>
      <c r="L1045" s="50">
        <v>1.25575554625366</v>
      </c>
      <c r="M1045" s="47">
        <v>6.5452974767032907E-2</v>
      </c>
      <c r="N1045" s="50">
        <v>1.2340764331210199</v>
      </c>
    </row>
    <row r="1046" spans="1:14" x14ac:dyDescent="0.2">
      <c r="A1046" s="57" t="s">
        <v>1508</v>
      </c>
      <c r="B1046" s="44" t="s">
        <v>2348</v>
      </c>
      <c r="C1046" s="45">
        <v>47</v>
      </c>
      <c r="D1046" s="46" t="s">
        <v>345</v>
      </c>
      <c r="E1046" s="47">
        <v>0.48958543357405399</v>
      </c>
      <c r="F1046" s="48">
        <v>13.645876935956499</v>
      </c>
      <c r="G1046" s="47">
        <v>0.62154697760379496</v>
      </c>
      <c r="H1046" s="50">
        <v>57.882165605095501</v>
      </c>
      <c r="I1046" s="76" t="str">
        <f t="shared" si="32"/>
        <v>No</v>
      </c>
      <c r="J1046" s="49" t="str">
        <f t="shared" si="33"/>
        <v>No</v>
      </c>
      <c r="K1046" s="47">
        <v>8.6093814653187398E-2</v>
      </c>
      <c r="L1046" s="50">
        <v>14.776056927584801</v>
      </c>
      <c r="M1046" s="47">
        <v>7.9927260276299206E-2</v>
      </c>
      <c r="N1046" s="50">
        <v>6.72770700636943</v>
      </c>
    </row>
    <row r="1047" spans="1:14" x14ac:dyDescent="0.2">
      <c r="A1047" s="57" t="s">
        <v>2349</v>
      </c>
      <c r="B1047" s="44" t="s">
        <v>2350</v>
      </c>
      <c r="C1047" s="45">
        <v>46</v>
      </c>
      <c r="D1047" s="46" t="s">
        <v>345</v>
      </c>
      <c r="E1047" s="47">
        <v>0.56432478609745096</v>
      </c>
      <c r="F1047" s="48">
        <v>30.682293846797801</v>
      </c>
      <c r="G1047" s="47">
        <v>0.50616592475897504</v>
      </c>
      <c r="H1047" s="50">
        <v>4.1545189504373203</v>
      </c>
      <c r="I1047" s="76" t="str">
        <f t="shared" si="32"/>
        <v>No</v>
      </c>
      <c r="J1047" s="49" t="str">
        <f t="shared" si="33"/>
        <v>No</v>
      </c>
      <c r="K1047" s="47">
        <v>0.11590565832343799</v>
      </c>
      <c r="L1047" s="50">
        <v>40.1423189619087</v>
      </c>
      <c r="M1047" s="47">
        <v>0.137663319889688</v>
      </c>
      <c r="N1047" s="50">
        <v>44.533527696793001</v>
      </c>
    </row>
    <row r="1048" spans="1:14" x14ac:dyDescent="0.2">
      <c r="A1048" s="57" t="s">
        <v>2168</v>
      </c>
      <c r="B1048" s="44" t="s">
        <v>2351</v>
      </c>
      <c r="C1048" s="45">
        <v>47</v>
      </c>
      <c r="D1048" s="46" t="s">
        <v>345</v>
      </c>
      <c r="E1048" s="47">
        <v>0.62491507513184896</v>
      </c>
      <c r="F1048" s="48">
        <v>45.458350774382602</v>
      </c>
      <c r="G1048" s="47">
        <v>0.49924568684070703</v>
      </c>
      <c r="H1048" s="50">
        <v>10.390127388534999</v>
      </c>
      <c r="I1048" s="76" t="str">
        <f t="shared" si="32"/>
        <v>No</v>
      </c>
      <c r="J1048" s="49" t="str">
        <f t="shared" si="33"/>
        <v>No</v>
      </c>
      <c r="K1048" s="47">
        <v>8.8291139074208005E-2</v>
      </c>
      <c r="L1048" s="50">
        <v>17.9991628296358</v>
      </c>
      <c r="M1048" s="47">
        <v>8.6495444270048905E-2</v>
      </c>
      <c r="N1048" s="50">
        <v>39.052547770700599</v>
      </c>
    </row>
    <row r="1049" spans="1:14" x14ac:dyDescent="0.2">
      <c r="A1049" s="57" t="s">
        <v>2352</v>
      </c>
      <c r="B1049" s="44" t="s">
        <v>2353</v>
      </c>
      <c r="C1049" s="45">
        <v>47</v>
      </c>
      <c r="D1049" s="46" t="s">
        <v>345</v>
      </c>
      <c r="E1049" s="47">
        <v>0.65597672252690797</v>
      </c>
      <c r="F1049" s="48">
        <v>51.025533696107203</v>
      </c>
      <c r="G1049" s="47">
        <v>0.58895291750388901</v>
      </c>
      <c r="H1049" s="50">
        <v>45.939490445859903</v>
      </c>
      <c r="I1049" s="76" t="str">
        <f t="shared" si="32"/>
        <v>No</v>
      </c>
      <c r="J1049" s="49" t="str">
        <f t="shared" si="33"/>
        <v>No</v>
      </c>
      <c r="K1049" s="47">
        <v>9.2510311991463104E-2</v>
      </c>
      <c r="L1049" s="50">
        <v>22.771033905399701</v>
      </c>
      <c r="M1049" s="47">
        <v>8.9084487081680305E-2</v>
      </c>
      <c r="N1049" s="50">
        <v>47.452229299363097</v>
      </c>
    </row>
    <row r="1050" spans="1:14" x14ac:dyDescent="0.2">
      <c r="A1050" s="57" t="s">
        <v>2354</v>
      </c>
      <c r="B1050" s="44" t="s">
        <v>2355</v>
      </c>
      <c r="C1050" s="45">
        <v>47</v>
      </c>
      <c r="D1050" s="46" t="s">
        <v>345</v>
      </c>
      <c r="E1050" s="47">
        <v>0.471302120787846</v>
      </c>
      <c r="F1050" s="48">
        <v>9.5437421515278391</v>
      </c>
      <c r="G1050" s="47">
        <v>0.65299139957819996</v>
      </c>
      <c r="H1050" s="50">
        <v>68.75</v>
      </c>
      <c r="I1050" s="76" t="str">
        <f t="shared" si="32"/>
        <v>No</v>
      </c>
      <c r="J1050" s="49" t="str">
        <f t="shared" si="33"/>
        <v>No</v>
      </c>
      <c r="K1050" s="47">
        <v>7.1274040700249397E-2</v>
      </c>
      <c r="L1050" s="50">
        <v>1.2138970280452099</v>
      </c>
      <c r="M1050" s="47">
        <v>5.5690722204402902E-2</v>
      </c>
      <c r="N1050" s="50">
        <v>0.71656050955413997</v>
      </c>
    </row>
    <row r="1051" spans="1:14" x14ac:dyDescent="0.2">
      <c r="A1051" s="57" t="s">
        <v>2356</v>
      </c>
      <c r="B1051" s="44" t="s">
        <v>2357</v>
      </c>
      <c r="C1051" s="45">
        <v>47</v>
      </c>
      <c r="D1051" s="46" t="s">
        <v>345</v>
      </c>
      <c r="E1051" s="47">
        <v>0.67694528406008603</v>
      </c>
      <c r="F1051" s="48">
        <v>54.834658853076597</v>
      </c>
      <c r="G1051" s="47">
        <v>0.58716903032636403</v>
      </c>
      <c r="H1051" s="50">
        <v>45.262738853503201</v>
      </c>
      <c r="I1051" s="76" t="str">
        <f t="shared" si="32"/>
        <v>No</v>
      </c>
      <c r="J1051" s="49" t="str">
        <f t="shared" si="33"/>
        <v>No</v>
      </c>
      <c r="K1051" s="47">
        <v>8.8064442024765405E-2</v>
      </c>
      <c r="L1051" s="50">
        <v>17.538719129342802</v>
      </c>
      <c r="M1051" s="47">
        <v>8.2941464743565105E-2</v>
      </c>
      <c r="N1051" s="50">
        <v>12.1815286624204</v>
      </c>
    </row>
    <row r="1052" spans="1:14" x14ac:dyDescent="0.2">
      <c r="A1052" s="57" t="s">
        <v>2358</v>
      </c>
      <c r="B1052" s="44" t="s">
        <v>2359</v>
      </c>
      <c r="C1052" s="45">
        <v>47</v>
      </c>
      <c r="D1052" s="46" t="s">
        <v>345</v>
      </c>
      <c r="E1052" s="47">
        <v>0.46755413439342203</v>
      </c>
      <c r="F1052" s="48">
        <v>8.6647132691502708</v>
      </c>
      <c r="G1052" s="47">
        <v>0.63512655495244996</v>
      </c>
      <c r="H1052" s="50">
        <v>62.699044585987302</v>
      </c>
      <c r="I1052" s="76" t="str">
        <f t="shared" si="32"/>
        <v>No</v>
      </c>
      <c r="J1052" s="49" t="str">
        <f t="shared" si="33"/>
        <v>No</v>
      </c>
      <c r="K1052" s="47">
        <v>7.76703907097923E-2</v>
      </c>
      <c r="L1052" s="50">
        <v>2.9300962745918802</v>
      </c>
      <c r="M1052" s="47">
        <v>7.3813417100262693E-2</v>
      </c>
      <c r="N1052" s="50">
        <v>2.94585987261146</v>
      </c>
    </row>
    <row r="1053" spans="1:14" x14ac:dyDescent="0.2">
      <c r="A1053" s="57" t="s">
        <v>2360</v>
      </c>
      <c r="B1053" s="44" t="s">
        <v>2361</v>
      </c>
      <c r="C1053" s="45">
        <v>47</v>
      </c>
      <c r="D1053" s="46" t="s">
        <v>345</v>
      </c>
      <c r="E1053" s="47">
        <v>0.48679974623754801</v>
      </c>
      <c r="F1053" s="48">
        <v>13.0179991628296</v>
      </c>
      <c r="G1053" s="47">
        <v>0.57806955594040299</v>
      </c>
      <c r="H1053" s="50">
        <v>41.520700636942699</v>
      </c>
      <c r="I1053" s="76" t="str">
        <f t="shared" si="32"/>
        <v>No</v>
      </c>
      <c r="J1053" s="49" t="str">
        <f t="shared" si="33"/>
        <v>No</v>
      </c>
      <c r="K1053" s="47">
        <v>8.1645030556505793E-2</v>
      </c>
      <c r="L1053" s="50">
        <v>6.0694851402260399</v>
      </c>
      <c r="M1053" s="47">
        <v>7.3925953090316299E-2</v>
      </c>
      <c r="N1053" s="50">
        <v>3.10509554140127</v>
      </c>
    </row>
    <row r="1054" spans="1:14" x14ac:dyDescent="0.2">
      <c r="A1054" s="57" t="s">
        <v>2362</v>
      </c>
      <c r="B1054" s="44" t="s">
        <v>2363</v>
      </c>
      <c r="C1054" s="45">
        <v>47</v>
      </c>
      <c r="D1054" s="46" t="s">
        <v>345</v>
      </c>
      <c r="E1054" s="47">
        <v>0.52943613732778305</v>
      </c>
      <c r="F1054" s="48">
        <v>21.557136877354498</v>
      </c>
      <c r="G1054" s="47">
        <v>0.64180347542096094</v>
      </c>
      <c r="H1054" s="50">
        <v>65.127388535031898</v>
      </c>
      <c r="I1054" s="76" t="str">
        <f t="shared" si="32"/>
        <v>No</v>
      </c>
      <c r="J1054" s="49" t="str">
        <f t="shared" si="33"/>
        <v>No</v>
      </c>
      <c r="K1054" s="47">
        <v>8.93248141871643E-2</v>
      </c>
      <c r="L1054" s="50">
        <v>19.380493930514898</v>
      </c>
      <c r="M1054" s="47">
        <v>8.1390533453562397E-2</v>
      </c>
      <c r="N1054" s="50">
        <v>9.3550955414012709</v>
      </c>
    </row>
    <row r="1055" spans="1:14" x14ac:dyDescent="0.2">
      <c r="A1055" s="57" t="s">
        <v>2364</v>
      </c>
      <c r="B1055" s="44" t="s">
        <v>2365</v>
      </c>
      <c r="C1055" s="45">
        <v>47</v>
      </c>
      <c r="D1055" s="46" t="s">
        <v>345</v>
      </c>
      <c r="E1055" s="47">
        <v>0.68384152657813302</v>
      </c>
      <c r="F1055" s="48">
        <v>55.9648388447049</v>
      </c>
      <c r="G1055" s="47">
        <v>0.61597238378086105</v>
      </c>
      <c r="H1055" s="50">
        <v>55.812101910827998</v>
      </c>
      <c r="I1055" s="76" t="str">
        <f t="shared" si="32"/>
        <v>No</v>
      </c>
      <c r="J1055" s="49" t="str">
        <f t="shared" si="33"/>
        <v>No</v>
      </c>
      <c r="K1055" s="47">
        <v>8.8912682279714605E-2</v>
      </c>
      <c r="L1055" s="50">
        <v>18.836333193804901</v>
      </c>
      <c r="M1055" s="47">
        <v>8.7602487827085601E-2</v>
      </c>
      <c r="N1055" s="50">
        <v>43.192675159235698</v>
      </c>
    </row>
    <row r="1056" spans="1:14" x14ac:dyDescent="0.2">
      <c r="A1056" s="57" t="s">
        <v>2366</v>
      </c>
      <c r="B1056" s="44" t="s">
        <v>2367</v>
      </c>
      <c r="C1056" s="45">
        <v>47</v>
      </c>
      <c r="D1056" s="46" t="s">
        <v>345</v>
      </c>
      <c r="E1056" s="47">
        <v>0.640874828459848</v>
      </c>
      <c r="F1056" s="48">
        <v>48.0117203850984</v>
      </c>
      <c r="G1056" s="47">
        <v>0.65187580113245402</v>
      </c>
      <c r="H1056" s="50">
        <v>68.351910828025495</v>
      </c>
      <c r="I1056" s="76" t="str">
        <f t="shared" si="32"/>
        <v>No</v>
      </c>
      <c r="J1056" s="49" t="str">
        <f t="shared" si="33"/>
        <v>No</v>
      </c>
      <c r="K1056" s="47">
        <v>7.7116464008363403E-2</v>
      </c>
      <c r="L1056" s="50">
        <v>2.6370866471326901</v>
      </c>
      <c r="M1056" s="47">
        <v>7.3413745287066498E-2</v>
      </c>
      <c r="N1056" s="50">
        <v>2.8662420382165599</v>
      </c>
    </row>
    <row r="1057" spans="1:14" x14ac:dyDescent="0.2">
      <c r="A1057" s="57" t="s">
        <v>2368</v>
      </c>
      <c r="B1057" s="44" t="s">
        <v>2369</v>
      </c>
      <c r="C1057" s="45">
        <v>47</v>
      </c>
      <c r="D1057" s="46" t="s">
        <v>345</v>
      </c>
      <c r="E1057" s="47">
        <v>0.61929735238613404</v>
      </c>
      <c r="F1057" s="48">
        <v>44.495604855588098</v>
      </c>
      <c r="G1057" s="47">
        <v>0.64177129926835996</v>
      </c>
      <c r="H1057" s="50">
        <v>65.047770700636903</v>
      </c>
      <c r="I1057" s="76" t="str">
        <f t="shared" si="32"/>
        <v>No</v>
      </c>
      <c r="J1057" s="49" t="str">
        <f t="shared" si="33"/>
        <v>No</v>
      </c>
      <c r="K1057" s="47">
        <v>8.2971369270374906E-2</v>
      </c>
      <c r="L1057" s="50">
        <v>7.9531184596065296</v>
      </c>
      <c r="M1057" s="47">
        <v>8.2305213599713697E-2</v>
      </c>
      <c r="N1057" s="50">
        <v>10.9076433121019</v>
      </c>
    </row>
    <row r="1058" spans="1:14" x14ac:dyDescent="0.2">
      <c r="A1058" s="57" t="s">
        <v>2370</v>
      </c>
      <c r="B1058" s="44" t="s">
        <v>2371</v>
      </c>
      <c r="C1058" s="45">
        <v>47</v>
      </c>
      <c r="D1058" s="46" t="s">
        <v>345</v>
      </c>
      <c r="E1058" s="47">
        <v>0.47425546416858499</v>
      </c>
      <c r="F1058" s="48">
        <v>10.297195479279999</v>
      </c>
      <c r="G1058" s="47">
        <v>0.62003524703107804</v>
      </c>
      <c r="H1058" s="50">
        <v>57.404458598726102</v>
      </c>
      <c r="I1058" s="76" t="str">
        <f t="shared" si="32"/>
        <v>No</v>
      </c>
      <c r="J1058" s="49" t="str">
        <f t="shared" si="33"/>
        <v>No</v>
      </c>
      <c r="K1058" s="47">
        <v>8.2404155180328995E-2</v>
      </c>
      <c r="L1058" s="50">
        <v>7.0740895772289702</v>
      </c>
      <c r="M1058" s="47">
        <v>8.1009580128870495E-2</v>
      </c>
      <c r="N1058" s="50">
        <v>8.3996815286624198</v>
      </c>
    </row>
    <row r="1059" spans="1:14" x14ac:dyDescent="0.2">
      <c r="A1059" s="57" t="s">
        <v>2372</v>
      </c>
      <c r="B1059" s="44" t="s">
        <v>2373</v>
      </c>
      <c r="C1059" s="45">
        <v>47</v>
      </c>
      <c r="D1059" s="46" t="s">
        <v>345</v>
      </c>
      <c r="E1059" s="47">
        <v>0.54912853248331395</v>
      </c>
      <c r="F1059" s="48">
        <v>26.705734616994601</v>
      </c>
      <c r="G1059" s="47">
        <v>0.54433736885166295</v>
      </c>
      <c r="H1059" s="50">
        <v>28.105095541401301</v>
      </c>
      <c r="I1059" s="76" t="str">
        <f t="shared" si="32"/>
        <v>No</v>
      </c>
      <c r="J1059" s="49" t="str">
        <f t="shared" si="33"/>
        <v>No</v>
      </c>
      <c r="K1059" s="47">
        <v>8.8719175923753599E-2</v>
      </c>
      <c r="L1059" s="50">
        <v>18.459606529928799</v>
      </c>
      <c r="M1059" s="47">
        <v>7.9169228879264295E-2</v>
      </c>
      <c r="N1059" s="50">
        <v>5.8519108280254803</v>
      </c>
    </row>
    <row r="1060" spans="1:14" x14ac:dyDescent="0.2">
      <c r="A1060" s="57" t="s">
        <v>2374</v>
      </c>
      <c r="B1060" s="44" t="s">
        <v>2375</v>
      </c>
      <c r="C1060" s="45">
        <v>47</v>
      </c>
      <c r="D1060" s="46" t="s">
        <v>345</v>
      </c>
      <c r="E1060" s="47">
        <v>0.54360205353594804</v>
      </c>
      <c r="F1060" s="48">
        <v>25.156969443281699</v>
      </c>
      <c r="G1060" s="47">
        <v>0.60014195589742303</v>
      </c>
      <c r="H1060" s="50">
        <v>50.3582802547771</v>
      </c>
      <c r="I1060" s="76" t="str">
        <f t="shared" si="32"/>
        <v>No</v>
      </c>
      <c r="J1060" s="49" t="str">
        <f t="shared" si="33"/>
        <v>No</v>
      </c>
      <c r="K1060" s="47">
        <v>9.8666939169131704E-2</v>
      </c>
      <c r="L1060" s="50">
        <v>28.170782754290499</v>
      </c>
      <c r="M1060" s="47">
        <v>8.32882180778826E-2</v>
      </c>
      <c r="N1060" s="50">
        <v>13.0573248407643</v>
      </c>
    </row>
    <row r="1061" spans="1:14" x14ac:dyDescent="0.2">
      <c r="A1061" s="57" t="s">
        <v>2376</v>
      </c>
      <c r="B1061" s="44" t="s">
        <v>2377</v>
      </c>
      <c r="C1061" s="45">
        <v>47</v>
      </c>
      <c r="D1061" s="46" t="s">
        <v>345</v>
      </c>
      <c r="E1061" s="47">
        <v>0.47504382156251901</v>
      </c>
      <c r="F1061" s="48">
        <v>10.4646295521139</v>
      </c>
      <c r="G1061" s="47">
        <v>0.66687722703622099</v>
      </c>
      <c r="H1061" s="50">
        <v>72.929936305732497</v>
      </c>
      <c r="I1061" s="76" t="str">
        <f t="shared" si="32"/>
        <v>No</v>
      </c>
      <c r="J1061" s="49" t="str">
        <f t="shared" si="33"/>
        <v>No</v>
      </c>
      <c r="K1061" s="47">
        <v>8.1592135855086803E-2</v>
      </c>
      <c r="L1061" s="50">
        <v>5.9857681038091304</v>
      </c>
      <c r="M1061" s="47">
        <v>7.9419783952957998E-2</v>
      </c>
      <c r="N1061" s="50">
        <v>6.1305732484076403</v>
      </c>
    </row>
    <row r="1062" spans="1:14" x14ac:dyDescent="0.2">
      <c r="A1062" s="57" t="s">
        <v>2378</v>
      </c>
      <c r="B1062" s="44" t="s">
        <v>2379</v>
      </c>
      <c r="C1062" s="45">
        <v>47</v>
      </c>
      <c r="D1062" s="46" t="s">
        <v>345</v>
      </c>
      <c r="E1062" s="47">
        <v>0.57344755175659701</v>
      </c>
      <c r="F1062" s="48">
        <v>33.361239012139002</v>
      </c>
      <c r="G1062" s="47">
        <v>0.60584496647740704</v>
      </c>
      <c r="H1062" s="50">
        <v>52.308917197452203</v>
      </c>
      <c r="I1062" s="76" t="str">
        <f t="shared" si="32"/>
        <v>No</v>
      </c>
      <c r="J1062" s="49" t="str">
        <f t="shared" si="33"/>
        <v>No</v>
      </c>
      <c r="K1062" s="47">
        <v>7.8127547025742899E-2</v>
      </c>
      <c r="L1062" s="50">
        <v>3.2231059020510702</v>
      </c>
      <c r="M1062" s="47">
        <v>7.4950939702035702E-2</v>
      </c>
      <c r="N1062" s="50">
        <v>3.5828025477707</v>
      </c>
    </row>
    <row r="1063" spans="1:14" x14ac:dyDescent="0.2">
      <c r="A1063" s="57" t="s">
        <v>2380</v>
      </c>
      <c r="B1063" s="44" t="s">
        <v>2381</v>
      </c>
      <c r="C1063" s="45">
        <v>47</v>
      </c>
      <c r="D1063" s="46" t="s">
        <v>345</v>
      </c>
      <c r="E1063" s="47">
        <v>0.45341786256202798</v>
      </c>
      <c r="F1063" s="48">
        <v>6.0694851402260399</v>
      </c>
      <c r="G1063" s="47">
        <v>0.63883022259938804</v>
      </c>
      <c r="H1063" s="50">
        <v>63.893312101910801</v>
      </c>
      <c r="I1063" s="76" t="str">
        <f t="shared" si="32"/>
        <v>No</v>
      </c>
      <c r="J1063" s="49" t="str">
        <f t="shared" si="33"/>
        <v>No</v>
      </c>
      <c r="K1063" s="47">
        <v>9.3889708447422796E-2</v>
      </c>
      <c r="L1063" s="50">
        <v>24.152365006278799</v>
      </c>
      <c r="M1063" s="47">
        <v>8.7414483680342006E-2</v>
      </c>
      <c r="N1063" s="50">
        <v>42.555732484076401</v>
      </c>
    </row>
    <row r="1064" spans="1:14" x14ac:dyDescent="0.2">
      <c r="A1064" s="57" t="s">
        <v>2382</v>
      </c>
      <c r="B1064" s="44" t="s">
        <v>2383</v>
      </c>
      <c r="C1064" s="45">
        <v>47</v>
      </c>
      <c r="D1064" s="46" t="s">
        <v>345</v>
      </c>
      <c r="E1064" s="47">
        <v>0.41879073851240001</v>
      </c>
      <c r="F1064" s="48">
        <v>2.0929259104227702</v>
      </c>
      <c r="G1064" s="47">
        <v>0.473087386308643</v>
      </c>
      <c r="H1064" s="50">
        <v>3.7022292993630601</v>
      </c>
      <c r="I1064" s="76" t="str">
        <f t="shared" si="32"/>
        <v>No</v>
      </c>
      <c r="J1064" s="49" t="str">
        <f t="shared" si="33"/>
        <v>No</v>
      </c>
      <c r="K1064" s="47">
        <v>8.3554130581868294E-2</v>
      </c>
      <c r="L1064" s="50">
        <v>9.6274591879447495</v>
      </c>
      <c r="M1064" s="47">
        <v>8.2343927357462099E-2</v>
      </c>
      <c r="N1064" s="50">
        <v>11.0270700636943</v>
      </c>
    </row>
    <row r="1065" spans="1:14" x14ac:dyDescent="0.2">
      <c r="A1065" s="57" t="s">
        <v>2384</v>
      </c>
      <c r="B1065" s="44" t="s">
        <v>2385</v>
      </c>
      <c r="C1065" s="45">
        <v>47</v>
      </c>
      <c r="D1065" s="46" t="s">
        <v>345</v>
      </c>
      <c r="E1065" s="47">
        <v>0.44614705656444997</v>
      </c>
      <c r="F1065" s="48">
        <v>4.8974466303892799</v>
      </c>
      <c r="G1065" s="47">
        <v>0.52886274891875795</v>
      </c>
      <c r="H1065" s="50">
        <v>21.0987261146497</v>
      </c>
      <c r="I1065" s="76" t="str">
        <f t="shared" si="32"/>
        <v>No</v>
      </c>
      <c r="J1065" s="49" t="str">
        <f t="shared" si="33"/>
        <v>No</v>
      </c>
      <c r="K1065" s="47">
        <v>0.100414964861352</v>
      </c>
      <c r="L1065" s="50">
        <v>29.133528673084999</v>
      </c>
      <c r="M1065" s="47">
        <v>8.3299098445457395E-2</v>
      </c>
      <c r="N1065" s="50">
        <v>13.136942675159201</v>
      </c>
    </row>
    <row r="1066" spans="1:14" x14ac:dyDescent="0.2">
      <c r="A1066" s="57" t="s">
        <v>2386</v>
      </c>
      <c r="B1066" s="44" t="s">
        <v>2387</v>
      </c>
      <c r="C1066" s="45">
        <v>47</v>
      </c>
      <c r="D1066" s="46" t="s">
        <v>345</v>
      </c>
      <c r="E1066" s="47">
        <v>0.54295963648442203</v>
      </c>
      <c r="F1066" s="48">
        <v>24.9476768522394</v>
      </c>
      <c r="G1066" s="47">
        <v>0.51824730542918196</v>
      </c>
      <c r="H1066" s="50">
        <v>16.6799363057325</v>
      </c>
      <c r="I1066" s="76" t="str">
        <f t="shared" si="32"/>
        <v>No</v>
      </c>
      <c r="J1066" s="49" t="str">
        <f t="shared" si="33"/>
        <v>No</v>
      </c>
      <c r="K1066" s="47">
        <v>8.1880320737970497E-2</v>
      </c>
      <c r="L1066" s="50">
        <v>6.4880703223105902</v>
      </c>
      <c r="M1066" s="47">
        <v>7.9376635668714099E-2</v>
      </c>
      <c r="N1066" s="50">
        <v>6.09076433121019</v>
      </c>
    </row>
    <row r="1067" spans="1:14" x14ac:dyDescent="0.2">
      <c r="A1067" s="57" t="s">
        <v>2388</v>
      </c>
      <c r="B1067" s="44" t="s">
        <v>2389</v>
      </c>
      <c r="C1067" s="45">
        <v>47</v>
      </c>
      <c r="D1067" s="46" t="s">
        <v>345</v>
      </c>
      <c r="E1067" s="47">
        <v>0.54218454201243504</v>
      </c>
      <c r="F1067" s="48">
        <v>24.738384261197201</v>
      </c>
      <c r="G1067" s="47">
        <v>0.483450977390045</v>
      </c>
      <c r="H1067" s="50">
        <v>6.2101910828025497</v>
      </c>
      <c r="I1067" s="76" t="str">
        <f t="shared" si="32"/>
        <v>No</v>
      </c>
      <c r="J1067" s="49" t="str">
        <f t="shared" si="33"/>
        <v>No</v>
      </c>
      <c r="K1067" s="47">
        <v>8.3460416237378904E-2</v>
      </c>
      <c r="L1067" s="50">
        <v>9.3344495604855595</v>
      </c>
      <c r="M1067" s="47">
        <v>8.29029699038413E-2</v>
      </c>
      <c r="N1067" s="50">
        <v>11.982484076433099</v>
      </c>
    </row>
    <row r="1068" spans="1:14" x14ac:dyDescent="0.2">
      <c r="A1068" s="57" t="s">
        <v>2390</v>
      </c>
      <c r="B1068" s="44" t="s">
        <v>2391</v>
      </c>
      <c r="C1068" s="45">
        <v>47</v>
      </c>
      <c r="D1068" s="46" t="s">
        <v>345</v>
      </c>
      <c r="E1068" s="47">
        <v>0.45784537593885299</v>
      </c>
      <c r="F1068" s="48">
        <v>6.9485140226036002</v>
      </c>
      <c r="G1068" s="47">
        <v>0.540589522695334</v>
      </c>
      <c r="H1068" s="50">
        <v>26.313694267515899</v>
      </c>
      <c r="I1068" s="76" t="str">
        <f t="shared" si="32"/>
        <v>No</v>
      </c>
      <c r="J1068" s="49" t="str">
        <f t="shared" si="33"/>
        <v>No</v>
      </c>
      <c r="K1068" s="47">
        <v>8.5753365404375601E-2</v>
      </c>
      <c r="L1068" s="50">
        <v>14.3156132272918</v>
      </c>
      <c r="M1068" s="47">
        <v>8.57081114265726E-2</v>
      </c>
      <c r="N1068" s="50">
        <v>35.350318471337602</v>
      </c>
    </row>
    <row r="1069" spans="1:14" x14ac:dyDescent="0.2">
      <c r="A1069" s="57" t="s">
        <v>2392</v>
      </c>
      <c r="B1069" s="44" t="s">
        <v>2393</v>
      </c>
      <c r="C1069" s="45">
        <v>47</v>
      </c>
      <c r="D1069" s="46" t="s">
        <v>345</v>
      </c>
      <c r="E1069" s="47">
        <v>0.59157841770647202</v>
      </c>
      <c r="F1069" s="48">
        <v>38.467978233570499</v>
      </c>
      <c r="G1069" s="47">
        <v>0.51722178233733296</v>
      </c>
      <c r="H1069" s="50">
        <v>16.1624203821656</v>
      </c>
      <c r="I1069" s="76" t="str">
        <f t="shared" si="32"/>
        <v>No</v>
      </c>
      <c r="J1069" s="49" t="str">
        <f t="shared" si="33"/>
        <v>No</v>
      </c>
      <c r="K1069" s="47">
        <v>8.3278028046540595E-2</v>
      </c>
      <c r="L1069" s="50">
        <v>8.6647132691502708</v>
      </c>
      <c r="M1069" s="47">
        <v>8.2959255741752197E-2</v>
      </c>
      <c r="N1069" s="50">
        <v>12.2611464968153</v>
      </c>
    </row>
    <row r="1070" spans="1:14" x14ac:dyDescent="0.2">
      <c r="A1070" s="57" t="s">
        <v>2394</v>
      </c>
      <c r="B1070" s="44" t="s">
        <v>2395</v>
      </c>
      <c r="C1070" s="45">
        <v>47</v>
      </c>
      <c r="D1070" s="46" t="s">
        <v>345</v>
      </c>
      <c r="E1070" s="47">
        <v>0.48190215029126299</v>
      </c>
      <c r="F1070" s="48">
        <v>11.8459606529929</v>
      </c>
      <c r="G1070" s="47">
        <v>0.58885783962847804</v>
      </c>
      <c r="H1070" s="50">
        <v>45.899681528662398</v>
      </c>
      <c r="I1070" s="76" t="str">
        <f t="shared" si="32"/>
        <v>No</v>
      </c>
      <c r="J1070" s="49" t="str">
        <f t="shared" si="33"/>
        <v>No</v>
      </c>
      <c r="K1070" s="47">
        <v>8.3501003824256695E-2</v>
      </c>
      <c r="L1070" s="50">
        <v>9.4181665969024699</v>
      </c>
      <c r="M1070" s="47">
        <v>8.3023504959703107E-2</v>
      </c>
      <c r="N1070" s="50">
        <v>12.3805732484076</v>
      </c>
    </row>
    <row r="1071" spans="1:14" x14ac:dyDescent="0.2">
      <c r="A1071" s="57" t="s">
        <v>2396</v>
      </c>
      <c r="B1071" s="44" t="s">
        <v>2397</v>
      </c>
      <c r="C1071" s="45">
        <v>47</v>
      </c>
      <c r="D1071" s="46" t="s">
        <v>345</v>
      </c>
      <c r="E1071" s="47">
        <v>0.444254467546076</v>
      </c>
      <c r="F1071" s="48">
        <v>4.4788614483047304</v>
      </c>
      <c r="G1071" s="47">
        <v>0.53611727199882397</v>
      </c>
      <c r="H1071" s="50">
        <v>24.402866242038201</v>
      </c>
      <c r="I1071" s="76" t="str">
        <f t="shared" si="32"/>
        <v>No</v>
      </c>
      <c r="J1071" s="49" t="str">
        <f t="shared" si="33"/>
        <v>No</v>
      </c>
      <c r="K1071" s="47">
        <v>0.11286414232991999</v>
      </c>
      <c r="L1071" s="50">
        <v>38.509836751778998</v>
      </c>
      <c r="M1071" s="47">
        <v>0.11184476843573</v>
      </c>
      <c r="N1071" s="50">
        <v>72.531847133758006</v>
      </c>
    </row>
    <row r="1072" spans="1:14" x14ac:dyDescent="0.2">
      <c r="A1072" s="57" t="s">
        <v>2398</v>
      </c>
      <c r="B1072" s="44" t="s">
        <v>2399</v>
      </c>
      <c r="C1072" s="45">
        <v>47</v>
      </c>
      <c r="D1072" s="46" t="s">
        <v>345</v>
      </c>
      <c r="E1072" s="47">
        <v>0.47579700757780402</v>
      </c>
      <c r="F1072" s="48">
        <v>10.6739221431561</v>
      </c>
      <c r="G1072" s="47">
        <v>0.64774347294502899</v>
      </c>
      <c r="H1072" s="50">
        <v>67.197452229299401</v>
      </c>
      <c r="I1072" s="76" t="str">
        <f t="shared" si="32"/>
        <v>No</v>
      </c>
      <c r="J1072" s="49" t="str">
        <f t="shared" si="33"/>
        <v>No</v>
      </c>
      <c r="K1072" s="47">
        <v>0.103378439982767</v>
      </c>
      <c r="L1072" s="50">
        <v>31.184596065299299</v>
      </c>
      <c r="M1072" s="47">
        <v>0.10517237844808</v>
      </c>
      <c r="N1072" s="50">
        <v>68.192675159235705</v>
      </c>
    </row>
    <row r="1073" spans="1:14" x14ac:dyDescent="0.2">
      <c r="A1073" s="57" t="s">
        <v>2400</v>
      </c>
      <c r="B1073" s="44" t="s">
        <v>2401</v>
      </c>
      <c r="C1073" s="45">
        <v>47</v>
      </c>
      <c r="D1073" s="46" t="s">
        <v>345</v>
      </c>
      <c r="E1073" s="47">
        <v>0.47329527819413503</v>
      </c>
      <c r="F1073" s="48">
        <v>9.9623273336123894</v>
      </c>
      <c r="G1073" s="47">
        <v>0.659808835006779</v>
      </c>
      <c r="H1073" s="50">
        <v>70.939490445859903</v>
      </c>
      <c r="I1073" s="76" t="str">
        <f t="shared" si="32"/>
        <v>No</v>
      </c>
      <c r="J1073" s="49" t="str">
        <f t="shared" si="33"/>
        <v>No</v>
      </c>
      <c r="K1073" s="47">
        <v>0.11161976041891999</v>
      </c>
      <c r="L1073" s="50">
        <v>37.840100460443701</v>
      </c>
      <c r="M1073" s="47">
        <v>0.10418055349588801</v>
      </c>
      <c r="N1073" s="50">
        <v>67.237261146496806</v>
      </c>
    </row>
    <row r="1074" spans="1:14" x14ac:dyDescent="0.2">
      <c r="A1074" s="57" t="s">
        <v>2032</v>
      </c>
      <c r="B1074" s="44" t="s">
        <v>2402</v>
      </c>
      <c r="C1074" s="45">
        <v>47</v>
      </c>
      <c r="D1074" s="46" t="s">
        <v>345</v>
      </c>
      <c r="E1074" s="47">
        <v>0.57888580292581104</v>
      </c>
      <c r="F1074" s="48">
        <v>35.161155295102603</v>
      </c>
      <c r="G1074" s="47">
        <v>0.52060443907230503</v>
      </c>
      <c r="H1074" s="50">
        <v>18.073248407643302</v>
      </c>
      <c r="I1074" s="76" t="str">
        <f t="shared" si="32"/>
        <v>No</v>
      </c>
      <c r="J1074" s="49" t="str">
        <f t="shared" si="33"/>
        <v>No</v>
      </c>
      <c r="K1074" s="47">
        <v>8.13941942262143E-2</v>
      </c>
      <c r="L1074" s="50">
        <v>5.7346169945583902</v>
      </c>
      <c r="M1074" s="47">
        <v>8.0175007889968897E-2</v>
      </c>
      <c r="N1074" s="50">
        <v>7.0461783439490402</v>
      </c>
    </row>
    <row r="1075" spans="1:14" x14ac:dyDescent="0.2">
      <c r="A1075" s="57" t="s">
        <v>2403</v>
      </c>
      <c r="B1075" s="44" t="s">
        <v>2404</v>
      </c>
      <c r="C1075" s="45">
        <v>47</v>
      </c>
      <c r="D1075" s="46" t="s">
        <v>345</v>
      </c>
      <c r="E1075" s="47">
        <v>0.56882499709346401</v>
      </c>
      <c r="F1075" s="48">
        <v>31.686898283800801</v>
      </c>
      <c r="G1075" s="47">
        <v>0.47565000419612502</v>
      </c>
      <c r="H1075" s="50">
        <v>4.2197452229299399</v>
      </c>
      <c r="I1075" s="76" t="str">
        <f t="shared" si="32"/>
        <v>No</v>
      </c>
      <c r="J1075" s="49" t="str">
        <f t="shared" si="33"/>
        <v>No</v>
      </c>
      <c r="K1075" s="47">
        <v>8.4579401415784794E-2</v>
      </c>
      <c r="L1075" s="50">
        <v>12.264545835077399</v>
      </c>
      <c r="M1075" s="47">
        <v>8.4223983200181401E-2</v>
      </c>
      <c r="N1075" s="50">
        <v>24.5222929936306</v>
      </c>
    </row>
    <row r="1076" spans="1:14" x14ac:dyDescent="0.2">
      <c r="A1076" s="57" t="s">
        <v>2284</v>
      </c>
      <c r="B1076" s="44" t="s">
        <v>2405</v>
      </c>
      <c r="C1076" s="45">
        <v>47</v>
      </c>
      <c r="D1076" s="46" t="s">
        <v>345</v>
      </c>
      <c r="E1076" s="47">
        <v>0.57105558307096405</v>
      </c>
      <c r="F1076" s="48">
        <v>32.231059020510699</v>
      </c>
      <c r="G1076" s="47">
        <v>0.48045830508556497</v>
      </c>
      <c r="H1076" s="50">
        <v>5.4936305732484101</v>
      </c>
      <c r="I1076" s="76" t="str">
        <f t="shared" si="32"/>
        <v>No</v>
      </c>
      <c r="J1076" s="49" t="str">
        <f t="shared" si="33"/>
        <v>No</v>
      </c>
      <c r="K1076" s="47">
        <v>8.3543938510135696E-2</v>
      </c>
      <c r="L1076" s="50">
        <v>9.5437421515278391</v>
      </c>
      <c r="M1076" s="47">
        <v>8.3278825335083004E-2</v>
      </c>
      <c r="N1076" s="50">
        <v>13.017515923566901</v>
      </c>
    </row>
    <row r="1077" spans="1:14" x14ac:dyDescent="0.2">
      <c r="A1077" s="57" t="s">
        <v>2406</v>
      </c>
      <c r="B1077" s="44" t="s">
        <v>2407</v>
      </c>
      <c r="C1077" s="45">
        <v>47</v>
      </c>
      <c r="D1077" s="46" t="s">
        <v>345</v>
      </c>
      <c r="E1077" s="47">
        <v>0.579577775201501</v>
      </c>
      <c r="F1077" s="48">
        <v>35.370447886144802</v>
      </c>
      <c r="G1077" s="47">
        <v>0.54347724332896497</v>
      </c>
      <c r="H1077" s="50">
        <v>27.627388535031798</v>
      </c>
      <c r="I1077" s="76" t="str">
        <f t="shared" si="32"/>
        <v>No</v>
      </c>
      <c r="J1077" s="49" t="str">
        <f t="shared" si="33"/>
        <v>No</v>
      </c>
      <c r="K1077" s="47">
        <v>8.3615726352990402E-2</v>
      </c>
      <c r="L1077" s="50">
        <v>9.8367517789870202</v>
      </c>
      <c r="M1077" s="47">
        <v>8.2683554571886295E-2</v>
      </c>
      <c r="N1077" s="50">
        <v>11.425159235668801</v>
      </c>
    </row>
    <row r="1078" spans="1:14" x14ac:dyDescent="0.2">
      <c r="A1078" s="57" t="s">
        <v>610</v>
      </c>
      <c r="B1078" s="44" t="s">
        <v>2408</v>
      </c>
      <c r="C1078" s="45">
        <v>47</v>
      </c>
      <c r="D1078" s="46" t="s">
        <v>345</v>
      </c>
      <c r="E1078" s="47">
        <v>0.53887266069227102</v>
      </c>
      <c r="F1078" s="48">
        <v>23.984930933445</v>
      </c>
      <c r="G1078" s="47">
        <v>0.44757603223972497</v>
      </c>
      <c r="H1078" s="50">
        <v>1.47292993630573</v>
      </c>
      <c r="I1078" s="76" t="str">
        <f t="shared" si="32"/>
        <v>No</v>
      </c>
      <c r="J1078" s="49" t="str">
        <f t="shared" si="33"/>
        <v>No</v>
      </c>
      <c r="K1078" s="47">
        <v>8.4644504857434105E-2</v>
      </c>
      <c r="L1078" s="50">
        <v>12.4319799079113</v>
      </c>
      <c r="M1078" s="47">
        <v>8.2858134480491702E-2</v>
      </c>
      <c r="N1078" s="50">
        <v>11.902866242038201</v>
      </c>
    </row>
    <row r="1079" spans="1:14" x14ac:dyDescent="0.2">
      <c r="A1079" s="57" t="s">
        <v>2409</v>
      </c>
      <c r="B1079" s="44" t="s">
        <v>2410</v>
      </c>
      <c r="C1079" s="45">
        <v>47</v>
      </c>
      <c r="D1079" s="46" t="s">
        <v>345</v>
      </c>
      <c r="E1079" s="47">
        <v>0.52120796009720005</v>
      </c>
      <c r="F1079" s="48">
        <v>20.0083717036417</v>
      </c>
      <c r="G1079" s="47">
        <v>0.47057501903648902</v>
      </c>
      <c r="H1079" s="50">
        <v>3.26433121019108</v>
      </c>
      <c r="I1079" s="76" t="str">
        <f t="shared" si="32"/>
        <v>No</v>
      </c>
      <c r="J1079" s="49" t="str">
        <f t="shared" si="33"/>
        <v>No</v>
      </c>
      <c r="K1079" s="47">
        <v>0.103967122242101</v>
      </c>
      <c r="L1079" s="50">
        <v>31.561322729175401</v>
      </c>
      <c r="M1079" s="47">
        <v>8.7409196994496494E-2</v>
      </c>
      <c r="N1079" s="50">
        <v>42.476114649681499</v>
      </c>
    </row>
    <row r="1080" spans="1:14" x14ac:dyDescent="0.2">
      <c r="A1080" s="57" t="s">
        <v>2411</v>
      </c>
      <c r="B1080" s="44" t="s">
        <v>2412</v>
      </c>
      <c r="C1080" s="45">
        <v>47</v>
      </c>
      <c r="D1080" s="46" t="s">
        <v>345</v>
      </c>
      <c r="E1080" s="47">
        <v>0.452834286504184</v>
      </c>
      <c r="F1080" s="48">
        <v>5.9439095856006698</v>
      </c>
      <c r="G1080" s="47">
        <v>0.54586892820327104</v>
      </c>
      <c r="H1080" s="50">
        <v>28.622611464968202</v>
      </c>
      <c r="I1080" s="76" t="str">
        <f t="shared" si="32"/>
        <v>No</v>
      </c>
      <c r="J1080" s="49" t="str">
        <f t="shared" si="33"/>
        <v>No</v>
      </c>
      <c r="K1080" s="47">
        <v>7.9729350185408193E-2</v>
      </c>
      <c r="L1080" s="50">
        <v>4.1858518208455404</v>
      </c>
      <c r="M1080" s="47">
        <v>7.1504843548006403E-2</v>
      </c>
      <c r="N1080" s="50">
        <v>2.3089171974522298</v>
      </c>
    </row>
    <row r="1081" spans="1:14" x14ac:dyDescent="0.2">
      <c r="A1081" s="57" t="s">
        <v>2413</v>
      </c>
      <c r="B1081" s="44" t="s">
        <v>2414</v>
      </c>
      <c r="C1081" s="45">
        <v>47</v>
      </c>
      <c r="D1081" s="46" t="s">
        <v>345</v>
      </c>
      <c r="E1081" s="47">
        <v>0.48258547619791597</v>
      </c>
      <c r="F1081" s="48">
        <v>12.0133947258267</v>
      </c>
      <c r="G1081" s="47">
        <v>0.55650080847292605</v>
      </c>
      <c r="H1081" s="50">
        <v>32.484076433120997</v>
      </c>
      <c r="I1081" s="76" t="str">
        <f t="shared" si="32"/>
        <v>No</v>
      </c>
      <c r="J1081" s="49" t="str">
        <f t="shared" si="33"/>
        <v>No</v>
      </c>
      <c r="K1081" s="47">
        <v>8.8948133728722206E-2</v>
      </c>
      <c r="L1081" s="50">
        <v>18.9200502302219</v>
      </c>
      <c r="M1081" s="47">
        <v>8.6702435077676304E-2</v>
      </c>
      <c r="N1081" s="50">
        <v>40.127388535031798</v>
      </c>
    </row>
    <row r="1082" spans="1:14" x14ac:dyDescent="0.2">
      <c r="A1082" s="57" t="s">
        <v>2415</v>
      </c>
      <c r="B1082" s="44" t="s">
        <v>2416</v>
      </c>
      <c r="C1082" s="45">
        <v>47</v>
      </c>
      <c r="D1082" s="46" t="s">
        <v>345</v>
      </c>
      <c r="E1082" s="47">
        <v>0.51393416960696403</v>
      </c>
      <c r="F1082" s="48">
        <v>18.0410213478443</v>
      </c>
      <c r="G1082" s="47">
        <v>0.63670829506134496</v>
      </c>
      <c r="H1082" s="50">
        <v>63.296178343949101</v>
      </c>
      <c r="I1082" s="76" t="str">
        <f t="shared" si="32"/>
        <v>No</v>
      </c>
      <c r="J1082" s="49" t="str">
        <f t="shared" si="33"/>
        <v>No</v>
      </c>
      <c r="K1082" s="47">
        <v>8.5202968072482996E-2</v>
      </c>
      <c r="L1082" s="50">
        <v>13.394725826705701</v>
      </c>
      <c r="M1082" s="47">
        <v>8.3879402934043099E-2</v>
      </c>
      <c r="N1082" s="50">
        <v>21.257961783439502</v>
      </c>
    </row>
    <row r="1083" spans="1:14" x14ac:dyDescent="0.2">
      <c r="A1083" s="57" t="s">
        <v>1319</v>
      </c>
      <c r="B1083" s="44" t="s">
        <v>2417</v>
      </c>
      <c r="C1083" s="45">
        <v>47</v>
      </c>
      <c r="D1083" s="46" t="s">
        <v>345</v>
      </c>
      <c r="E1083" s="47">
        <v>0.58183329460501598</v>
      </c>
      <c r="F1083" s="48">
        <v>35.747174550020901</v>
      </c>
      <c r="G1083" s="47">
        <v>0.514504746559453</v>
      </c>
      <c r="H1083" s="50">
        <v>15.525477707006401</v>
      </c>
      <c r="I1083" s="76" t="str">
        <f t="shared" si="32"/>
        <v>No</v>
      </c>
      <c r="J1083" s="49" t="str">
        <f t="shared" si="33"/>
        <v>No</v>
      </c>
      <c r="K1083" s="47">
        <v>8.3220942673306902E-2</v>
      </c>
      <c r="L1083" s="50">
        <v>8.5809962327333604</v>
      </c>
      <c r="M1083" s="47">
        <v>8.2730292492017701E-2</v>
      </c>
      <c r="N1083" s="50">
        <v>11.5047770700637</v>
      </c>
    </row>
    <row r="1084" spans="1:14" x14ac:dyDescent="0.2">
      <c r="A1084" s="57" t="s">
        <v>2418</v>
      </c>
      <c r="B1084" s="44" t="s">
        <v>2419</v>
      </c>
      <c r="C1084" s="45">
        <v>47</v>
      </c>
      <c r="D1084" s="46" t="s">
        <v>345</v>
      </c>
      <c r="E1084" s="47">
        <v>0.47230840590966899</v>
      </c>
      <c r="F1084" s="48">
        <v>9.6693177061531994</v>
      </c>
      <c r="G1084" s="47">
        <v>0.58088429814702403</v>
      </c>
      <c r="H1084" s="50">
        <v>42.595541401273898</v>
      </c>
      <c r="I1084" s="76" t="str">
        <f t="shared" si="32"/>
        <v>No</v>
      </c>
      <c r="J1084" s="49" t="str">
        <f t="shared" si="33"/>
        <v>No</v>
      </c>
      <c r="K1084" s="47">
        <v>9.7145782921365498E-2</v>
      </c>
      <c r="L1084" s="50">
        <v>27.0406027626622</v>
      </c>
      <c r="M1084" s="47">
        <v>9.0167743852618595E-2</v>
      </c>
      <c r="N1084" s="50">
        <v>49.8805732484076</v>
      </c>
    </row>
    <row r="1085" spans="1:14" x14ac:dyDescent="0.2">
      <c r="A1085" s="57" t="s">
        <v>2420</v>
      </c>
      <c r="B1085" s="44" t="s">
        <v>2421</v>
      </c>
      <c r="C1085" s="45">
        <v>47</v>
      </c>
      <c r="D1085" s="46" t="s">
        <v>345</v>
      </c>
      <c r="E1085" s="47">
        <v>0.683537659192334</v>
      </c>
      <c r="F1085" s="48">
        <v>55.797404771871101</v>
      </c>
      <c r="G1085" s="47">
        <v>0.63890399537185005</v>
      </c>
      <c r="H1085" s="50">
        <v>63.933121019108299</v>
      </c>
      <c r="I1085" s="76" t="str">
        <f t="shared" si="32"/>
        <v>No</v>
      </c>
      <c r="J1085" s="49" t="str">
        <f t="shared" si="33"/>
        <v>No</v>
      </c>
      <c r="K1085" s="47">
        <v>7.6468263947108497E-2</v>
      </c>
      <c r="L1085" s="50">
        <v>2.3440770196735001</v>
      </c>
      <c r="M1085" s="47">
        <v>7.2640658861825899E-2</v>
      </c>
      <c r="N1085" s="50">
        <v>2.7468152866242002</v>
      </c>
    </row>
    <row r="1086" spans="1:14" x14ac:dyDescent="0.2">
      <c r="A1086" s="57" t="s">
        <v>2422</v>
      </c>
      <c r="B1086" s="44" t="s">
        <v>2423</v>
      </c>
      <c r="C1086" s="45">
        <v>47</v>
      </c>
      <c r="D1086" s="46" t="s">
        <v>345</v>
      </c>
      <c r="E1086" s="47">
        <v>0.60741042707895698</v>
      </c>
      <c r="F1086" s="48">
        <v>41.816659690247</v>
      </c>
      <c r="G1086" s="47">
        <v>0.61228757665115596</v>
      </c>
      <c r="H1086" s="50">
        <v>54.418789808917197</v>
      </c>
      <c r="I1086" s="76" t="str">
        <f t="shared" si="32"/>
        <v>No</v>
      </c>
      <c r="J1086" s="49" t="str">
        <f t="shared" si="33"/>
        <v>No</v>
      </c>
      <c r="K1086" s="47">
        <v>8.1269628468186195E-2</v>
      </c>
      <c r="L1086" s="50">
        <v>5.4834658853076599</v>
      </c>
      <c r="M1086" s="47">
        <v>7.9424106634522207E-2</v>
      </c>
      <c r="N1086" s="50">
        <v>6.1703821656051003</v>
      </c>
    </row>
    <row r="1087" spans="1:14" x14ac:dyDescent="0.2">
      <c r="A1087" s="57" t="s">
        <v>2424</v>
      </c>
      <c r="B1087" s="44" t="s">
        <v>2425</v>
      </c>
      <c r="C1087" s="45">
        <v>47</v>
      </c>
      <c r="D1087" s="46" t="s">
        <v>345</v>
      </c>
      <c r="E1087" s="47">
        <v>0.64426639028255395</v>
      </c>
      <c r="F1087" s="48">
        <v>48.765173712850597</v>
      </c>
      <c r="G1087" s="47">
        <v>0.56388042990947596</v>
      </c>
      <c r="H1087" s="50">
        <v>35.668789808917197</v>
      </c>
      <c r="I1087" s="76" t="str">
        <f t="shared" si="32"/>
        <v>No</v>
      </c>
      <c r="J1087" s="49" t="str">
        <f t="shared" si="33"/>
        <v>No</v>
      </c>
      <c r="K1087" s="47">
        <v>8.0546115448461797E-2</v>
      </c>
      <c r="L1087" s="50">
        <v>4.8974466303892799</v>
      </c>
      <c r="M1087" s="47">
        <v>7.8795734743565396E-2</v>
      </c>
      <c r="N1087" s="50">
        <v>5.6528662420382201</v>
      </c>
    </row>
    <row r="1088" spans="1:14" x14ac:dyDescent="0.2">
      <c r="A1088" s="57" t="s">
        <v>2426</v>
      </c>
      <c r="B1088" s="44" t="s">
        <v>2427</v>
      </c>
      <c r="C1088" s="45">
        <v>47</v>
      </c>
      <c r="D1088" s="46" t="s">
        <v>345</v>
      </c>
      <c r="E1088" s="47">
        <v>0.45102533768136899</v>
      </c>
      <c r="F1088" s="48">
        <v>5.6927584763499404</v>
      </c>
      <c r="G1088" s="47">
        <v>0.53788145502569895</v>
      </c>
      <c r="H1088" s="50">
        <v>25.079617834394899</v>
      </c>
      <c r="I1088" s="76" t="str">
        <f t="shared" si="32"/>
        <v>No</v>
      </c>
      <c r="J1088" s="49" t="str">
        <f t="shared" si="33"/>
        <v>No</v>
      </c>
      <c r="K1088" s="47">
        <v>8.3210429714967005E-2</v>
      </c>
      <c r="L1088" s="50">
        <v>8.5391377145249105</v>
      </c>
      <c r="M1088" s="47">
        <v>8.2654722257988505E-2</v>
      </c>
      <c r="N1088" s="50">
        <v>11.3853503184713</v>
      </c>
    </row>
    <row r="1089" spans="1:14" x14ac:dyDescent="0.2">
      <c r="A1089" s="57" t="s">
        <v>2428</v>
      </c>
      <c r="B1089" s="44" t="s">
        <v>2429</v>
      </c>
      <c r="C1089" s="45">
        <v>47</v>
      </c>
      <c r="D1089" s="46" t="s">
        <v>345</v>
      </c>
      <c r="E1089" s="47">
        <v>0.51118474426181704</v>
      </c>
      <c r="F1089" s="48">
        <v>17.371285056508999</v>
      </c>
      <c r="G1089" s="47">
        <v>0.54628003199592001</v>
      </c>
      <c r="H1089" s="50">
        <v>28.821656050955401</v>
      </c>
      <c r="I1089" s="76" t="str">
        <f t="shared" si="32"/>
        <v>No</v>
      </c>
      <c r="J1089" s="49" t="str">
        <f t="shared" si="33"/>
        <v>No</v>
      </c>
      <c r="K1089" s="47">
        <v>0.10407462304840299</v>
      </c>
      <c r="L1089" s="50">
        <v>31.686898283800801</v>
      </c>
      <c r="M1089" s="47">
        <v>9.7412972396297107E-2</v>
      </c>
      <c r="N1089" s="50">
        <v>60.987261146496799</v>
      </c>
    </row>
    <row r="1090" spans="1:14" x14ac:dyDescent="0.2">
      <c r="A1090" s="57" t="s">
        <v>2430</v>
      </c>
      <c r="B1090" s="44" t="s">
        <v>2431</v>
      </c>
      <c r="C1090" s="45">
        <v>47</v>
      </c>
      <c r="D1090" s="46" t="s">
        <v>345</v>
      </c>
      <c r="E1090" s="47">
        <v>0.52782663941391705</v>
      </c>
      <c r="F1090" s="48">
        <v>21.0548346588531</v>
      </c>
      <c r="G1090" s="47">
        <v>0.56379908117561395</v>
      </c>
      <c r="H1090" s="50">
        <v>35.589171974522301</v>
      </c>
      <c r="I1090" s="76" t="str">
        <f t="shared" si="32"/>
        <v>No</v>
      </c>
      <c r="J1090" s="49" t="str">
        <f t="shared" si="33"/>
        <v>No</v>
      </c>
      <c r="K1090" s="47">
        <v>8.3052933652570604E-2</v>
      </c>
      <c r="L1090" s="50">
        <v>8.20426956885726</v>
      </c>
      <c r="M1090" s="47">
        <v>8.0767929578707598E-2</v>
      </c>
      <c r="N1090" s="50">
        <v>8.0015923566878993</v>
      </c>
    </row>
    <row r="1091" spans="1:14" x14ac:dyDescent="0.2">
      <c r="A1091" s="57" t="s">
        <v>2432</v>
      </c>
      <c r="B1091" s="44" t="s">
        <v>2433</v>
      </c>
      <c r="C1091" s="45">
        <v>47</v>
      </c>
      <c r="D1091" s="46" t="s">
        <v>345</v>
      </c>
      <c r="E1091" s="47">
        <v>0.42644343027113901</v>
      </c>
      <c r="F1091" s="48">
        <v>2.6789451653411498</v>
      </c>
      <c r="G1091" s="47">
        <v>0.64841424116441804</v>
      </c>
      <c r="H1091" s="50">
        <v>67.316878980891701</v>
      </c>
      <c r="I1091" s="76" t="str">
        <f t="shared" si="32"/>
        <v>No</v>
      </c>
      <c r="J1091" s="49" t="str">
        <f t="shared" si="33"/>
        <v>No</v>
      </c>
      <c r="K1091" s="47">
        <v>9.1221146955964796E-2</v>
      </c>
      <c r="L1091" s="50">
        <v>21.431561322729198</v>
      </c>
      <c r="M1091" s="47">
        <v>8.5374405522990998E-2</v>
      </c>
      <c r="N1091" s="50">
        <v>33.757961783439498</v>
      </c>
    </row>
    <row r="1092" spans="1:14" x14ac:dyDescent="0.2">
      <c r="A1092" s="57" t="s">
        <v>2434</v>
      </c>
      <c r="B1092" s="44" t="s">
        <v>2435</v>
      </c>
      <c r="C1092" s="45">
        <v>47</v>
      </c>
      <c r="D1092" s="46" t="s">
        <v>345</v>
      </c>
      <c r="E1092" s="47">
        <v>0.56717190031763598</v>
      </c>
      <c r="F1092" s="48">
        <v>31.184596065299299</v>
      </c>
      <c r="G1092" s="47">
        <v>0.49689746249366301</v>
      </c>
      <c r="H1092" s="50">
        <v>9.6735668789808908</v>
      </c>
      <c r="I1092" s="76" t="str">
        <f t="shared" si="32"/>
        <v>No</v>
      </c>
      <c r="J1092" s="49" t="str">
        <f t="shared" si="33"/>
        <v>No</v>
      </c>
      <c r="K1092" s="47">
        <v>8.3409611313904897E-2</v>
      </c>
      <c r="L1092" s="50">
        <v>9.08329845123483</v>
      </c>
      <c r="M1092" s="47">
        <v>8.0263949595438699E-2</v>
      </c>
      <c r="N1092" s="50">
        <v>7.1257961783439496</v>
      </c>
    </row>
    <row r="1093" spans="1:14" x14ac:dyDescent="0.2">
      <c r="A1093" s="57" t="s">
        <v>2436</v>
      </c>
      <c r="B1093" s="44" t="s">
        <v>2437</v>
      </c>
      <c r="C1093" s="45">
        <v>47</v>
      </c>
      <c r="D1093" s="46" t="s">
        <v>345</v>
      </c>
      <c r="E1093" s="47">
        <v>0.54956821423972901</v>
      </c>
      <c r="F1093" s="48">
        <v>26.789451653411501</v>
      </c>
      <c r="G1093" s="47">
        <v>0.50743651560887304</v>
      </c>
      <c r="H1093" s="50">
        <v>12.460191082802501</v>
      </c>
      <c r="I1093" s="76" t="str">
        <f t="shared" si="32"/>
        <v>No</v>
      </c>
      <c r="J1093" s="49" t="str">
        <f t="shared" si="33"/>
        <v>No</v>
      </c>
      <c r="K1093" s="47">
        <v>8.2948119287703903E-2</v>
      </c>
      <c r="L1093" s="50">
        <v>7.8694014231896201</v>
      </c>
      <c r="M1093" s="47">
        <v>8.2077714638117902E-2</v>
      </c>
      <c r="N1093" s="50">
        <v>10.270700636942699</v>
      </c>
    </row>
    <row r="1094" spans="1:14" x14ac:dyDescent="0.2">
      <c r="A1094" s="57" t="s">
        <v>2438</v>
      </c>
      <c r="B1094" s="44" t="s">
        <v>2439</v>
      </c>
      <c r="C1094" s="45">
        <v>47</v>
      </c>
      <c r="D1094" s="46" t="s">
        <v>345</v>
      </c>
      <c r="E1094" s="47">
        <v>0.49584164907009898</v>
      </c>
      <c r="F1094" s="48">
        <v>14.817915445793201</v>
      </c>
      <c r="G1094" s="47">
        <v>0.65547127456614696</v>
      </c>
      <c r="H1094" s="50">
        <v>69.347133757961799</v>
      </c>
      <c r="I1094" s="76" t="str">
        <f t="shared" si="32"/>
        <v>No</v>
      </c>
      <c r="J1094" s="49" t="str">
        <f t="shared" si="33"/>
        <v>No</v>
      </c>
      <c r="K1094" s="47">
        <v>0.117967476491788</v>
      </c>
      <c r="L1094" s="50">
        <v>41.565508580996202</v>
      </c>
      <c r="M1094" s="47">
        <v>0.104439900227982</v>
      </c>
      <c r="N1094" s="50">
        <v>67.595541401273906</v>
      </c>
    </row>
    <row r="1095" spans="1:14" x14ac:dyDescent="0.2">
      <c r="A1095" s="57" t="s">
        <v>2440</v>
      </c>
      <c r="B1095" s="44" t="s">
        <v>2441</v>
      </c>
      <c r="C1095" s="45">
        <v>47</v>
      </c>
      <c r="D1095" s="46" t="s">
        <v>345</v>
      </c>
      <c r="E1095" s="47">
        <v>0.65489263109748297</v>
      </c>
      <c r="F1095" s="48">
        <v>50.858099623273297</v>
      </c>
      <c r="G1095" s="47">
        <v>0.53417641600167698</v>
      </c>
      <c r="H1095" s="50">
        <v>23.6464968152866</v>
      </c>
      <c r="I1095" s="76" t="str">
        <f t="shared" ref="I1095:I1158" si="34">IF(AND(F1095&gt;=90,H1095&gt;=90),"Yes","No")</f>
        <v>No</v>
      </c>
      <c r="J1095" s="49" t="str">
        <f t="shared" ref="J1095:J1158" si="35">IF(AND(F1095&gt;=75,H1095&gt;=75),"Yes","No")</f>
        <v>No</v>
      </c>
      <c r="K1095" s="47">
        <v>8.3112162995048297E-2</v>
      </c>
      <c r="L1095" s="50">
        <v>8.2879866052741704</v>
      </c>
      <c r="M1095" s="47">
        <v>8.1215316322624506E-2</v>
      </c>
      <c r="N1095" s="50">
        <v>8.9570063694267503</v>
      </c>
    </row>
    <row r="1096" spans="1:14" x14ac:dyDescent="0.2">
      <c r="A1096" s="57" t="s">
        <v>2442</v>
      </c>
      <c r="B1096" s="44" t="s">
        <v>2443</v>
      </c>
      <c r="C1096" s="45">
        <v>47</v>
      </c>
      <c r="D1096" s="46" t="s">
        <v>345</v>
      </c>
      <c r="E1096" s="47">
        <v>0.64382792833676405</v>
      </c>
      <c r="F1096" s="48">
        <v>48.639598158225198</v>
      </c>
      <c r="G1096" s="47">
        <v>0.51163347868729103</v>
      </c>
      <c r="H1096" s="50">
        <v>14.3312101910828</v>
      </c>
      <c r="I1096" s="76" t="str">
        <f t="shared" si="34"/>
        <v>No</v>
      </c>
      <c r="J1096" s="49" t="str">
        <f t="shared" si="35"/>
        <v>No</v>
      </c>
      <c r="K1096" s="47">
        <v>8.5140514051348107E-2</v>
      </c>
      <c r="L1096" s="50">
        <v>13.311008790288801</v>
      </c>
      <c r="M1096" s="47">
        <v>8.3595362330642506E-2</v>
      </c>
      <c r="N1096" s="50">
        <v>17.675159235668801</v>
      </c>
    </row>
    <row r="1097" spans="1:14" x14ac:dyDescent="0.2">
      <c r="A1097" s="57" t="s">
        <v>2444</v>
      </c>
      <c r="B1097" s="44" t="s">
        <v>2445</v>
      </c>
      <c r="C1097" s="45">
        <v>47</v>
      </c>
      <c r="D1097" s="46" t="s">
        <v>345</v>
      </c>
      <c r="E1097" s="47">
        <v>0.47358797671868103</v>
      </c>
      <c r="F1097" s="48">
        <v>10.0460443700293</v>
      </c>
      <c r="G1097" s="47">
        <v>0.60617883413566498</v>
      </c>
      <c r="H1097" s="50">
        <v>52.468152866242001</v>
      </c>
      <c r="I1097" s="76" t="str">
        <f t="shared" si="34"/>
        <v>No</v>
      </c>
      <c r="J1097" s="49" t="str">
        <f t="shared" si="35"/>
        <v>No</v>
      </c>
      <c r="K1097" s="47">
        <v>7.8152203397784198E-2</v>
      </c>
      <c r="L1097" s="50">
        <v>3.3068229384679801</v>
      </c>
      <c r="M1097" s="47">
        <v>7.4576797683370902E-2</v>
      </c>
      <c r="N1097" s="50">
        <v>3.5031847133757998</v>
      </c>
    </row>
    <row r="1098" spans="1:14" x14ac:dyDescent="0.2">
      <c r="A1098" s="57" t="s">
        <v>1057</v>
      </c>
      <c r="B1098" s="44" t="s">
        <v>2446</v>
      </c>
      <c r="C1098" s="45">
        <v>47</v>
      </c>
      <c r="D1098" s="46" t="s">
        <v>345</v>
      </c>
      <c r="E1098" s="47">
        <v>0.45243959038827603</v>
      </c>
      <c r="F1098" s="48">
        <v>5.9020510673922102</v>
      </c>
      <c r="G1098" s="47">
        <v>0.57146619212471195</v>
      </c>
      <c r="H1098" s="50">
        <v>38.813694267515899</v>
      </c>
      <c r="I1098" s="76" t="str">
        <f t="shared" si="34"/>
        <v>No</v>
      </c>
      <c r="J1098" s="49" t="str">
        <f t="shared" si="35"/>
        <v>No</v>
      </c>
      <c r="K1098" s="47">
        <v>8.4304505296625004E-2</v>
      </c>
      <c r="L1098" s="50">
        <v>11.4273754709083</v>
      </c>
      <c r="M1098" s="47">
        <v>8.3296114217785405E-2</v>
      </c>
      <c r="N1098" s="50">
        <v>13.097133757961799</v>
      </c>
    </row>
    <row r="1099" spans="1:14" x14ac:dyDescent="0.2">
      <c r="A1099" s="57" t="s">
        <v>2447</v>
      </c>
      <c r="B1099" s="44" t="s">
        <v>2448</v>
      </c>
      <c r="C1099" s="45">
        <v>47</v>
      </c>
      <c r="D1099" s="46" t="s">
        <v>345</v>
      </c>
      <c r="E1099" s="47">
        <v>0.48843667715559203</v>
      </c>
      <c r="F1099" s="48">
        <v>13.394725826705701</v>
      </c>
      <c r="G1099" s="47">
        <v>0.62791144940752697</v>
      </c>
      <c r="H1099" s="50">
        <v>60.549363057324797</v>
      </c>
      <c r="I1099" s="76" t="str">
        <f t="shared" si="34"/>
        <v>No</v>
      </c>
      <c r="J1099" s="49" t="str">
        <f t="shared" si="35"/>
        <v>No</v>
      </c>
      <c r="K1099" s="47">
        <v>8.2344456938645894E-2</v>
      </c>
      <c r="L1099" s="50">
        <v>6.9066555043951396</v>
      </c>
      <c r="M1099" s="47">
        <v>8.1189181799679294E-2</v>
      </c>
      <c r="N1099" s="50">
        <v>8.9171974522292992</v>
      </c>
    </row>
    <row r="1100" spans="1:14" x14ac:dyDescent="0.2">
      <c r="A1100" s="57" t="s">
        <v>2449</v>
      </c>
      <c r="B1100" s="44" t="s">
        <v>2450</v>
      </c>
      <c r="C1100" s="45">
        <v>47</v>
      </c>
      <c r="D1100" s="46" t="s">
        <v>345</v>
      </c>
      <c r="E1100" s="47">
        <v>0.45460231847379801</v>
      </c>
      <c r="F1100" s="48">
        <v>6.3206362494767703</v>
      </c>
      <c r="G1100" s="47">
        <v>0.51168962864865597</v>
      </c>
      <c r="H1100" s="50">
        <v>14.371019108280301</v>
      </c>
      <c r="I1100" s="76" t="str">
        <f t="shared" si="34"/>
        <v>No</v>
      </c>
      <c r="J1100" s="49" t="str">
        <f t="shared" si="35"/>
        <v>No</v>
      </c>
      <c r="K1100" s="47">
        <v>8.4054129042693604E-2</v>
      </c>
      <c r="L1100" s="50">
        <v>11.0087902888238</v>
      </c>
      <c r="M1100" s="47">
        <v>8.3526423880786599E-2</v>
      </c>
      <c r="N1100" s="50">
        <v>16.202229299363101</v>
      </c>
    </row>
    <row r="1101" spans="1:14" x14ac:dyDescent="0.2">
      <c r="A1101" s="57" t="s">
        <v>2451</v>
      </c>
      <c r="B1101" s="44" t="s">
        <v>2452</v>
      </c>
      <c r="C1101" s="45">
        <v>47</v>
      </c>
      <c r="D1101" s="46" t="s">
        <v>345</v>
      </c>
      <c r="E1101" s="47">
        <v>0.45721484960263897</v>
      </c>
      <c r="F1101" s="48">
        <v>6.8229384679782301</v>
      </c>
      <c r="G1101" s="47">
        <v>0.59814951109913805</v>
      </c>
      <c r="H1101" s="50">
        <v>49.681528662420398</v>
      </c>
      <c r="I1101" s="76" t="str">
        <f t="shared" si="34"/>
        <v>No</v>
      </c>
      <c r="J1101" s="49" t="str">
        <f t="shared" si="35"/>
        <v>No</v>
      </c>
      <c r="K1101" s="47">
        <v>8.2164234490449503E-2</v>
      </c>
      <c r="L1101" s="50">
        <v>6.7810799497697802</v>
      </c>
      <c r="M1101" s="47">
        <v>8.1067777490517703E-2</v>
      </c>
      <c r="N1101" s="50">
        <v>8.5589171974522298</v>
      </c>
    </row>
    <row r="1102" spans="1:14" x14ac:dyDescent="0.2">
      <c r="A1102" s="57" t="s">
        <v>2453</v>
      </c>
      <c r="B1102" s="44" t="s">
        <v>2454</v>
      </c>
      <c r="C1102" s="45">
        <v>47</v>
      </c>
      <c r="D1102" s="46" t="s">
        <v>345</v>
      </c>
      <c r="E1102" s="47">
        <v>0.55211469727057105</v>
      </c>
      <c r="F1102" s="48">
        <v>27.542904981163701</v>
      </c>
      <c r="G1102" s="47">
        <v>0.49261338287008599</v>
      </c>
      <c r="H1102" s="50">
        <v>8.6385350318471303</v>
      </c>
      <c r="I1102" s="76" t="str">
        <f t="shared" si="34"/>
        <v>No</v>
      </c>
      <c r="J1102" s="49" t="str">
        <f t="shared" si="35"/>
        <v>No</v>
      </c>
      <c r="K1102" s="47">
        <v>8.4703914839511202E-2</v>
      </c>
      <c r="L1102" s="50">
        <v>12.5575554625366</v>
      </c>
      <c r="M1102" s="47">
        <v>8.4241878701683495E-2</v>
      </c>
      <c r="N1102" s="50">
        <v>24.681528662420401</v>
      </c>
    </row>
    <row r="1103" spans="1:14" x14ac:dyDescent="0.2">
      <c r="A1103" s="57" t="s">
        <v>2455</v>
      </c>
      <c r="B1103" s="44" t="s">
        <v>2456</v>
      </c>
      <c r="C1103" s="45">
        <v>47</v>
      </c>
      <c r="D1103" s="46" t="s">
        <v>345</v>
      </c>
      <c r="E1103" s="47">
        <v>0.61714224988580801</v>
      </c>
      <c r="F1103" s="48">
        <v>44.0351611552951</v>
      </c>
      <c r="G1103" s="47">
        <v>0.44183147745215501</v>
      </c>
      <c r="H1103" s="50">
        <v>1.31369426751592</v>
      </c>
      <c r="I1103" s="76" t="str">
        <f t="shared" si="34"/>
        <v>No</v>
      </c>
      <c r="J1103" s="49" t="str">
        <f t="shared" si="35"/>
        <v>No</v>
      </c>
      <c r="K1103" s="47">
        <v>8.3124519805489003E-2</v>
      </c>
      <c r="L1103" s="50">
        <v>8.3298451234826292</v>
      </c>
      <c r="M1103" s="47">
        <v>8.2747763449957698E-2</v>
      </c>
      <c r="N1103" s="50">
        <v>11.544585987261099</v>
      </c>
    </row>
    <row r="1104" spans="1:14" x14ac:dyDescent="0.2">
      <c r="A1104" s="57" t="s">
        <v>2457</v>
      </c>
      <c r="B1104" s="44" t="s">
        <v>2458</v>
      </c>
      <c r="C1104" s="45">
        <v>47</v>
      </c>
      <c r="D1104" s="46" t="s">
        <v>345</v>
      </c>
      <c r="E1104" s="47">
        <v>0.52078813102064703</v>
      </c>
      <c r="F1104" s="48">
        <v>19.9665131854332</v>
      </c>
      <c r="G1104" s="47">
        <v>0.46307337568401502</v>
      </c>
      <c r="H1104" s="50">
        <v>2.4681528662420398</v>
      </c>
      <c r="I1104" s="76" t="str">
        <f t="shared" si="34"/>
        <v>No</v>
      </c>
      <c r="J1104" s="49" t="str">
        <f t="shared" si="35"/>
        <v>No</v>
      </c>
      <c r="K1104" s="47">
        <v>8.7398548103047799E-2</v>
      </c>
      <c r="L1104" s="50">
        <v>16.659690246965301</v>
      </c>
      <c r="M1104" s="47">
        <v>8.6551877864715396E-2</v>
      </c>
      <c r="N1104" s="50">
        <v>39.450636942675203</v>
      </c>
    </row>
    <row r="1105" spans="1:14" x14ac:dyDescent="0.2">
      <c r="A1105" s="57" t="s">
        <v>1279</v>
      </c>
      <c r="B1105" s="44" t="s">
        <v>2459</v>
      </c>
      <c r="C1105" s="45">
        <v>47</v>
      </c>
      <c r="D1105" s="46" t="s">
        <v>345</v>
      </c>
      <c r="E1105" s="47">
        <v>0.55829918268566503</v>
      </c>
      <c r="F1105" s="48">
        <v>28.882377563834201</v>
      </c>
      <c r="G1105" s="47">
        <v>0.56339407265708497</v>
      </c>
      <c r="H1105" s="50">
        <v>35.230891719745202</v>
      </c>
      <c r="I1105" s="76" t="str">
        <f t="shared" si="34"/>
        <v>No</v>
      </c>
      <c r="J1105" s="49" t="str">
        <f t="shared" si="35"/>
        <v>No</v>
      </c>
      <c r="K1105" s="47">
        <v>7.9769030198946905E-2</v>
      </c>
      <c r="L1105" s="50">
        <v>4.3114273754709096</v>
      </c>
      <c r="M1105" s="47">
        <v>7.7802528699453394E-2</v>
      </c>
      <c r="N1105" s="50">
        <v>5.0955414012738904</v>
      </c>
    </row>
    <row r="1106" spans="1:14" x14ac:dyDescent="0.2">
      <c r="A1106" s="57" t="s">
        <v>2460</v>
      </c>
      <c r="B1106" s="44" t="s">
        <v>2461</v>
      </c>
      <c r="C1106" s="45">
        <v>47</v>
      </c>
      <c r="D1106" s="46" t="s">
        <v>345</v>
      </c>
      <c r="E1106" s="47">
        <v>0.52460750033872705</v>
      </c>
      <c r="F1106" s="48">
        <v>20.678107994977001</v>
      </c>
      <c r="G1106" s="47">
        <v>0.74103849324615301</v>
      </c>
      <c r="H1106" s="50">
        <v>89.888535031847098</v>
      </c>
      <c r="I1106" s="76" t="str">
        <f t="shared" si="34"/>
        <v>No</v>
      </c>
      <c r="J1106" s="49" t="str">
        <f t="shared" si="35"/>
        <v>No</v>
      </c>
      <c r="K1106" s="47">
        <v>9.1756556496897707E-2</v>
      </c>
      <c r="L1106" s="50">
        <v>21.9757220594391</v>
      </c>
      <c r="M1106" s="47">
        <v>8.8841704797493107E-2</v>
      </c>
      <c r="N1106" s="50">
        <v>46.6958598726115</v>
      </c>
    </row>
    <row r="1107" spans="1:14" x14ac:dyDescent="0.2">
      <c r="A1107" s="57" t="s">
        <v>2462</v>
      </c>
      <c r="B1107" s="44" t="s">
        <v>2463</v>
      </c>
      <c r="C1107" s="45">
        <v>47</v>
      </c>
      <c r="D1107" s="46" t="s">
        <v>345</v>
      </c>
      <c r="E1107" s="47">
        <v>0.50731063081903904</v>
      </c>
      <c r="F1107" s="48">
        <v>16.785265801590601</v>
      </c>
      <c r="G1107" s="47">
        <v>0.70824177877704197</v>
      </c>
      <c r="H1107" s="50">
        <v>83.797770700636903</v>
      </c>
      <c r="I1107" s="76" t="str">
        <f t="shared" si="34"/>
        <v>No</v>
      </c>
      <c r="J1107" s="49" t="str">
        <f t="shared" si="35"/>
        <v>No</v>
      </c>
      <c r="K1107" s="47">
        <v>8.6562619897746898E-2</v>
      </c>
      <c r="L1107" s="50">
        <v>15.4457932189201</v>
      </c>
      <c r="M1107" s="47">
        <v>8.2887286863057602E-2</v>
      </c>
      <c r="N1107" s="50">
        <v>11.9426751592357</v>
      </c>
    </row>
    <row r="1108" spans="1:14" x14ac:dyDescent="0.2">
      <c r="A1108" s="57" t="s">
        <v>2464</v>
      </c>
      <c r="B1108" s="44" t="s">
        <v>2465</v>
      </c>
      <c r="C1108" s="45">
        <v>47</v>
      </c>
      <c r="D1108" s="46" t="s">
        <v>345</v>
      </c>
      <c r="E1108" s="47">
        <v>0.50909447219558002</v>
      </c>
      <c r="F1108" s="48">
        <v>17.0782754290498</v>
      </c>
      <c r="G1108" s="47">
        <v>0.72542646410935696</v>
      </c>
      <c r="H1108" s="50">
        <v>87.3805732484076</v>
      </c>
      <c r="I1108" s="76" t="str">
        <f t="shared" si="34"/>
        <v>No</v>
      </c>
      <c r="J1108" s="49" t="str">
        <f t="shared" si="35"/>
        <v>No</v>
      </c>
      <c r="K1108" s="47">
        <v>0.12920234700215699</v>
      </c>
      <c r="L1108" s="50">
        <v>48.221012976140599</v>
      </c>
      <c r="M1108" s="47">
        <v>0.12065610971058</v>
      </c>
      <c r="N1108" s="50">
        <v>76.512738853503194</v>
      </c>
    </row>
    <row r="1109" spans="1:14" x14ac:dyDescent="0.2">
      <c r="A1109" s="57" t="s">
        <v>2466</v>
      </c>
      <c r="B1109" s="44" t="s">
        <v>2467</v>
      </c>
      <c r="C1109" s="45">
        <v>47</v>
      </c>
      <c r="D1109" s="46" t="s">
        <v>345</v>
      </c>
      <c r="E1109" s="47">
        <v>0.45801933869299499</v>
      </c>
      <c r="F1109" s="48">
        <v>7.0322310590205097</v>
      </c>
      <c r="G1109" s="47">
        <v>0.55212917258683203</v>
      </c>
      <c r="H1109" s="50">
        <v>30.573248407643302</v>
      </c>
      <c r="I1109" s="76" t="str">
        <f t="shared" si="34"/>
        <v>No</v>
      </c>
      <c r="J1109" s="49" t="str">
        <f t="shared" si="35"/>
        <v>No</v>
      </c>
      <c r="K1109" s="47">
        <v>9.5372020949378605E-2</v>
      </c>
      <c r="L1109" s="50">
        <v>25.575554625366301</v>
      </c>
      <c r="M1109" s="47">
        <v>9.3963458139134301E-2</v>
      </c>
      <c r="N1109" s="50">
        <v>56.210191082802602</v>
      </c>
    </row>
    <row r="1110" spans="1:14" x14ac:dyDescent="0.2">
      <c r="A1110" s="57" t="s">
        <v>2468</v>
      </c>
      <c r="B1110" s="44" t="s">
        <v>2469</v>
      </c>
      <c r="C1110" s="45">
        <v>47</v>
      </c>
      <c r="D1110" s="46" t="s">
        <v>345</v>
      </c>
      <c r="E1110" s="47">
        <v>0.42348986286413098</v>
      </c>
      <c r="F1110" s="48">
        <v>2.3440770196735001</v>
      </c>
      <c r="G1110" s="47">
        <v>0.47979448716017598</v>
      </c>
      <c r="H1110" s="50">
        <v>5.3742038216560504</v>
      </c>
      <c r="I1110" s="76" t="str">
        <f t="shared" si="34"/>
        <v>No</v>
      </c>
      <c r="J1110" s="49" t="str">
        <f t="shared" si="35"/>
        <v>No</v>
      </c>
      <c r="K1110" s="47">
        <v>0.10067734197183</v>
      </c>
      <c r="L1110" s="50">
        <v>29.384679782335699</v>
      </c>
      <c r="M1110" s="47">
        <v>9.4982323025838103E-2</v>
      </c>
      <c r="N1110" s="50">
        <v>57.722929936305697</v>
      </c>
    </row>
    <row r="1111" spans="1:14" x14ac:dyDescent="0.2">
      <c r="A1111" s="57" t="s">
        <v>2470</v>
      </c>
      <c r="B1111" s="44" t="s">
        <v>2471</v>
      </c>
      <c r="C1111" s="45">
        <v>47</v>
      </c>
      <c r="D1111" s="46" t="s">
        <v>345</v>
      </c>
      <c r="E1111" s="47">
        <v>0.44130139200079099</v>
      </c>
      <c r="F1111" s="48">
        <v>4.1439933026370896</v>
      </c>
      <c r="G1111" s="47">
        <v>0.57482212375705299</v>
      </c>
      <c r="H1111" s="50">
        <v>39.808917197452203</v>
      </c>
      <c r="I1111" s="76" t="str">
        <f t="shared" si="34"/>
        <v>No</v>
      </c>
      <c r="J1111" s="49" t="str">
        <f t="shared" si="35"/>
        <v>No</v>
      </c>
      <c r="K1111" s="47">
        <v>8.3280701522793807E-2</v>
      </c>
      <c r="L1111" s="50">
        <v>8.7065717873587296</v>
      </c>
      <c r="M1111" s="47">
        <v>8.2811790313606998E-2</v>
      </c>
      <c r="N1111" s="50">
        <v>11.7834394904459</v>
      </c>
    </row>
    <row r="1112" spans="1:14" x14ac:dyDescent="0.2">
      <c r="A1112" s="57" t="s">
        <v>2036</v>
      </c>
      <c r="B1112" s="44" t="s">
        <v>2472</v>
      </c>
      <c r="C1112" s="45">
        <v>47</v>
      </c>
      <c r="D1112" s="46" t="s">
        <v>345</v>
      </c>
      <c r="E1112" s="47">
        <v>0.576278692741236</v>
      </c>
      <c r="F1112" s="48">
        <v>34.323984930933399</v>
      </c>
      <c r="G1112" s="47">
        <v>0.519145640081489</v>
      </c>
      <c r="H1112" s="50">
        <v>17.2770700636943</v>
      </c>
      <c r="I1112" s="76" t="str">
        <f t="shared" si="34"/>
        <v>No</v>
      </c>
      <c r="J1112" s="49" t="str">
        <f t="shared" si="35"/>
        <v>No</v>
      </c>
      <c r="K1112" s="47">
        <v>8.2783732715151201E-2</v>
      </c>
      <c r="L1112" s="50">
        <v>7.6182503139388897</v>
      </c>
      <c r="M1112" s="47">
        <v>8.2105523921313095E-2</v>
      </c>
      <c r="N1112" s="50">
        <v>10.3503184713376</v>
      </c>
    </row>
    <row r="1113" spans="1:14" x14ac:dyDescent="0.2">
      <c r="A1113" s="57" t="s">
        <v>2473</v>
      </c>
      <c r="B1113" s="44" t="s">
        <v>2474</v>
      </c>
      <c r="C1113" s="45">
        <v>47</v>
      </c>
      <c r="D1113" s="46" t="s">
        <v>345</v>
      </c>
      <c r="E1113" s="47">
        <v>0.44188108053618702</v>
      </c>
      <c r="F1113" s="48">
        <v>4.1858518208455404</v>
      </c>
      <c r="G1113" s="47">
        <v>0.579541628822141</v>
      </c>
      <c r="H1113" s="50">
        <v>42.038216560509603</v>
      </c>
      <c r="I1113" s="76" t="str">
        <f t="shared" si="34"/>
        <v>No</v>
      </c>
      <c r="J1113" s="49" t="str">
        <f t="shared" si="35"/>
        <v>No</v>
      </c>
      <c r="K1113" s="47">
        <v>8.1514078627695899E-2</v>
      </c>
      <c r="L1113" s="50">
        <v>5.8601925491837603</v>
      </c>
      <c r="M1113" s="47">
        <v>8.0349428942289705E-2</v>
      </c>
      <c r="N1113" s="50">
        <v>7.1656050955413999</v>
      </c>
    </row>
    <row r="1114" spans="1:14" x14ac:dyDescent="0.2">
      <c r="A1114" s="57" t="s">
        <v>2475</v>
      </c>
      <c r="B1114" s="44" t="s">
        <v>2476</v>
      </c>
      <c r="C1114" s="45">
        <v>47</v>
      </c>
      <c r="D1114" s="46" t="s">
        <v>345</v>
      </c>
      <c r="E1114" s="47">
        <v>0.415044688643601</v>
      </c>
      <c r="F1114" s="48">
        <v>1.79991628296358</v>
      </c>
      <c r="G1114" s="47">
        <v>0.469744495469268</v>
      </c>
      <c r="H1114" s="50">
        <v>3.2245222929936301</v>
      </c>
      <c r="I1114" s="76" t="str">
        <f t="shared" si="34"/>
        <v>No</v>
      </c>
      <c r="J1114" s="49" t="str">
        <f t="shared" si="35"/>
        <v>No</v>
      </c>
      <c r="K1114" s="47">
        <v>8.0944211678920297E-2</v>
      </c>
      <c r="L1114" s="50">
        <v>5.2323147760569304</v>
      </c>
      <c r="M1114" s="47">
        <v>7.9313060521306794E-2</v>
      </c>
      <c r="N1114" s="50">
        <v>5.9713375796178303</v>
      </c>
    </row>
    <row r="1115" spans="1:14" x14ac:dyDescent="0.2">
      <c r="A1115" s="57" t="s">
        <v>2477</v>
      </c>
      <c r="B1115" s="44" t="s">
        <v>2478</v>
      </c>
      <c r="C1115" s="45">
        <v>47</v>
      </c>
      <c r="D1115" s="46" t="s">
        <v>345</v>
      </c>
      <c r="E1115" s="47">
        <v>0.45548915456065597</v>
      </c>
      <c r="F1115" s="48">
        <v>6.4462118041021403</v>
      </c>
      <c r="G1115" s="47">
        <v>0.55798324996731796</v>
      </c>
      <c r="H1115" s="50">
        <v>32.882165605095501</v>
      </c>
      <c r="I1115" s="76" t="str">
        <f t="shared" si="34"/>
        <v>No</v>
      </c>
      <c r="J1115" s="49" t="str">
        <f t="shared" si="35"/>
        <v>No</v>
      </c>
      <c r="K1115" s="47">
        <v>7.8757511404688105E-2</v>
      </c>
      <c r="L1115" s="50">
        <v>3.6835496023440801</v>
      </c>
      <c r="M1115" s="47">
        <v>7.6399660891703206E-2</v>
      </c>
      <c r="N1115" s="50">
        <v>4.2993630573248396</v>
      </c>
    </row>
    <row r="1116" spans="1:14" x14ac:dyDescent="0.2">
      <c r="A1116" s="57" t="s">
        <v>2479</v>
      </c>
      <c r="B1116" s="44" t="s">
        <v>2480</v>
      </c>
      <c r="C1116" s="45">
        <v>47</v>
      </c>
      <c r="D1116" s="46" t="s">
        <v>345</v>
      </c>
      <c r="E1116" s="47">
        <v>0.44590548144989001</v>
      </c>
      <c r="F1116" s="48">
        <v>4.7300125575554599</v>
      </c>
      <c r="G1116" s="47">
        <v>0.55902125698853</v>
      </c>
      <c r="H1116" s="50">
        <v>33.280254777070098</v>
      </c>
      <c r="I1116" s="76" t="str">
        <f t="shared" si="34"/>
        <v>No</v>
      </c>
      <c r="J1116" s="49" t="str">
        <f t="shared" si="35"/>
        <v>No</v>
      </c>
      <c r="K1116" s="47">
        <v>7.31498956703657E-2</v>
      </c>
      <c r="L1116" s="50">
        <v>1.5069066555044</v>
      </c>
      <c r="M1116" s="47">
        <v>6.8227352865776997E-2</v>
      </c>
      <c r="N1116" s="50">
        <v>1.67197452229299</v>
      </c>
    </row>
    <row r="1117" spans="1:14" x14ac:dyDescent="0.2">
      <c r="A1117" s="57" t="s">
        <v>2481</v>
      </c>
      <c r="B1117" s="44" t="s">
        <v>2482</v>
      </c>
      <c r="C1117" s="45">
        <v>47</v>
      </c>
      <c r="D1117" s="46" t="s">
        <v>345</v>
      </c>
      <c r="E1117" s="47">
        <v>0.45285149890954302</v>
      </c>
      <c r="F1117" s="48">
        <v>5.9857681038091304</v>
      </c>
      <c r="G1117" s="47">
        <v>0.496160905773183</v>
      </c>
      <c r="H1117" s="50">
        <v>9.4745222929936297</v>
      </c>
      <c r="I1117" s="76" t="str">
        <f t="shared" si="34"/>
        <v>No</v>
      </c>
      <c r="J1117" s="49" t="str">
        <f t="shared" si="35"/>
        <v>No</v>
      </c>
      <c r="K1117" s="47">
        <v>8.20480268661056E-2</v>
      </c>
      <c r="L1117" s="50">
        <v>6.6555043951444102</v>
      </c>
      <c r="M1117" s="47">
        <v>8.0804651924076404E-2</v>
      </c>
      <c r="N1117" s="50">
        <v>8.1608280254777092</v>
      </c>
    </row>
    <row r="1118" spans="1:14" x14ac:dyDescent="0.2">
      <c r="A1118" s="57" t="s">
        <v>2483</v>
      </c>
      <c r="B1118" s="44" t="s">
        <v>2484</v>
      </c>
      <c r="C1118" s="45">
        <v>47</v>
      </c>
      <c r="D1118" s="46" t="s">
        <v>345</v>
      </c>
      <c r="E1118" s="47">
        <v>0.463572117451096</v>
      </c>
      <c r="F1118" s="48">
        <v>7.9531184596065296</v>
      </c>
      <c r="G1118" s="47">
        <v>0.56378132870689701</v>
      </c>
      <c r="H1118" s="50">
        <v>35.549363057324797</v>
      </c>
      <c r="I1118" s="76" t="str">
        <f t="shared" si="34"/>
        <v>No</v>
      </c>
      <c r="J1118" s="49" t="str">
        <f t="shared" si="35"/>
        <v>No</v>
      </c>
      <c r="K1118" s="47">
        <v>0.10312975516157299</v>
      </c>
      <c r="L1118" s="50">
        <v>31.1008790288824</v>
      </c>
      <c r="M1118" s="47">
        <v>0.102900063574995</v>
      </c>
      <c r="N1118" s="50">
        <v>66.122611464968102</v>
      </c>
    </row>
    <row r="1119" spans="1:14" x14ac:dyDescent="0.2">
      <c r="A1119" s="57" t="s">
        <v>2485</v>
      </c>
      <c r="B1119" s="44" t="s">
        <v>2486</v>
      </c>
      <c r="C1119" s="45">
        <v>47</v>
      </c>
      <c r="D1119" s="46" t="s">
        <v>345</v>
      </c>
      <c r="E1119" s="47">
        <v>0.44122319509491198</v>
      </c>
      <c r="F1119" s="48">
        <v>4.10213478442863</v>
      </c>
      <c r="G1119" s="47">
        <v>0.50783487395481097</v>
      </c>
      <c r="H1119" s="50">
        <v>12.579617834394901</v>
      </c>
      <c r="I1119" s="76" t="str">
        <f t="shared" si="34"/>
        <v>No</v>
      </c>
      <c r="J1119" s="49" t="str">
        <f t="shared" si="35"/>
        <v>No</v>
      </c>
      <c r="K1119" s="47">
        <v>8.2763152674213705E-2</v>
      </c>
      <c r="L1119" s="50">
        <v>7.5763917957304301</v>
      </c>
      <c r="M1119" s="47">
        <v>8.2001308419969096E-2</v>
      </c>
      <c r="N1119" s="50">
        <v>10.1910828025478</v>
      </c>
    </row>
    <row r="1120" spans="1:14" x14ac:dyDescent="0.2">
      <c r="A1120" s="57" t="s">
        <v>2487</v>
      </c>
      <c r="B1120" s="44" t="s">
        <v>2488</v>
      </c>
      <c r="C1120" s="45">
        <v>47</v>
      </c>
      <c r="D1120" s="46" t="s">
        <v>345</v>
      </c>
      <c r="E1120" s="47">
        <v>0.54212540207284199</v>
      </c>
      <c r="F1120" s="48">
        <v>24.654667224780201</v>
      </c>
      <c r="G1120" s="47">
        <v>0.57899783461252696</v>
      </c>
      <c r="H1120" s="50">
        <v>41.799363057324797</v>
      </c>
      <c r="I1120" s="76" t="str">
        <f t="shared" si="34"/>
        <v>No</v>
      </c>
      <c r="J1120" s="49" t="str">
        <f t="shared" si="35"/>
        <v>No</v>
      </c>
      <c r="K1120" s="47">
        <v>0.11554185233981</v>
      </c>
      <c r="L1120" s="50">
        <v>39.891167852658</v>
      </c>
      <c r="M1120" s="47">
        <v>0.113500427237842</v>
      </c>
      <c r="N1120" s="50">
        <v>73.407643312101897</v>
      </c>
    </row>
    <row r="1121" spans="1:14" x14ac:dyDescent="0.2">
      <c r="A1121" s="57" t="s">
        <v>2489</v>
      </c>
      <c r="B1121" s="44" t="s">
        <v>2490</v>
      </c>
      <c r="C1121" s="45">
        <v>47</v>
      </c>
      <c r="D1121" s="46" t="s">
        <v>345</v>
      </c>
      <c r="E1121" s="47">
        <v>0.55606233223046497</v>
      </c>
      <c r="F1121" s="48">
        <v>28.296358308915899</v>
      </c>
      <c r="G1121" s="47">
        <v>0.58705737917328304</v>
      </c>
      <c r="H1121" s="50">
        <v>45.222929936305697</v>
      </c>
      <c r="I1121" s="76" t="str">
        <f t="shared" si="34"/>
        <v>No</v>
      </c>
      <c r="J1121" s="49" t="str">
        <f t="shared" si="35"/>
        <v>No</v>
      </c>
      <c r="K1121" s="47">
        <v>9.1851134472613005E-2</v>
      </c>
      <c r="L1121" s="50">
        <v>22.101297614064499</v>
      </c>
      <c r="M1121" s="47">
        <v>8.6036030231957994E-2</v>
      </c>
      <c r="N1121" s="50">
        <v>36.982484076433103</v>
      </c>
    </row>
    <row r="1122" spans="1:14" x14ac:dyDescent="0.2">
      <c r="A1122" s="57" t="s">
        <v>2491</v>
      </c>
      <c r="B1122" s="44" t="s">
        <v>2492</v>
      </c>
      <c r="C1122" s="45">
        <v>47</v>
      </c>
      <c r="D1122" s="46" t="s">
        <v>345</v>
      </c>
      <c r="E1122" s="47">
        <v>0.43575644444429601</v>
      </c>
      <c r="F1122" s="48">
        <v>3.5579740477187101</v>
      </c>
      <c r="G1122" s="47">
        <v>0.52384253555104598</v>
      </c>
      <c r="H1122" s="50">
        <v>19.2277070063694</v>
      </c>
      <c r="I1122" s="76" t="str">
        <f t="shared" si="34"/>
        <v>No</v>
      </c>
      <c r="J1122" s="49" t="str">
        <f t="shared" si="35"/>
        <v>No</v>
      </c>
      <c r="K1122" s="47">
        <v>8.3606634890990697E-2</v>
      </c>
      <c r="L1122" s="50">
        <v>9.7948932607785704</v>
      </c>
      <c r="M1122" s="47">
        <v>8.2802572873077795E-2</v>
      </c>
      <c r="N1122" s="50">
        <v>11.664012738853501</v>
      </c>
    </row>
    <row r="1123" spans="1:14" x14ac:dyDescent="0.2">
      <c r="A1123" s="57" t="s">
        <v>1279</v>
      </c>
      <c r="B1123" s="44" t="s">
        <v>2493</v>
      </c>
      <c r="C1123" s="45">
        <v>47</v>
      </c>
      <c r="D1123" s="46" t="s">
        <v>345</v>
      </c>
      <c r="E1123" s="47">
        <v>0.46798651300315203</v>
      </c>
      <c r="F1123" s="48">
        <v>8.7484303055671795</v>
      </c>
      <c r="G1123" s="47">
        <v>0.56881657475034197</v>
      </c>
      <c r="H1123" s="50">
        <v>37.7388535031847</v>
      </c>
      <c r="I1123" s="76" t="str">
        <f t="shared" si="34"/>
        <v>No</v>
      </c>
      <c r="J1123" s="49" t="str">
        <f t="shared" si="35"/>
        <v>No</v>
      </c>
      <c r="K1123" s="47">
        <v>8.2461457969778898E-2</v>
      </c>
      <c r="L1123" s="50">
        <v>7.1159480954374201</v>
      </c>
      <c r="M1123" s="47">
        <v>8.1530308907295498E-2</v>
      </c>
      <c r="N1123" s="50">
        <v>9.5143312101910809</v>
      </c>
    </row>
    <row r="1124" spans="1:14" x14ac:dyDescent="0.2">
      <c r="A1124" s="57" t="s">
        <v>2494</v>
      </c>
      <c r="B1124" s="44" t="s">
        <v>2495</v>
      </c>
      <c r="C1124" s="45">
        <v>47</v>
      </c>
      <c r="D1124" s="46" t="s">
        <v>345</v>
      </c>
      <c r="E1124" s="47">
        <v>0.488803602396639</v>
      </c>
      <c r="F1124" s="48">
        <v>13.5203013813311</v>
      </c>
      <c r="G1124" s="47">
        <v>0.64659270697848303</v>
      </c>
      <c r="H1124" s="50">
        <v>66.918789808917197</v>
      </c>
      <c r="I1124" s="76" t="str">
        <f t="shared" si="34"/>
        <v>No</v>
      </c>
      <c r="J1124" s="49" t="str">
        <f t="shared" si="35"/>
        <v>No</v>
      </c>
      <c r="K1124" s="47">
        <v>8.3095508374117402E-2</v>
      </c>
      <c r="L1124" s="50">
        <v>8.2461280870657205</v>
      </c>
      <c r="M1124" s="47">
        <v>8.1945728753228197E-2</v>
      </c>
      <c r="N1124" s="50">
        <v>10.1114649681529</v>
      </c>
    </row>
    <row r="1125" spans="1:14" x14ac:dyDescent="0.2">
      <c r="A1125" s="57" t="s">
        <v>775</v>
      </c>
      <c r="B1125" s="44" t="s">
        <v>2496</v>
      </c>
      <c r="C1125" s="45">
        <v>47</v>
      </c>
      <c r="D1125" s="46" t="s">
        <v>345</v>
      </c>
      <c r="E1125" s="47">
        <v>0.57588599019460596</v>
      </c>
      <c r="F1125" s="48">
        <v>34.1565508580996</v>
      </c>
      <c r="G1125" s="47">
        <v>0.52812283979895802</v>
      </c>
      <c r="H1125" s="50">
        <v>20.8200636942675</v>
      </c>
      <c r="I1125" s="76" t="str">
        <f t="shared" si="34"/>
        <v>No</v>
      </c>
      <c r="J1125" s="49" t="str">
        <f t="shared" si="35"/>
        <v>No</v>
      </c>
      <c r="K1125" s="47">
        <v>8.2160818807281794E-2</v>
      </c>
      <c r="L1125" s="50">
        <v>6.7392214315613197</v>
      </c>
      <c r="M1125" s="47">
        <v>8.1169782765433102E-2</v>
      </c>
      <c r="N1125" s="50">
        <v>8.7579617834394892</v>
      </c>
    </row>
    <row r="1126" spans="1:14" x14ac:dyDescent="0.2">
      <c r="A1126" s="57" t="s">
        <v>2497</v>
      </c>
      <c r="B1126" s="44" t="s">
        <v>2498</v>
      </c>
      <c r="C1126" s="45">
        <v>47</v>
      </c>
      <c r="D1126" s="46" t="s">
        <v>345</v>
      </c>
      <c r="E1126" s="47">
        <v>0.45646365899056701</v>
      </c>
      <c r="F1126" s="48">
        <v>6.6973629133528698</v>
      </c>
      <c r="G1126" s="47">
        <v>0.63768776533857197</v>
      </c>
      <c r="H1126" s="50">
        <v>63.535031847133801</v>
      </c>
      <c r="I1126" s="76" t="str">
        <f t="shared" si="34"/>
        <v>No</v>
      </c>
      <c r="J1126" s="49" t="str">
        <f t="shared" si="35"/>
        <v>No</v>
      </c>
      <c r="K1126" s="47">
        <v>8.1756800528204804E-2</v>
      </c>
      <c r="L1126" s="50">
        <v>6.1532021766429503</v>
      </c>
      <c r="M1126" s="47">
        <v>8.0427481257368996E-2</v>
      </c>
      <c r="N1126" s="50">
        <v>7.3248407643312099</v>
      </c>
    </row>
    <row r="1127" spans="1:14" x14ac:dyDescent="0.2">
      <c r="A1127" s="57" t="s">
        <v>2499</v>
      </c>
      <c r="B1127" s="44" t="s">
        <v>2500</v>
      </c>
      <c r="C1127" s="45">
        <v>47</v>
      </c>
      <c r="D1127" s="46" t="s">
        <v>345</v>
      </c>
      <c r="E1127" s="47">
        <v>0.57733208120370805</v>
      </c>
      <c r="F1127" s="48">
        <v>34.784428631226497</v>
      </c>
      <c r="G1127" s="47">
        <v>0.51728621621073601</v>
      </c>
      <c r="H1127" s="50">
        <v>16.202229299363101</v>
      </c>
      <c r="I1127" s="76" t="str">
        <f t="shared" si="34"/>
        <v>No</v>
      </c>
      <c r="J1127" s="49" t="str">
        <f t="shared" si="35"/>
        <v>No</v>
      </c>
      <c r="K1127" s="47">
        <v>8.2864791506353702E-2</v>
      </c>
      <c r="L1127" s="50">
        <v>7.74382586856425</v>
      </c>
      <c r="M1127" s="47">
        <v>8.2398463959593493E-2</v>
      </c>
      <c r="N1127" s="50">
        <v>11.1464968152866</v>
      </c>
    </row>
    <row r="1128" spans="1:14" x14ac:dyDescent="0.2">
      <c r="A1128" s="57" t="s">
        <v>2501</v>
      </c>
      <c r="B1128" s="44" t="s">
        <v>2502</v>
      </c>
      <c r="C1128" s="45">
        <v>47</v>
      </c>
      <c r="D1128" s="46" t="s">
        <v>345</v>
      </c>
      <c r="E1128" s="47">
        <v>0.53157704904547698</v>
      </c>
      <c r="F1128" s="48">
        <v>22.101297614064499</v>
      </c>
      <c r="G1128" s="47">
        <v>0.49792117042002398</v>
      </c>
      <c r="H1128" s="50">
        <v>9.9920382165605108</v>
      </c>
      <c r="I1128" s="76" t="str">
        <f t="shared" si="34"/>
        <v>No</v>
      </c>
      <c r="J1128" s="49" t="str">
        <f t="shared" si="35"/>
        <v>No</v>
      </c>
      <c r="K1128" s="47">
        <v>8.0439509837499604E-2</v>
      </c>
      <c r="L1128" s="50">
        <v>4.8137295939723703</v>
      </c>
      <c r="M1128" s="47">
        <v>7.8771272260665104E-2</v>
      </c>
      <c r="N1128" s="50">
        <v>5.61305732484076</v>
      </c>
    </row>
    <row r="1129" spans="1:14" x14ac:dyDescent="0.2">
      <c r="A1129" s="57" t="s">
        <v>2503</v>
      </c>
      <c r="B1129" s="44" t="s">
        <v>2504</v>
      </c>
      <c r="C1129" s="45">
        <v>47</v>
      </c>
      <c r="D1129" s="46" t="s">
        <v>345</v>
      </c>
      <c r="E1129" s="47">
        <v>0.414382497925949</v>
      </c>
      <c r="F1129" s="48">
        <v>1.7580577647551301</v>
      </c>
      <c r="G1129" s="47">
        <v>0.52072336245885698</v>
      </c>
      <c r="H1129" s="50">
        <v>18.152866242038201</v>
      </c>
      <c r="I1129" s="76" t="str">
        <f t="shared" si="34"/>
        <v>No</v>
      </c>
      <c r="J1129" s="49" t="str">
        <f t="shared" si="35"/>
        <v>No</v>
      </c>
      <c r="K1129" s="47">
        <v>7.6068911056163202E-2</v>
      </c>
      <c r="L1129" s="50">
        <v>2.1766429468396802</v>
      </c>
      <c r="M1129" s="47">
        <v>7.2498715953704995E-2</v>
      </c>
      <c r="N1129" s="50">
        <v>2.7070063694267499</v>
      </c>
    </row>
    <row r="1130" spans="1:14" x14ac:dyDescent="0.2">
      <c r="A1130" s="57" t="s">
        <v>2505</v>
      </c>
      <c r="B1130" s="44" t="s">
        <v>2506</v>
      </c>
      <c r="C1130" s="45">
        <v>47</v>
      </c>
      <c r="D1130" s="46" t="s">
        <v>345</v>
      </c>
      <c r="E1130" s="47">
        <v>0.51548909311730895</v>
      </c>
      <c r="F1130" s="48">
        <v>18.375889493511899</v>
      </c>
      <c r="G1130" s="47">
        <v>0.46137649702269801</v>
      </c>
      <c r="H1130" s="50">
        <v>2.26910828025478</v>
      </c>
      <c r="I1130" s="76" t="str">
        <f t="shared" si="34"/>
        <v>No</v>
      </c>
      <c r="J1130" s="49" t="str">
        <f t="shared" si="35"/>
        <v>No</v>
      </c>
      <c r="K1130" s="47">
        <v>8.3191798473317896E-2</v>
      </c>
      <c r="L1130" s="50">
        <v>8.49727919631645</v>
      </c>
      <c r="M1130" s="47">
        <v>8.0666100758576595E-2</v>
      </c>
      <c r="N1130" s="50">
        <v>7.7627388535031798</v>
      </c>
    </row>
    <row r="1131" spans="1:14" x14ac:dyDescent="0.2">
      <c r="A1131" s="57" t="s">
        <v>2507</v>
      </c>
      <c r="B1131" s="44" t="s">
        <v>2508</v>
      </c>
      <c r="C1131" s="45">
        <v>47</v>
      </c>
      <c r="D1131" s="46" t="s">
        <v>345</v>
      </c>
      <c r="E1131" s="47">
        <v>0.51708047837797599</v>
      </c>
      <c r="F1131" s="48">
        <v>18.836333193804901</v>
      </c>
      <c r="G1131" s="47">
        <v>0.54502394784552199</v>
      </c>
      <c r="H1131" s="50">
        <v>28.383757961783399</v>
      </c>
      <c r="I1131" s="76" t="str">
        <f t="shared" si="34"/>
        <v>No</v>
      </c>
      <c r="J1131" s="49" t="str">
        <f t="shared" si="35"/>
        <v>No</v>
      </c>
      <c r="K1131" s="47">
        <v>8.3747461971694498E-2</v>
      </c>
      <c r="L1131" s="50">
        <v>10.213478442863099</v>
      </c>
      <c r="M1131" s="47">
        <v>8.3047706673137003E-2</v>
      </c>
      <c r="N1131" s="50">
        <v>12.539808917197499</v>
      </c>
    </row>
    <row r="1132" spans="1:14" x14ac:dyDescent="0.2">
      <c r="A1132" s="57" t="s">
        <v>2509</v>
      </c>
      <c r="B1132" s="44" t="s">
        <v>2510</v>
      </c>
      <c r="C1132" s="45">
        <v>47</v>
      </c>
      <c r="D1132" s="46" t="s">
        <v>345</v>
      </c>
      <c r="E1132" s="47">
        <v>0.53865765108598596</v>
      </c>
      <c r="F1132" s="48">
        <v>23.901213897028001</v>
      </c>
      <c r="G1132" s="47">
        <v>0.48986464595850299</v>
      </c>
      <c r="H1132" s="50">
        <v>8.0812101910827998</v>
      </c>
      <c r="I1132" s="76" t="str">
        <f t="shared" si="34"/>
        <v>No</v>
      </c>
      <c r="J1132" s="49" t="str">
        <f t="shared" si="35"/>
        <v>No</v>
      </c>
      <c r="K1132" s="47">
        <v>8.2509571206891105E-2</v>
      </c>
      <c r="L1132" s="50">
        <v>7.1996651318543297</v>
      </c>
      <c r="M1132" s="47">
        <v>8.1461541074289101E-2</v>
      </c>
      <c r="N1132" s="50">
        <v>9.4347133757961803</v>
      </c>
    </row>
    <row r="1133" spans="1:14" x14ac:dyDescent="0.2">
      <c r="A1133" s="57" t="s">
        <v>2511</v>
      </c>
      <c r="B1133" s="44" t="s">
        <v>2512</v>
      </c>
      <c r="C1133" s="45">
        <v>47</v>
      </c>
      <c r="D1133" s="46" t="s">
        <v>345</v>
      </c>
      <c r="E1133" s="47">
        <v>0.59609643610574803</v>
      </c>
      <c r="F1133" s="48">
        <v>39.640016743407301</v>
      </c>
      <c r="G1133" s="47">
        <v>0.60601677831238798</v>
      </c>
      <c r="H1133" s="50">
        <v>52.428343949044603</v>
      </c>
      <c r="I1133" s="76" t="str">
        <f t="shared" si="34"/>
        <v>No</v>
      </c>
      <c r="J1133" s="49" t="str">
        <f t="shared" si="35"/>
        <v>No</v>
      </c>
      <c r="K1133" s="47">
        <v>8.2391293906925497E-2</v>
      </c>
      <c r="L1133" s="50">
        <v>7.0322310590205097</v>
      </c>
      <c r="M1133" s="47">
        <v>8.1564422056348895E-2</v>
      </c>
      <c r="N1133" s="50">
        <v>9.5541401273885391</v>
      </c>
    </row>
    <row r="1134" spans="1:14" x14ac:dyDescent="0.2">
      <c r="A1134" s="57" t="s">
        <v>2513</v>
      </c>
      <c r="B1134" s="44" t="s">
        <v>2514</v>
      </c>
      <c r="C1134" s="45">
        <v>47</v>
      </c>
      <c r="D1134" s="46" t="s">
        <v>345</v>
      </c>
      <c r="E1134" s="47">
        <v>0.56222780795555405</v>
      </c>
      <c r="F1134" s="48">
        <v>29.9288405190456</v>
      </c>
      <c r="G1134" s="47">
        <v>0.52314747100037096</v>
      </c>
      <c r="H1134" s="50">
        <v>19.028662420382201</v>
      </c>
      <c r="I1134" s="76" t="str">
        <f t="shared" si="34"/>
        <v>No</v>
      </c>
      <c r="J1134" s="49" t="str">
        <f t="shared" si="35"/>
        <v>No</v>
      </c>
      <c r="K1134" s="47">
        <v>8.5447591163783795E-2</v>
      </c>
      <c r="L1134" s="50">
        <v>13.771452490581799</v>
      </c>
      <c r="M1134" s="47">
        <v>8.0601226272362395E-2</v>
      </c>
      <c r="N1134" s="50">
        <v>7.6433121019108299</v>
      </c>
    </row>
    <row r="1135" spans="1:14" x14ac:dyDescent="0.2">
      <c r="A1135" s="57" t="s">
        <v>2515</v>
      </c>
      <c r="B1135" s="44" t="s">
        <v>2516</v>
      </c>
      <c r="C1135" s="45">
        <v>47</v>
      </c>
      <c r="D1135" s="46" t="s">
        <v>345</v>
      </c>
      <c r="E1135" s="47">
        <v>0.48134990191805599</v>
      </c>
      <c r="F1135" s="48">
        <v>11.720385098367499</v>
      </c>
      <c r="G1135" s="47">
        <v>0.676565102543631</v>
      </c>
      <c r="H1135" s="50">
        <v>75.796178343949094</v>
      </c>
      <c r="I1135" s="76" t="str">
        <f t="shared" si="34"/>
        <v>No</v>
      </c>
      <c r="J1135" s="49" t="str">
        <f t="shared" si="35"/>
        <v>No</v>
      </c>
      <c r="K1135" s="47">
        <v>0.100506090041067</v>
      </c>
      <c r="L1135" s="50">
        <v>29.259104227710299</v>
      </c>
      <c r="M1135" s="47">
        <v>0.102264979103131</v>
      </c>
      <c r="N1135" s="50">
        <v>65.485668789808898</v>
      </c>
    </row>
    <row r="1136" spans="1:14" x14ac:dyDescent="0.2">
      <c r="A1136" s="57" t="s">
        <v>2451</v>
      </c>
      <c r="B1136" s="44" t="s">
        <v>2517</v>
      </c>
      <c r="C1136" s="45">
        <v>47</v>
      </c>
      <c r="D1136" s="46" t="s">
        <v>345</v>
      </c>
      <c r="E1136" s="47">
        <v>0.59350346145662503</v>
      </c>
      <c r="F1136" s="48">
        <v>39.053997488488903</v>
      </c>
      <c r="G1136" s="47">
        <v>0.57768699721036298</v>
      </c>
      <c r="H1136" s="50">
        <v>41.281847133757999</v>
      </c>
      <c r="I1136" s="76" t="str">
        <f t="shared" si="34"/>
        <v>No</v>
      </c>
      <c r="J1136" s="49" t="str">
        <f t="shared" si="35"/>
        <v>No</v>
      </c>
      <c r="K1136" s="47">
        <v>8.2750131799675594E-2</v>
      </c>
      <c r="L1136" s="50">
        <v>7.5345332775219704</v>
      </c>
      <c r="M1136" s="47">
        <v>8.1959125006356104E-2</v>
      </c>
      <c r="N1136" s="50">
        <v>10.1512738853503</v>
      </c>
    </row>
    <row r="1137" spans="1:14" x14ac:dyDescent="0.2">
      <c r="A1137" s="57" t="s">
        <v>2518</v>
      </c>
      <c r="B1137" s="44" t="s">
        <v>2519</v>
      </c>
      <c r="C1137" s="45">
        <v>47</v>
      </c>
      <c r="D1137" s="46" t="s">
        <v>345</v>
      </c>
      <c r="E1137" s="47">
        <v>0.46325967511906302</v>
      </c>
      <c r="F1137" s="48">
        <v>7.8275429049811596</v>
      </c>
      <c r="G1137" s="47">
        <v>0.64529218384860898</v>
      </c>
      <c r="H1137" s="50">
        <v>66.441082802547797</v>
      </c>
      <c r="I1137" s="76" t="str">
        <f t="shared" si="34"/>
        <v>No</v>
      </c>
      <c r="J1137" s="49" t="str">
        <f t="shared" si="35"/>
        <v>No</v>
      </c>
      <c r="K1137" s="47">
        <v>8.7426689457844695E-2</v>
      </c>
      <c r="L1137" s="50">
        <v>16.701548765173701</v>
      </c>
      <c r="M1137" s="47">
        <v>8.1601657299307698E-2</v>
      </c>
      <c r="N1137" s="50">
        <v>9.6337579617834397</v>
      </c>
    </row>
    <row r="1138" spans="1:14" x14ac:dyDescent="0.2">
      <c r="A1138" s="57" t="s">
        <v>2520</v>
      </c>
      <c r="B1138" s="44" t="s">
        <v>2521</v>
      </c>
      <c r="C1138" s="45">
        <v>47</v>
      </c>
      <c r="D1138" s="46" t="s">
        <v>345</v>
      </c>
      <c r="E1138" s="47">
        <v>0.61406289916254497</v>
      </c>
      <c r="F1138" s="48">
        <v>43.239849309334502</v>
      </c>
      <c r="G1138" s="47">
        <v>0.54584982557411399</v>
      </c>
      <c r="H1138" s="50">
        <v>28.582802547770701</v>
      </c>
      <c r="I1138" s="76" t="str">
        <f t="shared" si="34"/>
        <v>No</v>
      </c>
      <c r="J1138" s="49" t="str">
        <f t="shared" si="35"/>
        <v>No</v>
      </c>
      <c r="K1138" s="47">
        <v>8.7690562840233702E-2</v>
      </c>
      <c r="L1138" s="50">
        <v>17.0364169108414</v>
      </c>
      <c r="M1138" s="47">
        <v>8.6714741069826101E-2</v>
      </c>
      <c r="N1138" s="50">
        <v>40.2070063694268</v>
      </c>
    </row>
    <row r="1139" spans="1:14" x14ac:dyDescent="0.2">
      <c r="A1139" s="57" t="s">
        <v>2522</v>
      </c>
      <c r="B1139" s="44" t="s">
        <v>2523</v>
      </c>
      <c r="C1139" s="45">
        <v>47</v>
      </c>
      <c r="D1139" s="46" t="s">
        <v>345</v>
      </c>
      <c r="E1139" s="47">
        <v>0.51411323897281003</v>
      </c>
      <c r="F1139" s="48">
        <v>18.1247383842612</v>
      </c>
      <c r="G1139" s="47">
        <v>0.71857193215459503</v>
      </c>
      <c r="H1139" s="50">
        <v>85.987261146496806</v>
      </c>
      <c r="I1139" s="76" t="str">
        <f t="shared" si="34"/>
        <v>No</v>
      </c>
      <c r="J1139" s="49" t="str">
        <f t="shared" si="35"/>
        <v>No</v>
      </c>
      <c r="K1139" s="47">
        <v>8.4333640274655494E-2</v>
      </c>
      <c r="L1139" s="50">
        <v>11.594809543742199</v>
      </c>
      <c r="M1139" s="47">
        <v>8.3799591016683606E-2</v>
      </c>
      <c r="N1139" s="50">
        <v>20.262738853503201</v>
      </c>
    </row>
    <row r="1140" spans="1:14" x14ac:dyDescent="0.2">
      <c r="A1140" s="57" t="s">
        <v>2524</v>
      </c>
      <c r="B1140" s="44" t="s">
        <v>2525</v>
      </c>
      <c r="C1140" s="45">
        <v>47</v>
      </c>
      <c r="D1140" s="46" t="s">
        <v>345</v>
      </c>
      <c r="E1140" s="47">
        <v>0.64500210609889697</v>
      </c>
      <c r="F1140" s="48">
        <v>49.058183340309803</v>
      </c>
      <c r="G1140" s="47">
        <v>0.53346111298877497</v>
      </c>
      <c r="H1140" s="50">
        <v>23.367834394904499</v>
      </c>
      <c r="I1140" s="76" t="str">
        <f t="shared" si="34"/>
        <v>No</v>
      </c>
      <c r="J1140" s="49" t="str">
        <f t="shared" si="35"/>
        <v>No</v>
      </c>
      <c r="K1140" s="47">
        <v>0.123273707408411</v>
      </c>
      <c r="L1140" s="50">
        <v>44.663038928421898</v>
      </c>
      <c r="M1140" s="47">
        <v>8.4160560020033998E-2</v>
      </c>
      <c r="N1140" s="50">
        <v>24.164012738853501</v>
      </c>
    </row>
    <row r="1141" spans="1:14" x14ac:dyDescent="0.2">
      <c r="A1141" s="57" t="s">
        <v>2526</v>
      </c>
      <c r="B1141" s="44" t="s">
        <v>2527</v>
      </c>
      <c r="C1141" s="45">
        <v>47</v>
      </c>
      <c r="D1141" s="46" t="s">
        <v>345</v>
      </c>
      <c r="E1141" s="47">
        <v>0.52777605348258405</v>
      </c>
      <c r="F1141" s="48">
        <v>21.0129761406446</v>
      </c>
      <c r="G1141" s="47">
        <v>0.48726866784622902</v>
      </c>
      <c r="H1141" s="50">
        <v>7.2850318471337596</v>
      </c>
      <c r="I1141" s="76" t="str">
        <f t="shared" si="34"/>
        <v>No</v>
      </c>
      <c r="J1141" s="49" t="str">
        <f t="shared" si="35"/>
        <v>No</v>
      </c>
      <c r="K1141" s="47">
        <v>0.18603126546443599</v>
      </c>
      <c r="L1141" s="50">
        <v>72.205943909585599</v>
      </c>
      <c r="M1141" s="47">
        <v>9.5757889635898194E-2</v>
      </c>
      <c r="N1141" s="50">
        <v>58.797770700636903</v>
      </c>
    </row>
    <row r="1142" spans="1:14" x14ac:dyDescent="0.2">
      <c r="A1142" s="57" t="s">
        <v>2528</v>
      </c>
      <c r="B1142" s="44" t="s">
        <v>2529</v>
      </c>
      <c r="C1142" s="45">
        <v>47</v>
      </c>
      <c r="D1142" s="46" t="s">
        <v>345</v>
      </c>
      <c r="E1142" s="47">
        <v>0.68046221881437197</v>
      </c>
      <c r="F1142" s="48">
        <v>55.336961071578102</v>
      </c>
      <c r="G1142" s="47">
        <v>0.62442890516402805</v>
      </c>
      <c r="H1142" s="50">
        <v>59.156050955414003</v>
      </c>
      <c r="I1142" s="76" t="str">
        <f t="shared" si="34"/>
        <v>No</v>
      </c>
      <c r="J1142" s="49" t="str">
        <f t="shared" si="35"/>
        <v>No</v>
      </c>
      <c r="K1142" s="47">
        <v>0.13688941286019701</v>
      </c>
      <c r="L1142" s="50">
        <v>51.402260359983302</v>
      </c>
      <c r="M1142" s="47">
        <v>8.4871011849755096E-2</v>
      </c>
      <c r="N1142" s="50">
        <v>29.737261146496799</v>
      </c>
    </row>
    <row r="1143" spans="1:14" x14ac:dyDescent="0.2">
      <c r="A1143" s="57" t="s">
        <v>2530</v>
      </c>
      <c r="B1143" s="44" t="s">
        <v>2531</v>
      </c>
      <c r="C1143" s="45">
        <v>47</v>
      </c>
      <c r="D1143" s="46" t="s">
        <v>345</v>
      </c>
      <c r="E1143" s="47">
        <v>0.60109532303805902</v>
      </c>
      <c r="F1143" s="48">
        <v>40.602762662201798</v>
      </c>
      <c r="G1143" s="47">
        <v>0.62792725374073199</v>
      </c>
      <c r="H1143" s="50">
        <v>60.589171974522301</v>
      </c>
      <c r="I1143" s="76" t="str">
        <f t="shared" si="34"/>
        <v>No</v>
      </c>
      <c r="J1143" s="49" t="str">
        <f t="shared" si="35"/>
        <v>No</v>
      </c>
      <c r="K1143" s="47">
        <v>0.16147298088513101</v>
      </c>
      <c r="L1143" s="50">
        <v>64.294683968187499</v>
      </c>
      <c r="M1143" s="47">
        <v>0.129379852791356</v>
      </c>
      <c r="N1143" s="50">
        <v>80.135350318471296</v>
      </c>
    </row>
    <row r="1144" spans="1:14" x14ac:dyDescent="0.2">
      <c r="A1144" s="57" t="s">
        <v>2532</v>
      </c>
      <c r="B1144" s="44" t="s">
        <v>2533</v>
      </c>
      <c r="C1144" s="45">
        <v>47</v>
      </c>
      <c r="D1144" s="46" t="s">
        <v>345</v>
      </c>
      <c r="E1144" s="47">
        <v>0.54244094742913695</v>
      </c>
      <c r="F1144" s="48">
        <v>24.780242779405601</v>
      </c>
      <c r="G1144" s="47">
        <v>0.52974083034870101</v>
      </c>
      <c r="H1144" s="50">
        <v>21.4570063694268</v>
      </c>
      <c r="I1144" s="76" t="str">
        <f t="shared" si="34"/>
        <v>No</v>
      </c>
      <c r="J1144" s="49" t="str">
        <f t="shared" si="35"/>
        <v>No</v>
      </c>
      <c r="K1144" s="47">
        <v>0.17222025442725</v>
      </c>
      <c r="L1144" s="50">
        <v>67.727082461280901</v>
      </c>
      <c r="M1144" s="47">
        <v>9.1552676740354805E-2</v>
      </c>
      <c r="N1144" s="50">
        <v>52.906050955414003</v>
      </c>
    </row>
    <row r="1145" spans="1:14" x14ac:dyDescent="0.2">
      <c r="A1145" s="57" t="s">
        <v>2534</v>
      </c>
      <c r="B1145" s="44" t="s">
        <v>2535</v>
      </c>
      <c r="C1145" s="45">
        <v>47</v>
      </c>
      <c r="D1145" s="46" t="s">
        <v>345</v>
      </c>
      <c r="E1145" s="47">
        <v>0.67762800993189498</v>
      </c>
      <c r="F1145" s="48">
        <v>54.960234407702004</v>
      </c>
      <c r="G1145" s="47">
        <v>0.65619264269642097</v>
      </c>
      <c r="H1145" s="50">
        <v>69.665605095541395</v>
      </c>
      <c r="I1145" s="76" t="str">
        <f t="shared" si="34"/>
        <v>No</v>
      </c>
      <c r="J1145" s="49" t="str">
        <f t="shared" si="35"/>
        <v>No</v>
      </c>
      <c r="K1145" s="47">
        <v>0.19791664209462001</v>
      </c>
      <c r="L1145" s="50">
        <v>75.722059439095901</v>
      </c>
      <c r="M1145" s="47">
        <v>9.4810924319355394E-2</v>
      </c>
      <c r="N1145" s="50">
        <v>57.484076433120997</v>
      </c>
    </row>
    <row r="1146" spans="1:14" x14ac:dyDescent="0.2">
      <c r="A1146" s="57" t="s">
        <v>1319</v>
      </c>
      <c r="B1146" s="44" t="s">
        <v>2536</v>
      </c>
      <c r="C1146" s="45">
        <v>47</v>
      </c>
      <c r="D1146" s="46" t="s">
        <v>345</v>
      </c>
      <c r="E1146" s="47">
        <v>0.52413918538218596</v>
      </c>
      <c r="F1146" s="48">
        <v>20.594390958560101</v>
      </c>
      <c r="G1146" s="47">
        <v>0.48964024963550501</v>
      </c>
      <c r="H1146" s="50">
        <v>7.9617834394904499</v>
      </c>
      <c r="I1146" s="76" t="str">
        <f t="shared" si="34"/>
        <v>No</v>
      </c>
      <c r="J1146" s="49" t="str">
        <f t="shared" si="35"/>
        <v>No</v>
      </c>
      <c r="K1146" s="47">
        <v>8.6977210889048806E-2</v>
      </c>
      <c r="L1146" s="50">
        <v>16.0736709920469</v>
      </c>
      <c r="M1146" s="47">
        <v>7.4201291760399204E-2</v>
      </c>
      <c r="N1146" s="50">
        <v>3.26433121019108</v>
      </c>
    </row>
    <row r="1147" spans="1:14" x14ac:dyDescent="0.2">
      <c r="A1147" s="57" t="s">
        <v>2537</v>
      </c>
      <c r="B1147" s="44" t="s">
        <v>2538</v>
      </c>
      <c r="C1147" s="45">
        <v>47</v>
      </c>
      <c r="D1147" s="46" t="s">
        <v>345</v>
      </c>
      <c r="E1147" s="47">
        <v>0.54492191567167803</v>
      </c>
      <c r="F1147" s="48">
        <v>25.533696107157802</v>
      </c>
      <c r="G1147" s="47">
        <v>0.53366225938197998</v>
      </c>
      <c r="H1147" s="50">
        <v>23.4076433121019</v>
      </c>
      <c r="I1147" s="76" t="str">
        <f t="shared" si="34"/>
        <v>No</v>
      </c>
      <c r="J1147" s="49" t="str">
        <f t="shared" si="35"/>
        <v>No</v>
      </c>
      <c r="K1147" s="47">
        <v>0.14492069967613</v>
      </c>
      <c r="L1147" s="50">
        <v>56.467141063206398</v>
      </c>
      <c r="M1147" s="47">
        <v>8.5634496819167599E-2</v>
      </c>
      <c r="N1147" s="50">
        <v>34.992038216560502</v>
      </c>
    </row>
    <row r="1148" spans="1:14" x14ac:dyDescent="0.2">
      <c r="A1148" s="57" t="s">
        <v>2539</v>
      </c>
      <c r="B1148" s="44" t="s">
        <v>2540</v>
      </c>
      <c r="C1148" s="45">
        <v>47</v>
      </c>
      <c r="D1148" s="46" t="s">
        <v>345</v>
      </c>
      <c r="E1148" s="47">
        <v>0.55615363348015501</v>
      </c>
      <c r="F1148" s="48">
        <v>28.338216827124299</v>
      </c>
      <c r="G1148" s="47">
        <v>0.54393182397890205</v>
      </c>
      <c r="H1148" s="50">
        <v>27.8264331210191</v>
      </c>
      <c r="I1148" s="76" t="str">
        <f t="shared" si="34"/>
        <v>No</v>
      </c>
      <c r="J1148" s="49" t="str">
        <f t="shared" si="35"/>
        <v>No</v>
      </c>
      <c r="K1148" s="47">
        <v>0.19682421452086701</v>
      </c>
      <c r="L1148" s="50">
        <v>75.345332775219802</v>
      </c>
      <c r="M1148" s="47">
        <v>9.4031004744271895E-2</v>
      </c>
      <c r="N1148" s="50">
        <v>56.3694267515924</v>
      </c>
    </row>
    <row r="1149" spans="1:14" x14ac:dyDescent="0.2">
      <c r="A1149" s="57" t="s">
        <v>2541</v>
      </c>
      <c r="B1149" s="44" t="s">
        <v>2542</v>
      </c>
      <c r="C1149" s="45">
        <v>47</v>
      </c>
      <c r="D1149" s="46" t="s">
        <v>345</v>
      </c>
      <c r="E1149" s="47">
        <v>0.46435981308001101</v>
      </c>
      <c r="F1149" s="48">
        <v>7.9949769778149902</v>
      </c>
      <c r="G1149" s="47">
        <v>0.60785087259103299</v>
      </c>
      <c r="H1149" s="50">
        <v>53.105095541401298</v>
      </c>
      <c r="I1149" s="76" t="str">
        <f t="shared" si="34"/>
        <v>No</v>
      </c>
      <c r="J1149" s="49" t="str">
        <f t="shared" si="35"/>
        <v>No</v>
      </c>
      <c r="K1149" s="47">
        <v>0.124503969195517</v>
      </c>
      <c r="L1149" s="50">
        <v>45.290916701548802</v>
      </c>
      <c r="M1149" s="47">
        <v>7.61613008268614E-2</v>
      </c>
      <c r="N1149" s="50">
        <v>4.1799363057324799</v>
      </c>
    </row>
    <row r="1150" spans="1:14" x14ac:dyDescent="0.2">
      <c r="A1150" s="57" t="s">
        <v>2543</v>
      </c>
      <c r="B1150" s="44" t="s">
        <v>2544</v>
      </c>
      <c r="C1150" s="45">
        <v>47</v>
      </c>
      <c r="D1150" s="46" t="s">
        <v>345</v>
      </c>
      <c r="E1150" s="47">
        <v>0.52443655579179005</v>
      </c>
      <c r="F1150" s="48">
        <v>20.636249476768501</v>
      </c>
      <c r="G1150" s="47">
        <v>0.45084380434139898</v>
      </c>
      <c r="H1150" s="50">
        <v>1.67197452229299</v>
      </c>
      <c r="I1150" s="76" t="str">
        <f t="shared" si="34"/>
        <v>No</v>
      </c>
      <c r="J1150" s="49" t="str">
        <f t="shared" si="35"/>
        <v>No</v>
      </c>
      <c r="K1150" s="47">
        <v>0.10575429475614199</v>
      </c>
      <c r="L1150" s="50">
        <v>32.942653830054397</v>
      </c>
      <c r="M1150" s="47">
        <v>8.3948161294492493E-2</v>
      </c>
      <c r="N1150" s="50">
        <v>22.1735668789809</v>
      </c>
    </row>
    <row r="1151" spans="1:14" x14ac:dyDescent="0.2">
      <c r="A1151" s="57" t="s">
        <v>2545</v>
      </c>
      <c r="B1151" s="44" t="s">
        <v>2546</v>
      </c>
      <c r="C1151" s="45">
        <v>47</v>
      </c>
      <c r="D1151" s="46" t="s">
        <v>345</v>
      </c>
      <c r="E1151" s="47">
        <v>0.42472549800962101</v>
      </c>
      <c r="F1151" s="48">
        <v>2.5115110925073298</v>
      </c>
      <c r="G1151" s="47">
        <v>0.50578518312847598</v>
      </c>
      <c r="H1151" s="50">
        <v>11.863057324840799</v>
      </c>
      <c r="I1151" s="76" t="str">
        <f t="shared" si="34"/>
        <v>No</v>
      </c>
      <c r="J1151" s="49" t="str">
        <f t="shared" si="35"/>
        <v>No</v>
      </c>
      <c r="K1151" s="47">
        <v>0.10408901427294601</v>
      </c>
      <c r="L1151" s="50">
        <v>31.728756802009201</v>
      </c>
      <c r="M1151" s="47">
        <v>8.2302301480363604E-2</v>
      </c>
      <c r="N1151" s="50">
        <v>10.8678343949045</v>
      </c>
    </row>
    <row r="1152" spans="1:14" x14ac:dyDescent="0.2">
      <c r="A1152" s="57" t="s">
        <v>2547</v>
      </c>
      <c r="B1152" s="44" t="s">
        <v>2548</v>
      </c>
      <c r="C1152" s="45">
        <v>47</v>
      </c>
      <c r="D1152" s="46" t="s">
        <v>345</v>
      </c>
      <c r="E1152" s="47">
        <v>0.47998969715096801</v>
      </c>
      <c r="F1152" s="48">
        <v>11.5529510255337</v>
      </c>
      <c r="G1152" s="47">
        <v>0.61207475407268197</v>
      </c>
      <c r="H1152" s="50">
        <v>54.299363057324797</v>
      </c>
      <c r="I1152" s="76" t="str">
        <f t="shared" si="34"/>
        <v>No</v>
      </c>
      <c r="J1152" s="49" t="str">
        <f t="shared" si="35"/>
        <v>No</v>
      </c>
      <c r="K1152" s="47">
        <v>8.39097007566839E-2</v>
      </c>
      <c r="L1152" s="50">
        <v>10.632063624947699</v>
      </c>
      <c r="M1152" s="47">
        <v>8.0053109858343199E-2</v>
      </c>
      <c r="N1152" s="50">
        <v>6.88694267515924</v>
      </c>
    </row>
    <row r="1153" spans="1:14" x14ac:dyDescent="0.2">
      <c r="A1153" s="57" t="s">
        <v>2549</v>
      </c>
      <c r="B1153" s="44" t="s">
        <v>2550</v>
      </c>
      <c r="C1153" s="45">
        <v>47</v>
      </c>
      <c r="D1153" s="46" t="s">
        <v>345</v>
      </c>
      <c r="E1153" s="47">
        <v>0.46868062389769799</v>
      </c>
      <c r="F1153" s="48">
        <v>8.8740058601925504</v>
      </c>
      <c r="G1153" s="47">
        <v>0.63926342371844902</v>
      </c>
      <c r="H1153" s="50">
        <v>64.012738853503194</v>
      </c>
      <c r="I1153" s="76" t="str">
        <f t="shared" si="34"/>
        <v>No</v>
      </c>
      <c r="J1153" s="49" t="str">
        <f t="shared" si="35"/>
        <v>No</v>
      </c>
      <c r="K1153" s="47">
        <v>0.110651094430835</v>
      </c>
      <c r="L1153" s="50">
        <v>37.254081205525303</v>
      </c>
      <c r="M1153" s="47">
        <v>9.7749355614935904E-2</v>
      </c>
      <c r="N1153" s="50">
        <v>61.425159235668801</v>
      </c>
    </row>
    <row r="1154" spans="1:14" x14ac:dyDescent="0.2">
      <c r="A1154" s="57" t="s">
        <v>2551</v>
      </c>
      <c r="B1154" s="44" t="s">
        <v>2552</v>
      </c>
      <c r="C1154" s="45">
        <v>47</v>
      </c>
      <c r="D1154" s="46" t="s">
        <v>345</v>
      </c>
      <c r="E1154" s="47">
        <v>0.61041366777015205</v>
      </c>
      <c r="F1154" s="48">
        <v>42.444537463373798</v>
      </c>
      <c r="G1154" s="47">
        <v>0.687590959024731</v>
      </c>
      <c r="H1154" s="50">
        <v>78.582802547770697</v>
      </c>
      <c r="I1154" s="76" t="str">
        <f t="shared" si="34"/>
        <v>No</v>
      </c>
      <c r="J1154" s="49" t="str">
        <f t="shared" si="35"/>
        <v>No</v>
      </c>
      <c r="K1154" s="47">
        <v>0.115767725583636</v>
      </c>
      <c r="L1154" s="50">
        <v>40.1004604437003</v>
      </c>
      <c r="M1154" s="47">
        <v>8.8074835161653098E-2</v>
      </c>
      <c r="N1154" s="50">
        <v>44.4665605095541</v>
      </c>
    </row>
    <row r="1155" spans="1:14" x14ac:dyDescent="0.2">
      <c r="A1155" s="57" t="s">
        <v>2553</v>
      </c>
      <c r="B1155" s="44" t="s">
        <v>2554</v>
      </c>
      <c r="C1155" s="45">
        <v>47</v>
      </c>
      <c r="D1155" s="46" t="s">
        <v>345</v>
      </c>
      <c r="E1155" s="47">
        <v>0.45366796514697399</v>
      </c>
      <c r="F1155" s="48">
        <v>6.1532021766429503</v>
      </c>
      <c r="G1155" s="47">
        <v>0.49516652209373802</v>
      </c>
      <c r="H1155" s="50">
        <v>9.1958598726114609</v>
      </c>
      <c r="I1155" s="76" t="str">
        <f t="shared" si="34"/>
        <v>No</v>
      </c>
      <c r="J1155" s="49" t="str">
        <f t="shared" si="35"/>
        <v>No</v>
      </c>
      <c r="K1155" s="47">
        <v>8.2485293007914698E-2</v>
      </c>
      <c r="L1155" s="50">
        <v>7.1578066136458798</v>
      </c>
      <c r="M1155" s="47">
        <v>8.1757325082903703E-2</v>
      </c>
      <c r="N1155" s="50">
        <v>9.7531847133758003</v>
      </c>
    </row>
    <row r="1156" spans="1:14" x14ac:dyDescent="0.2">
      <c r="A1156" s="57" t="s">
        <v>1711</v>
      </c>
      <c r="B1156" s="44" t="s">
        <v>2555</v>
      </c>
      <c r="C1156" s="45">
        <v>47</v>
      </c>
      <c r="D1156" s="46" t="s">
        <v>345</v>
      </c>
      <c r="E1156" s="47">
        <v>0.58138150677751199</v>
      </c>
      <c r="F1156" s="48">
        <v>35.663457513604001</v>
      </c>
      <c r="G1156" s="47">
        <v>0.54076341037870002</v>
      </c>
      <c r="H1156" s="50">
        <v>26.433121019108299</v>
      </c>
      <c r="I1156" s="76" t="str">
        <f t="shared" si="34"/>
        <v>No</v>
      </c>
      <c r="J1156" s="49" t="str">
        <f t="shared" si="35"/>
        <v>No</v>
      </c>
      <c r="K1156" s="47">
        <v>8.34437623762493E-2</v>
      </c>
      <c r="L1156" s="50">
        <v>9.2088740058601903</v>
      </c>
      <c r="M1156" s="47">
        <v>8.0405146758956506E-2</v>
      </c>
      <c r="N1156" s="50">
        <v>7.2452229299363102</v>
      </c>
    </row>
    <row r="1157" spans="1:14" x14ac:dyDescent="0.2">
      <c r="A1157" s="57" t="s">
        <v>2556</v>
      </c>
      <c r="B1157" s="44" t="s">
        <v>2557</v>
      </c>
      <c r="C1157" s="45">
        <v>47</v>
      </c>
      <c r="D1157" s="46" t="s">
        <v>345</v>
      </c>
      <c r="E1157" s="47">
        <v>0.47074697098023299</v>
      </c>
      <c r="F1157" s="48">
        <v>9.4181665969024699</v>
      </c>
      <c r="G1157" s="47">
        <v>0.621270071293057</v>
      </c>
      <c r="H1157" s="50">
        <v>57.802547770700599</v>
      </c>
      <c r="I1157" s="76" t="str">
        <f t="shared" si="34"/>
        <v>No</v>
      </c>
      <c r="J1157" s="49" t="str">
        <f t="shared" si="35"/>
        <v>No</v>
      </c>
      <c r="K1157" s="47">
        <v>8.4599581084329398E-2</v>
      </c>
      <c r="L1157" s="50">
        <v>12.306404353285901</v>
      </c>
      <c r="M1157" s="47">
        <v>8.2195212871610704E-2</v>
      </c>
      <c r="N1157" s="50">
        <v>10.4697452229299</v>
      </c>
    </row>
    <row r="1158" spans="1:14" x14ac:dyDescent="0.2">
      <c r="A1158" s="57" t="s">
        <v>2558</v>
      </c>
      <c r="B1158" s="44" t="s">
        <v>2559</v>
      </c>
      <c r="C1158" s="45">
        <v>47</v>
      </c>
      <c r="D1158" s="46" t="s">
        <v>345</v>
      </c>
      <c r="E1158" s="47">
        <v>0.50849144425261705</v>
      </c>
      <c r="F1158" s="48">
        <v>16.910841356216</v>
      </c>
      <c r="G1158" s="47">
        <v>0.48171038251564802</v>
      </c>
      <c r="H1158" s="50">
        <v>5.8519108280254803</v>
      </c>
      <c r="I1158" s="76" t="str">
        <f t="shared" si="34"/>
        <v>No</v>
      </c>
      <c r="J1158" s="49" t="str">
        <f t="shared" si="35"/>
        <v>No</v>
      </c>
      <c r="K1158" s="47">
        <v>0.105310630470594</v>
      </c>
      <c r="L1158" s="50">
        <v>32.398493093344499</v>
      </c>
      <c r="M1158" s="47">
        <v>9.8603674224305604E-2</v>
      </c>
      <c r="N1158" s="50">
        <v>62.181528662420398</v>
      </c>
    </row>
    <row r="1159" spans="1:14" x14ac:dyDescent="0.2">
      <c r="A1159" s="57" t="s">
        <v>2560</v>
      </c>
      <c r="B1159" s="44" t="s">
        <v>2561</v>
      </c>
      <c r="C1159" s="45">
        <v>47</v>
      </c>
      <c r="D1159" s="46" t="s">
        <v>345</v>
      </c>
      <c r="E1159" s="47">
        <v>0.51226197123837602</v>
      </c>
      <c r="F1159" s="48">
        <v>17.622436165759702</v>
      </c>
      <c r="G1159" s="47">
        <v>0.53753382264707195</v>
      </c>
      <c r="H1159" s="50">
        <v>24.960191082802499</v>
      </c>
      <c r="I1159" s="76" t="str">
        <f t="shared" ref="I1159:I1222" si="36">IF(AND(F1159&gt;=90,H1159&gt;=90),"Yes","No")</f>
        <v>No</v>
      </c>
      <c r="J1159" s="49" t="str">
        <f t="shared" ref="J1159:J1222" si="37">IF(AND(F1159&gt;=75,H1159&gt;=75),"Yes","No")</f>
        <v>No</v>
      </c>
      <c r="K1159" s="47">
        <v>9.0402918934669105E-2</v>
      </c>
      <c r="L1159" s="50">
        <v>20.761825031393901</v>
      </c>
      <c r="M1159" s="47">
        <v>8.3462828102788503E-2</v>
      </c>
      <c r="N1159" s="50">
        <v>15.1273885350318</v>
      </c>
    </row>
    <row r="1160" spans="1:14" x14ac:dyDescent="0.2">
      <c r="A1160" s="57" t="s">
        <v>2562</v>
      </c>
      <c r="B1160" s="44" t="s">
        <v>2563</v>
      </c>
      <c r="C1160" s="45">
        <v>47</v>
      </c>
      <c r="D1160" s="46" t="s">
        <v>345</v>
      </c>
      <c r="E1160" s="47">
        <v>0.537233015340701</v>
      </c>
      <c r="F1160" s="48">
        <v>23.398911678526598</v>
      </c>
      <c r="G1160" s="47">
        <v>0.56686931255747697</v>
      </c>
      <c r="H1160" s="50">
        <v>37.0222929936306</v>
      </c>
      <c r="I1160" s="76" t="str">
        <f t="shared" si="36"/>
        <v>No</v>
      </c>
      <c r="J1160" s="49" t="str">
        <f t="shared" si="37"/>
        <v>No</v>
      </c>
      <c r="K1160" s="47">
        <v>8.7154758938967597E-2</v>
      </c>
      <c r="L1160" s="50">
        <v>16.241105064880699</v>
      </c>
      <c r="M1160" s="47">
        <v>8.6766189179354705E-2</v>
      </c>
      <c r="N1160" s="50">
        <v>40.4458598726115</v>
      </c>
    </row>
    <row r="1161" spans="1:14" x14ac:dyDescent="0.2">
      <c r="A1161" s="57" t="s">
        <v>2564</v>
      </c>
      <c r="B1161" s="44" t="s">
        <v>2565</v>
      </c>
      <c r="C1161" s="45">
        <v>47</v>
      </c>
      <c r="D1161" s="46" t="s">
        <v>345</v>
      </c>
      <c r="E1161" s="47">
        <v>0.56943585440373801</v>
      </c>
      <c r="F1161" s="48">
        <v>31.9380493930515</v>
      </c>
      <c r="G1161" s="47">
        <v>0.49986878262389101</v>
      </c>
      <c r="H1161" s="50">
        <v>10.628980891719699</v>
      </c>
      <c r="I1161" s="76" t="str">
        <f t="shared" si="36"/>
        <v>No</v>
      </c>
      <c r="J1161" s="49" t="str">
        <f t="shared" si="37"/>
        <v>No</v>
      </c>
      <c r="K1161" s="47">
        <v>8.5417633474666604E-2</v>
      </c>
      <c r="L1161" s="50">
        <v>13.687735454164899</v>
      </c>
      <c r="M1161" s="47">
        <v>8.4001351266583493E-2</v>
      </c>
      <c r="N1161" s="50">
        <v>22.890127388534999</v>
      </c>
    </row>
    <row r="1162" spans="1:14" x14ac:dyDescent="0.2">
      <c r="A1162" s="57" t="s">
        <v>2566</v>
      </c>
      <c r="B1162" s="44" t="s">
        <v>2567</v>
      </c>
      <c r="C1162" s="45">
        <v>47</v>
      </c>
      <c r="D1162" s="46" t="s">
        <v>345</v>
      </c>
      <c r="E1162" s="47">
        <v>0.66045160021874805</v>
      </c>
      <c r="F1162" s="48">
        <v>51.653411469234001</v>
      </c>
      <c r="G1162" s="47">
        <v>0.51851507164594701</v>
      </c>
      <c r="H1162" s="50">
        <v>16.878980891719699</v>
      </c>
      <c r="I1162" s="76" t="str">
        <f t="shared" si="36"/>
        <v>No</v>
      </c>
      <c r="J1162" s="49" t="str">
        <f t="shared" si="37"/>
        <v>No</v>
      </c>
      <c r="K1162" s="47">
        <v>8.1618043205363006E-2</v>
      </c>
      <c r="L1162" s="50">
        <v>6.0276266220175803</v>
      </c>
      <c r="M1162" s="47">
        <v>8.0381645268463406E-2</v>
      </c>
      <c r="N1162" s="50">
        <v>7.2054140127388502</v>
      </c>
    </row>
    <row r="1163" spans="1:14" x14ac:dyDescent="0.2">
      <c r="A1163" s="57" t="s">
        <v>2568</v>
      </c>
      <c r="B1163" s="44" t="s">
        <v>2569</v>
      </c>
      <c r="C1163" s="45">
        <v>47</v>
      </c>
      <c r="D1163" s="46" t="s">
        <v>345</v>
      </c>
      <c r="E1163" s="47">
        <v>0.67564473692392302</v>
      </c>
      <c r="F1163" s="48">
        <v>54.541649225617398</v>
      </c>
      <c r="G1163" s="47">
        <v>0.61857615455226</v>
      </c>
      <c r="H1163" s="50">
        <v>56.847133757961799</v>
      </c>
      <c r="I1163" s="76" t="str">
        <f t="shared" si="36"/>
        <v>No</v>
      </c>
      <c r="J1163" s="49" t="str">
        <f t="shared" si="37"/>
        <v>No</v>
      </c>
      <c r="K1163" s="47">
        <v>7.9812003794396805E-2</v>
      </c>
      <c r="L1163" s="50">
        <v>4.39514441188782</v>
      </c>
      <c r="M1163" s="47">
        <v>7.6501887735563906E-2</v>
      </c>
      <c r="N1163" s="50">
        <v>4.3789808917197401</v>
      </c>
    </row>
    <row r="1164" spans="1:14" x14ac:dyDescent="0.2">
      <c r="A1164" s="57" t="s">
        <v>2570</v>
      </c>
      <c r="B1164" s="44" t="s">
        <v>2571</v>
      </c>
      <c r="C1164" s="45">
        <v>47</v>
      </c>
      <c r="D1164" s="46" t="s">
        <v>345</v>
      </c>
      <c r="E1164" s="47">
        <v>0.65360688293728197</v>
      </c>
      <c r="F1164" s="48">
        <v>50.565089995814098</v>
      </c>
      <c r="G1164" s="47">
        <v>0.60784967160969905</v>
      </c>
      <c r="H1164" s="50">
        <v>53.0652866242038</v>
      </c>
      <c r="I1164" s="76" t="str">
        <f t="shared" si="36"/>
        <v>No</v>
      </c>
      <c r="J1164" s="49" t="str">
        <f t="shared" si="37"/>
        <v>No</v>
      </c>
      <c r="K1164" s="47">
        <v>8.64914776462435E-2</v>
      </c>
      <c r="L1164" s="50">
        <v>15.4039347007116</v>
      </c>
      <c r="M1164" s="47">
        <v>8.4877933997267604E-2</v>
      </c>
      <c r="N1164" s="50">
        <v>29.856687898089199</v>
      </c>
    </row>
    <row r="1165" spans="1:14" x14ac:dyDescent="0.2">
      <c r="A1165" s="57" t="s">
        <v>2572</v>
      </c>
      <c r="B1165" s="44" t="s">
        <v>2573</v>
      </c>
      <c r="C1165" s="45">
        <v>47</v>
      </c>
      <c r="D1165" s="46" t="s">
        <v>345</v>
      </c>
      <c r="E1165" s="47">
        <v>0.55676195308176601</v>
      </c>
      <c r="F1165" s="48">
        <v>28.505650899958098</v>
      </c>
      <c r="G1165" s="47">
        <v>0.506458873202285</v>
      </c>
      <c r="H1165" s="50">
        <v>12.1815286624204</v>
      </c>
      <c r="I1165" s="76" t="str">
        <f t="shared" si="36"/>
        <v>No</v>
      </c>
      <c r="J1165" s="49" t="str">
        <f t="shared" si="37"/>
        <v>No</v>
      </c>
      <c r="K1165" s="47">
        <v>8.32807847556713E-2</v>
      </c>
      <c r="L1165" s="50">
        <v>8.7484303055671795</v>
      </c>
      <c r="M1165" s="47">
        <v>8.0789034166242196E-2</v>
      </c>
      <c r="N1165" s="50">
        <v>8.1210191082802492</v>
      </c>
    </row>
    <row r="1166" spans="1:14" x14ac:dyDescent="0.2">
      <c r="A1166" s="57" t="s">
        <v>2574</v>
      </c>
      <c r="B1166" s="44" t="s">
        <v>2575</v>
      </c>
      <c r="C1166" s="45">
        <v>47</v>
      </c>
      <c r="D1166" s="46" t="s">
        <v>345</v>
      </c>
      <c r="E1166" s="47">
        <v>0.49416449995372302</v>
      </c>
      <c r="F1166" s="48">
        <v>14.4830473001256</v>
      </c>
      <c r="G1166" s="47">
        <v>0.69151968064667002</v>
      </c>
      <c r="H1166" s="50">
        <v>79.578025477707001</v>
      </c>
      <c r="I1166" s="76" t="str">
        <f t="shared" si="36"/>
        <v>No</v>
      </c>
      <c r="J1166" s="49" t="str">
        <f t="shared" si="37"/>
        <v>No</v>
      </c>
      <c r="K1166" s="47">
        <v>8.7528098090831799E-2</v>
      </c>
      <c r="L1166" s="50">
        <v>16.827124319799101</v>
      </c>
      <c r="M1166" s="47">
        <v>8.4074727731919902E-2</v>
      </c>
      <c r="N1166" s="50">
        <v>23.566878980891701</v>
      </c>
    </row>
    <row r="1167" spans="1:14" x14ac:dyDescent="0.2">
      <c r="A1167" s="57" t="s">
        <v>2576</v>
      </c>
      <c r="B1167" s="44" t="s">
        <v>2577</v>
      </c>
      <c r="C1167" s="45">
        <v>51</v>
      </c>
      <c r="D1167" s="46" t="s">
        <v>345</v>
      </c>
      <c r="E1167" s="47">
        <v>0.52902766877602703</v>
      </c>
      <c r="F1167" s="48">
        <v>21.347844286312299</v>
      </c>
      <c r="G1167" s="47">
        <v>0.43050121239258998</v>
      </c>
      <c r="H1167" s="50">
        <v>3.0303030303030298</v>
      </c>
      <c r="I1167" s="76" t="str">
        <f t="shared" si="36"/>
        <v>No</v>
      </c>
      <c r="J1167" s="49" t="str">
        <f t="shared" si="37"/>
        <v>No</v>
      </c>
      <c r="K1167" s="47">
        <v>0.121283070561904</v>
      </c>
      <c r="L1167" s="50">
        <v>43.574717455002101</v>
      </c>
      <c r="M1167" s="47">
        <v>9.1452929135629593E-2</v>
      </c>
      <c r="N1167" s="50">
        <v>14.3434343434343</v>
      </c>
    </row>
    <row r="1168" spans="1:14" x14ac:dyDescent="0.2">
      <c r="A1168" s="57" t="s">
        <v>2578</v>
      </c>
      <c r="B1168" s="44" t="s">
        <v>2579</v>
      </c>
      <c r="C1168" s="45">
        <v>51</v>
      </c>
      <c r="D1168" s="46" t="s">
        <v>345</v>
      </c>
      <c r="E1168" s="47">
        <v>0.45612454527945501</v>
      </c>
      <c r="F1168" s="48">
        <v>6.6136458769359603</v>
      </c>
      <c r="G1168" s="47">
        <v>0.53507692118887795</v>
      </c>
      <c r="H1168" s="50">
        <v>18.383838383838398</v>
      </c>
      <c r="I1168" s="76" t="str">
        <f t="shared" si="36"/>
        <v>No</v>
      </c>
      <c r="J1168" s="49" t="str">
        <f t="shared" si="37"/>
        <v>No</v>
      </c>
      <c r="K1168" s="47">
        <v>0.109943209011205</v>
      </c>
      <c r="L1168" s="50">
        <v>36.500627877773098</v>
      </c>
      <c r="M1168" s="47">
        <v>8.9204432119749696E-2</v>
      </c>
      <c r="N1168" s="50">
        <v>11.919191919191899</v>
      </c>
    </row>
    <row r="1169" spans="1:14" x14ac:dyDescent="0.2">
      <c r="A1169" s="57" t="s">
        <v>2580</v>
      </c>
      <c r="B1169" s="44" t="s">
        <v>2581</v>
      </c>
      <c r="C1169" s="45">
        <v>47</v>
      </c>
      <c r="D1169" s="46" t="s">
        <v>345</v>
      </c>
      <c r="E1169" s="47">
        <v>0.51743720798843795</v>
      </c>
      <c r="F1169" s="48">
        <v>18.9619087484303</v>
      </c>
      <c r="G1169" s="47">
        <v>0.54130493554584203</v>
      </c>
      <c r="H1169" s="50">
        <v>26.671974522292999</v>
      </c>
      <c r="I1169" s="76" t="str">
        <f t="shared" si="36"/>
        <v>No</v>
      </c>
      <c r="J1169" s="49" t="str">
        <f t="shared" si="37"/>
        <v>No</v>
      </c>
      <c r="K1169" s="47">
        <v>0.17527614024984001</v>
      </c>
      <c r="L1169" s="50">
        <v>68.564252825449998</v>
      </c>
      <c r="M1169" s="47">
        <v>9.6336863576230197E-2</v>
      </c>
      <c r="N1169" s="50">
        <v>59.474522292993598</v>
      </c>
    </row>
    <row r="1170" spans="1:14" x14ac:dyDescent="0.2">
      <c r="A1170" s="57" t="s">
        <v>2582</v>
      </c>
      <c r="B1170" s="44" t="s">
        <v>2583</v>
      </c>
      <c r="C1170" s="45">
        <v>47</v>
      </c>
      <c r="D1170" s="46" t="s">
        <v>345</v>
      </c>
      <c r="E1170" s="47">
        <v>0.459916921274514</v>
      </c>
      <c r="F1170" s="48">
        <v>7.3670992046881496</v>
      </c>
      <c r="G1170" s="47">
        <v>0.60980784683650102</v>
      </c>
      <c r="H1170" s="50">
        <v>53.6624203821656</v>
      </c>
      <c r="I1170" s="76" t="str">
        <f t="shared" si="36"/>
        <v>No</v>
      </c>
      <c r="J1170" s="49" t="str">
        <f t="shared" si="37"/>
        <v>No</v>
      </c>
      <c r="K1170" s="47">
        <v>0.12790750113284699</v>
      </c>
      <c r="L1170" s="50">
        <v>47.509418166596902</v>
      </c>
      <c r="M1170" s="47">
        <v>9.6670115714925398E-2</v>
      </c>
      <c r="N1170" s="50">
        <v>59.992038216560502</v>
      </c>
    </row>
    <row r="1171" spans="1:14" x14ac:dyDescent="0.2">
      <c r="A1171" s="57" t="s">
        <v>2584</v>
      </c>
      <c r="B1171" s="44" t="s">
        <v>2585</v>
      </c>
      <c r="C1171" s="45">
        <v>51</v>
      </c>
      <c r="D1171" s="46" t="s">
        <v>345</v>
      </c>
      <c r="E1171" s="47">
        <v>0.469078377047767</v>
      </c>
      <c r="F1171" s="48">
        <v>8.9577228966094609</v>
      </c>
      <c r="G1171" s="47">
        <v>0.56651716523378504</v>
      </c>
      <c r="H1171" s="50">
        <v>26.262626262626299</v>
      </c>
      <c r="I1171" s="76" t="str">
        <f t="shared" si="36"/>
        <v>No</v>
      </c>
      <c r="J1171" s="49" t="str">
        <f t="shared" si="37"/>
        <v>No</v>
      </c>
      <c r="K1171" s="47">
        <v>9.7594037529083605E-2</v>
      </c>
      <c r="L1171" s="50">
        <v>27.333612390121399</v>
      </c>
      <c r="M1171" s="47">
        <v>8.7911780768070297E-2</v>
      </c>
      <c r="N1171" s="50">
        <v>11.414141414141399</v>
      </c>
    </row>
    <row r="1172" spans="1:14" x14ac:dyDescent="0.2">
      <c r="A1172" s="57" t="s">
        <v>1178</v>
      </c>
      <c r="B1172" s="44" t="s">
        <v>2586</v>
      </c>
      <c r="C1172" s="45">
        <v>51</v>
      </c>
      <c r="D1172" s="46" t="s">
        <v>345</v>
      </c>
      <c r="E1172" s="47">
        <v>0.65909271481069498</v>
      </c>
      <c r="F1172" s="48">
        <v>51.485977396400202</v>
      </c>
      <c r="G1172" s="47">
        <v>0.58260790149313502</v>
      </c>
      <c r="H1172" s="50">
        <v>31.919191919191899</v>
      </c>
      <c r="I1172" s="76" t="str">
        <f t="shared" si="36"/>
        <v>No</v>
      </c>
      <c r="J1172" s="49" t="str">
        <f t="shared" si="37"/>
        <v>No</v>
      </c>
      <c r="K1172" s="47">
        <v>0.125171166907496</v>
      </c>
      <c r="L1172" s="50">
        <v>45.667643365424901</v>
      </c>
      <c r="M1172" s="47">
        <v>0.110531157090794</v>
      </c>
      <c r="N1172" s="50">
        <v>31.919191919191899</v>
      </c>
    </row>
    <row r="1173" spans="1:14" x14ac:dyDescent="0.2">
      <c r="A1173" s="57" t="s">
        <v>2587</v>
      </c>
      <c r="B1173" s="44" t="s">
        <v>2588</v>
      </c>
      <c r="C1173" s="45">
        <v>47</v>
      </c>
      <c r="D1173" s="46" t="s">
        <v>345</v>
      </c>
      <c r="E1173" s="47">
        <v>0.44613491688075302</v>
      </c>
      <c r="F1173" s="48">
        <v>4.85558811218083</v>
      </c>
      <c r="G1173" s="47">
        <v>0.69331953818026804</v>
      </c>
      <c r="H1173" s="50">
        <v>80.175159235668801</v>
      </c>
      <c r="I1173" s="76" t="str">
        <f t="shared" si="36"/>
        <v>No</v>
      </c>
      <c r="J1173" s="49" t="str">
        <f t="shared" si="37"/>
        <v>No</v>
      </c>
      <c r="K1173" s="47">
        <v>0.184945951574019</v>
      </c>
      <c r="L1173" s="50">
        <v>71.9129342821264</v>
      </c>
      <c r="M1173" s="47">
        <v>0.16412707948925201</v>
      </c>
      <c r="N1173" s="50">
        <v>87.101910828025495</v>
      </c>
    </row>
    <row r="1174" spans="1:14" x14ac:dyDescent="0.2">
      <c r="A1174" s="57" t="s">
        <v>2589</v>
      </c>
      <c r="B1174" s="44" t="s">
        <v>2590</v>
      </c>
      <c r="C1174" s="45">
        <v>51</v>
      </c>
      <c r="D1174" s="46" t="s">
        <v>345</v>
      </c>
      <c r="E1174" s="47">
        <v>0.50526175702145304</v>
      </c>
      <c r="F1174" s="48">
        <v>16.324822101297599</v>
      </c>
      <c r="G1174" s="47">
        <v>0.39166241030385401</v>
      </c>
      <c r="H1174" s="50">
        <v>0.40404040404040398</v>
      </c>
      <c r="I1174" s="76" t="str">
        <f t="shared" si="36"/>
        <v>No</v>
      </c>
      <c r="J1174" s="49" t="str">
        <f t="shared" si="37"/>
        <v>No</v>
      </c>
      <c r="K1174" s="47">
        <v>0.125801890180505</v>
      </c>
      <c r="L1174" s="50">
        <v>46.0862285475094</v>
      </c>
      <c r="M1174" s="47">
        <v>0.100422075755734</v>
      </c>
      <c r="N1174" s="50">
        <v>22.626262626262601</v>
      </c>
    </row>
    <row r="1175" spans="1:14" x14ac:dyDescent="0.2">
      <c r="A1175" s="57" t="s">
        <v>1971</v>
      </c>
      <c r="B1175" s="44" t="s">
        <v>2591</v>
      </c>
      <c r="C1175" s="45">
        <v>51</v>
      </c>
      <c r="D1175" s="46" t="s">
        <v>345</v>
      </c>
      <c r="E1175" s="47">
        <v>0.51592088774415601</v>
      </c>
      <c r="F1175" s="48">
        <v>18.543323566345801</v>
      </c>
      <c r="G1175" s="47">
        <v>0.39947890943321701</v>
      </c>
      <c r="H1175" s="50">
        <v>0.60606060606060597</v>
      </c>
      <c r="I1175" s="76" t="str">
        <f t="shared" si="36"/>
        <v>No</v>
      </c>
      <c r="J1175" s="49" t="str">
        <f t="shared" si="37"/>
        <v>No</v>
      </c>
      <c r="K1175" s="47">
        <v>8.6434600541513307E-2</v>
      </c>
      <c r="L1175" s="50">
        <v>15.362076182503101</v>
      </c>
      <c r="M1175" s="47">
        <v>7.6335812981507101E-2</v>
      </c>
      <c r="N1175" s="50">
        <v>3.9393939393939399</v>
      </c>
    </row>
    <row r="1176" spans="1:14" x14ac:dyDescent="0.2">
      <c r="A1176" s="57" t="s">
        <v>2592</v>
      </c>
      <c r="B1176" s="44" t="s">
        <v>2593</v>
      </c>
      <c r="C1176" s="45">
        <v>51</v>
      </c>
      <c r="D1176" s="46" t="s">
        <v>345</v>
      </c>
      <c r="E1176" s="47">
        <v>0.53206689776313698</v>
      </c>
      <c r="F1176" s="48">
        <v>22.268731686898299</v>
      </c>
      <c r="G1176" s="47">
        <v>0.42167269054537598</v>
      </c>
      <c r="H1176" s="50">
        <v>1.6161616161616199</v>
      </c>
      <c r="I1176" s="76" t="str">
        <f t="shared" si="36"/>
        <v>No</v>
      </c>
      <c r="J1176" s="49" t="str">
        <f t="shared" si="37"/>
        <v>No</v>
      </c>
      <c r="K1176" s="47">
        <v>9.5060747286221201E-2</v>
      </c>
      <c r="L1176" s="50">
        <v>25.408120552532399</v>
      </c>
      <c r="M1176" s="47">
        <v>8.4030910560111499E-2</v>
      </c>
      <c r="N1176" s="50">
        <v>7.5757575757575797</v>
      </c>
    </row>
    <row r="1177" spans="1:14" x14ac:dyDescent="0.2">
      <c r="A1177" s="57" t="s">
        <v>2594</v>
      </c>
      <c r="B1177" s="44" t="s">
        <v>2595</v>
      </c>
      <c r="C1177" s="45">
        <v>51</v>
      </c>
      <c r="D1177" s="46" t="s">
        <v>345</v>
      </c>
      <c r="E1177" s="47">
        <v>0.55712149768256503</v>
      </c>
      <c r="F1177" s="48">
        <v>28.714943491000401</v>
      </c>
      <c r="G1177" s="47">
        <v>0.467321932947806</v>
      </c>
      <c r="H1177" s="50">
        <v>6.9696969696969697</v>
      </c>
      <c r="I1177" s="76" t="str">
        <f t="shared" si="36"/>
        <v>No</v>
      </c>
      <c r="J1177" s="49" t="str">
        <f t="shared" si="37"/>
        <v>No</v>
      </c>
      <c r="K1177" s="47">
        <v>0.128736670152163</v>
      </c>
      <c r="L1177" s="50">
        <v>48.0117203850984</v>
      </c>
      <c r="M1177" s="47">
        <v>0.10664322854963899</v>
      </c>
      <c r="N1177" s="50">
        <v>28.585858585858599</v>
      </c>
    </row>
    <row r="1178" spans="1:14" x14ac:dyDescent="0.2">
      <c r="A1178" s="57" t="s">
        <v>2596</v>
      </c>
      <c r="B1178" s="44" t="s">
        <v>2597</v>
      </c>
      <c r="C1178" s="45">
        <v>47</v>
      </c>
      <c r="D1178" s="46" t="s">
        <v>345</v>
      </c>
      <c r="E1178" s="47">
        <v>0.54129417639760402</v>
      </c>
      <c r="F1178" s="48">
        <v>24.487233151946398</v>
      </c>
      <c r="G1178" s="47">
        <v>0.48536316120863199</v>
      </c>
      <c r="H1178" s="50">
        <v>6.8073248407643296</v>
      </c>
      <c r="I1178" s="76" t="str">
        <f t="shared" si="36"/>
        <v>No</v>
      </c>
      <c r="J1178" s="49" t="str">
        <f t="shared" si="37"/>
        <v>No</v>
      </c>
      <c r="K1178" s="47">
        <v>8.0353146170828393E-2</v>
      </c>
      <c r="L1178" s="50">
        <v>4.68815403934701</v>
      </c>
      <c r="M1178" s="47">
        <v>7.8334185858837904E-2</v>
      </c>
      <c r="N1178" s="50">
        <v>5.4140127388534998</v>
      </c>
    </row>
    <row r="1179" spans="1:14" x14ac:dyDescent="0.2">
      <c r="A1179" s="57" t="s">
        <v>1654</v>
      </c>
      <c r="B1179" s="44" t="s">
        <v>2598</v>
      </c>
      <c r="C1179" s="45">
        <v>47</v>
      </c>
      <c r="D1179" s="46" t="s">
        <v>345</v>
      </c>
      <c r="E1179" s="47">
        <v>0.634376941551273</v>
      </c>
      <c r="F1179" s="48">
        <v>46.839681875261597</v>
      </c>
      <c r="G1179" s="47">
        <v>0.47887551836485398</v>
      </c>
      <c r="H1179" s="50">
        <v>5.1353503184713398</v>
      </c>
      <c r="I1179" s="76" t="str">
        <f t="shared" si="36"/>
        <v>No</v>
      </c>
      <c r="J1179" s="49" t="str">
        <f t="shared" si="37"/>
        <v>No</v>
      </c>
      <c r="K1179" s="47">
        <v>9.6406017850746595E-2</v>
      </c>
      <c r="L1179" s="50">
        <v>26.287149434909999</v>
      </c>
      <c r="M1179" s="47">
        <v>9.79376611216696E-2</v>
      </c>
      <c r="N1179" s="50">
        <v>61.624203821656103</v>
      </c>
    </row>
    <row r="1180" spans="1:14" x14ac:dyDescent="0.2">
      <c r="A1180" s="57" t="s">
        <v>2599</v>
      </c>
      <c r="B1180" s="44" t="s">
        <v>2600</v>
      </c>
      <c r="C1180" s="45">
        <v>47</v>
      </c>
      <c r="D1180" s="46" t="s">
        <v>345</v>
      </c>
      <c r="E1180" s="47">
        <v>0.50293009654346599</v>
      </c>
      <c r="F1180" s="48">
        <v>15.9062369192131</v>
      </c>
      <c r="G1180" s="47">
        <v>0.46258121962462401</v>
      </c>
      <c r="H1180" s="50">
        <v>2.3885350318471299</v>
      </c>
      <c r="I1180" s="76" t="str">
        <f t="shared" si="36"/>
        <v>No</v>
      </c>
      <c r="J1180" s="49" t="str">
        <f t="shared" si="37"/>
        <v>No</v>
      </c>
      <c r="K1180" s="47">
        <v>9.6429549788436694E-2</v>
      </c>
      <c r="L1180" s="50">
        <v>26.329007953118499</v>
      </c>
      <c r="M1180" s="47">
        <v>9.47089959994067E-2</v>
      </c>
      <c r="N1180" s="50">
        <v>57.285031847133801</v>
      </c>
    </row>
    <row r="1181" spans="1:14" x14ac:dyDescent="0.2">
      <c r="A1181" s="57" t="s">
        <v>2601</v>
      </c>
      <c r="B1181" s="44" t="s">
        <v>2602</v>
      </c>
      <c r="C1181" s="45">
        <v>47</v>
      </c>
      <c r="D1181" s="46" t="s">
        <v>345</v>
      </c>
      <c r="E1181" s="47">
        <v>0.66172480545803702</v>
      </c>
      <c r="F1181" s="48">
        <v>52.0301381331101</v>
      </c>
      <c r="G1181" s="47">
        <v>0.55280342973011298</v>
      </c>
      <c r="H1181" s="50">
        <v>30.851910828025499</v>
      </c>
      <c r="I1181" s="76" t="str">
        <f t="shared" si="36"/>
        <v>No</v>
      </c>
      <c r="J1181" s="49" t="str">
        <f t="shared" si="37"/>
        <v>No</v>
      </c>
      <c r="K1181" s="47">
        <v>9.4948414857396496E-2</v>
      </c>
      <c r="L1181" s="50">
        <v>25.282544997907099</v>
      </c>
      <c r="M1181" s="47">
        <v>9.2480682445922197E-2</v>
      </c>
      <c r="N1181" s="50">
        <v>54.299363057324797</v>
      </c>
    </row>
    <row r="1182" spans="1:14" x14ac:dyDescent="0.2">
      <c r="A1182" s="57" t="s">
        <v>1650</v>
      </c>
      <c r="B1182" s="44" t="s">
        <v>2603</v>
      </c>
      <c r="C1182" s="45">
        <v>47</v>
      </c>
      <c r="D1182" s="46" t="s">
        <v>345</v>
      </c>
      <c r="E1182" s="47">
        <v>0.54438637568319403</v>
      </c>
      <c r="F1182" s="48">
        <v>25.449979070740898</v>
      </c>
      <c r="G1182" s="47">
        <v>0.48299137364955602</v>
      </c>
      <c r="H1182" s="50">
        <v>6.1305732484076403</v>
      </c>
      <c r="I1182" s="76" t="str">
        <f t="shared" si="36"/>
        <v>No</v>
      </c>
      <c r="J1182" s="49" t="str">
        <f t="shared" si="37"/>
        <v>No</v>
      </c>
      <c r="K1182" s="47">
        <v>8.6699991488736E-2</v>
      </c>
      <c r="L1182" s="50">
        <v>15.696944328170799</v>
      </c>
      <c r="M1182" s="47">
        <v>8.5504413407716695E-2</v>
      </c>
      <c r="N1182" s="50">
        <v>34.474522292993598</v>
      </c>
    </row>
    <row r="1183" spans="1:14" x14ac:dyDescent="0.2">
      <c r="A1183" s="57" t="s">
        <v>2604</v>
      </c>
      <c r="B1183" s="44" t="s">
        <v>2605</v>
      </c>
      <c r="C1183" s="45">
        <v>47</v>
      </c>
      <c r="D1183" s="46" t="s">
        <v>345</v>
      </c>
      <c r="E1183" s="47">
        <v>0.45158276831048799</v>
      </c>
      <c r="F1183" s="48">
        <v>5.7764755127668499</v>
      </c>
      <c r="G1183" s="47">
        <v>0.53027420848241602</v>
      </c>
      <c r="H1183" s="50">
        <v>21.656050955413999</v>
      </c>
      <c r="I1183" s="76" t="str">
        <f t="shared" si="36"/>
        <v>No</v>
      </c>
      <c r="J1183" s="49" t="str">
        <f t="shared" si="37"/>
        <v>No</v>
      </c>
      <c r="K1183" s="47">
        <v>9.5735544493064803E-2</v>
      </c>
      <c r="L1183" s="50">
        <v>25.784847216408501</v>
      </c>
      <c r="M1183" s="47">
        <v>9.7190544867163497E-2</v>
      </c>
      <c r="N1183" s="50">
        <v>60.748407643312099</v>
      </c>
    </row>
    <row r="1184" spans="1:14" x14ac:dyDescent="0.2">
      <c r="A1184" s="57" t="s">
        <v>2028</v>
      </c>
      <c r="B1184" s="44" t="s">
        <v>2606</v>
      </c>
      <c r="C1184" s="45">
        <v>47</v>
      </c>
      <c r="D1184" s="46" t="s">
        <v>345</v>
      </c>
      <c r="E1184" s="47">
        <v>0.45032663393009797</v>
      </c>
      <c r="F1184" s="48">
        <v>5.5671829217245703</v>
      </c>
      <c r="G1184" s="47">
        <v>0.53158384312187201</v>
      </c>
      <c r="H1184" s="50">
        <v>22.332802547770701</v>
      </c>
      <c r="I1184" s="76" t="str">
        <f t="shared" si="36"/>
        <v>No</v>
      </c>
      <c r="J1184" s="49" t="str">
        <f t="shared" si="37"/>
        <v>No</v>
      </c>
      <c r="K1184" s="47">
        <v>9.0377158644511499E-2</v>
      </c>
      <c r="L1184" s="50">
        <v>20.719966513185401</v>
      </c>
      <c r="M1184" s="47">
        <v>8.9515908612621001E-2</v>
      </c>
      <c r="N1184" s="50">
        <v>48.527070063694303</v>
      </c>
    </row>
    <row r="1185" spans="1:14" x14ac:dyDescent="0.2">
      <c r="A1185" s="57" t="s">
        <v>2607</v>
      </c>
      <c r="B1185" s="44" t="s">
        <v>2608</v>
      </c>
      <c r="C1185" s="45">
        <v>47</v>
      </c>
      <c r="D1185" s="46" t="s">
        <v>345</v>
      </c>
      <c r="E1185" s="47">
        <v>0.595369704237947</v>
      </c>
      <c r="F1185" s="48">
        <v>39.430724152365002</v>
      </c>
      <c r="G1185" s="47">
        <v>0.526274185195865</v>
      </c>
      <c r="H1185" s="50">
        <v>20.262738853503201</v>
      </c>
      <c r="I1185" s="76" t="str">
        <f t="shared" si="36"/>
        <v>No</v>
      </c>
      <c r="J1185" s="49" t="str">
        <f t="shared" si="37"/>
        <v>No</v>
      </c>
      <c r="K1185" s="47">
        <v>8.5403527346922498E-2</v>
      </c>
      <c r="L1185" s="50">
        <v>13.645876935956499</v>
      </c>
      <c r="M1185" s="47">
        <v>8.4768798914476001E-2</v>
      </c>
      <c r="N1185" s="50">
        <v>29.060509554140101</v>
      </c>
    </row>
    <row r="1186" spans="1:14" x14ac:dyDescent="0.2">
      <c r="A1186" s="57" t="s">
        <v>2609</v>
      </c>
      <c r="B1186" s="44" t="s">
        <v>2610</v>
      </c>
      <c r="C1186" s="45">
        <v>47</v>
      </c>
      <c r="D1186" s="46" t="s">
        <v>345</v>
      </c>
      <c r="E1186" s="47">
        <v>0.66879843762500901</v>
      </c>
      <c r="F1186" s="48">
        <v>53.202176642946803</v>
      </c>
      <c r="G1186" s="47">
        <v>0.53291760666508603</v>
      </c>
      <c r="H1186" s="50">
        <v>23.128980891719699</v>
      </c>
      <c r="I1186" s="76" t="str">
        <f t="shared" si="36"/>
        <v>No</v>
      </c>
      <c r="J1186" s="49" t="str">
        <f t="shared" si="37"/>
        <v>No</v>
      </c>
      <c r="K1186" s="47">
        <v>8.5741392822800203E-2</v>
      </c>
      <c r="L1186" s="50">
        <v>14.273754709083301</v>
      </c>
      <c r="M1186" s="47">
        <v>8.5102256099120296E-2</v>
      </c>
      <c r="N1186" s="50">
        <v>31.4888535031847</v>
      </c>
    </row>
    <row r="1187" spans="1:14" x14ac:dyDescent="0.2">
      <c r="A1187" s="57" t="s">
        <v>2611</v>
      </c>
      <c r="B1187" s="44" t="s">
        <v>2612</v>
      </c>
      <c r="C1187" s="45">
        <v>47</v>
      </c>
      <c r="D1187" s="46" t="s">
        <v>345</v>
      </c>
      <c r="E1187" s="47">
        <v>0.49461538405908601</v>
      </c>
      <c r="F1187" s="48">
        <v>14.6086228547509</v>
      </c>
      <c r="G1187" s="47">
        <v>0.59260702568458501</v>
      </c>
      <c r="H1187" s="50">
        <v>47.213375796178298</v>
      </c>
      <c r="I1187" s="76" t="str">
        <f t="shared" si="36"/>
        <v>No</v>
      </c>
      <c r="J1187" s="49" t="str">
        <f t="shared" si="37"/>
        <v>No</v>
      </c>
      <c r="K1187" s="47">
        <v>9.71846452048169E-2</v>
      </c>
      <c r="L1187" s="50">
        <v>27.082461280870699</v>
      </c>
      <c r="M1187" s="47">
        <v>8.3964862164112003E-2</v>
      </c>
      <c r="N1187" s="50">
        <v>22.4124203821656</v>
      </c>
    </row>
    <row r="1188" spans="1:14" x14ac:dyDescent="0.2">
      <c r="A1188" s="57" t="s">
        <v>2613</v>
      </c>
      <c r="B1188" s="44" t="s">
        <v>2614</v>
      </c>
      <c r="C1188" s="45">
        <v>47</v>
      </c>
      <c r="D1188" s="46" t="s">
        <v>345</v>
      </c>
      <c r="E1188" s="47">
        <v>0.59269255496876705</v>
      </c>
      <c r="F1188" s="48">
        <v>38.844704897446597</v>
      </c>
      <c r="G1188" s="47">
        <v>0.44835075049016798</v>
      </c>
      <c r="H1188" s="50">
        <v>1.51273885350318</v>
      </c>
      <c r="I1188" s="76" t="str">
        <f t="shared" si="36"/>
        <v>No</v>
      </c>
      <c r="J1188" s="49" t="str">
        <f t="shared" si="37"/>
        <v>No</v>
      </c>
      <c r="K1188" s="47">
        <v>8.73530767710608E-2</v>
      </c>
      <c r="L1188" s="50">
        <v>16.450397655922998</v>
      </c>
      <c r="M1188" s="47">
        <v>8.6265277320398501E-2</v>
      </c>
      <c r="N1188" s="50">
        <v>38.017515923566897</v>
      </c>
    </row>
    <row r="1189" spans="1:14" x14ac:dyDescent="0.2">
      <c r="A1189" s="57" t="s">
        <v>2615</v>
      </c>
      <c r="B1189" s="44" t="s">
        <v>2616</v>
      </c>
      <c r="C1189" s="45">
        <v>47</v>
      </c>
      <c r="D1189" s="46" t="s">
        <v>345</v>
      </c>
      <c r="E1189" s="47">
        <v>0.64202706952998101</v>
      </c>
      <c r="F1189" s="48">
        <v>48.304730012557599</v>
      </c>
      <c r="G1189" s="47">
        <v>0.51605634193311201</v>
      </c>
      <c r="H1189" s="50">
        <v>15.883757961783401</v>
      </c>
      <c r="I1189" s="76" t="str">
        <f t="shared" si="36"/>
        <v>No</v>
      </c>
      <c r="J1189" s="49" t="str">
        <f t="shared" si="37"/>
        <v>No</v>
      </c>
      <c r="K1189" s="47">
        <v>9.8187040522162899E-2</v>
      </c>
      <c r="L1189" s="50">
        <v>27.752197572205901</v>
      </c>
      <c r="M1189" s="47">
        <v>9.6824054331870898E-2</v>
      </c>
      <c r="N1189" s="50">
        <v>60.310509554140097</v>
      </c>
    </row>
    <row r="1190" spans="1:14" x14ac:dyDescent="0.2">
      <c r="A1190" s="57" t="s">
        <v>2617</v>
      </c>
      <c r="B1190" s="44" t="s">
        <v>2618</v>
      </c>
      <c r="C1190" s="45">
        <v>51</v>
      </c>
      <c r="D1190" s="46" t="s">
        <v>345</v>
      </c>
      <c r="E1190" s="47">
        <v>0.62356159498316099</v>
      </c>
      <c r="F1190" s="48">
        <v>45.290916701548802</v>
      </c>
      <c r="G1190" s="47">
        <v>0.57790407458424298</v>
      </c>
      <c r="H1190" s="50">
        <v>30</v>
      </c>
      <c r="I1190" s="76" t="str">
        <f t="shared" si="36"/>
        <v>No</v>
      </c>
      <c r="J1190" s="49" t="str">
        <f t="shared" si="37"/>
        <v>No</v>
      </c>
      <c r="K1190" s="47">
        <v>9.5518097572927799E-2</v>
      </c>
      <c r="L1190" s="50">
        <v>25.659271661783201</v>
      </c>
      <c r="M1190" s="47">
        <v>8.58344054782023E-2</v>
      </c>
      <c r="N1190" s="50">
        <v>8.9898989898989896</v>
      </c>
    </row>
    <row r="1191" spans="1:14" x14ac:dyDescent="0.2">
      <c r="A1191" s="57" t="s">
        <v>2619</v>
      </c>
      <c r="B1191" s="44" t="s">
        <v>2620</v>
      </c>
      <c r="C1191" s="45">
        <v>47</v>
      </c>
      <c r="D1191" s="46" t="s">
        <v>345</v>
      </c>
      <c r="E1191" s="47">
        <v>0.64218316735051895</v>
      </c>
      <c r="F1191" s="48">
        <v>48.346588530765999</v>
      </c>
      <c r="G1191" s="47">
        <v>0.51760371399351002</v>
      </c>
      <c r="H1191" s="50">
        <v>16.321656050955401</v>
      </c>
      <c r="I1191" s="76" t="str">
        <f t="shared" si="36"/>
        <v>No</v>
      </c>
      <c r="J1191" s="49" t="str">
        <f t="shared" si="37"/>
        <v>No</v>
      </c>
      <c r="K1191" s="47">
        <v>0.10616804771867799</v>
      </c>
      <c r="L1191" s="50">
        <v>33.110087902888203</v>
      </c>
      <c r="M1191" s="47">
        <v>8.8066387840810598E-2</v>
      </c>
      <c r="N1191" s="50">
        <v>44.386942675159197</v>
      </c>
    </row>
    <row r="1192" spans="1:14" x14ac:dyDescent="0.2">
      <c r="A1192" s="57" t="s">
        <v>2621</v>
      </c>
      <c r="B1192" s="44" t="s">
        <v>2622</v>
      </c>
      <c r="C1192" s="45">
        <v>51</v>
      </c>
      <c r="D1192" s="46" t="s">
        <v>345</v>
      </c>
      <c r="E1192" s="47">
        <v>0.48914198910870599</v>
      </c>
      <c r="F1192" s="48">
        <v>13.5621598995396</v>
      </c>
      <c r="G1192" s="47">
        <v>0.58890915688624201</v>
      </c>
      <c r="H1192" s="50">
        <v>33.838383838383798</v>
      </c>
      <c r="I1192" s="76" t="str">
        <f t="shared" si="36"/>
        <v>No</v>
      </c>
      <c r="J1192" s="49" t="str">
        <f t="shared" si="37"/>
        <v>No</v>
      </c>
      <c r="K1192" s="47">
        <v>0.11907371915744</v>
      </c>
      <c r="L1192" s="50">
        <v>41.9003767266639</v>
      </c>
      <c r="M1192" s="47">
        <v>8.5185521297418604E-2</v>
      </c>
      <c r="N1192" s="50">
        <v>8.1818181818181799</v>
      </c>
    </row>
    <row r="1193" spans="1:14" x14ac:dyDescent="0.2">
      <c r="A1193" s="57" t="s">
        <v>2623</v>
      </c>
      <c r="B1193" s="44" t="s">
        <v>2624</v>
      </c>
      <c r="C1193" s="45">
        <v>51</v>
      </c>
      <c r="D1193" s="46" t="s">
        <v>345</v>
      </c>
      <c r="E1193" s="47">
        <v>0.50693213852571095</v>
      </c>
      <c r="F1193" s="48">
        <v>16.617831728756801</v>
      </c>
      <c r="G1193" s="47">
        <v>0.57715530548455496</v>
      </c>
      <c r="H1193" s="50">
        <v>29.494949494949498</v>
      </c>
      <c r="I1193" s="76" t="str">
        <f t="shared" si="36"/>
        <v>No</v>
      </c>
      <c r="J1193" s="49" t="str">
        <f t="shared" si="37"/>
        <v>No</v>
      </c>
      <c r="K1193" s="47">
        <v>8.3403643078460002E-2</v>
      </c>
      <c r="L1193" s="50">
        <v>8.9995814148179196</v>
      </c>
      <c r="M1193" s="47">
        <v>7.4097380646404698E-2</v>
      </c>
      <c r="N1193" s="50">
        <v>3.23232323232323</v>
      </c>
    </row>
    <row r="1194" spans="1:14" x14ac:dyDescent="0.2">
      <c r="A1194" s="57" t="s">
        <v>2625</v>
      </c>
      <c r="B1194" s="44" t="s">
        <v>2626</v>
      </c>
      <c r="C1194" s="45">
        <v>47</v>
      </c>
      <c r="D1194" s="46" t="s">
        <v>345</v>
      </c>
      <c r="E1194" s="47">
        <v>0.64694636764312996</v>
      </c>
      <c r="F1194" s="48">
        <v>49.309334449560502</v>
      </c>
      <c r="G1194" s="47">
        <v>0.51254360007822097</v>
      </c>
      <c r="H1194" s="50">
        <v>14.7691082802548</v>
      </c>
      <c r="I1194" s="76" t="str">
        <f t="shared" si="36"/>
        <v>No</v>
      </c>
      <c r="J1194" s="49" t="str">
        <f t="shared" si="37"/>
        <v>No</v>
      </c>
      <c r="K1194" s="47">
        <v>9.0010521890875897E-2</v>
      </c>
      <c r="L1194" s="50">
        <v>20.217664294683999</v>
      </c>
      <c r="M1194" s="47">
        <v>8.3472993683944896E-2</v>
      </c>
      <c r="N1194" s="50">
        <v>15.286624203821701</v>
      </c>
    </row>
    <row r="1195" spans="1:14" x14ac:dyDescent="0.2">
      <c r="A1195" s="57" t="s">
        <v>2627</v>
      </c>
      <c r="B1195" s="44" t="s">
        <v>2628</v>
      </c>
      <c r="C1195" s="45">
        <v>47</v>
      </c>
      <c r="D1195" s="46" t="s">
        <v>345</v>
      </c>
      <c r="E1195" s="47">
        <v>0.522170210688639</v>
      </c>
      <c r="F1195" s="48">
        <v>20.175805776475499</v>
      </c>
      <c r="G1195" s="47">
        <v>0.44196539254012202</v>
      </c>
      <c r="H1195" s="50">
        <v>1.35350318471338</v>
      </c>
      <c r="I1195" s="76" t="str">
        <f t="shared" si="36"/>
        <v>No</v>
      </c>
      <c r="J1195" s="49" t="str">
        <f t="shared" si="37"/>
        <v>No</v>
      </c>
      <c r="K1195" s="47">
        <v>0.119257341599319</v>
      </c>
      <c r="L1195" s="50">
        <v>42.109669317706199</v>
      </c>
      <c r="M1195" s="47">
        <v>0.125967236052658</v>
      </c>
      <c r="N1195" s="50">
        <v>78.742038216560502</v>
      </c>
    </row>
    <row r="1196" spans="1:14" x14ac:dyDescent="0.2">
      <c r="A1196" s="57" t="s">
        <v>2629</v>
      </c>
      <c r="B1196" s="44" t="s">
        <v>2630</v>
      </c>
      <c r="C1196" s="45">
        <v>47</v>
      </c>
      <c r="D1196" s="46" t="s">
        <v>345</v>
      </c>
      <c r="E1196" s="47">
        <v>0.47427773829363501</v>
      </c>
      <c r="F1196" s="48">
        <v>10.339053997488501</v>
      </c>
      <c r="G1196" s="47">
        <v>0.50834673377591799</v>
      </c>
      <c r="H1196" s="50">
        <v>12.898089171974499</v>
      </c>
      <c r="I1196" s="76" t="str">
        <f t="shared" si="36"/>
        <v>No</v>
      </c>
      <c r="J1196" s="49" t="str">
        <f t="shared" si="37"/>
        <v>No</v>
      </c>
      <c r="K1196" s="47">
        <v>8.0955121539558E-2</v>
      </c>
      <c r="L1196" s="50">
        <v>5.2741732942653803</v>
      </c>
      <c r="M1196" s="47">
        <v>7.9662627940010999E-2</v>
      </c>
      <c r="N1196" s="50">
        <v>6.56847133757962</v>
      </c>
    </row>
    <row r="1197" spans="1:14" x14ac:dyDescent="0.2">
      <c r="A1197" s="57" t="s">
        <v>2631</v>
      </c>
      <c r="B1197" s="44" t="s">
        <v>2632</v>
      </c>
      <c r="C1197" s="45">
        <v>47</v>
      </c>
      <c r="D1197" s="46" t="s">
        <v>345</v>
      </c>
      <c r="E1197" s="47">
        <v>0.48389893076361001</v>
      </c>
      <c r="F1197" s="48">
        <v>12.3901213897028</v>
      </c>
      <c r="G1197" s="47">
        <v>0.59212085261075098</v>
      </c>
      <c r="H1197" s="50">
        <v>47.0541401273885</v>
      </c>
      <c r="I1197" s="76" t="str">
        <f t="shared" si="36"/>
        <v>No</v>
      </c>
      <c r="J1197" s="49" t="str">
        <f t="shared" si="37"/>
        <v>No</v>
      </c>
      <c r="K1197" s="47">
        <v>7.6004209645021803E-2</v>
      </c>
      <c r="L1197" s="50">
        <v>2.0510673922143199</v>
      </c>
      <c r="M1197" s="47">
        <v>7.1952180098076399E-2</v>
      </c>
      <c r="N1197" s="50">
        <v>2.5079617834394901</v>
      </c>
    </row>
    <row r="1198" spans="1:14" x14ac:dyDescent="0.2">
      <c r="A1198" s="57" t="s">
        <v>2633</v>
      </c>
      <c r="B1198" s="44" t="s">
        <v>2634</v>
      </c>
      <c r="C1198" s="45">
        <v>47</v>
      </c>
      <c r="D1198" s="46" t="s">
        <v>345</v>
      </c>
      <c r="E1198" s="47">
        <v>0.62223975414360899</v>
      </c>
      <c r="F1198" s="48">
        <v>45.081624110506503</v>
      </c>
      <c r="G1198" s="47">
        <v>0.618218463055898</v>
      </c>
      <c r="H1198" s="50">
        <v>56.528662420382197</v>
      </c>
      <c r="I1198" s="76" t="str">
        <f t="shared" si="36"/>
        <v>No</v>
      </c>
      <c r="J1198" s="49" t="str">
        <f t="shared" si="37"/>
        <v>No</v>
      </c>
      <c r="K1198" s="47">
        <v>8.4522831189908304E-2</v>
      </c>
      <c r="L1198" s="50">
        <v>12.0971117622436</v>
      </c>
      <c r="M1198" s="47">
        <v>8.17676353361321E-2</v>
      </c>
      <c r="N1198" s="50">
        <v>9.7929936305732497</v>
      </c>
    </row>
    <row r="1199" spans="1:14" x14ac:dyDescent="0.2">
      <c r="A1199" s="57" t="s">
        <v>2635</v>
      </c>
      <c r="B1199" s="44" t="s">
        <v>2636</v>
      </c>
      <c r="C1199" s="45">
        <v>47</v>
      </c>
      <c r="D1199" s="46" t="s">
        <v>345</v>
      </c>
      <c r="E1199" s="47">
        <v>0.47088516575623202</v>
      </c>
      <c r="F1199" s="48">
        <v>9.4600251151109305</v>
      </c>
      <c r="G1199" s="47">
        <v>0.56682122668943902</v>
      </c>
      <c r="H1199" s="50">
        <v>36.902866242038201</v>
      </c>
      <c r="I1199" s="76" t="str">
        <f t="shared" si="36"/>
        <v>No</v>
      </c>
      <c r="J1199" s="49" t="str">
        <f t="shared" si="37"/>
        <v>No</v>
      </c>
      <c r="K1199" s="47">
        <v>8.6921500545692906E-2</v>
      </c>
      <c r="L1199" s="50">
        <v>15.98995395563</v>
      </c>
      <c r="M1199" s="47">
        <v>8.2507633635559699E-2</v>
      </c>
      <c r="N1199" s="50">
        <v>11.305732484076399</v>
      </c>
    </row>
    <row r="1200" spans="1:14" x14ac:dyDescent="0.2">
      <c r="A1200" s="57" t="s">
        <v>2637</v>
      </c>
      <c r="B1200" s="44" t="s">
        <v>2638</v>
      </c>
      <c r="C1200" s="45">
        <v>47</v>
      </c>
      <c r="D1200" s="46" t="s">
        <v>345</v>
      </c>
      <c r="E1200" s="47">
        <v>0.45830870181699701</v>
      </c>
      <c r="F1200" s="48">
        <v>7.1159480954374201</v>
      </c>
      <c r="G1200" s="47">
        <v>0.554560435216222</v>
      </c>
      <c r="H1200" s="50">
        <v>31.449044585987298</v>
      </c>
      <c r="I1200" s="76" t="str">
        <f t="shared" si="36"/>
        <v>No</v>
      </c>
      <c r="J1200" s="49" t="str">
        <f t="shared" si="37"/>
        <v>No</v>
      </c>
      <c r="K1200" s="47">
        <v>9.46325803650261E-2</v>
      </c>
      <c r="L1200" s="50">
        <v>24.905818334031</v>
      </c>
      <c r="M1200" s="47">
        <v>0.100375584101963</v>
      </c>
      <c r="N1200" s="50">
        <v>64.012738853503194</v>
      </c>
    </row>
    <row r="1201" spans="1:14" x14ac:dyDescent="0.2">
      <c r="A1201" s="57" t="s">
        <v>1703</v>
      </c>
      <c r="B1201" s="44" t="s">
        <v>2639</v>
      </c>
      <c r="C1201" s="45">
        <v>47</v>
      </c>
      <c r="D1201" s="46" t="s">
        <v>345</v>
      </c>
      <c r="E1201" s="47">
        <v>0.45632785903572798</v>
      </c>
      <c r="F1201" s="48">
        <v>6.6555043951444102</v>
      </c>
      <c r="G1201" s="47">
        <v>0.49007858621536898</v>
      </c>
      <c r="H1201" s="50">
        <v>8.2006369426751604</v>
      </c>
      <c r="I1201" s="76" t="str">
        <f t="shared" si="36"/>
        <v>No</v>
      </c>
      <c r="J1201" s="49" t="str">
        <f t="shared" si="37"/>
        <v>No</v>
      </c>
      <c r="K1201" s="47">
        <v>8.4451950494389402E-2</v>
      </c>
      <c r="L1201" s="50">
        <v>11.8459606529929</v>
      </c>
      <c r="M1201" s="47">
        <v>8.3257685940751794E-2</v>
      </c>
      <c r="N1201" s="50">
        <v>12.937898089172</v>
      </c>
    </row>
    <row r="1202" spans="1:14" x14ac:dyDescent="0.2">
      <c r="A1202" s="57" t="s">
        <v>2640</v>
      </c>
      <c r="B1202" s="44" t="s">
        <v>2641</v>
      </c>
      <c r="C1202" s="45">
        <v>51</v>
      </c>
      <c r="D1202" s="46" t="s">
        <v>345</v>
      </c>
      <c r="E1202" s="47">
        <v>0.47145826108410899</v>
      </c>
      <c r="F1202" s="48">
        <v>9.5856006697362908</v>
      </c>
      <c r="G1202" s="47">
        <v>0.52249335644351302</v>
      </c>
      <c r="H1202" s="50">
        <v>15.6565656565657</v>
      </c>
      <c r="I1202" s="76" t="str">
        <f t="shared" si="36"/>
        <v>No</v>
      </c>
      <c r="J1202" s="49" t="str">
        <f t="shared" si="37"/>
        <v>No</v>
      </c>
      <c r="K1202" s="47">
        <v>9.0867204086343203E-2</v>
      </c>
      <c r="L1202" s="50">
        <v>21.0966931770615</v>
      </c>
      <c r="M1202" s="47">
        <v>8.3636215009131903E-2</v>
      </c>
      <c r="N1202" s="50">
        <v>7.0707070707070701</v>
      </c>
    </row>
    <row r="1203" spans="1:14" x14ac:dyDescent="0.2">
      <c r="A1203" s="57" t="s">
        <v>2642</v>
      </c>
      <c r="B1203" s="44" t="s">
        <v>2643</v>
      </c>
      <c r="C1203" s="45">
        <v>51</v>
      </c>
      <c r="D1203" s="46" t="s">
        <v>345</v>
      </c>
      <c r="E1203" s="47">
        <v>0.44574630868076398</v>
      </c>
      <c r="F1203" s="48">
        <v>4.68815403934701</v>
      </c>
      <c r="G1203" s="47">
        <v>0.44996924155860502</v>
      </c>
      <c r="H1203" s="50">
        <v>4.6464646464646497</v>
      </c>
      <c r="I1203" s="76" t="str">
        <f t="shared" si="36"/>
        <v>No</v>
      </c>
      <c r="J1203" s="49" t="str">
        <f t="shared" si="37"/>
        <v>No</v>
      </c>
      <c r="K1203" s="47">
        <v>0.12061456346615</v>
      </c>
      <c r="L1203" s="50">
        <v>43.239849309334502</v>
      </c>
      <c r="M1203" s="47">
        <v>9.1800490349592506E-2</v>
      </c>
      <c r="N1203" s="50">
        <v>14.8484848484848</v>
      </c>
    </row>
    <row r="1204" spans="1:14" x14ac:dyDescent="0.2">
      <c r="A1204" s="57" t="s">
        <v>2644</v>
      </c>
      <c r="B1204" s="44" t="s">
        <v>2645</v>
      </c>
      <c r="C1204" s="45">
        <v>51</v>
      </c>
      <c r="D1204" s="46" t="s">
        <v>345</v>
      </c>
      <c r="E1204" s="47">
        <v>0.54330586322943797</v>
      </c>
      <c r="F1204" s="48">
        <v>25.0732524068648</v>
      </c>
      <c r="G1204" s="47">
        <v>0.43048556055869303</v>
      </c>
      <c r="H1204" s="50">
        <v>2.9292929292929299</v>
      </c>
      <c r="I1204" s="76" t="str">
        <f t="shared" si="36"/>
        <v>No</v>
      </c>
      <c r="J1204" s="49" t="str">
        <f t="shared" si="37"/>
        <v>No</v>
      </c>
      <c r="K1204" s="47">
        <v>0.14296571215005299</v>
      </c>
      <c r="L1204" s="50">
        <v>55.504395144411902</v>
      </c>
      <c r="M1204" s="47">
        <v>0.10556442678264601</v>
      </c>
      <c r="N1204" s="50">
        <v>27.373737373737399</v>
      </c>
    </row>
    <row r="1205" spans="1:14" x14ac:dyDescent="0.2">
      <c r="A1205" s="57" t="s">
        <v>1460</v>
      </c>
      <c r="B1205" s="44" t="s">
        <v>2646</v>
      </c>
      <c r="C1205" s="45">
        <v>51</v>
      </c>
      <c r="D1205" s="46" t="s">
        <v>345</v>
      </c>
      <c r="E1205" s="47">
        <v>0.42847862973784001</v>
      </c>
      <c r="F1205" s="48">
        <v>2.8882377563834201</v>
      </c>
      <c r="G1205" s="47">
        <v>0.41047005487532601</v>
      </c>
      <c r="H1205" s="50">
        <v>1.1111111111111101</v>
      </c>
      <c r="I1205" s="76" t="str">
        <f t="shared" si="36"/>
        <v>No</v>
      </c>
      <c r="J1205" s="49" t="str">
        <f t="shared" si="37"/>
        <v>No</v>
      </c>
      <c r="K1205" s="47">
        <v>0.19686738842554999</v>
      </c>
      <c r="L1205" s="50">
        <v>75.387191293428202</v>
      </c>
      <c r="M1205" s="47">
        <v>0.11920133981046099</v>
      </c>
      <c r="N1205" s="50">
        <v>37.474747474747502</v>
      </c>
    </row>
    <row r="1206" spans="1:14" x14ac:dyDescent="0.2">
      <c r="A1206" s="57" t="s">
        <v>2647</v>
      </c>
      <c r="B1206" s="44" t="s">
        <v>2648</v>
      </c>
      <c r="C1206" s="45">
        <v>51</v>
      </c>
      <c r="D1206" s="46" t="s">
        <v>345</v>
      </c>
      <c r="E1206" s="47">
        <v>0.47528827332648899</v>
      </c>
      <c r="F1206" s="48">
        <v>10.5064880703223</v>
      </c>
      <c r="G1206" s="47">
        <v>0.47871232443643802</v>
      </c>
      <c r="H1206" s="50">
        <v>8.0808080808080796</v>
      </c>
      <c r="I1206" s="76" t="str">
        <f t="shared" si="36"/>
        <v>No</v>
      </c>
      <c r="J1206" s="49" t="str">
        <f t="shared" si="37"/>
        <v>No</v>
      </c>
      <c r="K1206" s="47">
        <v>0.14247043683983199</v>
      </c>
      <c r="L1206" s="50">
        <v>55.169526998744203</v>
      </c>
      <c r="M1206" s="47">
        <v>0.101520012478889</v>
      </c>
      <c r="N1206" s="50">
        <v>23.434343434343401</v>
      </c>
    </row>
    <row r="1207" spans="1:14" x14ac:dyDescent="0.2">
      <c r="A1207" s="57" t="s">
        <v>1711</v>
      </c>
      <c r="B1207" s="44" t="s">
        <v>2649</v>
      </c>
      <c r="C1207" s="45">
        <v>51</v>
      </c>
      <c r="D1207" s="46" t="s">
        <v>345</v>
      </c>
      <c r="E1207" s="47">
        <v>0.64163272634872104</v>
      </c>
      <c r="F1207" s="48">
        <v>48.1372959397237</v>
      </c>
      <c r="G1207" s="47">
        <v>0.49819090903855401</v>
      </c>
      <c r="H1207" s="50">
        <v>11.1111111111111</v>
      </c>
      <c r="I1207" s="76" t="str">
        <f t="shared" si="36"/>
        <v>No</v>
      </c>
      <c r="J1207" s="49" t="str">
        <f t="shared" si="37"/>
        <v>No</v>
      </c>
      <c r="K1207" s="47">
        <v>0.103569438263624</v>
      </c>
      <c r="L1207" s="50">
        <v>31.393888656341598</v>
      </c>
      <c r="M1207" s="47">
        <v>9.3113058253994893E-2</v>
      </c>
      <c r="N1207" s="50">
        <v>16.7676767676768</v>
      </c>
    </row>
    <row r="1208" spans="1:14" x14ac:dyDescent="0.2">
      <c r="A1208" s="57" t="s">
        <v>2650</v>
      </c>
      <c r="B1208" s="44" t="s">
        <v>2651</v>
      </c>
      <c r="C1208" s="45">
        <v>51</v>
      </c>
      <c r="D1208" s="46" t="s">
        <v>345</v>
      </c>
      <c r="E1208" s="47">
        <v>0.57574006812108502</v>
      </c>
      <c r="F1208" s="48">
        <v>33.9472582670573</v>
      </c>
      <c r="G1208" s="47">
        <v>0.49379852644604899</v>
      </c>
      <c r="H1208" s="50">
        <v>10.5050505050505</v>
      </c>
      <c r="I1208" s="76" t="str">
        <f t="shared" si="36"/>
        <v>No</v>
      </c>
      <c r="J1208" s="49" t="str">
        <f t="shared" si="37"/>
        <v>No</v>
      </c>
      <c r="K1208" s="47">
        <v>0.182133325842881</v>
      </c>
      <c r="L1208" s="50">
        <v>70.908329845123504</v>
      </c>
      <c r="M1208" s="47">
        <v>0.11729364495543999</v>
      </c>
      <c r="N1208" s="50">
        <v>36.262626262626299</v>
      </c>
    </row>
    <row r="1209" spans="1:14" x14ac:dyDescent="0.2">
      <c r="A1209" s="57" t="s">
        <v>2652</v>
      </c>
      <c r="B1209" s="44" t="s">
        <v>2653</v>
      </c>
      <c r="C1209" s="45">
        <v>51</v>
      </c>
      <c r="D1209" s="46" t="s">
        <v>345</v>
      </c>
      <c r="E1209" s="47">
        <v>0.62877092636905796</v>
      </c>
      <c r="F1209" s="48">
        <v>45.9606529928841</v>
      </c>
      <c r="G1209" s="47">
        <v>0.42524225580742497</v>
      </c>
      <c r="H1209" s="50">
        <v>2.0202020202020199</v>
      </c>
      <c r="I1209" s="76" t="str">
        <f t="shared" si="36"/>
        <v>No</v>
      </c>
      <c r="J1209" s="49" t="str">
        <f t="shared" si="37"/>
        <v>No</v>
      </c>
      <c r="K1209" s="47">
        <v>0.15954295797455501</v>
      </c>
      <c r="L1209" s="50">
        <v>63.666806195060701</v>
      </c>
      <c r="M1209" s="47">
        <v>0.12328442932045799</v>
      </c>
      <c r="N1209" s="50">
        <v>39.696969696969703</v>
      </c>
    </row>
    <row r="1210" spans="1:14" x14ac:dyDescent="0.2">
      <c r="A1210" s="57" t="s">
        <v>2654</v>
      </c>
      <c r="B1210" s="44" t="s">
        <v>2655</v>
      </c>
      <c r="C1210" s="45">
        <v>51</v>
      </c>
      <c r="D1210" s="46" t="s">
        <v>345</v>
      </c>
      <c r="E1210" s="47">
        <v>0.41684699321611601</v>
      </c>
      <c r="F1210" s="48">
        <v>1.9673503557973999</v>
      </c>
      <c r="G1210" s="47">
        <v>0.40444918850693501</v>
      </c>
      <c r="H1210" s="50">
        <v>0.80808080808080796</v>
      </c>
      <c r="I1210" s="76" t="str">
        <f t="shared" si="36"/>
        <v>No</v>
      </c>
      <c r="J1210" s="49" t="str">
        <f t="shared" si="37"/>
        <v>No</v>
      </c>
      <c r="K1210" s="47">
        <v>0.19512095934824</v>
      </c>
      <c r="L1210" s="50">
        <v>75.136040184177503</v>
      </c>
      <c r="M1210" s="47">
        <v>0.11153576339130999</v>
      </c>
      <c r="N1210" s="50">
        <v>32.929292929292899</v>
      </c>
    </row>
    <row r="1211" spans="1:14" x14ac:dyDescent="0.2">
      <c r="A1211" s="57" t="s">
        <v>2656</v>
      </c>
      <c r="B1211" s="44" t="s">
        <v>2657</v>
      </c>
      <c r="C1211" s="45">
        <v>51</v>
      </c>
      <c r="D1211" s="46" t="s">
        <v>345</v>
      </c>
      <c r="E1211" s="47">
        <v>0.54523417333400004</v>
      </c>
      <c r="F1211" s="48">
        <v>25.659271661783201</v>
      </c>
      <c r="G1211" s="47">
        <v>0.54041683038660804</v>
      </c>
      <c r="H1211" s="50">
        <v>19.292929292929301</v>
      </c>
      <c r="I1211" s="76" t="str">
        <f t="shared" si="36"/>
        <v>No</v>
      </c>
      <c r="J1211" s="49" t="str">
        <f t="shared" si="37"/>
        <v>No</v>
      </c>
      <c r="K1211" s="47">
        <v>0.119493389088301</v>
      </c>
      <c r="L1211" s="50">
        <v>42.360820426956899</v>
      </c>
      <c r="M1211" s="47">
        <v>0.107261124225453</v>
      </c>
      <c r="N1211" s="50">
        <v>29.292929292929301</v>
      </c>
    </row>
    <row r="1212" spans="1:14" x14ac:dyDescent="0.2">
      <c r="A1212" s="57" t="s">
        <v>2658</v>
      </c>
      <c r="B1212" s="44" t="s">
        <v>2659</v>
      </c>
      <c r="C1212" s="45">
        <v>51</v>
      </c>
      <c r="D1212" s="46" t="s">
        <v>345</v>
      </c>
      <c r="E1212" s="47">
        <v>0.74011901390034396</v>
      </c>
      <c r="F1212" s="48">
        <v>64.713269150272097</v>
      </c>
      <c r="G1212" s="47">
        <v>0.550917269665117</v>
      </c>
      <c r="H1212" s="50">
        <v>21.717171717171698</v>
      </c>
      <c r="I1212" s="76" t="str">
        <f t="shared" si="36"/>
        <v>No</v>
      </c>
      <c r="J1212" s="49" t="str">
        <f t="shared" si="37"/>
        <v>No</v>
      </c>
      <c r="K1212" s="47">
        <v>0.137968779658422</v>
      </c>
      <c r="L1212" s="50">
        <v>52.197572205943899</v>
      </c>
      <c r="M1212" s="47">
        <v>0.100960757601038</v>
      </c>
      <c r="N1212" s="50">
        <v>23.030303030302999</v>
      </c>
    </row>
    <row r="1213" spans="1:14" x14ac:dyDescent="0.2">
      <c r="A1213" s="57" t="s">
        <v>2660</v>
      </c>
      <c r="B1213" s="44" t="s">
        <v>2661</v>
      </c>
      <c r="C1213" s="45">
        <v>51</v>
      </c>
      <c r="D1213" s="46" t="s">
        <v>345</v>
      </c>
      <c r="E1213" s="47">
        <v>0.54751480132668395</v>
      </c>
      <c r="F1213" s="48">
        <v>26.203432398493099</v>
      </c>
      <c r="G1213" s="47">
        <v>0.60190471896574904</v>
      </c>
      <c r="H1213" s="50">
        <v>38.383838383838402</v>
      </c>
      <c r="I1213" s="76" t="str">
        <f t="shared" si="36"/>
        <v>No</v>
      </c>
      <c r="J1213" s="49" t="str">
        <f t="shared" si="37"/>
        <v>No</v>
      </c>
      <c r="K1213" s="47">
        <v>0.26871029324915202</v>
      </c>
      <c r="L1213" s="50">
        <v>89.409794893260795</v>
      </c>
      <c r="M1213" s="47">
        <v>0.159839667964216</v>
      </c>
      <c r="N1213" s="50">
        <v>58.080808080808097</v>
      </c>
    </row>
    <row r="1214" spans="1:14" x14ac:dyDescent="0.2">
      <c r="A1214" s="57" t="s">
        <v>2662</v>
      </c>
      <c r="B1214" s="44" t="s">
        <v>2663</v>
      </c>
      <c r="C1214" s="45">
        <v>51</v>
      </c>
      <c r="D1214" s="46" t="s">
        <v>345</v>
      </c>
      <c r="E1214" s="47">
        <v>0.53080448118670498</v>
      </c>
      <c r="F1214" s="48">
        <v>21.9757220594391</v>
      </c>
      <c r="G1214" s="47">
        <v>0.54119773705563401</v>
      </c>
      <c r="H1214" s="50">
        <v>19.797979797979799</v>
      </c>
      <c r="I1214" s="76" t="str">
        <f t="shared" si="36"/>
        <v>No</v>
      </c>
      <c r="J1214" s="49" t="str">
        <f t="shared" si="37"/>
        <v>No</v>
      </c>
      <c r="K1214" s="47">
        <v>0.13736750960101801</v>
      </c>
      <c r="L1214" s="50">
        <v>51.820845542067801</v>
      </c>
      <c r="M1214" s="47">
        <v>9.8281025810631403E-2</v>
      </c>
      <c r="N1214" s="50">
        <v>20.808080808080799</v>
      </c>
    </row>
    <row r="1215" spans="1:14" x14ac:dyDescent="0.2">
      <c r="A1215" s="57" t="s">
        <v>2664</v>
      </c>
      <c r="B1215" s="44" t="s">
        <v>2665</v>
      </c>
      <c r="C1215" s="45">
        <v>51</v>
      </c>
      <c r="D1215" s="46" t="s">
        <v>345</v>
      </c>
      <c r="E1215" s="47">
        <v>0.58372615301195596</v>
      </c>
      <c r="F1215" s="48">
        <v>36.542486395981598</v>
      </c>
      <c r="G1215" s="47">
        <v>0.66451938875071903</v>
      </c>
      <c r="H1215" s="50">
        <v>59.393939393939398</v>
      </c>
      <c r="I1215" s="76" t="str">
        <f t="shared" si="36"/>
        <v>No</v>
      </c>
      <c r="J1215" s="49" t="str">
        <f t="shared" si="37"/>
        <v>No</v>
      </c>
      <c r="K1215" s="47">
        <v>0.19824114512393901</v>
      </c>
      <c r="L1215" s="50">
        <v>75.847634993721201</v>
      </c>
      <c r="M1215" s="47">
        <v>0.10445072358681</v>
      </c>
      <c r="N1215" s="50">
        <v>26.060606060606101</v>
      </c>
    </row>
    <row r="1216" spans="1:14" x14ac:dyDescent="0.2">
      <c r="A1216" s="57" t="s">
        <v>2666</v>
      </c>
      <c r="B1216" s="44" t="s">
        <v>2667</v>
      </c>
      <c r="C1216" s="45">
        <v>51</v>
      </c>
      <c r="D1216" s="46" t="s">
        <v>345</v>
      </c>
      <c r="E1216" s="47">
        <v>0.49450509183899799</v>
      </c>
      <c r="F1216" s="48">
        <v>14.5667643365425</v>
      </c>
      <c r="G1216" s="47">
        <v>0.48245127466957</v>
      </c>
      <c r="H1216" s="50">
        <v>8.7878787878787907</v>
      </c>
      <c r="I1216" s="76" t="str">
        <f t="shared" si="36"/>
        <v>No</v>
      </c>
      <c r="J1216" s="49" t="str">
        <f t="shared" si="37"/>
        <v>No</v>
      </c>
      <c r="K1216" s="47">
        <v>0.13147710583376801</v>
      </c>
      <c r="L1216" s="50">
        <v>49.351192967768903</v>
      </c>
      <c r="M1216" s="47">
        <v>0.109444405405871</v>
      </c>
      <c r="N1216" s="50">
        <v>30.808080808080799</v>
      </c>
    </row>
    <row r="1217" spans="1:14" x14ac:dyDescent="0.2">
      <c r="A1217" s="57" t="s">
        <v>2668</v>
      </c>
      <c r="B1217" s="44" t="s">
        <v>2669</v>
      </c>
      <c r="C1217" s="45">
        <v>51</v>
      </c>
      <c r="D1217" s="46" t="s">
        <v>345</v>
      </c>
      <c r="E1217" s="47">
        <v>0.58555200743929503</v>
      </c>
      <c r="F1217" s="48">
        <v>37.002930096274603</v>
      </c>
      <c r="G1217" s="47">
        <v>0.59280268419813598</v>
      </c>
      <c r="H1217" s="50">
        <v>35.353535353535399</v>
      </c>
      <c r="I1217" s="76" t="str">
        <f t="shared" si="36"/>
        <v>No</v>
      </c>
      <c r="J1217" s="49" t="str">
        <f t="shared" si="37"/>
        <v>No</v>
      </c>
      <c r="K1217" s="47">
        <v>0.13868001588620499</v>
      </c>
      <c r="L1217" s="50">
        <v>52.741732942653798</v>
      </c>
      <c r="M1217" s="47">
        <v>0.13210939148947301</v>
      </c>
      <c r="N1217" s="50">
        <v>44.545454545454497</v>
      </c>
    </row>
    <row r="1218" spans="1:14" x14ac:dyDescent="0.2">
      <c r="A1218" s="57" t="s">
        <v>2670</v>
      </c>
      <c r="B1218" s="44" t="s">
        <v>2671</v>
      </c>
      <c r="C1218" s="45">
        <v>51</v>
      </c>
      <c r="D1218" s="46" t="s">
        <v>345</v>
      </c>
      <c r="E1218" s="47">
        <v>0.43886683721244202</v>
      </c>
      <c r="F1218" s="48">
        <v>3.7672666387609901</v>
      </c>
      <c r="G1218" s="47">
        <v>0.47026756174045697</v>
      </c>
      <c r="H1218" s="50">
        <v>7.1717171717171704</v>
      </c>
      <c r="I1218" s="76" t="str">
        <f t="shared" si="36"/>
        <v>No</v>
      </c>
      <c r="J1218" s="49" t="str">
        <f t="shared" si="37"/>
        <v>No</v>
      </c>
      <c r="K1218" s="47">
        <v>0.23864704188609101</v>
      </c>
      <c r="L1218" s="50">
        <v>84.889074926747597</v>
      </c>
      <c r="M1218" s="47">
        <v>0.18726980182245201</v>
      </c>
      <c r="N1218" s="50">
        <v>69.292929292929301</v>
      </c>
    </row>
    <row r="1219" spans="1:14" x14ac:dyDescent="0.2">
      <c r="A1219" s="57" t="s">
        <v>2672</v>
      </c>
      <c r="B1219" s="44" t="s">
        <v>2673</v>
      </c>
      <c r="C1219" s="45">
        <v>51</v>
      </c>
      <c r="D1219" s="46" t="s">
        <v>345</v>
      </c>
      <c r="E1219" s="47">
        <v>0.45721770380353499</v>
      </c>
      <c r="F1219" s="48">
        <v>6.8647969861866898</v>
      </c>
      <c r="G1219" s="47">
        <v>0.50156989798926299</v>
      </c>
      <c r="H1219" s="50">
        <v>11.919191919191899</v>
      </c>
      <c r="I1219" s="76" t="str">
        <f t="shared" si="36"/>
        <v>No</v>
      </c>
      <c r="J1219" s="49" t="str">
        <f t="shared" si="37"/>
        <v>No</v>
      </c>
      <c r="K1219" s="47">
        <v>0.137294455179686</v>
      </c>
      <c r="L1219" s="50">
        <v>51.695269987442501</v>
      </c>
      <c r="M1219" s="47">
        <v>0.100680348577634</v>
      </c>
      <c r="N1219" s="50">
        <v>22.929292929292899</v>
      </c>
    </row>
    <row r="1220" spans="1:14" x14ac:dyDescent="0.2">
      <c r="A1220" s="57" t="s">
        <v>2674</v>
      </c>
      <c r="B1220" s="44" t="s">
        <v>2675</v>
      </c>
      <c r="C1220" s="45">
        <v>51</v>
      </c>
      <c r="D1220" s="46" t="s">
        <v>345</v>
      </c>
      <c r="E1220" s="47">
        <v>0.49189678580597701</v>
      </c>
      <c r="F1220" s="48">
        <v>14.0226035998326</v>
      </c>
      <c r="G1220" s="47">
        <v>0.51356937673636305</v>
      </c>
      <c r="H1220" s="50">
        <v>13.8383838383838</v>
      </c>
      <c r="I1220" s="76" t="str">
        <f t="shared" si="36"/>
        <v>No</v>
      </c>
      <c r="J1220" s="49" t="str">
        <f t="shared" si="37"/>
        <v>No</v>
      </c>
      <c r="K1220" s="47">
        <v>0.171862887724712</v>
      </c>
      <c r="L1220" s="50">
        <v>67.601506906655501</v>
      </c>
      <c r="M1220" s="47">
        <v>0.12508271136480001</v>
      </c>
      <c r="N1220" s="50">
        <v>41.010101010101003</v>
      </c>
    </row>
    <row r="1221" spans="1:14" x14ac:dyDescent="0.2">
      <c r="A1221" s="57" t="s">
        <v>2676</v>
      </c>
      <c r="B1221" s="44" t="s">
        <v>2677</v>
      </c>
      <c r="C1221" s="45">
        <v>51</v>
      </c>
      <c r="D1221" s="46" t="s">
        <v>345</v>
      </c>
      <c r="E1221" s="47">
        <v>0.41137224645093501</v>
      </c>
      <c r="F1221" s="48">
        <v>1.5487651737128501</v>
      </c>
      <c r="G1221" s="47">
        <v>0.52356866776210298</v>
      </c>
      <c r="H1221" s="50">
        <v>16.161616161616202</v>
      </c>
      <c r="I1221" s="76" t="str">
        <f t="shared" si="36"/>
        <v>No</v>
      </c>
      <c r="J1221" s="49" t="str">
        <f t="shared" si="37"/>
        <v>No</v>
      </c>
      <c r="K1221" s="47">
        <v>0.432786689845997</v>
      </c>
      <c r="L1221" s="50">
        <v>99.037254081205504</v>
      </c>
      <c r="M1221" s="47">
        <v>0.33172678789869198</v>
      </c>
      <c r="N1221" s="50">
        <v>93.535353535353494</v>
      </c>
    </row>
    <row r="1222" spans="1:14" x14ac:dyDescent="0.2">
      <c r="A1222" s="57" t="s">
        <v>2678</v>
      </c>
      <c r="B1222" s="44" t="s">
        <v>2679</v>
      </c>
      <c r="C1222" s="45">
        <v>51</v>
      </c>
      <c r="D1222" s="46" t="s">
        <v>345</v>
      </c>
      <c r="E1222" s="47">
        <v>0.35640906714506498</v>
      </c>
      <c r="F1222" s="48">
        <v>0.58601925491837603</v>
      </c>
      <c r="G1222" s="47">
        <v>0.50192233358863703</v>
      </c>
      <c r="H1222" s="50">
        <v>12.020202020201999</v>
      </c>
      <c r="I1222" s="76" t="str">
        <f t="shared" si="36"/>
        <v>No</v>
      </c>
      <c r="J1222" s="49" t="str">
        <f t="shared" si="37"/>
        <v>No</v>
      </c>
      <c r="K1222" s="47">
        <v>0.34167187775692098</v>
      </c>
      <c r="L1222" s="50">
        <v>95.228128924236103</v>
      </c>
      <c r="M1222" s="47">
        <v>0.29159890471528199</v>
      </c>
      <c r="N1222" s="50">
        <v>89.090909090909093</v>
      </c>
    </row>
    <row r="1223" spans="1:14" x14ac:dyDescent="0.2">
      <c r="A1223" s="57" t="s">
        <v>2272</v>
      </c>
      <c r="B1223" s="44" t="s">
        <v>2680</v>
      </c>
      <c r="C1223" s="45">
        <v>51</v>
      </c>
      <c r="D1223" s="46" t="s">
        <v>345</v>
      </c>
      <c r="E1223" s="47">
        <v>0.485644011946821</v>
      </c>
      <c r="F1223" s="48">
        <v>12.6412724989535</v>
      </c>
      <c r="G1223" s="47">
        <v>0.48227501413519902</v>
      </c>
      <c r="H1223" s="50">
        <v>8.6868686868686904</v>
      </c>
      <c r="I1223" s="76" t="str">
        <f t="shared" ref="I1223:I1286" si="38">IF(AND(F1223&gt;=90,H1223&gt;=90),"Yes","No")</f>
        <v>No</v>
      </c>
      <c r="J1223" s="49" t="str">
        <f t="shared" ref="J1223:J1286" si="39">IF(AND(F1223&gt;=75,H1223&gt;=75),"Yes","No")</f>
        <v>No</v>
      </c>
      <c r="K1223" s="47">
        <v>0.34978497309745499</v>
      </c>
      <c r="L1223" s="50">
        <v>95.479280033486802</v>
      </c>
      <c r="M1223" s="47">
        <v>0.31188622901139401</v>
      </c>
      <c r="N1223" s="50">
        <v>91.616161616161605</v>
      </c>
    </row>
    <row r="1224" spans="1:14" x14ac:dyDescent="0.2">
      <c r="A1224" s="57" t="s">
        <v>2681</v>
      </c>
      <c r="B1224" s="44" t="s">
        <v>2682</v>
      </c>
      <c r="C1224" s="45">
        <v>51</v>
      </c>
      <c r="D1224" s="46" t="s">
        <v>345</v>
      </c>
      <c r="E1224" s="47">
        <v>0.55488631719034598</v>
      </c>
      <c r="F1224" s="48">
        <v>28.170782754290499</v>
      </c>
      <c r="G1224" s="47">
        <v>0.55522615870635506</v>
      </c>
      <c r="H1224" s="50">
        <v>22.626262626262601</v>
      </c>
      <c r="I1224" s="76" t="str">
        <f t="shared" si="38"/>
        <v>No</v>
      </c>
      <c r="J1224" s="49" t="str">
        <f t="shared" si="39"/>
        <v>No</v>
      </c>
      <c r="K1224" s="47">
        <v>0.50403327933686404</v>
      </c>
      <c r="L1224" s="50">
        <v>99.748848890749301</v>
      </c>
      <c r="M1224" s="47">
        <v>0.37827773369655998</v>
      </c>
      <c r="N1224" s="50">
        <v>96.464646464646506</v>
      </c>
    </row>
    <row r="1225" spans="1:14" x14ac:dyDescent="0.2">
      <c r="A1225" s="57" t="s">
        <v>2683</v>
      </c>
      <c r="B1225" s="44" t="s">
        <v>2684</v>
      </c>
      <c r="C1225" s="45">
        <v>51</v>
      </c>
      <c r="D1225" s="46" t="s">
        <v>345</v>
      </c>
      <c r="E1225" s="47">
        <v>0.47945251941849798</v>
      </c>
      <c r="F1225" s="48">
        <v>11.4692339891168</v>
      </c>
      <c r="G1225" s="47">
        <v>0.613109982210015</v>
      </c>
      <c r="H1225" s="50">
        <v>42.424242424242401</v>
      </c>
      <c r="I1225" s="76" t="str">
        <f t="shared" si="38"/>
        <v>No</v>
      </c>
      <c r="J1225" s="49" t="str">
        <f t="shared" si="39"/>
        <v>No</v>
      </c>
      <c r="K1225" s="47">
        <v>0.35137028812139798</v>
      </c>
      <c r="L1225" s="50">
        <v>95.604855588112201</v>
      </c>
      <c r="M1225" s="47">
        <v>0.27232865733336198</v>
      </c>
      <c r="N1225" s="50">
        <v>85.151515151515198</v>
      </c>
    </row>
    <row r="1226" spans="1:14" x14ac:dyDescent="0.2">
      <c r="A1226" s="57" t="s">
        <v>2685</v>
      </c>
      <c r="B1226" s="44" t="s">
        <v>2686</v>
      </c>
      <c r="C1226" s="45">
        <v>51</v>
      </c>
      <c r="D1226" s="46" t="s">
        <v>345</v>
      </c>
      <c r="E1226" s="47">
        <v>0.51419126958689598</v>
      </c>
      <c r="F1226" s="48">
        <v>18.166596902469699</v>
      </c>
      <c r="G1226" s="47">
        <v>0.58521191444869403</v>
      </c>
      <c r="H1226" s="50">
        <v>32.626262626262601</v>
      </c>
      <c r="I1226" s="76" t="str">
        <f t="shared" si="38"/>
        <v>No</v>
      </c>
      <c r="J1226" s="49" t="str">
        <f t="shared" si="39"/>
        <v>No</v>
      </c>
      <c r="K1226" s="47">
        <v>0.47174391025032703</v>
      </c>
      <c r="L1226" s="50">
        <v>99.372122226873202</v>
      </c>
      <c r="M1226" s="47">
        <v>0.37694304147914998</v>
      </c>
      <c r="N1226" s="50">
        <v>96.262626262626299</v>
      </c>
    </row>
    <row r="1227" spans="1:14" x14ac:dyDescent="0.2">
      <c r="A1227" s="57" t="s">
        <v>2687</v>
      </c>
      <c r="B1227" s="44" t="s">
        <v>2688</v>
      </c>
      <c r="C1227" s="45">
        <v>51</v>
      </c>
      <c r="D1227" s="46" t="s">
        <v>345</v>
      </c>
      <c r="E1227" s="47">
        <v>0.39099659784355101</v>
      </c>
      <c r="F1227" s="48">
        <v>1.0046044370029299</v>
      </c>
      <c r="G1227" s="47">
        <v>0.42702208061428898</v>
      </c>
      <c r="H1227" s="50">
        <v>2.4242424242424199</v>
      </c>
      <c r="I1227" s="76" t="str">
        <f t="shared" si="38"/>
        <v>No</v>
      </c>
      <c r="J1227" s="49" t="str">
        <f t="shared" si="39"/>
        <v>No</v>
      </c>
      <c r="K1227" s="47">
        <v>0.41121392301919402</v>
      </c>
      <c r="L1227" s="50">
        <v>98.451234826287106</v>
      </c>
      <c r="M1227" s="47">
        <v>0.31139395417583798</v>
      </c>
      <c r="N1227" s="50">
        <v>91.515151515151501</v>
      </c>
    </row>
    <row r="1228" spans="1:14" x14ac:dyDescent="0.2">
      <c r="A1228" s="57" t="s">
        <v>2689</v>
      </c>
      <c r="B1228" s="44" t="s">
        <v>2690</v>
      </c>
      <c r="C1228" s="45">
        <v>51</v>
      </c>
      <c r="D1228" s="46" t="s">
        <v>345</v>
      </c>
      <c r="E1228" s="47">
        <v>0.30734697627075103</v>
      </c>
      <c r="F1228" s="48">
        <v>0.167434072833822</v>
      </c>
      <c r="G1228" s="47">
        <v>0.44086688269795699</v>
      </c>
      <c r="H1228" s="50">
        <v>3.7373737373737401</v>
      </c>
      <c r="I1228" s="76" t="str">
        <f t="shared" si="38"/>
        <v>No</v>
      </c>
      <c r="J1228" s="49" t="str">
        <f t="shared" si="39"/>
        <v>No</v>
      </c>
      <c r="K1228" s="47">
        <v>0.41910646929196099</v>
      </c>
      <c r="L1228" s="50">
        <v>98.911678526580204</v>
      </c>
      <c r="M1228" s="47">
        <v>0.36834991597238398</v>
      </c>
      <c r="N1228" s="50">
        <v>95.757575757575793</v>
      </c>
    </row>
    <row r="1229" spans="1:14" x14ac:dyDescent="0.2">
      <c r="A1229" s="57" t="s">
        <v>2691</v>
      </c>
      <c r="B1229" s="44" t="s">
        <v>2692</v>
      </c>
      <c r="C1229" s="45">
        <v>51</v>
      </c>
      <c r="D1229" s="46" t="s">
        <v>345</v>
      </c>
      <c r="E1229" s="47">
        <v>0.448353348525943</v>
      </c>
      <c r="F1229" s="48">
        <v>5.2323147760569304</v>
      </c>
      <c r="G1229" s="47">
        <v>0.52519672168980902</v>
      </c>
      <c r="H1229" s="50">
        <v>16.6666666666667</v>
      </c>
      <c r="I1229" s="76" t="str">
        <f t="shared" si="38"/>
        <v>No</v>
      </c>
      <c r="J1229" s="49" t="str">
        <f t="shared" si="39"/>
        <v>No</v>
      </c>
      <c r="K1229" s="47">
        <v>0.44050295823126601</v>
      </c>
      <c r="L1229" s="50">
        <v>99.079112599414003</v>
      </c>
      <c r="M1229" s="47">
        <v>0.39653279775678202</v>
      </c>
      <c r="N1229" s="50">
        <v>96.969696969696997</v>
      </c>
    </row>
    <row r="1230" spans="1:14" x14ac:dyDescent="0.2">
      <c r="A1230" s="57" t="s">
        <v>2693</v>
      </c>
      <c r="B1230" s="44" t="s">
        <v>2694</v>
      </c>
      <c r="C1230" s="45">
        <v>50</v>
      </c>
      <c r="D1230" s="46" t="s">
        <v>345</v>
      </c>
      <c r="E1230" s="47">
        <v>0.92452811167812898</v>
      </c>
      <c r="F1230" s="48">
        <v>87.609878610297201</v>
      </c>
      <c r="G1230" s="47">
        <v>0.80395115193690403</v>
      </c>
      <c r="H1230" s="50">
        <v>58.021266759130803</v>
      </c>
      <c r="I1230" s="76" t="str">
        <f t="shared" si="38"/>
        <v>No</v>
      </c>
      <c r="J1230" s="49" t="str">
        <f t="shared" si="39"/>
        <v>No</v>
      </c>
      <c r="K1230" s="47">
        <v>0.12154039987498</v>
      </c>
      <c r="L1230" s="50">
        <v>43.700293009627501</v>
      </c>
      <c r="M1230" s="47">
        <v>0.133386217042613</v>
      </c>
      <c r="N1230" s="50">
        <v>40.499306518723998</v>
      </c>
    </row>
    <row r="1231" spans="1:14" x14ac:dyDescent="0.2">
      <c r="A1231" s="148" t="s">
        <v>2695</v>
      </c>
      <c r="B1231" s="44" t="s">
        <v>2696</v>
      </c>
      <c r="C1231" s="45">
        <v>50</v>
      </c>
      <c r="D1231" s="46" t="s">
        <v>345</v>
      </c>
      <c r="E1231" s="47">
        <v>0.94724438602885797</v>
      </c>
      <c r="F1231" s="48">
        <v>92.214315613227299</v>
      </c>
      <c r="G1231" s="47">
        <v>0.85196237627664595</v>
      </c>
      <c r="H1231" s="50">
        <v>84.512251502542796</v>
      </c>
      <c r="I1231" s="76" t="str">
        <f t="shared" si="38"/>
        <v>No</v>
      </c>
      <c r="J1231" s="49" t="str">
        <f t="shared" si="39"/>
        <v>Yes</v>
      </c>
      <c r="K1231" s="47">
        <v>0.109610036014782</v>
      </c>
      <c r="L1231" s="50">
        <v>35.9564671410632</v>
      </c>
      <c r="M1231" s="47">
        <v>0.122226230985907</v>
      </c>
      <c r="N1231" s="50">
        <v>33.980582524271803</v>
      </c>
    </row>
    <row r="1232" spans="1:14" x14ac:dyDescent="0.2">
      <c r="A1232" s="148" t="s">
        <v>2697</v>
      </c>
      <c r="B1232" s="44" t="s">
        <v>2698</v>
      </c>
      <c r="C1232" s="45">
        <v>50</v>
      </c>
      <c r="D1232" s="46" t="s">
        <v>345</v>
      </c>
      <c r="E1232" s="47">
        <v>0.960557993766602</v>
      </c>
      <c r="F1232" s="48">
        <v>95.646714106320601</v>
      </c>
      <c r="G1232" s="47">
        <v>0.86274784775545799</v>
      </c>
      <c r="H1232" s="50">
        <v>90.429958391123407</v>
      </c>
      <c r="I1232" s="76" t="str">
        <f t="shared" si="38"/>
        <v>Yes</v>
      </c>
      <c r="J1232" s="49" t="str">
        <f t="shared" si="39"/>
        <v>Yes</v>
      </c>
      <c r="K1232" s="47">
        <v>0.10631340838691999</v>
      </c>
      <c r="L1232" s="50">
        <v>33.235663457513603</v>
      </c>
      <c r="M1232" s="47">
        <v>0.117308453050495</v>
      </c>
      <c r="N1232" s="50">
        <v>30.7443365695793</v>
      </c>
    </row>
    <row r="1233" spans="1:14" x14ac:dyDescent="0.2">
      <c r="A1233" s="148" t="s">
        <v>2699</v>
      </c>
      <c r="B1233" s="44" t="s">
        <v>2700</v>
      </c>
      <c r="C1233" s="45">
        <v>50</v>
      </c>
      <c r="D1233" s="46" t="s">
        <v>345</v>
      </c>
      <c r="E1233" s="47">
        <v>0.97065271282231602</v>
      </c>
      <c r="F1233" s="48">
        <v>97.823357053160294</v>
      </c>
      <c r="G1233" s="47">
        <v>0.85469915117553197</v>
      </c>
      <c r="H1233" s="50">
        <v>86.453999075358297</v>
      </c>
      <c r="I1233" s="76" t="str">
        <f t="shared" si="38"/>
        <v>No</v>
      </c>
      <c r="J1233" s="49" t="str">
        <f t="shared" si="39"/>
        <v>Yes</v>
      </c>
      <c r="K1233" s="47">
        <v>0.113074126249627</v>
      </c>
      <c r="L1233" s="50">
        <v>38.635412306404397</v>
      </c>
      <c r="M1233" s="47">
        <v>0.12573443346632501</v>
      </c>
      <c r="N1233" s="50">
        <v>36.800739713361097</v>
      </c>
    </row>
    <row r="1234" spans="1:14" x14ac:dyDescent="0.2">
      <c r="A1234" s="148" t="s">
        <v>2701</v>
      </c>
      <c r="B1234" s="44" t="s">
        <v>2702</v>
      </c>
      <c r="C1234" s="45">
        <v>50</v>
      </c>
      <c r="D1234" s="46" t="s">
        <v>345</v>
      </c>
      <c r="E1234" s="47">
        <v>0.95140959756105803</v>
      </c>
      <c r="F1234" s="48">
        <v>93.386354123063995</v>
      </c>
      <c r="G1234" s="47">
        <v>0.85439245613983195</v>
      </c>
      <c r="H1234" s="50">
        <v>86.361534905224204</v>
      </c>
      <c r="I1234" s="76" t="str">
        <f t="shared" si="38"/>
        <v>No</v>
      </c>
      <c r="J1234" s="49" t="str">
        <f t="shared" si="39"/>
        <v>Yes</v>
      </c>
      <c r="K1234" s="47">
        <v>0.104174992739484</v>
      </c>
      <c r="L1234" s="50">
        <v>31.812473838426101</v>
      </c>
      <c r="M1234" s="47">
        <v>0.114306762943698</v>
      </c>
      <c r="N1234" s="50">
        <v>28.663892741562599</v>
      </c>
    </row>
    <row r="1235" spans="1:14" x14ac:dyDescent="0.2">
      <c r="A1235" s="148" t="s">
        <v>2703</v>
      </c>
      <c r="B1235" s="44" t="s">
        <v>2704</v>
      </c>
      <c r="C1235" s="45">
        <v>50</v>
      </c>
      <c r="D1235" s="46" t="s">
        <v>345</v>
      </c>
      <c r="E1235" s="47">
        <v>0.921008355609511</v>
      </c>
      <c r="F1235" s="48">
        <v>87.149434910004203</v>
      </c>
      <c r="G1235" s="47">
        <v>0.85439836488084697</v>
      </c>
      <c r="H1235" s="50">
        <v>86.407766990291293</v>
      </c>
      <c r="I1235" s="76" t="str">
        <f t="shared" si="38"/>
        <v>No</v>
      </c>
      <c r="J1235" s="49" t="str">
        <f t="shared" si="39"/>
        <v>Yes</v>
      </c>
      <c r="K1235" s="47">
        <v>0.10837444361299001</v>
      </c>
      <c r="L1235" s="50">
        <v>34.993721222268697</v>
      </c>
      <c r="M1235" s="47">
        <v>0.119118563303026</v>
      </c>
      <c r="N1235" s="50">
        <v>31.853906611188201</v>
      </c>
    </row>
    <row r="1236" spans="1:14" x14ac:dyDescent="0.2">
      <c r="A1236" s="148" t="s">
        <v>2705</v>
      </c>
      <c r="B1236" s="44" t="s">
        <v>2706</v>
      </c>
      <c r="C1236" s="45">
        <v>50</v>
      </c>
      <c r="D1236" s="46" t="s">
        <v>345</v>
      </c>
      <c r="E1236" s="47">
        <v>0.95985387120188204</v>
      </c>
      <c r="F1236" s="48">
        <v>95.395562997069902</v>
      </c>
      <c r="G1236" s="47">
        <v>0.84433785669510497</v>
      </c>
      <c r="H1236" s="50">
        <v>80.536292186777601</v>
      </c>
      <c r="I1236" s="76" t="str">
        <f t="shared" si="38"/>
        <v>No</v>
      </c>
      <c r="J1236" s="49" t="str">
        <f t="shared" si="39"/>
        <v>Yes</v>
      </c>
      <c r="K1236" s="47">
        <v>0.106883057283905</v>
      </c>
      <c r="L1236" s="50">
        <v>33.612390121389701</v>
      </c>
      <c r="M1236" s="47">
        <v>0.118222367227292</v>
      </c>
      <c r="N1236" s="50">
        <v>31.391585760517799</v>
      </c>
    </row>
    <row r="1237" spans="1:14" x14ac:dyDescent="0.2">
      <c r="A1237" s="57" t="s">
        <v>2707</v>
      </c>
      <c r="B1237" s="44" t="s">
        <v>2708</v>
      </c>
      <c r="C1237" s="45">
        <v>50</v>
      </c>
      <c r="D1237" s="46" t="s">
        <v>345</v>
      </c>
      <c r="E1237" s="47">
        <v>0.91455431221411199</v>
      </c>
      <c r="F1237" s="48">
        <v>86.395981582252006</v>
      </c>
      <c r="G1237" s="47">
        <v>0.73864141499749503</v>
      </c>
      <c r="H1237" s="50">
        <v>31.622746185853</v>
      </c>
      <c r="I1237" s="76" t="str">
        <f t="shared" si="38"/>
        <v>No</v>
      </c>
      <c r="J1237" s="49" t="str">
        <f t="shared" si="39"/>
        <v>No</v>
      </c>
      <c r="K1237" s="47">
        <v>0.10926046539588</v>
      </c>
      <c r="L1237" s="50">
        <v>35.705316031812501</v>
      </c>
      <c r="M1237" s="47">
        <v>0.121360765163106</v>
      </c>
      <c r="N1237" s="50">
        <v>33.287101248266303</v>
      </c>
    </row>
    <row r="1238" spans="1:14" x14ac:dyDescent="0.2">
      <c r="A1238" s="57" t="s">
        <v>1133</v>
      </c>
      <c r="B1238" s="44" t="s">
        <v>2709</v>
      </c>
      <c r="C1238" s="45">
        <v>50</v>
      </c>
      <c r="D1238" s="46" t="s">
        <v>345</v>
      </c>
      <c r="E1238" s="47">
        <v>0.87236044854846395</v>
      </c>
      <c r="F1238" s="48">
        <v>81.414817915445795</v>
      </c>
      <c r="G1238" s="47">
        <v>0.75757878359181996</v>
      </c>
      <c r="H1238" s="50">
        <v>37.309292649098502</v>
      </c>
      <c r="I1238" s="76" t="str">
        <f t="shared" si="38"/>
        <v>No</v>
      </c>
      <c r="J1238" s="49" t="str">
        <f t="shared" si="39"/>
        <v>No</v>
      </c>
      <c r="K1238" s="47">
        <v>8.7818516485590303E-2</v>
      </c>
      <c r="L1238" s="50">
        <v>17.329426538300499</v>
      </c>
      <c r="M1238" s="47">
        <v>0.11159894294955</v>
      </c>
      <c r="N1238" s="50">
        <v>27.092001849283399</v>
      </c>
    </row>
    <row r="1239" spans="1:14" x14ac:dyDescent="0.2">
      <c r="A1239" s="57" t="s">
        <v>2650</v>
      </c>
      <c r="B1239" s="44" t="s">
        <v>2710</v>
      </c>
      <c r="C1239" s="45">
        <v>50</v>
      </c>
      <c r="D1239" s="46" t="s">
        <v>345</v>
      </c>
      <c r="E1239" s="47">
        <v>0.90959144760525801</v>
      </c>
      <c r="F1239" s="48">
        <v>85.600669736291294</v>
      </c>
      <c r="G1239" s="47">
        <v>0.77473580187042601</v>
      </c>
      <c r="H1239" s="50">
        <v>44.336569579288003</v>
      </c>
      <c r="I1239" s="76" t="str">
        <f t="shared" si="38"/>
        <v>No</v>
      </c>
      <c r="J1239" s="49" t="str">
        <f t="shared" si="39"/>
        <v>No</v>
      </c>
      <c r="K1239" s="47">
        <v>0.129070237369632</v>
      </c>
      <c r="L1239" s="50">
        <v>48.179154457932199</v>
      </c>
      <c r="M1239" s="47">
        <v>0.14865920110595299</v>
      </c>
      <c r="N1239" s="50">
        <v>49.884419787332398</v>
      </c>
    </row>
    <row r="1240" spans="1:14" x14ac:dyDescent="0.2">
      <c r="A1240" s="57" t="s">
        <v>2711</v>
      </c>
      <c r="B1240" s="44" t="s">
        <v>2712</v>
      </c>
      <c r="C1240" s="45">
        <v>50</v>
      </c>
      <c r="D1240" s="46" t="s">
        <v>345</v>
      </c>
      <c r="E1240" s="47">
        <v>0.88689062901342197</v>
      </c>
      <c r="F1240" s="48">
        <v>82.838007534533304</v>
      </c>
      <c r="G1240" s="47">
        <v>0.73006158571976598</v>
      </c>
      <c r="H1240" s="50">
        <v>28.802588996763799</v>
      </c>
      <c r="I1240" s="76" t="str">
        <f t="shared" si="38"/>
        <v>No</v>
      </c>
      <c r="J1240" s="49" t="str">
        <f t="shared" si="39"/>
        <v>No</v>
      </c>
      <c r="K1240" s="47">
        <v>0.242465356734057</v>
      </c>
      <c r="L1240" s="50">
        <v>85.516952699874395</v>
      </c>
      <c r="M1240" s="47">
        <v>0.28154943785365799</v>
      </c>
      <c r="N1240" s="50">
        <v>88.118354137771604</v>
      </c>
    </row>
    <row r="1241" spans="1:14" x14ac:dyDescent="0.2">
      <c r="A1241" s="57" t="s">
        <v>2713</v>
      </c>
      <c r="B1241" s="44" t="s">
        <v>2714</v>
      </c>
      <c r="C1241" s="45">
        <v>50</v>
      </c>
      <c r="D1241" s="46" t="s">
        <v>345</v>
      </c>
      <c r="E1241" s="47">
        <v>0.91588610874157095</v>
      </c>
      <c r="F1241" s="48">
        <v>86.563415655085805</v>
      </c>
      <c r="G1241" s="47">
        <v>0.783004529764184</v>
      </c>
      <c r="H1241" s="50">
        <v>47.064262598243197</v>
      </c>
      <c r="I1241" s="76" t="str">
        <f t="shared" si="38"/>
        <v>No</v>
      </c>
      <c r="J1241" s="49" t="str">
        <f t="shared" si="39"/>
        <v>No</v>
      </c>
      <c r="K1241" s="47">
        <v>0.120211866221366</v>
      </c>
      <c r="L1241" s="50">
        <v>42.821264127249897</v>
      </c>
      <c r="M1241" s="47">
        <v>0.13764336449745401</v>
      </c>
      <c r="N1241" s="50">
        <v>42.625982431807699</v>
      </c>
    </row>
    <row r="1242" spans="1:14" x14ac:dyDescent="0.2">
      <c r="A1242" s="57" t="s">
        <v>2715</v>
      </c>
      <c r="B1242" s="44" t="s">
        <v>2716</v>
      </c>
      <c r="C1242" s="45">
        <v>50</v>
      </c>
      <c r="D1242" s="46" t="s">
        <v>345</v>
      </c>
      <c r="E1242" s="47">
        <v>0.84774093915165305</v>
      </c>
      <c r="F1242" s="48">
        <v>78.401004604437006</v>
      </c>
      <c r="G1242" s="47">
        <v>0.69462276938652801</v>
      </c>
      <c r="H1242" s="50">
        <v>21.4054553860379</v>
      </c>
      <c r="I1242" s="76" t="str">
        <f t="shared" si="38"/>
        <v>No</v>
      </c>
      <c r="J1242" s="49" t="str">
        <f t="shared" si="39"/>
        <v>No</v>
      </c>
      <c r="K1242" s="47">
        <v>8.87299400429616E-2</v>
      </c>
      <c r="L1242" s="50">
        <v>18.501465048137302</v>
      </c>
      <c r="M1242" s="47">
        <v>0.14334462968271</v>
      </c>
      <c r="N1242" s="50">
        <v>46.786870087841002</v>
      </c>
    </row>
    <row r="1243" spans="1:14" x14ac:dyDescent="0.2">
      <c r="A1243" s="57" t="s">
        <v>2660</v>
      </c>
      <c r="B1243" s="44" t="s">
        <v>2717</v>
      </c>
      <c r="C1243" s="45">
        <v>50</v>
      </c>
      <c r="D1243" s="46" t="s">
        <v>345</v>
      </c>
      <c r="E1243" s="47">
        <v>0.86315154379160797</v>
      </c>
      <c r="F1243" s="48">
        <v>80.242779405608999</v>
      </c>
      <c r="G1243" s="47">
        <v>0.70643282508769301</v>
      </c>
      <c r="H1243" s="50">
        <v>23.763291724456799</v>
      </c>
      <c r="I1243" s="76" t="str">
        <f t="shared" si="38"/>
        <v>No</v>
      </c>
      <c r="J1243" s="49" t="str">
        <f t="shared" si="39"/>
        <v>No</v>
      </c>
      <c r="K1243" s="47">
        <v>0.120979139527671</v>
      </c>
      <c r="L1243" s="50">
        <v>43.532858936793602</v>
      </c>
      <c r="M1243" s="47">
        <v>0.15314698029187701</v>
      </c>
      <c r="N1243" s="50">
        <v>52.658344891354602</v>
      </c>
    </row>
    <row r="1244" spans="1:14" x14ac:dyDescent="0.2">
      <c r="A1244" s="57" t="s">
        <v>2718</v>
      </c>
      <c r="B1244" s="44" t="s">
        <v>2719</v>
      </c>
      <c r="C1244" s="45">
        <v>50</v>
      </c>
      <c r="D1244" s="46" t="s">
        <v>345</v>
      </c>
      <c r="E1244" s="47">
        <v>0.88417880906260105</v>
      </c>
      <c r="F1244" s="48">
        <v>82.628714943491005</v>
      </c>
      <c r="G1244" s="47">
        <v>0.71155443000611596</v>
      </c>
      <c r="H1244" s="50">
        <v>24.7803975959316</v>
      </c>
      <c r="I1244" s="76" t="str">
        <f t="shared" si="38"/>
        <v>No</v>
      </c>
      <c r="J1244" s="49" t="str">
        <f t="shared" si="39"/>
        <v>No</v>
      </c>
      <c r="K1244" s="47">
        <v>0.14451483372236601</v>
      </c>
      <c r="L1244" s="50">
        <v>56.383424026789498</v>
      </c>
      <c r="M1244" s="47">
        <v>0.18076402174217501</v>
      </c>
      <c r="N1244" s="50">
        <v>63.615349052242301</v>
      </c>
    </row>
    <row r="1245" spans="1:14" x14ac:dyDescent="0.2">
      <c r="A1245" s="57" t="s">
        <v>2720</v>
      </c>
      <c r="B1245" s="44" t="s">
        <v>2721</v>
      </c>
      <c r="C1245" s="45">
        <v>50</v>
      </c>
      <c r="D1245" s="46" t="s">
        <v>345</v>
      </c>
      <c r="E1245" s="47">
        <v>0.86869017615174804</v>
      </c>
      <c r="F1245" s="48">
        <v>81.121808287986596</v>
      </c>
      <c r="G1245" s="47">
        <v>0.69417266627327701</v>
      </c>
      <c r="H1245" s="50">
        <v>21.2667591308368</v>
      </c>
      <c r="I1245" s="76" t="str">
        <f t="shared" si="38"/>
        <v>No</v>
      </c>
      <c r="J1245" s="49" t="str">
        <f t="shared" si="39"/>
        <v>No</v>
      </c>
      <c r="K1245" s="47">
        <v>0.143196962015086</v>
      </c>
      <c r="L1245" s="50">
        <v>55.629970699037301</v>
      </c>
      <c r="M1245" s="47">
        <v>0.18854612665540799</v>
      </c>
      <c r="N1245" s="50">
        <v>67.5450762829404</v>
      </c>
    </row>
    <row r="1246" spans="1:14" x14ac:dyDescent="0.2">
      <c r="A1246" s="147" t="s">
        <v>2722</v>
      </c>
      <c r="B1246" s="44" t="s">
        <v>2723</v>
      </c>
      <c r="C1246" s="45">
        <v>50</v>
      </c>
      <c r="D1246" s="46" t="s">
        <v>345</v>
      </c>
      <c r="E1246" s="47">
        <v>0.96907665961921396</v>
      </c>
      <c r="F1246" s="48">
        <v>97.404771871075795</v>
      </c>
      <c r="G1246" s="47">
        <v>0.84525327895567404</v>
      </c>
      <c r="H1246" s="50">
        <v>80.952380952380906</v>
      </c>
      <c r="I1246" s="76" t="str">
        <f t="shared" si="38"/>
        <v>No</v>
      </c>
      <c r="J1246" s="49" t="str">
        <f t="shared" si="39"/>
        <v>Yes</v>
      </c>
      <c r="K1246" s="47">
        <v>0.219992973337683</v>
      </c>
      <c r="L1246" s="50">
        <v>80.996232733361197</v>
      </c>
      <c r="M1246" s="47">
        <v>0.300321157986573</v>
      </c>
      <c r="N1246" s="50">
        <v>90.013869625520101</v>
      </c>
    </row>
    <row r="1247" spans="1:14" x14ac:dyDescent="0.2">
      <c r="A1247" s="148" t="s">
        <v>2724</v>
      </c>
      <c r="B1247" s="44" t="s">
        <v>2725</v>
      </c>
      <c r="C1247" s="45">
        <v>50</v>
      </c>
      <c r="D1247" s="46" t="s">
        <v>345</v>
      </c>
      <c r="E1247" s="47">
        <v>0.96035223744876297</v>
      </c>
      <c r="F1247" s="48">
        <v>95.562997069903702</v>
      </c>
      <c r="G1247" s="47">
        <v>0.87268207658657004</v>
      </c>
      <c r="H1247" s="50">
        <v>94.220989366620401</v>
      </c>
      <c r="I1247" s="76" t="str">
        <f t="shared" si="38"/>
        <v>Yes</v>
      </c>
      <c r="J1247" s="49" t="str">
        <f t="shared" si="39"/>
        <v>Yes</v>
      </c>
      <c r="K1247" s="47">
        <v>0.113661057791348</v>
      </c>
      <c r="L1247" s="50">
        <v>38.886563415655097</v>
      </c>
      <c r="M1247" s="47">
        <v>0.137948285276458</v>
      </c>
      <c r="N1247" s="50">
        <v>42.8109107720758</v>
      </c>
    </row>
    <row r="1248" spans="1:14" x14ac:dyDescent="0.2">
      <c r="A1248" s="57" t="s">
        <v>2726</v>
      </c>
      <c r="B1248" s="44" t="s">
        <v>2727</v>
      </c>
      <c r="C1248" s="45">
        <v>50</v>
      </c>
      <c r="D1248" s="46" t="s">
        <v>345</v>
      </c>
      <c r="E1248" s="47">
        <v>0.72373802799752496</v>
      </c>
      <c r="F1248" s="48">
        <v>62.327333612390099</v>
      </c>
      <c r="G1248" s="47">
        <v>0.78861749312306995</v>
      </c>
      <c r="H1248" s="50">
        <v>49.976883957466498</v>
      </c>
      <c r="I1248" s="76" t="str">
        <f t="shared" si="38"/>
        <v>No</v>
      </c>
      <c r="J1248" s="49" t="str">
        <f t="shared" si="39"/>
        <v>No</v>
      </c>
      <c r="K1248" s="47">
        <v>0.13941909938305799</v>
      </c>
      <c r="L1248" s="50">
        <v>53.327752197572202</v>
      </c>
      <c r="M1248" s="47">
        <v>0.166558230574989</v>
      </c>
      <c r="N1248" s="50">
        <v>58.0674988441979</v>
      </c>
    </row>
    <row r="1249" spans="1:14" x14ac:dyDescent="0.2">
      <c r="A1249" s="57" t="s">
        <v>2728</v>
      </c>
      <c r="B1249" s="44" t="s">
        <v>2729</v>
      </c>
      <c r="C1249" s="45">
        <v>50</v>
      </c>
      <c r="D1249" s="46" t="s">
        <v>345</v>
      </c>
      <c r="E1249" s="47">
        <v>0.93435979941991298</v>
      </c>
      <c r="F1249" s="48">
        <v>89.451653411469195</v>
      </c>
      <c r="G1249" s="47">
        <v>0.83178346032825201</v>
      </c>
      <c r="H1249" s="50">
        <v>73.462783171520996</v>
      </c>
      <c r="I1249" s="76" t="str">
        <f t="shared" si="38"/>
        <v>No</v>
      </c>
      <c r="J1249" s="49" t="str">
        <f t="shared" si="39"/>
        <v>No</v>
      </c>
      <c r="K1249" s="47">
        <v>0.17714976801323701</v>
      </c>
      <c r="L1249" s="50">
        <v>69.359564671410595</v>
      </c>
      <c r="M1249" s="47">
        <v>0.20303204485634399</v>
      </c>
      <c r="N1249" s="50">
        <v>72.723069810448493</v>
      </c>
    </row>
    <row r="1250" spans="1:14" x14ac:dyDescent="0.2">
      <c r="A1250" s="57" t="s">
        <v>2730</v>
      </c>
      <c r="B1250" s="44" t="s">
        <v>2731</v>
      </c>
      <c r="C1250" s="45">
        <v>50</v>
      </c>
      <c r="D1250" s="46" t="s">
        <v>345</v>
      </c>
      <c r="E1250" s="47">
        <v>0.69061055038512897</v>
      </c>
      <c r="F1250" s="48">
        <v>57.095018836333203</v>
      </c>
      <c r="G1250" s="47">
        <v>0.72136209582518895</v>
      </c>
      <c r="H1250" s="50">
        <v>27.2306981044845</v>
      </c>
      <c r="I1250" s="76" t="str">
        <f t="shared" si="38"/>
        <v>No</v>
      </c>
      <c r="J1250" s="49" t="str">
        <f t="shared" si="39"/>
        <v>No</v>
      </c>
      <c r="K1250" s="47">
        <v>0.155852949726554</v>
      </c>
      <c r="L1250" s="50">
        <v>61.866889912097101</v>
      </c>
      <c r="M1250" s="47">
        <v>0.19523413704019699</v>
      </c>
      <c r="N1250" s="50">
        <v>70.688858067498799</v>
      </c>
    </row>
    <row r="1251" spans="1:14" x14ac:dyDescent="0.2">
      <c r="A1251" s="148" t="s">
        <v>2732</v>
      </c>
      <c r="B1251" s="44" t="s">
        <v>2733</v>
      </c>
      <c r="C1251" s="45">
        <v>50</v>
      </c>
      <c r="D1251" s="46" t="s">
        <v>345</v>
      </c>
      <c r="E1251" s="47">
        <v>0.93682914032366504</v>
      </c>
      <c r="F1251" s="48">
        <v>89.953955629970693</v>
      </c>
      <c r="G1251" s="47">
        <v>0.83923927134786402</v>
      </c>
      <c r="H1251" s="50">
        <v>77.623670827554307</v>
      </c>
      <c r="I1251" s="76" t="str">
        <f t="shared" si="38"/>
        <v>No</v>
      </c>
      <c r="J1251" s="49" t="str">
        <f t="shared" si="39"/>
        <v>Yes</v>
      </c>
      <c r="K1251" s="47">
        <v>0.13256178384249101</v>
      </c>
      <c r="L1251" s="50">
        <v>49.8953537044789</v>
      </c>
      <c r="M1251" s="47">
        <v>0.15400190830076699</v>
      </c>
      <c r="N1251" s="50">
        <v>53.166897827092001</v>
      </c>
    </row>
    <row r="1252" spans="1:14" x14ac:dyDescent="0.2">
      <c r="A1252" s="57" t="s">
        <v>1460</v>
      </c>
      <c r="B1252" s="44" t="s">
        <v>2734</v>
      </c>
      <c r="C1252" s="45">
        <v>50</v>
      </c>
      <c r="D1252" s="46" t="s">
        <v>345</v>
      </c>
      <c r="E1252" s="47">
        <v>0.89833411446771705</v>
      </c>
      <c r="F1252" s="48">
        <v>84.219338635412299</v>
      </c>
      <c r="G1252" s="47">
        <v>0.71694822262005797</v>
      </c>
      <c r="H1252" s="50">
        <v>26.259824318076699</v>
      </c>
      <c r="I1252" s="76" t="str">
        <f t="shared" si="38"/>
        <v>No</v>
      </c>
      <c r="J1252" s="49" t="str">
        <f t="shared" si="39"/>
        <v>No</v>
      </c>
      <c r="K1252" s="47">
        <v>0.155091265775024</v>
      </c>
      <c r="L1252" s="50">
        <v>61.615738802846401</v>
      </c>
      <c r="M1252" s="47">
        <v>0.18374938890298301</v>
      </c>
      <c r="N1252" s="50">
        <v>64.9098474341193</v>
      </c>
    </row>
    <row r="1253" spans="1:14" x14ac:dyDescent="0.2">
      <c r="A1253" s="57" t="s">
        <v>2735</v>
      </c>
      <c r="B1253" s="44" t="s">
        <v>2736</v>
      </c>
      <c r="C1253" s="45">
        <v>50</v>
      </c>
      <c r="D1253" s="46" t="s">
        <v>345</v>
      </c>
      <c r="E1253" s="47">
        <v>0.90532156564244304</v>
      </c>
      <c r="F1253" s="48">
        <v>85.014650481372996</v>
      </c>
      <c r="G1253" s="47">
        <v>0.77406792337999697</v>
      </c>
      <c r="H1253" s="50">
        <v>44.059177068885802</v>
      </c>
      <c r="I1253" s="76" t="str">
        <f t="shared" si="38"/>
        <v>No</v>
      </c>
      <c r="J1253" s="49" t="str">
        <f t="shared" si="39"/>
        <v>No</v>
      </c>
      <c r="K1253" s="47">
        <v>0.135753628945361</v>
      </c>
      <c r="L1253" s="50">
        <v>50.899958141481797</v>
      </c>
      <c r="M1253" s="47">
        <v>0.154427659528037</v>
      </c>
      <c r="N1253" s="50">
        <v>53.444290337494202</v>
      </c>
    </row>
    <row r="1254" spans="1:14" x14ac:dyDescent="0.2">
      <c r="A1254" s="57" t="s">
        <v>476</v>
      </c>
      <c r="B1254" s="44" t="s">
        <v>2737</v>
      </c>
      <c r="C1254" s="45">
        <v>50</v>
      </c>
      <c r="D1254" s="46" t="s">
        <v>345</v>
      </c>
      <c r="E1254" s="47">
        <v>0.91414846747131495</v>
      </c>
      <c r="F1254" s="48">
        <v>86.228547509418206</v>
      </c>
      <c r="G1254" s="47">
        <v>0.80856153003644504</v>
      </c>
      <c r="H1254" s="50">
        <v>60.425335182616699</v>
      </c>
      <c r="I1254" s="76" t="str">
        <f t="shared" si="38"/>
        <v>No</v>
      </c>
      <c r="J1254" s="49" t="str">
        <f t="shared" si="39"/>
        <v>No</v>
      </c>
      <c r="K1254" s="47">
        <v>0.124741365077361</v>
      </c>
      <c r="L1254" s="50">
        <v>45.416492256174102</v>
      </c>
      <c r="M1254" s="47">
        <v>0.14030688599726901</v>
      </c>
      <c r="N1254" s="50">
        <v>44.567730004623201</v>
      </c>
    </row>
    <row r="1255" spans="1:14" x14ac:dyDescent="0.2">
      <c r="A1255" s="57" t="s">
        <v>763</v>
      </c>
      <c r="B1255" s="44" t="s">
        <v>2738</v>
      </c>
      <c r="C1255" s="45">
        <v>50</v>
      </c>
      <c r="D1255" s="46" t="s">
        <v>345</v>
      </c>
      <c r="E1255" s="47">
        <v>0.91893010301415601</v>
      </c>
      <c r="F1255" s="48">
        <v>86.940142318961904</v>
      </c>
      <c r="G1255" s="47">
        <v>0.79190994397945302</v>
      </c>
      <c r="H1255" s="50">
        <v>51.548774849745698</v>
      </c>
      <c r="I1255" s="76" t="str">
        <f t="shared" si="38"/>
        <v>No</v>
      </c>
      <c r="J1255" s="49" t="str">
        <f t="shared" si="39"/>
        <v>No</v>
      </c>
      <c r="K1255" s="47">
        <v>0.118276758738374</v>
      </c>
      <c r="L1255" s="50">
        <v>41.691084135621601</v>
      </c>
      <c r="M1255" s="47">
        <v>0.13577365474825201</v>
      </c>
      <c r="N1255" s="50">
        <v>41.701340730466903</v>
      </c>
    </row>
    <row r="1256" spans="1:14" x14ac:dyDescent="0.2">
      <c r="A1256" s="57" t="s">
        <v>2739</v>
      </c>
      <c r="B1256" s="44" t="s">
        <v>2740</v>
      </c>
      <c r="C1256" s="45">
        <v>50</v>
      </c>
      <c r="D1256" s="46" t="s">
        <v>345</v>
      </c>
      <c r="E1256" s="47">
        <v>0.63560468399791803</v>
      </c>
      <c r="F1256" s="48">
        <v>47.048974466303903</v>
      </c>
      <c r="G1256" s="47">
        <v>0.61560583434093696</v>
      </c>
      <c r="H1256" s="50">
        <v>10.171058714748</v>
      </c>
      <c r="I1256" s="76" t="str">
        <f t="shared" si="38"/>
        <v>No</v>
      </c>
      <c r="J1256" s="49" t="str">
        <f t="shared" si="39"/>
        <v>No</v>
      </c>
      <c r="K1256" s="47">
        <v>0.14166569793832501</v>
      </c>
      <c r="L1256" s="50">
        <v>54.667224780242798</v>
      </c>
      <c r="M1256" s="47">
        <v>0.16653873108376899</v>
      </c>
      <c r="N1256" s="50">
        <v>58.021266759130803</v>
      </c>
    </row>
    <row r="1257" spans="1:14" x14ac:dyDescent="0.2">
      <c r="A1257" s="57" t="s">
        <v>2741</v>
      </c>
      <c r="B1257" s="44" t="s">
        <v>2742</v>
      </c>
      <c r="C1257" s="45">
        <v>50</v>
      </c>
      <c r="D1257" s="46" t="s">
        <v>345</v>
      </c>
      <c r="E1257" s="47">
        <v>0.86906324586869999</v>
      </c>
      <c r="F1257" s="48">
        <v>81.163666806195096</v>
      </c>
      <c r="G1257" s="47">
        <v>0.77590099622740505</v>
      </c>
      <c r="H1257" s="50">
        <v>44.706426259824298</v>
      </c>
      <c r="I1257" s="76" t="str">
        <f t="shared" si="38"/>
        <v>No</v>
      </c>
      <c r="J1257" s="49" t="str">
        <f t="shared" si="39"/>
        <v>No</v>
      </c>
      <c r="K1257" s="47">
        <v>0.173967326312891</v>
      </c>
      <c r="L1257" s="50">
        <v>68.354960234407699</v>
      </c>
      <c r="M1257" s="47">
        <v>0.211232773331057</v>
      </c>
      <c r="N1257" s="50">
        <v>74.942209893666202</v>
      </c>
    </row>
    <row r="1258" spans="1:14" x14ac:dyDescent="0.2">
      <c r="A1258" s="57" t="s">
        <v>2743</v>
      </c>
      <c r="B1258" s="44" t="s">
        <v>2744</v>
      </c>
      <c r="C1258" s="45">
        <v>50</v>
      </c>
      <c r="D1258" s="46" t="s">
        <v>345</v>
      </c>
      <c r="E1258" s="47">
        <v>0.88653295502811402</v>
      </c>
      <c r="F1258" s="48">
        <v>82.712431979907905</v>
      </c>
      <c r="G1258" s="47">
        <v>0.76552240976471997</v>
      </c>
      <c r="H1258" s="50">
        <v>40.406842348589898</v>
      </c>
      <c r="I1258" s="76" t="str">
        <f t="shared" si="38"/>
        <v>No</v>
      </c>
      <c r="J1258" s="49" t="str">
        <f t="shared" si="39"/>
        <v>No</v>
      </c>
      <c r="K1258" s="47">
        <v>0.13751979027841699</v>
      </c>
      <c r="L1258" s="50">
        <v>51.8627040602763</v>
      </c>
      <c r="M1258" s="47">
        <v>0.15994284446738499</v>
      </c>
      <c r="N1258" s="50">
        <v>55.293573740175702</v>
      </c>
    </row>
    <row r="1259" spans="1:14" x14ac:dyDescent="0.2">
      <c r="A1259" s="57" t="s">
        <v>2745</v>
      </c>
      <c r="B1259" s="44" t="s">
        <v>2746</v>
      </c>
      <c r="C1259" s="45">
        <v>50</v>
      </c>
      <c r="D1259" s="46" t="s">
        <v>345</v>
      </c>
      <c r="E1259" s="47">
        <v>0.70135087130691798</v>
      </c>
      <c r="F1259" s="48">
        <v>59.271661783172902</v>
      </c>
      <c r="G1259" s="47">
        <v>0.63014196581312598</v>
      </c>
      <c r="H1259" s="50">
        <v>12.3439667128988</v>
      </c>
      <c r="I1259" s="76" t="str">
        <f t="shared" si="38"/>
        <v>No</v>
      </c>
      <c r="J1259" s="49" t="str">
        <f t="shared" si="39"/>
        <v>No</v>
      </c>
      <c r="K1259" s="47">
        <v>0.132914024721834</v>
      </c>
      <c r="L1259" s="50">
        <v>50.1046462955211</v>
      </c>
      <c r="M1259" s="47">
        <v>0.16093148807566199</v>
      </c>
      <c r="N1259" s="50">
        <v>55.755894590845998</v>
      </c>
    </row>
    <row r="1260" spans="1:14" x14ac:dyDescent="0.2">
      <c r="A1260" s="57" t="s">
        <v>2747</v>
      </c>
      <c r="B1260" s="44" t="s">
        <v>2748</v>
      </c>
      <c r="C1260" s="45">
        <v>50</v>
      </c>
      <c r="D1260" s="46" t="s">
        <v>345</v>
      </c>
      <c r="E1260" s="47">
        <v>0.86557597954579402</v>
      </c>
      <c r="F1260" s="48">
        <v>80.703223105902097</v>
      </c>
      <c r="G1260" s="47">
        <v>0.76630903444029197</v>
      </c>
      <c r="H1260" s="50">
        <v>40.776699029126199</v>
      </c>
      <c r="I1260" s="76" t="str">
        <f t="shared" si="38"/>
        <v>No</v>
      </c>
      <c r="J1260" s="49" t="str">
        <f t="shared" si="39"/>
        <v>No</v>
      </c>
      <c r="K1260" s="47">
        <v>0.13552722990198099</v>
      </c>
      <c r="L1260" s="50">
        <v>50.858099623273297</v>
      </c>
      <c r="M1260" s="47">
        <v>0.158340523459885</v>
      </c>
      <c r="N1260" s="50">
        <v>54.553860379103099</v>
      </c>
    </row>
    <row r="1261" spans="1:14" x14ac:dyDescent="0.2">
      <c r="A1261" s="57" t="s">
        <v>1001</v>
      </c>
      <c r="B1261" s="44" t="s">
        <v>2749</v>
      </c>
      <c r="C1261" s="45">
        <v>50</v>
      </c>
      <c r="D1261" s="46" t="s">
        <v>345</v>
      </c>
      <c r="E1261" s="47">
        <v>0.81759343985260302</v>
      </c>
      <c r="F1261" s="48">
        <v>75.722059439095901</v>
      </c>
      <c r="G1261" s="47">
        <v>0.62609789446242603</v>
      </c>
      <c r="H1261" s="50">
        <v>11.465557096625099</v>
      </c>
      <c r="I1261" s="76" t="str">
        <f t="shared" si="38"/>
        <v>No</v>
      </c>
      <c r="J1261" s="49" t="str">
        <f t="shared" si="39"/>
        <v>No</v>
      </c>
      <c r="K1261" s="47">
        <v>0.20538843012794</v>
      </c>
      <c r="L1261" s="50">
        <v>77.563834240267894</v>
      </c>
      <c r="M1261" s="47">
        <v>0.27461130645002302</v>
      </c>
      <c r="N1261" s="50">
        <v>87.286176606564993</v>
      </c>
    </row>
    <row r="1262" spans="1:14" x14ac:dyDescent="0.2">
      <c r="A1262" s="148" t="s">
        <v>2750</v>
      </c>
      <c r="B1262" s="44" t="s">
        <v>2751</v>
      </c>
      <c r="C1262" s="45">
        <v>50</v>
      </c>
      <c r="D1262" s="46" t="s">
        <v>345</v>
      </c>
      <c r="E1262" s="47">
        <v>0.94174254120638401</v>
      </c>
      <c r="F1262" s="48">
        <v>90.916701548765204</v>
      </c>
      <c r="G1262" s="47">
        <v>0.85002753305012901</v>
      </c>
      <c r="H1262" s="50">
        <v>83.6800739713361</v>
      </c>
      <c r="I1262" s="76" t="str">
        <f t="shared" si="38"/>
        <v>No</v>
      </c>
      <c r="J1262" s="49" t="str">
        <f t="shared" si="39"/>
        <v>Yes</v>
      </c>
      <c r="K1262" s="47">
        <v>0.131299881663094</v>
      </c>
      <c r="L1262" s="50">
        <v>49.309334449560502</v>
      </c>
      <c r="M1262" s="47">
        <v>0.15312550000848499</v>
      </c>
      <c r="N1262" s="50">
        <v>52.612112806287598</v>
      </c>
    </row>
    <row r="1263" spans="1:14" x14ac:dyDescent="0.2">
      <c r="A1263" s="57" t="s">
        <v>1051</v>
      </c>
      <c r="B1263" s="44" t="s">
        <v>2752</v>
      </c>
      <c r="C1263" s="45">
        <v>50</v>
      </c>
      <c r="D1263" s="46" t="s">
        <v>345</v>
      </c>
      <c r="E1263" s="47">
        <v>0.90862259296788495</v>
      </c>
      <c r="F1263" s="48">
        <v>85.433235663457495</v>
      </c>
      <c r="G1263" s="47">
        <v>0.81012241576129396</v>
      </c>
      <c r="H1263" s="50">
        <v>61.211280628756398</v>
      </c>
      <c r="I1263" s="76" t="str">
        <f t="shared" si="38"/>
        <v>No</v>
      </c>
      <c r="J1263" s="49" t="str">
        <f t="shared" si="39"/>
        <v>No</v>
      </c>
      <c r="K1263" s="47">
        <v>0.13638166341327099</v>
      </c>
      <c r="L1263" s="50">
        <v>51.276684805357903</v>
      </c>
      <c r="M1263" s="47">
        <v>0.160586876245427</v>
      </c>
      <c r="N1263" s="50">
        <v>55.5247341655109</v>
      </c>
    </row>
    <row r="1264" spans="1:14" x14ac:dyDescent="0.2">
      <c r="A1264" s="57" t="s">
        <v>2753</v>
      </c>
      <c r="B1264" s="44" t="s">
        <v>2754</v>
      </c>
      <c r="C1264" s="45">
        <v>50</v>
      </c>
      <c r="D1264" s="46" t="s">
        <v>345</v>
      </c>
      <c r="E1264" s="47">
        <v>0.76479227132962901</v>
      </c>
      <c r="F1264" s="48">
        <v>69.275847634993696</v>
      </c>
      <c r="G1264" s="47">
        <v>0.72079551316942803</v>
      </c>
      <c r="H1264" s="50">
        <v>27.092001849283399</v>
      </c>
      <c r="I1264" s="76" t="str">
        <f t="shared" si="38"/>
        <v>No</v>
      </c>
      <c r="J1264" s="49" t="str">
        <f t="shared" si="39"/>
        <v>No</v>
      </c>
      <c r="K1264" s="47">
        <v>0.20463927153702299</v>
      </c>
      <c r="L1264" s="50">
        <v>77.354541649225595</v>
      </c>
      <c r="M1264" s="47">
        <v>0.27227768592388801</v>
      </c>
      <c r="N1264" s="50">
        <v>86.592695330559394</v>
      </c>
    </row>
    <row r="1265" spans="1:14" x14ac:dyDescent="0.2">
      <c r="A1265" s="57" t="s">
        <v>2755</v>
      </c>
      <c r="B1265" s="44" t="s">
        <v>2756</v>
      </c>
      <c r="C1265" s="45">
        <v>50</v>
      </c>
      <c r="D1265" s="46" t="s">
        <v>345</v>
      </c>
      <c r="E1265" s="47">
        <v>0.69454721791632401</v>
      </c>
      <c r="F1265" s="48">
        <v>57.639179573043101</v>
      </c>
      <c r="G1265" s="47">
        <v>0.80332822306869101</v>
      </c>
      <c r="H1265" s="50">
        <v>57.651410078594502</v>
      </c>
      <c r="I1265" s="76" t="str">
        <f t="shared" si="38"/>
        <v>No</v>
      </c>
      <c r="J1265" s="49" t="str">
        <f t="shared" si="39"/>
        <v>No</v>
      </c>
      <c r="K1265" s="47">
        <v>0.123814754963148</v>
      </c>
      <c r="L1265" s="50">
        <v>44.872331519464197</v>
      </c>
      <c r="M1265" s="47">
        <v>0.14696824946334999</v>
      </c>
      <c r="N1265" s="50">
        <v>48.913546000924597</v>
      </c>
    </row>
    <row r="1266" spans="1:14" x14ac:dyDescent="0.2">
      <c r="A1266" s="57" t="s">
        <v>2757</v>
      </c>
      <c r="B1266" s="44" t="s">
        <v>2758</v>
      </c>
      <c r="C1266" s="45">
        <v>50</v>
      </c>
      <c r="D1266" s="46" t="s">
        <v>345</v>
      </c>
      <c r="E1266" s="47">
        <v>0.69457176652423003</v>
      </c>
      <c r="F1266" s="48">
        <v>57.681038091251601</v>
      </c>
      <c r="G1266" s="47">
        <v>0.70441758588399495</v>
      </c>
      <c r="H1266" s="50">
        <v>23.300970873786401</v>
      </c>
      <c r="I1266" s="76" t="str">
        <f t="shared" si="38"/>
        <v>No</v>
      </c>
      <c r="J1266" s="49" t="str">
        <f t="shared" si="39"/>
        <v>No</v>
      </c>
      <c r="K1266" s="47">
        <v>0.15873227210014401</v>
      </c>
      <c r="L1266" s="50">
        <v>63.457513604018402</v>
      </c>
      <c r="M1266" s="47">
        <v>0.200269631923816</v>
      </c>
      <c r="N1266" s="50">
        <v>71.844660194174807</v>
      </c>
    </row>
    <row r="1267" spans="1:14" x14ac:dyDescent="0.2">
      <c r="A1267" s="57" t="s">
        <v>2759</v>
      </c>
      <c r="B1267" s="44" t="s">
        <v>2760</v>
      </c>
      <c r="C1267" s="45">
        <v>50</v>
      </c>
      <c r="D1267" s="46" t="s">
        <v>345</v>
      </c>
      <c r="E1267" s="47">
        <v>0.86389789107395698</v>
      </c>
      <c r="F1267" s="48">
        <v>80.493930514859798</v>
      </c>
      <c r="G1267" s="47">
        <v>0.739319438406566</v>
      </c>
      <c r="H1267" s="50">
        <v>31.853906611188201</v>
      </c>
      <c r="I1267" s="76" t="str">
        <f t="shared" si="38"/>
        <v>No</v>
      </c>
      <c r="J1267" s="49" t="str">
        <f t="shared" si="39"/>
        <v>No</v>
      </c>
      <c r="K1267" s="47">
        <v>0.14086039118584501</v>
      </c>
      <c r="L1267" s="50">
        <v>53.9974884889075</v>
      </c>
      <c r="M1267" s="47">
        <v>0.16902219844444399</v>
      </c>
      <c r="N1267" s="50">
        <v>59.177068885806698</v>
      </c>
    </row>
    <row r="1268" spans="1:14" x14ac:dyDescent="0.2">
      <c r="A1268" s="148" t="s">
        <v>2761</v>
      </c>
      <c r="B1268" s="44" t="s">
        <v>2762</v>
      </c>
      <c r="C1268" s="45">
        <v>50</v>
      </c>
      <c r="D1268" s="46" t="s">
        <v>345</v>
      </c>
      <c r="E1268" s="47">
        <v>0.94625576575898496</v>
      </c>
      <c r="F1268" s="48">
        <v>91.9631645039766</v>
      </c>
      <c r="G1268" s="47">
        <v>0.87104487396277297</v>
      </c>
      <c r="H1268" s="50">
        <v>93.666204345815999</v>
      </c>
      <c r="I1268" s="76" t="str">
        <f t="shared" si="38"/>
        <v>Yes</v>
      </c>
      <c r="J1268" s="49" t="str">
        <f t="shared" si="39"/>
        <v>Yes</v>
      </c>
      <c r="K1268" s="47">
        <v>0.109861321666631</v>
      </c>
      <c r="L1268" s="50">
        <v>36.458769359564698</v>
      </c>
      <c r="M1268" s="47">
        <v>0.12526696312803501</v>
      </c>
      <c r="N1268" s="50">
        <v>36.477115117891799</v>
      </c>
    </row>
    <row r="1269" spans="1:14" x14ac:dyDescent="0.2">
      <c r="A1269" s="57" t="s">
        <v>2763</v>
      </c>
      <c r="B1269" s="44" t="s">
        <v>2764</v>
      </c>
      <c r="C1269" s="45">
        <v>50</v>
      </c>
      <c r="D1269" s="46" t="s">
        <v>345</v>
      </c>
      <c r="E1269" s="47">
        <v>0.87137952193999102</v>
      </c>
      <c r="F1269" s="48">
        <v>81.372959397237295</v>
      </c>
      <c r="G1269" s="47">
        <v>0.78395752388876305</v>
      </c>
      <c r="H1269" s="50">
        <v>47.572815533980602</v>
      </c>
      <c r="I1269" s="76" t="str">
        <f t="shared" si="38"/>
        <v>No</v>
      </c>
      <c r="J1269" s="49" t="str">
        <f t="shared" si="39"/>
        <v>No</v>
      </c>
      <c r="K1269" s="47">
        <v>0.12865639057699199</v>
      </c>
      <c r="L1269" s="50">
        <v>47.9698618668899</v>
      </c>
      <c r="M1269" s="47">
        <v>0.15341818332048199</v>
      </c>
      <c r="N1269" s="50">
        <v>52.889505316689799</v>
      </c>
    </row>
    <row r="1270" spans="1:14" x14ac:dyDescent="0.2">
      <c r="A1270" s="57" t="s">
        <v>2765</v>
      </c>
      <c r="B1270" s="44" t="s">
        <v>2766</v>
      </c>
      <c r="C1270" s="45">
        <v>50</v>
      </c>
      <c r="D1270" s="46" t="s">
        <v>345</v>
      </c>
      <c r="E1270" s="47">
        <v>0.86736278914276399</v>
      </c>
      <c r="F1270" s="48">
        <v>80.996232733361197</v>
      </c>
      <c r="G1270" s="47">
        <v>0.69325213111544204</v>
      </c>
      <c r="H1270" s="50">
        <v>21.081830790568699</v>
      </c>
      <c r="I1270" s="76" t="str">
        <f t="shared" si="38"/>
        <v>No</v>
      </c>
      <c r="J1270" s="49" t="str">
        <f t="shared" si="39"/>
        <v>No</v>
      </c>
      <c r="K1270" s="47">
        <v>0.17148472934370099</v>
      </c>
      <c r="L1270" s="50">
        <v>67.475931352030102</v>
      </c>
      <c r="M1270" s="47">
        <v>0.220790573386525</v>
      </c>
      <c r="N1270" s="50">
        <v>77.346278317152098</v>
      </c>
    </row>
    <row r="1271" spans="1:14" x14ac:dyDescent="0.2">
      <c r="A1271" s="57" t="s">
        <v>2767</v>
      </c>
      <c r="B1271" s="44" t="s">
        <v>2768</v>
      </c>
      <c r="C1271" s="45">
        <v>50</v>
      </c>
      <c r="D1271" s="46" t="s">
        <v>345</v>
      </c>
      <c r="E1271" s="47">
        <v>0.80426871693192103</v>
      </c>
      <c r="F1271" s="48">
        <v>74.675596483884505</v>
      </c>
      <c r="G1271" s="47">
        <v>0.65481011154347901</v>
      </c>
      <c r="H1271" s="50">
        <v>14.9329634766528</v>
      </c>
      <c r="I1271" s="76" t="str">
        <f t="shared" si="38"/>
        <v>No</v>
      </c>
      <c r="J1271" s="49" t="str">
        <f t="shared" si="39"/>
        <v>No</v>
      </c>
      <c r="K1271" s="47">
        <v>0.17692461009073901</v>
      </c>
      <c r="L1271" s="50">
        <v>69.150272080368396</v>
      </c>
      <c r="M1271" s="47">
        <v>0.22953833895230799</v>
      </c>
      <c r="N1271" s="50">
        <v>79.565418400369893</v>
      </c>
    </row>
    <row r="1272" spans="1:14" x14ac:dyDescent="0.2">
      <c r="A1272" s="57" t="s">
        <v>2769</v>
      </c>
      <c r="B1272" s="44" t="s">
        <v>2770</v>
      </c>
      <c r="C1272" s="45">
        <v>50</v>
      </c>
      <c r="D1272" s="46" t="s">
        <v>345</v>
      </c>
      <c r="E1272" s="47">
        <v>0.67435831605979402</v>
      </c>
      <c r="F1272" s="48">
        <v>54.206781079949799</v>
      </c>
      <c r="G1272" s="47">
        <v>0.58232417463961705</v>
      </c>
      <c r="H1272" s="50">
        <v>7.4433656957928802</v>
      </c>
      <c r="I1272" s="76" t="str">
        <f t="shared" si="38"/>
        <v>No</v>
      </c>
      <c r="J1272" s="49" t="str">
        <f t="shared" si="39"/>
        <v>No</v>
      </c>
      <c r="K1272" s="47">
        <v>0.194658719878014</v>
      </c>
      <c r="L1272" s="50">
        <v>75.010464629552104</v>
      </c>
      <c r="M1272" s="47">
        <v>0.25840375070598998</v>
      </c>
      <c r="N1272" s="50">
        <v>85.205732778548295</v>
      </c>
    </row>
    <row r="1273" spans="1:14" x14ac:dyDescent="0.2">
      <c r="A1273" s="57" t="s">
        <v>2771</v>
      </c>
      <c r="B1273" s="44" t="s">
        <v>2772</v>
      </c>
      <c r="C1273" s="45">
        <v>50</v>
      </c>
      <c r="D1273" s="46" t="s">
        <v>345</v>
      </c>
      <c r="E1273" s="47">
        <v>0.60990905941268003</v>
      </c>
      <c r="F1273" s="48">
        <v>42.277103390539999</v>
      </c>
      <c r="G1273" s="47">
        <v>0.54344295917474394</v>
      </c>
      <c r="H1273" s="50">
        <v>5.0855293573740203</v>
      </c>
      <c r="I1273" s="76" t="str">
        <f t="shared" si="38"/>
        <v>No</v>
      </c>
      <c r="J1273" s="49" t="str">
        <f t="shared" si="39"/>
        <v>No</v>
      </c>
      <c r="K1273" s="47">
        <v>0.203708528418512</v>
      </c>
      <c r="L1273" s="50">
        <v>77.103390539974896</v>
      </c>
      <c r="M1273" s="47">
        <v>0.25746738151959098</v>
      </c>
      <c r="N1273" s="50">
        <v>85.159500693481306</v>
      </c>
    </row>
    <row r="1274" spans="1:14" x14ac:dyDescent="0.2">
      <c r="A1274" s="57" t="s">
        <v>2773</v>
      </c>
      <c r="B1274" s="44" t="s">
        <v>2774</v>
      </c>
      <c r="C1274" s="45">
        <v>50</v>
      </c>
      <c r="D1274" s="46" t="s">
        <v>345</v>
      </c>
      <c r="E1274" s="47">
        <v>0.68750806071819603</v>
      </c>
      <c r="F1274" s="48">
        <v>56.634575136040198</v>
      </c>
      <c r="G1274" s="47">
        <v>0.69131686736534304</v>
      </c>
      <c r="H1274" s="50">
        <v>20.758206195099401</v>
      </c>
      <c r="I1274" s="76" t="str">
        <f t="shared" si="38"/>
        <v>No</v>
      </c>
      <c r="J1274" s="49" t="str">
        <f t="shared" si="39"/>
        <v>No</v>
      </c>
      <c r="K1274" s="47">
        <v>0.229450466319432</v>
      </c>
      <c r="L1274" s="50">
        <v>82.963583089158604</v>
      </c>
      <c r="M1274" s="47">
        <v>0.34345518202930497</v>
      </c>
      <c r="N1274" s="50">
        <v>94.359685621821498</v>
      </c>
    </row>
    <row r="1275" spans="1:14" x14ac:dyDescent="0.2">
      <c r="A1275" s="57" t="s">
        <v>2775</v>
      </c>
      <c r="B1275" s="44" t="s">
        <v>2776</v>
      </c>
      <c r="C1275" s="45">
        <v>50</v>
      </c>
      <c r="D1275" s="46" t="s">
        <v>345</v>
      </c>
      <c r="E1275" s="47">
        <v>0.72537245365278102</v>
      </c>
      <c r="F1275" s="48">
        <v>62.704060276266198</v>
      </c>
      <c r="G1275" s="47">
        <v>0.737716002036788</v>
      </c>
      <c r="H1275" s="50">
        <v>31.206657420249702</v>
      </c>
      <c r="I1275" s="76" t="str">
        <f t="shared" si="38"/>
        <v>No</v>
      </c>
      <c r="J1275" s="49" t="str">
        <f t="shared" si="39"/>
        <v>No</v>
      </c>
      <c r="K1275" s="47">
        <v>0.150464195649993</v>
      </c>
      <c r="L1275" s="50">
        <v>59.187944746756003</v>
      </c>
      <c r="M1275" s="47">
        <v>0.26335745257550802</v>
      </c>
      <c r="N1275" s="50">
        <v>85.852981969486805</v>
      </c>
    </row>
    <row r="1276" spans="1:14" x14ac:dyDescent="0.2">
      <c r="A1276" s="57" t="s">
        <v>2777</v>
      </c>
      <c r="B1276" s="44" t="s">
        <v>2778</v>
      </c>
      <c r="C1276" s="45">
        <v>50</v>
      </c>
      <c r="D1276" s="46" t="s">
        <v>345</v>
      </c>
      <c r="E1276" s="47">
        <v>0.74893325013203305</v>
      </c>
      <c r="F1276" s="48">
        <v>66.303892842193406</v>
      </c>
      <c r="G1276" s="47">
        <v>0.75292456531701302</v>
      </c>
      <c r="H1276" s="50">
        <v>35.922330097087404</v>
      </c>
      <c r="I1276" s="76" t="str">
        <f t="shared" si="38"/>
        <v>No</v>
      </c>
      <c r="J1276" s="49" t="str">
        <f t="shared" si="39"/>
        <v>No</v>
      </c>
      <c r="K1276" s="47">
        <v>0.15331920673828001</v>
      </c>
      <c r="L1276" s="50">
        <v>60.652992884051898</v>
      </c>
      <c r="M1276" s="47">
        <v>0.20076597606097701</v>
      </c>
      <c r="N1276" s="50">
        <v>71.890892279241797</v>
      </c>
    </row>
    <row r="1277" spans="1:14" x14ac:dyDescent="0.2">
      <c r="A1277" s="57" t="s">
        <v>1187</v>
      </c>
      <c r="B1277" s="44" t="s">
        <v>2779</v>
      </c>
      <c r="C1277" s="45">
        <v>50</v>
      </c>
      <c r="D1277" s="46" t="s">
        <v>345</v>
      </c>
      <c r="E1277" s="47">
        <v>0.707697438303028</v>
      </c>
      <c r="F1277" s="48">
        <v>60.401841774801198</v>
      </c>
      <c r="G1277" s="47">
        <v>0.77154326550892305</v>
      </c>
      <c r="H1277" s="50">
        <v>43.134535367545098</v>
      </c>
      <c r="I1277" s="76" t="str">
        <f t="shared" si="38"/>
        <v>No</v>
      </c>
      <c r="J1277" s="49" t="str">
        <f t="shared" si="39"/>
        <v>No</v>
      </c>
      <c r="K1277" s="47">
        <v>0.14547641693135499</v>
      </c>
      <c r="L1277" s="50">
        <v>57.011301799916303</v>
      </c>
      <c r="M1277" s="47">
        <v>0.21483975354923299</v>
      </c>
      <c r="N1277" s="50">
        <v>75.866851595006906</v>
      </c>
    </row>
    <row r="1278" spans="1:14" x14ac:dyDescent="0.2">
      <c r="A1278" s="57" t="s">
        <v>2780</v>
      </c>
      <c r="B1278" s="44" t="s">
        <v>2781</v>
      </c>
      <c r="C1278" s="45">
        <v>50</v>
      </c>
      <c r="D1278" s="46" t="s">
        <v>345</v>
      </c>
      <c r="E1278" s="47">
        <v>0.76250950444006105</v>
      </c>
      <c r="F1278" s="48">
        <v>68.815403934700697</v>
      </c>
      <c r="G1278" s="47">
        <v>0.855558048834831</v>
      </c>
      <c r="H1278" s="50">
        <v>86.870087840961602</v>
      </c>
      <c r="I1278" s="76" t="str">
        <f t="shared" si="38"/>
        <v>No</v>
      </c>
      <c r="J1278" s="49" t="str">
        <f t="shared" si="39"/>
        <v>No</v>
      </c>
      <c r="K1278" s="47">
        <v>0.12819477513827601</v>
      </c>
      <c r="L1278" s="50">
        <v>47.634993721222301</v>
      </c>
      <c r="M1278" s="47">
        <v>0.15394855972232799</v>
      </c>
      <c r="N1278" s="50">
        <v>53.120665742024997</v>
      </c>
    </row>
    <row r="1279" spans="1:14" x14ac:dyDescent="0.2">
      <c r="A1279" s="148" t="s">
        <v>2782</v>
      </c>
      <c r="B1279" s="44" t="s">
        <v>2782</v>
      </c>
      <c r="C1279" s="45">
        <v>50</v>
      </c>
      <c r="D1279" s="46" t="s">
        <v>345</v>
      </c>
      <c r="E1279" s="47">
        <v>0.97331125742222102</v>
      </c>
      <c r="F1279" s="48">
        <v>98.409376308078706</v>
      </c>
      <c r="G1279" s="47">
        <v>0.86652624053858496</v>
      </c>
      <c r="H1279" s="50">
        <v>91.770688858067501</v>
      </c>
      <c r="I1279" s="76" t="str">
        <f t="shared" si="38"/>
        <v>Yes</v>
      </c>
      <c r="J1279" s="49" t="str">
        <f t="shared" si="39"/>
        <v>Yes</v>
      </c>
      <c r="K1279" s="47">
        <v>0.10312471453461</v>
      </c>
      <c r="L1279" s="50">
        <v>31.0590205106739</v>
      </c>
      <c r="M1279" s="47">
        <v>0.11289418802204</v>
      </c>
      <c r="N1279" s="50">
        <v>27.831715210355998</v>
      </c>
    </row>
    <row r="1280" spans="1:14" x14ac:dyDescent="0.2">
      <c r="A1280" s="57" t="s">
        <v>2783</v>
      </c>
      <c r="B1280" s="44" t="s">
        <v>2784</v>
      </c>
      <c r="C1280" s="45">
        <v>50</v>
      </c>
      <c r="D1280" s="46" t="s">
        <v>345</v>
      </c>
      <c r="E1280" s="47">
        <v>0.74764326150344995</v>
      </c>
      <c r="F1280" s="48">
        <v>66.052741732942593</v>
      </c>
      <c r="G1280" s="47">
        <v>0.84328618353046203</v>
      </c>
      <c r="H1280" s="50">
        <v>80.073971336107306</v>
      </c>
      <c r="I1280" s="76" t="str">
        <f t="shared" si="38"/>
        <v>No</v>
      </c>
      <c r="J1280" s="49" t="str">
        <f t="shared" si="39"/>
        <v>No</v>
      </c>
      <c r="K1280" s="47">
        <v>0.11725739199928099</v>
      </c>
      <c r="L1280" s="50">
        <v>41.021347844286304</v>
      </c>
      <c r="M1280" s="47">
        <v>0.131894189739656</v>
      </c>
      <c r="N1280" s="50">
        <v>39.435968562182197</v>
      </c>
    </row>
    <row r="1281" spans="1:14" x14ac:dyDescent="0.2">
      <c r="A1281" s="57" t="s">
        <v>534</v>
      </c>
      <c r="B1281" s="44" t="s">
        <v>2785</v>
      </c>
      <c r="C1281" s="45">
        <v>50</v>
      </c>
      <c r="D1281" s="46" t="s">
        <v>345</v>
      </c>
      <c r="E1281" s="47">
        <v>0.73277018294003904</v>
      </c>
      <c r="F1281" s="48">
        <v>63.666806195060701</v>
      </c>
      <c r="G1281" s="47">
        <v>0.80617940656564802</v>
      </c>
      <c r="H1281" s="50">
        <v>59.315765141007901</v>
      </c>
      <c r="I1281" s="76" t="str">
        <f t="shared" si="38"/>
        <v>No</v>
      </c>
      <c r="J1281" s="49" t="str">
        <f t="shared" si="39"/>
        <v>No</v>
      </c>
      <c r="K1281" s="47">
        <v>0.116117497077844</v>
      </c>
      <c r="L1281" s="50">
        <v>40.226035998325699</v>
      </c>
      <c r="M1281" s="47">
        <v>0.132594735807225</v>
      </c>
      <c r="N1281" s="50">
        <v>39.944521497919602</v>
      </c>
    </row>
    <row r="1282" spans="1:14" x14ac:dyDescent="0.2">
      <c r="A1282" s="57" t="s">
        <v>2786</v>
      </c>
      <c r="B1282" s="44" t="s">
        <v>2787</v>
      </c>
      <c r="C1282" s="45">
        <v>50</v>
      </c>
      <c r="D1282" s="46" t="s">
        <v>345</v>
      </c>
      <c r="E1282" s="47">
        <v>0.78571213463749201</v>
      </c>
      <c r="F1282" s="48">
        <v>72.582670573461698</v>
      </c>
      <c r="G1282" s="47">
        <v>0.85545498251414198</v>
      </c>
      <c r="H1282" s="50">
        <v>86.731391585760505</v>
      </c>
      <c r="I1282" s="76" t="str">
        <f t="shared" si="38"/>
        <v>No</v>
      </c>
      <c r="J1282" s="49" t="str">
        <f t="shared" si="39"/>
        <v>No</v>
      </c>
      <c r="K1282" s="47">
        <v>0.110964362965237</v>
      </c>
      <c r="L1282" s="50">
        <v>37.463373796567602</v>
      </c>
      <c r="M1282" s="47">
        <v>0.121437886308569</v>
      </c>
      <c r="N1282" s="50">
        <v>33.518261673601501</v>
      </c>
    </row>
    <row r="1283" spans="1:14" x14ac:dyDescent="0.2">
      <c r="A1283" s="148" t="s">
        <v>2788</v>
      </c>
      <c r="B1283" s="44" t="s">
        <v>2789</v>
      </c>
      <c r="C1283" s="45">
        <v>50</v>
      </c>
      <c r="D1283" s="46" t="s">
        <v>345</v>
      </c>
      <c r="E1283" s="47">
        <v>0.96389101543288802</v>
      </c>
      <c r="F1283" s="48">
        <v>96.316450397655899</v>
      </c>
      <c r="G1283" s="47">
        <v>0.86800229390994699</v>
      </c>
      <c r="H1283" s="50">
        <v>92.417938049005997</v>
      </c>
      <c r="I1283" s="76" t="str">
        <f t="shared" si="38"/>
        <v>Yes</v>
      </c>
      <c r="J1283" s="49" t="str">
        <f t="shared" si="39"/>
        <v>Yes</v>
      </c>
      <c r="K1283" s="47">
        <v>0.120705861883306</v>
      </c>
      <c r="L1283" s="50">
        <v>43.323566345751402</v>
      </c>
      <c r="M1283" s="47">
        <v>0.135994520334213</v>
      </c>
      <c r="N1283" s="50">
        <v>41.978733240869197</v>
      </c>
    </row>
    <row r="1284" spans="1:14" x14ac:dyDescent="0.2">
      <c r="A1284" s="57" t="s">
        <v>949</v>
      </c>
      <c r="B1284" s="44" t="s">
        <v>2790</v>
      </c>
      <c r="C1284" s="45">
        <v>50</v>
      </c>
      <c r="D1284" s="46" t="s">
        <v>345</v>
      </c>
      <c r="E1284" s="47">
        <v>0.91886656106579001</v>
      </c>
      <c r="F1284" s="48">
        <v>86.898283800753404</v>
      </c>
      <c r="G1284" s="47">
        <v>0.789709648032064</v>
      </c>
      <c r="H1284" s="50">
        <v>50.485436893203897</v>
      </c>
      <c r="I1284" s="76" t="str">
        <f t="shared" si="38"/>
        <v>No</v>
      </c>
      <c r="J1284" s="49" t="str">
        <f t="shared" si="39"/>
        <v>No</v>
      </c>
      <c r="K1284" s="47">
        <v>0.110028776660204</v>
      </c>
      <c r="L1284" s="50">
        <v>36.626203432398498</v>
      </c>
      <c r="M1284" s="47">
        <v>0.126198937535628</v>
      </c>
      <c r="N1284" s="50">
        <v>36.893203883495097</v>
      </c>
    </row>
    <row r="1285" spans="1:14" x14ac:dyDescent="0.2">
      <c r="A1285" s="148" t="s">
        <v>2791</v>
      </c>
      <c r="B1285" s="44" t="s">
        <v>2792</v>
      </c>
      <c r="C1285" s="45">
        <v>50</v>
      </c>
      <c r="D1285" s="46" t="s">
        <v>345</v>
      </c>
      <c r="E1285" s="47">
        <v>0.96566478853928905</v>
      </c>
      <c r="F1285" s="48">
        <v>96.442025952281298</v>
      </c>
      <c r="G1285" s="47">
        <v>0.86779644575798898</v>
      </c>
      <c r="H1285" s="50">
        <v>92.371705963938993</v>
      </c>
      <c r="I1285" s="76" t="str">
        <f t="shared" si="38"/>
        <v>Yes</v>
      </c>
      <c r="J1285" s="49" t="str">
        <f t="shared" si="39"/>
        <v>Yes</v>
      </c>
      <c r="K1285" s="47">
        <v>0.101053963219914</v>
      </c>
      <c r="L1285" s="50">
        <v>29.635830891586401</v>
      </c>
      <c r="M1285" s="47">
        <v>0.110208128774053</v>
      </c>
      <c r="N1285" s="50">
        <v>26.259824318076699</v>
      </c>
    </row>
    <row r="1286" spans="1:14" x14ac:dyDescent="0.2">
      <c r="A1286" s="57" t="s">
        <v>2793</v>
      </c>
      <c r="B1286" s="44" t="s">
        <v>2794</v>
      </c>
      <c r="C1286" s="45">
        <v>50</v>
      </c>
      <c r="D1286" s="46" t="s">
        <v>345</v>
      </c>
      <c r="E1286" s="47">
        <v>0.72510652671958498</v>
      </c>
      <c r="F1286" s="48">
        <v>62.536626203432398</v>
      </c>
      <c r="G1286" s="47">
        <v>0.83238718344642004</v>
      </c>
      <c r="H1286" s="50">
        <v>73.832639852057298</v>
      </c>
      <c r="I1286" s="76" t="str">
        <f t="shared" si="38"/>
        <v>No</v>
      </c>
      <c r="J1286" s="49" t="str">
        <f t="shared" si="39"/>
        <v>No</v>
      </c>
      <c r="K1286" s="47">
        <v>0.11550462661402</v>
      </c>
      <c r="L1286" s="50">
        <v>39.8493093344496</v>
      </c>
      <c r="M1286" s="47">
        <v>0.126359357264269</v>
      </c>
      <c r="N1286" s="50">
        <v>37.031900138696301</v>
      </c>
    </row>
    <row r="1287" spans="1:14" x14ac:dyDescent="0.2">
      <c r="A1287" s="57" t="s">
        <v>2795</v>
      </c>
      <c r="B1287" s="44" t="s">
        <v>2796</v>
      </c>
      <c r="C1287" s="45">
        <v>50</v>
      </c>
      <c r="D1287" s="46" t="s">
        <v>345</v>
      </c>
      <c r="E1287" s="47">
        <v>0.67215364065595096</v>
      </c>
      <c r="F1287" s="48">
        <v>53.746337379656801</v>
      </c>
      <c r="G1287" s="47">
        <v>0.63461279935885095</v>
      </c>
      <c r="H1287" s="50">
        <v>12.8525196486362</v>
      </c>
      <c r="I1287" s="76" t="str">
        <f t="shared" ref="I1287:I1350" si="40">IF(AND(F1287&gt;=90,H1287&gt;=90),"Yes","No")</f>
        <v>No</v>
      </c>
      <c r="J1287" s="49" t="str">
        <f t="shared" ref="J1287:J1350" si="41">IF(AND(F1287&gt;=75,H1287&gt;=75),"Yes","No")</f>
        <v>No</v>
      </c>
      <c r="K1287" s="47">
        <v>0.105337251147232</v>
      </c>
      <c r="L1287" s="50">
        <v>32.482210129761398</v>
      </c>
      <c r="M1287" s="47">
        <v>0.14661337357638499</v>
      </c>
      <c r="N1287" s="50">
        <v>48.7748497457235</v>
      </c>
    </row>
    <row r="1288" spans="1:14" x14ac:dyDescent="0.2">
      <c r="A1288" s="57" t="s">
        <v>2797</v>
      </c>
      <c r="B1288" s="44" t="s">
        <v>2798</v>
      </c>
      <c r="C1288" s="45">
        <v>50</v>
      </c>
      <c r="D1288" s="46" t="s">
        <v>345</v>
      </c>
      <c r="E1288" s="47">
        <v>0.92920325967512796</v>
      </c>
      <c r="F1288" s="48">
        <v>88.0703223105902</v>
      </c>
      <c r="G1288" s="47">
        <v>0.77611449607720695</v>
      </c>
      <c r="H1288" s="50">
        <v>44.798890429958398</v>
      </c>
      <c r="I1288" s="76" t="str">
        <f t="shared" si="40"/>
        <v>No</v>
      </c>
      <c r="J1288" s="49" t="str">
        <f t="shared" si="41"/>
        <v>No</v>
      </c>
      <c r="K1288" s="47">
        <v>0.101608230460094</v>
      </c>
      <c r="L1288" s="50">
        <v>30.0962745918794</v>
      </c>
      <c r="M1288" s="47">
        <v>0.11088004166384501</v>
      </c>
      <c r="N1288" s="50">
        <v>26.629680998613001</v>
      </c>
    </row>
    <row r="1289" spans="1:14" x14ac:dyDescent="0.2">
      <c r="A1289" s="57" t="s">
        <v>2799</v>
      </c>
      <c r="B1289" s="44" t="s">
        <v>2800</v>
      </c>
      <c r="C1289" s="45">
        <v>50</v>
      </c>
      <c r="D1289" s="46" t="s">
        <v>345</v>
      </c>
      <c r="E1289" s="47">
        <v>0.70177499195515802</v>
      </c>
      <c r="F1289" s="48">
        <v>59.606529928840501</v>
      </c>
      <c r="G1289" s="47">
        <v>0.59246064444545499</v>
      </c>
      <c r="H1289" s="50">
        <v>7.9519186315302797</v>
      </c>
      <c r="I1289" s="76" t="str">
        <f t="shared" si="40"/>
        <v>No</v>
      </c>
      <c r="J1289" s="49" t="str">
        <f t="shared" si="41"/>
        <v>No</v>
      </c>
      <c r="K1289" s="47">
        <v>0.121513539518292</v>
      </c>
      <c r="L1289" s="50">
        <v>43.658434491419001</v>
      </c>
      <c r="M1289" s="47">
        <v>0.143074344914733</v>
      </c>
      <c r="N1289" s="50">
        <v>46.324549237170601</v>
      </c>
    </row>
    <row r="1290" spans="1:14" x14ac:dyDescent="0.2">
      <c r="A1290" s="57" t="s">
        <v>2801</v>
      </c>
      <c r="B1290" s="44" t="s">
        <v>2802</v>
      </c>
      <c r="C1290" s="45">
        <v>51</v>
      </c>
      <c r="D1290" s="46" t="s">
        <v>345</v>
      </c>
      <c r="E1290" s="47">
        <v>0.63431727953344197</v>
      </c>
      <c r="F1290" s="48">
        <v>46.797823357053197</v>
      </c>
      <c r="G1290" s="47">
        <v>0.64720032356351698</v>
      </c>
      <c r="H1290" s="50">
        <v>54.2424242424242</v>
      </c>
      <c r="I1290" s="76" t="str">
        <f t="shared" si="40"/>
        <v>No</v>
      </c>
      <c r="J1290" s="49" t="str">
        <f t="shared" si="41"/>
        <v>No</v>
      </c>
      <c r="K1290" s="47">
        <v>0.14968361962259499</v>
      </c>
      <c r="L1290" s="50">
        <v>58.811218082879897</v>
      </c>
      <c r="M1290" s="47">
        <v>0.171984892580062</v>
      </c>
      <c r="N1290" s="50">
        <v>63.535353535353501</v>
      </c>
    </row>
    <row r="1291" spans="1:14" x14ac:dyDescent="0.2">
      <c r="A1291" s="57" t="s">
        <v>2803</v>
      </c>
      <c r="B1291" s="44" t="s">
        <v>2804</v>
      </c>
      <c r="C1291" s="45">
        <v>50</v>
      </c>
      <c r="D1291" s="46" t="s">
        <v>345</v>
      </c>
      <c r="E1291" s="47">
        <v>0.93816477094585005</v>
      </c>
      <c r="F1291" s="48">
        <v>90.246965257429906</v>
      </c>
      <c r="G1291" s="47">
        <v>0.74911829851993805</v>
      </c>
      <c r="H1291" s="50">
        <v>35.0901525658807</v>
      </c>
      <c r="I1291" s="76" t="str">
        <f t="shared" si="40"/>
        <v>No</v>
      </c>
      <c r="J1291" s="49" t="str">
        <f t="shared" si="41"/>
        <v>No</v>
      </c>
      <c r="K1291" s="47">
        <v>4.29896984751586E-2</v>
      </c>
      <c r="L1291" s="50">
        <v>0.54416073670992005</v>
      </c>
      <c r="M1291" s="47">
        <v>8.3882148303404805E-2</v>
      </c>
      <c r="N1291" s="50">
        <v>11.280628756356901</v>
      </c>
    </row>
    <row r="1292" spans="1:14" x14ac:dyDescent="0.2">
      <c r="A1292" s="57" t="s">
        <v>2805</v>
      </c>
      <c r="B1292" s="44" t="s">
        <v>2806</v>
      </c>
      <c r="C1292" s="45">
        <v>50</v>
      </c>
      <c r="D1292" s="46" t="s">
        <v>345</v>
      </c>
      <c r="E1292" s="47">
        <v>0.80068509935681598</v>
      </c>
      <c r="F1292" s="48">
        <v>74.340728338216806</v>
      </c>
      <c r="G1292" s="47">
        <v>0.64282528743024403</v>
      </c>
      <c r="H1292" s="50">
        <v>13.869625520111001</v>
      </c>
      <c r="I1292" s="76" t="str">
        <f t="shared" si="40"/>
        <v>No</v>
      </c>
      <c r="J1292" s="49" t="str">
        <f t="shared" si="41"/>
        <v>No</v>
      </c>
      <c r="K1292" s="47">
        <v>9.7278197393118507E-2</v>
      </c>
      <c r="L1292" s="50">
        <v>27.166178317287599</v>
      </c>
      <c r="M1292" s="47">
        <v>0.140651432535075</v>
      </c>
      <c r="N1292" s="50">
        <v>44.845122515025402</v>
      </c>
    </row>
    <row r="1293" spans="1:14" x14ac:dyDescent="0.2">
      <c r="A1293" s="57" t="s">
        <v>2807</v>
      </c>
      <c r="B1293" s="44" t="s">
        <v>2808</v>
      </c>
      <c r="C1293" s="45">
        <v>51</v>
      </c>
      <c r="D1293" s="46" t="s">
        <v>345</v>
      </c>
      <c r="E1293" s="47">
        <v>0.55831355974530394</v>
      </c>
      <c r="F1293" s="48">
        <v>28.9242360820427</v>
      </c>
      <c r="G1293" s="47">
        <v>0.63459720136720099</v>
      </c>
      <c r="H1293" s="50">
        <v>48.787878787878803</v>
      </c>
      <c r="I1293" s="76" t="str">
        <f t="shared" si="40"/>
        <v>No</v>
      </c>
      <c r="J1293" s="49" t="str">
        <f t="shared" si="41"/>
        <v>No</v>
      </c>
      <c r="K1293" s="47">
        <v>0.20366809424190599</v>
      </c>
      <c r="L1293" s="50">
        <v>77.061532021766396</v>
      </c>
      <c r="M1293" s="47">
        <v>0.234565682924948</v>
      </c>
      <c r="N1293" s="50">
        <v>79.090909090909093</v>
      </c>
    </row>
    <row r="1294" spans="1:14" x14ac:dyDescent="0.2">
      <c r="A1294" s="57" t="s">
        <v>2809</v>
      </c>
      <c r="B1294" s="44" t="s">
        <v>2810</v>
      </c>
      <c r="C1294" s="45">
        <v>50</v>
      </c>
      <c r="D1294" s="46" t="s">
        <v>345</v>
      </c>
      <c r="E1294" s="47">
        <v>0.94868127548250003</v>
      </c>
      <c r="F1294" s="48">
        <v>92.465466722477998</v>
      </c>
      <c r="G1294" s="47">
        <v>0.80440296964254898</v>
      </c>
      <c r="H1294" s="50">
        <v>58.252427184466001</v>
      </c>
      <c r="I1294" s="76" t="str">
        <f t="shared" si="40"/>
        <v>No</v>
      </c>
      <c r="J1294" s="49" t="str">
        <f t="shared" si="41"/>
        <v>No</v>
      </c>
      <c r="K1294" s="47">
        <v>0.11924771995719</v>
      </c>
      <c r="L1294" s="50">
        <v>42.0678107994977</v>
      </c>
      <c r="M1294" s="47">
        <v>0.19119285409699399</v>
      </c>
      <c r="N1294" s="50">
        <v>68.978270920018502</v>
      </c>
    </row>
    <row r="1295" spans="1:14" x14ac:dyDescent="0.2">
      <c r="A1295" s="57" t="s">
        <v>2811</v>
      </c>
      <c r="B1295" s="44" t="s">
        <v>2812</v>
      </c>
      <c r="C1295" s="45">
        <v>50</v>
      </c>
      <c r="D1295" s="46" t="s">
        <v>345</v>
      </c>
      <c r="E1295" s="47">
        <v>0.74283627287235598</v>
      </c>
      <c r="F1295" s="48">
        <v>65.215571368773595</v>
      </c>
      <c r="G1295" s="47">
        <v>0.753590638987781</v>
      </c>
      <c r="H1295" s="50">
        <v>36.199722607489598</v>
      </c>
      <c r="I1295" s="76" t="str">
        <f t="shared" si="40"/>
        <v>No</v>
      </c>
      <c r="J1295" s="49" t="str">
        <f t="shared" si="41"/>
        <v>No</v>
      </c>
      <c r="K1295" s="47">
        <v>8.3045535634290304E-2</v>
      </c>
      <c r="L1295" s="50">
        <v>8.1624110506488101</v>
      </c>
      <c r="M1295" s="47">
        <v>0.123036632790888</v>
      </c>
      <c r="N1295" s="50">
        <v>34.535367545076298</v>
      </c>
    </row>
    <row r="1296" spans="1:14" x14ac:dyDescent="0.2">
      <c r="A1296" s="57" t="s">
        <v>2813</v>
      </c>
      <c r="B1296" s="44" t="s">
        <v>2814</v>
      </c>
      <c r="C1296" s="45">
        <v>51</v>
      </c>
      <c r="D1296" s="46" t="s">
        <v>345</v>
      </c>
      <c r="E1296" s="47">
        <v>0.61750570706438701</v>
      </c>
      <c r="F1296" s="48">
        <v>44.118878191712</v>
      </c>
      <c r="G1296" s="47">
        <v>0.65119714553683605</v>
      </c>
      <c r="H1296" s="50">
        <v>55.353535353535399</v>
      </c>
      <c r="I1296" s="76" t="str">
        <f t="shared" si="40"/>
        <v>No</v>
      </c>
      <c r="J1296" s="49" t="str">
        <f t="shared" si="41"/>
        <v>No</v>
      </c>
      <c r="K1296" s="47">
        <v>0.17683962446063201</v>
      </c>
      <c r="L1296" s="50">
        <v>69.066555043951396</v>
      </c>
      <c r="M1296" s="47">
        <v>0.205502513647532</v>
      </c>
      <c r="N1296" s="50">
        <v>74.646464646464693</v>
      </c>
    </row>
    <row r="1297" spans="1:14" x14ac:dyDescent="0.2">
      <c r="A1297" s="57" t="s">
        <v>2815</v>
      </c>
      <c r="B1297" s="44" t="s">
        <v>2816</v>
      </c>
      <c r="C1297" s="45">
        <v>51</v>
      </c>
      <c r="D1297" s="46" t="s">
        <v>345</v>
      </c>
      <c r="E1297" s="47">
        <v>0.53332666005926299</v>
      </c>
      <c r="F1297" s="48">
        <v>22.603599832565902</v>
      </c>
      <c r="G1297" s="47">
        <v>0.59889138390694496</v>
      </c>
      <c r="H1297" s="50">
        <v>37.272727272727302</v>
      </c>
      <c r="I1297" s="76" t="str">
        <f t="shared" si="40"/>
        <v>No</v>
      </c>
      <c r="J1297" s="49" t="str">
        <f t="shared" si="41"/>
        <v>No</v>
      </c>
      <c r="K1297" s="47">
        <v>0.18497015509432499</v>
      </c>
      <c r="L1297" s="50">
        <v>71.9547928003349</v>
      </c>
      <c r="M1297" s="47">
        <v>0.21523862838385199</v>
      </c>
      <c r="N1297" s="50">
        <v>77.070707070707101</v>
      </c>
    </row>
    <row r="1298" spans="1:14" x14ac:dyDescent="0.2">
      <c r="A1298" s="57" t="s">
        <v>2817</v>
      </c>
      <c r="B1298" s="44" t="s">
        <v>2818</v>
      </c>
      <c r="C1298" s="45">
        <v>50</v>
      </c>
      <c r="D1298" s="46" t="s">
        <v>345</v>
      </c>
      <c r="E1298" s="47">
        <v>0.85585672486539999</v>
      </c>
      <c r="F1298" s="48">
        <v>79.614901632482201</v>
      </c>
      <c r="G1298" s="47">
        <v>0.68427276113123503</v>
      </c>
      <c r="H1298" s="50">
        <v>19.463707813222399</v>
      </c>
      <c r="I1298" s="76" t="str">
        <f t="shared" si="40"/>
        <v>No</v>
      </c>
      <c r="J1298" s="49" t="str">
        <f t="shared" si="41"/>
        <v>No</v>
      </c>
      <c r="K1298" s="47">
        <v>0.12982621445423301</v>
      </c>
      <c r="L1298" s="50">
        <v>48.555881121808298</v>
      </c>
      <c r="M1298" s="47">
        <v>0.15293825184099299</v>
      </c>
      <c r="N1298" s="50">
        <v>52.519648636153498</v>
      </c>
    </row>
    <row r="1299" spans="1:14" x14ac:dyDescent="0.2">
      <c r="A1299" s="57" t="s">
        <v>2819</v>
      </c>
      <c r="B1299" s="44" t="s">
        <v>2820</v>
      </c>
      <c r="C1299" s="45">
        <v>51</v>
      </c>
      <c r="D1299" s="46" t="s">
        <v>345</v>
      </c>
      <c r="E1299" s="47">
        <v>0.63454189213365597</v>
      </c>
      <c r="F1299" s="48">
        <v>46.881540393470097</v>
      </c>
      <c r="G1299" s="47">
        <v>0.83281691252375301</v>
      </c>
      <c r="H1299" s="50">
        <v>92.2222222222222</v>
      </c>
      <c r="I1299" s="76" t="str">
        <f t="shared" si="40"/>
        <v>No</v>
      </c>
      <c r="J1299" s="49" t="str">
        <f t="shared" si="41"/>
        <v>No</v>
      </c>
      <c r="K1299" s="47">
        <v>0.15810657497869099</v>
      </c>
      <c r="L1299" s="50">
        <v>62.997069903725397</v>
      </c>
      <c r="M1299" s="47">
        <v>0.18284548126931</v>
      </c>
      <c r="N1299" s="50">
        <v>67.7777777777778</v>
      </c>
    </row>
    <row r="1300" spans="1:14" x14ac:dyDescent="0.2">
      <c r="A1300" s="57" t="s">
        <v>1415</v>
      </c>
      <c r="B1300" s="44" t="s">
        <v>2821</v>
      </c>
      <c r="C1300" s="45">
        <v>51</v>
      </c>
      <c r="D1300" s="46" t="s">
        <v>345</v>
      </c>
      <c r="E1300" s="47">
        <v>0.72167520282376196</v>
      </c>
      <c r="F1300" s="48">
        <v>62.159899539556299</v>
      </c>
      <c r="G1300" s="47">
        <v>0.60777683886614497</v>
      </c>
      <c r="H1300" s="50">
        <v>39.797979797979799</v>
      </c>
      <c r="I1300" s="76" t="str">
        <f t="shared" si="40"/>
        <v>No</v>
      </c>
      <c r="J1300" s="49" t="str">
        <f t="shared" si="41"/>
        <v>No</v>
      </c>
      <c r="K1300" s="47">
        <v>0.16688486128757199</v>
      </c>
      <c r="L1300" s="50">
        <v>65.717873587274994</v>
      </c>
      <c r="M1300" s="47">
        <v>0.18867559569504799</v>
      </c>
      <c r="N1300" s="50">
        <v>69.696969696969703</v>
      </c>
    </row>
    <row r="1301" spans="1:14" x14ac:dyDescent="0.2">
      <c r="A1301" s="57" t="s">
        <v>2822</v>
      </c>
      <c r="B1301" s="44" t="s">
        <v>2823</v>
      </c>
      <c r="C1301" s="45">
        <v>51</v>
      </c>
      <c r="D1301" s="46" t="s">
        <v>345</v>
      </c>
      <c r="E1301" s="47">
        <v>0.52303590604704997</v>
      </c>
      <c r="F1301" s="48">
        <v>20.301381331100899</v>
      </c>
      <c r="G1301" s="47">
        <v>0.65102751857638497</v>
      </c>
      <c r="H1301" s="50">
        <v>55.151515151515099</v>
      </c>
      <c r="I1301" s="76" t="str">
        <f t="shared" si="40"/>
        <v>No</v>
      </c>
      <c r="J1301" s="49" t="str">
        <f t="shared" si="41"/>
        <v>No</v>
      </c>
      <c r="K1301" s="47">
        <v>0.21581649150945101</v>
      </c>
      <c r="L1301" s="50">
        <v>79.824194223524501</v>
      </c>
      <c r="M1301" s="47">
        <v>0.24585266495692701</v>
      </c>
      <c r="N1301" s="50">
        <v>81.010101010100996</v>
      </c>
    </row>
    <row r="1302" spans="1:14" x14ac:dyDescent="0.2">
      <c r="A1302" s="57" t="s">
        <v>2824</v>
      </c>
      <c r="B1302" s="44" t="s">
        <v>2825</v>
      </c>
      <c r="C1302" s="45">
        <v>51</v>
      </c>
      <c r="D1302" s="46" t="s">
        <v>345</v>
      </c>
      <c r="E1302" s="47">
        <v>0.67584576052115297</v>
      </c>
      <c r="F1302" s="48">
        <v>54.667224780242798</v>
      </c>
      <c r="G1302" s="47">
        <v>0.76460407754549597</v>
      </c>
      <c r="H1302" s="50">
        <v>82.121212121212096</v>
      </c>
      <c r="I1302" s="76" t="str">
        <f t="shared" si="40"/>
        <v>No</v>
      </c>
      <c r="J1302" s="49" t="str">
        <f t="shared" si="41"/>
        <v>No</v>
      </c>
      <c r="K1302" s="47">
        <v>0.24529178077236999</v>
      </c>
      <c r="L1302" s="50">
        <v>85.851820845542093</v>
      </c>
      <c r="M1302" s="47">
        <v>0.30674695105924499</v>
      </c>
      <c r="N1302" s="50">
        <v>90.808080808080803</v>
      </c>
    </row>
    <row r="1303" spans="1:14" x14ac:dyDescent="0.2">
      <c r="A1303" s="57" t="s">
        <v>2826</v>
      </c>
      <c r="B1303" s="44" t="s">
        <v>2827</v>
      </c>
      <c r="C1303" s="45">
        <v>51</v>
      </c>
      <c r="D1303" s="46" t="s">
        <v>345</v>
      </c>
      <c r="E1303" s="47">
        <v>0.62856687962504199</v>
      </c>
      <c r="F1303" s="48">
        <v>45.9187944746756</v>
      </c>
      <c r="G1303" s="47">
        <v>0.72005976449603004</v>
      </c>
      <c r="H1303" s="50">
        <v>72.626262626262601</v>
      </c>
      <c r="I1303" s="76" t="str">
        <f t="shared" si="40"/>
        <v>No</v>
      </c>
      <c r="J1303" s="49" t="str">
        <f t="shared" si="41"/>
        <v>No</v>
      </c>
      <c r="K1303" s="47">
        <v>0.25412098852986098</v>
      </c>
      <c r="L1303" s="50">
        <v>87.400586019254902</v>
      </c>
      <c r="M1303" s="47">
        <v>0.31277714904325199</v>
      </c>
      <c r="N1303" s="50">
        <v>91.818181818181799</v>
      </c>
    </row>
    <row r="1304" spans="1:14" x14ac:dyDescent="0.2">
      <c r="A1304" s="57" t="s">
        <v>2011</v>
      </c>
      <c r="B1304" s="44" t="s">
        <v>2828</v>
      </c>
      <c r="C1304" s="45">
        <v>51</v>
      </c>
      <c r="D1304" s="46" t="s">
        <v>345</v>
      </c>
      <c r="E1304" s="47">
        <v>0.54358938446935501</v>
      </c>
      <c r="F1304" s="48">
        <v>25.115110925073299</v>
      </c>
      <c r="G1304" s="47">
        <v>0.60144202532977697</v>
      </c>
      <c r="H1304" s="50">
        <v>38.181818181818201</v>
      </c>
      <c r="I1304" s="76" t="str">
        <f t="shared" si="40"/>
        <v>No</v>
      </c>
      <c r="J1304" s="49" t="str">
        <f t="shared" si="41"/>
        <v>No</v>
      </c>
      <c r="K1304" s="47">
        <v>0.22103430078801101</v>
      </c>
      <c r="L1304" s="50">
        <v>81.079949769778196</v>
      </c>
      <c r="M1304" s="47">
        <v>0.26642661080822899</v>
      </c>
      <c r="N1304" s="50">
        <v>84.4444444444444</v>
      </c>
    </row>
    <row r="1305" spans="1:14" x14ac:dyDescent="0.2">
      <c r="A1305" s="57" t="s">
        <v>2829</v>
      </c>
      <c r="B1305" s="44" t="s">
        <v>2830</v>
      </c>
      <c r="C1305" s="45">
        <v>51</v>
      </c>
      <c r="D1305" s="46" t="s">
        <v>345</v>
      </c>
      <c r="E1305" s="47">
        <v>0.85472536852252201</v>
      </c>
      <c r="F1305" s="48">
        <v>79.531184596065302</v>
      </c>
      <c r="G1305" s="47">
        <v>0.71188571537918999</v>
      </c>
      <c r="H1305" s="50">
        <v>70.303030303030297</v>
      </c>
      <c r="I1305" s="76" t="str">
        <f t="shared" si="40"/>
        <v>No</v>
      </c>
      <c r="J1305" s="49" t="str">
        <f t="shared" si="41"/>
        <v>No</v>
      </c>
      <c r="K1305" s="47">
        <v>0.27184368637198097</v>
      </c>
      <c r="L1305" s="50">
        <v>89.786521557136894</v>
      </c>
      <c r="M1305" s="47">
        <v>0.34406228470643802</v>
      </c>
      <c r="N1305" s="50">
        <v>94.4444444444444</v>
      </c>
    </row>
    <row r="1306" spans="1:14" x14ac:dyDescent="0.2">
      <c r="A1306" s="57" t="s">
        <v>1013</v>
      </c>
      <c r="B1306" s="44" t="s">
        <v>2831</v>
      </c>
      <c r="C1306" s="45">
        <v>51</v>
      </c>
      <c r="D1306" s="46" t="s">
        <v>345</v>
      </c>
      <c r="E1306" s="47">
        <v>0.75915321051594797</v>
      </c>
      <c r="F1306" s="48">
        <v>68.313101716199199</v>
      </c>
      <c r="G1306" s="47">
        <v>0.75195543038997104</v>
      </c>
      <c r="H1306" s="50">
        <v>79.797979797979806</v>
      </c>
      <c r="I1306" s="76" t="str">
        <f t="shared" si="40"/>
        <v>No</v>
      </c>
      <c r="J1306" s="49" t="str">
        <f t="shared" si="41"/>
        <v>No</v>
      </c>
      <c r="K1306" s="47">
        <v>0.249872330219684</v>
      </c>
      <c r="L1306" s="50">
        <v>86.563415655085805</v>
      </c>
      <c r="M1306" s="47">
        <v>0.30877051447811099</v>
      </c>
      <c r="N1306" s="50">
        <v>91.212121212121204</v>
      </c>
    </row>
    <row r="1307" spans="1:14" x14ac:dyDescent="0.2">
      <c r="A1307" s="57" t="s">
        <v>844</v>
      </c>
      <c r="B1307" s="44" t="s">
        <v>2832</v>
      </c>
      <c r="C1307" s="45">
        <v>51</v>
      </c>
      <c r="D1307" s="46" t="s">
        <v>345</v>
      </c>
      <c r="E1307" s="47">
        <v>0.60128118271773301</v>
      </c>
      <c r="F1307" s="48">
        <v>40.686479698618697</v>
      </c>
      <c r="G1307" s="47">
        <v>0.65574778549646096</v>
      </c>
      <c r="H1307" s="50">
        <v>56.565656565656603</v>
      </c>
      <c r="I1307" s="76" t="str">
        <f t="shared" si="40"/>
        <v>No</v>
      </c>
      <c r="J1307" s="49" t="str">
        <f t="shared" si="41"/>
        <v>No</v>
      </c>
      <c r="K1307" s="47">
        <v>0.21339167241078999</v>
      </c>
      <c r="L1307" s="50">
        <v>79.321892005023003</v>
      </c>
      <c r="M1307" s="47">
        <v>0.257760985811823</v>
      </c>
      <c r="N1307" s="50">
        <v>82.727272727272705</v>
      </c>
    </row>
    <row r="1308" spans="1:14" x14ac:dyDescent="0.2">
      <c r="A1308" s="57" t="s">
        <v>2833</v>
      </c>
      <c r="B1308" s="44" t="s">
        <v>2834</v>
      </c>
      <c r="C1308" s="45">
        <v>51</v>
      </c>
      <c r="D1308" s="46" t="s">
        <v>345</v>
      </c>
      <c r="E1308" s="47">
        <v>0.55325027103998803</v>
      </c>
      <c r="F1308" s="48">
        <v>27.710339053997501</v>
      </c>
      <c r="G1308" s="47">
        <v>0.68486393212117502</v>
      </c>
      <c r="H1308" s="50">
        <v>63.838383838383798</v>
      </c>
      <c r="I1308" s="76" t="str">
        <f t="shared" si="40"/>
        <v>No</v>
      </c>
      <c r="J1308" s="49" t="str">
        <f t="shared" si="41"/>
        <v>No</v>
      </c>
      <c r="K1308" s="47">
        <v>0.21816142650936801</v>
      </c>
      <c r="L1308" s="50">
        <v>80.619506069485098</v>
      </c>
      <c r="M1308" s="47">
        <v>0.24533468525115201</v>
      </c>
      <c r="N1308" s="50">
        <v>80.808080808080803</v>
      </c>
    </row>
    <row r="1309" spans="1:14" x14ac:dyDescent="0.2">
      <c r="A1309" s="57" t="s">
        <v>1065</v>
      </c>
      <c r="B1309" s="44" t="s">
        <v>2835</v>
      </c>
      <c r="C1309" s="45">
        <v>51</v>
      </c>
      <c r="D1309" s="46" t="s">
        <v>345</v>
      </c>
      <c r="E1309" s="47">
        <v>0.574310390163003</v>
      </c>
      <c r="F1309" s="48">
        <v>33.612390121389701</v>
      </c>
      <c r="G1309" s="47">
        <v>0.63906221233795601</v>
      </c>
      <c r="H1309" s="50">
        <v>51.414141414141397</v>
      </c>
      <c r="I1309" s="76" t="str">
        <f t="shared" si="40"/>
        <v>No</v>
      </c>
      <c r="J1309" s="49" t="str">
        <f t="shared" si="41"/>
        <v>No</v>
      </c>
      <c r="K1309" s="47">
        <v>0.30772334281442698</v>
      </c>
      <c r="L1309" s="50">
        <v>92.758476349937197</v>
      </c>
      <c r="M1309" s="47">
        <v>0.37201552109450597</v>
      </c>
      <c r="N1309" s="50">
        <v>95.959595959596001</v>
      </c>
    </row>
    <row r="1310" spans="1:14" x14ac:dyDescent="0.2">
      <c r="A1310" s="57" t="s">
        <v>2836</v>
      </c>
      <c r="B1310" s="44" t="s">
        <v>2837</v>
      </c>
      <c r="C1310" s="45">
        <v>51</v>
      </c>
      <c r="D1310" s="46" t="s">
        <v>345</v>
      </c>
      <c r="E1310" s="47">
        <v>0.59075896169991704</v>
      </c>
      <c r="F1310" s="48">
        <v>38.258685642528299</v>
      </c>
      <c r="G1310" s="47">
        <v>0.612321587049933</v>
      </c>
      <c r="H1310" s="50">
        <v>42.020202020201999</v>
      </c>
      <c r="I1310" s="76" t="str">
        <f t="shared" si="40"/>
        <v>No</v>
      </c>
      <c r="J1310" s="49" t="str">
        <f t="shared" si="41"/>
        <v>No</v>
      </c>
      <c r="K1310" s="47">
        <v>0.24681863878558699</v>
      </c>
      <c r="L1310" s="50">
        <v>85.977396400167393</v>
      </c>
      <c r="M1310" s="47">
        <v>0.27291146968181301</v>
      </c>
      <c r="N1310" s="50">
        <v>85.5555555555556</v>
      </c>
    </row>
    <row r="1311" spans="1:14" x14ac:dyDescent="0.2">
      <c r="A1311" s="148" t="s">
        <v>1546</v>
      </c>
      <c r="B1311" s="44" t="s">
        <v>2838</v>
      </c>
      <c r="C1311" s="45">
        <v>51</v>
      </c>
      <c r="D1311" s="46" t="s">
        <v>345</v>
      </c>
      <c r="E1311" s="47">
        <v>0.81412389418706099</v>
      </c>
      <c r="F1311" s="48">
        <v>75.387191293428202</v>
      </c>
      <c r="G1311" s="47">
        <v>0.76828798192352299</v>
      </c>
      <c r="H1311" s="50">
        <v>82.626262626262601</v>
      </c>
      <c r="I1311" s="76" t="str">
        <f t="shared" si="40"/>
        <v>No</v>
      </c>
      <c r="J1311" s="49" t="str">
        <f t="shared" si="41"/>
        <v>Yes</v>
      </c>
      <c r="K1311" s="47">
        <v>0.16524498058723999</v>
      </c>
      <c r="L1311" s="50">
        <v>65.215571368773595</v>
      </c>
      <c r="M1311" s="47">
        <v>0.18955802034981001</v>
      </c>
      <c r="N1311" s="50">
        <v>70.202020202020194</v>
      </c>
    </row>
    <row r="1312" spans="1:14" x14ac:dyDescent="0.2">
      <c r="A1312" s="57" t="s">
        <v>2839</v>
      </c>
      <c r="B1312" s="44" t="s">
        <v>2840</v>
      </c>
      <c r="C1312" s="45">
        <v>50</v>
      </c>
      <c r="D1312" s="46" t="s">
        <v>345</v>
      </c>
      <c r="E1312" s="47">
        <v>0.73004652380906199</v>
      </c>
      <c r="F1312" s="48">
        <v>63.331938049393102</v>
      </c>
      <c r="G1312" s="47">
        <v>0.793921779937238</v>
      </c>
      <c r="H1312" s="50">
        <v>52.612112806287598</v>
      </c>
      <c r="I1312" s="76" t="str">
        <f t="shared" si="40"/>
        <v>No</v>
      </c>
      <c r="J1312" s="49" t="str">
        <f t="shared" si="41"/>
        <v>No</v>
      </c>
      <c r="K1312" s="47">
        <v>0.150537763779345</v>
      </c>
      <c r="L1312" s="50">
        <v>59.229803264964403</v>
      </c>
      <c r="M1312" s="47">
        <v>0.22273305729708701</v>
      </c>
      <c r="N1312" s="50">
        <v>77.762367082755404</v>
      </c>
    </row>
    <row r="1313" spans="1:14" x14ac:dyDescent="0.2">
      <c r="A1313" s="57" t="s">
        <v>2841</v>
      </c>
      <c r="B1313" s="44" t="s">
        <v>2842</v>
      </c>
      <c r="C1313" s="45">
        <v>51</v>
      </c>
      <c r="D1313" s="46" t="s">
        <v>345</v>
      </c>
      <c r="E1313" s="47">
        <v>0.54048375114659997</v>
      </c>
      <c r="F1313" s="48">
        <v>24.403516115529499</v>
      </c>
      <c r="G1313" s="47">
        <v>0.54809694560811695</v>
      </c>
      <c r="H1313" s="50">
        <v>21.313131313131301</v>
      </c>
      <c r="I1313" s="76" t="str">
        <f t="shared" si="40"/>
        <v>No</v>
      </c>
      <c r="J1313" s="49" t="str">
        <f t="shared" si="41"/>
        <v>No</v>
      </c>
      <c r="K1313" s="47">
        <v>0.168919885920953</v>
      </c>
      <c r="L1313" s="50">
        <v>66.555043951444105</v>
      </c>
      <c r="M1313" s="47">
        <v>0.17138788124934401</v>
      </c>
      <c r="N1313" s="50">
        <v>63.434343434343397</v>
      </c>
    </row>
    <row r="1314" spans="1:14" x14ac:dyDescent="0.2">
      <c r="A1314" s="57" t="s">
        <v>2843</v>
      </c>
      <c r="B1314" s="44" t="s">
        <v>2844</v>
      </c>
      <c r="C1314" s="45">
        <v>51</v>
      </c>
      <c r="D1314" s="46" t="s">
        <v>345</v>
      </c>
      <c r="E1314" s="47">
        <v>0.59451662164042596</v>
      </c>
      <c r="F1314" s="48">
        <v>39.179573043114303</v>
      </c>
      <c r="G1314" s="47">
        <v>0.61643853288513795</v>
      </c>
      <c r="H1314" s="50">
        <v>43.232323232323203</v>
      </c>
      <c r="I1314" s="76" t="str">
        <f t="shared" si="40"/>
        <v>No</v>
      </c>
      <c r="J1314" s="49" t="str">
        <f t="shared" si="41"/>
        <v>No</v>
      </c>
      <c r="K1314" s="47">
        <v>0.17834608018681899</v>
      </c>
      <c r="L1314" s="50">
        <v>69.694432817078294</v>
      </c>
      <c r="M1314" s="47">
        <v>0.20109030406848999</v>
      </c>
      <c r="N1314" s="50">
        <v>73.939393939393895</v>
      </c>
    </row>
    <row r="1315" spans="1:14" x14ac:dyDescent="0.2">
      <c r="A1315" s="57" t="s">
        <v>1717</v>
      </c>
      <c r="B1315" s="44" t="s">
        <v>2845</v>
      </c>
      <c r="C1315" s="45">
        <v>51</v>
      </c>
      <c r="D1315" s="46" t="s">
        <v>345</v>
      </c>
      <c r="E1315" s="47">
        <v>0.509270247201427</v>
      </c>
      <c r="F1315" s="48">
        <v>17.120133947258299</v>
      </c>
      <c r="G1315" s="47">
        <v>0.54079075887121697</v>
      </c>
      <c r="H1315" s="50">
        <v>19.494949494949498</v>
      </c>
      <c r="I1315" s="76" t="str">
        <f t="shared" si="40"/>
        <v>No</v>
      </c>
      <c r="J1315" s="49" t="str">
        <f t="shared" si="41"/>
        <v>No</v>
      </c>
      <c r="K1315" s="47">
        <v>0.19142959926744699</v>
      </c>
      <c r="L1315" s="50">
        <v>73.922143156132293</v>
      </c>
      <c r="M1315" s="47">
        <v>0.19352938148338</v>
      </c>
      <c r="N1315" s="50">
        <v>72.121212121212096</v>
      </c>
    </row>
    <row r="1316" spans="1:14" x14ac:dyDescent="0.2">
      <c r="A1316" s="57" t="s">
        <v>2846</v>
      </c>
      <c r="B1316" s="44" t="s">
        <v>2847</v>
      </c>
      <c r="C1316" s="45">
        <v>51</v>
      </c>
      <c r="D1316" s="46" t="s">
        <v>345</v>
      </c>
      <c r="E1316" s="47">
        <v>0.64389978980270002</v>
      </c>
      <c r="F1316" s="48">
        <v>48.681456676433697</v>
      </c>
      <c r="G1316" s="47">
        <v>0.63752199604305504</v>
      </c>
      <c r="H1316" s="50">
        <v>50.707070707070699</v>
      </c>
      <c r="I1316" s="76" t="str">
        <f t="shared" si="40"/>
        <v>No</v>
      </c>
      <c r="J1316" s="49" t="str">
        <f t="shared" si="41"/>
        <v>No</v>
      </c>
      <c r="K1316" s="47">
        <v>0.17705784510928199</v>
      </c>
      <c r="L1316" s="50">
        <v>69.233989116785295</v>
      </c>
      <c r="M1316" s="47">
        <v>0.20033727989047301</v>
      </c>
      <c r="N1316" s="50">
        <v>73.737373737373701</v>
      </c>
    </row>
    <row r="1317" spans="1:14" x14ac:dyDescent="0.2">
      <c r="A1317" s="57" t="s">
        <v>2848</v>
      </c>
      <c r="B1317" s="44" t="s">
        <v>2849</v>
      </c>
      <c r="C1317" s="45">
        <v>51</v>
      </c>
      <c r="D1317" s="46" t="s">
        <v>345</v>
      </c>
      <c r="E1317" s="47">
        <v>0.51618393155859799</v>
      </c>
      <c r="F1317" s="48">
        <v>18.627040602762701</v>
      </c>
      <c r="G1317" s="47">
        <v>0.57469504606622801</v>
      </c>
      <c r="H1317" s="50">
        <v>29.090909090909101</v>
      </c>
      <c r="I1317" s="76" t="str">
        <f t="shared" si="40"/>
        <v>No</v>
      </c>
      <c r="J1317" s="49" t="str">
        <f t="shared" si="41"/>
        <v>No</v>
      </c>
      <c r="K1317" s="47">
        <v>0.15972932904157</v>
      </c>
      <c r="L1317" s="50">
        <v>63.708664713269101</v>
      </c>
      <c r="M1317" s="47">
        <v>0.17484268474075701</v>
      </c>
      <c r="N1317" s="50">
        <v>65.151515151515198</v>
      </c>
    </row>
    <row r="1318" spans="1:14" x14ac:dyDescent="0.2">
      <c r="A1318" s="57" t="s">
        <v>2850</v>
      </c>
      <c r="B1318" s="44" t="s">
        <v>2851</v>
      </c>
      <c r="C1318" s="45">
        <v>51</v>
      </c>
      <c r="D1318" s="46" t="s">
        <v>345</v>
      </c>
      <c r="E1318" s="47">
        <v>0.54973872881795705</v>
      </c>
      <c r="F1318" s="48">
        <v>26.9150272080368</v>
      </c>
      <c r="G1318" s="47">
        <v>0.54106355827678099</v>
      </c>
      <c r="H1318" s="50">
        <v>19.696969696969699</v>
      </c>
      <c r="I1318" s="76" t="str">
        <f t="shared" si="40"/>
        <v>No</v>
      </c>
      <c r="J1318" s="49" t="str">
        <f t="shared" si="41"/>
        <v>No</v>
      </c>
      <c r="K1318" s="47">
        <v>0.180650677684358</v>
      </c>
      <c r="L1318" s="50">
        <v>70.406027626622006</v>
      </c>
      <c r="M1318" s="47">
        <v>0.19477499970336001</v>
      </c>
      <c r="N1318" s="50">
        <v>72.2222222222222</v>
      </c>
    </row>
    <row r="1319" spans="1:14" x14ac:dyDescent="0.2">
      <c r="A1319" s="57" t="s">
        <v>2852</v>
      </c>
      <c r="B1319" s="44" t="s">
        <v>2853</v>
      </c>
      <c r="C1319" s="45">
        <v>51</v>
      </c>
      <c r="D1319" s="46" t="s">
        <v>345</v>
      </c>
      <c r="E1319" s="47">
        <v>0.52817447460025502</v>
      </c>
      <c r="F1319" s="48">
        <v>21.138551695269999</v>
      </c>
      <c r="G1319" s="47">
        <v>0.58432819056496799</v>
      </c>
      <c r="H1319" s="50">
        <v>32.525252525252498</v>
      </c>
      <c r="I1319" s="76" t="str">
        <f t="shared" si="40"/>
        <v>No</v>
      </c>
      <c r="J1319" s="49" t="str">
        <f t="shared" si="41"/>
        <v>No</v>
      </c>
      <c r="K1319" s="47">
        <v>0.19245252895862799</v>
      </c>
      <c r="L1319" s="50">
        <v>74.131435747174507</v>
      </c>
      <c r="M1319" s="47">
        <v>0.21168640283486201</v>
      </c>
      <c r="N1319" s="50">
        <v>75.959595959596001</v>
      </c>
    </row>
    <row r="1320" spans="1:14" x14ac:dyDescent="0.2">
      <c r="A1320" s="57" t="s">
        <v>2854</v>
      </c>
      <c r="B1320" s="44" t="s">
        <v>2855</v>
      </c>
      <c r="C1320" s="45">
        <v>51</v>
      </c>
      <c r="D1320" s="46" t="s">
        <v>345</v>
      </c>
      <c r="E1320" s="47">
        <v>0.61031400904100597</v>
      </c>
      <c r="F1320" s="48">
        <v>42.402678945165299</v>
      </c>
      <c r="G1320" s="47">
        <v>0.57199284399125905</v>
      </c>
      <c r="H1320" s="50">
        <v>27.6767676767677</v>
      </c>
      <c r="I1320" s="76" t="str">
        <f t="shared" si="40"/>
        <v>No</v>
      </c>
      <c r="J1320" s="49" t="str">
        <f t="shared" si="41"/>
        <v>No</v>
      </c>
      <c r="K1320" s="47">
        <v>0.19405563151199801</v>
      </c>
      <c r="L1320" s="50">
        <v>74.675596483884505</v>
      </c>
      <c r="M1320" s="47">
        <v>0.19996522270629699</v>
      </c>
      <c r="N1320" s="50">
        <v>73.636363636363598</v>
      </c>
    </row>
    <row r="1321" spans="1:14" x14ac:dyDescent="0.2">
      <c r="A1321" s="57" t="s">
        <v>2856</v>
      </c>
      <c r="B1321" s="44" t="s">
        <v>2857</v>
      </c>
      <c r="C1321" s="45">
        <v>51</v>
      </c>
      <c r="D1321" s="46" t="s">
        <v>345</v>
      </c>
      <c r="E1321" s="47">
        <v>0.58199036668926496</v>
      </c>
      <c r="F1321" s="48">
        <v>35.8727501046463</v>
      </c>
      <c r="G1321" s="47">
        <v>0.63192627522237599</v>
      </c>
      <c r="H1321" s="50">
        <v>48.181818181818201</v>
      </c>
      <c r="I1321" s="76" t="str">
        <f t="shared" si="40"/>
        <v>No</v>
      </c>
      <c r="J1321" s="49" t="str">
        <f t="shared" si="41"/>
        <v>No</v>
      </c>
      <c r="K1321" s="47">
        <v>0.37073061135595298</v>
      </c>
      <c r="L1321" s="50">
        <v>97.069903725408096</v>
      </c>
      <c r="M1321" s="47">
        <v>0.35404171619089497</v>
      </c>
      <c r="N1321" s="50">
        <v>95.151515151515198</v>
      </c>
    </row>
    <row r="1322" spans="1:14" x14ac:dyDescent="0.2">
      <c r="A1322" s="57" t="s">
        <v>2858</v>
      </c>
      <c r="B1322" s="44" t="s">
        <v>2859</v>
      </c>
      <c r="C1322" s="45">
        <v>51</v>
      </c>
      <c r="D1322" s="46" t="s">
        <v>345</v>
      </c>
      <c r="E1322" s="47">
        <v>0.67080152249242597</v>
      </c>
      <c r="F1322" s="48">
        <v>53.453327752197602</v>
      </c>
      <c r="G1322" s="47">
        <v>0.58246710609437202</v>
      </c>
      <c r="H1322" s="50">
        <v>31.717171717171698</v>
      </c>
      <c r="I1322" s="76" t="str">
        <f t="shared" si="40"/>
        <v>No</v>
      </c>
      <c r="J1322" s="49" t="str">
        <f t="shared" si="41"/>
        <v>No</v>
      </c>
      <c r="K1322" s="47">
        <v>0.15079340291573101</v>
      </c>
      <c r="L1322" s="50">
        <v>59.355378819589802</v>
      </c>
      <c r="M1322" s="47">
        <v>0.15953842443993399</v>
      </c>
      <c r="N1322" s="50">
        <v>57.878787878787897</v>
      </c>
    </row>
    <row r="1323" spans="1:14" x14ac:dyDescent="0.2">
      <c r="A1323" s="57" t="s">
        <v>2860</v>
      </c>
      <c r="B1323" s="44" t="s">
        <v>2861</v>
      </c>
      <c r="C1323" s="45">
        <v>51</v>
      </c>
      <c r="D1323" s="46" t="s">
        <v>345</v>
      </c>
      <c r="E1323" s="47">
        <v>0.636529341490079</v>
      </c>
      <c r="F1323" s="48">
        <v>47.216408539137703</v>
      </c>
      <c r="G1323" s="47">
        <v>0.59179858819676201</v>
      </c>
      <c r="H1323" s="50">
        <v>34.949494949494898</v>
      </c>
      <c r="I1323" s="76" t="str">
        <f t="shared" si="40"/>
        <v>No</v>
      </c>
      <c r="J1323" s="49" t="str">
        <f t="shared" si="41"/>
        <v>No</v>
      </c>
      <c r="K1323" s="47">
        <v>0.28308496448051601</v>
      </c>
      <c r="L1323" s="50">
        <v>90.749267475931305</v>
      </c>
      <c r="M1323" s="47">
        <v>0.27238818764063799</v>
      </c>
      <c r="N1323" s="50">
        <v>85.252525252525302</v>
      </c>
    </row>
    <row r="1324" spans="1:14" x14ac:dyDescent="0.2">
      <c r="A1324" s="147" t="s">
        <v>2862</v>
      </c>
      <c r="B1324" s="44" t="s">
        <v>2863</v>
      </c>
      <c r="C1324" s="45">
        <v>51</v>
      </c>
      <c r="D1324" s="46" t="s">
        <v>345</v>
      </c>
      <c r="E1324" s="47">
        <v>0.85676767541589005</v>
      </c>
      <c r="F1324" s="48">
        <v>79.698618668899101</v>
      </c>
      <c r="G1324" s="47">
        <v>0.74252576859497099</v>
      </c>
      <c r="H1324" s="50">
        <v>77.171717171717205</v>
      </c>
      <c r="I1324" s="76" t="str">
        <f t="shared" si="40"/>
        <v>No</v>
      </c>
      <c r="J1324" s="49" t="str">
        <f t="shared" si="41"/>
        <v>Yes</v>
      </c>
      <c r="K1324" s="47">
        <v>0.29765361498579002</v>
      </c>
      <c r="L1324" s="50">
        <v>92.130598576810399</v>
      </c>
      <c r="M1324" s="47">
        <v>0.332885609433762</v>
      </c>
      <c r="N1324" s="50">
        <v>93.636363636363598</v>
      </c>
    </row>
    <row r="1325" spans="1:14" x14ac:dyDescent="0.2">
      <c r="A1325" s="57" t="s">
        <v>2864</v>
      </c>
      <c r="B1325" s="44" t="s">
        <v>2865</v>
      </c>
      <c r="C1325" s="45">
        <v>51</v>
      </c>
      <c r="D1325" s="46" t="s">
        <v>345</v>
      </c>
      <c r="E1325" s="47">
        <v>0.60028082203402999</v>
      </c>
      <c r="F1325" s="48">
        <v>40.393470071159499</v>
      </c>
      <c r="G1325" s="47">
        <v>0.64575595016490706</v>
      </c>
      <c r="H1325" s="50">
        <v>53.737373737373701</v>
      </c>
      <c r="I1325" s="76" t="str">
        <f t="shared" si="40"/>
        <v>No</v>
      </c>
      <c r="J1325" s="49" t="str">
        <f t="shared" si="41"/>
        <v>No</v>
      </c>
      <c r="K1325" s="47">
        <v>0.25410854234562502</v>
      </c>
      <c r="L1325" s="50">
        <v>87.358727501046502</v>
      </c>
      <c r="M1325" s="47">
        <v>0.28658881396791702</v>
      </c>
      <c r="N1325" s="50">
        <v>88.383838383838395</v>
      </c>
    </row>
    <row r="1326" spans="1:14" x14ac:dyDescent="0.2">
      <c r="A1326" s="57" t="s">
        <v>1588</v>
      </c>
      <c r="B1326" s="44" t="s">
        <v>2866</v>
      </c>
      <c r="C1326" s="45">
        <v>51</v>
      </c>
      <c r="D1326" s="46" t="s">
        <v>345</v>
      </c>
      <c r="E1326" s="47">
        <v>0.58682690166431095</v>
      </c>
      <c r="F1326" s="48">
        <v>37.379656760150702</v>
      </c>
      <c r="G1326" s="47">
        <v>0.60526897873837804</v>
      </c>
      <c r="H1326" s="50">
        <v>39.090909090909101</v>
      </c>
      <c r="I1326" s="76" t="str">
        <f t="shared" si="40"/>
        <v>No</v>
      </c>
      <c r="J1326" s="49" t="str">
        <f t="shared" si="41"/>
        <v>No</v>
      </c>
      <c r="K1326" s="47">
        <v>0.20694616002972099</v>
      </c>
      <c r="L1326" s="50">
        <v>77.856843867727093</v>
      </c>
      <c r="M1326" s="47">
        <v>0.19329541561101299</v>
      </c>
      <c r="N1326" s="50">
        <v>71.616161616161605</v>
      </c>
    </row>
    <row r="1327" spans="1:14" x14ac:dyDescent="0.2">
      <c r="A1327" s="57" t="s">
        <v>2867</v>
      </c>
      <c r="B1327" s="44" t="s">
        <v>2868</v>
      </c>
      <c r="C1327" s="45">
        <v>51</v>
      </c>
      <c r="D1327" s="46" t="s">
        <v>345</v>
      </c>
      <c r="E1327" s="47">
        <v>0.68543116625026601</v>
      </c>
      <c r="F1327" s="48">
        <v>56.383424026789498</v>
      </c>
      <c r="G1327" s="47">
        <v>0.65827978334140802</v>
      </c>
      <c r="H1327" s="50">
        <v>57.474747474747502</v>
      </c>
      <c r="I1327" s="76" t="str">
        <f t="shared" si="40"/>
        <v>No</v>
      </c>
      <c r="J1327" s="49" t="str">
        <f t="shared" si="41"/>
        <v>No</v>
      </c>
      <c r="K1327" s="47">
        <v>0.17327982711822301</v>
      </c>
      <c r="L1327" s="50">
        <v>68.103809125156999</v>
      </c>
      <c r="M1327" s="47">
        <v>0.184840540748932</v>
      </c>
      <c r="N1327" s="50">
        <v>68.282828282828305</v>
      </c>
    </row>
    <row r="1328" spans="1:14" x14ac:dyDescent="0.2">
      <c r="A1328" s="57" t="s">
        <v>2869</v>
      </c>
      <c r="B1328" s="44" t="s">
        <v>2870</v>
      </c>
      <c r="C1328" s="45">
        <v>51</v>
      </c>
      <c r="D1328" s="46" t="s">
        <v>345</v>
      </c>
      <c r="E1328" s="47">
        <v>0.58972067762823699</v>
      </c>
      <c r="F1328" s="48">
        <v>38.0912515696944</v>
      </c>
      <c r="G1328" s="47">
        <v>0.58897230905892295</v>
      </c>
      <c r="H1328" s="50">
        <v>33.939393939393902</v>
      </c>
      <c r="I1328" s="76" t="str">
        <f t="shared" si="40"/>
        <v>No</v>
      </c>
      <c r="J1328" s="49" t="str">
        <f t="shared" si="41"/>
        <v>No</v>
      </c>
      <c r="K1328" s="47">
        <v>0.148331694858681</v>
      </c>
      <c r="L1328" s="50">
        <v>58.267057346169899</v>
      </c>
      <c r="M1328" s="47">
        <v>0.15702773236297099</v>
      </c>
      <c r="N1328" s="50">
        <v>56.767676767676797</v>
      </c>
    </row>
    <row r="1329" spans="1:14" x14ac:dyDescent="0.2">
      <c r="A1329" s="57" t="s">
        <v>2372</v>
      </c>
      <c r="B1329" s="44" t="s">
        <v>2871</v>
      </c>
      <c r="C1329" s="45">
        <v>51</v>
      </c>
      <c r="D1329" s="46" t="s">
        <v>345</v>
      </c>
      <c r="E1329" s="47">
        <v>0.76903939633158502</v>
      </c>
      <c r="F1329" s="48">
        <v>70.154876517371306</v>
      </c>
      <c r="G1329" s="47">
        <v>0.69818675242540296</v>
      </c>
      <c r="H1329" s="50">
        <v>67.575757575757606</v>
      </c>
      <c r="I1329" s="76" t="str">
        <f t="shared" si="40"/>
        <v>No</v>
      </c>
      <c r="J1329" s="49" t="str">
        <f t="shared" si="41"/>
        <v>No</v>
      </c>
      <c r="K1329" s="47">
        <v>0.10695143429511</v>
      </c>
      <c r="L1329" s="50">
        <v>33.654248639598201</v>
      </c>
      <c r="M1329" s="47">
        <v>0.107886111724615</v>
      </c>
      <c r="N1329" s="50">
        <v>29.595959595959599</v>
      </c>
    </row>
    <row r="1330" spans="1:14" x14ac:dyDescent="0.2">
      <c r="A1330" s="57" t="s">
        <v>2872</v>
      </c>
      <c r="B1330" s="44" t="s">
        <v>2873</v>
      </c>
      <c r="C1330" s="45">
        <v>51</v>
      </c>
      <c r="D1330" s="46" t="s">
        <v>345</v>
      </c>
      <c r="E1330" s="47">
        <v>0.75707069519280301</v>
      </c>
      <c r="F1330" s="48">
        <v>67.810799497697801</v>
      </c>
      <c r="G1330" s="47">
        <v>0.57830477310755202</v>
      </c>
      <c r="H1330" s="50">
        <v>30.1010101010101</v>
      </c>
      <c r="I1330" s="76" t="str">
        <f t="shared" si="40"/>
        <v>No</v>
      </c>
      <c r="J1330" s="49" t="str">
        <f t="shared" si="41"/>
        <v>No</v>
      </c>
      <c r="K1330" s="47">
        <v>0.146653037856836</v>
      </c>
      <c r="L1330" s="50">
        <v>57.513604018417801</v>
      </c>
      <c r="M1330" s="47">
        <v>0.163396516563829</v>
      </c>
      <c r="N1330" s="50">
        <v>59.696969696969703</v>
      </c>
    </row>
    <row r="1331" spans="1:14" x14ac:dyDescent="0.2">
      <c r="A1331" s="57" t="s">
        <v>2874</v>
      </c>
      <c r="B1331" s="44" t="s">
        <v>2875</v>
      </c>
      <c r="C1331" s="45">
        <v>51</v>
      </c>
      <c r="D1331" s="46" t="s">
        <v>345</v>
      </c>
      <c r="E1331" s="47">
        <v>0.574967964485529</v>
      </c>
      <c r="F1331" s="48">
        <v>33.863541230640401</v>
      </c>
      <c r="G1331" s="47">
        <v>0.75762580900805498</v>
      </c>
      <c r="H1331" s="50">
        <v>81.212121212121204</v>
      </c>
      <c r="I1331" s="76" t="str">
        <f t="shared" si="40"/>
        <v>No</v>
      </c>
      <c r="J1331" s="49" t="str">
        <f t="shared" si="41"/>
        <v>No</v>
      </c>
      <c r="K1331" s="47">
        <v>0.162725145753677</v>
      </c>
      <c r="L1331" s="50">
        <v>64.796986186688997</v>
      </c>
      <c r="M1331" s="47">
        <v>9.2293965040020604E-2</v>
      </c>
      <c r="N1331" s="50">
        <v>15.7575757575758</v>
      </c>
    </row>
    <row r="1332" spans="1:14" x14ac:dyDescent="0.2">
      <c r="A1332" s="57" t="s">
        <v>2876</v>
      </c>
      <c r="B1332" s="44" t="s">
        <v>2877</v>
      </c>
      <c r="C1332" s="45">
        <v>51</v>
      </c>
      <c r="D1332" s="46" t="s">
        <v>345</v>
      </c>
      <c r="E1332" s="47">
        <v>0.64701740273344999</v>
      </c>
      <c r="F1332" s="48">
        <v>49.351192967768903</v>
      </c>
      <c r="G1332" s="47">
        <v>0.74119594505765496</v>
      </c>
      <c r="H1332" s="50">
        <v>76.6666666666667</v>
      </c>
      <c r="I1332" s="76" t="str">
        <f t="shared" si="40"/>
        <v>No</v>
      </c>
      <c r="J1332" s="49" t="str">
        <f t="shared" si="41"/>
        <v>No</v>
      </c>
      <c r="K1332" s="47">
        <v>0.10891226692676099</v>
      </c>
      <c r="L1332" s="50">
        <v>35.370447886144802</v>
      </c>
      <c r="M1332" s="47">
        <v>7.9558899487953902E-2</v>
      </c>
      <c r="N1332" s="50">
        <v>4.7474747474747501</v>
      </c>
    </row>
    <row r="1333" spans="1:14" x14ac:dyDescent="0.2">
      <c r="A1333" s="57" t="s">
        <v>2878</v>
      </c>
      <c r="B1333" s="44" t="s">
        <v>2879</v>
      </c>
      <c r="C1333" s="45">
        <v>51</v>
      </c>
      <c r="D1333" s="46" t="s">
        <v>345</v>
      </c>
      <c r="E1333" s="47">
        <v>0.64636083375324205</v>
      </c>
      <c r="F1333" s="48">
        <v>49.225617413143603</v>
      </c>
      <c r="G1333" s="47">
        <v>0.69000997455531299</v>
      </c>
      <c r="H1333" s="50">
        <v>65.252525252525203</v>
      </c>
      <c r="I1333" s="76" t="str">
        <f t="shared" si="40"/>
        <v>No</v>
      </c>
      <c r="J1333" s="49" t="str">
        <f t="shared" si="41"/>
        <v>No</v>
      </c>
      <c r="K1333" s="47">
        <v>0.149442080653308</v>
      </c>
      <c r="L1333" s="50">
        <v>58.685642528254498</v>
      </c>
      <c r="M1333" s="47">
        <v>0.14397614830208599</v>
      </c>
      <c r="N1333" s="50">
        <v>50</v>
      </c>
    </row>
    <row r="1334" spans="1:14" x14ac:dyDescent="0.2">
      <c r="A1334" s="57" t="s">
        <v>2880</v>
      </c>
      <c r="B1334" s="44" t="s">
        <v>2881</v>
      </c>
      <c r="C1334" s="45">
        <v>51</v>
      </c>
      <c r="D1334" s="46" t="s">
        <v>345</v>
      </c>
      <c r="E1334" s="47">
        <v>0.55308610870087505</v>
      </c>
      <c r="F1334" s="48">
        <v>27.668480535789001</v>
      </c>
      <c r="G1334" s="47">
        <v>0.61198635960619396</v>
      </c>
      <c r="H1334" s="50">
        <v>41.818181818181799</v>
      </c>
      <c r="I1334" s="76" t="str">
        <f t="shared" si="40"/>
        <v>No</v>
      </c>
      <c r="J1334" s="49" t="str">
        <f t="shared" si="41"/>
        <v>No</v>
      </c>
      <c r="K1334" s="47">
        <v>0.28008230347146701</v>
      </c>
      <c r="L1334" s="50">
        <v>90.498116366680605</v>
      </c>
      <c r="M1334" s="47">
        <v>0.244091483705145</v>
      </c>
      <c r="N1334" s="50">
        <v>80.606060606060595</v>
      </c>
    </row>
    <row r="1335" spans="1:14" x14ac:dyDescent="0.2">
      <c r="A1335" s="57" t="s">
        <v>2882</v>
      </c>
      <c r="B1335" s="44" t="s">
        <v>2883</v>
      </c>
      <c r="C1335" s="45">
        <v>51</v>
      </c>
      <c r="D1335" s="46" t="s">
        <v>345</v>
      </c>
      <c r="E1335" s="47">
        <v>0.49801990742139202</v>
      </c>
      <c r="F1335" s="48">
        <v>15.194642109669299</v>
      </c>
      <c r="G1335" s="47">
        <v>0.650159464962214</v>
      </c>
      <c r="H1335" s="50">
        <v>54.848484848484802</v>
      </c>
      <c r="I1335" s="76" t="str">
        <f t="shared" si="40"/>
        <v>No</v>
      </c>
      <c r="J1335" s="49" t="str">
        <f t="shared" si="41"/>
        <v>No</v>
      </c>
      <c r="K1335" s="47">
        <v>0.24528789938948001</v>
      </c>
      <c r="L1335" s="50">
        <v>85.809962327333594</v>
      </c>
      <c r="M1335" s="47">
        <v>0.13465438948017</v>
      </c>
      <c r="N1335" s="50">
        <v>45.7575757575758</v>
      </c>
    </row>
    <row r="1336" spans="1:14" x14ac:dyDescent="0.2">
      <c r="A1336" s="57" t="s">
        <v>2884</v>
      </c>
      <c r="B1336" s="44" t="s">
        <v>2885</v>
      </c>
      <c r="C1336" s="45">
        <v>51</v>
      </c>
      <c r="D1336" s="46" t="s">
        <v>345</v>
      </c>
      <c r="E1336" s="47">
        <v>0.53377073200929503</v>
      </c>
      <c r="F1336" s="48">
        <v>22.687316868982801</v>
      </c>
      <c r="G1336" s="47">
        <v>0.55466764178295502</v>
      </c>
      <c r="H1336" s="50">
        <v>22.424242424242401</v>
      </c>
      <c r="I1336" s="76" t="str">
        <f t="shared" si="40"/>
        <v>No</v>
      </c>
      <c r="J1336" s="49" t="str">
        <f t="shared" si="41"/>
        <v>No</v>
      </c>
      <c r="K1336" s="47">
        <v>0.413953139153039</v>
      </c>
      <c r="L1336" s="50">
        <v>98.534951862704105</v>
      </c>
      <c r="M1336" s="47">
        <v>0.29337235008739598</v>
      </c>
      <c r="N1336" s="50">
        <v>89.292929292929301</v>
      </c>
    </row>
    <row r="1337" spans="1:14" x14ac:dyDescent="0.2">
      <c r="A1337" s="57" t="s">
        <v>2886</v>
      </c>
      <c r="B1337" s="44" t="s">
        <v>2887</v>
      </c>
      <c r="C1337" s="45">
        <v>47</v>
      </c>
      <c r="D1337" s="46" t="s">
        <v>345</v>
      </c>
      <c r="E1337" s="47">
        <v>0.75363880660990301</v>
      </c>
      <c r="F1337" s="48">
        <v>67.266638760987902</v>
      </c>
      <c r="G1337" s="47">
        <v>0.70455976001644305</v>
      </c>
      <c r="H1337" s="50">
        <v>83.081210191082803</v>
      </c>
      <c r="I1337" s="76" t="str">
        <f t="shared" si="40"/>
        <v>No</v>
      </c>
      <c r="J1337" s="49" t="str">
        <f t="shared" si="41"/>
        <v>No</v>
      </c>
      <c r="K1337" s="47">
        <v>0.142173394610668</v>
      </c>
      <c r="L1337" s="50">
        <v>55.002092925910397</v>
      </c>
      <c r="M1337" s="47">
        <v>0.161231516842301</v>
      </c>
      <c r="N1337" s="50">
        <v>86.743630573248396</v>
      </c>
    </row>
    <row r="1338" spans="1:14" x14ac:dyDescent="0.2">
      <c r="A1338" s="57" t="s">
        <v>2888</v>
      </c>
      <c r="B1338" s="44" t="s">
        <v>2889</v>
      </c>
      <c r="C1338" s="45">
        <v>47</v>
      </c>
      <c r="D1338" s="46" t="s">
        <v>345</v>
      </c>
      <c r="E1338" s="47">
        <v>0.52393828975239598</v>
      </c>
      <c r="F1338" s="48">
        <v>20.510673922143202</v>
      </c>
      <c r="G1338" s="47">
        <v>0.72353039983285095</v>
      </c>
      <c r="H1338" s="50">
        <v>87.062101910828005</v>
      </c>
      <c r="I1338" s="76" t="str">
        <f t="shared" si="40"/>
        <v>No</v>
      </c>
      <c r="J1338" s="49" t="str">
        <f t="shared" si="41"/>
        <v>No</v>
      </c>
      <c r="K1338" s="47">
        <v>0.19090511979682501</v>
      </c>
      <c r="L1338" s="50">
        <v>73.670992046881594</v>
      </c>
      <c r="M1338" s="47">
        <v>7.8401036680513E-2</v>
      </c>
      <c r="N1338" s="50">
        <v>5.4538216560509598</v>
      </c>
    </row>
    <row r="1339" spans="1:14" x14ac:dyDescent="0.2">
      <c r="A1339" s="57" t="s">
        <v>2890</v>
      </c>
      <c r="B1339" s="44" t="s">
        <v>2891</v>
      </c>
      <c r="C1339" s="45">
        <v>51</v>
      </c>
      <c r="D1339" s="46" t="s">
        <v>345</v>
      </c>
      <c r="E1339" s="47">
        <v>0.52067640749635702</v>
      </c>
      <c r="F1339" s="48">
        <v>19.9246546672248</v>
      </c>
      <c r="G1339" s="47">
        <v>0.63125759516074298</v>
      </c>
      <c r="H1339" s="50">
        <v>47.7777777777778</v>
      </c>
      <c r="I1339" s="76" t="str">
        <f t="shared" si="40"/>
        <v>No</v>
      </c>
      <c r="J1339" s="49" t="str">
        <f t="shared" si="41"/>
        <v>No</v>
      </c>
      <c r="K1339" s="47">
        <v>0.17081237462017099</v>
      </c>
      <c r="L1339" s="50">
        <v>67.182921724571003</v>
      </c>
      <c r="M1339" s="47">
        <v>0.11952946642619</v>
      </c>
      <c r="N1339" s="50">
        <v>37.575757575757599</v>
      </c>
    </row>
    <row r="1340" spans="1:14" x14ac:dyDescent="0.2">
      <c r="A1340" s="57" t="s">
        <v>2892</v>
      </c>
      <c r="B1340" s="44" t="s">
        <v>2893</v>
      </c>
      <c r="C1340" s="45">
        <v>51</v>
      </c>
      <c r="D1340" s="46" t="s">
        <v>345</v>
      </c>
      <c r="E1340" s="47">
        <v>0.40413033182617097</v>
      </c>
      <c r="F1340" s="48">
        <v>1.2138970280452099</v>
      </c>
      <c r="G1340" s="47">
        <v>0.51387188401745998</v>
      </c>
      <c r="H1340" s="50">
        <v>14.040404040404001</v>
      </c>
      <c r="I1340" s="76" t="str">
        <f t="shared" si="40"/>
        <v>No</v>
      </c>
      <c r="J1340" s="49" t="str">
        <f t="shared" si="41"/>
        <v>No</v>
      </c>
      <c r="K1340" s="47">
        <v>0.50711495126753903</v>
      </c>
      <c r="L1340" s="50">
        <v>99.8325659271662</v>
      </c>
      <c r="M1340" s="47">
        <v>0.35288317192179902</v>
      </c>
      <c r="N1340" s="50">
        <v>94.848484848484802</v>
      </c>
    </row>
    <row r="1341" spans="1:14" x14ac:dyDescent="0.2">
      <c r="A1341" s="57" t="s">
        <v>2894</v>
      </c>
      <c r="B1341" s="44" t="s">
        <v>2895</v>
      </c>
      <c r="C1341" s="45">
        <v>47</v>
      </c>
      <c r="D1341" s="46" t="s">
        <v>345</v>
      </c>
      <c r="E1341" s="47">
        <v>0.34274457407041697</v>
      </c>
      <c r="F1341" s="48">
        <v>0.46044370029301002</v>
      </c>
      <c r="G1341" s="47">
        <v>0.37566778484510099</v>
      </c>
      <c r="H1341" s="50">
        <v>0.83598726114649702</v>
      </c>
      <c r="I1341" s="76" t="str">
        <f t="shared" si="40"/>
        <v>No</v>
      </c>
      <c r="J1341" s="49" t="str">
        <f t="shared" si="41"/>
        <v>No</v>
      </c>
      <c r="K1341" s="47">
        <v>0.45349023221936202</v>
      </c>
      <c r="L1341" s="50">
        <v>99.246546672247803</v>
      </c>
      <c r="M1341" s="47">
        <v>0.431111899896298</v>
      </c>
      <c r="N1341" s="50">
        <v>98.447452229299401</v>
      </c>
    </row>
    <row r="1342" spans="1:14" x14ac:dyDescent="0.2">
      <c r="A1342" s="57" t="s">
        <v>2896</v>
      </c>
      <c r="B1342" s="44" t="s">
        <v>2897</v>
      </c>
      <c r="C1342" s="45">
        <v>47</v>
      </c>
      <c r="D1342" s="46" t="s">
        <v>345</v>
      </c>
      <c r="E1342" s="47">
        <v>0.49698572439685201</v>
      </c>
      <c r="F1342" s="48">
        <v>14.985349518627</v>
      </c>
      <c r="G1342" s="47">
        <v>0.64551334650936798</v>
      </c>
      <c r="H1342" s="50">
        <v>66.520700636942706</v>
      </c>
      <c r="I1342" s="76" t="str">
        <f t="shared" si="40"/>
        <v>No</v>
      </c>
      <c r="J1342" s="49" t="str">
        <f t="shared" si="41"/>
        <v>No</v>
      </c>
      <c r="K1342" s="47">
        <v>0.19498956192807301</v>
      </c>
      <c r="L1342" s="50">
        <v>75.094181665969003</v>
      </c>
      <c r="M1342" s="47">
        <v>0.14800189192344401</v>
      </c>
      <c r="N1342" s="50">
        <v>85.111464968152902</v>
      </c>
    </row>
    <row r="1343" spans="1:14" x14ac:dyDescent="0.2">
      <c r="A1343" s="57" t="s">
        <v>2898</v>
      </c>
      <c r="B1343" s="44" t="s">
        <v>2899</v>
      </c>
      <c r="C1343" s="45">
        <v>47</v>
      </c>
      <c r="D1343" s="46" t="s">
        <v>345</v>
      </c>
      <c r="E1343" s="47">
        <v>0.49048295679798698</v>
      </c>
      <c r="F1343" s="48">
        <v>13.813311008790301</v>
      </c>
      <c r="G1343" s="47">
        <v>0.656083859047497</v>
      </c>
      <c r="H1343" s="50">
        <v>69.625796178343904</v>
      </c>
      <c r="I1343" s="76" t="str">
        <f t="shared" si="40"/>
        <v>No</v>
      </c>
      <c r="J1343" s="49" t="str">
        <f t="shared" si="41"/>
        <v>No</v>
      </c>
      <c r="K1343" s="47">
        <v>0.14322455177053001</v>
      </c>
      <c r="L1343" s="50">
        <v>55.671829217245701</v>
      </c>
      <c r="M1343" s="47">
        <v>9.7056994461244703E-2</v>
      </c>
      <c r="N1343" s="50">
        <v>60.628980891719699</v>
      </c>
    </row>
    <row r="1344" spans="1:14" x14ac:dyDescent="0.2">
      <c r="A1344" s="57" t="s">
        <v>2900</v>
      </c>
      <c r="B1344" s="44" t="s">
        <v>2901</v>
      </c>
      <c r="C1344" s="45">
        <v>47</v>
      </c>
      <c r="D1344" s="46" t="s">
        <v>345</v>
      </c>
      <c r="E1344" s="47">
        <v>0.61771155075783302</v>
      </c>
      <c r="F1344" s="48">
        <v>44.160736709920499</v>
      </c>
      <c r="G1344" s="47">
        <v>0.59634275798284397</v>
      </c>
      <c r="H1344" s="50">
        <v>49.044585987261101</v>
      </c>
      <c r="I1344" s="76" t="str">
        <f t="shared" si="40"/>
        <v>No</v>
      </c>
      <c r="J1344" s="49" t="str">
        <f t="shared" si="41"/>
        <v>No</v>
      </c>
      <c r="K1344" s="47">
        <v>0.29531405764656998</v>
      </c>
      <c r="L1344" s="50">
        <v>91.9213059857681</v>
      </c>
      <c r="M1344" s="47">
        <v>0.25352495323093399</v>
      </c>
      <c r="N1344" s="50">
        <v>95.382165605095494</v>
      </c>
    </row>
    <row r="1345" spans="1:14" x14ac:dyDescent="0.2">
      <c r="A1345" s="57" t="s">
        <v>2902</v>
      </c>
      <c r="B1345" s="44" t="s">
        <v>2903</v>
      </c>
      <c r="C1345" s="45">
        <v>47</v>
      </c>
      <c r="D1345" s="46" t="s">
        <v>345</v>
      </c>
      <c r="E1345" s="47">
        <v>0.53968451504267501</v>
      </c>
      <c r="F1345" s="48">
        <v>24.152365006278799</v>
      </c>
      <c r="G1345" s="47">
        <v>0.57863707264323905</v>
      </c>
      <c r="H1345" s="50">
        <v>41.679936305732497</v>
      </c>
      <c r="I1345" s="76" t="str">
        <f t="shared" si="40"/>
        <v>No</v>
      </c>
      <c r="J1345" s="49" t="str">
        <f t="shared" si="41"/>
        <v>No</v>
      </c>
      <c r="K1345" s="47">
        <v>0.25202388825076699</v>
      </c>
      <c r="L1345" s="50">
        <v>86.982000837170403</v>
      </c>
      <c r="M1345" s="47">
        <v>0.15921757150298199</v>
      </c>
      <c r="N1345" s="50">
        <v>86.464968152866206</v>
      </c>
    </row>
    <row r="1346" spans="1:14" x14ac:dyDescent="0.2">
      <c r="A1346" s="57" t="s">
        <v>2904</v>
      </c>
      <c r="B1346" s="44" t="s">
        <v>2905</v>
      </c>
      <c r="C1346" s="45">
        <v>47</v>
      </c>
      <c r="D1346" s="46" t="s">
        <v>345</v>
      </c>
      <c r="E1346" s="47">
        <v>0.60499941541775903</v>
      </c>
      <c r="F1346" s="48">
        <v>41.230640435328603</v>
      </c>
      <c r="G1346" s="47">
        <v>0.66623330582169304</v>
      </c>
      <c r="H1346" s="50">
        <v>72.810509554140097</v>
      </c>
      <c r="I1346" s="76" t="str">
        <f t="shared" si="40"/>
        <v>No</v>
      </c>
      <c r="J1346" s="49" t="str">
        <f t="shared" si="41"/>
        <v>No</v>
      </c>
      <c r="K1346" s="47">
        <v>0.24106365406914201</v>
      </c>
      <c r="L1346" s="50">
        <v>85.265801590623695</v>
      </c>
      <c r="M1346" s="47">
        <v>0.142803633834513</v>
      </c>
      <c r="N1346" s="50">
        <v>84.275477707006402</v>
      </c>
    </row>
    <row r="1347" spans="1:14" x14ac:dyDescent="0.2">
      <c r="A1347" s="57" t="s">
        <v>2906</v>
      </c>
      <c r="B1347" s="44" t="s">
        <v>2907</v>
      </c>
      <c r="C1347" s="45">
        <v>47</v>
      </c>
      <c r="D1347" s="46" t="s">
        <v>345</v>
      </c>
      <c r="E1347" s="47">
        <v>0.44974339118294798</v>
      </c>
      <c r="F1347" s="48">
        <v>5.4416073670992002</v>
      </c>
      <c r="G1347" s="47">
        <v>0.57894902419213301</v>
      </c>
      <c r="H1347" s="50">
        <v>41.759554140127399</v>
      </c>
      <c r="I1347" s="76" t="str">
        <f t="shared" si="40"/>
        <v>No</v>
      </c>
      <c r="J1347" s="49" t="str">
        <f t="shared" si="41"/>
        <v>No</v>
      </c>
      <c r="K1347" s="47">
        <v>0.35065350417791102</v>
      </c>
      <c r="L1347" s="50">
        <v>95.562997069903702</v>
      </c>
      <c r="M1347" s="47">
        <v>0.25008360612213998</v>
      </c>
      <c r="N1347" s="50">
        <v>95.143312101910794</v>
      </c>
    </row>
    <row r="1348" spans="1:14" x14ac:dyDescent="0.2">
      <c r="A1348" s="57" t="s">
        <v>838</v>
      </c>
      <c r="B1348" s="44" t="s">
        <v>2908</v>
      </c>
      <c r="C1348" s="45">
        <v>52</v>
      </c>
      <c r="D1348" s="46" t="s">
        <v>345</v>
      </c>
      <c r="E1348" s="47">
        <v>0.58233894548434195</v>
      </c>
      <c r="F1348" s="48">
        <v>36.0820426956886</v>
      </c>
      <c r="G1348" s="47">
        <v>0.81078125339692997</v>
      </c>
      <c r="H1348" s="50">
        <v>94.655172413793096</v>
      </c>
      <c r="I1348" s="76" t="str">
        <f t="shared" si="40"/>
        <v>No</v>
      </c>
      <c r="J1348" s="49" t="str">
        <f t="shared" si="41"/>
        <v>No</v>
      </c>
      <c r="K1348" s="47">
        <v>0.16743283890392199</v>
      </c>
      <c r="L1348" s="50">
        <v>65.927166178317293</v>
      </c>
      <c r="M1348" s="47">
        <v>0.26244595054608699</v>
      </c>
      <c r="N1348" s="50">
        <v>88.965517241379303</v>
      </c>
    </row>
    <row r="1349" spans="1:14" x14ac:dyDescent="0.2">
      <c r="A1349" s="57" t="s">
        <v>949</v>
      </c>
      <c r="B1349" s="44" t="s">
        <v>2909</v>
      </c>
      <c r="C1349" s="45">
        <v>52</v>
      </c>
      <c r="D1349" s="46" t="s">
        <v>345</v>
      </c>
      <c r="E1349" s="47">
        <v>0.53498032857725997</v>
      </c>
      <c r="F1349" s="48">
        <v>22.980326496442</v>
      </c>
      <c r="G1349" s="47">
        <v>0.63366180226992397</v>
      </c>
      <c r="H1349" s="50">
        <v>50</v>
      </c>
      <c r="I1349" s="76" t="str">
        <f t="shared" si="40"/>
        <v>No</v>
      </c>
      <c r="J1349" s="49" t="str">
        <f t="shared" si="41"/>
        <v>No</v>
      </c>
      <c r="K1349" s="47">
        <v>0.176252440010739</v>
      </c>
      <c r="L1349" s="50">
        <v>68.857262452909197</v>
      </c>
      <c r="M1349" s="47">
        <v>0.31171456883183102</v>
      </c>
      <c r="N1349" s="50">
        <v>93.448275862068996</v>
      </c>
    </row>
    <row r="1350" spans="1:14" x14ac:dyDescent="0.2">
      <c r="A1350" s="57" t="s">
        <v>2910</v>
      </c>
      <c r="B1350" s="44" t="s">
        <v>2911</v>
      </c>
      <c r="C1350" s="45">
        <v>52</v>
      </c>
      <c r="D1350" s="46" t="s">
        <v>345</v>
      </c>
      <c r="E1350" s="47">
        <v>0.70323050027160505</v>
      </c>
      <c r="F1350" s="48">
        <v>59.815822519882801</v>
      </c>
      <c r="G1350" s="47">
        <v>0.63375941564120297</v>
      </c>
      <c r="H1350" s="50">
        <v>50.172413793103402</v>
      </c>
      <c r="I1350" s="76" t="str">
        <f t="shared" si="40"/>
        <v>No</v>
      </c>
      <c r="J1350" s="49" t="str">
        <f t="shared" si="41"/>
        <v>No</v>
      </c>
      <c r="K1350" s="47">
        <v>0.10803726281256699</v>
      </c>
      <c r="L1350" s="50">
        <v>34.533277521975698</v>
      </c>
      <c r="M1350" s="47">
        <v>0.17999448569562801</v>
      </c>
      <c r="N1350" s="50">
        <v>69.482758620689694</v>
      </c>
    </row>
    <row r="1351" spans="1:14" x14ac:dyDescent="0.2">
      <c r="A1351" s="57" t="s">
        <v>2912</v>
      </c>
      <c r="B1351" s="44" t="s">
        <v>2913</v>
      </c>
      <c r="C1351" s="45">
        <v>52</v>
      </c>
      <c r="D1351" s="46" t="s">
        <v>345</v>
      </c>
      <c r="E1351" s="47">
        <v>0.63862137240869399</v>
      </c>
      <c r="F1351" s="48">
        <v>47.634993721222301</v>
      </c>
      <c r="G1351" s="47">
        <v>0.54558847322009396</v>
      </c>
      <c r="H1351" s="50">
        <v>17.758620689655199</v>
      </c>
      <c r="I1351" s="76" t="str">
        <f t="shared" ref="I1351:I1414" si="42">IF(AND(F1351&gt;=90,H1351&gt;=90),"Yes","No")</f>
        <v>No</v>
      </c>
      <c r="J1351" s="49" t="str">
        <f t="shared" ref="J1351:J1414" si="43">IF(AND(F1351&gt;=75,H1351&gt;=75),"Yes","No")</f>
        <v>No</v>
      </c>
      <c r="K1351" s="47">
        <v>0.106384725312374</v>
      </c>
      <c r="L1351" s="50">
        <v>33.319380493930502</v>
      </c>
      <c r="M1351" s="47">
        <v>0.176031191613888</v>
      </c>
      <c r="N1351" s="50">
        <v>67.241379310344797</v>
      </c>
    </row>
    <row r="1352" spans="1:14" x14ac:dyDescent="0.2">
      <c r="A1352" s="57" t="s">
        <v>2914</v>
      </c>
      <c r="B1352" s="44" t="s">
        <v>2915</v>
      </c>
      <c r="C1352" s="45">
        <v>52</v>
      </c>
      <c r="D1352" s="46" t="s">
        <v>345</v>
      </c>
      <c r="E1352" s="47">
        <v>0.72156023713502604</v>
      </c>
      <c r="F1352" s="48">
        <v>62.1180410213478</v>
      </c>
      <c r="G1352" s="47">
        <v>0.67156766007639201</v>
      </c>
      <c r="H1352" s="50">
        <v>64.310344827586206</v>
      </c>
      <c r="I1352" s="76" t="str">
        <f t="shared" si="42"/>
        <v>No</v>
      </c>
      <c r="J1352" s="49" t="str">
        <f t="shared" si="43"/>
        <v>No</v>
      </c>
      <c r="K1352" s="47">
        <v>8.8168695512888404E-2</v>
      </c>
      <c r="L1352" s="50">
        <v>17.748011720385101</v>
      </c>
      <c r="M1352" s="47">
        <v>0.13386082093677401</v>
      </c>
      <c r="N1352" s="50">
        <v>35.689655172413801</v>
      </c>
    </row>
    <row r="1353" spans="1:14" x14ac:dyDescent="0.2">
      <c r="A1353" s="57" t="s">
        <v>2916</v>
      </c>
      <c r="B1353" s="44" t="s">
        <v>2917</v>
      </c>
      <c r="C1353" s="45">
        <v>52</v>
      </c>
      <c r="D1353" s="46" t="s">
        <v>345</v>
      </c>
      <c r="E1353" s="47">
        <v>0.70576081748960096</v>
      </c>
      <c r="F1353" s="48">
        <v>60.1506906655504</v>
      </c>
      <c r="G1353" s="47">
        <v>0.62679906425551002</v>
      </c>
      <c r="H1353" s="50">
        <v>46.724137931034498</v>
      </c>
      <c r="I1353" s="76" t="str">
        <f t="shared" si="42"/>
        <v>No</v>
      </c>
      <c r="J1353" s="49" t="str">
        <f t="shared" si="43"/>
        <v>No</v>
      </c>
      <c r="K1353" s="47">
        <v>0.14902341366258201</v>
      </c>
      <c r="L1353" s="50">
        <v>58.518208455420698</v>
      </c>
      <c r="M1353" s="47">
        <v>0.238859868391643</v>
      </c>
      <c r="N1353" s="50">
        <v>85.172413793103502</v>
      </c>
    </row>
    <row r="1354" spans="1:14" x14ac:dyDescent="0.2">
      <c r="A1354" s="57" t="s">
        <v>2918</v>
      </c>
      <c r="B1354" s="44" t="s">
        <v>2919</v>
      </c>
      <c r="C1354" s="45">
        <v>52</v>
      </c>
      <c r="D1354" s="46" t="s">
        <v>345</v>
      </c>
      <c r="E1354" s="47">
        <v>0.73864792352495101</v>
      </c>
      <c r="F1354" s="48">
        <v>64.420259522812898</v>
      </c>
      <c r="G1354" s="47">
        <v>0.61085422867036798</v>
      </c>
      <c r="H1354" s="50">
        <v>41.724137931034498</v>
      </c>
      <c r="I1354" s="76" t="str">
        <f t="shared" si="42"/>
        <v>No</v>
      </c>
      <c r="J1354" s="49" t="str">
        <f t="shared" si="43"/>
        <v>No</v>
      </c>
      <c r="K1354" s="47">
        <v>0.23004472279591101</v>
      </c>
      <c r="L1354" s="50">
        <v>83.172875680200903</v>
      </c>
      <c r="M1354" s="47">
        <v>0.39476182347709599</v>
      </c>
      <c r="N1354" s="50">
        <v>96.2068965517241</v>
      </c>
    </row>
    <row r="1355" spans="1:14" x14ac:dyDescent="0.2">
      <c r="A1355" s="57" t="s">
        <v>2920</v>
      </c>
      <c r="B1355" s="44" t="s">
        <v>2921</v>
      </c>
      <c r="C1355" s="45">
        <v>51</v>
      </c>
      <c r="D1355" s="46" t="s">
        <v>345</v>
      </c>
      <c r="E1355" s="47">
        <v>0.70163510348185298</v>
      </c>
      <c r="F1355" s="48">
        <v>59.522812892423602</v>
      </c>
      <c r="G1355" s="47">
        <v>0.57939662789296498</v>
      </c>
      <c r="H1355" s="50">
        <v>30.606060606060598</v>
      </c>
      <c r="I1355" s="76" t="str">
        <f t="shared" si="42"/>
        <v>No</v>
      </c>
      <c r="J1355" s="49" t="str">
        <f t="shared" si="43"/>
        <v>No</v>
      </c>
      <c r="K1355" s="47">
        <v>9.13068726712149E-2</v>
      </c>
      <c r="L1355" s="50">
        <v>21.515278359146102</v>
      </c>
      <c r="M1355" s="47">
        <v>8.2838293487854597E-2</v>
      </c>
      <c r="N1355" s="50">
        <v>6.3636363636363598</v>
      </c>
    </row>
    <row r="1356" spans="1:14" x14ac:dyDescent="0.2">
      <c r="A1356" s="57" t="s">
        <v>2922</v>
      </c>
      <c r="B1356" s="44" t="s">
        <v>2923</v>
      </c>
      <c r="C1356" s="45">
        <v>51</v>
      </c>
      <c r="D1356" s="46" t="s">
        <v>345</v>
      </c>
      <c r="E1356" s="47">
        <v>0.68650113925484102</v>
      </c>
      <c r="F1356" s="48">
        <v>56.508999581414798</v>
      </c>
      <c r="G1356" s="47">
        <v>0.47279745067142398</v>
      </c>
      <c r="H1356" s="50">
        <v>7.67676767676768</v>
      </c>
      <c r="I1356" s="76" t="str">
        <f t="shared" si="42"/>
        <v>No</v>
      </c>
      <c r="J1356" s="49" t="str">
        <f t="shared" si="43"/>
        <v>No</v>
      </c>
      <c r="K1356" s="47">
        <v>8.5558391069951806E-2</v>
      </c>
      <c r="L1356" s="50">
        <v>13.8970280452072</v>
      </c>
      <c r="M1356" s="47">
        <v>8.0335403322889506E-2</v>
      </c>
      <c r="N1356" s="50">
        <v>4.9494949494949498</v>
      </c>
    </row>
    <row r="1357" spans="1:14" x14ac:dyDescent="0.2">
      <c r="A1357" s="57" t="s">
        <v>2085</v>
      </c>
      <c r="B1357" s="44" t="s">
        <v>2924</v>
      </c>
      <c r="C1357" s="45">
        <v>51</v>
      </c>
      <c r="D1357" s="46" t="s">
        <v>345</v>
      </c>
      <c r="E1357" s="47">
        <v>0.48387093925520902</v>
      </c>
      <c r="F1357" s="48">
        <v>12.348262871494301</v>
      </c>
      <c r="G1357" s="47">
        <v>0.58178943525445503</v>
      </c>
      <c r="H1357" s="50">
        <v>31.414141414141401</v>
      </c>
      <c r="I1357" s="76" t="str">
        <f t="shared" si="42"/>
        <v>No</v>
      </c>
      <c r="J1357" s="49" t="str">
        <f t="shared" si="43"/>
        <v>No</v>
      </c>
      <c r="K1357" s="47">
        <v>8.9574012179943194E-2</v>
      </c>
      <c r="L1357" s="50">
        <v>19.673503557974001</v>
      </c>
      <c r="M1357" s="47">
        <v>8.17100865310149E-2</v>
      </c>
      <c r="N1357" s="50">
        <v>5.5555555555555598</v>
      </c>
    </row>
    <row r="1358" spans="1:14" x14ac:dyDescent="0.2">
      <c r="A1358" s="57" t="s">
        <v>2925</v>
      </c>
      <c r="B1358" s="44" t="s">
        <v>2926</v>
      </c>
      <c r="C1358" s="45">
        <v>51</v>
      </c>
      <c r="D1358" s="46" t="s">
        <v>345</v>
      </c>
      <c r="E1358" s="47">
        <v>0.63307428665070897</v>
      </c>
      <c r="F1358" s="48">
        <v>46.504813729593998</v>
      </c>
      <c r="G1358" s="47">
        <v>0.45665038152177601</v>
      </c>
      <c r="H1358" s="50">
        <v>5.2525252525252499</v>
      </c>
      <c r="I1358" s="76" t="str">
        <f t="shared" si="42"/>
        <v>No</v>
      </c>
      <c r="J1358" s="49" t="str">
        <f t="shared" si="43"/>
        <v>No</v>
      </c>
      <c r="K1358" s="47">
        <v>9.6168419233267799E-2</v>
      </c>
      <c r="L1358" s="50">
        <v>26.1615738802846</v>
      </c>
      <c r="M1358" s="47">
        <v>8.25200188911068E-2</v>
      </c>
      <c r="N1358" s="50">
        <v>5.8585858585858599</v>
      </c>
    </row>
    <row r="1359" spans="1:14" x14ac:dyDescent="0.2">
      <c r="A1359" s="57" t="s">
        <v>2927</v>
      </c>
      <c r="B1359" s="44" t="s">
        <v>2928</v>
      </c>
      <c r="C1359" s="45">
        <v>51</v>
      </c>
      <c r="D1359" s="46" t="s">
        <v>345</v>
      </c>
      <c r="E1359" s="47">
        <v>0.66837461965757905</v>
      </c>
      <c r="F1359" s="48">
        <v>53.160318124738403</v>
      </c>
      <c r="G1359" s="47">
        <v>0.485744223418973</v>
      </c>
      <c r="H1359" s="50">
        <v>9.1919191919191903</v>
      </c>
      <c r="I1359" s="76" t="str">
        <f t="shared" si="42"/>
        <v>No</v>
      </c>
      <c r="J1359" s="49" t="str">
        <f t="shared" si="43"/>
        <v>No</v>
      </c>
      <c r="K1359" s="47">
        <v>9.45517600506732E-2</v>
      </c>
      <c r="L1359" s="50">
        <v>24.738384261197201</v>
      </c>
      <c r="M1359" s="47">
        <v>8.2773787293747597E-2</v>
      </c>
      <c r="N1359" s="50">
        <v>6.2626262626262603</v>
      </c>
    </row>
    <row r="1360" spans="1:14" x14ac:dyDescent="0.2">
      <c r="A1360" s="57" t="s">
        <v>2929</v>
      </c>
      <c r="B1360" s="44" t="s">
        <v>2930</v>
      </c>
      <c r="C1360" s="45">
        <v>51</v>
      </c>
      <c r="D1360" s="46" t="s">
        <v>345</v>
      </c>
      <c r="E1360" s="47">
        <v>0.57585477643622796</v>
      </c>
      <c r="F1360" s="48">
        <v>34.0728338216827</v>
      </c>
      <c r="G1360" s="47">
        <v>0.56831127726874497</v>
      </c>
      <c r="H1360" s="50">
        <v>26.969696969697001</v>
      </c>
      <c r="I1360" s="76" t="str">
        <f t="shared" si="42"/>
        <v>No</v>
      </c>
      <c r="J1360" s="49" t="str">
        <f t="shared" si="43"/>
        <v>No</v>
      </c>
      <c r="K1360" s="47">
        <v>0.111518065150503</v>
      </c>
      <c r="L1360" s="50">
        <v>37.798241942235201</v>
      </c>
      <c r="M1360" s="47">
        <v>8.7128869551286098E-2</v>
      </c>
      <c r="N1360" s="50">
        <v>10.6060606060606</v>
      </c>
    </row>
    <row r="1361" spans="1:14" x14ac:dyDescent="0.2">
      <c r="A1361" s="57" t="s">
        <v>2931</v>
      </c>
      <c r="B1361" s="44" t="s">
        <v>2932</v>
      </c>
      <c r="C1361" s="45">
        <v>51</v>
      </c>
      <c r="D1361" s="46" t="s">
        <v>345</v>
      </c>
      <c r="E1361" s="47">
        <v>0.70717192366685899</v>
      </c>
      <c r="F1361" s="48">
        <v>60.234407701967299</v>
      </c>
      <c r="G1361" s="47">
        <v>0.53313750489603295</v>
      </c>
      <c r="H1361" s="50">
        <v>17.979797979798001</v>
      </c>
      <c r="I1361" s="76" t="str">
        <f t="shared" si="42"/>
        <v>No</v>
      </c>
      <c r="J1361" s="49" t="str">
        <f t="shared" si="43"/>
        <v>No</v>
      </c>
      <c r="K1361" s="47">
        <v>9.8900767965867706E-2</v>
      </c>
      <c r="L1361" s="50">
        <v>28.296358308915899</v>
      </c>
      <c r="M1361" s="47">
        <v>9.5767363838473799E-2</v>
      </c>
      <c r="N1361" s="50">
        <v>18.585858585858599</v>
      </c>
    </row>
    <row r="1362" spans="1:14" x14ac:dyDescent="0.2">
      <c r="A1362" s="57" t="s">
        <v>2933</v>
      </c>
      <c r="B1362" s="44" t="s">
        <v>2934</v>
      </c>
      <c r="C1362" s="45">
        <v>51</v>
      </c>
      <c r="D1362" s="46" t="s">
        <v>345</v>
      </c>
      <c r="E1362" s="47">
        <v>0.588046761020249</v>
      </c>
      <c r="F1362" s="48">
        <v>37.505232314776102</v>
      </c>
      <c r="G1362" s="47">
        <v>0.71359913201482394</v>
      </c>
      <c r="H1362" s="50">
        <v>70.909090909090907</v>
      </c>
      <c r="I1362" s="76" t="str">
        <f t="shared" si="42"/>
        <v>No</v>
      </c>
      <c r="J1362" s="49" t="str">
        <f t="shared" si="43"/>
        <v>No</v>
      </c>
      <c r="K1362" s="47">
        <v>0.100097202375378</v>
      </c>
      <c r="L1362" s="50">
        <v>28.9242360820427</v>
      </c>
      <c r="M1362" s="47">
        <v>9.4778991923614997E-2</v>
      </c>
      <c r="N1362" s="50">
        <v>17.979797979798001</v>
      </c>
    </row>
    <row r="1363" spans="1:14" x14ac:dyDescent="0.2">
      <c r="A1363" s="57" t="s">
        <v>2935</v>
      </c>
      <c r="B1363" s="44" t="s">
        <v>2936</v>
      </c>
      <c r="C1363" s="45">
        <v>47</v>
      </c>
      <c r="D1363" s="46" t="s">
        <v>345</v>
      </c>
      <c r="E1363" s="47">
        <v>0.550212934782082</v>
      </c>
      <c r="F1363" s="48">
        <v>26.9987442444537</v>
      </c>
      <c r="G1363" s="47">
        <v>0.53778149034011802</v>
      </c>
      <c r="H1363" s="50">
        <v>25.039808917197501</v>
      </c>
      <c r="I1363" s="76" t="str">
        <f t="shared" si="42"/>
        <v>No</v>
      </c>
      <c r="J1363" s="49" t="str">
        <f t="shared" si="43"/>
        <v>No</v>
      </c>
      <c r="K1363" s="47">
        <v>0.15675509453327599</v>
      </c>
      <c r="L1363" s="50">
        <v>62.1180410213478</v>
      </c>
      <c r="M1363" s="47">
        <v>0.13975569905362101</v>
      </c>
      <c r="N1363" s="50">
        <v>83.439490445859903</v>
      </c>
    </row>
    <row r="1364" spans="1:14" x14ac:dyDescent="0.2">
      <c r="A1364" s="57" t="s">
        <v>1005</v>
      </c>
      <c r="B1364" s="44" t="s">
        <v>2937</v>
      </c>
      <c r="C1364" s="45">
        <v>47</v>
      </c>
      <c r="D1364" s="46" t="s">
        <v>345</v>
      </c>
      <c r="E1364" s="47">
        <v>0.43689441362852</v>
      </c>
      <c r="F1364" s="48">
        <v>3.72540812055253</v>
      </c>
      <c r="G1364" s="47">
        <v>0.59021485696572296</v>
      </c>
      <c r="H1364" s="50">
        <v>46.377388535031798</v>
      </c>
      <c r="I1364" s="76" t="str">
        <f t="shared" si="42"/>
        <v>No</v>
      </c>
      <c r="J1364" s="49" t="str">
        <f t="shared" si="43"/>
        <v>No</v>
      </c>
      <c r="K1364" s="47">
        <v>0.13452520194730699</v>
      </c>
      <c r="L1364" s="50">
        <v>50.690665550439498</v>
      </c>
      <c r="M1364" s="47">
        <v>0.116073771258546</v>
      </c>
      <c r="N1364" s="50">
        <v>74.681528662420405</v>
      </c>
    </row>
    <row r="1365" spans="1:14" x14ac:dyDescent="0.2">
      <c r="A1365" s="57" t="s">
        <v>1650</v>
      </c>
      <c r="B1365" s="44" t="s">
        <v>2938</v>
      </c>
      <c r="C1365" s="45">
        <v>47</v>
      </c>
      <c r="D1365" s="46" t="s">
        <v>345</v>
      </c>
      <c r="E1365" s="47">
        <v>0.54830148032118897</v>
      </c>
      <c r="F1365" s="48">
        <v>26.454583507743799</v>
      </c>
      <c r="G1365" s="47">
        <v>0.48461487547927901</v>
      </c>
      <c r="H1365" s="50">
        <v>6.5286624203821697</v>
      </c>
      <c r="I1365" s="76" t="str">
        <f t="shared" si="42"/>
        <v>No</v>
      </c>
      <c r="J1365" s="49" t="str">
        <f t="shared" si="43"/>
        <v>No</v>
      </c>
      <c r="K1365" s="47">
        <v>8.9715486280680407E-2</v>
      </c>
      <c r="L1365" s="50">
        <v>19.8409376308079</v>
      </c>
      <c r="M1365" s="47">
        <v>8.4409441937217305E-2</v>
      </c>
      <c r="N1365" s="50">
        <v>26.1146496815287</v>
      </c>
    </row>
    <row r="1366" spans="1:14" x14ac:dyDescent="0.2">
      <c r="A1366" s="57" t="s">
        <v>2939</v>
      </c>
      <c r="B1366" s="44" t="s">
        <v>2940</v>
      </c>
      <c r="C1366" s="45">
        <v>47</v>
      </c>
      <c r="D1366" s="46" t="s">
        <v>345</v>
      </c>
      <c r="E1366" s="47">
        <v>0.45964515761857</v>
      </c>
      <c r="F1366" s="48">
        <v>7.2833821682712401</v>
      </c>
      <c r="G1366" s="47">
        <v>0.59573494342608402</v>
      </c>
      <c r="H1366" s="50">
        <v>48.765923566879003</v>
      </c>
      <c r="I1366" s="76" t="str">
        <f t="shared" si="42"/>
        <v>No</v>
      </c>
      <c r="J1366" s="49" t="str">
        <f t="shared" si="43"/>
        <v>No</v>
      </c>
      <c r="K1366" s="47">
        <v>0.11712117554604</v>
      </c>
      <c r="L1366" s="50">
        <v>40.770196735035597</v>
      </c>
      <c r="M1366" s="47">
        <v>8.4302034903260104E-2</v>
      </c>
      <c r="N1366" s="50">
        <v>25.159235668789801</v>
      </c>
    </row>
    <row r="1367" spans="1:14" x14ac:dyDescent="0.2">
      <c r="A1367" s="57" t="s">
        <v>2941</v>
      </c>
      <c r="B1367" s="44" t="s">
        <v>2942</v>
      </c>
      <c r="C1367" s="45">
        <v>47</v>
      </c>
      <c r="D1367" s="46" t="s">
        <v>345</v>
      </c>
      <c r="E1367" s="47">
        <v>0.59349382473546197</v>
      </c>
      <c r="F1367" s="48">
        <v>39.012138970280503</v>
      </c>
      <c r="G1367" s="47">
        <v>0.62474203589056598</v>
      </c>
      <c r="H1367" s="50">
        <v>59.275477707006402</v>
      </c>
      <c r="I1367" s="76" t="str">
        <f t="shared" si="42"/>
        <v>No</v>
      </c>
      <c r="J1367" s="49" t="str">
        <f t="shared" si="43"/>
        <v>No</v>
      </c>
      <c r="K1367" s="47">
        <v>0.13821033943525701</v>
      </c>
      <c r="L1367" s="50">
        <v>52.406864796986198</v>
      </c>
      <c r="M1367" s="47">
        <v>8.1182039207961604E-2</v>
      </c>
      <c r="N1367" s="50">
        <v>8.8773885350318498</v>
      </c>
    </row>
    <row r="1368" spans="1:14" x14ac:dyDescent="0.2">
      <c r="A1368" s="57" t="s">
        <v>2943</v>
      </c>
      <c r="B1368" s="44" t="s">
        <v>2944</v>
      </c>
      <c r="C1368" s="45">
        <v>47</v>
      </c>
      <c r="D1368" s="46" t="s">
        <v>345</v>
      </c>
      <c r="E1368" s="47">
        <v>0.56377863687163499</v>
      </c>
      <c r="F1368" s="48">
        <v>30.514859773964002</v>
      </c>
      <c r="G1368" s="47">
        <v>0.55930806508374797</v>
      </c>
      <c r="H1368" s="50">
        <v>33.439490445859903</v>
      </c>
      <c r="I1368" s="76" t="str">
        <f t="shared" si="42"/>
        <v>No</v>
      </c>
      <c r="J1368" s="49" t="str">
        <f t="shared" si="43"/>
        <v>No</v>
      </c>
      <c r="K1368" s="47">
        <v>0.192891351721239</v>
      </c>
      <c r="L1368" s="50">
        <v>74.298869820008406</v>
      </c>
      <c r="M1368" s="47">
        <v>8.9793488971378801E-2</v>
      </c>
      <c r="N1368" s="50">
        <v>49.203821656050998</v>
      </c>
    </row>
    <row r="1369" spans="1:14" x14ac:dyDescent="0.2">
      <c r="A1369" s="57" t="s">
        <v>2945</v>
      </c>
      <c r="B1369" s="44" t="s">
        <v>2946</v>
      </c>
      <c r="C1369" s="45">
        <v>47</v>
      </c>
      <c r="D1369" s="46" t="s">
        <v>345</v>
      </c>
      <c r="E1369" s="47">
        <v>0.49470367070058002</v>
      </c>
      <c r="F1369" s="48">
        <v>14.650481372959399</v>
      </c>
      <c r="G1369" s="47">
        <v>0.45205757973933502</v>
      </c>
      <c r="H1369" s="50">
        <v>1.7515923566878999</v>
      </c>
      <c r="I1369" s="76" t="str">
        <f t="shared" si="42"/>
        <v>No</v>
      </c>
      <c r="J1369" s="49" t="str">
        <f t="shared" si="43"/>
        <v>No</v>
      </c>
      <c r="K1369" s="47">
        <v>0.10891667839404701</v>
      </c>
      <c r="L1369" s="50">
        <v>35.412306404353302</v>
      </c>
      <c r="M1369" s="47">
        <v>8.4401275560269801E-2</v>
      </c>
      <c r="N1369" s="50">
        <v>26.035031847133801</v>
      </c>
    </row>
    <row r="1370" spans="1:14" x14ac:dyDescent="0.2">
      <c r="A1370" s="57" t="s">
        <v>2947</v>
      </c>
      <c r="B1370" s="44" t="s">
        <v>2948</v>
      </c>
      <c r="C1370" s="45">
        <v>47</v>
      </c>
      <c r="D1370" s="46" t="s">
        <v>345</v>
      </c>
      <c r="E1370" s="47">
        <v>0.63908068732258905</v>
      </c>
      <c r="F1370" s="48">
        <v>47.718710757639201</v>
      </c>
      <c r="G1370" s="47">
        <v>0.54994535129992395</v>
      </c>
      <c r="H1370" s="50">
        <v>30.095541401273898</v>
      </c>
      <c r="I1370" s="76" t="str">
        <f t="shared" si="42"/>
        <v>No</v>
      </c>
      <c r="J1370" s="49" t="str">
        <f t="shared" si="43"/>
        <v>No</v>
      </c>
      <c r="K1370" s="47">
        <v>0.13867716271410599</v>
      </c>
      <c r="L1370" s="50">
        <v>52.699874424445397</v>
      </c>
      <c r="M1370" s="47">
        <v>0.13551555216897701</v>
      </c>
      <c r="N1370" s="50">
        <v>82.205414012738899</v>
      </c>
    </row>
    <row r="1371" spans="1:14" x14ac:dyDescent="0.2">
      <c r="A1371" s="57" t="s">
        <v>2949</v>
      </c>
      <c r="B1371" s="44" t="s">
        <v>2950</v>
      </c>
      <c r="C1371" s="45">
        <v>47</v>
      </c>
      <c r="D1371" s="46" t="s">
        <v>345</v>
      </c>
      <c r="E1371" s="47">
        <v>0.460446023630737</v>
      </c>
      <c r="F1371" s="48">
        <v>7.4508162411050698</v>
      </c>
      <c r="G1371" s="47">
        <v>0.66938418109744302</v>
      </c>
      <c r="H1371" s="50">
        <v>73.925159235668801</v>
      </c>
      <c r="I1371" s="76" t="str">
        <f t="shared" si="42"/>
        <v>No</v>
      </c>
      <c r="J1371" s="49" t="str">
        <f t="shared" si="43"/>
        <v>No</v>
      </c>
      <c r="K1371" s="47">
        <v>0.15440156777962</v>
      </c>
      <c r="L1371" s="50">
        <v>61.364587693595702</v>
      </c>
      <c r="M1371" s="47">
        <v>0.103370625046989</v>
      </c>
      <c r="N1371" s="50">
        <v>66.600318471337602</v>
      </c>
    </row>
    <row r="1372" spans="1:14" x14ac:dyDescent="0.2">
      <c r="A1372" s="57" t="s">
        <v>2951</v>
      </c>
      <c r="B1372" s="44" t="s">
        <v>2952</v>
      </c>
      <c r="C1372" s="45">
        <v>47</v>
      </c>
      <c r="D1372" s="46" t="s">
        <v>345</v>
      </c>
      <c r="E1372" s="47">
        <v>0.46742699654632802</v>
      </c>
      <c r="F1372" s="48">
        <v>8.6228547509418192</v>
      </c>
      <c r="G1372" s="47">
        <v>0.59955500643258797</v>
      </c>
      <c r="H1372" s="50">
        <v>50.1194267515924</v>
      </c>
      <c r="I1372" s="76" t="str">
        <f t="shared" si="42"/>
        <v>No</v>
      </c>
      <c r="J1372" s="49" t="str">
        <f t="shared" si="43"/>
        <v>No</v>
      </c>
      <c r="K1372" s="47">
        <v>0.128913436931862</v>
      </c>
      <c r="L1372" s="50">
        <v>48.0535789033068</v>
      </c>
      <c r="M1372" s="47">
        <v>8.3312033112798695E-2</v>
      </c>
      <c r="N1372" s="50">
        <v>13.1767515923567</v>
      </c>
    </row>
    <row r="1373" spans="1:14" x14ac:dyDescent="0.2">
      <c r="A1373" s="57" t="s">
        <v>2953</v>
      </c>
      <c r="B1373" s="44" t="s">
        <v>2954</v>
      </c>
      <c r="C1373" s="45">
        <v>47</v>
      </c>
      <c r="D1373" s="46" t="s">
        <v>345</v>
      </c>
      <c r="E1373" s="47">
        <v>0.410190944264888</v>
      </c>
      <c r="F1373" s="48">
        <v>1.42318961908748</v>
      </c>
      <c r="G1373" s="47">
        <v>0.55606455645210395</v>
      </c>
      <c r="H1373" s="50">
        <v>32.245222929936297</v>
      </c>
      <c r="I1373" s="76" t="str">
        <f t="shared" si="42"/>
        <v>No</v>
      </c>
      <c r="J1373" s="49" t="str">
        <f t="shared" si="43"/>
        <v>No</v>
      </c>
      <c r="K1373" s="47">
        <v>0.37044303094734898</v>
      </c>
      <c r="L1373" s="50">
        <v>96.986186688991197</v>
      </c>
      <c r="M1373" s="47">
        <v>0.249683683000194</v>
      </c>
      <c r="N1373" s="50">
        <v>95.103503184713404</v>
      </c>
    </row>
    <row r="1374" spans="1:14" x14ac:dyDescent="0.2">
      <c r="A1374" s="57" t="s">
        <v>2955</v>
      </c>
      <c r="B1374" s="44" t="s">
        <v>2956</v>
      </c>
      <c r="C1374" s="45">
        <v>47</v>
      </c>
      <c r="D1374" s="46" t="s">
        <v>345</v>
      </c>
      <c r="E1374" s="47">
        <v>0.58331633114293002</v>
      </c>
      <c r="F1374" s="48">
        <v>36.458769359564698</v>
      </c>
      <c r="G1374" s="47">
        <v>0.59771796587594495</v>
      </c>
      <c r="H1374" s="50">
        <v>49.601910828025503</v>
      </c>
      <c r="I1374" s="76" t="str">
        <f t="shared" si="42"/>
        <v>No</v>
      </c>
      <c r="J1374" s="49" t="str">
        <f t="shared" si="43"/>
        <v>No</v>
      </c>
      <c r="K1374" s="47">
        <v>0.15304714207584499</v>
      </c>
      <c r="L1374" s="50">
        <v>60.527417329426498</v>
      </c>
      <c r="M1374" s="47">
        <v>0.135794092580861</v>
      </c>
      <c r="N1374" s="50">
        <v>82.404458598726094</v>
      </c>
    </row>
    <row r="1375" spans="1:14" x14ac:dyDescent="0.2">
      <c r="A1375" s="57" t="s">
        <v>2957</v>
      </c>
      <c r="B1375" s="44" t="s">
        <v>2958</v>
      </c>
      <c r="C1375" s="45">
        <v>47</v>
      </c>
      <c r="D1375" s="46" t="s">
        <v>345</v>
      </c>
      <c r="E1375" s="47">
        <v>0.48682012235343802</v>
      </c>
      <c r="F1375" s="48">
        <v>13.0598576810381</v>
      </c>
      <c r="G1375" s="47">
        <v>0.66962216746691505</v>
      </c>
      <c r="H1375" s="50">
        <v>73.964968152866206</v>
      </c>
      <c r="I1375" s="76" t="str">
        <f t="shared" si="42"/>
        <v>No</v>
      </c>
      <c r="J1375" s="49" t="str">
        <f t="shared" si="43"/>
        <v>No</v>
      </c>
      <c r="K1375" s="47">
        <v>0.110193760383737</v>
      </c>
      <c r="L1375" s="50">
        <v>36.793637505232297</v>
      </c>
      <c r="M1375" s="47">
        <v>0.102816052649922</v>
      </c>
      <c r="N1375" s="50">
        <v>66.082802547770697</v>
      </c>
    </row>
    <row r="1376" spans="1:14" x14ac:dyDescent="0.2">
      <c r="A1376" s="57" t="s">
        <v>1167</v>
      </c>
      <c r="B1376" s="44" t="s">
        <v>2959</v>
      </c>
      <c r="C1376" s="45">
        <v>47</v>
      </c>
      <c r="D1376" s="46" t="s">
        <v>345</v>
      </c>
      <c r="E1376" s="47">
        <v>0.45744413228164199</v>
      </c>
      <c r="F1376" s="48">
        <v>6.9066555043951396</v>
      </c>
      <c r="G1376" s="47">
        <v>0.60035896585195703</v>
      </c>
      <c r="H1376" s="50">
        <v>50.437898089172002</v>
      </c>
      <c r="I1376" s="76" t="str">
        <f t="shared" si="42"/>
        <v>No</v>
      </c>
      <c r="J1376" s="49" t="str">
        <f t="shared" si="43"/>
        <v>No</v>
      </c>
      <c r="K1376" s="47">
        <v>0.150262496207656</v>
      </c>
      <c r="L1376" s="50">
        <v>59.104227710339103</v>
      </c>
      <c r="M1376" s="47">
        <v>0.137427136969895</v>
      </c>
      <c r="N1376" s="50">
        <v>82.802547770700599</v>
      </c>
    </row>
    <row r="1377" spans="1:14" x14ac:dyDescent="0.2">
      <c r="A1377" s="57" t="s">
        <v>2426</v>
      </c>
      <c r="B1377" s="44" t="s">
        <v>2960</v>
      </c>
      <c r="C1377" s="45">
        <v>51</v>
      </c>
      <c r="D1377" s="46" t="s">
        <v>345</v>
      </c>
      <c r="E1377" s="47">
        <v>0.692257720999499</v>
      </c>
      <c r="F1377" s="48">
        <v>57.220594390958603</v>
      </c>
      <c r="G1377" s="47">
        <v>0.54910443277198395</v>
      </c>
      <c r="H1377" s="50">
        <v>21.515151515151501</v>
      </c>
      <c r="I1377" s="76" t="str">
        <f t="shared" si="42"/>
        <v>No</v>
      </c>
      <c r="J1377" s="49" t="str">
        <f t="shared" si="43"/>
        <v>No</v>
      </c>
      <c r="K1377" s="47">
        <v>9.3418457325452994E-2</v>
      </c>
      <c r="L1377" s="50">
        <v>23.566345751360402</v>
      </c>
      <c r="M1377" s="47">
        <v>8.7041290599540203E-2</v>
      </c>
      <c r="N1377" s="50">
        <v>10.4040404040404</v>
      </c>
    </row>
    <row r="1378" spans="1:14" x14ac:dyDescent="0.2">
      <c r="A1378" s="57" t="s">
        <v>2961</v>
      </c>
      <c r="B1378" s="44" t="s">
        <v>2962</v>
      </c>
      <c r="C1378" s="45">
        <v>51</v>
      </c>
      <c r="D1378" s="46" t="s">
        <v>345</v>
      </c>
      <c r="E1378" s="47">
        <v>0.49704108679702003</v>
      </c>
      <c r="F1378" s="48">
        <v>15.0272080368355</v>
      </c>
      <c r="G1378" s="47">
        <v>0.60986215616895401</v>
      </c>
      <c r="H1378" s="50">
        <v>40.707070707070699</v>
      </c>
      <c r="I1378" s="76" t="str">
        <f t="shared" si="42"/>
        <v>No</v>
      </c>
      <c r="J1378" s="49" t="str">
        <f t="shared" si="43"/>
        <v>No</v>
      </c>
      <c r="K1378" s="47">
        <v>0.112485596745924</v>
      </c>
      <c r="L1378" s="50">
        <v>38.384261197153599</v>
      </c>
      <c r="M1378" s="47">
        <v>8.7700662626092801E-2</v>
      </c>
      <c r="N1378" s="50">
        <v>11.2121212121212</v>
      </c>
    </row>
    <row r="1379" spans="1:14" x14ac:dyDescent="0.2">
      <c r="A1379" s="57" t="s">
        <v>2963</v>
      </c>
      <c r="B1379" s="44" t="s">
        <v>2964</v>
      </c>
      <c r="C1379" s="45">
        <v>47</v>
      </c>
      <c r="D1379" s="46" t="s">
        <v>345</v>
      </c>
      <c r="E1379" s="47">
        <v>0.48218778430882803</v>
      </c>
      <c r="F1379" s="48">
        <v>11.9296776894098</v>
      </c>
      <c r="G1379" s="47">
        <v>0.57362858540497597</v>
      </c>
      <c r="H1379" s="50">
        <v>39.410828025477699</v>
      </c>
      <c r="I1379" s="76" t="str">
        <f t="shared" si="42"/>
        <v>No</v>
      </c>
      <c r="J1379" s="49" t="str">
        <f t="shared" si="43"/>
        <v>No</v>
      </c>
      <c r="K1379" s="47">
        <v>0.14070771587257699</v>
      </c>
      <c r="L1379" s="50">
        <v>53.8300544160737</v>
      </c>
      <c r="M1379" s="47">
        <v>8.7736318236448105E-2</v>
      </c>
      <c r="N1379" s="50">
        <v>43.550955414012698</v>
      </c>
    </row>
    <row r="1380" spans="1:14" x14ac:dyDescent="0.2">
      <c r="A1380" s="57" t="s">
        <v>2965</v>
      </c>
      <c r="B1380" s="44" t="s">
        <v>2966</v>
      </c>
      <c r="C1380" s="45">
        <v>47</v>
      </c>
      <c r="D1380" s="46" t="s">
        <v>345</v>
      </c>
      <c r="E1380" s="47">
        <v>0.48536890773118502</v>
      </c>
      <c r="F1380" s="48">
        <v>12.5994139807451</v>
      </c>
      <c r="G1380" s="47">
        <v>0.65140002608706704</v>
      </c>
      <c r="H1380" s="50">
        <v>68.312101910828005</v>
      </c>
      <c r="I1380" s="76" t="str">
        <f t="shared" si="42"/>
        <v>No</v>
      </c>
      <c r="J1380" s="49" t="str">
        <f t="shared" si="43"/>
        <v>No</v>
      </c>
      <c r="K1380" s="47">
        <v>0.185505972380444</v>
      </c>
      <c r="L1380" s="50">
        <v>72.1222268731687</v>
      </c>
      <c r="M1380" s="47">
        <v>0.119200707093575</v>
      </c>
      <c r="N1380" s="50">
        <v>75.756369426751604</v>
      </c>
    </row>
    <row r="1381" spans="1:14" x14ac:dyDescent="0.2">
      <c r="A1381" s="57" t="s">
        <v>2967</v>
      </c>
      <c r="B1381" s="44" t="s">
        <v>2968</v>
      </c>
      <c r="C1381" s="45">
        <v>47</v>
      </c>
      <c r="D1381" s="46" t="s">
        <v>345</v>
      </c>
      <c r="E1381" s="47">
        <v>0.47311332641349901</v>
      </c>
      <c r="F1381" s="48">
        <v>9.9204688154039307</v>
      </c>
      <c r="G1381" s="47">
        <v>0.65813964962220295</v>
      </c>
      <c r="H1381" s="50">
        <v>70.262738853503194</v>
      </c>
      <c r="I1381" s="76" t="str">
        <f t="shared" si="42"/>
        <v>No</v>
      </c>
      <c r="J1381" s="49" t="str">
        <f t="shared" si="43"/>
        <v>No</v>
      </c>
      <c r="K1381" s="47">
        <v>8.9400511812659705E-2</v>
      </c>
      <c r="L1381" s="50">
        <v>19.506069485140198</v>
      </c>
      <c r="M1381" s="47">
        <v>7.7655964817008996E-2</v>
      </c>
      <c r="N1381" s="50">
        <v>4.8964968152866204</v>
      </c>
    </row>
    <row r="1382" spans="1:14" x14ac:dyDescent="0.2">
      <c r="A1382" s="57" t="s">
        <v>2969</v>
      </c>
      <c r="B1382" s="44" t="s">
        <v>2970</v>
      </c>
      <c r="C1382" s="45">
        <v>47</v>
      </c>
      <c r="D1382" s="46" t="s">
        <v>345</v>
      </c>
      <c r="E1382" s="47">
        <v>0.53242329221745599</v>
      </c>
      <c r="F1382" s="48">
        <v>22.352448723315199</v>
      </c>
      <c r="G1382" s="47">
        <v>0.51289651885760801</v>
      </c>
      <c r="H1382" s="50">
        <v>15.0079617834395</v>
      </c>
      <c r="I1382" s="76" t="str">
        <f t="shared" si="42"/>
        <v>No</v>
      </c>
      <c r="J1382" s="49" t="str">
        <f t="shared" si="43"/>
        <v>No</v>
      </c>
      <c r="K1382" s="47">
        <v>0.102519522637566</v>
      </c>
      <c r="L1382" s="50">
        <v>30.724152365006301</v>
      </c>
      <c r="M1382" s="47">
        <v>8.5183438918003895E-2</v>
      </c>
      <c r="N1382" s="50">
        <v>32.085987261146499</v>
      </c>
    </row>
    <row r="1383" spans="1:14" x14ac:dyDescent="0.2">
      <c r="A1383" s="57" t="s">
        <v>2971</v>
      </c>
      <c r="B1383" s="44" t="s">
        <v>2972</v>
      </c>
      <c r="C1383" s="45">
        <v>47</v>
      </c>
      <c r="D1383" s="46" t="s">
        <v>345</v>
      </c>
      <c r="E1383" s="47">
        <v>0.47686630558819398</v>
      </c>
      <c r="F1383" s="48">
        <v>10.9669317706153</v>
      </c>
      <c r="G1383" s="47">
        <v>0.65654968205810604</v>
      </c>
      <c r="H1383" s="50">
        <v>69.864649681528704</v>
      </c>
      <c r="I1383" s="76" t="str">
        <f t="shared" si="42"/>
        <v>No</v>
      </c>
      <c r="J1383" s="49" t="str">
        <f t="shared" si="43"/>
        <v>No</v>
      </c>
      <c r="K1383" s="47">
        <v>0.112180828967764</v>
      </c>
      <c r="L1383" s="50">
        <v>38.133110087902899</v>
      </c>
      <c r="M1383" s="47">
        <v>8.5802965646163798E-2</v>
      </c>
      <c r="N1383" s="50">
        <v>35.907643312101897</v>
      </c>
    </row>
    <row r="1384" spans="1:14" x14ac:dyDescent="0.2">
      <c r="A1384" s="57" t="s">
        <v>2973</v>
      </c>
      <c r="B1384" s="44" t="s">
        <v>2974</v>
      </c>
      <c r="C1384" s="45">
        <v>51</v>
      </c>
      <c r="D1384" s="46" t="s">
        <v>345</v>
      </c>
      <c r="E1384" s="47">
        <v>0.52813711270067598</v>
      </c>
      <c r="F1384" s="48">
        <v>21.0966931770615</v>
      </c>
      <c r="G1384" s="47">
        <v>0.57156973672724598</v>
      </c>
      <c r="H1384" s="50">
        <v>27.575757575757599</v>
      </c>
      <c r="I1384" s="76" t="str">
        <f t="shared" si="42"/>
        <v>No</v>
      </c>
      <c r="J1384" s="49" t="str">
        <f t="shared" si="43"/>
        <v>No</v>
      </c>
      <c r="K1384" s="47">
        <v>0.12338817409729</v>
      </c>
      <c r="L1384" s="50">
        <v>44.746755964838798</v>
      </c>
      <c r="M1384" s="47">
        <v>0.105126914778259</v>
      </c>
      <c r="N1384" s="50">
        <v>26.6666666666667</v>
      </c>
    </row>
    <row r="1385" spans="1:14" x14ac:dyDescent="0.2">
      <c r="A1385" s="57" t="s">
        <v>688</v>
      </c>
      <c r="B1385" s="44" t="s">
        <v>2975</v>
      </c>
      <c r="C1385" s="45">
        <v>51</v>
      </c>
      <c r="D1385" s="46" t="s">
        <v>345</v>
      </c>
      <c r="E1385" s="47">
        <v>0.54084693366761605</v>
      </c>
      <c r="F1385" s="48">
        <v>24.445374633737998</v>
      </c>
      <c r="G1385" s="47">
        <v>0.52408169856653797</v>
      </c>
      <c r="H1385" s="50">
        <v>16.363636363636399</v>
      </c>
      <c r="I1385" s="76" t="str">
        <f t="shared" si="42"/>
        <v>No</v>
      </c>
      <c r="J1385" s="49" t="str">
        <f t="shared" si="43"/>
        <v>No</v>
      </c>
      <c r="K1385" s="47">
        <v>9.0736030487389693E-2</v>
      </c>
      <c r="L1385" s="50">
        <v>21.0129761406446</v>
      </c>
      <c r="M1385" s="47">
        <v>8.2567935970108003E-2</v>
      </c>
      <c r="N1385" s="50">
        <v>5.9595959595959602</v>
      </c>
    </row>
    <row r="1386" spans="1:14" x14ac:dyDescent="0.2">
      <c r="A1386" s="57" t="s">
        <v>2976</v>
      </c>
      <c r="B1386" s="44" t="s">
        <v>2977</v>
      </c>
      <c r="C1386" s="45">
        <v>51</v>
      </c>
      <c r="D1386" s="46" t="s">
        <v>345</v>
      </c>
      <c r="E1386" s="47">
        <v>0.57803290215273595</v>
      </c>
      <c r="F1386" s="48">
        <v>34.951862704060296</v>
      </c>
      <c r="G1386" s="47">
        <v>0.55842829534203997</v>
      </c>
      <c r="H1386" s="50">
        <v>23.535353535353501</v>
      </c>
      <c r="I1386" s="76" t="str">
        <f t="shared" si="42"/>
        <v>No</v>
      </c>
      <c r="J1386" s="49" t="str">
        <f t="shared" si="43"/>
        <v>No</v>
      </c>
      <c r="K1386" s="47">
        <v>0.10944437708676399</v>
      </c>
      <c r="L1386" s="50">
        <v>35.8727501046463</v>
      </c>
      <c r="M1386" s="47">
        <v>9.9963252757577906E-2</v>
      </c>
      <c r="N1386" s="50">
        <v>21.919191919191899</v>
      </c>
    </row>
    <row r="1387" spans="1:14" x14ac:dyDescent="0.2">
      <c r="A1387" s="57" t="s">
        <v>2978</v>
      </c>
      <c r="B1387" s="44" t="s">
        <v>2979</v>
      </c>
      <c r="C1387" s="45">
        <v>47</v>
      </c>
      <c r="D1387" s="46" t="s">
        <v>345</v>
      </c>
      <c r="E1387" s="47">
        <v>0.47763618152023501</v>
      </c>
      <c r="F1387" s="48">
        <v>11.218082879866101</v>
      </c>
      <c r="G1387" s="47">
        <v>0.62506207351905096</v>
      </c>
      <c r="H1387" s="50">
        <v>59.394904458598702</v>
      </c>
      <c r="I1387" s="76" t="str">
        <f t="shared" si="42"/>
        <v>No</v>
      </c>
      <c r="J1387" s="49" t="str">
        <f t="shared" si="43"/>
        <v>No</v>
      </c>
      <c r="K1387" s="47">
        <v>0.27021258057845599</v>
      </c>
      <c r="L1387" s="50">
        <v>89.619087484303094</v>
      </c>
      <c r="M1387" s="47">
        <v>0.21418606614156599</v>
      </c>
      <c r="N1387" s="50">
        <v>92.914012738853501</v>
      </c>
    </row>
    <row r="1388" spans="1:14" x14ac:dyDescent="0.2">
      <c r="A1388" s="57" t="s">
        <v>2980</v>
      </c>
      <c r="B1388" s="44" t="s">
        <v>2981</v>
      </c>
      <c r="C1388" s="45">
        <v>47</v>
      </c>
      <c r="D1388" s="46" t="s">
        <v>345</v>
      </c>
      <c r="E1388" s="47">
        <v>0.56822861592702001</v>
      </c>
      <c r="F1388" s="48">
        <v>31.352030138133099</v>
      </c>
      <c r="G1388" s="47">
        <v>0.64866645661301103</v>
      </c>
      <c r="H1388" s="50">
        <v>67.515923566878996</v>
      </c>
      <c r="I1388" s="76" t="str">
        <f t="shared" si="42"/>
        <v>No</v>
      </c>
      <c r="J1388" s="49" t="str">
        <f t="shared" si="43"/>
        <v>No</v>
      </c>
      <c r="K1388" s="47">
        <v>0.24136284405573299</v>
      </c>
      <c r="L1388" s="50">
        <v>85.349518627040595</v>
      </c>
      <c r="M1388" s="47">
        <v>0.14214983088886099</v>
      </c>
      <c r="N1388" s="50">
        <v>84.076433121019093</v>
      </c>
    </row>
    <row r="1389" spans="1:14" x14ac:dyDescent="0.2">
      <c r="A1389" s="57" t="s">
        <v>2982</v>
      </c>
      <c r="B1389" s="44" t="s">
        <v>2983</v>
      </c>
      <c r="C1389" s="45">
        <v>47</v>
      </c>
      <c r="D1389" s="46" t="s">
        <v>345</v>
      </c>
      <c r="E1389" s="47">
        <v>0.439636921967132</v>
      </c>
      <c r="F1389" s="48">
        <v>3.89284219338635</v>
      </c>
      <c r="G1389" s="47">
        <v>0.54368433552607898</v>
      </c>
      <c r="H1389" s="50">
        <v>27.786624203821699</v>
      </c>
      <c r="I1389" s="76" t="str">
        <f t="shared" si="42"/>
        <v>No</v>
      </c>
      <c r="J1389" s="49" t="str">
        <f t="shared" si="43"/>
        <v>No</v>
      </c>
      <c r="K1389" s="47">
        <v>8.8884138678288496E-2</v>
      </c>
      <c r="L1389" s="50">
        <v>18.752616157388001</v>
      </c>
      <c r="M1389" s="47">
        <v>8.2103181167900996E-2</v>
      </c>
      <c r="N1389" s="50">
        <v>10.310509554140101</v>
      </c>
    </row>
    <row r="1390" spans="1:14" x14ac:dyDescent="0.2">
      <c r="A1390" s="57" t="s">
        <v>2984</v>
      </c>
      <c r="B1390" s="44" t="s">
        <v>2985</v>
      </c>
      <c r="C1390" s="45">
        <v>52</v>
      </c>
      <c r="D1390" s="46" t="s">
        <v>345</v>
      </c>
      <c r="E1390" s="47">
        <v>0.49083226094152799</v>
      </c>
      <c r="F1390" s="48">
        <v>13.855169526998701</v>
      </c>
      <c r="G1390" s="47">
        <v>0.528240790639386</v>
      </c>
      <c r="H1390" s="50">
        <v>13.7931034482759</v>
      </c>
      <c r="I1390" s="76" t="str">
        <f t="shared" si="42"/>
        <v>No</v>
      </c>
      <c r="J1390" s="49" t="str">
        <f t="shared" si="43"/>
        <v>No</v>
      </c>
      <c r="K1390" s="47">
        <v>0.140790355213568</v>
      </c>
      <c r="L1390" s="50">
        <v>53.9137714524906</v>
      </c>
      <c r="M1390" s="47">
        <v>0.21012907578061399</v>
      </c>
      <c r="N1390" s="50">
        <v>78.7931034482759</v>
      </c>
    </row>
    <row r="1391" spans="1:14" x14ac:dyDescent="0.2">
      <c r="A1391" s="57" t="s">
        <v>2986</v>
      </c>
      <c r="B1391" s="44" t="s">
        <v>2987</v>
      </c>
      <c r="C1391" s="45">
        <v>52</v>
      </c>
      <c r="D1391" s="46" t="s">
        <v>345</v>
      </c>
      <c r="E1391" s="47">
        <v>0.58958748815828699</v>
      </c>
      <c r="F1391" s="48">
        <v>37.9656760150691</v>
      </c>
      <c r="G1391" s="47">
        <v>0.62173243051487204</v>
      </c>
      <c r="H1391" s="50">
        <v>44.655172413793103</v>
      </c>
      <c r="I1391" s="76" t="str">
        <f t="shared" si="42"/>
        <v>No</v>
      </c>
      <c r="J1391" s="49" t="str">
        <f t="shared" si="43"/>
        <v>No</v>
      </c>
      <c r="K1391" s="47">
        <v>0.128201306111526</v>
      </c>
      <c r="L1391" s="50">
        <v>47.676852239430701</v>
      </c>
      <c r="M1391" s="47">
        <v>0.210522878623364</v>
      </c>
      <c r="N1391" s="50">
        <v>79.310344827586206</v>
      </c>
    </row>
    <row r="1392" spans="1:14" x14ac:dyDescent="0.2">
      <c r="A1392" s="57" t="s">
        <v>2988</v>
      </c>
      <c r="B1392" s="44" t="s">
        <v>2989</v>
      </c>
      <c r="C1392" s="45">
        <v>52</v>
      </c>
      <c r="D1392" s="46" t="s">
        <v>345</v>
      </c>
      <c r="E1392" s="47">
        <v>0.43512545920719198</v>
      </c>
      <c r="F1392" s="48">
        <v>3.5161155295102602</v>
      </c>
      <c r="G1392" s="47">
        <v>0.45710430626728898</v>
      </c>
      <c r="H1392" s="50">
        <v>3.27586206896552</v>
      </c>
      <c r="I1392" s="76" t="str">
        <f t="shared" si="42"/>
        <v>No</v>
      </c>
      <c r="J1392" s="49" t="str">
        <f t="shared" si="43"/>
        <v>No</v>
      </c>
      <c r="K1392" s="47">
        <v>0.104707375342526</v>
      </c>
      <c r="L1392" s="50">
        <v>31.9799079112599</v>
      </c>
      <c r="M1392" s="47">
        <v>0.15287295547777999</v>
      </c>
      <c r="N1392" s="50">
        <v>52.758620689655203</v>
      </c>
    </row>
    <row r="1393" spans="1:14" x14ac:dyDescent="0.2">
      <c r="A1393" s="57" t="s">
        <v>2990</v>
      </c>
      <c r="B1393" s="44" t="s">
        <v>2991</v>
      </c>
      <c r="C1393" s="45">
        <v>52</v>
      </c>
      <c r="D1393" s="46" t="s">
        <v>345</v>
      </c>
      <c r="E1393" s="47">
        <v>0.46566772327885803</v>
      </c>
      <c r="F1393" s="48">
        <v>8.1205525324403496</v>
      </c>
      <c r="G1393" s="47">
        <v>0.51394414348902295</v>
      </c>
      <c r="H1393" s="50">
        <v>10.689655172413801</v>
      </c>
      <c r="I1393" s="76" t="str">
        <f t="shared" si="42"/>
        <v>No</v>
      </c>
      <c r="J1393" s="49" t="str">
        <f t="shared" si="43"/>
        <v>No</v>
      </c>
      <c r="K1393" s="47">
        <v>0.10834758629964999</v>
      </c>
      <c r="L1393" s="50">
        <v>34.951862704060296</v>
      </c>
      <c r="M1393" s="47">
        <v>0.16444290740626899</v>
      </c>
      <c r="N1393" s="50">
        <v>60.517241379310299</v>
      </c>
    </row>
    <row r="1394" spans="1:14" x14ac:dyDescent="0.2">
      <c r="A1394" s="57" t="s">
        <v>2992</v>
      </c>
      <c r="B1394" s="44" t="s">
        <v>2993</v>
      </c>
      <c r="C1394" s="45">
        <v>52</v>
      </c>
      <c r="D1394" s="46" t="s">
        <v>345</v>
      </c>
      <c r="E1394" s="47">
        <v>0.515338813787379</v>
      </c>
      <c r="F1394" s="48">
        <v>18.292172457094999</v>
      </c>
      <c r="G1394" s="47">
        <v>0.62435711508930303</v>
      </c>
      <c r="H1394" s="50">
        <v>45.862068965517203</v>
      </c>
      <c r="I1394" s="76" t="str">
        <f t="shared" si="42"/>
        <v>No</v>
      </c>
      <c r="J1394" s="49" t="str">
        <f t="shared" si="43"/>
        <v>No</v>
      </c>
      <c r="K1394" s="47">
        <v>8.7620686063527797E-2</v>
      </c>
      <c r="L1394" s="50">
        <v>16.9526998744244</v>
      </c>
      <c r="M1394" s="47">
        <v>0.13246396290409401</v>
      </c>
      <c r="N1394" s="50">
        <v>32.931034482758598</v>
      </c>
    </row>
    <row r="1395" spans="1:14" x14ac:dyDescent="0.2">
      <c r="A1395" s="57" t="s">
        <v>684</v>
      </c>
      <c r="B1395" s="44" t="s">
        <v>2994</v>
      </c>
      <c r="C1395" s="45">
        <v>47</v>
      </c>
      <c r="D1395" s="46" t="s">
        <v>345</v>
      </c>
      <c r="E1395" s="47">
        <v>0.67529092425718695</v>
      </c>
      <c r="F1395" s="48">
        <v>54.416073670991999</v>
      </c>
      <c r="G1395" s="47">
        <v>0.61458721320333498</v>
      </c>
      <c r="H1395" s="50">
        <v>55.374203821656103</v>
      </c>
      <c r="I1395" s="76" t="str">
        <f t="shared" si="42"/>
        <v>No</v>
      </c>
      <c r="J1395" s="49" t="str">
        <f t="shared" si="43"/>
        <v>No</v>
      </c>
      <c r="K1395" s="47">
        <v>0.19906520239254</v>
      </c>
      <c r="L1395" s="50">
        <v>76.098786102971999</v>
      </c>
      <c r="M1395" s="47">
        <v>9.7144702530959207E-2</v>
      </c>
      <c r="N1395" s="50">
        <v>60.668789808917197</v>
      </c>
    </row>
    <row r="1396" spans="1:14" x14ac:dyDescent="0.2">
      <c r="A1396" s="57" t="s">
        <v>2995</v>
      </c>
      <c r="B1396" s="44" t="s">
        <v>2996</v>
      </c>
      <c r="C1396" s="45">
        <v>47</v>
      </c>
      <c r="D1396" s="46" t="s">
        <v>345</v>
      </c>
      <c r="E1396" s="47">
        <v>0.49323419695759901</v>
      </c>
      <c r="F1396" s="48">
        <v>14.273754709083301</v>
      </c>
      <c r="G1396" s="47">
        <v>0.54531503997270003</v>
      </c>
      <c r="H1396" s="50">
        <v>28.4235668789809</v>
      </c>
      <c r="I1396" s="76" t="str">
        <f t="shared" si="42"/>
        <v>No</v>
      </c>
      <c r="J1396" s="49" t="str">
        <f t="shared" si="43"/>
        <v>No</v>
      </c>
      <c r="K1396" s="47">
        <v>0.20295335384437399</v>
      </c>
      <c r="L1396" s="50">
        <v>76.726663876098797</v>
      </c>
      <c r="M1396" s="47">
        <v>9.8809472845704904E-2</v>
      </c>
      <c r="N1396" s="50">
        <v>62.420382165605098</v>
      </c>
    </row>
    <row r="1397" spans="1:14" x14ac:dyDescent="0.2">
      <c r="A1397" s="57" t="s">
        <v>2997</v>
      </c>
      <c r="B1397" s="44" t="s">
        <v>2998</v>
      </c>
      <c r="C1397" s="45">
        <v>52</v>
      </c>
      <c r="D1397" s="46" t="s">
        <v>345</v>
      </c>
      <c r="E1397" s="47">
        <v>0.55023644257496396</v>
      </c>
      <c r="F1397" s="48">
        <v>27.0406027626622</v>
      </c>
      <c r="G1397" s="47">
        <v>0.65750896893128497</v>
      </c>
      <c r="H1397" s="50">
        <v>60</v>
      </c>
      <c r="I1397" s="76" t="str">
        <f t="shared" si="42"/>
        <v>No</v>
      </c>
      <c r="J1397" s="49" t="str">
        <f t="shared" si="43"/>
        <v>No</v>
      </c>
      <c r="K1397" s="47">
        <v>0.135339857615077</v>
      </c>
      <c r="L1397" s="50">
        <v>50.816241105064897</v>
      </c>
      <c r="M1397" s="47">
        <v>0.21256035506822299</v>
      </c>
      <c r="N1397" s="50">
        <v>79.827586206896598</v>
      </c>
    </row>
    <row r="1398" spans="1:14" x14ac:dyDescent="0.2">
      <c r="A1398" s="57" t="s">
        <v>2204</v>
      </c>
      <c r="B1398" s="44" t="s">
        <v>2999</v>
      </c>
      <c r="C1398" s="45">
        <v>52</v>
      </c>
      <c r="D1398" s="46" t="s">
        <v>345</v>
      </c>
      <c r="E1398" s="47">
        <v>0.64180933533397999</v>
      </c>
      <c r="F1398" s="48">
        <v>48.221012976140599</v>
      </c>
      <c r="G1398" s="47">
        <v>0.55820885077090698</v>
      </c>
      <c r="H1398" s="50">
        <v>22.758620689655199</v>
      </c>
      <c r="I1398" s="76" t="str">
        <f t="shared" si="42"/>
        <v>No</v>
      </c>
      <c r="J1398" s="49" t="str">
        <f t="shared" si="43"/>
        <v>No</v>
      </c>
      <c r="K1398" s="47">
        <v>0.15727861944268601</v>
      </c>
      <c r="L1398" s="50">
        <v>62.452909167015498</v>
      </c>
      <c r="M1398" s="47">
        <v>0.26498583103321599</v>
      </c>
      <c r="N1398" s="50">
        <v>89.310344827586206</v>
      </c>
    </row>
    <row r="1399" spans="1:14" x14ac:dyDescent="0.2">
      <c r="A1399" s="57" t="s">
        <v>3000</v>
      </c>
      <c r="B1399" s="44" t="s">
        <v>3001</v>
      </c>
      <c r="C1399" s="45">
        <v>52</v>
      </c>
      <c r="D1399" s="46" t="s">
        <v>345</v>
      </c>
      <c r="E1399" s="47">
        <v>0.75470287311329398</v>
      </c>
      <c r="F1399" s="48">
        <v>67.517789870238602</v>
      </c>
      <c r="G1399" s="47">
        <v>0.75836709346504505</v>
      </c>
      <c r="H1399" s="50">
        <v>86.379310344827601</v>
      </c>
      <c r="I1399" s="76" t="str">
        <f t="shared" si="42"/>
        <v>No</v>
      </c>
      <c r="J1399" s="49" t="str">
        <f t="shared" si="43"/>
        <v>No</v>
      </c>
      <c r="K1399" s="47">
        <v>0.12541084865678101</v>
      </c>
      <c r="L1399" s="50">
        <v>45.876935956467101</v>
      </c>
      <c r="M1399" s="47">
        <v>0.191954150344018</v>
      </c>
      <c r="N1399" s="50">
        <v>74.310344827586206</v>
      </c>
    </row>
    <row r="1400" spans="1:14" x14ac:dyDescent="0.2">
      <c r="A1400" s="57" t="s">
        <v>3002</v>
      </c>
      <c r="B1400" s="44" t="s">
        <v>3003</v>
      </c>
      <c r="C1400" s="45">
        <v>52</v>
      </c>
      <c r="D1400" s="46" t="s">
        <v>345</v>
      </c>
      <c r="E1400" s="47">
        <v>0.61621306414823496</v>
      </c>
      <c r="F1400" s="48">
        <v>43.784010046044401</v>
      </c>
      <c r="G1400" s="47">
        <v>0.50798277530882197</v>
      </c>
      <c r="H1400" s="50">
        <v>9.8275862068965498</v>
      </c>
      <c r="I1400" s="76" t="str">
        <f t="shared" si="42"/>
        <v>No</v>
      </c>
      <c r="J1400" s="49" t="str">
        <f t="shared" si="43"/>
        <v>No</v>
      </c>
      <c r="K1400" s="47">
        <v>0.126187780426396</v>
      </c>
      <c r="L1400" s="50">
        <v>46.337379656760199</v>
      </c>
      <c r="M1400" s="47">
        <v>0.18738393639196299</v>
      </c>
      <c r="N1400" s="50">
        <v>72.413793103448299</v>
      </c>
    </row>
    <row r="1401" spans="1:14" x14ac:dyDescent="0.2">
      <c r="A1401" s="57" t="s">
        <v>2372</v>
      </c>
      <c r="B1401" s="44" t="s">
        <v>3004</v>
      </c>
      <c r="C1401" s="45">
        <v>52</v>
      </c>
      <c r="D1401" s="46" t="s">
        <v>345</v>
      </c>
      <c r="E1401" s="47">
        <v>0.511401384690365</v>
      </c>
      <c r="F1401" s="48">
        <v>17.413143574717498</v>
      </c>
      <c r="G1401" s="47">
        <v>0.39923146207118598</v>
      </c>
      <c r="H1401" s="50">
        <v>0.68965517241379304</v>
      </c>
      <c r="I1401" s="76" t="str">
        <f t="shared" si="42"/>
        <v>No</v>
      </c>
      <c r="J1401" s="49" t="str">
        <f t="shared" si="43"/>
        <v>No</v>
      </c>
      <c r="K1401" s="47">
        <v>0.144038679045421</v>
      </c>
      <c r="L1401" s="50">
        <v>56.174131435747199</v>
      </c>
      <c r="M1401" s="47">
        <v>0.21151230810162699</v>
      </c>
      <c r="N1401" s="50">
        <v>79.655172413793096</v>
      </c>
    </row>
    <row r="1402" spans="1:14" x14ac:dyDescent="0.2">
      <c r="A1402" s="57" t="s">
        <v>3005</v>
      </c>
      <c r="B1402" s="44" t="s">
        <v>3006</v>
      </c>
      <c r="C1402" s="45">
        <v>52</v>
      </c>
      <c r="D1402" s="46" t="s">
        <v>345</v>
      </c>
      <c r="E1402" s="47">
        <v>0.53277462440971401</v>
      </c>
      <c r="F1402" s="48">
        <v>22.394307241523698</v>
      </c>
      <c r="G1402" s="47">
        <v>0.61917303451489003</v>
      </c>
      <c r="H1402" s="50">
        <v>42.931034482758598</v>
      </c>
      <c r="I1402" s="76" t="str">
        <f t="shared" si="42"/>
        <v>No</v>
      </c>
      <c r="J1402" s="49" t="str">
        <f t="shared" si="43"/>
        <v>No</v>
      </c>
      <c r="K1402" s="47">
        <v>0.119765485656336</v>
      </c>
      <c r="L1402" s="50">
        <v>42.528254499790698</v>
      </c>
      <c r="M1402" s="47">
        <v>0.18028251211235299</v>
      </c>
      <c r="N1402" s="50">
        <v>69.655172413793096</v>
      </c>
    </row>
    <row r="1403" spans="1:14" x14ac:dyDescent="0.2">
      <c r="A1403" s="57" t="s">
        <v>3007</v>
      </c>
      <c r="B1403" s="44" t="s">
        <v>3008</v>
      </c>
      <c r="C1403" s="45">
        <v>52</v>
      </c>
      <c r="D1403" s="46" t="s">
        <v>345</v>
      </c>
      <c r="E1403" s="47">
        <v>0.52963686226734996</v>
      </c>
      <c r="F1403" s="48">
        <v>21.640853913771501</v>
      </c>
      <c r="G1403" s="47">
        <v>0.62880805185966604</v>
      </c>
      <c r="H1403" s="50">
        <v>47.413793103448299</v>
      </c>
      <c r="I1403" s="76" t="str">
        <f t="shared" si="42"/>
        <v>No</v>
      </c>
      <c r="J1403" s="49" t="str">
        <f t="shared" si="43"/>
        <v>No</v>
      </c>
      <c r="K1403" s="47">
        <v>0.120483477928403</v>
      </c>
      <c r="L1403" s="50">
        <v>43.072415236500603</v>
      </c>
      <c r="M1403" s="47">
        <v>0.17951346341757901</v>
      </c>
      <c r="N1403" s="50">
        <v>68.7931034482759</v>
      </c>
    </row>
    <row r="1404" spans="1:14" x14ac:dyDescent="0.2">
      <c r="A1404" s="57" t="s">
        <v>3009</v>
      </c>
      <c r="B1404" s="44" t="s">
        <v>3010</v>
      </c>
      <c r="C1404" s="45">
        <v>52</v>
      </c>
      <c r="D1404" s="46" t="s">
        <v>345</v>
      </c>
      <c r="E1404" s="47">
        <v>0.48317697502315599</v>
      </c>
      <c r="F1404" s="48">
        <v>12.222687316868999</v>
      </c>
      <c r="G1404" s="47">
        <v>0.55126671208465705</v>
      </c>
      <c r="H1404" s="50">
        <v>20.689655172413801</v>
      </c>
      <c r="I1404" s="76" t="str">
        <f t="shared" si="42"/>
        <v>No</v>
      </c>
      <c r="J1404" s="49" t="str">
        <f t="shared" si="43"/>
        <v>No</v>
      </c>
      <c r="K1404" s="47">
        <v>0.17282941276166899</v>
      </c>
      <c r="L1404" s="50">
        <v>68.0200920887401</v>
      </c>
      <c r="M1404" s="47">
        <v>0.23937267723658201</v>
      </c>
      <c r="N1404" s="50">
        <v>85.344827586206904</v>
      </c>
    </row>
    <row r="1405" spans="1:14" x14ac:dyDescent="0.2">
      <c r="A1405" s="57" t="s">
        <v>3011</v>
      </c>
      <c r="B1405" s="44" t="s">
        <v>3012</v>
      </c>
      <c r="C1405" s="45">
        <v>52</v>
      </c>
      <c r="D1405" s="46" t="s">
        <v>345</v>
      </c>
      <c r="E1405" s="47">
        <v>0.46473132090480701</v>
      </c>
      <c r="F1405" s="48">
        <v>8.0786940142318997</v>
      </c>
      <c r="G1405" s="47">
        <v>0.44919563015168401</v>
      </c>
      <c r="H1405" s="50">
        <v>2.5862068965517202</v>
      </c>
      <c r="I1405" s="76" t="str">
        <f t="shared" si="42"/>
        <v>No</v>
      </c>
      <c r="J1405" s="49" t="str">
        <f t="shared" si="43"/>
        <v>No</v>
      </c>
      <c r="K1405" s="47">
        <v>0.247908009345502</v>
      </c>
      <c r="L1405" s="50">
        <v>86.144830473001207</v>
      </c>
      <c r="M1405" s="47">
        <v>0.404695301532495</v>
      </c>
      <c r="N1405" s="50">
        <v>96.551724137931004</v>
      </c>
    </row>
    <row r="1406" spans="1:14" x14ac:dyDescent="0.2">
      <c r="A1406" s="57" t="s">
        <v>3013</v>
      </c>
      <c r="B1406" s="44" t="s">
        <v>3014</v>
      </c>
      <c r="C1406" s="45">
        <v>52</v>
      </c>
      <c r="D1406" s="46" t="s">
        <v>345</v>
      </c>
      <c r="E1406" s="47">
        <v>0.51703699310213302</v>
      </c>
      <c r="F1406" s="48">
        <v>18.752616157388001</v>
      </c>
      <c r="G1406" s="47">
        <v>0.657047200301073</v>
      </c>
      <c r="H1406" s="50">
        <v>59.827586206896598</v>
      </c>
      <c r="I1406" s="76" t="str">
        <f t="shared" si="42"/>
        <v>No</v>
      </c>
      <c r="J1406" s="49" t="str">
        <f t="shared" si="43"/>
        <v>No</v>
      </c>
      <c r="K1406" s="47">
        <v>0.17657851378160899</v>
      </c>
      <c r="L1406" s="50">
        <v>69.024696525742996</v>
      </c>
      <c r="M1406" s="47">
        <v>0.24937660854143301</v>
      </c>
      <c r="N1406" s="50">
        <v>87.068965517241395</v>
      </c>
    </row>
    <row r="1407" spans="1:14" x14ac:dyDescent="0.2">
      <c r="A1407" s="57" t="s">
        <v>1233</v>
      </c>
      <c r="B1407" s="44" t="s">
        <v>3015</v>
      </c>
      <c r="C1407" s="45">
        <v>52</v>
      </c>
      <c r="D1407" s="46" t="s">
        <v>345</v>
      </c>
      <c r="E1407" s="47">
        <v>0.69752503582891501</v>
      </c>
      <c r="F1407" s="48">
        <v>58.476349937212198</v>
      </c>
      <c r="G1407" s="47">
        <v>0.66514635761362995</v>
      </c>
      <c r="H1407" s="50">
        <v>62.413793103448299</v>
      </c>
      <c r="I1407" s="76" t="str">
        <f t="shared" si="42"/>
        <v>No</v>
      </c>
      <c r="J1407" s="49" t="str">
        <f t="shared" si="43"/>
        <v>No</v>
      </c>
      <c r="K1407" s="47">
        <v>7.2039623974793798E-2</v>
      </c>
      <c r="L1407" s="50">
        <v>1.3813311008790301</v>
      </c>
      <c r="M1407" s="47">
        <v>9.64418227898068E-2</v>
      </c>
      <c r="N1407" s="50">
        <v>3.4482758620689702</v>
      </c>
    </row>
    <row r="1408" spans="1:14" x14ac:dyDescent="0.2">
      <c r="A1408" s="57" t="s">
        <v>1472</v>
      </c>
      <c r="B1408" s="44" t="s">
        <v>3016</v>
      </c>
      <c r="C1408" s="45">
        <v>52</v>
      </c>
      <c r="D1408" s="46" t="s">
        <v>345</v>
      </c>
      <c r="E1408" s="47">
        <v>0.806258969673603</v>
      </c>
      <c r="F1408" s="48">
        <v>74.801172038509804</v>
      </c>
      <c r="G1408" s="47">
        <v>0.88316147326716998</v>
      </c>
      <c r="H1408" s="50">
        <v>98.448275862068996</v>
      </c>
      <c r="I1408" s="76" t="str">
        <f t="shared" si="42"/>
        <v>No</v>
      </c>
      <c r="J1408" s="49" t="str">
        <f t="shared" si="43"/>
        <v>No</v>
      </c>
      <c r="K1408" s="47">
        <v>8.5940053227862398E-2</v>
      </c>
      <c r="L1408" s="50">
        <v>14.524905818334</v>
      </c>
      <c r="M1408" s="47">
        <v>0.12573586826653499</v>
      </c>
      <c r="N1408" s="50">
        <v>15.1724137931034</v>
      </c>
    </row>
    <row r="1409" spans="1:14" x14ac:dyDescent="0.2">
      <c r="A1409" s="57" t="s">
        <v>3017</v>
      </c>
      <c r="B1409" s="44" t="s">
        <v>3018</v>
      </c>
      <c r="C1409" s="45">
        <v>52</v>
      </c>
      <c r="D1409" s="46" t="s">
        <v>345</v>
      </c>
      <c r="E1409" s="47">
        <v>0.68331559412283904</v>
      </c>
      <c r="F1409" s="48">
        <v>55.713687735454201</v>
      </c>
      <c r="G1409" s="47">
        <v>0.87325070391943305</v>
      </c>
      <c r="H1409" s="50">
        <v>97.758620689655203</v>
      </c>
      <c r="I1409" s="76" t="str">
        <f t="shared" si="42"/>
        <v>No</v>
      </c>
      <c r="J1409" s="49" t="str">
        <f t="shared" si="43"/>
        <v>No</v>
      </c>
      <c r="K1409" s="47">
        <v>3.5940732418551898E-2</v>
      </c>
      <c r="L1409" s="50">
        <v>0.41858518208455398</v>
      </c>
      <c r="M1409" s="47">
        <v>6.9763516285987898E-2</v>
      </c>
      <c r="N1409" s="50">
        <v>2.0689655172413799</v>
      </c>
    </row>
    <row r="1410" spans="1:14" x14ac:dyDescent="0.2">
      <c r="A1410" s="57" t="s">
        <v>3019</v>
      </c>
      <c r="B1410" s="44" t="s">
        <v>3020</v>
      </c>
      <c r="C1410" s="45">
        <v>52</v>
      </c>
      <c r="D1410" s="46" t="s">
        <v>345</v>
      </c>
      <c r="E1410" s="47">
        <v>0.59210167761212096</v>
      </c>
      <c r="F1410" s="48">
        <v>38.719129342821297</v>
      </c>
      <c r="G1410" s="47">
        <v>0.68333145068152401</v>
      </c>
      <c r="H1410" s="50">
        <v>67.586206896551701</v>
      </c>
      <c r="I1410" s="76" t="str">
        <f t="shared" si="42"/>
        <v>No</v>
      </c>
      <c r="J1410" s="49" t="str">
        <f t="shared" si="43"/>
        <v>No</v>
      </c>
      <c r="K1410" s="47">
        <v>0.10860338165307599</v>
      </c>
      <c r="L1410" s="50">
        <v>35.119296776894103</v>
      </c>
      <c r="M1410" s="47">
        <v>0.17544456461742</v>
      </c>
      <c r="N1410" s="50">
        <v>66.724137931034505</v>
      </c>
    </row>
    <row r="1411" spans="1:14" x14ac:dyDescent="0.2">
      <c r="A1411" s="57" t="s">
        <v>3021</v>
      </c>
      <c r="B1411" s="44" t="s">
        <v>3022</v>
      </c>
      <c r="C1411" s="45">
        <v>52</v>
      </c>
      <c r="D1411" s="46" t="s">
        <v>345</v>
      </c>
      <c r="E1411" s="47">
        <v>0.57474178328140202</v>
      </c>
      <c r="F1411" s="48">
        <v>33.779824194223501</v>
      </c>
      <c r="G1411" s="47">
        <v>0.69241017782381198</v>
      </c>
      <c r="H1411" s="50">
        <v>70.689655172413794</v>
      </c>
      <c r="I1411" s="76" t="str">
        <f t="shared" si="42"/>
        <v>No</v>
      </c>
      <c r="J1411" s="49" t="str">
        <f t="shared" si="43"/>
        <v>No</v>
      </c>
      <c r="K1411" s="47">
        <v>0.125054042601347</v>
      </c>
      <c r="L1411" s="50">
        <v>45.583926329008001</v>
      </c>
      <c r="M1411" s="47">
        <v>0.20510505728268699</v>
      </c>
      <c r="N1411" s="50">
        <v>77.931034482758605</v>
      </c>
    </row>
    <row r="1412" spans="1:14" x14ac:dyDescent="0.2">
      <c r="A1412" s="57" t="s">
        <v>3023</v>
      </c>
      <c r="B1412" s="44" t="s">
        <v>3024</v>
      </c>
      <c r="C1412" s="45">
        <v>52</v>
      </c>
      <c r="D1412" s="46" t="s">
        <v>345</v>
      </c>
      <c r="E1412" s="47">
        <v>0.77581183828031497</v>
      </c>
      <c r="F1412" s="48">
        <v>71.159480954374203</v>
      </c>
      <c r="G1412" s="47">
        <v>0.73492698567431203</v>
      </c>
      <c r="H1412" s="50">
        <v>82.586206896551701</v>
      </c>
      <c r="I1412" s="76" t="str">
        <f t="shared" si="42"/>
        <v>No</v>
      </c>
      <c r="J1412" s="49" t="str">
        <f t="shared" si="43"/>
        <v>No</v>
      </c>
      <c r="K1412" s="47">
        <v>0.125289062110194</v>
      </c>
      <c r="L1412" s="50">
        <v>45.751360401841801</v>
      </c>
      <c r="M1412" s="47">
        <v>0.19297027084670601</v>
      </c>
      <c r="N1412" s="50">
        <v>74.482758620689694</v>
      </c>
    </row>
    <row r="1413" spans="1:14" x14ac:dyDescent="0.2">
      <c r="A1413" s="57" t="s">
        <v>3025</v>
      </c>
      <c r="B1413" s="44" t="s">
        <v>3026</v>
      </c>
      <c r="C1413" s="45">
        <v>52</v>
      </c>
      <c r="D1413" s="46" t="s">
        <v>345</v>
      </c>
      <c r="E1413" s="47">
        <v>0.78358621758712899</v>
      </c>
      <c r="F1413" s="48">
        <v>72.373377982419399</v>
      </c>
      <c r="G1413" s="47">
        <v>0.74401259715409296</v>
      </c>
      <c r="H1413" s="50">
        <v>83.620689655172399</v>
      </c>
      <c r="I1413" s="76" t="str">
        <f t="shared" si="42"/>
        <v>No</v>
      </c>
      <c r="J1413" s="49" t="str">
        <f t="shared" si="43"/>
        <v>No</v>
      </c>
      <c r="K1413" s="47">
        <v>0.101170266673933</v>
      </c>
      <c r="L1413" s="50">
        <v>29.8032649644203</v>
      </c>
      <c r="M1413" s="47">
        <v>0.15512075449337101</v>
      </c>
      <c r="N1413" s="50">
        <v>55.344827586206897</v>
      </c>
    </row>
    <row r="1414" spans="1:14" x14ac:dyDescent="0.2">
      <c r="A1414" s="57" t="s">
        <v>3027</v>
      </c>
      <c r="B1414" s="44" t="s">
        <v>3028</v>
      </c>
      <c r="C1414" s="45">
        <v>52</v>
      </c>
      <c r="D1414" s="46" t="s">
        <v>345</v>
      </c>
      <c r="E1414" s="47">
        <v>0.65524238765944398</v>
      </c>
      <c r="F1414" s="48">
        <v>50.941816659690197</v>
      </c>
      <c r="G1414" s="47">
        <v>0.84997804574855995</v>
      </c>
      <c r="H1414" s="50">
        <v>96.2068965517241</v>
      </c>
      <c r="I1414" s="76" t="str">
        <f t="shared" si="42"/>
        <v>No</v>
      </c>
      <c r="J1414" s="49" t="str">
        <f t="shared" si="43"/>
        <v>No</v>
      </c>
      <c r="K1414" s="47">
        <v>2.00677488412822E-2</v>
      </c>
      <c r="L1414" s="50">
        <v>0.20929259104227699</v>
      </c>
      <c r="M1414" s="47">
        <v>2.2659526384757499E-2</v>
      </c>
      <c r="N1414" s="50">
        <v>0.51724137931034497</v>
      </c>
    </row>
    <row r="1415" spans="1:14" x14ac:dyDescent="0.2">
      <c r="A1415" s="57" t="s">
        <v>3029</v>
      </c>
      <c r="B1415" s="44" t="s">
        <v>3030</v>
      </c>
      <c r="C1415" s="45">
        <v>52</v>
      </c>
      <c r="D1415" s="46" t="s">
        <v>345</v>
      </c>
      <c r="E1415" s="47">
        <v>0.63176583526792696</v>
      </c>
      <c r="F1415" s="48">
        <v>46.379238174968599</v>
      </c>
      <c r="G1415" s="47">
        <v>0.60208176697364202</v>
      </c>
      <c r="H1415" s="50">
        <v>37.758620689655203</v>
      </c>
      <c r="I1415" s="76" t="str">
        <f t="shared" ref="I1415:I1478" si="44">IF(AND(F1415&gt;=90,H1415&gt;=90),"Yes","No")</f>
        <v>No</v>
      </c>
      <c r="J1415" s="49" t="str">
        <f t="shared" ref="J1415:J1478" si="45">IF(AND(F1415&gt;=75,H1415&gt;=75),"Yes","No")</f>
        <v>No</v>
      </c>
      <c r="K1415" s="47">
        <v>0.222648066265766</v>
      </c>
      <c r="L1415" s="50">
        <v>81.331100879028895</v>
      </c>
      <c r="M1415" s="47">
        <v>0.50313697995900997</v>
      </c>
      <c r="N1415" s="50">
        <v>98.275862068965495</v>
      </c>
    </row>
    <row r="1416" spans="1:14" x14ac:dyDescent="0.2">
      <c r="A1416" s="57" t="s">
        <v>1057</v>
      </c>
      <c r="B1416" s="44" t="s">
        <v>3031</v>
      </c>
      <c r="C1416" s="45">
        <v>52</v>
      </c>
      <c r="D1416" s="46" t="s">
        <v>345</v>
      </c>
      <c r="E1416" s="47">
        <v>0.73905747290215296</v>
      </c>
      <c r="F1416" s="48">
        <v>64.587693595646698</v>
      </c>
      <c r="G1416" s="47">
        <v>0.70346242655331903</v>
      </c>
      <c r="H1416" s="50">
        <v>74.137931034482804</v>
      </c>
      <c r="I1416" s="76" t="str">
        <f t="shared" si="44"/>
        <v>No</v>
      </c>
      <c r="J1416" s="49" t="str">
        <f t="shared" si="45"/>
        <v>No</v>
      </c>
      <c r="K1416" s="47">
        <v>8.5014357388424097E-2</v>
      </c>
      <c r="L1416" s="50">
        <v>13.0598576810381</v>
      </c>
      <c r="M1416" s="47">
        <v>0.12693792599986001</v>
      </c>
      <c r="N1416" s="50">
        <v>20.172413793103399</v>
      </c>
    </row>
    <row r="1417" spans="1:14" x14ac:dyDescent="0.2">
      <c r="A1417" s="57" t="s">
        <v>3032</v>
      </c>
      <c r="B1417" s="44" t="s">
        <v>3033</v>
      </c>
      <c r="C1417" s="45">
        <v>52</v>
      </c>
      <c r="D1417" s="46" t="s">
        <v>345</v>
      </c>
      <c r="E1417" s="47">
        <v>0.75417776647997603</v>
      </c>
      <c r="F1417" s="48">
        <v>67.434072833821702</v>
      </c>
      <c r="G1417" s="47">
        <v>0.724914866329056</v>
      </c>
      <c r="H1417" s="50">
        <v>80.344827586206904</v>
      </c>
      <c r="I1417" s="76" t="str">
        <f t="shared" si="44"/>
        <v>No</v>
      </c>
      <c r="J1417" s="49" t="str">
        <f t="shared" si="45"/>
        <v>No</v>
      </c>
      <c r="K1417" s="47">
        <v>8.5163134590775305E-2</v>
      </c>
      <c r="L1417" s="50">
        <v>13.3528673084973</v>
      </c>
      <c r="M1417" s="47">
        <v>0.12924839141321501</v>
      </c>
      <c r="N1417" s="50">
        <v>26.724137931034502</v>
      </c>
    </row>
    <row r="1418" spans="1:14" x14ac:dyDescent="0.2">
      <c r="A1418" s="57" t="s">
        <v>3034</v>
      </c>
      <c r="B1418" s="44" t="s">
        <v>3035</v>
      </c>
      <c r="C1418" s="45">
        <v>47</v>
      </c>
      <c r="D1418" s="46" t="s">
        <v>345</v>
      </c>
      <c r="E1418" s="47">
        <v>0.57574853014110305</v>
      </c>
      <c r="F1418" s="48">
        <v>33.9891167852658</v>
      </c>
      <c r="G1418" s="47">
        <v>0.56899577556499903</v>
      </c>
      <c r="H1418" s="50">
        <v>37.8582802547771</v>
      </c>
      <c r="I1418" s="76" t="str">
        <f t="shared" si="44"/>
        <v>No</v>
      </c>
      <c r="J1418" s="49" t="str">
        <f t="shared" si="45"/>
        <v>No</v>
      </c>
      <c r="K1418" s="47">
        <v>0.10962206063687201</v>
      </c>
      <c r="L1418" s="50">
        <v>36.0820426956886</v>
      </c>
      <c r="M1418" s="47">
        <v>8.5594298258536303E-2</v>
      </c>
      <c r="N1418" s="50">
        <v>34.832802547770697</v>
      </c>
    </row>
    <row r="1419" spans="1:14" x14ac:dyDescent="0.2">
      <c r="A1419" s="57" t="s">
        <v>3036</v>
      </c>
      <c r="B1419" s="44" t="s">
        <v>3037</v>
      </c>
      <c r="C1419" s="45">
        <v>52</v>
      </c>
      <c r="D1419" s="46" t="s">
        <v>345</v>
      </c>
      <c r="E1419" s="47">
        <v>0.59672561579591099</v>
      </c>
      <c r="F1419" s="48">
        <v>39.8493093344496</v>
      </c>
      <c r="G1419" s="47">
        <v>0.49108398517225499</v>
      </c>
      <c r="H1419" s="50">
        <v>7.5862068965517198</v>
      </c>
      <c r="I1419" s="76" t="str">
        <f t="shared" si="44"/>
        <v>No</v>
      </c>
      <c r="J1419" s="49" t="str">
        <f t="shared" si="45"/>
        <v>No</v>
      </c>
      <c r="K1419" s="47">
        <v>0.16271776755858</v>
      </c>
      <c r="L1419" s="50">
        <v>64.755127668480498</v>
      </c>
      <c r="M1419" s="47">
        <v>0.24614393755959499</v>
      </c>
      <c r="N1419" s="50">
        <v>86.551724137931004</v>
      </c>
    </row>
    <row r="1420" spans="1:14" x14ac:dyDescent="0.2">
      <c r="A1420" s="57" t="s">
        <v>3038</v>
      </c>
      <c r="B1420" s="44" t="s">
        <v>3039</v>
      </c>
      <c r="C1420" s="45">
        <v>47</v>
      </c>
      <c r="D1420" s="46" t="s">
        <v>345</v>
      </c>
      <c r="E1420" s="47">
        <v>0.62103145914437896</v>
      </c>
      <c r="F1420" s="48">
        <v>44.746755964838798</v>
      </c>
      <c r="G1420" s="47">
        <v>0.555436061421682</v>
      </c>
      <c r="H1420" s="50">
        <v>31.7277070063694</v>
      </c>
      <c r="I1420" s="76" t="str">
        <f t="shared" si="44"/>
        <v>No</v>
      </c>
      <c r="J1420" s="49" t="str">
        <f t="shared" si="45"/>
        <v>No</v>
      </c>
      <c r="K1420" s="47">
        <v>0.20235978968620699</v>
      </c>
      <c r="L1420" s="50">
        <v>76.642946839681898</v>
      </c>
      <c r="M1420" s="47">
        <v>9.68384664176727E-2</v>
      </c>
      <c r="N1420" s="50">
        <v>60.350318471337602</v>
      </c>
    </row>
    <row r="1421" spans="1:14" x14ac:dyDescent="0.2">
      <c r="A1421" s="57" t="s">
        <v>1279</v>
      </c>
      <c r="B1421" s="44" t="s">
        <v>3040</v>
      </c>
      <c r="C1421" s="45">
        <v>52</v>
      </c>
      <c r="D1421" s="46" t="s">
        <v>345</v>
      </c>
      <c r="E1421" s="47">
        <v>0.56621703843349502</v>
      </c>
      <c r="F1421" s="48">
        <v>31.0590205106739</v>
      </c>
      <c r="G1421" s="47">
        <v>0.484225611407408</v>
      </c>
      <c r="H1421" s="50">
        <v>6.5517241379310303</v>
      </c>
      <c r="I1421" s="76" t="str">
        <f t="shared" si="44"/>
        <v>No</v>
      </c>
      <c r="J1421" s="49" t="str">
        <f t="shared" si="45"/>
        <v>No</v>
      </c>
      <c r="K1421" s="47">
        <v>0.30568356782096401</v>
      </c>
      <c r="L1421" s="50">
        <v>92.591042277103398</v>
      </c>
      <c r="M1421" s="47">
        <v>0.54983709324447105</v>
      </c>
      <c r="N1421" s="50">
        <v>98.965517241379303</v>
      </c>
    </row>
    <row r="1422" spans="1:14" x14ac:dyDescent="0.2">
      <c r="A1422" s="57" t="s">
        <v>2436</v>
      </c>
      <c r="B1422" s="44" t="s">
        <v>3041</v>
      </c>
      <c r="C1422" s="45">
        <v>52</v>
      </c>
      <c r="D1422" s="46" t="s">
        <v>345</v>
      </c>
      <c r="E1422" s="47">
        <v>0.63928824689581398</v>
      </c>
      <c r="F1422" s="48">
        <v>47.760569275847601</v>
      </c>
      <c r="G1422" s="47">
        <v>0.55185212134091699</v>
      </c>
      <c r="H1422" s="50">
        <v>20.862068965517199</v>
      </c>
      <c r="I1422" s="76" t="str">
        <f t="shared" si="44"/>
        <v>No</v>
      </c>
      <c r="J1422" s="49" t="str">
        <f t="shared" si="45"/>
        <v>No</v>
      </c>
      <c r="K1422" s="47">
        <v>0.17464745160494699</v>
      </c>
      <c r="L1422" s="50">
        <v>68.480535789033098</v>
      </c>
      <c r="M1422" s="47">
        <v>0.323847509355561</v>
      </c>
      <c r="N1422" s="50">
        <v>94.482758620689694</v>
      </c>
    </row>
    <row r="1423" spans="1:14" x14ac:dyDescent="0.2">
      <c r="A1423" s="57" t="s">
        <v>534</v>
      </c>
      <c r="B1423" s="44" t="s">
        <v>3042</v>
      </c>
      <c r="C1423" s="45">
        <v>52</v>
      </c>
      <c r="D1423" s="46" t="s">
        <v>345</v>
      </c>
      <c r="E1423" s="47">
        <v>0.48301107874296001</v>
      </c>
      <c r="F1423" s="48">
        <v>12.138970280452099</v>
      </c>
      <c r="G1423" s="47">
        <v>0.546063519924744</v>
      </c>
      <c r="H1423" s="50">
        <v>18.275862068965498</v>
      </c>
      <c r="I1423" s="76" t="str">
        <f t="shared" si="44"/>
        <v>No</v>
      </c>
      <c r="J1423" s="49" t="str">
        <f t="shared" si="45"/>
        <v>No</v>
      </c>
      <c r="K1423" s="47">
        <v>0.29013289726431801</v>
      </c>
      <c r="L1423" s="50">
        <v>91.251569694432803</v>
      </c>
      <c r="M1423" s="47">
        <v>0.53986285189046102</v>
      </c>
      <c r="N1423" s="50">
        <v>98.620689655172399</v>
      </c>
    </row>
    <row r="1424" spans="1:14" x14ac:dyDescent="0.2">
      <c r="A1424" s="57" t="s">
        <v>1460</v>
      </c>
      <c r="B1424" s="44" t="s">
        <v>3043</v>
      </c>
      <c r="C1424" s="45">
        <v>52</v>
      </c>
      <c r="D1424" s="46" t="s">
        <v>345</v>
      </c>
      <c r="E1424" s="47">
        <v>0.48439546178576698</v>
      </c>
      <c r="F1424" s="48">
        <v>12.4738384261197</v>
      </c>
      <c r="G1424" s="47">
        <v>0.54091315319433997</v>
      </c>
      <c r="H1424" s="50">
        <v>17.068965517241399</v>
      </c>
      <c r="I1424" s="76" t="str">
        <f t="shared" si="44"/>
        <v>No</v>
      </c>
      <c r="J1424" s="49" t="str">
        <f t="shared" si="45"/>
        <v>No</v>
      </c>
      <c r="K1424" s="47">
        <v>0.14971757212912301</v>
      </c>
      <c r="L1424" s="50">
        <v>58.894935119296797</v>
      </c>
      <c r="M1424" s="47">
        <v>0.292701469214045</v>
      </c>
      <c r="N1424" s="50">
        <v>91.2068965517241</v>
      </c>
    </row>
    <row r="1425" spans="1:14" x14ac:dyDescent="0.2">
      <c r="A1425" s="57" t="s">
        <v>3044</v>
      </c>
      <c r="B1425" s="44" t="s">
        <v>3045</v>
      </c>
      <c r="C1425" s="45">
        <v>52</v>
      </c>
      <c r="D1425" s="46" t="s">
        <v>345</v>
      </c>
      <c r="E1425" s="47">
        <v>0.36779258311454299</v>
      </c>
      <c r="F1425" s="48">
        <v>0.669736291335287</v>
      </c>
      <c r="G1425" s="47">
        <v>0.44445385807637999</v>
      </c>
      <c r="H1425" s="50">
        <v>2.2413793103448301</v>
      </c>
      <c r="I1425" s="76" t="str">
        <f t="shared" si="44"/>
        <v>No</v>
      </c>
      <c r="J1425" s="49" t="str">
        <f t="shared" si="45"/>
        <v>No</v>
      </c>
      <c r="K1425" s="47">
        <v>0.32811423466919698</v>
      </c>
      <c r="L1425" s="50">
        <v>94.181665969024706</v>
      </c>
      <c r="M1425" s="47">
        <v>0.65683831556753003</v>
      </c>
      <c r="N1425" s="50">
        <v>99.655172413793096</v>
      </c>
    </row>
    <row r="1426" spans="1:14" x14ac:dyDescent="0.2">
      <c r="A1426" s="57" t="s">
        <v>3046</v>
      </c>
      <c r="B1426" s="44" t="s">
        <v>3047</v>
      </c>
      <c r="C1426" s="45">
        <v>52</v>
      </c>
      <c r="D1426" s="46" t="s">
        <v>345</v>
      </c>
      <c r="E1426" s="47">
        <v>0.37829270373486801</v>
      </c>
      <c r="F1426" s="48">
        <v>0.79531184596065296</v>
      </c>
      <c r="G1426" s="47">
        <v>0.359343225420307</v>
      </c>
      <c r="H1426" s="50">
        <v>0.34482758620689702</v>
      </c>
      <c r="I1426" s="76" t="str">
        <f t="shared" si="44"/>
        <v>No</v>
      </c>
      <c r="J1426" s="49" t="str">
        <f t="shared" si="45"/>
        <v>No</v>
      </c>
      <c r="K1426" s="47">
        <v>0.334414286482978</v>
      </c>
      <c r="L1426" s="50">
        <v>94.851402260360004</v>
      </c>
      <c r="M1426" s="47">
        <v>0.69945036744918299</v>
      </c>
      <c r="N1426" s="50">
        <v>99.827586206896598</v>
      </c>
    </row>
    <row r="1427" spans="1:14" x14ac:dyDescent="0.2">
      <c r="A1427" s="57" t="s">
        <v>3048</v>
      </c>
      <c r="B1427" s="44" t="s">
        <v>3049</v>
      </c>
      <c r="C1427" s="45">
        <v>52</v>
      </c>
      <c r="D1427" s="46" t="s">
        <v>345</v>
      </c>
      <c r="E1427" s="47">
        <v>0.44753828430242398</v>
      </c>
      <c r="F1427" s="48">
        <v>5.0648807032231096</v>
      </c>
      <c r="G1427" s="47">
        <v>0.56398693775067099</v>
      </c>
      <c r="H1427" s="50">
        <v>24.310344827586199</v>
      </c>
      <c r="I1427" s="76" t="str">
        <f t="shared" si="44"/>
        <v>No</v>
      </c>
      <c r="J1427" s="49" t="str">
        <f t="shared" si="45"/>
        <v>No</v>
      </c>
      <c r="K1427" s="47">
        <v>0.37897898090808202</v>
      </c>
      <c r="L1427" s="50">
        <v>97.279196316450395</v>
      </c>
      <c r="M1427" s="47">
        <v>0.72448972089626495</v>
      </c>
      <c r="N1427" s="50">
        <v>100</v>
      </c>
    </row>
    <row r="1428" spans="1:14" x14ac:dyDescent="0.2">
      <c r="A1428" s="57" t="s">
        <v>3050</v>
      </c>
      <c r="B1428" s="44" t="s">
        <v>3051</v>
      </c>
      <c r="C1428" s="45">
        <v>47</v>
      </c>
      <c r="D1428" s="46" t="s">
        <v>345</v>
      </c>
      <c r="E1428" s="47">
        <v>0.454838819565206</v>
      </c>
      <c r="F1428" s="48">
        <v>6.4043532858936798</v>
      </c>
      <c r="G1428" s="47">
        <v>0.62787683321796794</v>
      </c>
      <c r="H1428" s="50">
        <v>60.509554140127399</v>
      </c>
      <c r="I1428" s="76" t="str">
        <f t="shared" si="44"/>
        <v>No</v>
      </c>
      <c r="J1428" s="49" t="str">
        <f t="shared" si="45"/>
        <v>No</v>
      </c>
      <c r="K1428" s="47">
        <v>0.18655276233729701</v>
      </c>
      <c r="L1428" s="50">
        <v>72.457095018836299</v>
      </c>
      <c r="M1428" s="47">
        <v>8.0680439401339704E-2</v>
      </c>
      <c r="N1428" s="50">
        <v>7.8423566878980902</v>
      </c>
    </row>
    <row r="1429" spans="1:14" x14ac:dyDescent="0.2">
      <c r="A1429" s="57" t="s">
        <v>3052</v>
      </c>
      <c r="B1429" s="44" t="s">
        <v>3053</v>
      </c>
      <c r="C1429" s="45">
        <v>47</v>
      </c>
      <c r="D1429" s="46" t="s">
        <v>345</v>
      </c>
      <c r="E1429" s="47">
        <v>0.55676927323023795</v>
      </c>
      <c r="F1429" s="48">
        <v>28.547509418166602</v>
      </c>
      <c r="G1429" s="47">
        <v>0.52299947837501604</v>
      </c>
      <c r="H1429" s="50">
        <v>18.909235668789801</v>
      </c>
      <c r="I1429" s="76" t="str">
        <f t="shared" si="44"/>
        <v>No</v>
      </c>
      <c r="J1429" s="49" t="str">
        <f t="shared" si="45"/>
        <v>No</v>
      </c>
      <c r="K1429" s="47">
        <v>0.19690900044860901</v>
      </c>
      <c r="L1429" s="50">
        <v>75.429049811636702</v>
      </c>
      <c r="M1429" s="47">
        <v>9.1854364702497804E-2</v>
      </c>
      <c r="N1429" s="50">
        <v>53.383757961783402</v>
      </c>
    </row>
    <row r="1430" spans="1:14" x14ac:dyDescent="0.2">
      <c r="A1430" s="57" t="s">
        <v>3054</v>
      </c>
      <c r="B1430" s="44" t="s">
        <v>3055</v>
      </c>
      <c r="C1430" s="45">
        <v>47</v>
      </c>
      <c r="D1430" s="46" t="s">
        <v>345</v>
      </c>
      <c r="E1430" s="47">
        <v>0.46805967567371498</v>
      </c>
      <c r="F1430" s="48">
        <v>8.79028882377564</v>
      </c>
      <c r="G1430" s="47">
        <v>0.65264304300712495</v>
      </c>
      <c r="H1430" s="50">
        <v>68.590764331210195</v>
      </c>
      <c r="I1430" s="76" t="str">
        <f t="shared" si="44"/>
        <v>No</v>
      </c>
      <c r="J1430" s="49" t="str">
        <f t="shared" si="45"/>
        <v>No</v>
      </c>
      <c r="K1430" s="47">
        <v>0.22873709825123301</v>
      </c>
      <c r="L1430" s="50">
        <v>82.712431979907905</v>
      </c>
      <c r="M1430" s="47">
        <v>0.12325281068374799</v>
      </c>
      <c r="N1430" s="50">
        <v>77.547770700636903</v>
      </c>
    </row>
    <row r="1431" spans="1:14" x14ac:dyDescent="0.2">
      <c r="A1431" s="57" t="s">
        <v>3056</v>
      </c>
      <c r="B1431" s="44" t="s">
        <v>3057</v>
      </c>
      <c r="C1431" s="45">
        <v>47</v>
      </c>
      <c r="D1431" s="46" t="s">
        <v>345</v>
      </c>
      <c r="E1431" s="47">
        <v>0.466834334521465</v>
      </c>
      <c r="F1431" s="48">
        <v>8.49727919631645</v>
      </c>
      <c r="G1431" s="47">
        <v>0.53914703331312996</v>
      </c>
      <c r="H1431" s="50">
        <v>25.7165605095541</v>
      </c>
      <c r="I1431" s="76" t="str">
        <f t="shared" si="44"/>
        <v>No</v>
      </c>
      <c r="J1431" s="49" t="str">
        <f t="shared" si="45"/>
        <v>No</v>
      </c>
      <c r="K1431" s="47">
        <v>0.16342116069868201</v>
      </c>
      <c r="L1431" s="50">
        <v>65.006278777731296</v>
      </c>
      <c r="M1431" s="47">
        <v>0.119535908312628</v>
      </c>
      <c r="N1431" s="50">
        <v>75.875796178343904</v>
      </c>
    </row>
    <row r="1432" spans="1:14" x14ac:dyDescent="0.2">
      <c r="A1432" s="57" t="s">
        <v>3058</v>
      </c>
      <c r="B1432" s="44" t="s">
        <v>3059</v>
      </c>
      <c r="C1432" s="45">
        <v>52</v>
      </c>
      <c r="D1432" s="46" t="s">
        <v>345</v>
      </c>
      <c r="E1432" s="47">
        <v>0.50228555767832495</v>
      </c>
      <c r="F1432" s="48">
        <v>15.738802846379199</v>
      </c>
      <c r="G1432" s="47">
        <v>0.55868711457361997</v>
      </c>
      <c r="H1432" s="50">
        <v>23.1034482758621</v>
      </c>
      <c r="I1432" s="76" t="str">
        <f t="shared" si="44"/>
        <v>No</v>
      </c>
      <c r="J1432" s="49" t="str">
        <f t="shared" si="45"/>
        <v>No</v>
      </c>
      <c r="K1432" s="47">
        <v>0.14532532407226101</v>
      </c>
      <c r="L1432" s="50">
        <v>56.843867727082497</v>
      </c>
      <c r="M1432" s="47">
        <v>0.279880702648305</v>
      </c>
      <c r="N1432" s="50">
        <v>90</v>
      </c>
    </row>
    <row r="1433" spans="1:14" x14ac:dyDescent="0.2">
      <c r="A1433" s="57" t="s">
        <v>3060</v>
      </c>
      <c r="B1433" s="44" t="s">
        <v>3061</v>
      </c>
      <c r="C1433" s="45">
        <v>47</v>
      </c>
      <c r="D1433" s="46" t="s">
        <v>345</v>
      </c>
      <c r="E1433" s="47">
        <v>0.440772543101484</v>
      </c>
      <c r="F1433" s="48">
        <v>3.9765592298032599</v>
      </c>
      <c r="G1433" s="47">
        <v>0.486161372997723</v>
      </c>
      <c r="H1433" s="50">
        <v>6.9665605095541396</v>
      </c>
      <c r="I1433" s="76" t="str">
        <f t="shared" si="44"/>
        <v>No</v>
      </c>
      <c r="J1433" s="49" t="str">
        <f t="shared" si="45"/>
        <v>No</v>
      </c>
      <c r="K1433" s="47">
        <v>0.130001641945447</v>
      </c>
      <c r="L1433" s="50">
        <v>48.597739640016698</v>
      </c>
      <c r="M1433" s="47">
        <v>8.6349812400693005E-2</v>
      </c>
      <c r="N1433" s="50">
        <v>38.375796178343997</v>
      </c>
    </row>
    <row r="1434" spans="1:14" x14ac:dyDescent="0.2">
      <c r="A1434" s="57" t="s">
        <v>610</v>
      </c>
      <c r="B1434" s="44" t="s">
        <v>3062</v>
      </c>
      <c r="C1434" s="45">
        <v>47</v>
      </c>
      <c r="D1434" s="46" t="s">
        <v>345</v>
      </c>
      <c r="E1434" s="47">
        <v>0.57445145060088298</v>
      </c>
      <c r="F1434" s="48">
        <v>33.696107157806601</v>
      </c>
      <c r="G1434" s="47">
        <v>0.52088022580493698</v>
      </c>
      <c r="H1434" s="50">
        <v>18.232484076433099</v>
      </c>
      <c r="I1434" s="76" t="str">
        <f t="shared" si="44"/>
        <v>No</v>
      </c>
      <c r="J1434" s="49" t="str">
        <f t="shared" si="45"/>
        <v>No</v>
      </c>
      <c r="K1434" s="47">
        <v>0.105699695550933</v>
      </c>
      <c r="L1434" s="50">
        <v>32.858936793637497</v>
      </c>
      <c r="M1434" s="47">
        <v>8.44938245784074E-2</v>
      </c>
      <c r="N1434" s="50">
        <v>26.910828025477699</v>
      </c>
    </row>
    <row r="1435" spans="1:14" x14ac:dyDescent="0.2">
      <c r="A1435" s="57" t="s">
        <v>3063</v>
      </c>
      <c r="B1435" s="44" t="s">
        <v>3064</v>
      </c>
      <c r="C1435" s="45">
        <v>47</v>
      </c>
      <c r="D1435" s="46" t="s">
        <v>345</v>
      </c>
      <c r="E1435" s="47">
        <v>0.46618882819063401</v>
      </c>
      <c r="F1435" s="48">
        <v>8.3298451234826292</v>
      </c>
      <c r="G1435" s="47">
        <v>0.57148182250320601</v>
      </c>
      <c r="H1435" s="50">
        <v>38.853503184713396</v>
      </c>
      <c r="I1435" s="76" t="str">
        <f t="shared" si="44"/>
        <v>No</v>
      </c>
      <c r="J1435" s="49" t="str">
        <f t="shared" si="45"/>
        <v>No</v>
      </c>
      <c r="K1435" s="47">
        <v>0.18275950529498899</v>
      </c>
      <c r="L1435" s="50">
        <v>71.159480954374203</v>
      </c>
      <c r="M1435" s="47">
        <v>9.4829012480342603E-2</v>
      </c>
      <c r="N1435" s="50">
        <v>57.563694267515899</v>
      </c>
    </row>
    <row r="1436" spans="1:14" x14ac:dyDescent="0.2">
      <c r="A1436" s="57" t="s">
        <v>3065</v>
      </c>
      <c r="B1436" s="44" t="s">
        <v>3066</v>
      </c>
      <c r="C1436" s="45">
        <v>47</v>
      </c>
      <c r="D1436" s="46" t="s">
        <v>345</v>
      </c>
      <c r="E1436" s="47">
        <v>0.52831137613060297</v>
      </c>
      <c r="F1436" s="48">
        <v>21.1804102134784</v>
      </c>
      <c r="G1436" s="47">
        <v>0.50815811871583605</v>
      </c>
      <c r="H1436" s="50">
        <v>12.778662420382201</v>
      </c>
      <c r="I1436" s="76" t="str">
        <f t="shared" si="44"/>
        <v>No</v>
      </c>
      <c r="J1436" s="49" t="str">
        <f t="shared" si="45"/>
        <v>No</v>
      </c>
      <c r="K1436" s="47">
        <v>0.15612946757256699</v>
      </c>
      <c r="L1436" s="50">
        <v>61.9924654667225</v>
      </c>
      <c r="M1436" s="47">
        <v>9.6241894940458594E-2</v>
      </c>
      <c r="N1436" s="50">
        <v>59.3152866242038</v>
      </c>
    </row>
    <row r="1437" spans="1:14" x14ac:dyDescent="0.2">
      <c r="A1437" s="57" t="s">
        <v>3067</v>
      </c>
      <c r="B1437" s="44" t="s">
        <v>3068</v>
      </c>
      <c r="C1437" s="45">
        <v>52</v>
      </c>
      <c r="D1437" s="46" t="s">
        <v>345</v>
      </c>
      <c r="E1437" s="47">
        <v>0.48505117249509999</v>
      </c>
      <c r="F1437" s="48">
        <v>12.5156969443282</v>
      </c>
      <c r="G1437" s="47">
        <v>0.49769588837143702</v>
      </c>
      <c r="H1437" s="50">
        <v>8.1034482758620694</v>
      </c>
      <c r="I1437" s="76" t="str">
        <f t="shared" si="44"/>
        <v>No</v>
      </c>
      <c r="J1437" s="49" t="str">
        <f t="shared" si="45"/>
        <v>No</v>
      </c>
      <c r="K1437" s="47">
        <v>0.14888131348186401</v>
      </c>
      <c r="L1437" s="50">
        <v>58.434491419003798</v>
      </c>
      <c r="M1437" s="47">
        <v>0.25923922752699102</v>
      </c>
      <c r="N1437" s="50">
        <v>88.275862068965495</v>
      </c>
    </row>
    <row r="1438" spans="1:14" x14ac:dyDescent="0.2">
      <c r="A1438" s="57" t="s">
        <v>3069</v>
      </c>
      <c r="B1438" s="44" t="s">
        <v>3070</v>
      </c>
      <c r="C1438" s="45">
        <v>52</v>
      </c>
      <c r="D1438" s="46" t="s">
        <v>345</v>
      </c>
      <c r="E1438" s="47">
        <v>0.674024781254002</v>
      </c>
      <c r="F1438" s="48">
        <v>54.164922561741299</v>
      </c>
      <c r="G1438" s="47">
        <v>0.49684744898720101</v>
      </c>
      <c r="H1438" s="50">
        <v>7.7586206896551699</v>
      </c>
      <c r="I1438" s="76" t="str">
        <f t="shared" si="44"/>
        <v>No</v>
      </c>
      <c r="J1438" s="49" t="str">
        <f t="shared" si="45"/>
        <v>No</v>
      </c>
      <c r="K1438" s="47">
        <v>0.18432443436576401</v>
      </c>
      <c r="L1438" s="50">
        <v>71.661783172875701</v>
      </c>
      <c r="M1438" s="47">
        <v>0.26883101660751901</v>
      </c>
      <c r="N1438" s="50">
        <v>89.482758620689694</v>
      </c>
    </row>
    <row r="1439" spans="1:14" x14ac:dyDescent="0.2">
      <c r="A1439" s="57" t="s">
        <v>3071</v>
      </c>
      <c r="B1439" s="44" t="s">
        <v>3072</v>
      </c>
      <c r="C1439" s="45">
        <v>52</v>
      </c>
      <c r="D1439" s="46" t="s">
        <v>345</v>
      </c>
      <c r="E1439" s="47">
        <v>0.57576207554407099</v>
      </c>
      <c r="F1439" s="48">
        <v>34.0309753034743</v>
      </c>
      <c r="G1439" s="47">
        <v>0.57075720600912505</v>
      </c>
      <c r="H1439" s="50">
        <v>26.724137931034502</v>
      </c>
      <c r="I1439" s="76" t="str">
        <f t="shared" si="44"/>
        <v>No</v>
      </c>
      <c r="J1439" s="49" t="str">
        <f t="shared" si="45"/>
        <v>No</v>
      </c>
      <c r="K1439" s="47">
        <v>0.241155760859073</v>
      </c>
      <c r="L1439" s="50">
        <v>85.307660108832195</v>
      </c>
      <c r="M1439" s="47">
        <v>0.45501916306908202</v>
      </c>
      <c r="N1439" s="50">
        <v>97.241379310344797</v>
      </c>
    </row>
    <row r="1440" spans="1:14" x14ac:dyDescent="0.2">
      <c r="A1440" s="57" t="s">
        <v>3073</v>
      </c>
      <c r="B1440" s="44" t="s">
        <v>3074</v>
      </c>
      <c r="C1440" s="45">
        <v>47</v>
      </c>
      <c r="D1440" s="46" t="s">
        <v>345</v>
      </c>
      <c r="E1440" s="47">
        <v>0.65933024656670502</v>
      </c>
      <c r="F1440" s="48">
        <v>51.527835914608602</v>
      </c>
      <c r="G1440" s="47">
        <v>0.57975234694174405</v>
      </c>
      <c r="H1440" s="50">
        <v>42.117834394904499</v>
      </c>
      <c r="I1440" s="76" t="str">
        <f t="shared" si="44"/>
        <v>No</v>
      </c>
      <c r="J1440" s="49" t="str">
        <f t="shared" si="45"/>
        <v>No</v>
      </c>
      <c r="K1440" s="47">
        <v>0.103405737625257</v>
      </c>
      <c r="L1440" s="50">
        <v>31.268313101716199</v>
      </c>
      <c r="M1440" s="47">
        <v>9.2390029369637694E-2</v>
      </c>
      <c r="N1440" s="50">
        <v>54.100318471337602</v>
      </c>
    </row>
    <row r="1441" spans="1:14" x14ac:dyDescent="0.2">
      <c r="A1441" s="57" t="s">
        <v>3075</v>
      </c>
      <c r="B1441" s="44" t="s">
        <v>3076</v>
      </c>
      <c r="C1441" s="45">
        <v>47</v>
      </c>
      <c r="D1441" s="46" t="s">
        <v>345</v>
      </c>
      <c r="E1441" s="47">
        <v>0.64380741056166002</v>
      </c>
      <c r="F1441" s="48">
        <v>48.597739640016698</v>
      </c>
      <c r="G1441" s="47">
        <v>0.528689970215516</v>
      </c>
      <c r="H1441" s="50">
        <v>20.979299363057301</v>
      </c>
      <c r="I1441" s="76" t="str">
        <f t="shared" si="44"/>
        <v>No</v>
      </c>
      <c r="J1441" s="49" t="str">
        <f t="shared" si="45"/>
        <v>No</v>
      </c>
      <c r="K1441" s="47">
        <v>0.145420594796206</v>
      </c>
      <c r="L1441" s="50">
        <v>56.927584763499397</v>
      </c>
      <c r="M1441" s="47">
        <v>9.1284547427299995E-2</v>
      </c>
      <c r="N1441" s="50">
        <v>52.388535031847098</v>
      </c>
    </row>
    <row r="1442" spans="1:14" x14ac:dyDescent="0.2">
      <c r="A1442" s="57" t="s">
        <v>3077</v>
      </c>
      <c r="B1442" s="44" t="s">
        <v>3078</v>
      </c>
      <c r="C1442" s="45">
        <v>52</v>
      </c>
      <c r="D1442" s="46" t="s">
        <v>345</v>
      </c>
      <c r="E1442" s="47">
        <v>0.51068210210780596</v>
      </c>
      <c r="F1442" s="48">
        <v>17.245709501883599</v>
      </c>
      <c r="G1442" s="47">
        <v>0.37785188358397798</v>
      </c>
      <c r="H1442" s="50">
        <v>0.51724137931034497</v>
      </c>
      <c r="I1442" s="76" t="str">
        <f t="shared" si="44"/>
        <v>No</v>
      </c>
      <c r="J1442" s="49" t="str">
        <f t="shared" si="45"/>
        <v>No</v>
      </c>
      <c r="K1442" s="47">
        <v>0.13842777676493201</v>
      </c>
      <c r="L1442" s="50">
        <v>52.532440351611598</v>
      </c>
      <c r="M1442" s="47">
        <v>0.20223806892802301</v>
      </c>
      <c r="N1442" s="50">
        <v>76.896551724137893</v>
      </c>
    </row>
    <row r="1443" spans="1:14" x14ac:dyDescent="0.2">
      <c r="A1443" s="57" t="s">
        <v>3079</v>
      </c>
      <c r="B1443" s="44" t="s">
        <v>3080</v>
      </c>
      <c r="C1443" s="45">
        <v>52</v>
      </c>
      <c r="D1443" s="46" t="s">
        <v>345</v>
      </c>
      <c r="E1443" s="47">
        <v>0.57242581100033796</v>
      </c>
      <c r="F1443" s="48">
        <v>32.858936793637497</v>
      </c>
      <c r="G1443" s="47">
        <v>0.48129441152713298</v>
      </c>
      <c r="H1443" s="50">
        <v>6.0344827586206904</v>
      </c>
      <c r="I1443" s="76" t="str">
        <f t="shared" si="44"/>
        <v>No</v>
      </c>
      <c r="J1443" s="49" t="str">
        <f t="shared" si="45"/>
        <v>No</v>
      </c>
      <c r="K1443" s="47">
        <v>0.142205311368056</v>
      </c>
      <c r="L1443" s="50">
        <v>55.085809962327303</v>
      </c>
      <c r="M1443" s="47">
        <v>0.228595064207294</v>
      </c>
      <c r="N1443" s="50">
        <v>83.7931034482759</v>
      </c>
    </row>
    <row r="1444" spans="1:14" x14ac:dyDescent="0.2">
      <c r="A1444" s="57" t="s">
        <v>3081</v>
      </c>
      <c r="B1444" s="44" t="s">
        <v>3082</v>
      </c>
      <c r="C1444" s="45">
        <v>52</v>
      </c>
      <c r="D1444" s="46" t="s">
        <v>345</v>
      </c>
      <c r="E1444" s="47">
        <v>0.69751995920685905</v>
      </c>
      <c r="F1444" s="48">
        <v>58.434491419003798</v>
      </c>
      <c r="G1444" s="47">
        <v>0.558506009852755</v>
      </c>
      <c r="H1444" s="50">
        <v>22.931034482758601</v>
      </c>
      <c r="I1444" s="76" t="str">
        <f t="shared" si="44"/>
        <v>No</v>
      </c>
      <c r="J1444" s="49" t="str">
        <f t="shared" si="45"/>
        <v>No</v>
      </c>
      <c r="K1444" s="47">
        <v>0.156166929615384</v>
      </c>
      <c r="L1444" s="50">
        <v>62.0343239849309</v>
      </c>
      <c r="M1444" s="47">
        <v>0.26226719165172602</v>
      </c>
      <c r="N1444" s="50">
        <v>88.7931034482759</v>
      </c>
    </row>
    <row r="1445" spans="1:14" x14ac:dyDescent="0.2">
      <c r="A1445" s="57" t="s">
        <v>3083</v>
      </c>
      <c r="B1445" s="44" t="s">
        <v>3084</v>
      </c>
      <c r="C1445" s="45">
        <v>52</v>
      </c>
      <c r="D1445" s="46" t="s">
        <v>345</v>
      </c>
      <c r="E1445" s="47">
        <v>0.57741687051679802</v>
      </c>
      <c r="F1445" s="48">
        <v>34.826287149434897</v>
      </c>
      <c r="G1445" s="47">
        <v>0.48438101929620903</v>
      </c>
      <c r="H1445" s="50">
        <v>6.7241379310344804</v>
      </c>
      <c r="I1445" s="76" t="str">
        <f t="shared" si="44"/>
        <v>No</v>
      </c>
      <c r="J1445" s="49" t="str">
        <f t="shared" si="45"/>
        <v>No</v>
      </c>
      <c r="K1445" s="47">
        <v>0.156968026250529</v>
      </c>
      <c r="L1445" s="50">
        <v>62.201758057764799</v>
      </c>
      <c r="M1445" s="47">
        <v>0.226232867393381</v>
      </c>
      <c r="N1445" s="50">
        <v>83.620689655172399</v>
      </c>
    </row>
    <row r="1446" spans="1:14" x14ac:dyDescent="0.2">
      <c r="A1446" s="57" t="s">
        <v>3085</v>
      </c>
      <c r="B1446" s="44" t="s">
        <v>3086</v>
      </c>
      <c r="C1446" s="45">
        <v>52</v>
      </c>
      <c r="D1446" s="46" t="s">
        <v>345</v>
      </c>
      <c r="E1446" s="47">
        <v>0.52353321498738503</v>
      </c>
      <c r="F1446" s="48">
        <v>20.426956885726199</v>
      </c>
      <c r="G1446" s="47">
        <v>0.68414141215777202</v>
      </c>
      <c r="H1446" s="50">
        <v>68.103448275862107</v>
      </c>
      <c r="I1446" s="76" t="str">
        <f t="shared" si="44"/>
        <v>No</v>
      </c>
      <c r="J1446" s="49" t="str">
        <f t="shared" si="45"/>
        <v>No</v>
      </c>
      <c r="K1446" s="47">
        <v>0.13386642431241799</v>
      </c>
      <c r="L1446" s="50">
        <v>50.481372959397198</v>
      </c>
      <c r="M1446" s="47">
        <v>0.219791712268359</v>
      </c>
      <c r="N1446" s="50">
        <v>81.896551724137893</v>
      </c>
    </row>
    <row r="1447" spans="1:14" x14ac:dyDescent="0.2">
      <c r="A1447" s="57" t="s">
        <v>3087</v>
      </c>
      <c r="B1447" s="44" t="s">
        <v>3088</v>
      </c>
      <c r="C1447" s="45">
        <v>52</v>
      </c>
      <c r="D1447" s="46" t="s">
        <v>345</v>
      </c>
      <c r="E1447" s="47">
        <v>0.61143940846728295</v>
      </c>
      <c r="F1447" s="48">
        <v>42.737547090832997</v>
      </c>
      <c r="G1447" s="47">
        <v>0.54895877428519302</v>
      </c>
      <c r="H1447" s="50">
        <v>19.137931034482801</v>
      </c>
      <c r="I1447" s="76" t="str">
        <f t="shared" si="44"/>
        <v>No</v>
      </c>
      <c r="J1447" s="49" t="str">
        <f t="shared" si="45"/>
        <v>No</v>
      </c>
      <c r="K1447" s="47">
        <v>0.12318952427093301</v>
      </c>
      <c r="L1447" s="50">
        <v>44.537463373796598</v>
      </c>
      <c r="M1447" s="47">
        <v>0.18614145726775899</v>
      </c>
      <c r="N1447" s="50">
        <v>71.724137931034505</v>
      </c>
    </row>
    <row r="1448" spans="1:14" x14ac:dyDescent="0.2">
      <c r="A1448" s="57" t="s">
        <v>3089</v>
      </c>
      <c r="B1448" s="44" t="s">
        <v>3090</v>
      </c>
      <c r="C1448" s="45">
        <v>52</v>
      </c>
      <c r="D1448" s="46" t="s">
        <v>345</v>
      </c>
      <c r="E1448" s="47">
        <v>0.54800187475237505</v>
      </c>
      <c r="F1448" s="48">
        <v>26.329007953118499</v>
      </c>
      <c r="G1448" s="47">
        <v>0.719325219672036</v>
      </c>
      <c r="H1448" s="50">
        <v>78.103448275862107</v>
      </c>
      <c r="I1448" s="76" t="str">
        <f t="shared" si="44"/>
        <v>No</v>
      </c>
      <c r="J1448" s="49" t="str">
        <f t="shared" si="45"/>
        <v>No</v>
      </c>
      <c r="K1448" s="47">
        <v>0.108447773577088</v>
      </c>
      <c r="L1448" s="50">
        <v>35.035579740477203</v>
      </c>
      <c r="M1448" s="47">
        <v>0.16953673138883699</v>
      </c>
      <c r="N1448" s="50">
        <v>64.310344827586206</v>
      </c>
    </row>
    <row r="1449" spans="1:14" x14ac:dyDescent="0.2">
      <c r="A1449" s="57" t="s">
        <v>3091</v>
      </c>
      <c r="B1449" s="44" t="s">
        <v>3092</v>
      </c>
      <c r="C1449" s="45">
        <v>52</v>
      </c>
      <c r="D1449" s="46" t="s">
        <v>345</v>
      </c>
      <c r="E1449" s="47">
        <v>0.62822869251800295</v>
      </c>
      <c r="F1449" s="48">
        <v>45.876935956467101</v>
      </c>
      <c r="G1449" s="47">
        <v>0.56945298197704997</v>
      </c>
      <c r="H1449" s="50">
        <v>25.862068965517199</v>
      </c>
      <c r="I1449" s="76" t="str">
        <f t="shared" si="44"/>
        <v>No</v>
      </c>
      <c r="J1449" s="49" t="str">
        <f t="shared" si="45"/>
        <v>No</v>
      </c>
      <c r="K1449" s="47">
        <v>0.14387071238379701</v>
      </c>
      <c r="L1449" s="50">
        <v>56.0485558811218</v>
      </c>
      <c r="M1449" s="47">
        <v>0.215182496467197</v>
      </c>
      <c r="N1449" s="50">
        <v>80.517241379310306</v>
      </c>
    </row>
    <row r="1450" spans="1:14" x14ac:dyDescent="0.2">
      <c r="A1450" s="57" t="s">
        <v>3093</v>
      </c>
      <c r="B1450" s="44" t="s">
        <v>3094</v>
      </c>
      <c r="C1450" s="45">
        <v>52</v>
      </c>
      <c r="D1450" s="46" t="s">
        <v>345</v>
      </c>
      <c r="E1450" s="47">
        <v>0.649242822748063</v>
      </c>
      <c r="F1450" s="48">
        <v>49.9790707408958</v>
      </c>
      <c r="G1450" s="47">
        <v>0.59243550920945998</v>
      </c>
      <c r="H1450" s="50">
        <v>34.827586206896498</v>
      </c>
      <c r="I1450" s="76" t="str">
        <f t="shared" si="44"/>
        <v>No</v>
      </c>
      <c r="J1450" s="49" t="str">
        <f t="shared" si="45"/>
        <v>No</v>
      </c>
      <c r="K1450" s="47">
        <v>0.110942846565511</v>
      </c>
      <c r="L1450" s="50">
        <v>37.421515278359102</v>
      </c>
      <c r="M1450" s="47">
        <v>0.176209907349867</v>
      </c>
      <c r="N1450" s="50">
        <v>67.586206896551701</v>
      </c>
    </row>
    <row r="1451" spans="1:14" x14ac:dyDescent="0.2">
      <c r="A1451" s="57" t="s">
        <v>3095</v>
      </c>
      <c r="B1451" s="44" t="s">
        <v>3096</v>
      </c>
      <c r="C1451" s="45">
        <v>52</v>
      </c>
      <c r="D1451" s="46" t="s">
        <v>345</v>
      </c>
      <c r="E1451" s="47">
        <v>0.512904355829091</v>
      </c>
      <c r="F1451" s="48">
        <v>17.789870238593601</v>
      </c>
      <c r="G1451" s="47">
        <v>0.65359864440222104</v>
      </c>
      <c r="H1451" s="50">
        <v>58.965517241379303</v>
      </c>
      <c r="I1451" s="76" t="str">
        <f t="shared" si="44"/>
        <v>No</v>
      </c>
      <c r="J1451" s="49" t="str">
        <f t="shared" si="45"/>
        <v>No</v>
      </c>
      <c r="K1451" s="47">
        <v>0.15857097572202</v>
      </c>
      <c r="L1451" s="50">
        <v>63.331938049393102</v>
      </c>
      <c r="M1451" s="47">
        <v>0.22479506415068601</v>
      </c>
      <c r="N1451" s="50">
        <v>83.103448275862107</v>
      </c>
    </row>
    <row r="1452" spans="1:14" x14ac:dyDescent="0.2">
      <c r="A1452" s="57" t="s">
        <v>3097</v>
      </c>
      <c r="B1452" s="44" t="s">
        <v>3098</v>
      </c>
      <c r="C1452" s="45">
        <v>52</v>
      </c>
      <c r="D1452" s="46" t="s">
        <v>345</v>
      </c>
      <c r="E1452" s="47">
        <v>0.66426637002100497</v>
      </c>
      <c r="F1452" s="48">
        <v>52.532440351611598</v>
      </c>
      <c r="G1452" s="47">
        <v>0.59560347620778997</v>
      </c>
      <c r="H1452" s="50">
        <v>35.862068965517203</v>
      </c>
      <c r="I1452" s="76" t="str">
        <f t="shared" si="44"/>
        <v>No</v>
      </c>
      <c r="J1452" s="49" t="str">
        <f t="shared" si="45"/>
        <v>No</v>
      </c>
      <c r="K1452" s="47">
        <v>0.13101392268524401</v>
      </c>
      <c r="L1452" s="50">
        <v>49.141900376726703</v>
      </c>
      <c r="M1452" s="47">
        <v>0.21578521963929001</v>
      </c>
      <c r="N1452" s="50">
        <v>81.034482758620697</v>
      </c>
    </row>
    <row r="1453" spans="1:14" x14ac:dyDescent="0.2">
      <c r="A1453" s="57" t="s">
        <v>2204</v>
      </c>
      <c r="B1453" s="44" t="s">
        <v>3099</v>
      </c>
      <c r="C1453" s="45">
        <v>52</v>
      </c>
      <c r="D1453" s="46" t="s">
        <v>345</v>
      </c>
      <c r="E1453" s="47">
        <v>0.66341143755654097</v>
      </c>
      <c r="F1453" s="48">
        <v>52.281289242360799</v>
      </c>
      <c r="G1453" s="47">
        <v>0.605770166345872</v>
      </c>
      <c r="H1453" s="50">
        <v>39.310344827586199</v>
      </c>
      <c r="I1453" s="76" t="str">
        <f t="shared" si="44"/>
        <v>No</v>
      </c>
      <c r="J1453" s="49" t="str">
        <f t="shared" si="45"/>
        <v>No</v>
      </c>
      <c r="K1453" s="47">
        <v>0.14826266696673601</v>
      </c>
      <c r="L1453" s="50">
        <v>58.183340309753</v>
      </c>
      <c r="M1453" s="47">
        <v>0.237343562572744</v>
      </c>
      <c r="N1453" s="50">
        <v>84.655172413793096</v>
      </c>
    </row>
    <row r="1454" spans="1:14" x14ac:dyDescent="0.2">
      <c r="A1454" s="57" t="s">
        <v>3100</v>
      </c>
      <c r="B1454" s="44" t="s">
        <v>3101</v>
      </c>
      <c r="C1454" s="45">
        <v>52</v>
      </c>
      <c r="D1454" s="46" t="s">
        <v>345</v>
      </c>
      <c r="E1454" s="47">
        <v>0.74648570283915905</v>
      </c>
      <c r="F1454" s="48">
        <v>65.885307660108793</v>
      </c>
      <c r="G1454" s="47">
        <v>0.62281553538157797</v>
      </c>
      <c r="H1454" s="50">
        <v>45.517241379310299</v>
      </c>
      <c r="I1454" s="76" t="str">
        <f t="shared" si="44"/>
        <v>No</v>
      </c>
      <c r="J1454" s="49" t="str">
        <f t="shared" si="45"/>
        <v>No</v>
      </c>
      <c r="K1454" s="47">
        <v>0.141257168576467</v>
      </c>
      <c r="L1454" s="50">
        <v>54.374215152783599</v>
      </c>
      <c r="M1454" s="47">
        <v>0.206984154092439</v>
      </c>
      <c r="N1454" s="50">
        <v>78.448275862068996</v>
      </c>
    </row>
    <row r="1455" spans="1:14" x14ac:dyDescent="0.2">
      <c r="A1455" s="57" t="s">
        <v>2995</v>
      </c>
      <c r="B1455" s="44" t="s">
        <v>3102</v>
      </c>
      <c r="C1455" s="45">
        <v>52</v>
      </c>
      <c r="D1455" s="46" t="s">
        <v>345</v>
      </c>
      <c r="E1455" s="47">
        <v>0.763660685132174</v>
      </c>
      <c r="F1455" s="48">
        <v>68.982838007534497</v>
      </c>
      <c r="G1455" s="47">
        <v>0.71224679971082805</v>
      </c>
      <c r="H1455" s="50">
        <v>76.724137931034505</v>
      </c>
      <c r="I1455" s="76" t="str">
        <f t="shared" si="44"/>
        <v>No</v>
      </c>
      <c r="J1455" s="49" t="str">
        <f t="shared" si="45"/>
        <v>No</v>
      </c>
      <c r="K1455" s="47">
        <v>0.10771972993663501</v>
      </c>
      <c r="L1455" s="50">
        <v>34.365843449141899</v>
      </c>
      <c r="M1455" s="47">
        <v>0.15970207296896199</v>
      </c>
      <c r="N1455" s="50">
        <v>58.1034482758621</v>
      </c>
    </row>
    <row r="1456" spans="1:14" x14ac:dyDescent="0.2">
      <c r="A1456" s="57" t="s">
        <v>3103</v>
      </c>
      <c r="B1456" s="44" t="s">
        <v>3104</v>
      </c>
      <c r="C1456" s="45">
        <v>52</v>
      </c>
      <c r="D1456" s="46" t="s">
        <v>345</v>
      </c>
      <c r="E1456" s="47">
        <v>0.62252166412480803</v>
      </c>
      <c r="F1456" s="48">
        <v>45.123482628714903</v>
      </c>
      <c r="G1456" s="47">
        <v>0.79289416007873303</v>
      </c>
      <c r="H1456" s="50">
        <v>92.586206896551701</v>
      </c>
      <c r="I1456" s="76" t="str">
        <f t="shared" si="44"/>
        <v>No</v>
      </c>
      <c r="J1456" s="49" t="str">
        <f t="shared" si="45"/>
        <v>No</v>
      </c>
      <c r="K1456" s="47">
        <v>0.20030343729359601</v>
      </c>
      <c r="L1456" s="50">
        <v>76.391795730431099</v>
      </c>
      <c r="M1456" s="47">
        <v>0.32817825141701101</v>
      </c>
      <c r="N1456" s="50">
        <v>94.655172413793096</v>
      </c>
    </row>
    <row r="1457" spans="1:14" x14ac:dyDescent="0.2">
      <c r="A1457" s="57" t="s">
        <v>684</v>
      </c>
      <c r="B1457" s="44" t="s">
        <v>3105</v>
      </c>
      <c r="C1457" s="45">
        <v>52</v>
      </c>
      <c r="D1457" s="46" t="s">
        <v>345</v>
      </c>
      <c r="E1457" s="47">
        <v>0.74655614089247901</v>
      </c>
      <c r="F1457" s="48">
        <v>65.927166178317293</v>
      </c>
      <c r="G1457" s="47">
        <v>0.71861877363461102</v>
      </c>
      <c r="H1457" s="50">
        <v>77.758620689655203</v>
      </c>
      <c r="I1457" s="76" t="str">
        <f t="shared" si="44"/>
        <v>No</v>
      </c>
      <c r="J1457" s="49" t="str">
        <f t="shared" si="45"/>
        <v>No</v>
      </c>
      <c r="K1457" s="47">
        <v>0.107641885889007</v>
      </c>
      <c r="L1457" s="50">
        <v>34.282126412724999</v>
      </c>
      <c r="M1457" s="47">
        <v>0.18275057888624599</v>
      </c>
      <c r="N1457" s="50">
        <v>70.517241379310306</v>
      </c>
    </row>
    <row r="1458" spans="1:14" x14ac:dyDescent="0.2">
      <c r="A1458" s="57" t="s">
        <v>3106</v>
      </c>
      <c r="B1458" s="44" t="s">
        <v>3107</v>
      </c>
      <c r="C1458" s="45">
        <v>47</v>
      </c>
      <c r="D1458" s="46" t="s">
        <v>345</v>
      </c>
      <c r="E1458" s="47">
        <v>0.44077363752405402</v>
      </c>
      <c r="F1458" s="48">
        <v>4.0184177480117196</v>
      </c>
      <c r="G1458" s="47">
        <v>0.560890952087156</v>
      </c>
      <c r="H1458" s="50">
        <v>33.9570063694268</v>
      </c>
      <c r="I1458" s="76" t="str">
        <f t="shared" si="44"/>
        <v>No</v>
      </c>
      <c r="J1458" s="49" t="str">
        <f t="shared" si="45"/>
        <v>No</v>
      </c>
      <c r="K1458" s="47">
        <v>0.12336179217533701</v>
      </c>
      <c r="L1458" s="50">
        <v>44.704897446630397</v>
      </c>
      <c r="M1458" s="47">
        <v>9.1510394895558803E-2</v>
      </c>
      <c r="N1458" s="50">
        <v>52.8264331210191</v>
      </c>
    </row>
    <row r="1459" spans="1:14" x14ac:dyDescent="0.2">
      <c r="A1459" s="57" t="s">
        <v>3108</v>
      </c>
      <c r="B1459" s="44" t="s">
        <v>3109</v>
      </c>
      <c r="C1459" s="45">
        <v>47</v>
      </c>
      <c r="D1459" s="46" t="s">
        <v>345</v>
      </c>
      <c r="E1459" s="47">
        <v>0.53032817524679399</v>
      </c>
      <c r="F1459" s="48">
        <v>21.8920050230222</v>
      </c>
      <c r="G1459" s="47">
        <v>0.48980992173559301</v>
      </c>
      <c r="H1459" s="50">
        <v>8.0414012738853504</v>
      </c>
      <c r="I1459" s="76" t="str">
        <f t="shared" si="44"/>
        <v>No</v>
      </c>
      <c r="J1459" s="49" t="str">
        <f t="shared" si="45"/>
        <v>No</v>
      </c>
      <c r="K1459" s="47">
        <v>9.4942145328935496E-2</v>
      </c>
      <c r="L1459" s="50">
        <v>25.240686479698599</v>
      </c>
      <c r="M1459" s="47">
        <v>8.3920208237506802E-2</v>
      </c>
      <c r="N1459" s="50">
        <v>21.8152866242038</v>
      </c>
    </row>
    <row r="1460" spans="1:14" x14ac:dyDescent="0.2">
      <c r="A1460" s="57" t="s">
        <v>3110</v>
      </c>
      <c r="B1460" s="44" t="s">
        <v>3111</v>
      </c>
      <c r="C1460" s="45">
        <v>47</v>
      </c>
      <c r="D1460" s="46" t="s">
        <v>345</v>
      </c>
      <c r="E1460" s="47">
        <v>0.42065144905255702</v>
      </c>
      <c r="F1460" s="48">
        <v>2.1347844286312299</v>
      </c>
      <c r="G1460" s="47">
        <v>0.48196584746506099</v>
      </c>
      <c r="H1460" s="50">
        <v>5.93152866242038</v>
      </c>
      <c r="I1460" s="76" t="str">
        <f t="shared" si="44"/>
        <v>No</v>
      </c>
      <c r="J1460" s="49" t="str">
        <f t="shared" si="45"/>
        <v>No</v>
      </c>
      <c r="K1460" s="47">
        <v>8.6735243209020901E-2</v>
      </c>
      <c r="L1460" s="50">
        <v>15.780661364587701</v>
      </c>
      <c r="M1460" s="47">
        <v>8.2811285759543204E-2</v>
      </c>
      <c r="N1460" s="50">
        <v>11.743630573248399</v>
      </c>
    </row>
    <row r="1461" spans="1:14" x14ac:dyDescent="0.2">
      <c r="A1461" s="57" t="s">
        <v>3112</v>
      </c>
      <c r="B1461" s="44" t="s">
        <v>3113</v>
      </c>
      <c r="C1461" s="45">
        <v>52</v>
      </c>
      <c r="D1461" s="46" t="s">
        <v>345</v>
      </c>
      <c r="E1461" s="47">
        <v>0.48051839980552802</v>
      </c>
      <c r="F1461" s="48">
        <v>11.594809543742199</v>
      </c>
      <c r="G1461" s="47">
        <v>0.53846646061520598</v>
      </c>
      <c r="H1461" s="50">
        <v>16.2068965517241</v>
      </c>
      <c r="I1461" s="76" t="str">
        <f t="shared" si="44"/>
        <v>No</v>
      </c>
      <c r="J1461" s="49" t="str">
        <f t="shared" si="45"/>
        <v>No</v>
      </c>
      <c r="K1461" s="47">
        <v>0.145402550623696</v>
      </c>
      <c r="L1461" s="50">
        <v>56.885726245290897</v>
      </c>
      <c r="M1461" s="47">
        <v>0.21576626447738001</v>
      </c>
      <c r="N1461" s="50">
        <v>80.862068965517196</v>
      </c>
    </row>
    <row r="1462" spans="1:14" x14ac:dyDescent="0.2">
      <c r="A1462" s="57" t="s">
        <v>3114</v>
      </c>
      <c r="B1462" s="44" t="s">
        <v>3115</v>
      </c>
      <c r="C1462" s="45">
        <v>52</v>
      </c>
      <c r="D1462" s="46" t="s">
        <v>345</v>
      </c>
      <c r="E1462" s="47">
        <v>0.50724442608804698</v>
      </c>
      <c r="F1462" s="48">
        <v>16.743407283382201</v>
      </c>
      <c r="G1462" s="47">
        <v>0.334174092386053</v>
      </c>
      <c r="H1462" s="50">
        <v>0.17241379310344801</v>
      </c>
      <c r="I1462" s="76" t="str">
        <f t="shared" si="44"/>
        <v>No</v>
      </c>
      <c r="J1462" s="49" t="str">
        <f t="shared" si="45"/>
        <v>No</v>
      </c>
      <c r="K1462" s="47">
        <v>0.119329017749726</v>
      </c>
      <c r="L1462" s="50">
        <v>42.193386354123099</v>
      </c>
      <c r="M1462" s="47">
        <v>0.18435314004445799</v>
      </c>
      <c r="N1462" s="50">
        <v>70.862068965517196</v>
      </c>
    </row>
    <row r="1463" spans="1:14" x14ac:dyDescent="0.2">
      <c r="A1463" s="57" t="s">
        <v>3116</v>
      </c>
      <c r="B1463" s="44" t="s">
        <v>3117</v>
      </c>
      <c r="C1463" s="45">
        <v>52</v>
      </c>
      <c r="D1463" s="46" t="s">
        <v>345</v>
      </c>
      <c r="E1463" s="47">
        <v>0.47486941885491402</v>
      </c>
      <c r="F1463" s="48">
        <v>10.4227710339054</v>
      </c>
      <c r="G1463" s="47">
        <v>0.515611722474977</v>
      </c>
      <c r="H1463" s="50">
        <v>11.034482758620699</v>
      </c>
      <c r="I1463" s="76" t="str">
        <f t="shared" si="44"/>
        <v>No</v>
      </c>
      <c r="J1463" s="49" t="str">
        <f t="shared" si="45"/>
        <v>No</v>
      </c>
      <c r="K1463" s="47">
        <v>0.25515216847180799</v>
      </c>
      <c r="L1463" s="50">
        <v>87.568020092088702</v>
      </c>
      <c r="M1463" s="47">
        <v>0.440764516716252</v>
      </c>
      <c r="N1463" s="50">
        <v>97.068965517241395</v>
      </c>
    </row>
    <row r="1464" spans="1:14" x14ac:dyDescent="0.2">
      <c r="A1464" s="57" t="s">
        <v>1502</v>
      </c>
      <c r="B1464" s="44" t="s">
        <v>3118</v>
      </c>
      <c r="C1464" s="45">
        <v>52</v>
      </c>
      <c r="D1464" s="46" t="s">
        <v>345</v>
      </c>
      <c r="E1464" s="47">
        <v>0.63967955021873002</v>
      </c>
      <c r="F1464" s="48">
        <v>47.844286312264501</v>
      </c>
      <c r="G1464" s="47">
        <v>0.556326210426074</v>
      </c>
      <c r="H1464" s="50">
        <v>22.241379310344801</v>
      </c>
      <c r="I1464" s="76" t="str">
        <f t="shared" si="44"/>
        <v>No</v>
      </c>
      <c r="J1464" s="49" t="str">
        <f t="shared" si="45"/>
        <v>No</v>
      </c>
      <c r="K1464" s="47">
        <v>0.19319118377121</v>
      </c>
      <c r="L1464" s="50">
        <v>74.382586856425306</v>
      </c>
      <c r="M1464" s="47">
        <v>0.31730071477774002</v>
      </c>
      <c r="N1464" s="50">
        <v>93.965517241379303</v>
      </c>
    </row>
    <row r="1465" spans="1:14" x14ac:dyDescent="0.2">
      <c r="A1465" s="57" t="s">
        <v>3119</v>
      </c>
      <c r="B1465" s="44" t="s">
        <v>3120</v>
      </c>
      <c r="C1465" s="45">
        <v>52</v>
      </c>
      <c r="D1465" s="46" t="s">
        <v>345</v>
      </c>
      <c r="E1465" s="47">
        <v>0.52988325815292403</v>
      </c>
      <c r="F1465" s="48">
        <v>21.724570950188401</v>
      </c>
      <c r="G1465" s="47">
        <v>0.60579633707539504</v>
      </c>
      <c r="H1465" s="50">
        <v>39.482758620689701</v>
      </c>
      <c r="I1465" s="76" t="str">
        <f t="shared" si="44"/>
        <v>No</v>
      </c>
      <c r="J1465" s="49" t="str">
        <f t="shared" si="45"/>
        <v>No</v>
      </c>
      <c r="K1465" s="47">
        <v>0.17009133240694499</v>
      </c>
      <c r="L1465" s="50">
        <v>67.015487651737104</v>
      </c>
      <c r="M1465" s="47">
        <v>0.25102652920818203</v>
      </c>
      <c r="N1465" s="50">
        <v>87.586206896551701</v>
      </c>
    </row>
    <row r="1466" spans="1:14" x14ac:dyDescent="0.2">
      <c r="A1466" s="57" t="s">
        <v>3121</v>
      </c>
      <c r="B1466" s="44" t="s">
        <v>3122</v>
      </c>
      <c r="C1466" s="45">
        <v>47</v>
      </c>
      <c r="D1466" s="46" t="s">
        <v>345</v>
      </c>
      <c r="E1466" s="47">
        <v>0.51194538121752198</v>
      </c>
      <c r="F1466" s="48">
        <v>17.538719129342802</v>
      </c>
      <c r="G1466" s="47">
        <v>0.46472520130231199</v>
      </c>
      <c r="H1466" s="50">
        <v>2.6273885350318502</v>
      </c>
      <c r="I1466" s="76" t="str">
        <f t="shared" si="44"/>
        <v>No</v>
      </c>
      <c r="J1466" s="49" t="str">
        <f t="shared" si="45"/>
        <v>No</v>
      </c>
      <c r="K1466" s="47">
        <v>0.11445034124774101</v>
      </c>
      <c r="L1466" s="50">
        <v>39.347007115948102</v>
      </c>
      <c r="M1466" s="47">
        <v>8.50957031377476E-2</v>
      </c>
      <c r="N1466" s="50">
        <v>31.409235668789801</v>
      </c>
    </row>
    <row r="1467" spans="1:14" x14ac:dyDescent="0.2">
      <c r="A1467" s="57" t="s">
        <v>3123</v>
      </c>
      <c r="B1467" s="44" t="s">
        <v>3124</v>
      </c>
      <c r="C1467" s="45">
        <v>47</v>
      </c>
      <c r="D1467" s="46" t="s">
        <v>345</v>
      </c>
      <c r="E1467" s="47">
        <v>0.52918516602856402</v>
      </c>
      <c r="F1467" s="48">
        <v>21.431561322729198</v>
      </c>
      <c r="G1467" s="47">
        <v>0.47941764903181699</v>
      </c>
      <c r="H1467" s="50">
        <v>5.2149681528662404</v>
      </c>
      <c r="I1467" s="76" t="str">
        <f t="shared" si="44"/>
        <v>No</v>
      </c>
      <c r="J1467" s="49" t="str">
        <f t="shared" si="45"/>
        <v>No</v>
      </c>
      <c r="K1467" s="47">
        <v>0.13288323448410799</v>
      </c>
      <c r="L1467" s="50">
        <v>50.0627877773127</v>
      </c>
      <c r="M1467" s="47">
        <v>9.5177729469501093E-2</v>
      </c>
      <c r="N1467" s="50">
        <v>58.160828025477699</v>
      </c>
    </row>
    <row r="1468" spans="1:14" x14ac:dyDescent="0.2">
      <c r="A1468" s="57" t="s">
        <v>3125</v>
      </c>
      <c r="B1468" s="44" t="s">
        <v>3126</v>
      </c>
      <c r="C1468" s="45">
        <v>52</v>
      </c>
      <c r="D1468" s="46" t="s">
        <v>345</v>
      </c>
      <c r="E1468" s="47">
        <v>0.554164662752061</v>
      </c>
      <c r="F1468" s="48">
        <v>28.0033486814567</v>
      </c>
      <c r="G1468" s="47">
        <v>0.453011601853333</v>
      </c>
      <c r="H1468" s="50">
        <v>2.9310344827586201</v>
      </c>
      <c r="I1468" s="76" t="str">
        <f t="shared" si="44"/>
        <v>No</v>
      </c>
      <c r="J1468" s="49" t="str">
        <f t="shared" si="45"/>
        <v>No</v>
      </c>
      <c r="K1468" s="47">
        <v>0.197294281988798</v>
      </c>
      <c r="L1468" s="50">
        <v>75.554625366262002</v>
      </c>
      <c r="M1468" s="47">
        <v>0.297630966896272</v>
      </c>
      <c r="N1468" s="50">
        <v>92.068965517241395</v>
      </c>
    </row>
    <row r="1469" spans="1:14" x14ac:dyDescent="0.2">
      <c r="A1469" s="57" t="s">
        <v>3127</v>
      </c>
      <c r="B1469" s="44" t="s">
        <v>3128</v>
      </c>
      <c r="C1469" s="45">
        <v>52</v>
      </c>
      <c r="D1469" s="46" t="s">
        <v>345</v>
      </c>
      <c r="E1469" s="47">
        <v>0.57077253044931697</v>
      </c>
      <c r="F1469" s="48">
        <v>32.147341984093799</v>
      </c>
      <c r="G1469" s="47">
        <v>0.448617305667806</v>
      </c>
      <c r="H1469" s="50">
        <v>2.4137931034482798</v>
      </c>
      <c r="I1469" s="76" t="str">
        <f t="shared" si="44"/>
        <v>No</v>
      </c>
      <c r="J1469" s="49" t="str">
        <f t="shared" si="45"/>
        <v>No</v>
      </c>
      <c r="K1469" s="47">
        <v>0.16969223859195701</v>
      </c>
      <c r="L1469" s="50">
        <v>66.848053578903304</v>
      </c>
      <c r="M1469" s="47">
        <v>0.25503081460500798</v>
      </c>
      <c r="N1469" s="50">
        <v>88.103448275862107</v>
      </c>
    </row>
    <row r="1470" spans="1:14" x14ac:dyDescent="0.2">
      <c r="A1470" s="57" t="s">
        <v>3129</v>
      </c>
      <c r="B1470" s="44" t="s">
        <v>3130</v>
      </c>
      <c r="C1470" s="45">
        <v>52</v>
      </c>
      <c r="D1470" s="46" t="s">
        <v>345</v>
      </c>
      <c r="E1470" s="47">
        <v>0.58391965598493101</v>
      </c>
      <c r="F1470" s="48">
        <v>36.584344914189998</v>
      </c>
      <c r="G1470" s="47">
        <v>0.46754563476527899</v>
      </c>
      <c r="H1470" s="50">
        <v>3.9655172413793101</v>
      </c>
      <c r="I1470" s="76" t="str">
        <f t="shared" si="44"/>
        <v>No</v>
      </c>
      <c r="J1470" s="49" t="str">
        <f t="shared" si="45"/>
        <v>No</v>
      </c>
      <c r="K1470" s="47">
        <v>0.25455084491685098</v>
      </c>
      <c r="L1470" s="50">
        <v>87.526161573880302</v>
      </c>
      <c r="M1470" s="47">
        <v>0.36378641228066899</v>
      </c>
      <c r="N1470" s="50">
        <v>96.034482758620697</v>
      </c>
    </row>
    <row r="1471" spans="1:14" x14ac:dyDescent="0.2">
      <c r="A1471" s="57" t="s">
        <v>3131</v>
      </c>
      <c r="B1471" s="44" t="s">
        <v>3132</v>
      </c>
      <c r="C1471" s="45">
        <v>52</v>
      </c>
      <c r="D1471" s="46" t="s">
        <v>345</v>
      </c>
      <c r="E1471" s="47">
        <v>0.65756989137716904</v>
      </c>
      <c r="F1471" s="48">
        <v>51.276684805357903</v>
      </c>
      <c r="G1471" s="47">
        <v>0.42265194984659099</v>
      </c>
      <c r="H1471" s="50">
        <v>1.2068965517241399</v>
      </c>
      <c r="I1471" s="76" t="str">
        <f t="shared" si="44"/>
        <v>No</v>
      </c>
      <c r="J1471" s="49" t="str">
        <f t="shared" si="45"/>
        <v>No</v>
      </c>
      <c r="K1471" s="47">
        <v>0.15787808180044</v>
      </c>
      <c r="L1471" s="50">
        <v>62.829635830891597</v>
      </c>
      <c r="M1471" s="47">
        <v>0.24738331582049899</v>
      </c>
      <c r="N1471" s="50">
        <v>86.724137931034505</v>
      </c>
    </row>
    <row r="1472" spans="1:14" x14ac:dyDescent="0.2">
      <c r="A1472" s="57" t="s">
        <v>534</v>
      </c>
      <c r="B1472" s="44" t="s">
        <v>3133</v>
      </c>
      <c r="C1472" s="45">
        <v>52</v>
      </c>
      <c r="D1472" s="46" t="s">
        <v>345</v>
      </c>
      <c r="E1472" s="47">
        <v>0.66073809799843297</v>
      </c>
      <c r="F1472" s="48">
        <v>51.737128505650901</v>
      </c>
      <c r="G1472" s="47">
        <v>0.56381370940832398</v>
      </c>
      <c r="H1472" s="50">
        <v>24.137931034482801</v>
      </c>
      <c r="I1472" s="76" t="str">
        <f t="shared" si="44"/>
        <v>No</v>
      </c>
      <c r="J1472" s="49" t="str">
        <f t="shared" si="45"/>
        <v>No</v>
      </c>
      <c r="K1472" s="47">
        <v>0.20297670634127399</v>
      </c>
      <c r="L1472" s="50">
        <v>76.768522394307197</v>
      </c>
      <c r="M1472" s="47">
        <v>0.280517594643998</v>
      </c>
      <c r="N1472" s="50">
        <v>90.344827586206904</v>
      </c>
    </row>
    <row r="1473" spans="1:14" x14ac:dyDescent="0.2">
      <c r="A1473" s="57" t="s">
        <v>3134</v>
      </c>
      <c r="B1473" s="44" t="s">
        <v>3135</v>
      </c>
      <c r="C1473" s="45">
        <v>52</v>
      </c>
      <c r="D1473" s="46" t="s">
        <v>345</v>
      </c>
      <c r="E1473" s="47">
        <v>0.56567798436782202</v>
      </c>
      <c r="F1473" s="48">
        <v>30.9334449560486</v>
      </c>
      <c r="G1473" s="47">
        <v>0.68596224461171096</v>
      </c>
      <c r="H1473" s="50">
        <v>68.620689655172399</v>
      </c>
      <c r="I1473" s="76" t="str">
        <f t="shared" si="44"/>
        <v>No</v>
      </c>
      <c r="J1473" s="49" t="str">
        <f t="shared" si="45"/>
        <v>No</v>
      </c>
      <c r="K1473" s="47">
        <v>0.180175684810749</v>
      </c>
      <c r="L1473" s="50">
        <v>70.322310590205106</v>
      </c>
      <c r="M1473" s="47">
        <v>0.26417564112789998</v>
      </c>
      <c r="N1473" s="50">
        <v>89.137931034482705</v>
      </c>
    </row>
    <row r="1474" spans="1:14" x14ac:dyDescent="0.2">
      <c r="A1474" s="57" t="s">
        <v>1415</v>
      </c>
      <c r="B1474" s="44" t="s">
        <v>3136</v>
      </c>
      <c r="C1474" s="45">
        <v>52</v>
      </c>
      <c r="D1474" s="46" t="s">
        <v>345</v>
      </c>
      <c r="E1474" s="47">
        <v>0.64352144700644898</v>
      </c>
      <c r="F1474" s="48">
        <v>48.555881121808298</v>
      </c>
      <c r="G1474" s="47">
        <v>0.56998895129426497</v>
      </c>
      <c r="H1474" s="50">
        <v>26.2068965517241</v>
      </c>
      <c r="I1474" s="76" t="str">
        <f t="shared" si="44"/>
        <v>No</v>
      </c>
      <c r="J1474" s="49" t="str">
        <f t="shared" si="45"/>
        <v>No</v>
      </c>
      <c r="K1474" s="47">
        <v>0.118450770155533</v>
      </c>
      <c r="L1474" s="50">
        <v>41.774801172038501</v>
      </c>
      <c r="M1474" s="47">
        <v>0.17135577159335399</v>
      </c>
      <c r="N1474" s="50">
        <v>64.827586206896498</v>
      </c>
    </row>
    <row r="1475" spans="1:14" x14ac:dyDescent="0.2">
      <c r="A1475" s="57" t="s">
        <v>3137</v>
      </c>
      <c r="B1475" s="44" t="s">
        <v>3138</v>
      </c>
      <c r="C1475" s="45">
        <v>52</v>
      </c>
      <c r="D1475" s="46" t="s">
        <v>345</v>
      </c>
      <c r="E1475" s="47">
        <v>0.62924358795372903</v>
      </c>
      <c r="F1475" s="48">
        <v>46.0862285475094</v>
      </c>
      <c r="G1475" s="47">
        <v>0.55447224421923302</v>
      </c>
      <c r="H1475" s="50">
        <v>21.8965517241379</v>
      </c>
      <c r="I1475" s="76" t="str">
        <f t="shared" si="44"/>
        <v>No</v>
      </c>
      <c r="J1475" s="49" t="str">
        <f t="shared" si="45"/>
        <v>No</v>
      </c>
      <c r="K1475" s="47">
        <v>0.14204086716101899</v>
      </c>
      <c r="L1475" s="50">
        <v>54.834658853076597</v>
      </c>
      <c r="M1475" s="47">
        <v>0.21019025967483901</v>
      </c>
      <c r="N1475" s="50">
        <v>79.137931034482804</v>
      </c>
    </row>
    <row r="1476" spans="1:14" x14ac:dyDescent="0.2">
      <c r="A1476" s="57" t="s">
        <v>3139</v>
      </c>
      <c r="B1476" s="44" t="s">
        <v>3140</v>
      </c>
      <c r="C1476" s="45">
        <v>52</v>
      </c>
      <c r="D1476" s="46" t="s">
        <v>345</v>
      </c>
      <c r="E1476" s="47">
        <v>0.53872884864848003</v>
      </c>
      <c r="F1476" s="48">
        <v>23.9430724152365</v>
      </c>
      <c r="G1476" s="47">
        <v>0.64881319170165996</v>
      </c>
      <c r="H1476" s="50">
        <v>56.724137931034498</v>
      </c>
      <c r="I1476" s="76" t="str">
        <f t="shared" si="44"/>
        <v>No</v>
      </c>
      <c r="J1476" s="49" t="str">
        <f t="shared" si="45"/>
        <v>No</v>
      </c>
      <c r="K1476" s="47">
        <v>0.114703291960876</v>
      </c>
      <c r="L1476" s="50">
        <v>39.430724152365002</v>
      </c>
      <c r="M1476" s="47">
        <v>0.17234715663592301</v>
      </c>
      <c r="N1476" s="50">
        <v>65.172413793103402</v>
      </c>
    </row>
    <row r="1477" spans="1:14" x14ac:dyDescent="0.2">
      <c r="A1477" s="57" t="s">
        <v>3141</v>
      </c>
      <c r="B1477" s="44" t="s">
        <v>3142</v>
      </c>
      <c r="C1477" s="45">
        <v>52</v>
      </c>
      <c r="D1477" s="46" t="s">
        <v>345</v>
      </c>
      <c r="E1477" s="47">
        <v>0.57751991090981403</v>
      </c>
      <c r="F1477" s="48">
        <v>34.910004185851797</v>
      </c>
      <c r="G1477" s="47">
        <v>0.50574322395065097</v>
      </c>
      <c r="H1477" s="50">
        <v>9.4827586206896495</v>
      </c>
      <c r="I1477" s="76" t="str">
        <f t="shared" si="44"/>
        <v>No</v>
      </c>
      <c r="J1477" s="49" t="str">
        <f t="shared" si="45"/>
        <v>No</v>
      </c>
      <c r="K1477" s="47">
        <v>0.12654880912465399</v>
      </c>
      <c r="L1477" s="50">
        <v>46.504813729593998</v>
      </c>
      <c r="M1477" s="47">
        <v>0.178928339609533</v>
      </c>
      <c r="N1477" s="50">
        <v>68.448275862068996</v>
      </c>
    </row>
    <row r="1478" spans="1:14" x14ac:dyDescent="0.2">
      <c r="A1478" s="57" t="s">
        <v>3143</v>
      </c>
      <c r="B1478" s="44" t="s">
        <v>3144</v>
      </c>
      <c r="C1478" s="45">
        <v>52</v>
      </c>
      <c r="D1478" s="46" t="s">
        <v>345</v>
      </c>
      <c r="E1478" s="47">
        <v>0.57154241465011801</v>
      </c>
      <c r="F1478" s="48">
        <v>32.356634575135999</v>
      </c>
      <c r="G1478" s="47">
        <v>0.72766835185659196</v>
      </c>
      <c r="H1478" s="50">
        <v>80.862068965517196</v>
      </c>
      <c r="I1478" s="76" t="str">
        <f t="shared" si="44"/>
        <v>No</v>
      </c>
      <c r="J1478" s="49" t="str">
        <f t="shared" si="45"/>
        <v>No</v>
      </c>
      <c r="K1478" s="47">
        <v>0.10089074157488601</v>
      </c>
      <c r="L1478" s="50">
        <v>29.552113855169502</v>
      </c>
      <c r="M1478" s="47">
        <v>0.147421564646873</v>
      </c>
      <c r="N1478" s="50">
        <v>49.482758620689701</v>
      </c>
    </row>
    <row r="1479" spans="1:14" x14ac:dyDescent="0.2">
      <c r="A1479" s="57" t="s">
        <v>3145</v>
      </c>
      <c r="B1479" s="44" t="s">
        <v>3146</v>
      </c>
      <c r="C1479" s="45">
        <v>47</v>
      </c>
      <c r="D1479" s="46" t="s">
        <v>345</v>
      </c>
      <c r="E1479" s="47">
        <v>0.42381546266117298</v>
      </c>
      <c r="F1479" s="48">
        <v>2.3859355378819598</v>
      </c>
      <c r="G1479" s="47">
        <v>0.46666177539274001</v>
      </c>
      <c r="H1479" s="50">
        <v>2.82643312101911</v>
      </c>
      <c r="I1479" s="76" t="str">
        <f t="shared" ref="I1479:I1542" si="46">IF(AND(F1479&gt;=90,H1479&gt;=90),"Yes","No")</f>
        <v>No</v>
      </c>
      <c r="J1479" s="49" t="str">
        <f t="shared" ref="J1479:J1542" si="47">IF(AND(F1479&gt;=75,H1479&gt;=75),"Yes","No")</f>
        <v>No</v>
      </c>
      <c r="K1479" s="47">
        <v>0.189331948064588</v>
      </c>
      <c r="L1479" s="50">
        <v>73.252406864796995</v>
      </c>
      <c r="M1479" s="47">
        <v>8.8639191636909906E-2</v>
      </c>
      <c r="N1479" s="50">
        <v>46.0987261146497</v>
      </c>
    </row>
    <row r="1480" spans="1:14" x14ac:dyDescent="0.2">
      <c r="A1480" s="57" t="s">
        <v>3147</v>
      </c>
      <c r="B1480" s="44" t="s">
        <v>3148</v>
      </c>
      <c r="C1480" s="45">
        <v>52</v>
      </c>
      <c r="D1480" s="46" t="s">
        <v>345</v>
      </c>
      <c r="E1480" s="47">
        <v>0.486558545256152</v>
      </c>
      <c r="F1480" s="48">
        <v>12.9761406446212</v>
      </c>
      <c r="G1480" s="47">
        <v>0.53911735218980905</v>
      </c>
      <c r="H1480" s="50">
        <v>16.379310344827601</v>
      </c>
      <c r="I1480" s="76" t="str">
        <f t="shared" si="46"/>
        <v>No</v>
      </c>
      <c r="J1480" s="49" t="str">
        <f t="shared" si="47"/>
        <v>No</v>
      </c>
      <c r="K1480" s="47">
        <v>0.12823161962058399</v>
      </c>
      <c r="L1480" s="50">
        <v>47.760569275847601</v>
      </c>
      <c r="M1480" s="47">
        <v>0.19123800953113701</v>
      </c>
      <c r="N1480" s="50">
        <v>73.7931034482759</v>
      </c>
    </row>
    <row r="1481" spans="1:14" x14ac:dyDescent="0.2">
      <c r="A1481" s="57" t="s">
        <v>3149</v>
      </c>
      <c r="B1481" s="44" t="s">
        <v>3150</v>
      </c>
      <c r="C1481" s="45">
        <v>47</v>
      </c>
      <c r="D1481" s="46" t="s">
        <v>345</v>
      </c>
      <c r="E1481" s="47">
        <v>0.55670941476123703</v>
      </c>
      <c r="F1481" s="48">
        <v>28.463792381749698</v>
      </c>
      <c r="G1481" s="47">
        <v>0.54821105548090798</v>
      </c>
      <c r="H1481" s="50">
        <v>29.578025477707001</v>
      </c>
      <c r="I1481" s="76" t="str">
        <f t="shared" si="46"/>
        <v>No</v>
      </c>
      <c r="J1481" s="49" t="str">
        <f t="shared" si="47"/>
        <v>No</v>
      </c>
      <c r="K1481" s="47">
        <v>0.176043053613781</v>
      </c>
      <c r="L1481" s="50">
        <v>68.773545416492297</v>
      </c>
      <c r="M1481" s="47">
        <v>0.122744637386328</v>
      </c>
      <c r="N1481" s="50">
        <v>77.348726114649693</v>
      </c>
    </row>
    <row r="1482" spans="1:14" x14ac:dyDescent="0.2">
      <c r="A1482" s="57" t="s">
        <v>3151</v>
      </c>
      <c r="B1482" s="44" t="s">
        <v>3152</v>
      </c>
      <c r="C1482" s="45">
        <v>52</v>
      </c>
      <c r="D1482" s="46" t="s">
        <v>345</v>
      </c>
      <c r="E1482" s="47">
        <v>0.63744415829554302</v>
      </c>
      <c r="F1482" s="48">
        <v>47.425701130180002</v>
      </c>
      <c r="G1482" s="47">
        <v>0.58156466579446298</v>
      </c>
      <c r="H1482" s="50">
        <v>31.379310344827601</v>
      </c>
      <c r="I1482" s="76" t="str">
        <f t="shared" si="46"/>
        <v>No</v>
      </c>
      <c r="J1482" s="49" t="str">
        <f t="shared" si="47"/>
        <v>No</v>
      </c>
      <c r="K1482" s="47">
        <v>0.14499884754115</v>
      </c>
      <c r="L1482" s="50">
        <v>56.508999581414798</v>
      </c>
      <c r="M1482" s="47">
        <v>0.20053078718782999</v>
      </c>
      <c r="N1482" s="50">
        <v>76.379310344827601</v>
      </c>
    </row>
    <row r="1483" spans="1:14" x14ac:dyDescent="0.2">
      <c r="A1483" s="57" t="s">
        <v>3153</v>
      </c>
      <c r="B1483" s="44" t="s">
        <v>3154</v>
      </c>
      <c r="C1483" s="45">
        <v>52</v>
      </c>
      <c r="D1483" s="46" t="s">
        <v>345</v>
      </c>
      <c r="E1483" s="47">
        <v>0.562334655287689</v>
      </c>
      <c r="F1483" s="48">
        <v>30.054416073671</v>
      </c>
      <c r="G1483" s="47">
        <v>0.65252214075667803</v>
      </c>
      <c r="H1483" s="50">
        <v>58.448275862069003</v>
      </c>
      <c r="I1483" s="76" t="str">
        <f t="shared" si="46"/>
        <v>No</v>
      </c>
      <c r="J1483" s="49" t="str">
        <f t="shared" si="47"/>
        <v>No</v>
      </c>
      <c r="K1483" s="47">
        <v>0.119923385219181</v>
      </c>
      <c r="L1483" s="50">
        <v>42.611971536207598</v>
      </c>
      <c r="M1483" s="47">
        <v>0.17240047898934799</v>
      </c>
      <c r="N1483" s="50">
        <v>65.344827586206904</v>
      </c>
    </row>
    <row r="1484" spans="1:14" x14ac:dyDescent="0.2">
      <c r="A1484" s="57" t="s">
        <v>1279</v>
      </c>
      <c r="B1484" s="44" t="s">
        <v>3155</v>
      </c>
      <c r="C1484" s="45">
        <v>52</v>
      </c>
      <c r="D1484" s="46" t="s">
        <v>345</v>
      </c>
      <c r="E1484" s="47">
        <v>0.70549543623665001</v>
      </c>
      <c r="F1484" s="48">
        <v>60.108832147342</v>
      </c>
      <c r="G1484" s="47">
        <v>0.55208982153386499</v>
      </c>
      <c r="H1484" s="50">
        <v>21.034482758620701</v>
      </c>
      <c r="I1484" s="76" t="str">
        <f t="shared" si="46"/>
        <v>No</v>
      </c>
      <c r="J1484" s="49" t="str">
        <f t="shared" si="47"/>
        <v>No</v>
      </c>
      <c r="K1484" s="47">
        <v>0.21206312534355001</v>
      </c>
      <c r="L1484" s="50">
        <v>79.028882377563804</v>
      </c>
      <c r="M1484" s="47">
        <v>0.30201672976032701</v>
      </c>
      <c r="N1484" s="50">
        <v>92.931034482758605</v>
      </c>
    </row>
    <row r="1485" spans="1:14" x14ac:dyDescent="0.2">
      <c r="A1485" s="57" t="s">
        <v>3156</v>
      </c>
      <c r="B1485" s="44" t="s">
        <v>3157</v>
      </c>
      <c r="C1485" s="45">
        <v>52</v>
      </c>
      <c r="D1485" s="46" t="s">
        <v>345</v>
      </c>
      <c r="E1485" s="47">
        <v>0.69573172783902604</v>
      </c>
      <c r="F1485" s="48">
        <v>57.9740477187108</v>
      </c>
      <c r="G1485" s="47">
        <v>0.62158872760983097</v>
      </c>
      <c r="H1485" s="50">
        <v>44.310344827586199</v>
      </c>
      <c r="I1485" s="76" t="str">
        <f t="shared" si="46"/>
        <v>No</v>
      </c>
      <c r="J1485" s="49" t="str">
        <f t="shared" si="47"/>
        <v>No</v>
      </c>
      <c r="K1485" s="47">
        <v>0.13711339056900099</v>
      </c>
      <c r="L1485" s="50">
        <v>51.527835914608602</v>
      </c>
      <c r="M1485" s="47">
        <v>0.204750185541869</v>
      </c>
      <c r="N1485" s="50">
        <v>77.758620689655203</v>
      </c>
    </row>
    <row r="1486" spans="1:14" x14ac:dyDescent="0.2">
      <c r="A1486" s="57" t="s">
        <v>3158</v>
      </c>
      <c r="B1486" s="44" t="s">
        <v>3159</v>
      </c>
      <c r="C1486" s="45">
        <v>52</v>
      </c>
      <c r="D1486" s="46" t="s">
        <v>345</v>
      </c>
      <c r="E1486" s="47">
        <v>0.74399831171800301</v>
      </c>
      <c r="F1486" s="48">
        <v>65.508580996232695</v>
      </c>
      <c r="G1486" s="47">
        <v>0.61193043341068998</v>
      </c>
      <c r="H1486" s="50">
        <v>41.8965517241379</v>
      </c>
      <c r="I1486" s="76" t="str">
        <f t="shared" si="46"/>
        <v>No</v>
      </c>
      <c r="J1486" s="49" t="str">
        <f t="shared" si="47"/>
        <v>No</v>
      </c>
      <c r="K1486" s="47">
        <v>0.16964420583967099</v>
      </c>
      <c r="L1486" s="50">
        <v>66.806195060694805</v>
      </c>
      <c r="M1486" s="47">
        <v>0.24579286708425499</v>
      </c>
      <c r="N1486" s="50">
        <v>86.379310344827601</v>
      </c>
    </row>
    <row r="1487" spans="1:14" x14ac:dyDescent="0.2">
      <c r="A1487" s="57" t="s">
        <v>3160</v>
      </c>
      <c r="B1487" s="44" t="s">
        <v>3161</v>
      </c>
      <c r="C1487" s="45">
        <v>52</v>
      </c>
      <c r="D1487" s="46" t="s">
        <v>345</v>
      </c>
      <c r="E1487" s="47">
        <v>0.61413379247467303</v>
      </c>
      <c r="F1487" s="48">
        <v>43.281707827542903</v>
      </c>
      <c r="G1487" s="47">
        <v>0.58090655208877595</v>
      </c>
      <c r="H1487" s="50">
        <v>30.689655172413801</v>
      </c>
      <c r="I1487" s="76" t="str">
        <f t="shared" si="46"/>
        <v>No</v>
      </c>
      <c r="J1487" s="49" t="str">
        <f t="shared" si="47"/>
        <v>No</v>
      </c>
      <c r="K1487" s="47">
        <v>9.5795873380255706E-2</v>
      </c>
      <c r="L1487" s="50">
        <v>25.9104227710339</v>
      </c>
      <c r="M1487" s="47">
        <v>0.14221426903099399</v>
      </c>
      <c r="N1487" s="50">
        <v>44.482758620689701</v>
      </c>
    </row>
    <row r="1488" spans="1:14" x14ac:dyDescent="0.2">
      <c r="A1488" s="57" t="s">
        <v>3162</v>
      </c>
      <c r="B1488" s="44" t="s">
        <v>3163</v>
      </c>
      <c r="C1488" s="45">
        <v>52</v>
      </c>
      <c r="D1488" s="46" t="s">
        <v>345</v>
      </c>
      <c r="E1488" s="47">
        <v>0.65048638240428402</v>
      </c>
      <c r="F1488" s="48">
        <v>50.272080368354999</v>
      </c>
      <c r="G1488" s="47">
        <v>0.62053334902115898</v>
      </c>
      <c r="H1488" s="50">
        <v>43.965517241379303</v>
      </c>
      <c r="I1488" s="76" t="str">
        <f t="shared" si="46"/>
        <v>No</v>
      </c>
      <c r="J1488" s="49" t="str">
        <f t="shared" si="47"/>
        <v>No</v>
      </c>
      <c r="K1488" s="47">
        <v>0.11555869514808099</v>
      </c>
      <c r="L1488" s="50">
        <v>39.9330263708665</v>
      </c>
      <c r="M1488" s="47">
        <v>0.182411758837034</v>
      </c>
      <c r="N1488" s="50">
        <v>70.344827586206904</v>
      </c>
    </row>
    <row r="1489" spans="1:14" x14ac:dyDescent="0.2">
      <c r="A1489" s="57" t="s">
        <v>3164</v>
      </c>
      <c r="B1489" s="44" t="s">
        <v>3165</v>
      </c>
      <c r="C1489" s="45">
        <v>52</v>
      </c>
      <c r="D1489" s="46" t="s">
        <v>345</v>
      </c>
      <c r="E1489" s="47">
        <v>0.598969751756389</v>
      </c>
      <c r="F1489" s="48">
        <v>40.184177480117199</v>
      </c>
      <c r="G1489" s="47">
        <v>0.49828793146626599</v>
      </c>
      <c r="H1489" s="50">
        <v>8.4482758620689697</v>
      </c>
      <c r="I1489" s="76" t="str">
        <f t="shared" si="46"/>
        <v>No</v>
      </c>
      <c r="J1489" s="49" t="str">
        <f t="shared" si="47"/>
        <v>No</v>
      </c>
      <c r="K1489" s="47">
        <v>0.20402877682071899</v>
      </c>
      <c r="L1489" s="50">
        <v>77.145249058183296</v>
      </c>
      <c r="M1489" s="47">
        <v>0.30269626954536299</v>
      </c>
      <c r="N1489" s="50">
        <v>93.275862068965495</v>
      </c>
    </row>
    <row r="1490" spans="1:14" x14ac:dyDescent="0.2">
      <c r="A1490" s="57" t="s">
        <v>3166</v>
      </c>
      <c r="B1490" s="44" t="s">
        <v>3167</v>
      </c>
      <c r="C1490" s="45">
        <v>52</v>
      </c>
      <c r="D1490" s="46" t="s">
        <v>345</v>
      </c>
      <c r="E1490" s="47">
        <v>0.68693715170690195</v>
      </c>
      <c r="F1490" s="48">
        <v>56.550858099623298</v>
      </c>
      <c r="G1490" s="47">
        <v>0.64095794815853102</v>
      </c>
      <c r="H1490" s="50">
        <v>53.275862068965502</v>
      </c>
      <c r="I1490" s="76" t="str">
        <f t="shared" si="46"/>
        <v>No</v>
      </c>
      <c r="J1490" s="49" t="str">
        <f t="shared" si="47"/>
        <v>No</v>
      </c>
      <c r="K1490" s="47">
        <v>0.130794810876768</v>
      </c>
      <c r="L1490" s="50">
        <v>48.974466303892797</v>
      </c>
      <c r="M1490" s="47">
        <v>0.186969399163877</v>
      </c>
      <c r="N1490" s="50">
        <v>72.241379310344797</v>
      </c>
    </row>
    <row r="1491" spans="1:14" x14ac:dyDescent="0.2">
      <c r="A1491" s="57" t="s">
        <v>684</v>
      </c>
      <c r="B1491" s="44" t="s">
        <v>3168</v>
      </c>
      <c r="C1491" s="45">
        <v>52</v>
      </c>
      <c r="D1491" s="46" t="s">
        <v>345</v>
      </c>
      <c r="E1491" s="47">
        <v>0.64290962836189602</v>
      </c>
      <c r="F1491" s="48">
        <v>48.472164085391398</v>
      </c>
      <c r="G1491" s="47">
        <v>0.57757331714546201</v>
      </c>
      <c r="H1491" s="50">
        <v>29.482758620689701</v>
      </c>
      <c r="I1491" s="76" t="str">
        <f t="shared" si="46"/>
        <v>No</v>
      </c>
      <c r="J1491" s="49" t="str">
        <f t="shared" si="47"/>
        <v>No</v>
      </c>
      <c r="K1491" s="47">
        <v>0.111731909112382</v>
      </c>
      <c r="L1491" s="50">
        <v>37.9656760150691</v>
      </c>
      <c r="M1491" s="47">
        <v>0.165183195769531</v>
      </c>
      <c r="N1491" s="50">
        <v>61.8965517241379</v>
      </c>
    </row>
    <row r="1492" spans="1:14" x14ac:dyDescent="0.2">
      <c r="A1492" s="57" t="s">
        <v>3169</v>
      </c>
      <c r="B1492" s="44" t="s">
        <v>3170</v>
      </c>
      <c r="C1492" s="45">
        <v>52</v>
      </c>
      <c r="D1492" s="46" t="s">
        <v>345</v>
      </c>
      <c r="E1492" s="47">
        <v>0.72895737483518996</v>
      </c>
      <c r="F1492" s="48">
        <v>63.206362494767703</v>
      </c>
      <c r="G1492" s="47">
        <v>0.70603823816104805</v>
      </c>
      <c r="H1492" s="50">
        <v>74.827586206896598</v>
      </c>
      <c r="I1492" s="76" t="str">
        <f t="shared" si="46"/>
        <v>No</v>
      </c>
      <c r="J1492" s="49" t="str">
        <f t="shared" si="47"/>
        <v>No</v>
      </c>
      <c r="K1492" s="47">
        <v>0.102919399235377</v>
      </c>
      <c r="L1492" s="50">
        <v>30.975303474257</v>
      </c>
      <c r="M1492" s="47">
        <v>0.16017185004642501</v>
      </c>
      <c r="N1492" s="50">
        <v>58.448275862069003</v>
      </c>
    </row>
    <row r="1493" spans="1:14" x14ac:dyDescent="0.2">
      <c r="A1493" s="57" t="s">
        <v>3171</v>
      </c>
      <c r="B1493" s="44" t="s">
        <v>3172</v>
      </c>
      <c r="C1493" s="45">
        <v>52</v>
      </c>
      <c r="D1493" s="46" t="s">
        <v>345</v>
      </c>
      <c r="E1493" s="47">
        <v>0.64868288485320802</v>
      </c>
      <c r="F1493" s="48">
        <v>49.727919631645001</v>
      </c>
      <c r="G1493" s="47">
        <v>0.75603817009367602</v>
      </c>
      <c r="H1493" s="50">
        <v>85.862068965517295</v>
      </c>
      <c r="I1493" s="76" t="str">
        <f t="shared" si="46"/>
        <v>No</v>
      </c>
      <c r="J1493" s="49" t="str">
        <f t="shared" si="47"/>
        <v>No</v>
      </c>
      <c r="K1493" s="47">
        <v>0.116736360965015</v>
      </c>
      <c r="L1493" s="50">
        <v>40.602762662201798</v>
      </c>
      <c r="M1493" s="47">
        <v>0.18518805355021101</v>
      </c>
      <c r="N1493" s="50">
        <v>71.2068965517241</v>
      </c>
    </row>
    <row r="1494" spans="1:14" x14ac:dyDescent="0.2">
      <c r="A1494" s="57" t="s">
        <v>3173</v>
      </c>
      <c r="B1494" s="44" t="s">
        <v>3174</v>
      </c>
      <c r="C1494" s="45">
        <v>52</v>
      </c>
      <c r="D1494" s="46" t="s">
        <v>345</v>
      </c>
      <c r="E1494" s="47">
        <v>0.606744328015834</v>
      </c>
      <c r="F1494" s="48">
        <v>41.691084135621601</v>
      </c>
      <c r="G1494" s="47">
        <v>0.72269592093602797</v>
      </c>
      <c r="H1494" s="50">
        <v>79.655172413793096</v>
      </c>
      <c r="I1494" s="76" t="str">
        <f t="shared" si="46"/>
        <v>No</v>
      </c>
      <c r="J1494" s="49" t="str">
        <f t="shared" si="47"/>
        <v>No</v>
      </c>
      <c r="K1494" s="47">
        <v>0.11719039009247401</v>
      </c>
      <c r="L1494" s="50">
        <v>40.853913771452497</v>
      </c>
      <c r="M1494" s="47">
        <v>0.20177214837776</v>
      </c>
      <c r="N1494" s="50">
        <v>76.724137931034505</v>
      </c>
    </row>
    <row r="1495" spans="1:14" x14ac:dyDescent="0.2">
      <c r="A1495" s="57" t="s">
        <v>3175</v>
      </c>
      <c r="B1495" s="44" t="s">
        <v>3176</v>
      </c>
      <c r="C1495" s="45">
        <v>52</v>
      </c>
      <c r="D1495" s="46" t="s">
        <v>345</v>
      </c>
      <c r="E1495" s="47">
        <v>0.76683394711157604</v>
      </c>
      <c r="F1495" s="48">
        <v>69.861866889912093</v>
      </c>
      <c r="G1495" s="47">
        <v>0.71295407782236397</v>
      </c>
      <c r="H1495" s="50">
        <v>76.896551724137893</v>
      </c>
      <c r="I1495" s="76" t="str">
        <f t="shared" si="46"/>
        <v>No</v>
      </c>
      <c r="J1495" s="49" t="str">
        <f t="shared" si="47"/>
        <v>No</v>
      </c>
      <c r="K1495" s="47">
        <v>0.106531527144741</v>
      </c>
      <c r="L1495" s="50">
        <v>33.361239012139002</v>
      </c>
      <c r="M1495" s="47">
        <v>0.15857334551059701</v>
      </c>
      <c r="N1495" s="50">
        <v>57.068965517241402</v>
      </c>
    </row>
    <row r="1496" spans="1:14" x14ac:dyDescent="0.2">
      <c r="A1496" s="57" t="s">
        <v>3177</v>
      </c>
      <c r="B1496" s="44" t="s">
        <v>3178</v>
      </c>
      <c r="C1496" s="45">
        <v>52</v>
      </c>
      <c r="D1496" s="46" t="s">
        <v>345</v>
      </c>
      <c r="E1496" s="47">
        <v>0.79137225639870401</v>
      </c>
      <c r="F1496" s="48">
        <v>73.084972791963196</v>
      </c>
      <c r="G1496" s="47">
        <v>0.71224521139117702</v>
      </c>
      <c r="H1496" s="50">
        <v>76.551724137931004</v>
      </c>
      <c r="I1496" s="76" t="str">
        <f t="shared" si="46"/>
        <v>No</v>
      </c>
      <c r="J1496" s="49" t="str">
        <f t="shared" si="47"/>
        <v>No</v>
      </c>
      <c r="K1496" s="47">
        <v>8.7766395042097101E-2</v>
      </c>
      <c r="L1496" s="50">
        <v>17.245709501883599</v>
      </c>
      <c r="M1496" s="47">
        <v>0.135782326772871</v>
      </c>
      <c r="N1496" s="50">
        <v>37.931034482758598</v>
      </c>
    </row>
    <row r="1497" spans="1:14" x14ac:dyDescent="0.2">
      <c r="A1497" s="148" t="s">
        <v>3179</v>
      </c>
      <c r="B1497" s="44" t="s">
        <v>3180</v>
      </c>
      <c r="C1497" s="45">
        <v>52</v>
      </c>
      <c r="D1497" s="46" t="s">
        <v>345</v>
      </c>
      <c r="E1497" s="47">
        <v>0.82676818841390798</v>
      </c>
      <c r="F1497" s="48">
        <v>76.433654248639598</v>
      </c>
      <c r="G1497" s="47">
        <v>0.75822599356970499</v>
      </c>
      <c r="H1497" s="50">
        <v>86.2068965517241</v>
      </c>
      <c r="I1497" s="76" t="str">
        <f t="shared" si="46"/>
        <v>No</v>
      </c>
      <c r="J1497" s="49" t="str">
        <f t="shared" si="47"/>
        <v>Yes</v>
      </c>
      <c r="K1497" s="47">
        <v>0.10170923695570901</v>
      </c>
      <c r="L1497" s="50">
        <v>30.179991628296399</v>
      </c>
      <c r="M1497" s="47">
        <v>0.15050582505704599</v>
      </c>
      <c r="N1497" s="50">
        <v>51.2068965517241</v>
      </c>
    </row>
    <row r="1498" spans="1:14" x14ac:dyDescent="0.2">
      <c r="A1498" s="57" t="s">
        <v>3181</v>
      </c>
      <c r="B1498" s="44" t="s">
        <v>3182</v>
      </c>
      <c r="C1498" s="45">
        <v>52</v>
      </c>
      <c r="D1498" s="46" t="s">
        <v>345</v>
      </c>
      <c r="E1498" s="47">
        <v>0.65626502725742397</v>
      </c>
      <c r="F1498" s="48">
        <v>51.067392214315603</v>
      </c>
      <c r="G1498" s="47">
        <v>0.586486196761413</v>
      </c>
      <c r="H1498" s="50">
        <v>32.758620689655203</v>
      </c>
      <c r="I1498" s="76" t="str">
        <f t="shared" si="46"/>
        <v>No</v>
      </c>
      <c r="J1498" s="49" t="str">
        <f t="shared" si="47"/>
        <v>No</v>
      </c>
      <c r="K1498" s="47">
        <v>0.13075610194730899</v>
      </c>
      <c r="L1498" s="50">
        <v>48.932607785684397</v>
      </c>
      <c r="M1498" s="47">
        <v>0.18819178480059801</v>
      </c>
      <c r="N1498" s="50">
        <v>72.931034482758605</v>
      </c>
    </row>
    <row r="1499" spans="1:14" x14ac:dyDescent="0.2">
      <c r="A1499" s="57" t="s">
        <v>3183</v>
      </c>
      <c r="B1499" s="44" t="s">
        <v>3184</v>
      </c>
      <c r="C1499" s="45">
        <v>52</v>
      </c>
      <c r="D1499" s="46" t="s">
        <v>345</v>
      </c>
      <c r="E1499" s="47">
        <v>0.66537896102836203</v>
      </c>
      <c r="F1499" s="48">
        <v>52.616157388028498</v>
      </c>
      <c r="G1499" s="47">
        <v>0.62067917734072298</v>
      </c>
      <c r="H1499" s="50">
        <v>44.137931034482797</v>
      </c>
      <c r="I1499" s="76" t="str">
        <f t="shared" si="46"/>
        <v>No</v>
      </c>
      <c r="J1499" s="49" t="str">
        <f t="shared" si="47"/>
        <v>No</v>
      </c>
      <c r="K1499" s="47">
        <v>0.139005546793176</v>
      </c>
      <c r="L1499" s="50">
        <v>52.992884051904603</v>
      </c>
      <c r="M1499" s="47">
        <v>0.20228490185260101</v>
      </c>
      <c r="N1499" s="50">
        <v>77.068965517241395</v>
      </c>
    </row>
    <row r="1500" spans="1:14" x14ac:dyDescent="0.2">
      <c r="A1500" s="57" t="s">
        <v>3185</v>
      </c>
      <c r="B1500" s="44" t="s">
        <v>3186</v>
      </c>
      <c r="C1500" s="45">
        <v>52</v>
      </c>
      <c r="D1500" s="46" t="s">
        <v>345</v>
      </c>
      <c r="E1500" s="47">
        <v>0.77905482347875499</v>
      </c>
      <c r="F1500" s="48">
        <v>71.703641691084101</v>
      </c>
      <c r="G1500" s="47">
        <v>0.68502624821191305</v>
      </c>
      <c r="H1500" s="50">
        <v>68.275862068965495</v>
      </c>
      <c r="I1500" s="76" t="str">
        <f t="shared" si="46"/>
        <v>No</v>
      </c>
      <c r="J1500" s="49" t="str">
        <f t="shared" si="47"/>
        <v>No</v>
      </c>
      <c r="K1500" s="47">
        <v>9.7522122998688704E-2</v>
      </c>
      <c r="L1500" s="50">
        <v>27.291753871912899</v>
      </c>
      <c r="M1500" s="47">
        <v>0.145693049323317</v>
      </c>
      <c r="N1500" s="50">
        <v>48.448275862069003</v>
      </c>
    </row>
    <row r="1501" spans="1:14" x14ac:dyDescent="0.2">
      <c r="A1501" s="57" t="s">
        <v>3187</v>
      </c>
      <c r="B1501" s="44" t="s">
        <v>3188</v>
      </c>
      <c r="C1501" s="45">
        <v>52</v>
      </c>
      <c r="D1501" s="46" t="s">
        <v>345</v>
      </c>
      <c r="E1501" s="47">
        <v>0.66219762842612495</v>
      </c>
      <c r="F1501" s="48">
        <v>52.1557136877354</v>
      </c>
      <c r="G1501" s="47">
        <v>0.597751012108375</v>
      </c>
      <c r="H1501" s="50">
        <v>36.551724137930997</v>
      </c>
      <c r="I1501" s="76" t="str">
        <f t="shared" si="46"/>
        <v>No</v>
      </c>
      <c r="J1501" s="49" t="str">
        <f t="shared" si="47"/>
        <v>No</v>
      </c>
      <c r="K1501" s="47">
        <v>0.139911681492118</v>
      </c>
      <c r="L1501" s="50">
        <v>53.578903306822902</v>
      </c>
      <c r="M1501" s="47">
        <v>0.20760750783797499</v>
      </c>
      <c r="N1501" s="50">
        <v>78.620689655172399</v>
      </c>
    </row>
    <row r="1502" spans="1:14" x14ac:dyDescent="0.2">
      <c r="A1502" s="57" t="s">
        <v>1233</v>
      </c>
      <c r="B1502" s="44" t="s">
        <v>3189</v>
      </c>
      <c r="C1502" s="45">
        <v>52</v>
      </c>
      <c r="D1502" s="46" t="s">
        <v>345</v>
      </c>
      <c r="E1502" s="47">
        <v>0.67139406529103596</v>
      </c>
      <c r="F1502" s="48">
        <v>53.578903306822902</v>
      </c>
      <c r="G1502" s="47">
        <v>0.64098625969544698</v>
      </c>
      <c r="H1502" s="50">
        <v>53.448275862069003</v>
      </c>
      <c r="I1502" s="76" t="str">
        <f t="shared" si="46"/>
        <v>No</v>
      </c>
      <c r="J1502" s="49" t="str">
        <f t="shared" si="47"/>
        <v>No</v>
      </c>
      <c r="K1502" s="47">
        <v>8.9149432885194196E-2</v>
      </c>
      <c r="L1502" s="50">
        <v>19.213059857680999</v>
      </c>
      <c r="M1502" s="47">
        <v>0.141431203815027</v>
      </c>
      <c r="N1502" s="50">
        <v>43.620689655172399</v>
      </c>
    </row>
    <row r="1503" spans="1:14" x14ac:dyDescent="0.2">
      <c r="A1503" s="57" t="s">
        <v>3190</v>
      </c>
      <c r="B1503" s="44" t="s">
        <v>3191</v>
      </c>
      <c r="C1503" s="45">
        <v>52</v>
      </c>
      <c r="D1503" s="46" t="s">
        <v>345</v>
      </c>
      <c r="E1503" s="47">
        <v>0.78848985962369</v>
      </c>
      <c r="F1503" s="48">
        <v>72.833821682712397</v>
      </c>
      <c r="G1503" s="47">
        <v>0.68263282250504698</v>
      </c>
      <c r="H1503" s="50">
        <v>67.413793103448299</v>
      </c>
      <c r="I1503" s="76" t="str">
        <f t="shared" si="46"/>
        <v>No</v>
      </c>
      <c r="J1503" s="49" t="str">
        <f t="shared" si="47"/>
        <v>No</v>
      </c>
      <c r="K1503" s="47">
        <v>0.10338437988445499</v>
      </c>
      <c r="L1503" s="50">
        <v>31.226454583507699</v>
      </c>
      <c r="M1503" s="47">
        <v>0.164001854732373</v>
      </c>
      <c r="N1503" s="50">
        <v>60.172413793103502</v>
      </c>
    </row>
    <row r="1504" spans="1:14" x14ac:dyDescent="0.2">
      <c r="A1504" s="57" t="s">
        <v>1460</v>
      </c>
      <c r="B1504" s="44" t="s">
        <v>3192</v>
      </c>
      <c r="C1504" s="45">
        <v>52</v>
      </c>
      <c r="D1504" s="46" t="s">
        <v>345</v>
      </c>
      <c r="E1504" s="47">
        <v>0.76137885917383596</v>
      </c>
      <c r="F1504" s="48">
        <v>68.564252825449998</v>
      </c>
      <c r="G1504" s="47">
        <v>0.71085352088081299</v>
      </c>
      <c r="H1504" s="50">
        <v>76.034482758620697</v>
      </c>
      <c r="I1504" s="76" t="str">
        <f t="shared" si="46"/>
        <v>No</v>
      </c>
      <c r="J1504" s="49" t="str">
        <f t="shared" si="47"/>
        <v>No</v>
      </c>
      <c r="K1504" s="47">
        <v>9.0216313078467794E-2</v>
      </c>
      <c r="L1504" s="50">
        <v>20.636249476768501</v>
      </c>
      <c r="M1504" s="47">
        <v>0.13281543446437699</v>
      </c>
      <c r="N1504" s="50">
        <v>33.7931034482759</v>
      </c>
    </row>
    <row r="1505" spans="1:14" x14ac:dyDescent="0.2">
      <c r="A1505" s="57" t="s">
        <v>3193</v>
      </c>
      <c r="B1505" s="44" t="s">
        <v>3194</v>
      </c>
      <c r="C1505" s="45">
        <v>52</v>
      </c>
      <c r="D1505" s="46" t="s">
        <v>345</v>
      </c>
      <c r="E1505" s="47">
        <v>0.744379415840692</v>
      </c>
      <c r="F1505" s="48">
        <v>65.592298032649595</v>
      </c>
      <c r="G1505" s="47">
        <v>0.69345855532920697</v>
      </c>
      <c r="H1505" s="50">
        <v>71.379310344827601</v>
      </c>
      <c r="I1505" s="76" t="str">
        <f t="shared" si="46"/>
        <v>No</v>
      </c>
      <c r="J1505" s="49" t="str">
        <f t="shared" si="47"/>
        <v>No</v>
      </c>
      <c r="K1505" s="47">
        <v>8.4573173860220896E-2</v>
      </c>
      <c r="L1505" s="50">
        <v>12.222687316868999</v>
      </c>
      <c r="M1505" s="47">
        <v>0.12761997900819799</v>
      </c>
      <c r="N1505" s="50">
        <v>22.586206896551701</v>
      </c>
    </row>
    <row r="1506" spans="1:14" x14ac:dyDescent="0.2">
      <c r="A1506" s="57" t="s">
        <v>3195</v>
      </c>
      <c r="B1506" s="44" t="s">
        <v>3196</v>
      </c>
      <c r="C1506" s="45">
        <v>52</v>
      </c>
      <c r="D1506" s="46" t="s">
        <v>345</v>
      </c>
      <c r="E1506" s="47">
        <v>0.76646006750488704</v>
      </c>
      <c r="F1506" s="48">
        <v>69.610715780661394</v>
      </c>
      <c r="G1506" s="47">
        <v>0.73509120249723303</v>
      </c>
      <c r="H1506" s="50">
        <v>82.758620689655203</v>
      </c>
      <c r="I1506" s="76" t="str">
        <f t="shared" si="46"/>
        <v>No</v>
      </c>
      <c r="J1506" s="49" t="str">
        <f t="shared" si="47"/>
        <v>No</v>
      </c>
      <c r="K1506" s="47">
        <v>9.1977575398651396E-2</v>
      </c>
      <c r="L1506" s="50">
        <v>22.1431561322729</v>
      </c>
      <c r="M1506" s="47">
        <v>0.142999118230941</v>
      </c>
      <c r="N1506" s="50">
        <v>46.034482758620697</v>
      </c>
    </row>
    <row r="1507" spans="1:14" x14ac:dyDescent="0.2">
      <c r="A1507" s="57" t="s">
        <v>3197</v>
      </c>
      <c r="B1507" s="44" t="s">
        <v>3198</v>
      </c>
      <c r="C1507" s="45">
        <v>52</v>
      </c>
      <c r="D1507" s="46" t="s">
        <v>345</v>
      </c>
      <c r="E1507" s="47">
        <v>0.623541836696765</v>
      </c>
      <c r="F1507" s="48">
        <v>45.249058183340303</v>
      </c>
      <c r="G1507" s="47">
        <v>0.76172283481929204</v>
      </c>
      <c r="H1507" s="50">
        <v>88.103448275862107</v>
      </c>
      <c r="I1507" s="76" t="str">
        <f t="shared" si="46"/>
        <v>No</v>
      </c>
      <c r="J1507" s="49" t="str">
        <f t="shared" si="47"/>
        <v>No</v>
      </c>
      <c r="K1507" s="47">
        <v>9.7240594465262897E-2</v>
      </c>
      <c r="L1507" s="50">
        <v>27.1243197990791</v>
      </c>
      <c r="M1507" s="47">
        <v>0.14414984869803399</v>
      </c>
      <c r="N1507" s="50">
        <v>47.068965517241402</v>
      </c>
    </row>
    <row r="1508" spans="1:14" x14ac:dyDescent="0.2">
      <c r="A1508" s="57" t="s">
        <v>3199</v>
      </c>
      <c r="B1508" s="44" t="s">
        <v>3200</v>
      </c>
      <c r="C1508" s="45">
        <v>52</v>
      </c>
      <c r="D1508" s="46" t="s">
        <v>345</v>
      </c>
      <c r="E1508" s="47">
        <v>0.61420668483129803</v>
      </c>
      <c r="F1508" s="48">
        <v>43.365424863959802</v>
      </c>
      <c r="G1508" s="47">
        <v>0.58192090994559598</v>
      </c>
      <c r="H1508" s="50">
        <v>31.724137931034502</v>
      </c>
      <c r="I1508" s="76" t="str">
        <f t="shared" si="46"/>
        <v>No</v>
      </c>
      <c r="J1508" s="49" t="str">
        <f t="shared" si="47"/>
        <v>No</v>
      </c>
      <c r="K1508" s="47">
        <v>9.4258154602126304E-2</v>
      </c>
      <c r="L1508" s="50">
        <v>24.612808706571801</v>
      </c>
      <c r="M1508" s="47">
        <v>0.149020660742196</v>
      </c>
      <c r="N1508" s="50">
        <v>50.517241379310299</v>
      </c>
    </row>
    <row r="1509" spans="1:14" x14ac:dyDescent="0.2">
      <c r="A1509" s="57" t="s">
        <v>3201</v>
      </c>
      <c r="B1509" s="44" t="s">
        <v>3202</v>
      </c>
      <c r="C1509" s="45">
        <v>52</v>
      </c>
      <c r="D1509" s="46" t="s">
        <v>345</v>
      </c>
      <c r="E1509" s="47">
        <v>0.65894858770213105</v>
      </c>
      <c r="F1509" s="48">
        <v>51.444118878191702</v>
      </c>
      <c r="G1509" s="47">
        <v>0.62972061803482304</v>
      </c>
      <c r="H1509" s="50">
        <v>47.931034482758598</v>
      </c>
      <c r="I1509" s="76" t="str">
        <f t="shared" si="46"/>
        <v>No</v>
      </c>
      <c r="J1509" s="49" t="str">
        <f t="shared" si="47"/>
        <v>No</v>
      </c>
      <c r="K1509" s="47">
        <v>0.10534351380115201</v>
      </c>
      <c r="L1509" s="50">
        <v>32.524068647969898</v>
      </c>
      <c r="M1509" s="47">
        <v>0.17320928447808501</v>
      </c>
      <c r="N1509" s="50">
        <v>66.034482758620697</v>
      </c>
    </row>
    <row r="1510" spans="1:14" x14ac:dyDescent="0.2">
      <c r="A1510" s="57" t="s">
        <v>3203</v>
      </c>
      <c r="B1510" s="44" t="s">
        <v>3204</v>
      </c>
      <c r="C1510" s="45">
        <v>52</v>
      </c>
      <c r="D1510" s="46" t="s">
        <v>345</v>
      </c>
      <c r="E1510" s="47">
        <v>0.766752170152183</v>
      </c>
      <c r="F1510" s="48">
        <v>69.820008371703693</v>
      </c>
      <c r="G1510" s="47">
        <v>0.77354509363774504</v>
      </c>
      <c r="H1510" s="50">
        <v>89.655172413793096</v>
      </c>
      <c r="I1510" s="76" t="str">
        <f t="shared" si="46"/>
        <v>No</v>
      </c>
      <c r="J1510" s="49" t="str">
        <f t="shared" si="47"/>
        <v>No</v>
      </c>
      <c r="K1510" s="47">
        <v>8.9028241428269095E-2</v>
      </c>
      <c r="L1510" s="50">
        <v>19.0874843030557</v>
      </c>
      <c r="M1510" s="47">
        <v>0.135342514657392</v>
      </c>
      <c r="N1510" s="50">
        <v>37.413793103448299</v>
      </c>
    </row>
    <row r="1511" spans="1:14" x14ac:dyDescent="0.2">
      <c r="A1511" s="57" t="s">
        <v>3205</v>
      </c>
      <c r="B1511" s="44" t="s">
        <v>3206</v>
      </c>
      <c r="C1511" s="45">
        <v>52</v>
      </c>
      <c r="D1511" s="46" t="s">
        <v>345</v>
      </c>
      <c r="E1511" s="47">
        <v>0.68875321450011096</v>
      </c>
      <c r="F1511" s="48">
        <v>56.843867727082497</v>
      </c>
      <c r="G1511" s="47">
        <v>0.63502485355372795</v>
      </c>
      <c r="H1511" s="50">
        <v>51.724137931034498</v>
      </c>
      <c r="I1511" s="76" t="str">
        <f t="shared" si="46"/>
        <v>No</v>
      </c>
      <c r="J1511" s="49" t="str">
        <f t="shared" si="47"/>
        <v>No</v>
      </c>
      <c r="K1511" s="47">
        <v>0.110130442689262</v>
      </c>
      <c r="L1511" s="50">
        <v>36.751778987023897</v>
      </c>
      <c r="M1511" s="47">
        <v>0.165416527174157</v>
      </c>
      <c r="N1511" s="50">
        <v>62.068965517241402</v>
      </c>
    </row>
    <row r="1512" spans="1:14" x14ac:dyDescent="0.2">
      <c r="A1512" s="57" t="s">
        <v>3207</v>
      </c>
      <c r="B1512" s="44" t="s">
        <v>3208</v>
      </c>
      <c r="C1512" s="45">
        <v>52</v>
      </c>
      <c r="D1512" s="46" t="s">
        <v>345</v>
      </c>
      <c r="E1512" s="47">
        <v>0.75457072450287099</v>
      </c>
      <c r="F1512" s="48">
        <v>67.475931352030102</v>
      </c>
      <c r="G1512" s="47">
        <v>0.73729044489669104</v>
      </c>
      <c r="H1512" s="50">
        <v>83.103448275862107</v>
      </c>
      <c r="I1512" s="76" t="str">
        <f t="shared" si="46"/>
        <v>No</v>
      </c>
      <c r="J1512" s="49" t="str">
        <f t="shared" si="47"/>
        <v>No</v>
      </c>
      <c r="K1512" s="47">
        <v>8.3778574082988694E-2</v>
      </c>
      <c r="L1512" s="50">
        <v>10.297195479279999</v>
      </c>
      <c r="M1512" s="47">
        <v>0.125903485298339</v>
      </c>
      <c r="N1512" s="50">
        <v>16.034482758620701</v>
      </c>
    </row>
    <row r="1513" spans="1:14" x14ac:dyDescent="0.2">
      <c r="A1513" s="57" t="s">
        <v>3209</v>
      </c>
      <c r="B1513" s="44" t="s">
        <v>3210</v>
      </c>
      <c r="C1513" s="45">
        <v>52</v>
      </c>
      <c r="D1513" s="46" t="s">
        <v>345</v>
      </c>
      <c r="E1513" s="47">
        <v>0.74859702558619501</v>
      </c>
      <c r="F1513" s="48">
        <v>66.220175805776506</v>
      </c>
      <c r="G1513" s="47">
        <v>0.73461241592827498</v>
      </c>
      <c r="H1513" s="50">
        <v>82.413793103448299</v>
      </c>
      <c r="I1513" s="76" t="str">
        <f t="shared" si="46"/>
        <v>No</v>
      </c>
      <c r="J1513" s="49" t="str">
        <f t="shared" si="47"/>
        <v>No</v>
      </c>
      <c r="K1513" s="47">
        <v>8.6773132663566302E-2</v>
      </c>
      <c r="L1513" s="50">
        <v>15.822519882796101</v>
      </c>
      <c r="M1513" s="47">
        <v>0.13402967853903899</v>
      </c>
      <c r="N1513" s="50">
        <v>35.862068965517203</v>
      </c>
    </row>
    <row r="1514" spans="1:14" x14ac:dyDescent="0.2">
      <c r="A1514" s="57" t="s">
        <v>3211</v>
      </c>
      <c r="B1514" s="44" t="s">
        <v>3212</v>
      </c>
      <c r="C1514" s="45">
        <v>52</v>
      </c>
      <c r="D1514" s="46" t="s">
        <v>345</v>
      </c>
      <c r="E1514" s="47">
        <v>0.72695995390553603</v>
      </c>
      <c r="F1514" s="48">
        <v>62.829635830891597</v>
      </c>
      <c r="G1514" s="47">
        <v>0.93130501102637697</v>
      </c>
      <c r="H1514" s="50">
        <v>99.827586206896598</v>
      </c>
      <c r="I1514" s="76" t="str">
        <f t="shared" si="46"/>
        <v>No</v>
      </c>
      <c r="J1514" s="49" t="str">
        <f t="shared" si="47"/>
        <v>No</v>
      </c>
      <c r="K1514" s="47">
        <v>1.46590208264835E-2</v>
      </c>
      <c r="L1514" s="50">
        <v>0.167434072833822</v>
      </c>
      <c r="M1514" s="47">
        <v>8.8513746305987004E-3</v>
      </c>
      <c r="N1514" s="50">
        <v>0.34482758620689702</v>
      </c>
    </row>
    <row r="1515" spans="1:14" x14ac:dyDescent="0.2">
      <c r="A1515" s="57" t="s">
        <v>3213</v>
      </c>
      <c r="B1515" s="44" t="s">
        <v>3214</v>
      </c>
      <c r="C1515" s="45">
        <v>47</v>
      </c>
      <c r="D1515" s="46" t="s">
        <v>345</v>
      </c>
      <c r="E1515" s="47">
        <v>0.54377469855369098</v>
      </c>
      <c r="F1515" s="48">
        <v>25.240686479698599</v>
      </c>
      <c r="G1515" s="47">
        <v>0.54309403124797695</v>
      </c>
      <c r="H1515" s="50">
        <v>27.428343949044599</v>
      </c>
      <c r="I1515" s="76" t="str">
        <f t="shared" si="46"/>
        <v>No</v>
      </c>
      <c r="J1515" s="49" t="str">
        <f t="shared" si="47"/>
        <v>No</v>
      </c>
      <c r="K1515" s="47">
        <v>0.12970415499722099</v>
      </c>
      <c r="L1515" s="50">
        <v>48.514022603599798</v>
      </c>
      <c r="M1515" s="47">
        <v>8.3722063951602393E-2</v>
      </c>
      <c r="N1515" s="50">
        <v>19.546178343948998</v>
      </c>
    </row>
    <row r="1516" spans="1:14" x14ac:dyDescent="0.2">
      <c r="A1516" s="57" t="s">
        <v>3215</v>
      </c>
      <c r="B1516" s="44" t="s">
        <v>3216</v>
      </c>
      <c r="C1516" s="45">
        <v>47</v>
      </c>
      <c r="D1516" s="46" t="s">
        <v>345</v>
      </c>
      <c r="E1516" s="47">
        <v>0.55979748084351399</v>
      </c>
      <c r="F1516" s="48">
        <v>29.342821264127199</v>
      </c>
      <c r="G1516" s="47">
        <v>0.548722126839152</v>
      </c>
      <c r="H1516" s="50">
        <v>29.6576433121019</v>
      </c>
      <c r="I1516" s="76" t="str">
        <f t="shared" si="46"/>
        <v>No</v>
      </c>
      <c r="J1516" s="49" t="str">
        <f t="shared" si="47"/>
        <v>No</v>
      </c>
      <c r="K1516" s="47">
        <v>0.107348578107421</v>
      </c>
      <c r="L1516" s="50">
        <v>34.0309753034743</v>
      </c>
      <c r="M1516" s="47">
        <v>7.4420056654545805E-2</v>
      </c>
      <c r="N1516" s="50">
        <v>3.3837579617834401</v>
      </c>
    </row>
    <row r="1517" spans="1:14" x14ac:dyDescent="0.2">
      <c r="A1517" s="57" t="s">
        <v>1233</v>
      </c>
      <c r="B1517" s="44" t="s">
        <v>3217</v>
      </c>
      <c r="C1517" s="45">
        <v>47</v>
      </c>
      <c r="D1517" s="46" t="s">
        <v>345</v>
      </c>
      <c r="E1517" s="47">
        <v>0.51980709122985302</v>
      </c>
      <c r="F1517" s="48">
        <v>19.589786521557102</v>
      </c>
      <c r="G1517" s="47">
        <v>0.52716879016400098</v>
      </c>
      <c r="H1517" s="50">
        <v>20.501592356687901</v>
      </c>
      <c r="I1517" s="76" t="str">
        <f t="shared" si="46"/>
        <v>No</v>
      </c>
      <c r="J1517" s="49" t="str">
        <f t="shared" si="47"/>
        <v>No</v>
      </c>
      <c r="K1517" s="47">
        <v>9.2413298183699297E-2</v>
      </c>
      <c r="L1517" s="50">
        <v>22.687316868982801</v>
      </c>
      <c r="M1517" s="47">
        <v>8.4046816810193797E-2</v>
      </c>
      <c r="N1517" s="50">
        <v>23.2882165605096</v>
      </c>
    </row>
    <row r="1518" spans="1:14" x14ac:dyDescent="0.2">
      <c r="A1518" s="57" t="s">
        <v>3218</v>
      </c>
      <c r="B1518" s="44" t="s">
        <v>3219</v>
      </c>
      <c r="C1518" s="45">
        <v>47</v>
      </c>
      <c r="D1518" s="46" t="s">
        <v>345</v>
      </c>
      <c r="E1518" s="47">
        <v>0.69365393869606995</v>
      </c>
      <c r="F1518" s="48">
        <v>57.513604018417801</v>
      </c>
      <c r="G1518" s="47">
        <v>0.69702313463603305</v>
      </c>
      <c r="H1518" s="50">
        <v>81.409235668789805</v>
      </c>
      <c r="I1518" s="76" t="str">
        <f t="shared" si="46"/>
        <v>No</v>
      </c>
      <c r="J1518" s="49" t="str">
        <f t="shared" si="47"/>
        <v>No</v>
      </c>
      <c r="K1518" s="47">
        <v>0.13762906434507299</v>
      </c>
      <c r="L1518" s="50">
        <v>51.9882796149016</v>
      </c>
      <c r="M1518" s="47">
        <v>0.119926259673174</v>
      </c>
      <c r="N1518" s="50">
        <v>76.114649681528704</v>
      </c>
    </row>
    <row r="1519" spans="1:14" x14ac:dyDescent="0.2">
      <c r="A1519" s="57" t="s">
        <v>3220</v>
      </c>
      <c r="B1519" s="44" t="s">
        <v>3221</v>
      </c>
      <c r="C1519" s="45">
        <v>52</v>
      </c>
      <c r="D1519" s="46" t="s">
        <v>345</v>
      </c>
      <c r="E1519" s="47">
        <v>0.61675578808731002</v>
      </c>
      <c r="F1519" s="48">
        <v>43.9514441188782</v>
      </c>
      <c r="G1519" s="47">
        <v>0.65129392479065795</v>
      </c>
      <c r="H1519" s="50">
        <v>57.758620689655203</v>
      </c>
      <c r="I1519" s="76" t="str">
        <f t="shared" si="46"/>
        <v>No</v>
      </c>
      <c r="J1519" s="49" t="str">
        <f t="shared" si="47"/>
        <v>No</v>
      </c>
      <c r="K1519" s="47">
        <v>0.11069033692977399</v>
      </c>
      <c r="L1519" s="50">
        <v>37.295939723733802</v>
      </c>
      <c r="M1519" s="47">
        <v>0.17151225861709399</v>
      </c>
      <c r="N1519" s="50">
        <v>65</v>
      </c>
    </row>
    <row r="1520" spans="1:14" x14ac:dyDescent="0.2">
      <c r="A1520" s="57" t="s">
        <v>3222</v>
      </c>
      <c r="B1520" s="44" t="s">
        <v>3223</v>
      </c>
      <c r="C1520" s="45">
        <v>52</v>
      </c>
      <c r="D1520" s="46" t="s">
        <v>345</v>
      </c>
      <c r="E1520" s="47">
        <v>0.57198018308730303</v>
      </c>
      <c r="F1520" s="48">
        <v>32.524068647969898</v>
      </c>
      <c r="G1520" s="47">
        <v>0.62599863938011602</v>
      </c>
      <c r="H1520" s="50">
        <v>46.379310344827601</v>
      </c>
      <c r="I1520" s="76" t="str">
        <f t="shared" si="46"/>
        <v>No</v>
      </c>
      <c r="J1520" s="49" t="str">
        <f t="shared" si="47"/>
        <v>No</v>
      </c>
      <c r="K1520" s="47">
        <v>8.6725727968773703E-2</v>
      </c>
      <c r="L1520" s="50">
        <v>15.738802846379199</v>
      </c>
      <c r="M1520" s="47">
        <v>0.13142266663435301</v>
      </c>
      <c r="N1520" s="50">
        <v>31.551724137931</v>
      </c>
    </row>
    <row r="1521" spans="1:14" x14ac:dyDescent="0.2">
      <c r="A1521" s="57" t="s">
        <v>3131</v>
      </c>
      <c r="B1521" s="44" t="s">
        <v>3224</v>
      </c>
      <c r="C1521" s="45">
        <v>47</v>
      </c>
      <c r="D1521" s="46" t="s">
        <v>345</v>
      </c>
      <c r="E1521" s="47">
        <v>0.55171398817857498</v>
      </c>
      <c r="F1521" s="48">
        <v>27.459187944746802</v>
      </c>
      <c r="G1521" s="47">
        <v>0.55516001349386701</v>
      </c>
      <c r="H1521" s="50">
        <v>31.648089171974501</v>
      </c>
      <c r="I1521" s="76" t="str">
        <f t="shared" si="46"/>
        <v>No</v>
      </c>
      <c r="J1521" s="49" t="str">
        <f t="shared" si="47"/>
        <v>No</v>
      </c>
      <c r="K1521" s="47">
        <v>0.20561243105749799</v>
      </c>
      <c r="L1521" s="50">
        <v>77.605692758476394</v>
      </c>
      <c r="M1521" s="47">
        <v>0.10318880020872299</v>
      </c>
      <c r="N1521" s="50">
        <v>66.480891719745202</v>
      </c>
    </row>
    <row r="1522" spans="1:14" x14ac:dyDescent="0.2">
      <c r="A1522" s="57" t="s">
        <v>3225</v>
      </c>
      <c r="B1522" s="44" t="s">
        <v>3226</v>
      </c>
      <c r="C1522" s="45">
        <v>47</v>
      </c>
      <c r="D1522" s="46" t="s">
        <v>345</v>
      </c>
      <c r="E1522" s="47">
        <v>0.50564819222709301</v>
      </c>
      <c r="F1522" s="48">
        <v>16.408539137714499</v>
      </c>
      <c r="G1522" s="47">
        <v>0.48686982702819198</v>
      </c>
      <c r="H1522" s="50">
        <v>7.2054140127388502</v>
      </c>
      <c r="I1522" s="76" t="str">
        <f t="shared" si="46"/>
        <v>No</v>
      </c>
      <c r="J1522" s="49" t="str">
        <f t="shared" si="47"/>
        <v>No</v>
      </c>
      <c r="K1522" s="47">
        <v>0.17877401479643201</v>
      </c>
      <c r="L1522" s="50">
        <v>69.945583926328993</v>
      </c>
      <c r="M1522" s="47">
        <v>9.5882217934152802E-2</v>
      </c>
      <c r="N1522" s="50">
        <v>58.9570063694268</v>
      </c>
    </row>
    <row r="1523" spans="1:14" x14ac:dyDescent="0.2">
      <c r="A1523" s="57" t="s">
        <v>3227</v>
      </c>
      <c r="B1523" s="44" t="s">
        <v>3228</v>
      </c>
      <c r="C1523" s="45">
        <v>47</v>
      </c>
      <c r="D1523" s="46" t="s">
        <v>345</v>
      </c>
      <c r="E1523" s="47">
        <v>0.52036206788329398</v>
      </c>
      <c r="F1523" s="48">
        <v>19.799079112599401</v>
      </c>
      <c r="G1523" s="47">
        <v>0.47850529878720399</v>
      </c>
      <c r="H1523" s="50">
        <v>5.0557324840764304</v>
      </c>
      <c r="I1523" s="76" t="str">
        <f t="shared" si="46"/>
        <v>No</v>
      </c>
      <c r="J1523" s="49" t="str">
        <f t="shared" si="47"/>
        <v>No</v>
      </c>
      <c r="K1523" s="47">
        <v>0.13156540944749201</v>
      </c>
      <c r="L1523" s="50">
        <v>49.476768522394302</v>
      </c>
      <c r="M1523" s="47">
        <v>8.6966032707311999E-2</v>
      </c>
      <c r="N1523" s="50">
        <v>41.0429936305732</v>
      </c>
    </row>
    <row r="1524" spans="1:14" x14ac:dyDescent="0.2">
      <c r="A1524" s="57" t="s">
        <v>2951</v>
      </c>
      <c r="B1524" s="44" t="s">
        <v>3229</v>
      </c>
      <c r="C1524" s="45">
        <v>47</v>
      </c>
      <c r="D1524" s="46" t="s">
        <v>345</v>
      </c>
      <c r="E1524" s="47">
        <v>0.44242611004360499</v>
      </c>
      <c r="F1524" s="48">
        <v>4.2695688572624499</v>
      </c>
      <c r="G1524" s="47">
        <v>0.57717703085360195</v>
      </c>
      <c r="H1524" s="50">
        <v>41.0429936305732</v>
      </c>
      <c r="I1524" s="76" t="str">
        <f t="shared" si="46"/>
        <v>No</v>
      </c>
      <c r="J1524" s="49" t="str">
        <f t="shared" si="47"/>
        <v>No</v>
      </c>
      <c r="K1524" s="47">
        <v>0.18933521643779799</v>
      </c>
      <c r="L1524" s="50">
        <v>73.294265383005396</v>
      </c>
      <c r="M1524" s="47">
        <v>0.124632183156966</v>
      </c>
      <c r="N1524" s="50">
        <v>78.224522292993598</v>
      </c>
    </row>
    <row r="1525" spans="1:14" x14ac:dyDescent="0.2">
      <c r="A1525" s="57" t="s">
        <v>3230</v>
      </c>
      <c r="B1525" s="44" t="s">
        <v>3231</v>
      </c>
      <c r="C1525" s="45">
        <v>47</v>
      </c>
      <c r="D1525" s="46" t="s">
        <v>345</v>
      </c>
      <c r="E1525" s="47">
        <v>0.42329596706962502</v>
      </c>
      <c r="F1525" s="48">
        <v>2.3022185014650498</v>
      </c>
      <c r="G1525" s="47">
        <v>0.55253366151442995</v>
      </c>
      <c r="H1525" s="50">
        <v>30.732484076433099</v>
      </c>
      <c r="I1525" s="76" t="str">
        <f t="shared" si="46"/>
        <v>No</v>
      </c>
      <c r="J1525" s="49" t="str">
        <f t="shared" si="47"/>
        <v>No</v>
      </c>
      <c r="K1525" s="47">
        <v>0.190721167362468</v>
      </c>
      <c r="L1525" s="50">
        <v>73.545416492256194</v>
      </c>
      <c r="M1525" s="47">
        <v>9.6905870315833795E-2</v>
      </c>
      <c r="N1525" s="50">
        <v>60.469745222929902</v>
      </c>
    </row>
    <row r="1526" spans="1:14" x14ac:dyDescent="0.2">
      <c r="A1526" s="57" t="s">
        <v>3232</v>
      </c>
      <c r="B1526" s="44" t="s">
        <v>3233</v>
      </c>
      <c r="C1526" s="45">
        <v>47</v>
      </c>
      <c r="D1526" s="46" t="s">
        <v>345</v>
      </c>
      <c r="E1526" s="47">
        <v>0.53194856014759495</v>
      </c>
      <c r="F1526" s="48">
        <v>22.226873168689799</v>
      </c>
      <c r="G1526" s="47">
        <v>0.47239666655664497</v>
      </c>
      <c r="H1526" s="50">
        <v>3.5429936305732501</v>
      </c>
      <c r="I1526" s="76" t="str">
        <f t="shared" si="46"/>
        <v>No</v>
      </c>
      <c r="J1526" s="49" t="str">
        <f t="shared" si="47"/>
        <v>No</v>
      </c>
      <c r="K1526" s="47">
        <v>0.157977890143709</v>
      </c>
      <c r="L1526" s="50">
        <v>62.955211385517003</v>
      </c>
      <c r="M1526" s="47">
        <v>9.2409051590665495E-2</v>
      </c>
      <c r="N1526" s="50">
        <v>54.179936305732497</v>
      </c>
    </row>
    <row r="1527" spans="1:14" x14ac:dyDescent="0.2">
      <c r="A1527" s="57" t="s">
        <v>3234</v>
      </c>
      <c r="B1527" s="44" t="s">
        <v>3235</v>
      </c>
      <c r="C1527" s="45">
        <v>47</v>
      </c>
      <c r="D1527" s="46" t="s">
        <v>345</v>
      </c>
      <c r="E1527" s="47">
        <v>0.547824437095357</v>
      </c>
      <c r="F1527" s="48">
        <v>26.245290916701499</v>
      </c>
      <c r="G1527" s="47">
        <v>0.58224228999112304</v>
      </c>
      <c r="H1527" s="50">
        <v>43.232484076433103</v>
      </c>
      <c r="I1527" s="76" t="str">
        <f t="shared" si="46"/>
        <v>No</v>
      </c>
      <c r="J1527" s="49" t="str">
        <f t="shared" si="47"/>
        <v>No</v>
      </c>
      <c r="K1527" s="47">
        <v>9.92120083750965E-2</v>
      </c>
      <c r="L1527" s="50">
        <v>28.547509418166602</v>
      </c>
      <c r="M1527" s="47">
        <v>9.0109961085595103E-2</v>
      </c>
      <c r="N1527" s="50">
        <v>49.721337579617803</v>
      </c>
    </row>
    <row r="1528" spans="1:14" x14ac:dyDescent="0.2">
      <c r="A1528" s="57" t="s">
        <v>3236</v>
      </c>
      <c r="B1528" s="44" t="s">
        <v>3237</v>
      </c>
      <c r="C1528" s="45">
        <v>47</v>
      </c>
      <c r="D1528" s="46" t="s">
        <v>345</v>
      </c>
      <c r="E1528" s="47">
        <v>0.458879957455952</v>
      </c>
      <c r="F1528" s="48">
        <v>7.1578066136458798</v>
      </c>
      <c r="G1528" s="47">
        <v>0.59860630381801605</v>
      </c>
      <c r="H1528" s="50">
        <v>49.840764331210202</v>
      </c>
      <c r="I1528" s="76" t="str">
        <f t="shared" si="46"/>
        <v>No</v>
      </c>
      <c r="J1528" s="49" t="str">
        <f t="shared" si="47"/>
        <v>No</v>
      </c>
      <c r="K1528" s="47">
        <v>0.20766242166132601</v>
      </c>
      <c r="L1528" s="50">
        <v>78.024277940560907</v>
      </c>
      <c r="M1528" s="47">
        <v>0.10188777152110801</v>
      </c>
      <c r="N1528" s="50">
        <v>65.286624203821603</v>
      </c>
    </row>
    <row r="1529" spans="1:14" x14ac:dyDescent="0.2">
      <c r="A1529" s="57" t="s">
        <v>3238</v>
      </c>
      <c r="B1529" s="44" t="s">
        <v>3239</v>
      </c>
      <c r="C1529" s="45">
        <v>47</v>
      </c>
      <c r="D1529" s="46" t="s">
        <v>345</v>
      </c>
      <c r="E1529" s="47">
        <v>0.41654791866192997</v>
      </c>
      <c r="F1529" s="48">
        <v>1.8836333193804899</v>
      </c>
      <c r="G1529" s="47">
        <v>0.51388234534287602</v>
      </c>
      <c r="H1529" s="50">
        <v>15.3264331210191</v>
      </c>
      <c r="I1529" s="76" t="str">
        <f t="shared" si="46"/>
        <v>No</v>
      </c>
      <c r="J1529" s="49" t="str">
        <f t="shared" si="47"/>
        <v>No</v>
      </c>
      <c r="K1529" s="47">
        <v>0.145474874183426</v>
      </c>
      <c r="L1529" s="50">
        <v>56.969443281707797</v>
      </c>
      <c r="M1529" s="47">
        <v>0.120847988720214</v>
      </c>
      <c r="N1529" s="50">
        <v>76.671974522292999</v>
      </c>
    </row>
    <row r="1530" spans="1:14" x14ac:dyDescent="0.2">
      <c r="A1530" s="57" t="s">
        <v>3240</v>
      </c>
      <c r="B1530" s="44" t="s">
        <v>3241</v>
      </c>
      <c r="C1530" s="45">
        <v>47</v>
      </c>
      <c r="D1530" s="46" t="s">
        <v>345</v>
      </c>
      <c r="E1530" s="47">
        <v>0.41673296380843899</v>
      </c>
      <c r="F1530" s="48">
        <v>1.92549183758895</v>
      </c>
      <c r="G1530" s="47">
        <v>0.56956415232203095</v>
      </c>
      <c r="H1530" s="50">
        <v>38.136942675159197</v>
      </c>
      <c r="I1530" s="76" t="str">
        <f t="shared" si="46"/>
        <v>No</v>
      </c>
      <c r="J1530" s="49" t="str">
        <f t="shared" si="47"/>
        <v>No</v>
      </c>
      <c r="K1530" s="47">
        <v>0.33892020915762899</v>
      </c>
      <c r="L1530" s="50">
        <v>95.060694851402303</v>
      </c>
      <c r="M1530" s="47">
        <v>0.226283801963369</v>
      </c>
      <c r="N1530" s="50">
        <v>93.789808917197405</v>
      </c>
    </row>
    <row r="1531" spans="1:14" x14ac:dyDescent="0.2">
      <c r="A1531" s="57" t="s">
        <v>3242</v>
      </c>
      <c r="B1531" s="44" t="s">
        <v>3243</v>
      </c>
      <c r="C1531" s="45">
        <v>47</v>
      </c>
      <c r="D1531" s="46" t="s">
        <v>345</v>
      </c>
      <c r="E1531" s="47">
        <v>0.41844561882860098</v>
      </c>
      <c r="F1531" s="48">
        <v>2.0510673922143199</v>
      </c>
      <c r="G1531" s="47">
        <v>0.50605587292959997</v>
      </c>
      <c r="H1531" s="50">
        <v>12.0222929936306</v>
      </c>
      <c r="I1531" s="76" t="str">
        <f t="shared" si="46"/>
        <v>No</v>
      </c>
      <c r="J1531" s="49" t="str">
        <f t="shared" si="47"/>
        <v>No</v>
      </c>
      <c r="K1531" s="47">
        <v>0.10149221872747199</v>
      </c>
      <c r="L1531" s="50">
        <v>30.0125575554625</v>
      </c>
      <c r="M1531" s="47">
        <v>8.7242624855073003E-2</v>
      </c>
      <c r="N1531" s="50">
        <v>42.157643312101897</v>
      </c>
    </row>
    <row r="1532" spans="1:14" x14ac:dyDescent="0.2">
      <c r="A1532" s="57" t="s">
        <v>3244</v>
      </c>
      <c r="B1532" s="44" t="s">
        <v>3245</v>
      </c>
      <c r="C1532" s="45">
        <v>47</v>
      </c>
      <c r="D1532" s="46" t="s">
        <v>345</v>
      </c>
      <c r="E1532" s="47">
        <v>0.44994513057504898</v>
      </c>
      <c r="F1532" s="48">
        <v>5.5253244035161204</v>
      </c>
      <c r="G1532" s="47">
        <v>0.57526000432815505</v>
      </c>
      <c r="H1532" s="50">
        <v>39.968152866242001</v>
      </c>
      <c r="I1532" s="76" t="str">
        <f t="shared" si="46"/>
        <v>No</v>
      </c>
      <c r="J1532" s="49" t="str">
        <f t="shared" si="47"/>
        <v>No</v>
      </c>
      <c r="K1532" s="47">
        <v>0.116219713987889</v>
      </c>
      <c r="L1532" s="50">
        <v>40.267894516534099</v>
      </c>
      <c r="M1532" s="47">
        <v>9.0533024114803601E-2</v>
      </c>
      <c r="N1532" s="50">
        <v>50.835987261146499</v>
      </c>
    </row>
    <row r="1533" spans="1:14" x14ac:dyDescent="0.2">
      <c r="A1533" s="57" t="s">
        <v>3246</v>
      </c>
      <c r="B1533" s="44" t="s">
        <v>3247</v>
      </c>
      <c r="C1533" s="45">
        <v>47</v>
      </c>
      <c r="D1533" s="46" t="s">
        <v>345</v>
      </c>
      <c r="E1533" s="47">
        <v>0.63377363493218497</v>
      </c>
      <c r="F1533" s="48">
        <v>46.672247802427798</v>
      </c>
      <c r="G1533" s="47">
        <v>0.455787545632376</v>
      </c>
      <c r="H1533" s="50">
        <v>1.99044585987261</v>
      </c>
      <c r="I1533" s="76" t="str">
        <f t="shared" si="46"/>
        <v>No</v>
      </c>
      <c r="J1533" s="49" t="str">
        <f t="shared" si="47"/>
        <v>No</v>
      </c>
      <c r="K1533" s="47">
        <v>9.2228261023563698E-2</v>
      </c>
      <c r="L1533" s="50">
        <v>22.478024277940602</v>
      </c>
      <c r="M1533" s="47">
        <v>8.5097905090244993E-2</v>
      </c>
      <c r="N1533" s="50">
        <v>31.449044585987298</v>
      </c>
    </row>
    <row r="1534" spans="1:14" x14ac:dyDescent="0.2">
      <c r="A1534" s="57" t="s">
        <v>3248</v>
      </c>
      <c r="B1534" s="44" t="s">
        <v>3249</v>
      </c>
      <c r="C1534" s="45">
        <v>47</v>
      </c>
      <c r="D1534" s="46" t="s">
        <v>345</v>
      </c>
      <c r="E1534" s="47">
        <v>0.53468433677607297</v>
      </c>
      <c r="F1534" s="48">
        <v>22.8966094600251</v>
      </c>
      <c r="G1534" s="47">
        <v>0.48828286329855902</v>
      </c>
      <c r="H1534" s="50">
        <v>7.7229299363057304</v>
      </c>
      <c r="I1534" s="76" t="str">
        <f t="shared" si="46"/>
        <v>No</v>
      </c>
      <c r="J1534" s="49" t="str">
        <f t="shared" si="47"/>
        <v>No</v>
      </c>
      <c r="K1534" s="47">
        <v>0.12535701160933299</v>
      </c>
      <c r="L1534" s="50">
        <v>45.835077438258701</v>
      </c>
      <c r="M1534" s="47">
        <v>9.3839040834164306E-2</v>
      </c>
      <c r="N1534" s="50">
        <v>56.090764331210202</v>
      </c>
    </row>
    <row r="1535" spans="1:14" x14ac:dyDescent="0.2">
      <c r="A1535" s="57" t="s">
        <v>3250</v>
      </c>
      <c r="B1535" s="44" t="s">
        <v>3251</v>
      </c>
      <c r="C1535" s="45">
        <v>47</v>
      </c>
      <c r="D1535" s="46" t="s">
        <v>345</v>
      </c>
      <c r="E1535" s="47">
        <v>0.45109131906696998</v>
      </c>
      <c r="F1535" s="48">
        <v>5.7346169945583902</v>
      </c>
      <c r="G1535" s="47">
        <v>0.60742442598830604</v>
      </c>
      <c r="H1535" s="50">
        <v>52.746815286624198</v>
      </c>
      <c r="I1535" s="76" t="str">
        <f t="shared" si="46"/>
        <v>No</v>
      </c>
      <c r="J1535" s="49" t="str">
        <f t="shared" si="47"/>
        <v>No</v>
      </c>
      <c r="K1535" s="47">
        <v>0.10663373390077199</v>
      </c>
      <c r="L1535" s="50">
        <v>33.444956048555902</v>
      </c>
      <c r="M1535" s="47">
        <v>8.3704978904678096E-2</v>
      </c>
      <c r="N1535" s="50">
        <v>19.2277070063694</v>
      </c>
    </row>
    <row r="1536" spans="1:14" x14ac:dyDescent="0.2">
      <c r="A1536" s="57" t="s">
        <v>3252</v>
      </c>
      <c r="B1536" s="44" t="s">
        <v>3253</v>
      </c>
      <c r="C1536" s="45">
        <v>47</v>
      </c>
      <c r="D1536" s="46" t="s">
        <v>345</v>
      </c>
      <c r="E1536" s="47">
        <v>0.423891360678536</v>
      </c>
      <c r="F1536" s="48">
        <v>2.4277940560904101</v>
      </c>
      <c r="G1536" s="47">
        <v>0.50255447204570303</v>
      </c>
      <c r="H1536" s="50">
        <v>11.226114649681501</v>
      </c>
      <c r="I1536" s="76" t="str">
        <f t="shared" si="46"/>
        <v>No</v>
      </c>
      <c r="J1536" s="49" t="str">
        <f t="shared" si="47"/>
        <v>No</v>
      </c>
      <c r="K1536" s="47">
        <v>0.129667975135934</v>
      </c>
      <c r="L1536" s="50">
        <v>48.472164085391398</v>
      </c>
      <c r="M1536" s="47">
        <v>8.9250721098840399E-2</v>
      </c>
      <c r="N1536" s="50">
        <v>47.850318471337602</v>
      </c>
    </row>
    <row r="1537" spans="1:14" x14ac:dyDescent="0.2">
      <c r="A1537" s="57" t="s">
        <v>668</v>
      </c>
      <c r="B1537" s="44" t="s">
        <v>3254</v>
      </c>
      <c r="C1537" s="45">
        <v>47</v>
      </c>
      <c r="D1537" s="46" t="s">
        <v>345</v>
      </c>
      <c r="E1537" s="47">
        <v>0.45651844998405999</v>
      </c>
      <c r="F1537" s="48">
        <v>6.7392214315613197</v>
      </c>
      <c r="G1537" s="47">
        <v>0.58311969738216696</v>
      </c>
      <c r="H1537" s="50">
        <v>43.6305732484076</v>
      </c>
      <c r="I1537" s="76" t="str">
        <f t="shared" si="46"/>
        <v>No</v>
      </c>
      <c r="J1537" s="49" t="str">
        <f t="shared" si="47"/>
        <v>No</v>
      </c>
      <c r="K1537" s="47">
        <v>0.186720603494961</v>
      </c>
      <c r="L1537" s="50">
        <v>72.582670573461698</v>
      </c>
      <c r="M1537" s="47">
        <v>9.6247348871239896E-2</v>
      </c>
      <c r="N1537" s="50">
        <v>59.355095541401298</v>
      </c>
    </row>
    <row r="1538" spans="1:14" x14ac:dyDescent="0.2">
      <c r="A1538" s="57" t="s">
        <v>3255</v>
      </c>
      <c r="B1538" s="44" t="s">
        <v>3256</v>
      </c>
      <c r="C1538" s="45">
        <v>47</v>
      </c>
      <c r="D1538" s="46" t="s">
        <v>345</v>
      </c>
      <c r="E1538" s="47">
        <v>0.53168358086717804</v>
      </c>
      <c r="F1538" s="48">
        <v>22.1431561322729</v>
      </c>
      <c r="G1538" s="47">
        <v>0.52439176243165497</v>
      </c>
      <c r="H1538" s="50">
        <v>19.546178343948998</v>
      </c>
      <c r="I1538" s="76" t="str">
        <f t="shared" si="46"/>
        <v>No</v>
      </c>
      <c r="J1538" s="49" t="str">
        <f t="shared" si="47"/>
        <v>No</v>
      </c>
      <c r="K1538" s="47">
        <v>0.101541914583768</v>
      </c>
      <c r="L1538" s="50">
        <v>30.054416073671</v>
      </c>
      <c r="M1538" s="47">
        <v>9.1440946945251705E-2</v>
      </c>
      <c r="N1538" s="50">
        <v>52.667197452229303</v>
      </c>
    </row>
    <row r="1539" spans="1:14" x14ac:dyDescent="0.2">
      <c r="A1539" s="57" t="s">
        <v>3257</v>
      </c>
      <c r="B1539" s="44" t="s">
        <v>3258</v>
      </c>
      <c r="C1539" s="45">
        <v>47</v>
      </c>
      <c r="D1539" s="46" t="s">
        <v>345</v>
      </c>
      <c r="E1539" s="47">
        <v>0.58227268932107401</v>
      </c>
      <c r="F1539" s="48">
        <v>35.9983256592717</v>
      </c>
      <c r="G1539" s="47">
        <v>0.58447814326477499</v>
      </c>
      <c r="H1539" s="50">
        <v>44.068471337579602</v>
      </c>
      <c r="I1539" s="76" t="str">
        <f t="shared" si="46"/>
        <v>No</v>
      </c>
      <c r="J1539" s="49" t="str">
        <f t="shared" si="47"/>
        <v>No</v>
      </c>
      <c r="K1539" s="47">
        <v>0.10807853451162901</v>
      </c>
      <c r="L1539" s="50">
        <v>34.616994558392598</v>
      </c>
      <c r="M1539" s="47">
        <v>8.5287857296043407E-2</v>
      </c>
      <c r="N1539" s="50">
        <v>33.081210191082803</v>
      </c>
    </row>
    <row r="1540" spans="1:14" x14ac:dyDescent="0.2">
      <c r="A1540" s="57" t="s">
        <v>3259</v>
      </c>
      <c r="B1540" s="44" t="s">
        <v>3260</v>
      </c>
      <c r="C1540" s="45">
        <v>47</v>
      </c>
      <c r="D1540" s="46" t="s">
        <v>345</v>
      </c>
      <c r="E1540" s="47">
        <v>0.41218535512945398</v>
      </c>
      <c r="F1540" s="48">
        <v>1.6743407283382199</v>
      </c>
      <c r="G1540" s="47">
        <v>0.47535609157228997</v>
      </c>
      <c r="H1540" s="50">
        <v>4.1799363057324799</v>
      </c>
      <c r="I1540" s="76" t="str">
        <f t="shared" si="46"/>
        <v>No</v>
      </c>
      <c r="J1540" s="49" t="str">
        <f t="shared" si="47"/>
        <v>No</v>
      </c>
      <c r="K1540" s="47">
        <v>0.183057085332749</v>
      </c>
      <c r="L1540" s="50">
        <v>71.243197990791103</v>
      </c>
      <c r="M1540" s="47">
        <v>0.15073561321558299</v>
      </c>
      <c r="N1540" s="50">
        <v>85.549363057324797</v>
      </c>
    </row>
    <row r="1541" spans="1:14" x14ac:dyDescent="0.2">
      <c r="A1541" s="57" t="s">
        <v>3261</v>
      </c>
      <c r="B1541" s="44" t="s">
        <v>3262</v>
      </c>
      <c r="C1541" s="45">
        <v>47</v>
      </c>
      <c r="D1541" s="46" t="s">
        <v>345</v>
      </c>
      <c r="E1541" s="47">
        <v>0.54836956259674496</v>
      </c>
      <c r="F1541" s="48">
        <v>26.538300544160698</v>
      </c>
      <c r="G1541" s="47">
        <v>0.55079083443391796</v>
      </c>
      <c r="H1541" s="50">
        <v>30.294585987261101</v>
      </c>
      <c r="I1541" s="76" t="str">
        <f t="shared" si="46"/>
        <v>No</v>
      </c>
      <c r="J1541" s="49" t="str">
        <f t="shared" si="47"/>
        <v>No</v>
      </c>
      <c r="K1541" s="47">
        <v>8.8953528566863199E-2</v>
      </c>
      <c r="L1541" s="50">
        <v>18.9619087484303</v>
      </c>
      <c r="M1541" s="47">
        <v>8.0996104978961606E-2</v>
      </c>
      <c r="N1541" s="50">
        <v>8.3598726114649704</v>
      </c>
    </row>
    <row r="1542" spans="1:14" x14ac:dyDescent="0.2">
      <c r="A1542" s="57" t="s">
        <v>3263</v>
      </c>
      <c r="B1542" s="44" t="s">
        <v>3264</v>
      </c>
      <c r="C1542" s="45">
        <v>47</v>
      </c>
      <c r="D1542" s="46" t="s">
        <v>345</v>
      </c>
      <c r="E1542" s="47">
        <v>0.50399888005524895</v>
      </c>
      <c r="F1542" s="48">
        <v>16.157388028463799</v>
      </c>
      <c r="G1542" s="47">
        <v>0.46125354246343903</v>
      </c>
      <c r="H1542" s="50">
        <v>2.2292993630573199</v>
      </c>
      <c r="I1542" s="76" t="str">
        <f t="shared" si="46"/>
        <v>No</v>
      </c>
      <c r="J1542" s="49" t="str">
        <f t="shared" si="47"/>
        <v>No</v>
      </c>
      <c r="K1542" s="47">
        <v>9.9700284137842293E-2</v>
      </c>
      <c r="L1542" s="50">
        <v>28.714943491000401</v>
      </c>
      <c r="M1542" s="47">
        <v>8.5765082432655307E-2</v>
      </c>
      <c r="N1542" s="50">
        <v>35.628980891719699</v>
      </c>
    </row>
    <row r="1543" spans="1:14" x14ac:dyDescent="0.2">
      <c r="A1543" s="57" t="s">
        <v>3265</v>
      </c>
      <c r="B1543" s="44" t="s">
        <v>3266</v>
      </c>
      <c r="C1543" s="45">
        <v>47</v>
      </c>
      <c r="D1543" s="46" t="s">
        <v>345</v>
      </c>
      <c r="E1543" s="47">
        <v>0.493588507374571</v>
      </c>
      <c r="F1543" s="48">
        <v>14.3993302637087</v>
      </c>
      <c r="G1543" s="47">
        <v>0.527047054132737</v>
      </c>
      <c r="H1543" s="50">
        <v>20.4617834394904</v>
      </c>
      <c r="I1543" s="76" t="str">
        <f t="shared" ref="I1543:I1606" si="48">IF(AND(F1543&gt;=90,H1543&gt;=90),"Yes","No")</f>
        <v>No</v>
      </c>
      <c r="J1543" s="49" t="str">
        <f t="shared" ref="J1543:J1606" si="49">IF(AND(F1543&gt;=75,H1543&gt;=75),"Yes","No")</f>
        <v>No</v>
      </c>
      <c r="K1543" s="47">
        <v>0.17851872438660599</v>
      </c>
      <c r="L1543" s="50">
        <v>69.778149853495194</v>
      </c>
      <c r="M1543" s="47">
        <v>0.14407312004324099</v>
      </c>
      <c r="N1543" s="50">
        <v>84.514331210191102</v>
      </c>
    </row>
    <row r="1544" spans="1:14" x14ac:dyDescent="0.2">
      <c r="A1544" s="57" t="s">
        <v>3267</v>
      </c>
      <c r="B1544" s="44" t="s">
        <v>3268</v>
      </c>
      <c r="C1544" s="45">
        <v>47</v>
      </c>
      <c r="D1544" s="46" t="s">
        <v>345</v>
      </c>
      <c r="E1544" s="47">
        <v>0.45439299601223898</v>
      </c>
      <c r="F1544" s="48">
        <v>6.2369192130598599</v>
      </c>
      <c r="G1544" s="47">
        <v>0.62465688563467303</v>
      </c>
      <c r="H1544" s="50">
        <v>59.1958598726115</v>
      </c>
      <c r="I1544" s="76" t="str">
        <f t="shared" si="48"/>
        <v>No</v>
      </c>
      <c r="J1544" s="49" t="str">
        <f t="shared" si="49"/>
        <v>No</v>
      </c>
      <c r="K1544" s="47">
        <v>9.9725728278928796E-2</v>
      </c>
      <c r="L1544" s="50">
        <v>28.756802009208901</v>
      </c>
      <c r="M1544" s="47">
        <v>9.2116329598465801E-2</v>
      </c>
      <c r="N1544" s="50">
        <v>53.622611464968202</v>
      </c>
    </row>
    <row r="1545" spans="1:14" x14ac:dyDescent="0.2">
      <c r="A1545" s="57" t="s">
        <v>3269</v>
      </c>
      <c r="B1545" s="44" t="s">
        <v>3270</v>
      </c>
      <c r="C1545" s="45">
        <v>47</v>
      </c>
      <c r="D1545" s="46" t="s">
        <v>345</v>
      </c>
      <c r="E1545" s="47">
        <v>0.48698732246364101</v>
      </c>
      <c r="F1545" s="48">
        <v>13.143574717455</v>
      </c>
      <c r="G1545" s="47">
        <v>0.61123449566662802</v>
      </c>
      <c r="H1545" s="50">
        <v>53.980891719745202</v>
      </c>
      <c r="I1545" s="76" t="str">
        <f t="shared" si="48"/>
        <v>No</v>
      </c>
      <c r="J1545" s="49" t="str">
        <f t="shared" si="49"/>
        <v>No</v>
      </c>
      <c r="K1545" s="47">
        <v>8.4507970771055999E-2</v>
      </c>
      <c r="L1545" s="50">
        <v>12.0552532440352</v>
      </c>
      <c r="M1545" s="47">
        <v>7.2197873135087604E-2</v>
      </c>
      <c r="N1545" s="50">
        <v>2.5875796178343999</v>
      </c>
    </row>
    <row r="1546" spans="1:14" x14ac:dyDescent="0.2">
      <c r="A1546" s="57" t="s">
        <v>3271</v>
      </c>
      <c r="B1546" s="44" t="s">
        <v>3272</v>
      </c>
      <c r="C1546" s="45">
        <v>47</v>
      </c>
      <c r="D1546" s="46" t="s">
        <v>345</v>
      </c>
      <c r="E1546" s="47">
        <v>0.54722597923025795</v>
      </c>
      <c r="F1546" s="48">
        <v>26.0778568438677</v>
      </c>
      <c r="G1546" s="47">
        <v>0.51730141105824701</v>
      </c>
      <c r="H1546" s="50">
        <v>16.242038216560498</v>
      </c>
      <c r="I1546" s="76" t="str">
        <f t="shared" si="48"/>
        <v>No</v>
      </c>
      <c r="J1546" s="49" t="str">
        <f t="shared" si="49"/>
        <v>No</v>
      </c>
      <c r="K1546" s="47">
        <v>8.7187816399055304E-2</v>
      </c>
      <c r="L1546" s="50">
        <v>16.282963583089199</v>
      </c>
      <c r="M1546" s="47">
        <v>8.3663824538836196E-2</v>
      </c>
      <c r="N1546" s="50">
        <v>18.5111464968153</v>
      </c>
    </row>
    <row r="1547" spans="1:14" x14ac:dyDescent="0.2">
      <c r="A1547" s="57" t="s">
        <v>3273</v>
      </c>
      <c r="B1547" s="44" t="s">
        <v>3274</v>
      </c>
      <c r="C1547" s="45">
        <v>47</v>
      </c>
      <c r="D1547" s="46" t="s">
        <v>345</v>
      </c>
      <c r="E1547" s="47">
        <v>0.54975115524089602</v>
      </c>
      <c r="F1547" s="48">
        <v>26.9568857262453</v>
      </c>
      <c r="G1547" s="47">
        <v>0.51700529340685497</v>
      </c>
      <c r="H1547" s="50">
        <v>16.082802547770701</v>
      </c>
      <c r="I1547" s="76" t="str">
        <f t="shared" si="48"/>
        <v>No</v>
      </c>
      <c r="J1547" s="49" t="str">
        <f t="shared" si="49"/>
        <v>No</v>
      </c>
      <c r="K1547" s="47">
        <v>8.4104315573671207E-2</v>
      </c>
      <c r="L1547" s="50">
        <v>11.176224361657599</v>
      </c>
      <c r="M1547" s="47">
        <v>8.2234657250877405E-2</v>
      </c>
      <c r="N1547" s="50">
        <v>10.7085987261146</v>
      </c>
    </row>
    <row r="1548" spans="1:14" x14ac:dyDescent="0.2">
      <c r="A1548" s="57" t="s">
        <v>3275</v>
      </c>
      <c r="B1548" s="44" t="s">
        <v>3276</v>
      </c>
      <c r="C1548" s="45">
        <v>46</v>
      </c>
      <c r="D1548" s="46" t="s">
        <v>345</v>
      </c>
      <c r="E1548" s="47">
        <v>0.63869299478935404</v>
      </c>
      <c r="F1548" s="48">
        <v>47.676852239430701</v>
      </c>
      <c r="G1548" s="47">
        <v>0.61121579715143004</v>
      </c>
      <c r="H1548" s="50">
        <v>32.215743440233197</v>
      </c>
      <c r="I1548" s="76" t="str">
        <f t="shared" si="48"/>
        <v>No</v>
      </c>
      <c r="J1548" s="49" t="str">
        <f t="shared" si="49"/>
        <v>No</v>
      </c>
      <c r="K1548" s="47">
        <v>9.5669595475293703E-2</v>
      </c>
      <c r="L1548" s="50">
        <v>25.742988698200101</v>
      </c>
      <c r="M1548" s="47">
        <v>0.118248244330778</v>
      </c>
      <c r="N1548" s="50">
        <v>19.752186588921301</v>
      </c>
    </row>
    <row r="1549" spans="1:14" x14ac:dyDescent="0.2">
      <c r="A1549" s="57" t="s">
        <v>3277</v>
      </c>
      <c r="B1549" s="44" t="s">
        <v>3278</v>
      </c>
      <c r="C1549" s="45">
        <v>47</v>
      </c>
      <c r="D1549" s="46" t="s">
        <v>345</v>
      </c>
      <c r="E1549" s="47">
        <v>0.60584308071095705</v>
      </c>
      <c r="F1549" s="48">
        <v>41.439933026370902</v>
      </c>
      <c r="G1549" s="47">
        <v>0.576733939436336</v>
      </c>
      <c r="H1549" s="50">
        <v>40.883757961783402</v>
      </c>
      <c r="I1549" s="76" t="str">
        <f t="shared" si="48"/>
        <v>No</v>
      </c>
      <c r="J1549" s="49" t="str">
        <f t="shared" si="49"/>
        <v>No</v>
      </c>
      <c r="K1549" s="47">
        <v>0.10003692531949</v>
      </c>
      <c r="L1549" s="50">
        <v>28.882377563834201</v>
      </c>
      <c r="M1549" s="47">
        <v>8.3852264487390499E-2</v>
      </c>
      <c r="N1549" s="50">
        <v>20.979299363057301</v>
      </c>
    </row>
    <row r="1550" spans="1:14" x14ac:dyDescent="0.2">
      <c r="A1550" s="57" t="s">
        <v>3279</v>
      </c>
      <c r="B1550" s="44" t="s">
        <v>3280</v>
      </c>
      <c r="C1550" s="45">
        <v>46</v>
      </c>
      <c r="D1550" s="46" t="s">
        <v>345</v>
      </c>
      <c r="E1550" s="47">
        <v>0.47236201698427799</v>
      </c>
      <c r="F1550" s="48">
        <v>9.7111762243616599</v>
      </c>
      <c r="G1550" s="47">
        <v>0.49355599595544097</v>
      </c>
      <c r="H1550" s="50">
        <v>3.13411078717201</v>
      </c>
      <c r="I1550" s="76" t="str">
        <f t="shared" si="48"/>
        <v>No</v>
      </c>
      <c r="J1550" s="49" t="str">
        <f t="shared" si="49"/>
        <v>No</v>
      </c>
      <c r="K1550" s="47">
        <v>0.101092834690356</v>
      </c>
      <c r="L1550" s="50">
        <v>29.719547928003301</v>
      </c>
      <c r="M1550" s="47">
        <v>0.11654089279463101</v>
      </c>
      <c r="N1550" s="50">
        <v>16.399416909620999</v>
      </c>
    </row>
    <row r="1551" spans="1:14" x14ac:dyDescent="0.2">
      <c r="A1551" s="57" t="s">
        <v>3281</v>
      </c>
      <c r="B1551" s="44" t="s">
        <v>3282</v>
      </c>
      <c r="C1551" s="45">
        <v>47</v>
      </c>
      <c r="D1551" s="46" t="s">
        <v>345</v>
      </c>
      <c r="E1551" s="47">
        <v>0.470900324165276</v>
      </c>
      <c r="F1551" s="48">
        <v>9.5018836333193804</v>
      </c>
      <c r="G1551" s="47">
        <v>0.61075934439589197</v>
      </c>
      <c r="H1551" s="50">
        <v>53.861464968152902</v>
      </c>
      <c r="I1551" s="76" t="str">
        <f t="shared" si="48"/>
        <v>No</v>
      </c>
      <c r="J1551" s="49" t="str">
        <f t="shared" si="49"/>
        <v>No</v>
      </c>
      <c r="K1551" s="47">
        <v>9.3163598346561197E-2</v>
      </c>
      <c r="L1551" s="50">
        <v>23.273336123901199</v>
      </c>
      <c r="M1551" s="47">
        <v>8.5710598074496103E-2</v>
      </c>
      <c r="N1551" s="50">
        <v>35.390127388534999</v>
      </c>
    </row>
    <row r="1552" spans="1:14" x14ac:dyDescent="0.2">
      <c r="A1552" s="57" t="s">
        <v>3283</v>
      </c>
      <c r="B1552" s="44" t="s">
        <v>3284</v>
      </c>
      <c r="C1552" s="45">
        <v>46</v>
      </c>
      <c r="D1552" s="46" t="s">
        <v>345</v>
      </c>
      <c r="E1552" s="47">
        <v>0.48715486385140599</v>
      </c>
      <c r="F1552" s="48">
        <v>13.185433235663499</v>
      </c>
      <c r="G1552" s="47">
        <v>0.61806232973317399</v>
      </c>
      <c r="H1552" s="50">
        <v>35.349854227405203</v>
      </c>
      <c r="I1552" s="76" t="str">
        <f t="shared" si="48"/>
        <v>No</v>
      </c>
      <c r="J1552" s="49" t="str">
        <f t="shared" si="49"/>
        <v>No</v>
      </c>
      <c r="K1552" s="47">
        <v>8.4047082482392496E-2</v>
      </c>
      <c r="L1552" s="50">
        <v>10.9250732524069</v>
      </c>
      <c r="M1552" s="47">
        <v>0.113321320697388</v>
      </c>
      <c r="N1552" s="50">
        <v>11.5889212827988</v>
      </c>
    </row>
    <row r="1553" spans="1:14" x14ac:dyDescent="0.2">
      <c r="A1553" s="57" t="s">
        <v>3285</v>
      </c>
      <c r="B1553" s="44" t="s">
        <v>3286</v>
      </c>
      <c r="C1553" s="45">
        <v>46</v>
      </c>
      <c r="D1553" s="46" t="s">
        <v>345</v>
      </c>
      <c r="E1553" s="47">
        <v>0.62012220994598399</v>
      </c>
      <c r="F1553" s="48">
        <v>44.621180410213498</v>
      </c>
      <c r="G1553" s="47">
        <v>0.64411618210902799</v>
      </c>
      <c r="H1553" s="50">
        <v>47.594752186588899</v>
      </c>
      <c r="I1553" s="76" t="str">
        <f t="shared" si="48"/>
        <v>No</v>
      </c>
      <c r="J1553" s="49" t="str">
        <f t="shared" si="49"/>
        <v>No</v>
      </c>
      <c r="K1553" s="47">
        <v>8.1417200815190202E-2</v>
      </c>
      <c r="L1553" s="50">
        <v>5.7764755127668499</v>
      </c>
      <c r="M1553" s="47">
        <v>0.117888923530776</v>
      </c>
      <c r="N1553" s="50">
        <v>18.658892128279899</v>
      </c>
    </row>
    <row r="1554" spans="1:14" x14ac:dyDescent="0.2">
      <c r="A1554" s="57" t="s">
        <v>3287</v>
      </c>
      <c r="B1554" s="44" t="s">
        <v>3288</v>
      </c>
      <c r="C1554" s="45">
        <v>46</v>
      </c>
      <c r="D1554" s="46" t="s">
        <v>345</v>
      </c>
      <c r="E1554" s="47">
        <v>0.46285811587374998</v>
      </c>
      <c r="F1554" s="48">
        <v>7.74382586856425</v>
      </c>
      <c r="G1554" s="47">
        <v>0.51039826612293204</v>
      </c>
      <c r="H1554" s="50">
        <v>4.9562682215743399</v>
      </c>
      <c r="I1554" s="76" t="str">
        <f t="shared" si="48"/>
        <v>No</v>
      </c>
      <c r="J1554" s="49" t="str">
        <f t="shared" si="49"/>
        <v>No</v>
      </c>
      <c r="K1554" s="47">
        <v>8.2877750277428802E-2</v>
      </c>
      <c r="L1554" s="50">
        <v>7.7856843867727097</v>
      </c>
      <c r="M1554" s="47">
        <v>0.115883053350836</v>
      </c>
      <c r="N1554" s="50">
        <v>15.889212827988301</v>
      </c>
    </row>
    <row r="1555" spans="1:14" x14ac:dyDescent="0.2">
      <c r="A1555" s="57" t="s">
        <v>3289</v>
      </c>
      <c r="B1555" s="44" t="s">
        <v>3290</v>
      </c>
      <c r="C1555" s="45">
        <v>47</v>
      </c>
      <c r="D1555" s="46" t="s">
        <v>345</v>
      </c>
      <c r="E1555" s="47">
        <v>0.49501987791570901</v>
      </c>
      <c r="F1555" s="48">
        <v>14.734198409376299</v>
      </c>
      <c r="G1555" s="47">
        <v>0.63039994798490295</v>
      </c>
      <c r="H1555" s="50">
        <v>61.385350318471303</v>
      </c>
      <c r="I1555" s="76" t="str">
        <f t="shared" si="48"/>
        <v>No</v>
      </c>
      <c r="J1555" s="49" t="str">
        <f t="shared" si="49"/>
        <v>No</v>
      </c>
      <c r="K1555" s="47">
        <v>7.6808542117899198E-2</v>
      </c>
      <c r="L1555" s="50">
        <v>2.5115110925073298</v>
      </c>
      <c r="M1555" s="47">
        <v>6.88948832007545E-2</v>
      </c>
      <c r="N1555" s="50">
        <v>1.79140127388535</v>
      </c>
    </row>
    <row r="1556" spans="1:14" x14ac:dyDescent="0.2">
      <c r="A1556" s="57" t="s">
        <v>3291</v>
      </c>
      <c r="B1556" s="44" t="s">
        <v>3292</v>
      </c>
      <c r="C1556" s="45">
        <v>47</v>
      </c>
      <c r="D1556" s="46" t="s">
        <v>345</v>
      </c>
      <c r="E1556" s="47">
        <v>0.59288826834574404</v>
      </c>
      <c r="F1556" s="48">
        <v>38.928421933863497</v>
      </c>
      <c r="G1556" s="47">
        <v>0.60267156004868105</v>
      </c>
      <c r="H1556" s="50">
        <v>51.194267515923599</v>
      </c>
      <c r="I1556" s="76" t="str">
        <f t="shared" si="48"/>
        <v>No</v>
      </c>
      <c r="J1556" s="49" t="str">
        <f t="shared" si="49"/>
        <v>No</v>
      </c>
      <c r="K1556" s="47">
        <v>7.5613696629983601E-2</v>
      </c>
      <c r="L1556" s="50">
        <v>1.79991628296358</v>
      </c>
      <c r="M1556" s="47">
        <v>7.1519650877427204E-2</v>
      </c>
      <c r="N1556" s="50">
        <v>2.3487261146496801</v>
      </c>
    </row>
    <row r="1557" spans="1:14" x14ac:dyDescent="0.2">
      <c r="A1557" s="57" t="s">
        <v>3293</v>
      </c>
      <c r="B1557" s="44" t="s">
        <v>3294</v>
      </c>
      <c r="C1557" s="45">
        <v>47</v>
      </c>
      <c r="D1557" s="46" t="s">
        <v>345</v>
      </c>
      <c r="E1557" s="47">
        <v>0.64882155213352299</v>
      </c>
      <c r="F1557" s="48">
        <v>49.811636668062</v>
      </c>
      <c r="G1557" s="47">
        <v>0.64277198223723897</v>
      </c>
      <c r="H1557" s="50">
        <v>65.565286624203793</v>
      </c>
      <c r="I1557" s="76" t="str">
        <f t="shared" si="48"/>
        <v>No</v>
      </c>
      <c r="J1557" s="49" t="str">
        <f t="shared" si="49"/>
        <v>No</v>
      </c>
      <c r="K1557" s="47">
        <v>7.5752151399245293E-2</v>
      </c>
      <c r="L1557" s="50">
        <v>1.92549183758895</v>
      </c>
      <c r="M1557" s="47">
        <v>7.0635958130607898E-2</v>
      </c>
      <c r="N1557" s="50">
        <v>2.1894904458598701</v>
      </c>
    </row>
    <row r="1558" spans="1:14" x14ac:dyDescent="0.2">
      <c r="A1558" s="57" t="s">
        <v>3295</v>
      </c>
      <c r="B1558" s="44" t="s">
        <v>3296</v>
      </c>
      <c r="C1558" s="45">
        <v>47</v>
      </c>
      <c r="D1558" s="46" t="s">
        <v>345</v>
      </c>
      <c r="E1558" s="47">
        <v>0.589152467451446</v>
      </c>
      <c r="F1558" s="48">
        <v>37.840100460443701</v>
      </c>
      <c r="G1558" s="47">
        <v>0.61347398932663499</v>
      </c>
      <c r="H1558" s="50">
        <v>54.856687898089199</v>
      </c>
      <c r="I1558" s="76" t="str">
        <f t="shared" si="48"/>
        <v>No</v>
      </c>
      <c r="J1558" s="49" t="str">
        <f t="shared" si="49"/>
        <v>No</v>
      </c>
      <c r="K1558" s="47">
        <v>8.6191734650557003E-2</v>
      </c>
      <c r="L1558" s="50">
        <v>15.0272080368355</v>
      </c>
      <c r="M1558" s="47">
        <v>8.4812671706496895E-2</v>
      </c>
      <c r="N1558" s="50">
        <v>29.4187898089172</v>
      </c>
    </row>
    <row r="1559" spans="1:14" x14ac:dyDescent="0.2">
      <c r="A1559" s="57" t="s">
        <v>1683</v>
      </c>
      <c r="B1559" s="44" t="s">
        <v>3297</v>
      </c>
      <c r="C1559" s="45">
        <v>47</v>
      </c>
      <c r="D1559" s="46" t="s">
        <v>345</v>
      </c>
      <c r="E1559" s="47">
        <v>0.69194527439458997</v>
      </c>
      <c r="F1559" s="48">
        <v>57.178735872750103</v>
      </c>
      <c r="G1559" s="47">
        <v>0.77798153270658299</v>
      </c>
      <c r="H1559" s="50">
        <v>94.386942675159204</v>
      </c>
      <c r="I1559" s="76" t="str">
        <f t="shared" si="48"/>
        <v>No</v>
      </c>
      <c r="J1559" s="49" t="str">
        <f t="shared" si="49"/>
        <v>No</v>
      </c>
      <c r="K1559" s="47">
        <v>7.2004909814751702E-2</v>
      </c>
      <c r="L1559" s="50">
        <v>1.33947258267057</v>
      </c>
      <c r="M1559" s="47">
        <v>5.8258334244694399E-2</v>
      </c>
      <c r="N1559" s="50">
        <v>0.79617834394904496</v>
      </c>
    </row>
    <row r="1560" spans="1:14" x14ac:dyDescent="0.2">
      <c r="A1560" s="57" t="s">
        <v>3298</v>
      </c>
      <c r="B1560" s="44" t="s">
        <v>3299</v>
      </c>
      <c r="C1560" s="45">
        <v>47</v>
      </c>
      <c r="D1560" s="46" t="s">
        <v>345</v>
      </c>
      <c r="E1560" s="47">
        <v>0.47716610145930299</v>
      </c>
      <c r="F1560" s="48">
        <v>11.0087902888238</v>
      </c>
      <c r="G1560" s="47">
        <v>0.657946696150427</v>
      </c>
      <c r="H1560" s="50">
        <v>70.183121019108299</v>
      </c>
      <c r="I1560" s="76" t="str">
        <f t="shared" si="48"/>
        <v>No</v>
      </c>
      <c r="J1560" s="49" t="str">
        <f t="shared" si="49"/>
        <v>No</v>
      </c>
      <c r="K1560" s="47">
        <v>8.5684090757676704E-2</v>
      </c>
      <c r="L1560" s="50">
        <v>14.1481791544579</v>
      </c>
      <c r="M1560" s="47">
        <v>8.1224090241011099E-2</v>
      </c>
      <c r="N1560" s="50">
        <v>8.9968152866241997</v>
      </c>
    </row>
    <row r="1561" spans="1:14" x14ac:dyDescent="0.2">
      <c r="A1561" s="57" t="s">
        <v>3300</v>
      </c>
      <c r="B1561" s="44" t="s">
        <v>3301</v>
      </c>
      <c r="C1561" s="45">
        <v>47</v>
      </c>
      <c r="D1561" s="46" t="s">
        <v>345</v>
      </c>
      <c r="E1561" s="47">
        <v>0.588086730190167</v>
      </c>
      <c r="F1561" s="48">
        <v>37.547090832984502</v>
      </c>
      <c r="G1561" s="47">
        <v>0.65915841358516902</v>
      </c>
      <c r="H1561" s="50">
        <v>70.660828025477699</v>
      </c>
      <c r="I1561" s="76" t="str">
        <f t="shared" si="48"/>
        <v>No</v>
      </c>
      <c r="J1561" s="49" t="str">
        <f t="shared" si="49"/>
        <v>No</v>
      </c>
      <c r="K1561" s="47">
        <v>6.6728186367358694E-2</v>
      </c>
      <c r="L1561" s="50">
        <v>1.04646295521139</v>
      </c>
      <c r="M1561" s="47">
        <v>6.0136704848554899E-2</v>
      </c>
      <c r="N1561" s="50">
        <v>0.83598726114649702</v>
      </c>
    </row>
    <row r="1562" spans="1:14" x14ac:dyDescent="0.2">
      <c r="A1562" s="57" t="s">
        <v>3302</v>
      </c>
      <c r="B1562" s="44" t="s">
        <v>3303</v>
      </c>
      <c r="C1562" s="45">
        <v>47</v>
      </c>
      <c r="D1562" s="46" t="s">
        <v>345</v>
      </c>
      <c r="E1562" s="47">
        <v>0.491281285602444</v>
      </c>
      <c r="F1562" s="48">
        <v>13.8970280452072</v>
      </c>
      <c r="G1562" s="47">
        <v>0.69481945727025995</v>
      </c>
      <c r="H1562" s="50">
        <v>80.652866242038201</v>
      </c>
      <c r="I1562" s="76" t="str">
        <f t="shared" si="48"/>
        <v>No</v>
      </c>
      <c r="J1562" s="49" t="str">
        <f t="shared" si="49"/>
        <v>No</v>
      </c>
      <c r="K1562" s="47">
        <v>7.6358112632388606E-2</v>
      </c>
      <c r="L1562" s="50">
        <v>2.2603599832565902</v>
      </c>
      <c r="M1562" s="47">
        <v>7.2861385336386503E-2</v>
      </c>
      <c r="N1562" s="50">
        <v>2.7866242038216602</v>
      </c>
    </row>
    <row r="1563" spans="1:14" x14ac:dyDescent="0.2">
      <c r="A1563" s="57" t="s">
        <v>3304</v>
      </c>
      <c r="B1563" s="44" t="s">
        <v>3305</v>
      </c>
      <c r="C1563" s="45">
        <v>47</v>
      </c>
      <c r="D1563" s="46" t="s">
        <v>345</v>
      </c>
      <c r="E1563" s="47">
        <v>0.455987680340527</v>
      </c>
      <c r="F1563" s="48">
        <v>6.5299288405190499</v>
      </c>
      <c r="G1563" s="47">
        <v>0.520710447762055</v>
      </c>
      <c r="H1563" s="50">
        <v>18.113057324840799</v>
      </c>
      <c r="I1563" s="76" t="str">
        <f t="shared" si="48"/>
        <v>No</v>
      </c>
      <c r="J1563" s="49" t="str">
        <f t="shared" si="49"/>
        <v>No</v>
      </c>
      <c r="K1563" s="47">
        <v>9.0731208177333406E-2</v>
      </c>
      <c r="L1563" s="50">
        <v>20.9711176224362</v>
      </c>
      <c r="M1563" s="47">
        <v>8.4340162547917194E-2</v>
      </c>
      <c r="N1563" s="50">
        <v>25.4777070063694</v>
      </c>
    </row>
    <row r="1564" spans="1:14" x14ac:dyDescent="0.2">
      <c r="A1564" s="57" t="s">
        <v>3306</v>
      </c>
      <c r="B1564" s="44" t="s">
        <v>3307</v>
      </c>
      <c r="C1564" s="45">
        <v>47</v>
      </c>
      <c r="D1564" s="46" t="s">
        <v>345</v>
      </c>
      <c r="E1564" s="47">
        <v>0.60594355438578895</v>
      </c>
      <c r="F1564" s="48">
        <v>41.481791544579302</v>
      </c>
      <c r="G1564" s="47">
        <v>0.476923947581262</v>
      </c>
      <c r="H1564" s="50">
        <v>4.4585987261146496</v>
      </c>
      <c r="I1564" s="76" t="str">
        <f t="shared" si="48"/>
        <v>No</v>
      </c>
      <c r="J1564" s="49" t="str">
        <f t="shared" si="49"/>
        <v>No</v>
      </c>
      <c r="K1564" s="47">
        <v>0.105421156794133</v>
      </c>
      <c r="L1564" s="50">
        <v>32.607785684386798</v>
      </c>
      <c r="M1564" s="47">
        <v>0.100647696129262</v>
      </c>
      <c r="N1564" s="50">
        <v>64.490445859872594</v>
      </c>
    </row>
    <row r="1565" spans="1:14" x14ac:dyDescent="0.2">
      <c r="A1565" s="57" t="s">
        <v>3308</v>
      </c>
      <c r="B1565" s="44" t="s">
        <v>3309</v>
      </c>
      <c r="C1565" s="45">
        <v>47</v>
      </c>
      <c r="D1565" s="46" t="s">
        <v>345</v>
      </c>
      <c r="E1565" s="47">
        <v>0.55061376830900199</v>
      </c>
      <c r="F1565" s="48">
        <v>27.208036835495999</v>
      </c>
      <c r="G1565" s="47">
        <v>0.47495014681030101</v>
      </c>
      <c r="H1565" s="50">
        <v>4.0207006369426797</v>
      </c>
      <c r="I1565" s="76" t="str">
        <f t="shared" si="48"/>
        <v>No</v>
      </c>
      <c r="J1565" s="49" t="str">
        <f t="shared" si="49"/>
        <v>No</v>
      </c>
      <c r="K1565" s="47">
        <v>8.3723858919991706E-2</v>
      </c>
      <c r="L1565" s="50">
        <v>10.087902888237799</v>
      </c>
      <c r="M1565" s="47">
        <v>8.3492615331460296E-2</v>
      </c>
      <c r="N1565" s="50">
        <v>15.6847133757962</v>
      </c>
    </row>
    <row r="1566" spans="1:14" x14ac:dyDescent="0.2">
      <c r="A1566" s="57" t="s">
        <v>1456</v>
      </c>
      <c r="B1566" s="44" t="s">
        <v>3310</v>
      </c>
      <c r="C1566" s="45">
        <v>47</v>
      </c>
      <c r="D1566" s="46" t="s">
        <v>345</v>
      </c>
      <c r="E1566" s="47">
        <v>0.58461660998796094</v>
      </c>
      <c r="F1566" s="48">
        <v>36.835496023440797</v>
      </c>
      <c r="G1566" s="47">
        <v>0.622272712514778</v>
      </c>
      <c r="H1566" s="50">
        <v>58.200636942675203</v>
      </c>
      <c r="I1566" s="76" t="str">
        <f t="shared" si="48"/>
        <v>No</v>
      </c>
      <c r="J1566" s="49" t="str">
        <f t="shared" si="49"/>
        <v>No</v>
      </c>
      <c r="K1566" s="47">
        <v>8.3415528561672295E-2</v>
      </c>
      <c r="L1566" s="50">
        <v>9.1251569694432799</v>
      </c>
      <c r="M1566" s="47">
        <v>8.3143922044034493E-2</v>
      </c>
      <c r="N1566" s="50">
        <v>12.659235668789799</v>
      </c>
    </row>
    <row r="1567" spans="1:14" x14ac:dyDescent="0.2">
      <c r="A1567" s="57" t="s">
        <v>3311</v>
      </c>
      <c r="B1567" s="44" t="s">
        <v>3312</v>
      </c>
      <c r="C1567" s="45">
        <v>47</v>
      </c>
      <c r="D1567" s="46" t="s">
        <v>345</v>
      </c>
      <c r="E1567" s="47">
        <v>0.58317142286045498</v>
      </c>
      <c r="F1567" s="48">
        <v>36.375052323147798</v>
      </c>
      <c r="G1567" s="47">
        <v>0.61762150644310798</v>
      </c>
      <c r="H1567" s="50">
        <v>56.329617834394902</v>
      </c>
      <c r="I1567" s="76" t="str">
        <f t="shared" si="48"/>
        <v>No</v>
      </c>
      <c r="J1567" s="49" t="str">
        <f t="shared" si="49"/>
        <v>No</v>
      </c>
      <c r="K1567" s="47">
        <v>8.3038329713045297E-2</v>
      </c>
      <c r="L1567" s="50">
        <v>8.1205525324403496</v>
      </c>
      <c r="M1567" s="47">
        <v>8.0604024811094299E-2</v>
      </c>
      <c r="N1567" s="50">
        <v>7.6831210191082802</v>
      </c>
    </row>
    <row r="1568" spans="1:14" x14ac:dyDescent="0.2">
      <c r="A1568" s="57" t="s">
        <v>3313</v>
      </c>
      <c r="B1568" s="44" t="s">
        <v>3314</v>
      </c>
      <c r="C1568" s="45">
        <v>47</v>
      </c>
      <c r="D1568" s="46" t="s">
        <v>345</v>
      </c>
      <c r="E1568" s="47">
        <v>0.46447163771252398</v>
      </c>
      <c r="F1568" s="48">
        <v>8.0368354960234392</v>
      </c>
      <c r="G1568" s="47">
        <v>0.524098925936614</v>
      </c>
      <c r="H1568" s="50">
        <v>19.386942675159201</v>
      </c>
      <c r="I1568" s="76" t="str">
        <f t="shared" si="48"/>
        <v>No</v>
      </c>
      <c r="J1568" s="49" t="str">
        <f t="shared" si="49"/>
        <v>No</v>
      </c>
      <c r="K1568" s="47">
        <v>7.8138171833922507E-2</v>
      </c>
      <c r="L1568" s="50">
        <v>3.2649644202595201</v>
      </c>
      <c r="M1568" s="47">
        <v>7.5210785352769899E-2</v>
      </c>
      <c r="N1568" s="50">
        <v>3.8216560509554101</v>
      </c>
    </row>
    <row r="1569" spans="1:14" x14ac:dyDescent="0.2">
      <c r="A1569" s="57" t="s">
        <v>2210</v>
      </c>
      <c r="B1569" s="44" t="s">
        <v>3315</v>
      </c>
      <c r="C1569" s="45">
        <v>47</v>
      </c>
      <c r="D1569" s="46" t="s">
        <v>345</v>
      </c>
      <c r="E1569" s="47">
        <v>0.46742649424660898</v>
      </c>
      <c r="F1569" s="48">
        <v>8.5809962327333604</v>
      </c>
      <c r="G1569" s="47">
        <v>0.55032744209888196</v>
      </c>
      <c r="H1569" s="50">
        <v>30.214968152866199</v>
      </c>
      <c r="I1569" s="76" t="str">
        <f t="shared" si="48"/>
        <v>No</v>
      </c>
      <c r="J1569" s="49" t="str">
        <f t="shared" si="49"/>
        <v>No</v>
      </c>
      <c r="K1569" s="47">
        <v>8.1000411070871303E-2</v>
      </c>
      <c r="L1569" s="50">
        <v>5.3160318124738399</v>
      </c>
      <c r="M1569" s="47">
        <v>7.9446515277274699E-2</v>
      </c>
      <c r="N1569" s="50">
        <v>6.2101910828025497</v>
      </c>
    </row>
    <row r="1570" spans="1:14" x14ac:dyDescent="0.2">
      <c r="A1570" s="57" t="s">
        <v>3316</v>
      </c>
      <c r="B1570" s="44" t="s">
        <v>3317</v>
      </c>
      <c r="C1570" s="45">
        <v>47</v>
      </c>
      <c r="D1570" s="46" t="s">
        <v>345</v>
      </c>
      <c r="E1570" s="47">
        <v>0.58293690458381198</v>
      </c>
      <c r="F1570" s="48">
        <v>36.249476768522399</v>
      </c>
      <c r="G1570" s="47">
        <v>0.55606762850309699</v>
      </c>
      <c r="H1570" s="50">
        <v>32.285031847133801</v>
      </c>
      <c r="I1570" s="76" t="str">
        <f t="shared" si="48"/>
        <v>No</v>
      </c>
      <c r="J1570" s="49" t="str">
        <f t="shared" si="49"/>
        <v>No</v>
      </c>
      <c r="K1570" s="47">
        <v>8.1856000978867499E-2</v>
      </c>
      <c r="L1570" s="50">
        <v>6.3624947676852202</v>
      </c>
      <c r="M1570" s="47">
        <v>8.0562883435821894E-2</v>
      </c>
      <c r="N1570" s="50">
        <v>7.5636942675159204</v>
      </c>
    </row>
    <row r="1571" spans="1:14" x14ac:dyDescent="0.2">
      <c r="A1571" s="57" t="s">
        <v>3318</v>
      </c>
      <c r="B1571" s="44" t="s">
        <v>3319</v>
      </c>
      <c r="C1571" s="45">
        <v>47</v>
      </c>
      <c r="D1571" s="46" t="s">
        <v>345</v>
      </c>
      <c r="E1571" s="47">
        <v>0.42152601938505802</v>
      </c>
      <c r="F1571" s="48">
        <v>2.2185014650481398</v>
      </c>
      <c r="G1571" s="47">
        <v>0.52390511295196396</v>
      </c>
      <c r="H1571" s="50">
        <v>19.267515923566901</v>
      </c>
      <c r="I1571" s="76" t="str">
        <f t="shared" si="48"/>
        <v>No</v>
      </c>
      <c r="J1571" s="49" t="str">
        <f t="shared" si="49"/>
        <v>No</v>
      </c>
      <c r="K1571" s="47">
        <v>8.7397797751571499E-2</v>
      </c>
      <c r="L1571" s="50">
        <v>16.617831728756801</v>
      </c>
      <c r="M1571" s="47">
        <v>8.0518132337295503E-2</v>
      </c>
      <c r="N1571" s="50">
        <v>7.4840764331210199</v>
      </c>
    </row>
    <row r="1572" spans="1:14" x14ac:dyDescent="0.2">
      <c r="A1572" s="57" t="s">
        <v>3320</v>
      </c>
      <c r="B1572" s="44" t="s">
        <v>3321</v>
      </c>
      <c r="C1572" s="45">
        <v>47</v>
      </c>
      <c r="D1572" s="46" t="s">
        <v>345</v>
      </c>
      <c r="E1572" s="47">
        <v>0.46579119730179402</v>
      </c>
      <c r="F1572" s="48">
        <v>8.1624110506488101</v>
      </c>
      <c r="G1572" s="47">
        <v>0.60407321125023705</v>
      </c>
      <c r="H1572" s="50">
        <v>51.552547770700599</v>
      </c>
      <c r="I1572" s="76" t="str">
        <f t="shared" si="48"/>
        <v>No</v>
      </c>
      <c r="J1572" s="49" t="str">
        <f t="shared" si="49"/>
        <v>No</v>
      </c>
      <c r="K1572" s="47">
        <v>7.9012310132735797E-2</v>
      </c>
      <c r="L1572" s="50">
        <v>3.7672666387609901</v>
      </c>
      <c r="M1572" s="47">
        <v>7.7638479901882607E-2</v>
      </c>
      <c r="N1572" s="50">
        <v>4.8566878980891701</v>
      </c>
    </row>
    <row r="1573" spans="1:14" x14ac:dyDescent="0.2">
      <c r="A1573" s="57" t="s">
        <v>2449</v>
      </c>
      <c r="B1573" s="44" t="s">
        <v>3322</v>
      </c>
      <c r="C1573" s="45">
        <v>47</v>
      </c>
      <c r="D1573" s="46" t="s">
        <v>345</v>
      </c>
      <c r="E1573" s="47">
        <v>0.61318058417804799</v>
      </c>
      <c r="F1573" s="48">
        <v>43.156132272917503</v>
      </c>
      <c r="G1573" s="47">
        <v>0.53737347634214105</v>
      </c>
      <c r="H1573" s="50">
        <v>24.840764331210199</v>
      </c>
      <c r="I1573" s="76" t="str">
        <f t="shared" si="48"/>
        <v>No</v>
      </c>
      <c r="J1573" s="49" t="str">
        <f t="shared" si="49"/>
        <v>No</v>
      </c>
      <c r="K1573" s="47">
        <v>9.1700679659155293E-2</v>
      </c>
      <c r="L1573" s="50">
        <v>21.808287986605301</v>
      </c>
      <c r="M1573" s="47">
        <v>8.8624956241568104E-2</v>
      </c>
      <c r="N1573" s="50">
        <v>46.058917197452203</v>
      </c>
    </row>
    <row r="1574" spans="1:14" x14ac:dyDescent="0.2">
      <c r="A1574" s="57" t="s">
        <v>3323</v>
      </c>
      <c r="B1574" s="44" t="s">
        <v>3324</v>
      </c>
      <c r="C1574" s="45">
        <v>47</v>
      </c>
      <c r="D1574" s="46" t="s">
        <v>345</v>
      </c>
      <c r="E1574" s="47">
        <v>0.50025933276969403</v>
      </c>
      <c r="F1574" s="48">
        <v>15.4039347007116</v>
      </c>
      <c r="G1574" s="47">
        <v>0.52134909794320605</v>
      </c>
      <c r="H1574" s="50">
        <v>18.2722929936306</v>
      </c>
      <c r="I1574" s="76" t="str">
        <f t="shared" si="48"/>
        <v>No</v>
      </c>
      <c r="J1574" s="49" t="str">
        <f t="shared" si="49"/>
        <v>No</v>
      </c>
      <c r="K1574" s="47">
        <v>8.3140053726420401E-2</v>
      </c>
      <c r="L1574" s="50">
        <v>8.4554206781079895</v>
      </c>
      <c r="M1574" s="47">
        <v>8.2329443485675294E-2</v>
      </c>
      <c r="N1574" s="50">
        <v>10.947452229299399</v>
      </c>
    </row>
    <row r="1575" spans="1:14" x14ac:dyDescent="0.2">
      <c r="A1575" s="57" t="s">
        <v>3325</v>
      </c>
      <c r="B1575" s="44" t="s">
        <v>3326</v>
      </c>
      <c r="C1575" s="45">
        <v>47</v>
      </c>
      <c r="D1575" s="46" t="s">
        <v>345</v>
      </c>
      <c r="E1575" s="47">
        <v>0.48630326351057102</v>
      </c>
      <c r="F1575" s="48">
        <v>12.8924236082043</v>
      </c>
      <c r="G1575" s="47">
        <v>0.64856550216436104</v>
      </c>
      <c r="H1575" s="50">
        <v>67.476114649681506</v>
      </c>
      <c r="I1575" s="76" t="str">
        <f t="shared" si="48"/>
        <v>No</v>
      </c>
      <c r="J1575" s="49" t="str">
        <f t="shared" si="49"/>
        <v>No</v>
      </c>
      <c r="K1575" s="47">
        <v>8.5926163461426702E-2</v>
      </c>
      <c r="L1575" s="50">
        <v>14.4830473001256</v>
      </c>
      <c r="M1575" s="47">
        <v>8.8701488016203603E-2</v>
      </c>
      <c r="N1575" s="50">
        <v>46.257961783439498</v>
      </c>
    </row>
    <row r="1576" spans="1:14" x14ac:dyDescent="0.2">
      <c r="A1576" s="57" t="s">
        <v>3327</v>
      </c>
      <c r="B1576" s="44" t="s">
        <v>3328</v>
      </c>
      <c r="C1576" s="45">
        <v>47</v>
      </c>
      <c r="D1576" s="46" t="s">
        <v>345</v>
      </c>
      <c r="E1576" s="47">
        <v>0.50687570663569204</v>
      </c>
      <c r="F1576" s="48">
        <v>16.575973210548302</v>
      </c>
      <c r="G1576" s="47">
        <v>0.69862219524925195</v>
      </c>
      <c r="H1576" s="50">
        <v>81.807324840764295</v>
      </c>
      <c r="I1576" s="76" t="str">
        <f t="shared" si="48"/>
        <v>No</v>
      </c>
      <c r="J1576" s="49" t="str">
        <f t="shared" si="49"/>
        <v>No</v>
      </c>
      <c r="K1576" s="47">
        <v>7.5961081432948593E-2</v>
      </c>
      <c r="L1576" s="50">
        <v>2.0092088740058598</v>
      </c>
      <c r="M1576" s="47">
        <v>7.2348901128905393E-2</v>
      </c>
      <c r="N1576" s="50">
        <v>2.6671974522293</v>
      </c>
    </row>
    <row r="1577" spans="1:14" x14ac:dyDescent="0.2">
      <c r="A1577" s="57" t="s">
        <v>2396</v>
      </c>
      <c r="B1577" s="44" t="s">
        <v>3329</v>
      </c>
      <c r="C1577" s="45">
        <v>47</v>
      </c>
      <c r="D1577" s="46" t="s">
        <v>345</v>
      </c>
      <c r="E1577" s="47">
        <v>0.57236989045852504</v>
      </c>
      <c r="F1577" s="48">
        <v>32.691502720803697</v>
      </c>
      <c r="G1577" s="47">
        <v>0.56932176255612699</v>
      </c>
      <c r="H1577" s="50">
        <v>37.9777070063694</v>
      </c>
      <c r="I1577" s="76" t="str">
        <f t="shared" si="48"/>
        <v>No</v>
      </c>
      <c r="J1577" s="49" t="str">
        <f t="shared" si="49"/>
        <v>No</v>
      </c>
      <c r="K1577" s="47">
        <v>7.6721072763643303E-2</v>
      </c>
      <c r="L1577" s="50">
        <v>2.4277940560904101</v>
      </c>
      <c r="M1577" s="47">
        <v>7.3373673108259096E-2</v>
      </c>
      <c r="N1577" s="50">
        <v>2.82643312101911</v>
      </c>
    </row>
    <row r="1578" spans="1:14" x14ac:dyDescent="0.2">
      <c r="A1578" s="57" t="s">
        <v>3330</v>
      </c>
      <c r="B1578" s="44" t="s">
        <v>3331</v>
      </c>
      <c r="C1578" s="45">
        <v>47</v>
      </c>
      <c r="D1578" s="46" t="s">
        <v>345</v>
      </c>
      <c r="E1578" s="47">
        <v>0.56001017245861395</v>
      </c>
      <c r="F1578" s="48">
        <v>29.384679782335699</v>
      </c>
      <c r="G1578" s="47">
        <v>0.77315101636072403</v>
      </c>
      <c r="H1578" s="50">
        <v>93.829617834394895</v>
      </c>
      <c r="I1578" s="76" t="str">
        <f t="shared" si="48"/>
        <v>No</v>
      </c>
      <c r="J1578" s="49" t="str">
        <f t="shared" si="49"/>
        <v>No</v>
      </c>
      <c r="K1578" s="47">
        <v>8.0765694332411306E-2</v>
      </c>
      <c r="L1578" s="50">
        <v>5.1067392214315603</v>
      </c>
      <c r="M1578" s="47">
        <v>7.6955396029641895E-2</v>
      </c>
      <c r="N1578" s="50">
        <v>4.5780254777070102</v>
      </c>
    </row>
    <row r="1579" spans="1:14" x14ac:dyDescent="0.2">
      <c r="A1579" s="57" t="s">
        <v>3332</v>
      </c>
      <c r="B1579" s="44" t="s">
        <v>3333</v>
      </c>
      <c r="C1579" s="45">
        <v>47</v>
      </c>
      <c r="D1579" s="46" t="s">
        <v>345</v>
      </c>
      <c r="E1579" s="47">
        <v>0.52736866729718901</v>
      </c>
      <c r="F1579" s="48">
        <v>20.9292591042277</v>
      </c>
      <c r="G1579" s="47">
        <v>0.71723636372952204</v>
      </c>
      <c r="H1579" s="50">
        <v>85.668789808917197</v>
      </c>
      <c r="I1579" s="76" t="str">
        <f t="shared" si="48"/>
        <v>No</v>
      </c>
      <c r="J1579" s="49" t="str">
        <f t="shared" si="49"/>
        <v>No</v>
      </c>
      <c r="K1579" s="47">
        <v>8.4670830968615607E-2</v>
      </c>
      <c r="L1579" s="50">
        <v>12.4738384261197</v>
      </c>
      <c r="M1579" s="47">
        <v>8.22768207823973E-2</v>
      </c>
      <c r="N1579" s="50">
        <v>10.748407643312101</v>
      </c>
    </row>
    <row r="1580" spans="1:14" x14ac:dyDescent="0.2">
      <c r="A1580" s="57" t="s">
        <v>2036</v>
      </c>
      <c r="B1580" s="44" t="s">
        <v>3334</v>
      </c>
      <c r="C1580" s="45">
        <v>47</v>
      </c>
      <c r="D1580" s="46" t="s">
        <v>345</v>
      </c>
      <c r="E1580" s="47">
        <v>0.56837413977790396</v>
      </c>
      <c r="F1580" s="48">
        <v>31.435747174549999</v>
      </c>
      <c r="G1580" s="47">
        <v>0.530829822635559</v>
      </c>
      <c r="H1580" s="50">
        <v>21.974522292993601</v>
      </c>
      <c r="I1580" s="76" t="str">
        <f t="shared" si="48"/>
        <v>No</v>
      </c>
      <c r="J1580" s="49" t="str">
        <f t="shared" si="49"/>
        <v>No</v>
      </c>
      <c r="K1580" s="47">
        <v>9.2967665713906494E-2</v>
      </c>
      <c r="L1580" s="50">
        <v>23.1059020510674</v>
      </c>
      <c r="M1580" s="47">
        <v>8.9026351230808196E-2</v>
      </c>
      <c r="N1580" s="50">
        <v>47.253184713375802</v>
      </c>
    </row>
    <row r="1581" spans="1:14" x14ac:dyDescent="0.2">
      <c r="A1581" s="57" t="s">
        <v>3335</v>
      </c>
      <c r="B1581" s="44" t="s">
        <v>3336</v>
      </c>
      <c r="C1581" s="45">
        <v>47</v>
      </c>
      <c r="D1581" s="46" t="s">
        <v>345</v>
      </c>
      <c r="E1581" s="47">
        <v>0.50368362903475306</v>
      </c>
      <c r="F1581" s="48">
        <v>16.0736709920469</v>
      </c>
      <c r="G1581" s="47">
        <v>0.72598235427825197</v>
      </c>
      <c r="H1581" s="50">
        <v>87.659235668789805</v>
      </c>
      <c r="I1581" s="76" t="str">
        <f t="shared" si="48"/>
        <v>No</v>
      </c>
      <c r="J1581" s="49" t="str">
        <f t="shared" si="49"/>
        <v>No</v>
      </c>
      <c r="K1581" s="47">
        <v>0.10403345432033199</v>
      </c>
      <c r="L1581" s="50">
        <v>31.603181247383802</v>
      </c>
      <c r="M1581" s="47">
        <v>9.8707364715596699E-2</v>
      </c>
      <c r="N1581" s="50">
        <v>62.300955414012698</v>
      </c>
    </row>
    <row r="1582" spans="1:14" x14ac:dyDescent="0.2">
      <c r="A1582" s="57" t="s">
        <v>3337</v>
      </c>
      <c r="B1582" s="44" t="s">
        <v>3338</v>
      </c>
      <c r="C1582" s="45">
        <v>47</v>
      </c>
      <c r="D1582" s="46" t="s">
        <v>345</v>
      </c>
      <c r="E1582" s="47">
        <v>0.51058082228088997</v>
      </c>
      <c r="F1582" s="48">
        <v>17.203850983675199</v>
      </c>
      <c r="G1582" s="47">
        <v>0.71545586718078003</v>
      </c>
      <c r="H1582" s="50">
        <v>85.111464968152902</v>
      </c>
      <c r="I1582" s="76" t="str">
        <f t="shared" si="48"/>
        <v>No</v>
      </c>
      <c r="J1582" s="49" t="str">
        <f t="shared" si="49"/>
        <v>No</v>
      </c>
      <c r="K1582" s="47">
        <v>9.5253392852351806E-2</v>
      </c>
      <c r="L1582" s="50">
        <v>25.449979070740898</v>
      </c>
      <c r="M1582" s="47">
        <v>9.1211503570088101E-2</v>
      </c>
      <c r="N1582" s="50">
        <v>52.229299363057301</v>
      </c>
    </row>
    <row r="1583" spans="1:14" x14ac:dyDescent="0.2">
      <c r="A1583" s="57" t="s">
        <v>3339</v>
      </c>
      <c r="B1583" s="44" t="s">
        <v>3340</v>
      </c>
      <c r="C1583" s="45">
        <v>47</v>
      </c>
      <c r="D1583" s="46" t="s">
        <v>345</v>
      </c>
      <c r="E1583" s="47">
        <v>0.62678350266099403</v>
      </c>
      <c r="F1583" s="48">
        <v>45.751360401841801</v>
      </c>
      <c r="G1583" s="47">
        <v>0.565701055198369</v>
      </c>
      <c r="H1583" s="50">
        <v>36.425159235668801</v>
      </c>
      <c r="I1583" s="76" t="str">
        <f t="shared" si="48"/>
        <v>No</v>
      </c>
      <c r="J1583" s="49" t="str">
        <f t="shared" si="49"/>
        <v>No</v>
      </c>
      <c r="K1583" s="47">
        <v>8.31374051724042E-2</v>
      </c>
      <c r="L1583" s="50">
        <v>8.4135621598995396</v>
      </c>
      <c r="M1583" s="47">
        <v>8.2619623923569002E-2</v>
      </c>
      <c r="N1583" s="50">
        <v>11.3455414012739</v>
      </c>
    </row>
    <row r="1584" spans="1:14" x14ac:dyDescent="0.2">
      <c r="A1584" s="57" t="s">
        <v>3341</v>
      </c>
      <c r="B1584" s="44" t="s">
        <v>3342</v>
      </c>
      <c r="C1584" s="45">
        <v>47</v>
      </c>
      <c r="D1584" s="46" t="s">
        <v>345</v>
      </c>
      <c r="E1584" s="47">
        <v>0.52935471196198902</v>
      </c>
      <c r="F1584" s="48">
        <v>21.515278359146102</v>
      </c>
      <c r="G1584" s="47">
        <v>0.77251710380884997</v>
      </c>
      <c r="H1584" s="50">
        <v>93.670382165605105</v>
      </c>
      <c r="I1584" s="76" t="str">
        <f t="shared" si="48"/>
        <v>No</v>
      </c>
      <c r="J1584" s="49" t="str">
        <f t="shared" si="49"/>
        <v>No</v>
      </c>
      <c r="K1584" s="47">
        <v>9.01407620485907E-2</v>
      </c>
      <c r="L1584" s="50">
        <v>20.468815403934698</v>
      </c>
      <c r="M1584" s="47">
        <v>8.97776996325063E-2</v>
      </c>
      <c r="N1584" s="50">
        <v>49.164012738853501</v>
      </c>
    </row>
    <row r="1585" spans="1:14" x14ac:dyDescent="0.2">
      <c r="A1585" s="57" t="s">
        <v>2625</v>
      </c>
      <c r="B1585" s="44" t="s">
        <v>3343</v>
      </c>
      <c r="C1585" s="45">
        <v>47</v>
      </c>
      <c r="D1585" s="46" t="s">
        <v>345</v>
      </c>
      <c r="E1585" s="47">
        <v>0.57436285609208504</v>
      </c>
      <c r="F1585" s="48">
        <v>33.654248639598201</v>
      </c>
      <c r="G1585" s="47">
        <v>0.55342739121044404</v>
      </c>
      <c r="H1585" s="50">
        <v>31.170382165605101</v>
      </c>
      <c r="I1585" s="76" t="str">
        <f t="shared" si="48"/>
        <v>No</v>
      </c>
      <c r="J1585" s="49" t="str">
        <f t="shared" si="49"/>
        <v>No</v>
      </c>
      <c r="K1585" s="47">
        <v>8.1980476985926795E-2</v>
      </c>
      <c r="L1585" s="50">
        <v>6.5717873587274998</v>
      </c>
      <c r="M1585" s="47">
        <v>8.1105837005231704E-2</v>
      </c>
      <c r="N1585" s="50">
        <v>8.6783439490445904</v>
      </c>
    </row>
    <row r="1586" spans="1:14" x14ac:dyDescent="0.2">
      <c r="A1586" s="57" t="s">
        <v>3344</v>
      </c>
      <c r="B1586" s="44" t="s">
        <v>3345</v>
      </c>
      <c r="C1586" s="45">
        <v>47</v>
      </c>
      <c r="D1586" s="46" t="s">
        <v>345</v>
      </c>
      <c r="E1586" s="47">
        <v>0.44085313188721298</v>
      </c>
      <c r="F1586" s="48">
        <v>4.0602762662201801</v>
      </c>
      <c r="G1586" s="47">
        <v>0.49991063333248997</v>
      </c>
      <c r="H1586" s="50">
        <v>10.6687898089172</v>
      </c>
      <c r="I1586" s="76" t="str">
        <f t="shared" si="48"/>
        <v>No</v>
      </c>
      <c r="J1586" s="49" t="str">
        <f t="shared" si="49"/>
        <v>No</v>
      </c>
      <c r="K1586" s="47">
        <v>8.5101118720744107E-2</v>
      </c>
      <c r="L1586" s="50">
        <v>13.185433235663499</v>
      </c>
      <c r="M1586" s="47">
        <v>8.4389003232444207E-2</v>
      </c>
      <c r="N1586" s="50">
        <v>25.955414012738899</v>
      </c>
    </row>
    <row r="1587" spans="1:14" x14ac:dyDescent="0.2">
      <c r="A1587" s="57" t="s">
        <v>3346</v>
      </c>
      <c r="B1587" s="44" t="s">
        <v>3347</v>
      </c>
      <c r="C1587" s="45">
        <v>47</v>
      </c>
      <c r="D1587" s="46" t="s">
        <v>345</v>
      </c>
      <c r="E1587" s="47">
        <v>0.44615706270134597</v>
      </c>
      <c r="F1587" s="48">
        <v>4.9393051485977404</v>
      </c>
      <c r="G1587" s="47">
        <v>0.53203373316073999</v>
      </c>
      <c r="H1587" s="50">
        <v>22.6512738853503</v>
      </c>
      <c r="I1587" s="76" t="str">
        <f t="shared" si="48"/>
        <v>No</v>
      </c>
      <c r="J1587" s="49" t="str">
        <f t="shared" si="49"/>
        <v>No</v>
      </c>
      <c r="K1587" s="47">
        <v>8.3923204500373494E-2</v>
      </c>
      <c r="L1587" s="50">
        <v>10.715780661364599</v>
      </c>
      <c r="M1587" s="47">
        <v>8.2908758864123897E-2</v>
      </c>
      <c r="N1587" s="50">
        <v>12.0222929936306</v>
      </c>
    </row>
    <row r="1588" spans="1:14" x14ac:dyDescent="0.2">
      <c r="A1588" s="57" t="s">
        <v>2063</v>
      </c>
      <c r="B1588" s="44" t="s">
        <v>3348</v>
      </c>
      <c r="C1588" s="45">
        <v>47</v>
      </c>
      <c r="D1588" s="46" t="s">
        <v>345</v>
      </c>
      <c r="E1588" s="47">
        <v>0.54704918046407103</v>
      </c>
      <c r="F1588" s="48">
        <v>25.9941398074508</v>
      </c>
      <c r="G1588" s="47">
        <v>0.53210936285405397</v>
      </c>
      <c r="H1588" s="50">
        <v>22.730891719745198</v>
      </c>
      <c r="I1588" s="76" t="str">
        <f t="shared" si="48"/>
        <v>No</v>
      </c>
      <c r="J1588" s="49" t="str">
        <f t="shared" si="49"/>
        <v>No</v>
      </c>
      <c r="K1588" s="47">
        <v>8.6362676072731195E-2</v>
      </c>
      <c r="L1588" s="50">
        <v>15.236500627877801</v>
      </c>
      <c r="M1588" s="47">
        <v>8.5224909698420503E-2</v>
      </c>
      <c r="N1588" s="50">
        <v>32.364649681528697</v>
      </c>
    </row>
    <row r="1589" spans="1:14" x14ac:dyDescent="0.2">
      <c r="A1589" s="57" t="s">
        <v>3349</v>
      </c>
      <c r="B1589" s="44" t="s">
        <v>3350</v>
      </c>
      <c r="C1589" s="45">
        <v>47</v>
      </c>
      <c r="D1589" s="46" t="s">
        <v>345</v>
      </c>
      <c r="E1589" s="47">
        <v>0.55867883678534902</v>
      </c>
      <c r="F1589" s="48">
        <v>29.0079531184596</v>
      </c>
      <c r="G1589" s="47">
        <v>0.58360577824407001</v>
      </c>
      <c r="H1589" s="50">
        <v>43.75</v>
      </c>
      <c r="I1589" s="76" t="str">
        <f t="shared" si="48"/>
        <v>No</v>
      </c>
      <c r="J1589" s="49" t="str">
        <f t="shared" si="49"/>
        <v>No</v>
      </c>
      <c r="K1589" s="47">
        <v>8.2606858654819704E-2</v>
      </c>
      <c r="L1589" s="50">
        <v>7.3252406864796997</v>
      </c>
      <c r="M1589" s="47">
        <v>8.1385832354792603E-2</v>
      </c>
      <c r="N1589" s="50">
        <v>9.3152866242038197</v>
      </c>
    </row>
    <row r="1590" spans="1:14" x14ac:dyDescent="0.2">
      <c r="A1590" s="57" t="s">
        <v>3351</v>
      </c>
      <c r="B1590" s="44" t="s">
        <v>3352</v>
      </c>
      <c r="C1590" s="45">
        <v>47</v>
      </c>
      <c r="D1590" s="46" t="s">
        <v>345</v>
      </c>
      <c r="E1590" s="47">
        <v>0.57486564832938403</v>
      </c>
      <c r="F1590" s="48">
        <v>33.821682712432001</v>
      </c>
      <c r="G1590" s="47">
        <v>0.567117291248873</v>
      </c>
      <c r="H1590" s="50">
        <v>37.181528662420398</v>
      </c>
      <c r="I1590" s="76" t="str">
        <f t="shared" si="48"/>
        <v>No</v>
      </c>
      <c r="J1590" s="49" t="str">
        <f t="shared" si="49"/>
        <v>No</v>
      </c>
      <c r="K1590" s="47">
        <v>8.2124390917247506E-2</v>
      </c>
      <c r="L1590" s="50">
        <v>6.6973629133528698</v>
      </c>
      <c r="M1590" s="47">
        <v>8.1176860997629496E-2</v>
      </c>
      <c r="N1590" s="50">
        <v>8.7977707006369403</v>
      </c>
    </row>
    <row r="1591" spans="1:14" x14ac:dyDescent="0.2">
      <c r="A1591" s="57" t="s">
        <v>3353</v>
      </c>
      <c r="B1591" s="44" t="s">
        <v>3354</v>
      </c>
      <c r="C1591" s="45">
        <v>46</v>
      </c>
      <c r="D1591" s="46" t="s">
        <v>345</v>
      </c>
      <c r="E1591" s="47">
        <v>0.60325752745730399</v>
      </c>
      <c r="F1591" s="48">
        <v>40.979489326077903</v>
      </c>
      <c r="G1591" s="47">
        <v>0.61676876649341195</v>
      </c>
      <c r="H1591" s="50">
        <v>34.766763848396501</v>
      </c>
      <c r="I1591" s="76" t="str">
        <f t="shared" si="48"/>
        <v>No</v>
      </c>
      <c r="J1591" s="49" t="str">
        <f t="shared" si="49"/>
        <v>No</v>
      </c>
      <c r="K1591" s="47">
        <v>4.3372766380852697E-2</v>
      </c>
      <c r="L1591" s="50">
        <v>0.58601925491837603</v>
      </c>
      <c r="M1591" s="47">
        <v>6.2857021490954498E-2</v>
      </c>
      <c r="N1591" s="50">
        <v>3.2069970845481</v>
      </c>
    </row>
    <row r="1592" spans="1:14" x14ac:dyDescent="0.2">
      <c r="A1592" s="57" t="s">
        <v>3355</v>
      </c>
      <c r="B1592" s="44" t="s">
        <v>3356</v>
      </c>
      <c r="C1592" s="45">
        <v>46</v>
      </c>
      <c r="D1592" s="46" t="s">
        <v>345</v>
      </c>
      <c r="E1592" s="47">
        <v>0.57902406208707302</v>
      </c>
      <c r="F1592" s="48">
        <v>35.203013813311003</v>
      </c>
      <c r="G1592" s="47">
        <v>0.49116324762105901</v>
      </c>
      <c r="H1592" s="50">
        <v>2.98833819241983</v>
      </c>
      <c r="I1592" s="76" t="str">
        <f t="shared" si="48"/>
        <v>No</v>
      </c>
      <c r="J1592" s="49" t="str">
        <f t="shared" si="49"/>
        <v>No</v>
      </c>
      <c r="K1592" s="47">
        <v>0.17690580155569599</v>
      </c>
      <c r="L1592" s="50">
        <v>69.108413562159896</v>
      </c>
      <c r="M1592" s="47">
        <v>0.14316531295021301</v>
      </c>
      <c r="N1592" s="50">
        <v>48.6151603498542</v>
      </c>
    </row>
    <row r="1593" spans="1:14" x14ac:dyDescent="0.2">
      <c r="A1593" s="57" t="s">
        <v>3357</v>
      </c>
      <c r="B1593" s="44" t="s">
        <v>3358</v>
      </c>
      <c r="C1593" s="45">
        <v>46</v>
      </c>
      <c r="D1593" s="46" t="s">
        <v>345</v>
      </c>
      <c r="E1593" s="47">
        <v>0.58971589371437305</v>
      </c>
      <c r="F1593" s="48">
        <v>38.049393051486</v>
      </c>
      <c r="G1593" s="47">
        <v>0.61210129786187295</v>
      </c>
      <c r="H1593" s="50">
        <v>32.580174927113703</v>
      </c>
      <c r="I1593" s="76" t="str">
        <f t="shared" si="48"/>
        <v>No</v>
      </c>
      <c r="J1593" s="49" t="str">
        <f t="shared" si="49"/>
        <v>No</v>
      </c>
      <c r="K1593" s="47">
        <v>3.7665558769013202E-2</v>
      </c>
      <c r="L1593" s="50">
        <v>0.46044370029301002</v>
      </c>
      <c r="M1593" s="47">
        <v>6.19237280708268E-2</v>
      </c>
      <c r="N1593" s="50">
        <v>3.13411078717201</v>
      </c>
    </row>
    <row r="1594" spans="1:14" x14ac:dyDescent="0.2">
      <c r="A1594" s="57" t="s">
        <v>3359</v>
      </c>
      <c r="B1594" s="44" t="s">
        <v>3360</v>
      </c>
      <c r="C1594" s="45">
        <v>48</v>
      </c>
      <c r="D1594" s="46" t="s">
        <v>345</v>
      </c>
      <c r="E1594" s="47">
        <v>0.62525039853624198</v>
      </c>
      <c r="F1594" s="48">
        <v>45.542067810799502</v>
      </c>
      <c r="G1594" s="47">
        <v>0.70094219091721</v>
      </c>
      <c r="H1594" s="50">
        <v>85.979381443299005</v>
      </c>
      <c r="I1594" s="76" t="str">
        <f t="shared" si="48"/>
        <v>No</v>
      </c>
      <c r="J1594" s="49" t="str">
        <f t="shared" si="49"/>
        <v>No</v>
      </c>
      <c r="K1594" s="47">
        <v>8.5573150351243202E-2</v>
      </c>
      <c r="L1594" s="50">
        <v>13.9807450816241</v>
      </c>
      <c r="M1594" s="47">
        <v>9.5941780118216496E-2</v>
      </c>
      <c r="N1594" s="50">
        <v>25.360824742268001</v>
      </c>
    </row>
    <row r="1595" spans="1:14" x14ac:dyDescent="0.2">
      <c r="A1595" s="57" t="s">
        <v>3361</v>
      </c>
      <c r="B1595" s="44" t="s">
        <v>3362</v>
      </c>
      <c r="C1595" s="45">
        <v>48</v>
      </c>
      <c r="D1595" s="46" t="s">
        <v>345</v>
      </c>
      <c r="E1595" s="47">
        <v>0.59616563352241303</v>
      </c>
      <c r="F1595" s="48">
        <v>39.765592298032701</v>
      </c>
      <c r="G1595" s="47">
        <v>0.71457647660752799</v>
      </c>
      <c r="H1595" s="50">
        <v>89.484536082474193</v>
      </c>
      <c r="I1595" s="76" t="str">
        <f t="shared" si="48"/>
        <v>No</v>
      </c>
      <c r="J1595" s="49" t="str">
        <f t="shared" si="49"/>
        <v>No</v>
      </c>
      <c r="K1595" s="47">
        <v>8.5225349591809996E-2</v>
      </c>
      <c r="L1595" s="50">
        <v>13.4784428631226</v>
      </c>
      <c r="M1595" s="47">
        <v>9.1609906657623003E-2</v>
      </c>
      <c r="N1595" s="50">
        <v>19.587628865979401</v>
      </c>
    </row>
    <row r="1596" spans="1:14" x14ac:dyDescent="0.2">
      <c r="A1596" s="57" t="s">
        <v>1679</v>
      </c>
      <c r="B1596" s="44" t="s">
        <v>3363</v>
      </c>
      <c r="C1596" s="45">
        <v>48</v>
      </c>
      <c r="D1596" s="46" t="s">
        <v>345</v>
      </c>
      <c r="E1596" s="47">
        <v>0.48610342157758302</v>
      </c>
      <c r="F1596" s="48">
        <v>12.850565089995801</v>
      </c>
      <c r="G1596" s="47">
        <v>0.52219379108920005</v>
      </c>
      <c r="H1596" s="50">
        <v>15.670103092783499</v>
      </c>
      <c r="I1596" s="76" t="str">
        <f t="shared" si="48"/>
        <v>No</v>
      </c>
      <c r="J1596" s="49" t="str">
        <f t="shared" si="49"/>
        <v>No</v>
      </c>
      <c r="K1596" s="47">
        <v>0.10258085624591801</v>
      </c>
      <c r="L1596" s="50">
        <v>30.766010883214701</v>
      </c>
      <c r="M1596" s="47">
        <v>0.112785926700321</v>
      </c>
      <c r="N1596" s="50">
        <v>42.474226804123703</v>
      </c>
    </row>
    <row r="1597" spans="1:14" x14ac:dyDescent="0.2">
      <c r="A1597" s="57" t="s">
        <v>3364</v>
      </c>
      <c r="B1597" s="44" t="s">
        <v>3365</v>
      </c>
      <c r="C1597" s="45">
        <v>48</v>
      </c>
      <c r="D1597" s="46" t="s">
        <v>345</v>
      </c>
      <c r="E1597" s="47">
        <v>0.49722119771946099</v>
      </c>
      <c r="F1597" s="48">
        <v>15.1109250732524</v>
      </c>
      <c r="G1597" s="47">
        <v>0.62563329006703405</v>
      </c>
      <c r="H1597" s="50">
        <v>64.329896907216494</v>
      </c>
      <c r="I1597" s="76" t="str">
        <f t="shared" si="48"/>
        <v>No</v>
      </c>
      <c r="J1597" s="49" t="str">
        <f t="shared" si="49"/>
        <v>No</v>
      </c>
      <c r="K1597" s="47">
        <v>7.6258425517317999E-2</v>
      </c>
      <c r="L1597" s="50">
        <v>2.2185014650481398</v>
      </c>
      <c r="M1597" s="47">
        <v>8.1012325504273799E-2</v>
      </c>
      <c r="N1597" s="50">
        <v>4.7422680412371099</v>
      </c>
    </row>
    <row r="1598" spans="1:14" x14ac:dyDescent="0.2">
      <c r="A1598" s="57" t="s">
        <v>2210</v>
      </c>
      <c r="B1598" s="44" t="s">
        <v>3366</v>
      </c>
      <c r="C1598" s="45">
        <v>48</v>
      </c>
      <c r="D1598" s="46" t="s">
        <v>345</v>
      </c>
      <c r="E1598" s="47">
        <v>0.57680545798566996</v>
      </c>
      <c r="F1598" s="48">
        <v>34.616994558392598</v>
      </c>
      <c r="G1598" s="47">
        <v>0.53485037976530003</v>
      </c>
      <c r="H1598" s="50">
        <v>21.237113402061901</v>
      </c>
      <c r="I1598" s="76" t="str">
        <f t="shared" si="48"/>
        <v>No</v>
      </c>
      <c r="J1598" s="49" t="str">
        <f t="shared" si="49"/>
        <v>No</v>
      </c>
      <c r="K1598" s="47">
        <v>0.12284324580219901</v>
      </c>
      <c r="L1598" s="50">
        <v>44.370029300962699</v>
      </c>
      <c r="M1598" s="47">
        <v>0.14941358780834499</v>
      </c>
      <c r="N1598" s="50">
        <v>60</v>
      </c>
    </row>
    <row r="1599" spans="1:14" x14ac:dyDescent="0.2">
      <c r="A1599" s="57" t="s">
        <v>3367</v>
      </c>
      <c r="B1599" s="44" t="s">
        <v>3368</v>
      </c>
      <c r="C1599" s="45">
        <v>48</v>
      </c>
      <c r="D1599" s="46" t="s">
        <v>345</v>
      </c>
      <c r="E1599" s="47">
        <v>0.56413315459701296</v>
      </c>
      <c r="F1599" s="48">
        <v>30.640435328589401</v>
      </c>
      <c r="G1599" s="47">
        <v>0.51673857543834301</v>
      </c>
      <c r="H1599" s="50">
        <v>12.783505154639199</v>
      </c>
      <c r="I1599" s="76" t="str">
        <f t="shared" si="48"/>
        <v>No</v>
      </c>
      <c r="J1599" s="49" t="str">
        <f t="shared" si="49"/>
        <v>No</v>
      </c>
      <c r="K1599" s="47">
        <v>0.10198588415275101</v>
      </c>
      <c r="L1599" s="50">
        <v>30.389284219338599</v>
      </c>
      <c r="M1599" s="47">
        <v>0.115855753245484</v>
      </c>
      <c r="N1599" s="50">
        <v>44.536082474226802</v>
      </c>
    </row>
    <row r="1600" spans="1:14" x14ac:dyDescent="0.2">
      <c r="A1600" s="57" t="s">
        <v>3369</v>
      </c>
      <c r="B1600" s="44" t="s">
        <v>3370</v>
      </c>
      <c r="C1600" s="45">
        <v>48</v>
      </c>
      <c r="D1600" s="46" t="s">
        <v>345</v>
      </c>
      <c r="E1600" s="47">
        <v>0.61137731616910196</v>
      </c>
      <c r="F1600" s="48">
        <v>42.695688572624498</v>
      </c>
      <c r="G1600" s="47">
        <v>0.56276252549013095</v>
      </c>
      <c r="H1600" s="50">
        <v>33.6082474226804</v>
      </c>
      <c r="I1600" s="76" t="str">
        <f t="shared" si="48"/>
        <v>No</v>
      </c>
      <c r="J1600" s="49" t="str">
        <f t="shared" si="49"/>
        <v>No</v>
      </c>
      <c r="K1600" s="47">
        <v>8.4751688373806505E-2</v>
      </c>
      <c r="L1600" s="50">
        <v>12.6412724989535</v>
      </c>
      <c r="M1600" s="47">
        <v>8.6369979323103002E-2</v>
      </c>
      <c r="N1600" s="50">
        <v>13.6082474226804</v>
      </c>
    </row>
    <row r="1601" spans="1:14" x14ac:dyDescent="0.2">
      <c r="A1601" s="57" t="s">
        <v>1069</v>
      </c>
      <c r="B1601" s="44" t="s">
        <v>3371</v>
      </c>
      <c r="C1601" s="45">
        <v>48</v>
      </c>
      <c r="D1601" s="46" t="s">
        <v>345</v>
      </c>
      <c r="E1601" s="47">
        <v>0.47735313977010801</v>
      </c>
      <c r="F1601" s="48">
        <v>11.176224361657599</v>
      </c>
      <c r="G1601" s="47">
        <v>0.59251792225830502</v>
      </c>
      <c r="H1601" s="50">
        <v>47.628865979381402</v>
      </c>
      <c r="I1601" s="76" t="str">
        <f t="shared" si="48"/>
        <v>No</v>
      </c>
      <c r="J1601" s="49" t="str">
        <f t="shared" si="49"/>
        <v>No</v>
      </c>
      <c r="K1601" s="47">
        <v>9.0855250164936702E-2</v>
      </c>
      <c r="L1601" s="50">
        <v>21.0548346588531</v>
      </c>
      <c r="M1601" s="47">
        <v>9.55224496400182E-2</v>
      </c>
      <c r="N1601" s="50">
        <v>24.7422680412371</v>
      </c>
    </row>
    <row r="1602" spans="1:14" x14ac:dyDescent="0.2">
      <c r="A1602" s="57" t="s">
        <v>3372</v>
      </c>
      <c r="B1602" s="44" t="s">
        <v>3373</v>
      </c>
      <c r="C1602" s="45">
        <v>48</v>
      </c>
      <c r="D1602" s="46" t="s">
        <v>345</v>
      </c>
      <c r="E1602" s="47">
        <v>0.62119037882660899</v>
      </c>
      <c r="F1602" s="48">
        <v>44.830473001255797</v>
      </c>
      <c r="G1602" s="47">
        <v>0.67710908802040803</v>
      </c>
      <c r="H1602" s="50">
        <v>81.237113402061894</v>
      </c>
      <c r="I1602" s="76" t="str">
        <f t="shared" si="48"/>
        <v>No</v>
      </c>
      <c r="J1602" s="49" t="str">
        <f t="shared" si="49"/>
        <v>No</v>
      </c>
      <c r="K1602" s="47">
        <v>0.12657058308367</v>
      </c>
      <c r="L1602" s="50">
        <v>46.546672247802398</v>
      </c>
      <c r="M1602" s="47">
        <v>0.175725455163387</v>
      </c>
      <c r="N1602" s="50">
        <v>71.134020618556704</v>
      </c>
    </row>
    <row r="1603" spans="1:14" x14ac:dyDescent="0.2">
      <c r="A1603" s="57" t="s">
        <v>2625</v>
      </c>
      <c r="B1603" s="44" t="s">
        <v>3374</v>
      </c>
      <c r="C1603" s="45">
        <v>48</v>
      </c>
      <c r="D1603" s="46" t="s">
        <v>345</v>
      </c>
      <c r="E1603" s="47">
        <v>0.57706208838434403</v>
      </c>
      <c r="F1603" s="48">
        <v>34.658853076601098</v>
      </c>
      <c r="G1603" s="47">
        <v>0.51952716135003296</v>
      </c>
      <c r="H1603" s="50">
        <v>14.4329896907216</v>
      </c>
      <c r="I1603" s="76" t="str">
        <f t="shared" si="48"/>
        <v>No</v>
      </c>
      <c r="J1603" s="49" t="str">
        <f t="shared" si="49"/>
        <v>No</v>
      </c>
      <c r="K1603" s="47">
        <v>0.13988371894033799</v>
      </c>
      <c r="L1603" s="50">
        <v>53.537044788614502</v>
      </c>
      <c r="M1603" s="47">
        <v>0.171148009807014</v>
      </c>
      <c r="N1603" s="50">
        <v>69.896907216494796</v>
      </c>
    </row>
    <row r="1604" spans="1:14" x14ac:dyDescent="0.2">
      <c r="A1604" s="57" t="s">
        <v>3375</v>
      </c>
      <c r="B1604" s="44" t="s">
        <v>3376</v>
      </c>
      <c r="C1604" s="45">
        <v>48</v>
      </c>
      <c r="D1604" s="46" t="s">
        <v>345</v>
      </c>
      <c r="E1604" s="47">
        <v>0.56599373427331201</v>
      </c>
      <c r="F1604" s="48">
        <v>31.0171619924655</v>
      </c>
      <c r="G1604" s="47">
        <v>0.64253309962292704</v>
      </c>
      <c r="H1604" s="50">
        <v>69.690721649484502</v>
      </c>
      <c r="I1604" s="76" t="str">
        <f t="shared" si="48"/>
        <v>No</v>
      </c>
      <c r="J1604" s="49" t="str">
        <f t="shared" si="49"/>
        <v>No</v>
      </c>
      <c r="K1604" s="47">
        <v>8.8085404764492101E-2</v>
      </c>
      <c r="L1604" s="50">
        <v>17.580577647551301</v>
      </c>
      <c r="M1604" s="47">
        <v>9.5098233651843903E-2</v>
      </c>
      <c r="N1604" s="50">
        <v>24.123711340206199</v>
      </c>
    </row>
    <row r="1605" spans="1:14" x14ac:dyDescent="0.2">
      <c r="A1605" s="57" t="s">
        <v>3377</v>
      </c>
      <c r="B1605" s="44" t="s">
        <v>3378</v>
      </c>
      <c r="C1605" s="45">
        <v>51</v>
      </c>
      <c r="D1605" s="46" t="s">
        <v>345</v>
      </c>
      <c r="E1605" s="47">
        <v>0.70083380956100305</v>
      </c>
      <c r="F1605" s="48">
        <v>59.104227710339103</v>
      </c>
      <c r="G1605" s="47">
        <v>0.57893202333883098</v>
      </c>
      <c r="H1605" s="50">
        <v>30.404040404040401</v>
      </c>
      <c r="I1605" s="76" t="str">
        <f t="shared" si="48"/>
        <v>No</v>
      </c>
      <c r="J1605" s="49" t="str">
        <f t="shared" si="49"/>
        <v>No</v>
      </c>
      <c r="K1605" s="47">
        <v>9.7019796657613705E-2</v>
      </c>
      <c r="L1605" s="50">
        <v>26.9987442444537</v>
      </c>
      <c r="M1605" s="47">
        <v>6.8563441921660501E-2</v>
      </c>
      <c r="N1605" s="50">
        <v>2.2222222222222201</v>
      </c>
    </row>
    <row r="1606" spans="1:14" x14ac:dyDescent="0.2">
      <c r="A1606" s="57" t="s">
        <v>3379</v>
      </c>
      <c r="B1606" s="44" t="s">
        <v>3380</v>
      </c>
      <c r="C1606" s="45">
        <v>51</v>
      </c>
      <c r="D1606" s="46" t="s">
        <v>345</v>
      </c>
      <c r="E1606" s="47">
        <v>0.67798898086039705</v>
      </c>
      <c r="F1606" s="48">
        <v>55.043951444118903</v>
      </c>
      <c r="G1606" s="47">
        <v>0.56788243215795697</v>
      </c>
      <c r="H1606" s="50">
        <v>26.7676767676768</v>
      </c>
      <c r="I1606" s="76" t="str">
        <f t="shared" si="48"/>
        <v>No</v>
      </c>
      <c r="J1606" s="49" t="str">
        <f t="shared" si="49"/>
        <v>No</v>
      </c>
      <c r="K1606" s="47">
        <v>9.4106981307699095E-2</v>
      </c>
      <c r="L1606" s="50">
        <v>24.403516115529499</v>
      </c>
      <c r="M1606" s="47">
        <v>8.2839619192757202E-2</v>
      </c>
      <c r="N1606" s="50">
        <v>6.4646464646464601</v>
      </c>
    </row>
    <row r="1607" spans="1:14" x14ac:dyDescent="0.2">
      <c r="A1607" s="57" t="s">
        <v>3381</v>
      </c>
      <c r="B1607" s="44" t="s">
        <v>3382</v>
      </c>
      <c r="C1607" s="45">
        <v>48</v>
      </c>
      <c r="D1607" s="46" t="s">
        <v>345</v>
      </c>
      <c r="E1607" s="47">
        <v>0.48637198232414303</v>
      </c>
      <c r="F1607" s="48">
        <v>12.9342821264127</v>
      </c>
      <c r="G1607" s="47">
        <v>0.67086886823298497</v>
      </c>
      <c r="H1607" s="50">
        <v>79.587628865979397</v>
      </c>
      <c r="I1607" s="76" t="str">
        <f t="shared" ref="I1607:I1670" si="50">IF(AND(F1607&gt;=90,H1607&gt;=90),"Yes","No")</f>
        <v>No</v>
      </c>
      <c r="J1607" s="49" t="str">
        <f t="shared" ref="J1607:J1670" si="51">IF(AND(F1607&gt;=75,H1607&gt;=75),"Yes","No")</f>
        <v>No</v>
      </c>
      <c r="K1607" s="47">
        <v>9.2086227939890505E-2</v>
      </c>
      <c r="L1607" s="50">
        <v>22.268731686898299</v>
      </c>
      <c r="M1607" s="47">
        <v>0.105033876069643</v>
      </c>
      <c r="N1607" s="50">
        <v>35.257731958762903</v>
      </c>
    </row>
    <row r="1608" spans="1:14" x14ac:dyDescent="0.2">
      <c r="A1608" s="57" t="s">
        <v>1258</v>
      </c>
      <c r="B1608" s="44" t="s">
        <v>3383</v>
      </c>
      <c r="C1608" s="45">
        <v>51</v>
      </c>
      <c r="D1608" s="46" t="s">
        <v>345</v>
      </c>
      <c r="E1608" s="47">
        <v>0.59985749098816299</v>
      </c>
      <c r="F1608" s="48">
        <v>40.309753034742599</v>
      </c>
      <c r="G1608" s="47">
        <v>0.57209140852455098</v>
      </c>
      <c r="H1608" s="50">
        <v>27.7777777777778</v>
      </c>
      <c r="I1608" s="76" t="str">
        <f t="shared" si="50"/>
        <v>No</v>
      </c>
      <c r="J1608" s="49" t="str">
        <f t="shared" si="51"/>
        <v>No</v>
      </c>
      <c r="K1608" s="47">
        <v>8.9967425488248404E-2</v>
      </c>
      <c r="L1608" s="50">
        <v>20.133947258267099</v>
      </c>
      <c r="M1608" s="47">
        <v>8.4911542541208307E-2</v>
      </c>
      <c r="N1608" s="50">
        <v>8.0808080808080796</v>
      </c>
    </row>
    <row r="1609" spans="1:14" x14ac:dyDescent="0.2">
      <c r="A1609" s="57" t="s">
        <v>3384</v>
      </c>
      <c r="B1609" s="44" t="s">
        <v>3385</v>
      </c>
      <c r="C1609" s="45">
        <v>46</v>
      </c>
      <c r="D1609" s="46" t="s">
        <v>345</v>
      </c>
      <c r="E1609" s="47">
        <v>0.62100443309349795</v>
      </c>
      <c r="F1609" s="48">
        <v>44.704897446630397</v>
      </c>
      <c r="G1609" s="47">
        <v>0.55999631811179795</v>
      </c>
      <c r="H1609" s="50">
        <v>12.682215743440199</v>
      </c>
      <c r="I1609" s="76" t="str">
        <f t="shared" si="50"/>
        <v>No</v>
      </c>
      <c r="J1609" s="49" t="str">
        <f t="shared" si="51"/>
        <v>No</v>
      </c>
      <c r="K1609" s="47">
        <v>9.6940467302096794E-2</v>
      </c>
      <c r="L1609" s="50">
        <v>26.8731686898284</v>
      </c>
      <c r="M1609" s="47">
        <v>0.11626280798802099</v>
      </c>
      <c r="N1609" s="50">
        <v>15.9620991253644</v>
      </c>
    </row>
    <row r="1610" spans="1:14" x14ac:dyDescent="0.2">
      <c r="A1610" s="57" t="s">
        <v>3386</v>
      </c>
      <c r="B1610" s="44" t="s">
        <v>3387</v>
      </c>
      <c r="C1610" s="45">
        <v>46</v>
      </c>
      <c r="D1610" s="46" t="s">
        <v>345</v>
      </c>
      <c r="E1610" s="47">
        <v>0.494975392496602</v>
      </c>
      <c r="F1610" s="48">
        <v>14.692339891167901</v>
      </c>
      <c r="G1610" s="47">
        <v>0.63573659830212503</v>
      </c>
      <c r="H1610" s="50">
        <v>43.002915451894999</v>
      </c>
      <c r="I1610" s="76" t="str">
        <f t="shared" si="50"/>
        <v>No</v>
      </c>
      <c r="J1610" s="49" t="str">
        <f t="shared" si="51"/>
        <v>No</v>
      </c>
      <c r="K1610" s="47">
        <v>0.102434968358065</v>
      </c>
      <c r="L1610" s="50">
        <v>30.682293846797801</v>
      </c>
      <c r="M1610" s="47">
        <v>0.120732358811256</v>
      </c>
      <c r="N1610" s="50">
        <v>24.562682215743401</v>
      </c>
    </row>
    <row r="1611" spans="1:14" x14ac:dyDescent="0.2">
      <c r="A1611" s="57" t="s">
        <v>3388</v>
      </c>
      <c r="B1611" s="44" t="s">
        <v>3389</v>
      </c>
      <c r="C1611" s="45">
        <v>48</v>
      </c>
      <c r="D1611" s="46" t="s">
        <v>345</v>
      </c>
      <c r="E1611" s="47">
        <v>0.51170889180186996</v>
      </c>
      <c r="F1611" s="48">
        <v>17.455002092925898</v>
      </c>
      <c r="G1611" s="47">
        <v>0.66253557703717303</v>
      </c>
      <c r="H1611" s="50">
        <v>78.350515463917503</v>
      </c>
      <c r="I1611" s="76" t="str">
        <f t="shared" si="50"/>
        <v>No</v>
      </c>
      <c r="J1611" s="49" t="str">
        <f t="shared" si="51"/>
        <v>No</v>
      </c>
      <c r="K1611" s="47">
        <v>9.91414906660954E-2</v>
      </c>
      <c r="L1611" s="50">
        <v>28.463792381749698</v>
      </c>
      <c r="M1611" s="47">
        <v>0.11017787288267999</v>
      </c>
      <c r="N1611" s="50">
        <v>40</v>
      </c>
    </row>
    <row r="1612" spans="1:14" x14ac:dyDescent="0.2">
      <c r="A1612" s="57" t="s">
        <v>979</v>
      </c>
      <c r="B1612" s="44" t="s">
        <v>3390</v>
      </c>
      <c r="C1612" s="45">
        <v>46</v>
      </c>
      <c r="D1612" s="46" t="s">
        <v>345</v>
      </c>
      <c r="E1612" s="47">
        <v>0.57147710770848503</v>
      </c>
      <c r="F1612" s="48">
        <v>32.314776056927599</v>
      </c>
      <c r="G1612" s="47">
        <v>0.59720634662500705</v>
      </c>
      <c r="H1612" s="50">
        <v>26.093294460641399</v>
      </c>
      <c r="I1612" s="76" t="str">
        <f t="shared" si="50"/>
        <v>No</v>
      </c>
      <c r="J1612" s="49" t="str">
        <f t="shared" si="51"/>
        <v>No</v>
      </c>
      <c r="K1612" s="47">
        <v>7.69232147226038E-2</v>
      </c>
      <c r="L1612" s="50">
        <v>2.5533696107157802</v>
      </c>
      <c r="M1612" s="47">
        <v>0.106233388453721</v>
      </c>
      <c r="N1612" s="50">
        <v>5.3206997084548098</v>
      </c>
    </row>
    <row r="1613" spans="1:14" x14ac:dyDescent="0.2">
      <c r="A1613" s="57" t="s">
        <v>3391</v>
      </c>
      <c r="B1613" s="44" t="s">
        <v>3392</v>
      </c>
      <c r="C1613" s="45">
        <v>46</v>
      </c>
      <c r="D1613" s="46" t="s">
        <v>345</v>
      </c>
      <c r="E1613" s="47">
        <v>0.58906055445069405</v>
      </c>
      <c r="F1613" s="48">
        <v>37.714524905818301</v>
      </c>
      <c r="G1613" s="47">
        <v>0.60866875746555205</v>
      </c>
      <c r="H1613" s="50">
        <v>31.195335276967899</v>
      </c>
      <c r="I1613" s="76" t="str">
        <f t="shared" si="50"/>
        <v>No</v>
      </c>
      <c r="J1613" s="49" t="str">
        <f t="shared" si="51"/>
        <v>No</v>
      </c>
      <c r="K1613" s="47">
        <v>9.1671188439208698E-2</v>
      </c>
      <c r="L1613" s="50">
        <v>21.766429468396801</v>
      </c>
      <c r="M1613" s="47">
        <v>0.12441415921288999</v>
      </c>
      <c r="N1613" s="50">
        <v>29.446064139941701</v>
      </c>
    </row>
    <row r="1614" spans="1:14" x14ac:dyDescent="0.2">
      <c r="A1614" s="57" t="s">
        <v>3393</v>
      </c>
      <c r="B1614" s="44" t="s">
        <v>3394</v>
      </c>
      <c r="C1614" s="45">
        <v>46</v>
      </c>
      <c r="D1614" s="46" t="s">
        <v>345</v>
      </c>
      <c r="E1614" s="47">
        <v>0.56326947989894904</v>
      </c>
      <c r="F1614" s="48">
        <v>30.347425701130199</v>
      </c>
      <c r="G1614" s="47">
        <v>0.578069872640952</v>
      </c>
      <c r="H1614" s="50">
        <v>18.658892128279899</v>
      </c>
      <c r="I1614" s="76" t="str">
        <f t="shared" si="50"/>
        <v>No</v>
      </c>
      <c r="J1614" s="49" t="str">
        <f t="shared" si="51"/>
        <v>No</v>
      </c>
      <c r="K1614" s="47">
        <v>0.102828720418029</v>
      </c>
      <c r="L1614" s="50">
        <v>30.9334449560486</v>
      </c>
      <c r="M1614" s="47">
        <v>0.117494005727672</v>
      </c>
      <c r="N1614" s="50">
        <v>17.930029154519001</v>
      </c>
    </row>
    <row r="1615" spans="1:14" x14ac:dyDescent="0.2">
      <c r="A1615" s="57" t="s">
        <v>3395</v>
      </c>
      <c r="B1615" s="44" t="s">
        <v>3396</v>
      </c>
      <c r="C1615" s="45">
        <v>46</v>
      </c>
      <c r="D1615" s="46" t="s">
        <v>345</v>
      </c>
      <c r="E1615" s="47">
        <v>0.51961973866486999</v>
      </c>
      <c r="F1615" s="48">
        <v>19.506069485140198</v>
      </c>
      <c r="G1615" s="47">
        <v>0.53730995318861297</v>
      </c>
      <c r="H1615" s="50">
        <v>8.1632653061224492</v>
      </c>
      <c r="I1615" s="76" t="str">
        <f t="shared" si="50"/>
        <v>No</v>
      </c>
      <c r="J1615" s="49" t="str">
        <f t="shared" si="51"/>
        <v>No</v>
      </c>
      <c r="K1615" s="47">
        <v>9.6766318418375796E-2</v>
      </c>
      <c r="L1615" s="50">
        <v>26.789451653411501</v>
      </c>
      <c r="M1615" s="47">
        <v>0.115065437112621</v>
      </c>
      <c r="N1615" s="50">
        <v>14.285714285714301</v>
      </c>
    </row>
    <row r="1616" spans="1:14" x14ac:dyDescent="0.2">
      <c r="A1616" s="57" t="s">
        <v>3397</v>
      </c>
      <c r="B1616" s="44" t="s">
        <v>3398</v>
      </c>
      <c r="C1616" s="45">
        <v>46</v>
      </c>
      <c r="D1616" s="46" t="s">
        <v>345</v>
      </c>
      <c r="E1616" s="47">
        <v>0.59248319888053602</v>
      </c>
      <c r="F1616" s="48">
        <v>38.802846379238197</v>
      </c>
      <c r="G1616" s="47">
        <v>0.62200781230551105</v>
      </c>
      <c r="H1616" s="50">
        <v>36.953352769679299</v>
      </c>
      <c r="I1616" s="76" t="str">
        <f t="shared" si="50"/>
        <v>No</v>
      </c>
      <c r="J1616" s="49" t="str">
        <f t="shared" si="51"/>
        <v>No</v>
      </c>
      <c r="K1616" s="47">
        <v>0.10222825597902201</v>
      </c>
      <c r="L1616" s="50">
        <v>30.556718292172501</v>
      </c>
      <c r="M1616" s="47">
        <v>0.11644389946410599</v>
      </c>
      <c r="N1616" s="50">
        <v>16.1807580174927</v>
      </c>
    </row>
    <row r="1617" spans="1:14" x14ac:dyDescent="0.2">
      <c r="A1617" s="57" t="s">
        <v>3399</v>
      </c>
      <c r="B1617" s="44" t="s">
        <v>3400</v>
      </c>
      <c r="C1617" s="45">
        <v>48</v>
      </c>
      <c r="D1617" s="46" t="s">
        <v>345</v>
      </c>
      <c r="E1617" s="47">
        <v>0.67577358498166396</v>
      </c>
      <c r="F1617" s="48">
        <v>54.583507743825898</v>
      </c>
      <c r="G1617" s="47">
        <v>0.66286491500282896</v>
      </c>
      <c r="H1617" s="50">
        <v>78.9690721649485</v>
      </c>
      <c r="I1617" s="76" t="str">
        <f t="shared" si="50"/>
        <v>No</v>
      </c>
      <c r="J1617" s="49" t="str">
        <f t="shared" si="51"/>
        <v>No</v>
      </c>
      <c r="K1617" s="47">
        <v>9.2009717155129706E-2</v>
      </c>
      <c r="L1617" s="50">
        <v>22.185014650481399</v>
      </c>
      <c r="M1617" s="47">
        <v>9.9852021972691204E-2</v>
      </c>
      <c r="N1617" s="50">
        <v>30.1030927835052</v>
      </c>
    </row>
    <row r="1618" spans="1:14" x14ac:dyDescent="0.2">
      <c r="A1618" s="57" t="s">
        <v>3401</v>
      </c>
      <c r="B1618" s="44" t="s">
        <v>3402</v>
      </c>
      <c r="C1618" s="45">
        <v>46</v>
      </c>
      <c r="D1618" s="46" t="s">
        <v>345</v>
      </c>
      <c r="E1618" s="47">
        <v>0.49302757925189</v>
      </c>
      <c r="F1618" s="48">
        <v>14.231896190874799</v>
      </c>
      <c r="G1618" s="47">
        <v>0.64233426687825701</v>
      </c>
      <c r="H1618" s="50">
        <v>47.011661807580197</v>
      </c>
      <c r="I1618" s="76" t="str">
        <f t="shared" si="50"/>
        <v>No</v>
      </c>
      <c r="J1618" s="49" t="str">
        <f t="shared" si="51"/>
        <v>No</v>
      </c>
      <c r="K1618" s="47">
        <v>0.110007655047672</v>
      </c>
      <c r="L1618" s="50">
        <v>36.584344914189998</v>
      </c>
      <c r="M1618" s="47">
        <v>0.122765167844972</v>
      </c>
      <c r="N1618" s="50">
        <v>27.696793002915499</v>
      </c>
    </row>
    <row r="1619" spans="1:14" x14ac:dyDescent="0.2">
      <c r="A1619" s="57" t="s">
        <v>3403</v>
      </c>
      <c r="B1619" s="44" t="s">
        <v>3404</v>
      </c>
      <c r="C1619" s="45">
        <v>46</v>
      </c>
      <c r="D1619" s="46" t="s">
        <v>345</v>
      </c>
      <c r="E1619" s="47">
        <v>0.64495424139143698</v>
      </c>
      <c r="F1619" s="48">
        <v>49.016324822101303</v>
      </c>
      <c r="G1619" s="47">
        <v>0.57406065940960305</v>
      </c>
      <c r="H1619" s="50">
        <v>16.982507288629701</v>
      </c>
      <c r="I1619" s="76" t="str">
        <f t="shared" si="50"/>
        <v>No</v>
      </c>
      <c r="J1619" s="49" t="str">
        <f t="shared" si="51"/>
        <v>No</v>
      </c>
      <c r="K1619" s="47">
        <v>0.106789477122586</v>
      </c>
      <c r="L1619" s="50">
        <v>33.570531603181202</v>
      </c>
      <c r="M1619" s="47">
        <v>0.115532730479409</v>
      </c>
      <c r="N1619" s="50">
        <v>15.233236151603499</v>
      </c>
    </row>
    <row r="1620" spans="1:14" x14ac:dyDescent="0.2">
      <c r="A1620" s="57" t="s">
        <v>3405</v>
      </c>
      <c r="B1620" s="44" t="s">
        <v>3406</v>
      </c>
      <c r="C1620" s="45">
        <v>46</v>
      </c>
      <c r="D1620" s="46" t="s">
        <v>345</v>
      </c>
      <c r="E1620" s="47">
        <v>0.69107410248603596</v>
      </c>
      <c r="F1620" s="48">
        <v>57.136877354541603</v>
      </c>
      <c r="G1620" s="47">
        <v>0.65551314201524502</v>
      </c>
      <c r="H1620" s="50">
        <v>54.300291545189502</v>
      </c>
      <c r="I1620" s="76" t="str">
        <f t="shared" si="50"/>
        <v>No</v>
      </c>
      <c r="J1620" s="49" t="str">
        <f t="shared" si="51"/>
        <v>No</v>
      </c>
      <c r="K1620" s="47">
        <v>0.144424419417022</v>
      </c>
      <c r="L1620" s="50">
        <v>56.341565508580999</v>
      </c>
      <c r="M1620" s="47">
        <v>0.126640632738967</v>
      </c>
      <c r="N1620" s="50">
        <v>32.069970845481102</v>
      </c>
    </row>
    <row r="1621" spans="1:14" x14ac:dyDescent="0.2">
      <c r="A1621" s="57" t="s">
        <v>3407</v>
      </c>
      <c r="B1621" s="44" t="s">
        <v>3408</v>
      </c>
      <c r="C1621" s="45">
        <v>48</v>
      </c>
      <c r="D1621" s="46" t="s">
        <v>345</v>
      </c>
      <c r="E1621" s="47">
        <v>0.67580194722157005</v>
      </c>
      <c r="F1621" s="48">
        <v>54.625366262034298</v>
      </c>
      <c r="G1621" s="47">
        <v>0.65729713610503404</v>
      </c>
      <c r="H1621" s="50">
        <v>75.463917525773198</v>
      </c>
      <c r="I1621" s="76" t="str">
        <f t="shared" si="50"/>
        <v>No</v>
      </c>
      <c r="J1621" s="49" t="str">
        <f t="shared" si="51"/>
        <v>No</v>
      </c>
      <c r="K1621" s="47">
        <v>9.6642765020772001E-2</v>
      </c>
      <c r="L1621" s="50">
        <v>26.663876098786101</v>
      </c>
      <c r="M1621" s="47">
        <v>0.10404508411956501</v>
      </c>
      <c r="N1621" s="50">
        <v>33.814432989690701</v>
      </c>
    </row>
    <row r="1622" spans="1:14" x14ac:dyDescent="0.2">
      <c r="A1622" s="57" t="s">
        <v>2532</v>
      </c>
      <c r="B1622" s="44" t="s">
        <v>3409</v>
      </c>
      <c r="C1622" s="45">
        <v>46</v>
      </c>
      <c r="D1622" s="46" t="s">
        <v>345</v>
      </c>
      <c r="E1622" s="47">
        <v>0.60117555816599699</v>
      </c>
      <c r="F1622" s="48">
        <v>40.644621180410198</v>
      </c>
      <c r="G1622" s="47">
        <v>0.50285591309770294</v>
      </c>
      <c r="H1622" s="50">
        <v>3.71720116618076</v>
      </c>
      <c r="I1622" s="76" t="str">
        <f t="shared" si="50"/>
        <v>No</v>
      </c>
      <c r="J1622" s="49" t="str">
        <f t="shared" si="51"/>
        <v>No</v>
      </c>
      <c r="K1622" s="47">
        <v>0.11245466629595199</v>
      </c>
      <c r="L1622" s="50">
        <v>38.342402678945199</v>
      </c>
      <c r="M1622" s="47">
        <v>0.120251973972376</v>
      </c>
      <c r="N1622" s="50">
        <v>23.104956268221599</v>
      </c>
    </row>
    <row r="1623" spans="1:14" x14ac:dyDescent="0.2">
      <c r="A1623" s="57" t="s">
        <v>3410</v>
      </c>
      <c r="B1623" s="44" t="s">
        <v>3411</v>
      </c>
      <c r="C1623" s="45">
        <v>48</v>
      </c>
      <c r="D1623" s="46" t="s">
        <v>345</v>
      </c>
      <c r="E1623" s="47">
        <v>0.66236343164189204</v>
      </c>
      <c r="F1623" s="48">
        <v>52.197572205943899</v>
      </c>
      <c r="G1623" s="47">
        <v>0.64713087125923696</v>
      </c>
      <c r="H1623" s="50">
        <v>72.371134020618598</v>
      </c>
      <c r="I1623" s="76" t="str">
        <f t="shared" si="50"/>
        <v>No</v>
      </c>
      <c r="J1623" s="49" t="str">
        <f t="shared" si="51"/>
        <v>No</v>
      </c>
      <c r="K1623" s="47">
        <v>0.112346305148848</v>
      </c>
      <c r="L1623" s="50">
        <v>38.300544160736699</v>
      </c>
      <c r="M1623" s="47">
        <v>0.12840809549559701</v>
      </c>
      <c r="N1623" s="50">
        <v>50.927835051546403</v>
      </c>
    </row>
    <row r="1624" spans="1:14" x14ac:dyDescent="0.2">
      <c r="A1624" s="57" t="s">
        <v>3412</v>
      </c>
      <c r="B1624" s="44" t="s">
        <v>3413</v>
      </c>
      <c r="C1624" s="45">
        <v>46</v>
      </c>
      <c r="D1624" s="46" t="s">
        <v>345</v>
      </c>
      <c r="E1624" s="47">
        <v>0.58852041153725099</v>
      </c>
      <c r="F1624" s="48">
        <v>37.588949351193001</v>
      </c>
      <c r="G1624" s="47">
        <v>0.59679221242406899</v>
      </c>
      <c r="H1624" s="50">
        <v>25.801749271136998</v>
      </c>
      <c r="I1624" s="76" t="str">
        <f t="shared" si="50"/>
        <v>No</v>
      </c>
      <c r="J1624" s="49" t="str">
        <f t="shared" si="51"/>
        <v>No</v>
      </c>
      <c r="K1624" s="47">
        <v>0.108067034216545</v>
      </c>
      <c r="L1624" s="50">
        <v>34.575136040184198</v>
      </c>
      <c r="M1624" s="47">
        <v>0.131240006892586</v>
      </c>
      <c r="N1624" s="50">
        <v>37.827988338192398</v>
      </c>
    </row>
    <row r="1625" spans="1:14" x14ac:dyDescent="0.2">
      <c r="A1625" s="57" t="s">
        <v>3414</v>
      </c>
      <c r="B1625" s="44" t="s">
        <v>3415</v>
      </c>
      <c r="C1625" s="45">
        <v>48</v>
      </c>
      <c r="D1625" s="46" t="s">
        <v>345</v>
      </c>
      <c r="E1625" s="47">
        <v>0.64774324917037795</v>
      </c>
      <c r="F1625" s="48">
        <v>49.518627040602802</v>
      </c>
      <c r="G1625" s="47">
        <v>0.59124665304025803</v>
      </c>
      <c r="H1625" s="50">
        <v>46.804123711340203</v>
      </c>
      <c r="I1625" s="76" t="str">
        <f t="shared" si="50"/>
        <v>No</v>
      </c>
      <c r="J1625" s="49" t="str">
        <f t="shared" si="51"/>
        <v>No</v>
      </c>
      <c r="K1625" s="47">
        <v>9.3351486183688298E-2</v>
      </c>
      <c r="L1625" s="50">
        <v>23.315194642109699</v>
      </c>
      <c r="M1625" s="47">
        <v>0.103513434685414</v>
      </c>
      <c r="N1625" s="50">
        <v>33.195876288659797</v>
      </c>
    </row>
    <row r="1626" spans="1:14" x14ac:dyDescent="0.2">
      <c r="A1626" s="57" t="s">
        <v>1627</v>
      </c>
      <c r="B1626" s="44" t="s">
        <v>3416</v>
      </c>
      <c r="C1626" s="45">
        <v>48</v>
      </c>
      <c r="D1626" s="46" t="s">
        <v>345</v>
      </c>
      <c r="E1626" s="47">
        <v>0.53553198310680095</v>
      </c>
      <c r="F1626" s="48">
        <v>23.0221850146505</v>
      </c>
      <c r="G1626" s="47">
        <v>0.60422569483049005</v>
      </c>
      <c r="H1626" s="50">
        <v>53.6082474226804</v>
      </c>
      <c r="I1626" s="76" t="str">
        <f t="shared" si="50"/>
        <v>No</v>
      </c>
      <c r="J1626" s="49" t="str">
        <f t="shared" si="51"/>
        <v>No</v>
      </c>
      <c r="K1626" s="47">
        <v>9.8024938531026007E-2</v>
      </c>
      <c r="L1626" s="50">
        <v>27.459187944746802</v>
      </c>
      <c r="M1626" s="47">
        <v>0.106383100351176</v>
      </c>
      <c r="N1626" s="50">
        <v>36.494845360824698</v>
      </c>
    </row>
    <row r="1627" spans="1:14" x14ac:dyDescent="0.2">
      <c r="A1627" s="57" t="s">
        <v>3417</v>
      </c>
      <c r="B1627" s="44" t="s">
        <v>3418</v>
      </c>
      <c r="C1627" s="45">
        <v>48</v>
      </c>
      <c r="D1627" s="46" t="s">
        <v>345</v>
      </c>
      <c r="E1627" s="47">
        <v>0.59504654193761597</v>
      </c>
      <c r="F1627" s="48">
        <v>39.305148597739603</v>
      </c>
      <c r="G1627" s="47">
        <v>0.59695280688477304</v>
      </c>
      <c r="H1627" s="50">
        <v>49.4845360824742</v>
      </c>
      <c r="I1627" s="76" t="str">
        <f t="shared" si="50"/>
        <v>No</v>
      </c>
      <c r="J1627" s="49" t="str">
        <f t="shared" si="51"/>
        <v>No</v>
      </c>
      <c r="K1627" s="47">
        <v>0.120343950062342</v>
      </c>
      <c r="L1627" s="50">
        <v>42.946839681875304</v>
      </c>
      <c r="M1627" s="47">
        <v>0.140654529624203</v>
      </c>
      <c r="N1627" s="50">
        <v>57.319587628866003</v>
      </c>
    </row>
    <row r="1628" spans="1:14" x14ac:dyDescent="0.2">
      <c r="A1628" s="57" t="s">
        <v>3419</v>
      </c>
      <c r="B1628" s="44" t="s">
        <v>3420</v>
      </c>
      <c r="C1628" s="45">
        <v>48</v>
      </c>
      <c r="D1628" s="46" t="s">
        <v>345</v>
      </c>
      <c r="E1628" s="47">
        <v>0.63661881659342301</v>
      </c>
      <c r="F1628" s="48">
        <v>47.258267057346202</v>
      </c>
      <c r="G1628" s="47">
        <v>0.70135853568497397</v>
      </c>
      <c r="H1628" s="50">
        <v>86.185567010309299</v>
      </c>
      <c r="I1628" s="76" t="str">
        <f t="shared" si="50"/>
        <v>No</v>
      </c>
      <c r="J1628" s="49" t="str">
        <f t="shared" si="51"/>
        <v>No</v>
      </c>
      <c r="K1628" s="47">
        <v>0.119356386428839</v>
      </c>
      <c r="L1628" s="50">
        <v>42.235244872331499</v>
      </c>
      <c r="M1628" s="47">
        <v>0.142476724784493</v>
      </c>
      <c r="N1628" s="50">
        <v>57.731958762886599</v>
      </c>
    </row>
    <row r="1629" spans="1:14" x14ac:dyDescent="0.2">
      <c r="A1629" s="57" t="s">
        <v>3421</v>
      </c>
      <c r="B1629" s="44" t="s">
        <v>3422</v>
      </c>
      <c r="C1629" s="45">
        <v>48</v>
      </c>
      <c r="D1629" s="46" t="s">
        <v>345</v>
      </c>
      <c r="E1629" s="47">
        <v>0.55526582703675997</v>
      </c>
      <c r="F1629" s="48">
        <v>28.212641272498999</v>
      </c>
      <c r="G1629" s="47">
        <v>0.55308258114354303</v>
      </c>
      <c r="H1629" s="50">
        <v>29.278350515463899</v>
      </c>
      <c r="I1629" s="76" t="str">
        <f t="shared" si="50"/>
        <v>No</v>
      </c>
      <c r="J1629" s="49" t="str">
        <f t="shared" si="51"/>
        <v>No</v>
      </c>
      <c r="K1629" s="47">
        <v>0.195559036357834</v>
      </c>
      <c r="L1629" s="50">
        <v>75.219757220594403</v>
      </c>
      <c r="M1629" s="47">
        <v>0.200550067393514</v>
      </c>
      <c r="N1629" s="50">
        <v>76.288659793814404</v>
      </c>
    </row>
    <row r="1630" spans="1:14" x14ac:dyDescent="0.2">
      <c r="A1630" s="57" t="s">
        <v>3423</v>
      </c>
      <c r="B1630" s="44" t="s">
        <v>3424</v>
      </c>
      <c r="C1630" s="45">
        <v>48</v>
      </c>
      <c r="D1630" s="46" t="s">
        <v>345</v>
      </c>
      <c r="E1630" s="47">
        <v>0.46992864575840199</v>
      </c>
      <c r="F1630" s="48">
        <v>9.1251569694432799</v>
      </c>
      <c r="G1630" s="47">
        <v>0.67352332082128397</v>
      </c>
      <c r="H1630" s="50">
        <v>80.412371134020603</v>
      </c>
      <c r="I1630" s="76" t="str">
        <f t="shared" si="50"/>
        <v>No</v>
      </c>
      <c r="J1630" s="49" t="str">
        <f t="shared" si="51"/>
        <v>No</v>
      </c>
      <c r="K1630" s="47">
        <v>0.160121854668338</v>
      </c>
      <c r="L1630" s="50">
        <v>64.0016743407283</v>
      </c>
      <c r="M1630" s="47">
        <v>0.20741100714101601</v>
      </c>
      <c r="N1630" s="50">
        <v>78.144329896907195</v>
      </c>
    </row>
    <row r="1631" spans="1:14" x14ac:dyDescent="0.2">
      <c r="A1631" s="57" t="s">
        <v>3425</v>
      </c>
      <c r="B1631" s="44" t="s">
        <v>3426</v>
      </c>
      <c r="C1631" s="45">
        <v>50</v>
      </c>
      <c r="D1631" s="46" t="s">
        <v>345</v>
      </c>
      <c r="E1631" s="47">
        <v>0.80425121383843801</v>
      </c>
      <c r="F1631" s="48">
        <v>74.633737965676005</v>
      </c>
      <c r="G1631" s="47">
        <v>0.75498945249918403</v>
      </c>
      <c r="H1631" s="50">
        <v>36.708275543227003</v>
      </c>
      <c r="I1631" s="76" t="str">
        <f t="shared" si="50"/>
        <v>No</v>
      </c>
      <c r="J1631" s="49" t="str">
        <f t="shared" si="51"/>
        <v>No</v>
      </c>
      <c r="K1631" s="47">
        <v>0.17404541227199899</v>
      </c>
      <c r="L1631" s="50">
        <v>68.396818752616198</v>
      </c>
      <c r="M1631" s="47">
        <v>0.22326247589468001</v>
      </c>
      <c r="N1631" s="50">
        <v>77.947295423023604</v>
      </c>
    </row>
    <row r="1632" spans="1:14" x14ac:dyDescent="0.2">
      <c r="A1632" s="57" t="s">
        <v>1258</v>
      </c>
      <c r="B1632" s="44" t="s">
        <v>3427</v>
      </c>
      <c r="C1632" s="45">
        <v>50</v>
      </c>
      <c r="D1632" s="46" t="s">
        <v>345</v>
      </c>
      <c r="E1632" s="47">
        <v>0.79343313445750097</v>
      </c>
      <c r="F1632" s="48">
        <v>73.503557974047695</v>
      </c>
      <c r="G1632" s="47">
        <v>0.75979771214141001</v>
      </c>
      <c r="H1632" s="50">
        <v>38.233934350439199</v>
      </c>
      <c r="I1632" s="76" t="str">
        <f t="shared" si="50"/>
        <v>No</v>
      </c>
      <c r="J1632" s="49" t="str">
        <f t="shared" si="51"/>
        <v>No</v>
      </c>
      <c r="K1632" s="47">
        <v>0.15701188046675699</v>
      </c>
      <c r="L1632" s="50">
        <v>62.243616575973199</v>
      </c>
      <c r="M1632" s="47">
        <v>0.206424108288983</v>
      </c>
      <c r="N1632" s="50">
        <v>73.878871937124401</v>
      </c>
    </row>
    <row r="1633" spans="1:14" x14ac:dyDescent="0.2">
      <c r="A1633" s="57" t="s">
        <v>3428</v>
      </c>
      <c r="B1633" s="44" t="s">
        <v>3429</v>
      </c>
      <c r="C1633" s="45">
        <v>50</v>
      </c>
      <c r="D1633" s="46" t="s">
        <v>345</v>
      </c>
      <c r="E1633" s="47">
        <v>0.86530492016415905</v>
      </c>
      <c r="F1633" s="48">
        <v>80.661364587693598</v>
      </c>
      <c r="G1633" s="47">
        <v>0.75746282747219795</v>
      </c>
      <c r="H1633" s="50">
        <v>37.263060564031399</v>
      </c>
      <c r="I1633" s="76" t="str">
        <f t="shared" si="50"/>
        <v>No</v>
      </c>
      <c r="J1633" s="49" t="str">
        <f t="shared" si="51"/>
        <v>No</v>
      </c>
      <c r="K1633" s="47">
        <v>9.4110021867830795E-2</v>
      </c>
      <c r="L1633" s="50">
        <v>24.445374633737998</v>
      </c>
      <c r="M1633" s="47">
        <v>0.16041386712872799</v>
      </c>
      <c r="N1633" s="50">
        <v>55.432269995376799</v>
      </c>
    </row>
    <row r="1634" spans="1:14" x14ac:dyDescent="0.2">
      <c r="A1634" s="57" t="s">
        <v>3430</v>
      </c>
      <c r="B1634" s="44" t="s">
        <v>3431</v>
      </c>
      <c r="C1634" s="45">
        <v>50</v>
      </c>
      <c r="D1634" s="46" t="s">
        <v>345</v>
      </c>
      <c r="E1634" s="47">
        <v>0.88656805844880904</v>
      </c>
      <c r="F1634" s="48">
        <v>82.754290498116404</v>
      </c>
      <c r="G1634" s="47">
        <v>0.77711603746695501</v>
      </c>
      <c r="H1634" s="50">
        <v>45.076282940360599</v>
      </c>
      <c r="I1634" s="76" t="str">
        <f t="shared" si="50"/>
        <v>No</v>
      </c>
      <c r="J1634" s="49" t="str">
        <f t="shared" si="51"/>
        <v>No</v>
      </c>
      <c r="K1634" s="47">
        <v>0.100828372879331</v>
      </c>
      <c r="L1634" s="50">
        <v>29.510255336961102</v>
      </c>
      <c r="M1634" s="47">
        <v>0.18145129964217599</v>
      </c>
      <c r="N1634" s="50">
        <v>63.800277392510402</v>
      </c>
    </row>
    <row r="1635" spans="1:14" x14ac:dyDescent="0.2">
      <c r="A1635" s="57" t="s">
        <v>3432</v>
      </c>
      <c r="B1635" s="44" t="s">
        <v>3433</v>
      </c>
      <c r="C1635" s="45">
        <v>50</v>
      </c>
      <c r="D1635" s="46" t="s">
        <v>345</v>
      </c>
      <c r="E1635" s="47">
        <v>0.91533331598913603</v>
      </c>
      <c r="F1635" s="48">
        <v>86.437840100460406</v>
      </c>
      <c r="G1635" s="47">
        <v>0.75094981146797102</v>
      </c>
      <c r="H1635" s="50">
        <v>35.460009246417002</v>
      </c>
      <c r="I1635" s="76" t="str">
        <f t="shared" si="50"/>
        <v>No</v>
      </c>
      <c r="J1635" s="49" t="str">
        <f t="shared" si="51"/>
        <v>No</v>
      </c>
      <c r="K1635" s="47">
        <v>0.13730367278553099</v>
      </c>
      <c r="L1635" s="50">
        <v>51.737128505650901</v>
      </c>
      <c r="M1635" s="47">
        <v>0.173763154247354</v>
      </c>
      <c r="N1635" s="50">
        <v>61.118816458622298</v>
      </c>
    </row>
    <row r="1636" spans="1:14" x14ac:dyDescent="0.2">
      <c r="A1636" s="57" t="s">
        <v>3434</v>
      </c>
      <c r="B1636" s="44" t="s">
        <v>3435</v>
      </c>
      <c r="C1636" s="45">
        <v>51</v>
      </c>
      <c r="D1636" s="46" t="s">
        <v>345</v>
      </c>
      <c r="E1636" s="47">
        <v>0.630082066616654</v>
      </c>
      <c r="F1636" s="48">
        <v>46.253662620343199</v>
      </c>
      <c r="G1636" s="47">
        <v>0.72544378528817</v>
      </c>
      <c r="H1636" s="50">
        <v>73.535353535353494</v>
      </c>
      <c r="I1636" s="76" t="str">
        <f t="shared" si="50"/>
        <v>No</v>
      </c>
      <c r="J1636" s="49" t="str">
        <f t="shared" si="51"/>
        <v>No</v>
      </c>
      <c r="K1636" s="47">
        <v>0.12664380765623001</v>
      </c>
      <c r="L1636" s="50">
        <v>46.630389284219298</v>
      </c>
      <c r="M1636" s="47">
        <v>0.12193982154283201</v>
      </c>
      <c r="N1636" s="50">
        <v>38.8888888888889</v>
      </c>
    </row>
    <row r="1637" spans="1:14" x14ac:dyDescent="0.2">
      <c r="A1637" s="57" t="s">
        <v>3436</v>
      </c>
      <c r="B1637" s="44" t="s">
        <v>3437</v>
      </c>
      <c r="C1637" s="45">
        <v>51</v>
      </c>
      <c r="D1637" s="46" t="s">
        <v>345</v>
      </c>
      <c r="E1637" s="47">
        <v>0.79478342007646996</v>
      </c>
      <c r="F1637" s="48">
        <v>73.754709083298494</v>
      </c>
      <c r="G1637" s="47">
        <v>0.77857812772259005</v>
      </c>
      <c r="H1637" s="50">
        <v>84.4444444444444</v>
      </c>
      <c r="I1637" s="76" t="str">
        <f t="shared" si="50"/>
        <v>No</v>
      </c>
      <c r="J1637" s="49" t="str">
        <f t="shared" si="51"/>
        <v>No</v>
      </c>
      <c r="K1637" s="47">
        <v>0.143936243153692</v>
      </c>
      <c r="L1637" s="50">
        <v>56.090414399330299</v>
      </c>
      <c r="M1637" s="47">
        <v>0.159862116127332</v>
      </c>
      <c r="N1637" s="50">
        <v>58.181818181818201</v>
      </c>
    </row>
    <row r="1638" spans="1:14" x14ac:dyDescent="0.2">
      <c r="A1638" s="57" t="s">
        <v>3438</v>
      </c>
      <c r="B1638" s="44" t="s">
        <v>3439</v>
      </c>
      <c r="C1638" s="45">
        <v>50</v>
      </c>
      <c r="D1638" s="46" t="s">
        <v>345</v>
      </c>
      <c r="E1638" s="47">
        <v>0.85275013112493803</v>
      </c>
      <c r="F1638" s="48">
        <v>78.945165341146904</v>
      </c>
      <c r="G1638" s="47">
        <v>0.52843263593592604</v>
      </c>
      <c r="H1638" s="50">
        <v>4.2533518261673597</v>
      </c>
      <c r="I1638" s="76" t="str">
        <f t="shared" si="50"/>
        <v>No</v>
      </c>
      <c r="J1638" s="49" t="str">
        <f t="shared" si="51"/>
        <v>No</v>
      </c>
      <c r="K1638" s="47">
        <v>0.17116300220622799</v>
      </c>
      <c r="L1638" s="50">
        <v>67.392214315613202</v>
      </c>
      <c r="M1638" s="47">
        <v>0.216035542130005</v>
      </c>
      <c r="N1638" s="50">
        <v>76.051779935275107</v>
      </c>
    </row>
    <row r="1639" spans="1:14" x14ac:dyDescent="0.2">
      <c r="A1639" s="57" t="s">
        <v>3440</v>
      </c>
      <c r="B1639" s="44" t="s">
        <v>3441</v>
      </c>
      <c r="C1639" s="45">
        <v>51</v>
      </c>
      <c r="D1639" s="46" t="s">
        <v>345</v>
      </c>
      <c r="E1639" s="47">
        <v>0.78336501041864104</v>
      </c>
      <c r="F1639" s="48">
        <v>72.289660946002499</v>
      </c>
      <c r="G1639" s="47">
        <v>0.70770197409788305</v>
      </c>
      <c r="H1639" s="50">
        <v>69.191919191919197</v>
      </c>
      <c r="I1639" s="76" t="str">
        <f t="shared" si="50"/>
        <v>No</v>
      </c>
      <c r="J1639" s="49" t="str">
        <f t="shared" si="51"/>
        <v>No</v>
      </c>
      <c r="K1639" s="47">
        <v>0.14159280407828101</v>
      </c>
      <c r="L1639" s="50">
        <v>54.541649225617398</v>
      </c>
      <c r="M1639" s="47">
        <v>0.14755899732664099</v>
      </c>
      <c r="N1639" s="50">
        <v>52.020202020201999</v>
      </c>
    </row>
    <row r="1640" spans="1:14" x14ac:dyDescent="0.2">
      <c r="A1640" s="57" t="s">
        <v>775</v>
      </c>
      <c r="B1640" s="44" t="s">
        <v>3442</v>
      </c>
      <c r="C1640" s="45">
        <v>51</v>
      </c>
      <c r="D1640" s="46" t="s">
        <v>345</v>
      </c>
      <c r="E1640" s="47">
        <v>0.72454597969859103</v>
      </c>
      <c r="F1640" s="48">
        <v>62.369192130598599</v>
      </c>
      <c r="G1640" s="47">
        <v>0.693020376665751</v>
      </c>
      <c r="H1640" s="50">
        <v>66.161616161616195</v>
      </c>
      <c r="I1640" s="76" t="str">
        <f t="shared" si="50"/>
        <v>No</v>
      </c>
      <c r="J1640" s="49" t="str">
        <f t="shared" si="51"/>
        <v>No</v>
      </c>
      <c r="K1640" s="47">
        <v>0.128970264509568</v>
      </c>
      <c r="L1640" s="50">
        <v>48.0954374215153</v>
      </c>
      <c r="M1640" s="47">
        <v>0.12421662884681201</v>
      </c>
      <c r="N1640" s="50">
        <v>40.404040404040401</v>
      </c>
    </row>
    <row r="1641" spans="1:14" x14ac:dyDescent="0.2">
      <c r="A1641" s="57" t="s">
        <v>3443</v>
      </c>
      <c r="B1641" s="44" t="s">
        <v>3444</v>
      </c>
      <c r="C1641" s="45">
        <v>51</v>
      </c>
      <c r="D1641" s="46" t="s">
        <v>345</v>
      </c>
      <c r="E1641" s="47">
        <v>0.57239508930563798</v>
      </c>
      <c r="F1641" s="48">
        <v>32.775219757220597</v>
      </c>
      <c r="G1641" s="47">
        <v>0.67508324046361401</v>
      </c>
      <c r="H1641" s="50">
        <v>62.2222222222222</v>
      </c>
      <c r="I1641" s="76" t="str">
        <f t="shared" si="50"/>
        <v>No</v>
      </c>
      <c r="J1641" s="49" t="str">
        <f t="shared" si="51"/>
        <v>No</v>
      </c>
      <c r="K1641" s="47">
        <v>0.16898177906130299</v>
      </c>
      <c r="L1641" s="50">
        <v>66.596902469652605</v>
      </c>
      <c r="M1641" s="47">
        <v>0.172210596348537</v>
      </c>
      <c r="N1641" s="50">
        <v>63.737373737373701</v>
      </c>
    </row>
    <row r="1642" spans="1:14" x14ac:dyDescent="0.2">
      <c r="A1642" s="57" t="s">
        <v>3445</v>
      </c>
      <c r="B1642" s="44" t="s">
        <v>3446</v>
      </c>
      <c r="C1642" s="45">
        <v>50</v>
      </c>
      <c r="D1642" s="46" t="s">
        <v>345</v>
      </c>
      <c r="E1642" s="47">
        <v>0.68347488474945295</v>
      </c>
      <c r="F1642" s="48">
        <v>55.755546253662601</v>
      </c>
      <c r="G1642" s="47">
        <v>0.64596154782056403</v>
      </c>
      <c r="H1642" s="50">
        <v>14.285714285714301</v>
      </c>
      <c r="I1642" s="76" t="str">
        <f t="shared" si="50"/>
        <v>No</v>
      </c>
      <c r="J1642" s="49" t="str">
        <f t="shared" si="51"/>
        <v>No</v>
      </c>
      <c r="K1642" s="47">
        <v>0.22650441829254001</v>
      </c>
      <c r="L1642" s="50">
        <v>82.461280870657205</v>
      </c>
      <c r="M1642" s="47">
        <v>0.29421891112834497</v>
      </c>
      <c r="N1642" s="50">
        <v>89.505316689782703</v>
      </c>
    </row>
    <row r="1643" spans="1:14" x14ac:dyDescent="0.2">
      <c r="A1643" s="147" t="s">
        <v>3447</v>
      </c>
      <c r="B1643" s="44" t="s">
        <v>3448</v>
      </c>
      <c r="C1643" s="45">
        <v>51</v>
      </c>
      <c r="D1643" s="46" t="s">
        <v>345</v>
      </c>
      <c r="E1643" s="47">
        <v>0.84303469614302695</v>
      </c>
      <c r="F1643" s="48">
        <v>78.066136458769407</v>
      </c>
      <c r="G1643" s="47">
        <v>0.745645566583644</v>
      </c>
      <c r="H1643" s="50">
        <v>77.979797979797993</v>
      </c>
      <c r="I1643" s="76" t="str">
        <f t="shared" si="50"/>
        <v>No</v>
      </c>
      <c r="J1643" s="49" t="str">
        <f t="shared" si="51"/>
        <v>Yes</v>
      </c>
      <c r="K1643" s="47">
        <v>0.226725337643992</v>
      </c>
      <c r="L1643" s="50">
        <v>82.503139388865605</v>
      </c>
      <c r="M1643" s="47">
        <v>0.27718723005927498</v>
      </c>
      <c r="N1643" s="50">
        <v>86.161616161616195</v>
      </c>
    </row>
    <row r="1644" spans="1:14" x14ac:dyDescent="0.2">
      <c r="A1644" s="57" t="s">
        <v>3449</v>
      </c>
      <c r="B1644" s="44" t="s">
        <v>3450</v>
      </c>
      <c r="C1644" s="45">
        <v>50</v>
      </c>
      <c r="D1644" s="46" t="s">
        <v>345</v>
      </c>
      <c r="E1644" s="47">
        <v>0.75872013542187999</v>
      </c>
      <c r="F1644" s="48">
        <v>68.229384679782299</v>
      </c>
      <c r="G1644" s="47">
        <v>0.44715420179724602</v>
      </c>
      <c r="H1644" s="50">
        <v>1.5718908922792401</v>
      </c>
      <c r="I1644" s="76" t="str">
        <f t="shared" si="50"/>
        <v>No</v>
      </c>
      <c r="J1644" s="49" t="str">
        <f t="shared" si="51"/>
        <v>No</v>
      </c>
      <c r="K1644" s="47">
        <v>0.181414515100672</v>
      </c>
      <c r="L1644" s="50">
        <v>70.657178735872705</v>
      </c>
      <c r="M1644" s="47">
        <v>0.231844013226151</v>
      </c>
      <c r="N1644" s="50">
        <v>80.120203421174295</v>
      </c>
    </row>
    <row r="1645" spans="1:14" x14ac:dyDescent="0.2">
      <c r="A1645" s="147" t="s">
        <v>3451</v>
      </c>
      <c r="B1645" s="44" t="s">
        <v>3452</v>
      </c>
      <c r="C1645" s="45">
        <v>51</v>
      </c>
      <c r="D1645" s="46" t="s">
        <v>345</v>
      </c>
      <c r="E1645" s="47">
        <v>0.81463831012065502</v>
      </c>
      <c r="F1645" s="48">
        <v>75.429049811636702</v>
      </c>
      <c r="G1645" s="47">
        <v>0.74135836762486496</v>
      </c>
      <c r="H1645" s="50">
        <v>76.767676767676804</v>
      </c>
      <c r="I1645" s="76" t="str">
        <f t="shared" si="50"/>
        <v>No</v>
      </c>
      <c r="J1645" s="49" t="str">
        <f t="shared" si="51"/>
        <v>Yes</v>
      </c>
      <c r="K1645" s="47">
        <v>0.240170332748883</v>
      </c>
      <c r="L1645" s="50">
        <v>85.182084554206796</v>
      </c>
      <c r="M1645" s="47">
        <v>0.28435090625272402</v>
      </c>
      <c r="N1645" s="50">
        <v>87.979797979797993</v>
      </c>
    </row>
    <row r="1646" spans="1:14" x14ac:dyDescent="0.2">
      <c r="A1646" s="57" t="s">
        <v>3453</v>
      </c>
      <c r="B1646" s="44" t="s">
        <v>3454</v>
      </c>
      <c r="C1646" s="45">
        <v>51</v>
      </c>
      <c r="D1646" s="46" t="s">
        <v>345</v>
      </c>
      <c r="E1646" s="47">
        <v>0.77071061622426096</v>
      </c>
      <c r="F1646" s="48">
        <v>70.406027626622006</v>
      </c>
      <c r="G1646" s="47">
        <v>0.63151047860992404</v>
      </c>
      <c r="H1646" s="50">
        <v>48.080808080808097</v>
      </c>
      <c r="I1646" s="76" t="str">
        <f t="shared" si="50"/>
        <v>No</v>
      </c>
      <c r="J1646" s="49" t="str">
        <f t="shared" si="51"/>
        <v>No</v>
      </c>
      <c r="K1646" s="47">
        <v>0.23194147797408399</v>
      </c>
      <c r="L1646" s="50">
        <v>83.465885307660102</v>
      </c>
      <c r="M1646" s="47">
        <v>0.27859516936716799</v>
      </c>
      <c r="N1646" s="50">
        <v>86.6666666666667</v>
      </c>
    </row>
    <row r="1647" spans="1:14" x14ac:dyDescent="0.2">
      <c r="A1647" s="57" t="s">
        <v>3455</v>
      </c>
      <c r="B1647" s="44" t="s">
        <v>3456</v>
      </c>
      <c r="C1647" s="45">
        <v>51</v>
      </c>
      <c r="D1647" s="46" t="s">
        <v>345</v>
      </c>
      <c r="E1647" s="47">
        <v>0.83049385320458202</v>
      </c>
      <c r="F1647" s="48">
        <v>76.810380912515697</v>
      </c>
      <c r="G1647" s="47">
        <v>0.69787289124061302</v>
      </c>
      <c r="H1647" s="50">
        <v>67.272727272727295</v>
      </c>
      <c r="I1647" s="76" t="str">
        <f t="shared" si="50"/>
        <v>No</v>
      </c>
      <c r="J1647" s="49" t="str">
        <f t="shared" si="51"/>
        <v>No</v>
      </c>
      <c r="K1647" s="47">
        <v>0.104716075198963</v>
      </c>
      <c r="L1647" s="50">
        <v>32.0217664294684</v>
      </c>
      <c r="M1647" s="47">
        <v>0.105962700960494</v>
      </c>
      <c r="N1647" s="50">
        <v>27.6767676767677</v>
      </c>
    </row>
    <row r="1648" spans="1:14" x14ac:dyDescent="0.2">
      <c r="A1648" s="57" t="s">
        <v>3457</v>
      </c>
      <c r="B1648" s="44" t="s">
        <v>3458</v>
      </c>
      <c r="C1648" s="45">
        <v>51</v>
      </c>
      <c r="D1648" s="46" t="s">
        <v>345</v>
      </c>
      <c r="E1648" s="47">
        <v>0.62087114624131601</v>
      </c>
      <c r="F1648" s="48">
        <v>44.663038928421898</v>
      </c>
      <c r="G1648" s="47">
        <v>0.68229812051819105</v>
      </c>
      <c r="H1648" s="50">
        <v>63.434343434343397</v>
      </c>
      <c r="I1648" s="76" t="str">
        <f t="shared" si="50"/>
        <v>No</v>
      </c>
      <c r="J1648" s="49" t="str">
        <f t="shared" si="51"/>
        <v>No</v>
      </c>
      <c r="K1648" s="47">
        <v>9.3367969925968394E-2</v>
      </c>
      <c r="L1648" s="50">
        <v>23.398911678526598</v>
      </c>
      <c r="M1648" s="47">
        <v>8.1000043272677194E-2</v>
      </c>
      <c r="N1648" s="50">
        <v>5.1515151515151496</v>
      </c>
    </row>
    <row r="1649" spans="1:14" x14ac:dyDescent="0.2">
      <c r="A1649" s="148" t="s">
        <v>979</v>
      </c>
      <c r="B1649" s="44" t="s">
        <v>3459</v>
      </c>
      <c r="C1649" s="45">
        <v>51</v>
      </c>
      <c r="D1649" s="46" t="s">
        <v>345</v>
      </c>
      <c r="E1649" s="47">
        <v>0.84231458303843698</v>
      </c>
      <c r="F1649" s="48">
        <v>77.940560904143993</v>
      </c>
      <c r="G1649" s="47">
        <v>0.74272822130954497</v>
      </c>
      <c r="H1649" s="50">
        <v>77.474747474747502</v>
      </c>
      <c r="I1649" s="76" t="str">
        <f t="shared" si="50"/>
        <v>No</v>
      </c>
      <c r="J1649" s="49" t="str">
        <f t="shared" si="51"/>
        <v>Yes</v>
      </c>
      <c r="K1649" s="47">
        <v>9.2068131477639897E-2</v>
      </c>
      <c r="L1649" s="50">
        <v>22.226873168689799</v>
      </c>
      <c r="M1649" s="47">
        <v>8.9612507648932693E-2</v>
      </c>
      <c r="N1649" s="50">
        <v>12.6262626262626</v>
      </c>
    </row>
    <row r="1650" spans="1:14" x14ac:dyDescent="0.2">
      <c r="A1650" s="57" t="s">
        <v>3460</v>
      </c>
      <c r="B1650" s="44" t="s">
        <v>3461</v>
      </c>
      <c r="C1650" s="45">
        <v>51</v>
      </c>
      <c r="D1650" s="46" t="s">
        <v>345</v>
      </c>
      <c r="E1650" s="47">
        <v>0.57253700606352698</v>
      </c>
      <c r="F1650" s="48">
        <v>32.900795311845997</v>
      </c>
      <c r="G1650" s="47">
        <v>0.634199924227695</v>
      </c>
      <c r="H1650" s="50">
        <v>48.585858585858603</v>
      </c>
      <c r="I1650" s="76" t="str">
        <f t="shared" si="50"/>
        <v>No</v>
      </c>
      <c r="J1650" s="49" t="str">
        <f t="shared" si="51"/>
        <v>No</v>
      </c>
      <c r="K1650" s="47">
        <v>0.108833053790137</v>
      </c>
      <c r="L1650" s="50">
        <v>35.328589367936402</v>
      </c>
      <c r="M1650" s="47">
        <v>0.110382374038515</v>
      </c>
      <c r="N1650" s="50">
        <v>31.717171717171698</v>
      </c>
    </row>
    <row r="1651" spans="1:14" x14ac:dyDescent="0.2">
      <c r="A1651" s="57" t="s">
        <v>3462</v>
      </c>
      <c r="B1651" s="44" t="s">
        <v>3463</v>
      </c>
      <c r="C1651" s="45">
        <v>51</v>
      </c>
      <c r="D1651" s="46" t="s">
        <v>345</v>
      </c>
      <c r="E1651" s="47">
        <v>0.58441605655932405</v>
      </c>
      <c r="F1651" s="48">
        <v>36.793637505232297</v>
      </c>
      <c r="G1651" s="47">
        <v>0.64407884428294104</v>
      </c>
      <c r="H1651" s="50">
        <v>52.828282828282802</v>
      </c>
      <c r="I1651" s="76" t="str">
        <f t="shared" si="50"/>
        <v>No</v>
      </c>
      <c r="J1651" s="49" t="str">
        <f t="shared" si="51"/>
        <v>No</v>
      </c>
      <c r="K1651" s="47">
        <v>0.12592966849119</v>
      </c>
      <c r="L1651" s="50">
        <v>46.211804102134799</v>
      </c>
      <c r="M1651" s="47">
        <v>0.11909012910186099</v>
      </c>
      <c r="N1651" s="50">
        <v>37.373737373737399</v>
      </c>
    </row>
    <row r="1652" spans="1:14" x14ac:dyDescent="0.2">
      <c r="A1652" s="57" t="s">
        <v>3464</v>
      </c>
      <c r="B1652" s="44" t="s">
        <v>3465</v>
      </c>
      <c r="C1652" s="45">
        <v>51</v>
      </c>
      <c r="D1652" s="46" t="s">
        <v>345</v>
      </c>
      <c r="E1652" s="47">
        <v>0.81702458090244201</v>
      </c>
      <c r="F1652" s="48">
        <v>75.596483884470501</v>
      </c>
      <c r="G1652" s="47">
        <v>0.73259133693026302</v>
      </c>
      <c r="H1652" s="50">
        <v>74.949494949494905</v>
      </c>
      <c r="I1652" s="76" t="str">
        <f t="shared" si="50"/>
        <v>No</v>
      </c>
      <c r="J1652" s="49" t="str">
        <f t="shared" si="51"/>
        <v>No</v>
      </c>
      <c r="K1652" s="47">
        <v>8.8062864980969602E-2</v>
      </c>
      <c r="L1652" s="50">
        <v>17.496860611134402</v>
      </c>
      <c r="M1652" s="47">
        <v>8.8108994712067498E-2</v>
      </c>
      <c r="N1652" s="50">
        <v>11.5151515151515</v>
      </c>
    </row>
    <row r="1653" spans="1:14" x14ac:dyDescent="0.2">
      <c r="A1653" s="148" t="s">
        <v>3466</v>
      </c>
      <c r="B1653" s="44" t="s">
        <v>3467</v>
      </c>
      <c r="C1653" s="45">
        <v>51</v>
      </c>
      <c r="D1653" s="46" t="s">
        <v>345</v>
      </c>
      <c r="E1653" s="47">
        <v>0.82539386922388402</v>
      </c>
      <c r="F1653" s="48">
        <v>76.182503139388899</v>
      </c>
      <c r="G1653" s="47">
        <v>0.75137914281409601</v>
      </c>
      <c r="H1653" s="50">
        <v>79.494949494949495</v>
      </c>
      <c r="I1653" s="76" t="str">
        <f t="shared" si="50"/>
        <v>No</v>
      </c>
      <c r="J1653" s="49" t="str">
        <f t="shared" si="51"/>
        <v>Yes</v>
      </c>
      <c r="K1653" s="47">
        <v>0.13129441935024</v>
      </c>
      <c r="L1653" s="50">
        <v>49.267475931352003</v>
      </c>
      <c r="M1653" s="47">
        <v>0.12898439085055799</v>
      </c>
      <c r="N1653" s="50">
        <v>43.232323232323203</v>
      </c>
    </row>
    <row r="1654" spans="1:14" x14ac:dyDescent="0.2">
      <c r="A1654" s="57" t="s">
        <v>3468</v>
      </c>
      <c r="B1654" s="44" t="s">
        <v>3469</v>
      </c>
      <c r="C1654" s="45">
        <v>51</v>
      </c>
      <c r="D1654" s="46" t="s">
        <v>345</v>
      </c>
      <c r="E1654" s="47">
        <v>0.66666829233576896</v>
      </c>
      <c r="F1654" s="48">
        <v>52.867308497279197</v>
      </c>
      <c r="G1654" s="47">
        <v>0.68985636820496299</v>
      </c>
      <c r="H1654" s="50">
        <v>65.050505050505095</v>
      </c>
      <c r="I1654" s="76" t="str">
        <f t="shared" si="50"/>
        <v>No</v>
      </c>
      <c r="J1654" s="49" t="str">
        <f t="shared" si="51"/>
        <v>No</v>
      </c>
      <c r="K1654" s="47">
        <v>9.9622176705596296E-2</v>
      </c>
      <c r="L1654" s="50">
        <v>28.673084972792001</v>
      </c>
      <c r="M1654" s="47">
        <v>9.9843792736703602E-2</v>
      </c>
      <c r="N1654" s="50">
        <v>21.717171717171698</v>
      </c>
    </row>
    <row r="1655" spans="1:14" x14ac:dyDescent="0.2">
      <c r="A1655" s="57" t="s">
        <v>3470</v>
      </c>
      <c r="B1655" s="44" t="s">
        <v>3471</v>
      </c>
      <c r="C1655" s="45">
        <v>51</v>
      </c>
      <c r="D1655" s="46" t="s">
        <v>345</v>
      </c>
      <c r="E1655" s="47">
        <v>0.55616868517145601</v>
      </c>
      <c r="F1655" s="48">
        <v>28.421933863541199</v>
      </c>
      <c r="G1655" s="47">
        <v>0.59625781473622697</v>
      </c>
      <c r="H1655" s="50">
        <v>36.464646464646499</v>
      </c>
      <c r="I1655" s="76" t="str">
        <f t="shared" si="50"/>
        <v>No</v>
      </c>
      <c r="J1655" s="49" t="str">
        <f t="shared" si="51"/>
        <v>No</v>
      </c>
      <c r="K1655" s="47">
        <v>9.6606252320820402E-2</v>
      </c>
      <c r="L1655" s="50">
        <v>26.580159062369201</v>
      </c>
      <c r="M1655" s="47">
        <v>9.2170797874330399E-2</v>
      </c>
      <c r="N1655" s="50">
        <v>15.5555555555556</v>
      </c>
    </row>
    <row r="1656" spans="1:14" x14ac:dyDescent="0.2">
      <c r="A1656" s="57" t="s">
        <v>3472</v>
      </c>
      <c r="B1656" s="44" t="s">
        <v>3473</v>
      </c>
      <c r="C1656" s="45">
        <v>51</v>
      </c>
      <c r="D1656" s="46" t="s">
        <v>345</v>
      </c>
      <c r="E1656" s="47">
        <v>0.51197005535529605</v>
      </c>
      <c r="F1656" s="48">
        <v>17.580577647551301</v>
      </c>
      <c r="G1656" s="47">
        <v>0.55784250852656503</v>
      </c>
      <c r="H1656" s="50">
        <v>23.2323232323232</v>
      </c>
      <c r="I1656" s="76" t="str">
        <f t="shared" si="50"/>
        <v>No</v>
      </c>
      <c r="J1656" s="49" t="str">
        <f t="shared" si="51"/>
        <v>No</v>
      </c>
      <c r="K1656" s="47">
        <v>0.123981815273755</v>
      </c>
      <c r="L1656" s="50">
        <v>45.039765592297996</v>
      </c>
      <c r="M1656" s="47">
        <v>0.117157919998102</v>
      </c>
      <c r="N1656" s="50">
        <v>36.161616161616202</v>
      </c>
    </row>
    <row r="1657" spans="1:14" x14ac:dyDescent="0.2">
      <c r="A1657" s="57" t="s">
        <v>3474</v>
      </c>
      <c r="B1657" s="44" t="s">
        <v>3475</v>
      </c>
      <c r="C1657" s="45">
        <v>51</v>
      </c>
      <c r="D1657" s="46" t="s">
        <v>345</v>
      </c>
      <c r="E1657" s="47">
        <v>0.72485590723489401</v>
      </c>
      <c r="F1657" s="48">
        <v>62.494767685223898</v>
      </c>
      <c r="G1657" s="47">
        <v>0.61243725987473996</v>
      </c>
      <c r="H1657" s="50">
        <v>42.121212121212103</v>
      </c>
      <c r="I1657" s="76" t="str">
        <f t="shared" si="50"/>
        <v>No</v>
      </c>
      <c r="J1657" s="49" t="str">
        <f t="shared" si="51"/>
        <v>No</v>
      </c>
      <c r="K1657" s="47">
        <v>5.7729168270132199E-2</v>
      </c>
      <c r="L1657" s="50">
        <v>0.87902888237756405</v>
      </c>
      <c r="M1657" s="47">
        <v>3.3468739853706797E-2</v>
      </c>
      <c r="N1657" s="50">
        <v>0.60606060606060597</v>
      </c>
    </row>
    <row r="1658" spans="1:14" x14ac:dyDescent="0.2">
      <c r="A1658" s="57" t="s">
        <v>2755</v>
      </c>
      <c r="B1658" s="44" t="s">
        <v>3476</v>
      </c>
      <c r="C1658" s="45">
        <v>51</v>
      </c>
      <c r="D1658" s="46" t="s">
        <v>345</v>
      </c>
      <c r="E1658" s="47">
        <v>0.79470807748274497</v>
      </c>
      <c r="F1658" s="48">
        <v>73.712850565089994</v>
      </c>
      <c r="G1658" s="47">
        <v>0.69968435639204396</v>
      </c>
      <c r="H1658" s="50">
        <v>68.080808080808097</v>
      </c>
      <c r="I1658" s="76" t="str">
        <f t="shared" si="50"/>
        <v>No</v>
      </c>
      <c r="J1658" s="49" t="str">
        <f t="shared" si="51"/>
        <v>No</v>
      </c>
      <c r="K1658" s="47">
        <v>0.19692921175307099</v>
      </c>
      <c r="L1658" s="50">
        <v>75.470908329845102</v>
      </c>
      <c r="M1658" s="47">
        <v>0.21619993241227101</v>
      </c>
      <c r="N1658" s="50">
        <v>77.171717171717205</v>
      </c>
    </row>
    <row r="1659" spans="1:14" x14ac:dyDescent="0.2">
      <c r="A1659" s="57" t="s">
        <v>3477</v>
      </c>
      <c r="B1659" s="44" t="s">
        <v>3478</v>
      </c>
      <c r="C1659" s="45">
        <v>51</v>
      </c>
      <c r="D1659" s="46" t="s">
        <v>345</v>
      </c>
      <c r="E1659" s="47">
        <v>0.52064646737142894</v>
      </c>
      <c r="F1659" s="48">
        <v>19.882796149016301</v>
      </c>
      <c r="G1659" s="47">
        <v>0.62825152016285102</v>
      </c>
      <c r="H1659" s="50">
        <v>47.171717171717198</v>
      </c>
      <c r="I1659" s="76" t="str">
        <f t="shared" si="50"/>
        <v>No</v>
      </c>
      <c r="J1659" s="49" t="str">
        <f t="shared" si="51"/>
        <v>No</v>
      </c>
      <c r="K1659" s="47">
        <v>0.21174450180755999</v>
      </c>
      <c r="L1659" s="50">
        <v>78.903306822938504</v>
      </c>
      <c r="M1659" s="47">
        <v>0.201853615293834</v>
      </c>
      <c r="N1659" s="50">
        <v>74.040404040403999</v>
      </c>
    </row>
    <row r="1660" spans="1:14" x14ac:dyDescent="0.2">
      <c r="A1660" s="57" t="s">
        <v>1279</v>
      </c>
      <c r="B1660" s="44" t="s">
        <v>3479</v>
      </c>
      <c r="C1660" s="45">
        <v>51</v>
      </c>
      <c r="D1660" s="46" t="s">
        <v>345</v>
      </c>
      <c r="E1660" s="47">
        <v>0.79244645426358096</v>
      </c>
      <c r="F1660" s="48">
        <v>73.377982419422395</v>
      </c>
      <c r="G1660" s="47">
        <v>0.70363783253156897</v>
      </c>
      <c r="H1660" s="50">
        <v>68.8888888888889</v>
      </c>
      <c r="I1660" s="76" t="str">
        <f t="shared" si="50"/>
        <v>No</v>
      </c>
      <c r="J1660" s="49" t="str">
        <f t="shared" si="51"/>
        <v>No</v>
      </c>
      <c r="K1660" s="47">
        <v>0.13760862969194901</v>
      </c>
      <c r="L1660" s="50">
        <v>51.9045625784847</v>
      </c>
      <c r="M1660" s="47">
        <v>0.14693313457792501</v>
      </c>
      <c r="N1660" s="50">
        <v>51.515151515151501</v>
      </c>
    </row>
    <row r="1661" spans="1:14" x14ac:dyDescent="0.2">
      <c r="A1661" s="57" t="s">
        <v>3480</v>
      </c>
      <c r="B1661" s="44" t="s">
        <v>3481</v>
      </c>
      <c r="C1661" s="45">
        <v>51</v>
      </c>
      <c r="D1661" s="46" t="s">
        <v>345</v>
      </c>
      <c r="E1661" s="47">
        <v>0.82365251652452598</v>
      </c>
      <c r="F1661" s="48">
        <v>76.1406446211804</v>
      </c>
      <c r="G1661" s="47">
        <v>0.66285268615022497</v>
      </c>
      <c r="H1661" s="50">
        <v>58.484848484848499</v>
      </c>
      <c r="I1661" s="76" t="str">
        <f t="shared" si="50"/>
        <v>No</v>
      </c>
      <c r="J1661" s="49" t="str">
        <f t="shared" si="51"/>
        <v>No</v>
      </c>
      <c r="K1661" s="47">
        <v>0.15093521274173899</v>
      </c>
      <c r="L1661" s="50">
        <v>59.439095856006702</v>
      </c>
      <c r="M1661" s="47">
        <v>0.15143372249109999</v>
      </c>
      <c r="N1661" s="50">
        <v>53.535353535353501</v>
      </c>
    </row>
    <row r="1662" spans="1:14" x14ac:dyDescent="0.2">
      <c r="A1662" s="57" t="s">
        <v>2843</v>
      </c>
      <c r="B1662" s="44" t="s">
        <v>3482</v>
      </c>
      <c r="C1662" s="45">
        <v>51</v>
      </c>
      <c r="D1662" s="46" t="s">
        <v>345</v>
      </c>
      <c r="E1662" s="47">
        <v>0.61147750902403297</v>
      </c>
      <c r="F1662" s="48">
        <v>42.779405609041397</v>
      </c>
      <c r="G1662" s="47">
        <v>0.66296121216191195</v>
      </c>
      <c r="H1662" s="50">
        <v>58.585858585858603</v>
      </c>
      <c r="I1662" s="76" t="str">
        <f t="shared" si="50"/>
        <v>No</v>
      </c>
      <c r="J1662" s="49" t="str">
        <f t="shared" si="51"/>
        <v>No</v>
      </c>
      <c r="K1662" s="47">
        <v>0.120188269271075</v>
      </c>
      <c r="L1662" s="50">
        <v>42.737547090832997</v>
      </c>
      <c r="M1662" s="47">
        <v>0.12695080963623101</v>
      </c>
      <c r="N1662" s="50">
        <v>42.2222222222222</v>
      </c>
    </row>
    <row r="1663" spans="1:14" x14ac:dyDescent="0.2">
      <c r="A1663" s="57" t="s">
        <v>3483</v>
      </c>
      <c r="B1663" s="44" t="s">
        <v>3484</v>
      </c>
      <c r="C1663" s="45">
        <v>51</v>
      </c>
      <c r="D1663" s="46" t="s">
        <v>345</v>
      </c>
      <c r="E1663" s="47">
        <v>0.62185867842084197</v>
      </c>
      <c r="F1663" s="48">
        <v>45.039765592297996</v>
      </c>
      <c r="G1663" s="47">
        <v>0.65761507698649502</v>
      </c>
      <c r="H1663" s="50">
        <v>57.272727272727302</v>
      </c>
      <c r="I1663" s="76" t="str">
        <f t="shared" si="50"/>
        <v>No</v>
      </c>
      <c r="J1663" s="49" t="str">
        <f t="shared" si="51"/>
        <v>No</v>
      </c>
      <c r="K1663" s="47">
        <v>9.5507259887631396E-2</v>
      </c>
      <c r="L1663" s="50">
        <v>25.617413143574701</v>
      </c>
      <c r="M1663" s="47">
        <v>9.1474961697625895E-2</v>
      </c>
      <c r="N1663" s="50">
        <v>14.4444444444444</v>
      </c>
    </row>
    <row r="1664" spans="1:14" x14ac:dyDescent="0.2">
      <c r="A1664" s="57" t="s">
        <v>3485</v>
      </c>
      <c r="B1664" s="44" t="s">
        <v>3486</v>
      </c>
      <c r="C1664" s="45">
        <v>51</v>
      </c>
      <c r="D1664" s="46" t="s">
        <v>345</v>
      </c>
      <c r="E1664" s="47">
        <v>0.71325291562555404</v>
      </c>
      <c r="F1664" s="48">
        <v>60.987861029719497</v>
      </c>
      <c r="G1664" s="47">
        <v>0.69857812091655802</v>
      </c>
      <c r="H1664" s="50">
        <v>67.7777777777778</v>
      </c>
      <c r="I1664" s="76" t="str">
        <f t="shared" si="50"/>
        <v>No</v>
      </c>
      <c r="J1664" s="49" t="str">
        <f t="shared" si="51"/>
        <v>No</v>
      </c>
      <c r="K1664" s="47">
        <v>0.20904014875684701</v>
      </c>
      <c r="L1664" s="50">
        <v>78.359146086228506</v>
      </c>
      <c r="M1664" s="47">
        <v>0.22052532689989199</v>
      </c>
      <c r="N1664" s="50">
        <v>77.373737373737399</v>
      </c>
    </row>
    <row r="1665" spans="1:14" x14ac:dyDescent="0.2">
      <c r="A1665" s="57" t="s">
        <v>3487</v>
      </c>
      <c r="B1665" s="44" t="s">
        <v>3488</v>
      </c>
      <c r="C1665" s="45">
        <v>51</v>
      </c>
      <c r="D1665" s="46" t="s">
        <v>345</v>
      </c>
      <c r="E1665" s="47">
        <v>0.60771480155904301</v>
      </c>
      <c r="F1665" s="48">
        <v>41.9422352448723</v>
      </c>
      <c r="G1665" s="47">
        <v>0.712058543147706</v>
      </c>
      <c r="H1665" s="50">
        <v>70.404040404040401</v>
      </c>
      <c r="I1665" s="76" t="str">
        <f t="shared" si="50"/>
        <v>No</v>
      </c>
      <c r="J1665" s="49" t="str">
        <f t="shared" si="51"/>
        <v>No</v>
      </c>
      <c r="K1665" s="47">
        <v>0.210209590074459</v>
      </c>
      <c r="L1665" s="50">
        <v>78.568438677270805</v>
      </c>
      <c r="M1665" s="47">
        <v>0.212332008241952</v>
      </c>
      <c r="N1665" s="50">
        <v>76.060606060606105</v>
      </c>
    </row>
    <row r="1666" spans="1:14" x14ac:dyDescent="0.2">
      <c r="A1666" s="148" t="s">
        <v>3489</v>
      </c>
      <c r="B1666" s="44" t="s">
        <v>3490</v>
      </c>
      <c r="C1666" s="45">
        <v>51</v>
      </c>
      <c r="D1666" s="46" t="s">
        <v>345</v>
      </c>
      <c r="E1666" s="47">
        <v>0.89599858670350296</v>
      </c>
      <c r="F1666" s="48">
        <v>84.01004604437</v>
      </c>
      <c r="G1666" s="47">
        <v>0.89095937648012702</v>
      </c>
      <c r="H1666" s="50">
        <v>97.070707070707101</v>
      </c>
      <c r="I1666" s="76" t="str">
        <f t="shared" si="50"/>
        <v>No</v>
      </c>
      <c r="J1666" s="49" t="str">
        <f t="shared" si="51"/>
        <v>Yes</v>
      </c>
      <c r="K1666" s="47">
        <v>0.103651412717595</v>
      </c>
      <c r="L1666" s="50">
        <v>31.435747174549999</v>
      </c>
      <c r="M1666" s="47">
        <v>0.10933650523165001</v>
      </c>
      <c r="N1666" s="50">
        <v>30.606060606060598</v>
      </c>
    </row>
    <row r="1667" spans="1:14" x14ac:dyDescent="0.2">
      <c r="A1667" s="57" t="s">
        <v>3491</v>
      </c>
      <c r="B1667" s="44" t="s">
        <v>3492</v>
      </c>
      <c r="C1667" s="45">
        <v>51</v>
      </c>
      <c r="D1667" s="46" t="s">
        <v>345</v>
      </c>
      <c r="E1667" s="47">
        <v>0.82996182576669597</v>
      </c>
      <c r="F1667" s="48">
        <v>76.726663876098797</v>
      </c>
      <c r="G1667" s="47">
        <v>0.66415134161607403</v>
      </c>
      <c r="H1667" s="50">
        <v>58.989898989898997</v>
      </c>
      <c r="I1667" s="76" t="str">
        <f t="shared" si="50"/>
        <v>No</v>
      </c>
      <c r="J1667" s="49" t="str">
        <f t="shared" si="51"/>
        <v>No</v>
      </c>
      <c r="K1667" s="47">
        <v>0.14647100075217701</v>
      </c>
      <c r="L1667" s="50">
        <v>57.429886982000802</v>
      </c>
      <c r="M1667" s="47">
        <v>0.15957770515483499</v>
      </c>
      <c r="N1667" s="50">
        <v>57.979797979798001</v>
      </c>
    </row>
    <row r="1668" spans="1:14" x14ac:dyDescent="0.2">
      <c r="A1668" s="57" t="s">
        <v>3493</v>
      </c>
      <c r="B1668" s="44" t="s">
        <v>3494</v>
      </c>
      <c r="C1668" s="45">
        <v>51</v>
      </c>
      <c r="D1668" s="46" t="s">
        <v>345</v>
      </c>
      <c r="E1668" s="47">
        <v>0.64747259488876896</v>
      </c>
      <c r="F1668" s="48">
        <v>49.393051485977402</v>
      </c>
      <c r="G1668" s="47">
        <v>0.63505007900979704</v>
      </c>
      <c r="H1668" s="50">
        <v>49.191919191919197</v>
      </c>
      <c r="I1668" s="76" t="str">
        <f t="shared" si="50"/>
        <v>No</v>
      </c>
      <c r="J1668" s="49" t="str">
        <f t="shared" si="51"/>
        <v>No</v>
      </c>
      <c r="K1668" s="47">
        <v>0.19105327248394499</v>
      </c>
      <c r="L1668" s="50">
        <v>73.796567601506894</v>
      </c>
      <c r="M1668" s="47">
        <v>0.187834249420052</v>
      </c>
      <c r="N1668" s="50">
        <v>69.393939393939405</v>
      </c>
    </row>
    <row r="1669" spans="1:14" x14ac:dyDescent="0.2">
      <c r="A1669" s="57" t="s">
        <v>3495</v>
      </c>
      <c r="B1669" s="44" t="s">
        <v>3496</v>
      </c>
      <c r="C1669" s="45">
        <v>51</v>
      </c>
      <c r="D1669" s="46" t="s">
        <v>345</v>
      </c>
      <c r="E1669" s="47">
        <v>0.68074833992137596</v>
      </c>
      <c r="F1669" s="48">
        <v>55.462536626203402</v>
      </c>
      <c r="G1669" s="47">
        <v>0.65109589862804595</v>
      </c>
      <c r="H1669" s="50">
        <v>55.252525252525302</v>
      </c>
      <c r="I1669" s="76" t="str">
        <f t="shared" si="50"/>
        <v>No</v>
      </c>
      <c r="J1669" s="49" t="str">
        <f t="shared" si="51"/>
        <v>No</v>
      </c>
      <c r="K1669" s="47">
        <v>0.130967089661365</v>
      </c>
      <c r="L1669" s="50">
        <v>49.100041858518203</v>
      </c>
      <c r="M1669" s="47">
        <v>0.13723593262056799</v>
      </c>
      <c r="N1669" s="50">
        <v>47.171717171717198</v>
      </c>
    </row>
    <row r="1670" spans="1:14" x14ac:dyDescent="0.2">
      <c r="A1670" s="57" t="s">
        <v>3497</v>
      </c>
      <c r="B1670" s="44" t="s">
        <v>3498</v>
      </c>
      <c r="C1670" s="45">
        <v>51</v>
      </c>
      <c r="D1670" s="46" t="s">
        <v>345</v>
      </c>
      <c r="E1670" s="47">
        <v>0.59176684362707599</v>
      </c>
      <c r="F1670" s="48">
        <v>38.551695269987398</v>
      </c>
      <c r="G1670" s="47">
        <v>0.583284135107073</v>
      </c>
      <c r="H1670" s="50">
        <v>32.2222222222222</v>
      </c>
      <c r="I1670" s="76" t="str">
        <f t="shared" si="50"/>
        <v>No</v>
      </c>
      <c r="J1670" s="49" t="str">
        <f t="shared" si="51"/>
        <v>No</v>
      </c>
      <c r="K1670" s="47">
        <v>0.16940262514240001</v>
      </c>
      <c r="L1670" s="50">
        <v>66.764336542486404</v>
      </c>
      <c r="M1670" s="47">
        <v>0.15091947569721101</v>
      </c>
      <c r="N1670" s="50">
        <v>53.434343434343397</v>
      </c>
    </row>
    <row r="1671" spans="1:14" x14ac:dyDescent="0.2">
      <c r="A1671" s="57" t="s">
        <v>3499</v>
      </c>
      <c r="B1671" s="44" t="s">
        <v>3500</v>
      </c>
      <c r="C1671" s="45">
        <v>51</v>
      </c>
      <c r="D1671" s="46" t="s">
        <v>345</v>
      </c>
      <c r="E1671" s="47">
        <v>0.64346198442779501</v>
      </c>
      <c r="F1671" s="48">
        <v>48.514022603599798</v>
      </c>
      <c r="G1671" s="47">
        <v>0.662103935938959</v>
      </c>
      <c r="H1671" s="50">
        <v>58.282828282828298</v>
      </c>
      <c r="I1671" s="76" t="str">
        <f t="shared" ref="I1671:I1734" si="52">IF(AND(F1671&gt;=90,H1671&gt;=90),"Yes","No")</f>
        <v>No</v>
      </c>
      <c r="J1671" s="49" t="str">
        <f t="shared" ref="J1671:J1734" si="53">IF(AND(F1671&gt;=75,H1671&gt;=75),"Yes","No")</f>
        <v>No</v>
      </c>
      <c r="K1671" s="47">
        <v>6.9368910470703399E-2</v>
      </c>
      <c r="L1671" s="50">
        <v>1.1301799916283</v>
      </c>
      <c r="M1671" s="47">
        <v>5.0208410858261401E-2</v>
      </c>
      <c r="N1671" s="50">
        <v>1.0101010101010099</v>
      </c>
    </row>
    <row r="1672" spans="1:14" x14ac:dyDescent="0.2">
      <c r="A1672" s="57" t="s">
        <v>3501</v>
      </c>
      <c r="B1672" s="44" t="s">
        <v>3502</v>
      </c>
      <c r="C1672" s="45">
        <v>51</v>
      </c>
      <c r="D1672" s="46" t="s">
        <v>345</v>
      </c>
      <c r="E1672" s="47">
        <v>0.56971904655005501</v>
      </c>
      <c r="F1672" s="48">
        <v>31.9799079112599</v>
      </c>
      <c r="G1672" s="47">
        <v>0.609546914760145</v>
      </c>
      <c r="H1672" s="50">
        <v>40.303030303030297</v>
      </c>
      <c r="I1672" s="76" t="str">
        <f t="shared" si="52"/>
        <v>No</v>
      </c>
      <c r="J1672" s="49" t="str">
        <f t="shared" si="53"/>
        <v>No</v>
      </c>
      <c r="K1672" s="47">
        <v>0.13013193147083699</v>
      </c>
      <c r="L1672" s="50">
        <v>48.681456676433697</v>
      </c>
      <c r="M1672" s="47">
        <v>0.12696880266274199</v>
      </c>
      <c r="N1672" s="50">
        <v>42.323232323232297</v>
      </c>
    </row>
    <row r="1673" spans="1:14" x14ac:dyDescent="0.2">
      <c r="A1673" s="57" t="s">
        <v>3503</v>
      </c>
      <c r="B1673" s="44" t="s">
        <v>3504</v>
      </c>
      <c r="C1673" s="45">
        <v>51</v>
      </c>
      <c r="D1673" s="46" t="s">
        <v>345</v>
      </c>
      <c r="E1673" s="47">
        <v>0.59907125314866405</v>
      </c>
      <c r="F1673" s="48">
        <v>40.226035998325699</v>
      </c>
      <c r="G1673" s="47">
        <v>0.57944581720282995</v>
      </c>
      <c r="H1673" s="50">
        <v>30.808080808080799</v>
      </c>
      <c r="I1673" s="76" t="str">
        <f t="shared" si="52"/>
        <v>No</v>
      </c>
      <c r="J1673" s="49" t="str">
        <f t="shared" si="53"/>
        <v>No</v>
      </c>
      <c r="K1673" s="47">
        <v>0.13419945590371299</v>
      </c>
      <c r="L1673" s="50">
        <v>50.606948514022598</v>
      </c>
      <c r="M1673" s="47">
        <v>0.124992098809379</v>
      </c>
      <c r="N1673" s="50">
        <v>40.909090909090899</v>
      </c>
    </row>
    <row r="1674" spans="1:14" x14ac:dyDescent="0.2">
      <c r="A1674" s="57" t="s">
        <v>3505</v>
      </c>
      <c r="B1674" s="44" t="s">
        <v>3506</v>
      </c>
      <c r="C1674" s="45">
        <v>51</v>
      </c>
      <c r="D1674" s="46" t="s">
        <v>345</v>
      </c>
      <c r="E1674" s="47">
        <v>0.68454105994346404</v>
      </c>
      <c r="F1674" s="48">
        <v>56.0485558811218</v>
      </c>
      <c r="G1674" s="47">
        <v>0.61870614911042499</v>
      </c>
      <c r="H1674" s="50">
        <v>43.636363636363598</v>
      </c>
      <c r="I1674" s="76" t="str">
        <f t="shared" si="52"/>
        <v>No</v>
      </c>
      <c r="J1674" s="49" t="str">
        <f t="shared" si="53"/>
        <v>No</v>
      </c>
      <c r="K1674" s="47">
        <v>9.2939929696640305E-2</v>
      </c>
      <c r="L1674" s="50">
        <v>23.0221850146505</v>
      </c>
      <c r="M1674" s="47">
        <v>9.1260156497017603E-2</v>
      </c>
      <c r="N1674" s="50">
        <v>14.141414141414099</v>
      </c>
    </row>
    <row r="1675" spans="1:14" x14ac:dyDescent="0.2">
      <c r="A1675" s="57" t="s">
        <v>775</v>
      </c>
      <c r="B1675" s="44" t="s">
        <v>3507</v>
      </c>
      <c r="C1675" s="45">
        <v>51</v>
      </c>
      <c r="D1675" s="46" t="s">
        <v>345</v>
      </c>
      <c r="E1675" s="47">
        <v>0.71516720123327004</v>
      </c>
      <c r="F1675" s="48">
        <v>61.239012138970303</v>
      </c>
      <c r="G1675" s="47">
        <v>0.56038739684802497</v>
      </c>
      <c r="H1675" s="50">
        <v>24.040404040403999</v>
      </c>
      <c r="I1675" s="76" t="str">
        <f t="shared" si="52"/>
        <v>No</v>
      </c>
      <c r="J1675" s="49" t="str">
        <f t="shared" si="53"/>
        <v>No</v>
      </c>
      <c r="K1675" s="47">
        <v>8.9037835684705094E-2</v>
      </c>
      <c r="L1675" s="50">
        <v>19.1293428212641</v>
      </c>
      <c r="M1675" s="47">
        <v>8.6619623569607104E-2</v>
      </c>
      <c r="N1675" s="50">
        <v>10.1010101010101</v>
      </c>
    </row>
    <row r="1676" spans="1:14" x14ac:dyDescent="0.2">
      <c r="A1676" s="57" t="s">
        <v>3508</v>
      </c>
      <c r="B1676" s="44" t="s">
        <v>3509</v>
      </c>
      <c r="C1676" s="45">
        <v>51</v>
      </c>
      <c r="D1676" s="46" t="s">
        <v>345</v>
      </c>
      <c r="E1676" s="47">
        <v>0.64768126246267899</v>
      </c>
      <c r="F1676" s="48">
        <v>49.476768522394302</v>
      </c>
      <c r="G1676" s="47">
        <v>0.62647272390353403</v>
      </c>
      <c r="H1676" s="50">
        <v>46.464646464646499</v>
      </c>
      <c r="I1676" s="76" t="str">
        <f t="shared" si="52"/>
        <v>No</v>
      </c>
      <c r="J1676" s="49" t="str">
        <f t="shared" si="53"/>
        <v>No</v>
      </c>
      <c r="K1676" s="47">
        <v>9.1409594441114198E-2</v>
      </c>
      <c r="L1676" s="50">
        <v>21.640853913771501</v>
      </c>
      <c r="M1676" s="47">
        <v>8.9386646105080694E-2</v>
      </c>
      <c r="N1676" s="50">
        <v>12.3232323232323</v>
      </c>
    </row>
    <row r="1677" spans="1:14" x14ac:dyDescent="0.2">
      <c r="A1677" s="57" t="s">
        <v>3510</v>
      </c>
      <c r="B1677" s="44" t="s">
        <v>3511</v>
      </c>
      <c r="C1677" s="45">
        <v>51</v>
      </c>
      <c r="D1677" s="46" t="s">
        <v>345</v>
      </c>
      <c r="E1677" s="47">
        <v>0.65482329307042997</v>
      </c>
      <c r="F1677" s="48">
        <v>50.816241105064897</v>
      </c>
      <c r="G1677" s="47">
        <v>0.55306859371231798</v>
      </c>
      <c r="H1677" s="50">
        <v>22.2222222222222</v>
      </c>
      <c r="I1677" s="76" t="str">
        <f t="shared" si="52"/>
        <v>No</v>
      </c>
      <c r="J1677" s="49" t="str">
        <f t="shared" si="53"/>
        <v>No</v>
      </c>
      <c r="K1677" s="47">
        <v>9.3006687175271496E-2</v>
      </c>
      <c r="L1677" s="50">
        <v>23.189619087484299</v>
      </c>
      <c r="M1677" s="47">
        <v>9.34816139111498E-2</v>
      </c>
      <c r="N1677" s="50">
        <v>17.272727272727298</v>
      </c>
    </row>
    <row r="1678" spans="1:14" x14ac:dyDescent="0.2">
      <c r="A1678" s="57" t="s">
        <v>1323</v>
      </c>
      <c r="B1678" s="44" t="s">
        <v>3512</v>
      </c>
      <c r="C1678" s="45">
        <v>51</v>
      </c>
      <c r="D1678" s="46" t="s">
        <v>345</v>
      </c>
      <c r="E1678" s="47">
        <v>0.57017590267838503</v>
      </c>
      <c r="F1678" s="48">
        <v>32.1054834658853</v>
      </c>
      <c r="G1678" s="47">
        <v>0.74816670998727797</v>
      </c>
      <c r="H1678" s="50">
        <v>78.686868686868706</v>
      </c>
      <c r="I1678" s="76" t="str">
        <f t="shared" si="52"/>
        <v>No</v>
      </c>
      <c r="J1678" s="49" t="str">
        <f t="shared" si="53"/>
        <v>No</v>
      </c>
      <c r="K1678" s="47">
        <v>8.4843959803800495E-2</v>
      </c>
      <c r="L1678" s="50">
        <v>12.724989535370399</v>
      </c>
      <c r="M1678" s="47">
        <v>8.3505258028898202E-2</v>
      </c>
      <c r="N1678" s="50">
        <v>6.6666666666666696</v>
      </c>
    </row>
    <row r="1679" spans="1:14" x14ac:dyDescent="0.2">
      <c r="A1679" s="57" t="s">
        <v>3513</v>
      </c>
      <c r="B1679" s="44" t="s">
        <v>3514</v>
      </c>
      <c r="C1679" s="45">
        <v>51</v>
      </c>
      <c r="D1679" s="46" t="s">
        <v>345</v>
      </c>
      <c r="E1679" s="47">
        <v>0.67699201578085599</v>
      </c>
      <c r="F1679" s="48">
        <v>54.876517371285097</v>
      </c>
      <c r="G1679" s="47">
        <v>0.62267050973959903</v>
      </c>
      <c r="H1679" s="50">
        <v>44.848484848484901</v>
      </c>
      <c r="I1679" s="76" t="str">
        <f t="shared" si="52"/>
        <v>No</v>
      </c>
      <c r="J1679" s="49" t="str">
        <f t="shared" si="53"/>
        <v>No</v>
      </c>
      <c r="K1679" s="47">
        <v>9.1380008498805704E-2</v>
      </c>
      <c r="L1679" s="50">
        <v>21.557136877354498</v>
      </c>
      <c r="M1679" s="47">
        <v>8.9842277455945405E-2</v>
      </c>
      <c r="N1679" s="50">
        <v>12.8282828282828</v>
      </c>
    </row>
    <row r="1680" spans="1:14" x14ac:dyDescent="0.2">
      <c r="A1680" s="57" t="s">
        <v>3515</v>
      </c>
      <c r="B1680" s="44" t="s">
        <v>3516</v>
      </c>
      <c r="C1680" s="45">
        <v>51</v>
      </c>
      <c r="D1680" s="46" t="s">
        <v>345</v>
      </c>
      <c r="E1680" s="47">
        <v>0.46831409733871499</v>
      </c>
      <c r="F1680" s="48">
        <v>8.8321473419840899</v>
      </c>
      <c r="G1680" s="47">
        <v>0.55055311120107797</v>
      </c>
      <c r="H1680" s="50">
        <v>21.616161616161602</v>
      </c>
      <c r="I1680" s="76" t="str">
        <f t="shared" si="52"/>
        <v>No</v>
      </c>
      <c r="J1680" s="49" t="str">
        <f t="shared" si="53"/>
        <v>No</v>
      </c>
      <c r="K1680" s="47">
        <v>0.15440622901609899</v>
      </c>
      <c r="L1680" s="50">
        <v>61.406446211804102</v>
      </c>
      <c r="M1680" s="47">
        <v>0.116692453443084</v>
      </c>
      <c r="N1680" s="50">
        <v>35.7575757575758</v>
      </c>
    </row>
    <row r="1681" spans="1:14" x14ac:dyDescent="0.2">
      <c r="A1681" s="57" t="s">
        <v>3517</v>
      </c>
      <c r="B1681" s="44" t="s">
        <v>3518</v>
      </c>
      <c r="C1681" s="45">
        <v>48</v>
      </c>
      <c r="D1681" s="46" t="s">
        <v>345</v>
      </c>
      <c r="E1681" s="47">
        <v>0.685773570574574</v>
      </c>
      <c r="F1681" s="48">
        <v>56.425282544997899</v>
      </c>
      <c r="G1681" s="47">
        <v>0.59781248804656295</v>
      </c>
      <c r="H1681" s="50">
        <v>50.103092783505197</v>
      </c>
      <c r="I1681" s="76" t="str">
        <f t="shared" si="52"/>
        <v>No</v>
      </c>
      <c r="J1681" s="49" t="str">
        <f t="shared" si="53"/>
        <v>No</v>
      </c>
      <c r="K1681" s="47">
        <v>9.35875571631411E-2</v>
      </c>
      <c r="L1681" s="50">
        <v>23.691921305985801</v>
      </c>
      <c r="M1681" s="47">
        <v>0.12793544195048201</v>
      </c>
      <c r="N1681" s="50">
        <v>50.721649484536101</v>
      </c>
    </row>
    <row r="1682" spans="1:14" x14ac:dyDescent="0.2">
      <c r="A1682" s="57" t="s">
        <v>3519</v>
      </c>
      <c r="B1682" s="44" t="s">
        <v>3520</v>
      </c>
      <c r="C1682" s="45">
        <v>48</v>
      </c>
      <c r="D1682" s="46" t="s">
        <v>345</v>
      </c>
      <c r="E1682" s="47">
        <v>0.62620260759797597</v>
      </c>
      <c r="F1682" s="48">
        <v>45.667643365424901</v>
      </c>
      <c r="G1682" s="47">
        <v>0.63762510964285002</v>
      </c>
      <c r="H1682" s="50">
        <v>68.865979381443296</v>
      </c>
      <c r="I1682" s="76" t="str">
        <f t="shared" si="52"/>
        <v>No</v>
      </c>
      <c r="J1682" s="49" t="str">
        <f t="shared" si="53"/>
        <v>No</v>
      </c>
      <c r="K1682" s="47">
        <v>8.9801902627311303E-2</v>
      </c>
      <c r="L1682" s="50">
        <v>19.9246546672248</v>
      </c>
      <c r="M1682" s="47">
        <v>9.6330810589923002E-2</v>
      </c>
      <c r="N1682" s="50">
        <v>26.185567010309299</v>
      </c>
    </row>
    <row r="1683" spans="1:14" x14ac:dyDescent="0.2">
      <c r="A1683" s="57" t="s">
        <v>3521</v>
      </c>
      <c r="B1683" s="44" t="s">
        <v>3522</v>
      </c>
      <c r="C1683" s="45">
        <v>48</v>
      </c>
      <c r="D1683" s="46" t="s">
        <v>345</v>
      </c>
      <c r="E1683" s="47">
        <v>0.607628586431461</v>
      </c>
      <c r="F1683" s="48">
        <v>41.9003767266639</v>
      </c>
      <c r="G1683" s="47">
        <v>0.64905240937893804</v>
      </c>
      <c r="H1683" s="50">
        <v>73.402061855670098</v>
      </c>
      <c r="I1683" s="76" t="str">
        <f t="shared" si="52"/>
        <v>No</v>
      </c>
      <c r="J1683" s="49" t="str">
        <f t="shared" si="53"/>
        <v>No</v>
      </c>
      <c r="K1683" s="47">
        <v>9.5283134195002103E-2</v>
      </c>
      <c r="L1683" s="50">
        <v>25.491837588949402</v>
      </c>
      <c r="M1683" s="47">
        <v>0.117444251646596</v>
      </c>
      <c r="N1683" s="50">
        <v>45.154639175257699</v>
      </c>
    </row>
    <row r="1684" spans="1:14" x14ac:dyDescent="0.2">
      <c r="A1684" s="57" t="s">
        <v>3523</v>
      </c>
      <c r="B1684" s="44" t="s">
        <v>3524</v>
      </c>
      <c r="C1684" s="45">
        <v>48</v>
      </c>
      <c r="D1684" s="46" t="s">
        <v>345</v>
      </c>
      <c r="E1684" s="47">
        <v>0.571025965061285</v>
      </c>
      <c r="F1684" s="48">
        <v>32.189200502302199</v>
      </c>
      <c r="G1684" s="47">
        <v>0.68232695141521005</v>
      </c>
      <c r="H1684" s="50">
        <v>82.0618556701031</v>
      </c>
      <c r="I1684" s="76" t="str">
        <f t="shared" si="52"/>
        <v>No</v>
      </c>
      <c r="J1684" s="49" t="str">
        <f t="shared" si="53"/>
        <v>No</v>
      </c>
      <c r="K1684" s="47">
        <v>9.0883140590161393E-2</v>
      </c>
      <c r="L1684" s="50">
        <v>21.138551695269999</v>
      </c>
      <c r="M1684" s="47">
        <v>9.8941194332000507E-2</v>
      </c>
      <c r="N1684" s="50">
        <v>29.278350515463899</v>
      </c>
    </row>
    <row r="1685" spans="1:14" x14ac:dyDescent="0.2">
      <c r="A1685" s="57" t="s">
        <v>1683</v>
      </c>
      <c r="B1685" s="44" t="s">
        <v>3525</v>
      </c>
      <c r="C1685" s="45">
        <v>48</v>
      </c>
      <c r="D1685" s="46" t="s">
        <v>345</v>
      </c>
      <c r="E1685" s="47">
        <v>0.63589416578444302</v>
      </c>
      <c r="F1685" s="48">
        <v>47.132691502720803</v>
      </c>
      <c r="G1685" s="47">
        <v>0.70468306699498695</v>
      </c>
      <c r="H1685" s="50">
        <v>86.804123711340196</v>
      </c>
      <c r="I1685" s="76" t="str">
        <f t="shared" si="52"/>
        <v>No</v>
      </c>
      <c r="J1685" s="49" t="str">
        <f t="shared" si="53"/>
        <v>No</v>
      </c>
      <c r="K1685" s="47">
        <v>0.102129503902188</v>
      </c>
      <c r="L1685" s="50">
        <v>30.514859773964002</v>
      </c>
      <c r="M1685" s="47">
        <v>0.112477217286909</v>
      </c>
      <c r="N1685" s="50">
        <v>42.268041237113401</v>
      </c>
    </row>
    <row r="1686" spans="1:14" x14ac:dyDescent="0.2">
      <c r="A1686" s="57" t="s">
        <v>1456</v>
      </c>
      <c r="B1686" s="44" t="s">
        <v>3526</v>
      </c>
      <c r="C1686" s="45">
        <v>48</v>
      </c>
      <c r="D1686" s="46" t="s">
        <v>345</v>
      </c>
      <c r="E1686" s="47">
        <v>0.51659449802295898</v>
      </c>
      <c r="F1686" s="48">
        <v>18.668899120971101</v>
      </c>
      <c r="G1686" s="47">
        <v>0.49747364605011601</v>
      </c>
      <c r="H1686" s="50">
        <v>8.6597938144329891</v>
      </c>
      <c r="I1686" s="76" t="str">
        <f t="shared" si="52"/>
        <v>No</v>
      </c>
      <c r="J1686" s="49" t="str">
        <f t="shared" si="53"/>
        <v>No</v>
      </c>
      <c r="K1686" s="47">
        <v>9.8398419269801904E-2</v>
      </c>
      <c r="L1686" s="50">
        <v>27.9196316450398</v>
      </c>
      <c r="M1686" s="47">
        <v>0.107790357571259</v>
      </c>
      <c r="N1686" s="50">
        <v>37.731958762886599</v>
      </c>
    </row>
    <row r="1687" spans="1:14" x14ac:dyDescent="0.2">
      <c r="A1687" s="57" t="s">
        <v>3527</v>
      </c>
      <c r="B1687" s="44" t="s">
        <v>3528</v>
      </c>
      <c r="C1687" s="45">
        <v>48</v>
      </c>
      <c r="D1687" s="46" t="s">
        <v>345</v>
      </c>
      <c r="E1687" s="47">
        <v>0.43164146557687699</v>
      </c>
      <c r="F1687" s="48">
        <v>3.0138133110087901</v>
      </c>
      <c r="G1687" s="47">
        <v>0.58511930607382301</v>
      </c>
      <c r="H1687" s="50">
        <v>45.154639175257699</v>
      </c>
      <c r="I1687" s="76" t="str">
        <f t="shared" si="52"/>
        <v>No</v>
      </c>
      <c r="J1687" s="49" t="str">
        <f t="shared" si="53"/>
        <v>No</v>
      </c>
      <c r="K1687" s="47">
        <v>9.4761261506366795E-2</v>
      </c>
      <c r="L1687" s="50">
        <v>24.9895353704479</v>
      </c>
      <c r="M1687" s="47">
        <v>0.141849178698911</v>
      </c>
      <c r="N1687" s="50">
        <v>57.525773195876297</v>
      </c>
    </row>
    <row r="1688" spans="1:14" x14ac:dyDescent="0.2">
      <c r="A1688" s="57" t="s">
        <v>1456</v>
      </c>
      <c r="B1688" s="44" t="s">
        <v>3529</v>
      </c>
      <c r="C1688" s="45">
        <v>48</v>
      </c>
      <c r="D1688" s="46" t="s">
        <v>345</v>
      </c>
      <c r="E1688" s="47">
        <v>0.59181461767680899</v>
      </c>
      <c r="F1688" s="48">
        <v>38.593553788195898</v>
      </c>
      <c r="G1688" s="47">
        <v>0.56962442225210796</v>
      </c>
      <c r="H1688" s="50">
        <v>37.319587628866003</v>
      </c>
      <c r="I1688" s="76" t="str">
        <f t="shared" si="52"/>
        <v>No</v>
      </c>
      <c r="J1688" s="49" t="str">
        <f t="shared" si="53"/>
        <v>No</v>
      </c>
      <c r="K1688" s="47">
        <v>0.13170377855079199</v>
      </c>
      <c r="L1688" s="50">
        <v>49.518627040602802</v>
      </c>
      <c r="M1688" s="47">
        <v>0.149893515376605</v>
      </c>
      <c r="N1688" s="50">
        <v>60.824742268041199</v>
      </c>
    </row>
    <row r="1689" spans="1:14" x14ac:dyDescent="0.2">
      <c r="A1689" s="57" t="s">
        <v>2053</v>
      </c>
      <c r="B1689" s="44" t="s">
        <v>3530</v>
      </c>
      <c r="C1689" s="45">
        <v>48</v>
      </c>
      <c r="D1689" s="46" t="s">
        <v>345</v>
      </c>
      <c r="E1689" s="47">
        <v>0.59543906961813597</v>
      </c>
      <c r="F1689" s="48">
        <v>39.472582670573502</v>
      </c>
      <c r="G1689" s="47">
        <v>0.58899092170805101</v>
      </c>
      <c r="H1689" s="50">
        <v>45.979381443298998</v>
      </c>
      <c r="I1689" s="76" t="str">
        <f t="shared" si="52"/>
        <v>No</v>
      </c>
      <c r="J1689" s="49" t="str">
        <f t="shared" si="53"/>
        <v>No</v>
      </c>
      <c r="K1689" s="47">
        <v>8.9969094590180501E-2</v>
      </c>
      <c r="L1689" s="50">
        <v>20.175805776475499</v>
      </c>
      <c r="M1689" s="47">
        <v>9.6031144393979306E-2</v>
      </c>
      <c r="N1689" s="50">
        <v>25.567010309278299</v>
      </c>
    </row>
    <row r="1690" spans="1:14" x14ac:dyDescent="0.2">
      <c r="A1690" s="57" t="s">
        <v>610</v>
      </c>
      <c r="B1690" s="44" t="s">
        <v>3531</v>
      </c>
      <c r="C1690" s="45">
        <v>48</v>
      </c>
      <c r="D1690" s="46" t="s">
        <v>345</v>
      </c>
      <c r="E1690" s="47">
        <v>0.60324572309118696</v>
      </c>
      <c r="F1690" s="48">
        <v>40.937630807869397</v>
      </c>
      <c r="G1690" s="47">
        <v>0.59444164627877805</v>
      </c>
      <c r="H1690" s="50">
        <v>48.247422680412399</v>
      </c>
      <c r="I1690" s="76" t="str">
        <f t="shared" si="52"/>
        <v>No</v>
      </c>
      <c r="J1690" s="49" t="str">
        <f t="shared" si="53"/>
        <v>No</v>
      </c>
      <c r="K1690" s="47">
        <v>0.130494221601792</v>
      </c>
      <c r="L1690" s="50">
        <v>48.848890749267497</v>
      </c>
      <c r="M1690" s="47">
        <v>0.130513099202126</v>
      </c>
      <c r="N1690" s="50">
        <v>52.783505154639201</v>
      </c>
    </row>
    <row r="1691" spans="1:14" x14ac:dyDescent="0.2">
      <c r="A1691" s="57" t="s">
        <v>2613</v>
      </c>
      <c r="B1691" s="44" t="s">
        <v>3532</v>
      </c>
      <c r="C1691" s="45">
        <v>48</v>
      </c>
      <c r="D1691" s="46" t="s">
        <v>345</v>
      </c>
      <c r="E1691" s="47">
        <v>0.58295313511010305</v>
      </c>
      <c r="F1691" s="48">
        <v>36.291335286730799</v>
      </c>
      <c r="G1691" s="47">
        <v>0.66279188728678795</v>
      </c>
      <c r="H1691" s="50">
        <v>78.762886597938106</v>
      </c>
      <c r="I1691" s="76" t="str">
        <f t="shared" si="52"/>
        <v>No</v>
      </c>
      <c r="J1691" s="49" t="str">
        <f t="shared" si="53"/>
        <v>No</v>
      </c>
      <c r="K1691" s="47">
        <v>8.4498174886923599E-2</v>
      </c>
      <c r="L1691" s="50">
        <v>12.0133947258267</v>
      </c>
      <c r="M1691" s="47">
        <v>8.5162023468447007E-2</v>
      </c>
      <c r="N1691" s="50">
        <v>10.927835051546399</v>
      </c>
    </row>
    <row r="1692" spans="1:14" x14ac:dyDescent="0.2">
      <c r="A1692" s="57" t="s">
        <v>3533</v>
      </c>
      <c r="B1692" s="44" t="s">
        <v>3534</v>
      </c>
      <c r="C1692" s="45">
        <v>48</v>
      </c>
      <c r="D1692" s="46" t="s">
        <v>345</v>
      </c>
      <c r="E1692" s="47">
        <v>0.60339199680028399</v>
      </c>
      <c r="F1692" s="48">
        <v>41.021347844286304</v>
      </c>
      <c r="G1692" s="47">
        <v>0.65837491904666701</v>
      </c>
      <c r="H1692" s="50">
        <v>76.082474226804095</v>
      </c>
      <c r="I1692" s="76" t="str">
        <f t="shared" si="52"/>
        <v>No</v>
      </c>
      <c r="J1692" s="49" t="str">
        <f t="shared" si="53"/>
        <v>No</v>
      </c>
      <c r="K1692" s="47">
        <v>0.141923610831763</v>
      </c>
      <c r="L1692" s="50">
        <v>54.792800334868097</v>
      </c>
      <c r="M1692" s="47">
        <v>0.146210037412531</v>
      </c>
      <c r="N1692" s="50">
        <v>59.175257731958801</v>
      </c>
    </row>
    <row r="1693" spans="1:14" x14ac:dyDescent="0.2">
      <c r="A1693" s="57" t="s">
        <v>3535</v>
      </c>
      <c r="B1693" s="44" t="s">
        <v>3536</v>
      </c>
      <c r="C1693" s="45">
        <v>48</v>
      </c>
      <c r="D1693" s="46" t="s">
        <v>345</v>
      </c>
      <c r="E1693" s="47">
        <v>0.43281461961858197</v>
      </c>
      <c r="F1693" s="48">
        <v>3.1812473838426101</v>
      </c>
      <c r="G1693" s="47">
        <v>0.59871795443146003</v>
      </c>
      <c r="H1693" s="50">
        <v>50.927835051546403</v>
      </c>
      <c r="I1693" s="76" t="str">
        <f t="shared" si="52"/>
        <v>No</v>
      </c>
      <c r="J1693" s="49" t="str">
        <f t="shared" si="53"/>
        <v>No</v>
      </c>
      <c r="K1693" s="47">
        <v>0.109854597145517</v>
      </c>
      <c r="L1693" s="50">
        <v>36.416910841356199</v>
      </c>
      <c r="M1693" s="47">
        <v>0.12689880738266501</v>
      </c>
      <c r="N1693" s="50">
        <v>49.690721649484502</v>
      </c>
    </row>
    <row r="1694" spans="1:14" x14ac:dyDescent="0.2">
      <c r="A1694" s="57" t="s">
        <v>1926</v>
      </c>
      <c r="B1694" s="44" t="s">
        <v>3537</v>
      </c>
      <c r="C1694" s="45">
        <v>48</v>
      </c>
      <c r="D1694" s="46" t="s">
        <v>345</v>
      </c>
      <c r="E1694" s="47">
        <v>0.51544973310325304</v>
      </c>
      <c r="F1694" s="48">
        <v>18.334030975303499</v>
      </c>
      <c r="G1694" s="47">
        <v>0.51050653043759897</v>
      </c>
      <c r="H1694" s="50">
        <v>10.927835051546399</v>
      </c>
      <c r="I1694" s="76" t="str">
        <f t="shared" si="52"/>
        <v>No</v>
      </c>
      <c r="J1694" s="49" t="str">
        <f t="shared" si="53"/>
        <v>No</v>
      </c>
      <c r="K1694" s="47">
        <v>9.3836502457840004E-2</v>
      </c>
      <c r="L1694" s="50">
        <v>24.1105064880703</v>
      </c>
      <c r="M1694" s="47">
        <v>9.9607929854050203E-2</v>
      </c>
      <c r="N1694" s="50">
        <v>29.690721649484502</v>
      </c>
    </row>
    <row r="1695" spans="1:14" x14ac:dyDescent="0.2">
      <c r="A1695" s="57" t="s">
        <v>3538</v>
      </c>
      <c r="B1695" s="44" t="s">
        <v>3539</v>
      </c>
      <c r="C1695" s="45">
        <v>48</v>
      </c>
      <c r="D1695" s="46" t="s">
        <v>345</v>
      </c>
      <c r="E1695" s="47">
        <v>0.56009448883574298</v>
      </c>
      <c r="F1695" s="48">
        <v>29.468396818752598</v>
      </c>
      <c r="G1695" s="47">
        <v>0.63668403789932404</v>
      </c>
      <c r="H1695" s="50">
        <v>67.835051546391796</v>
      </c>
      <c r="I1695" s="76" t="str">
        <f t="shared" si="52"/>
        <v>No</v>
      </c>
      <c r="J1695" s="49" t="str">
        <f t="shared" si="53"/>
        <v>No</v>
      </c>
      <c r="K1695" s="47">
        <v>8.6104285331951594E-2</v>
      </c>
      <c r="L1695" s="50">
        <v>14.817915445793201</v>
      </c>
      <c r="M1695" s="47">
        <v>8.7718984420446705E-2</v>
      </c>
      <c r="N1695" s="50">
        <v>14.4329896907216</v>
      </c>
    </row>
    <row r="1696" spans="1:14" x14ac:dyDescent="0.2">
      <c r="A1696" s="57" t="s">
        <v>3540</v>
      </c>
      <c r="B1696" s="44" t="s">
        <v>3541</v>
      </c>
      <c r="C1696" s="45">
        <v>48</v>
      </c>
      <c r="D1696" s="46" t="s">
        <v>345</v>
      </c>
      <c r="E1696" s="47">
        <v>0.548953356035353</v>
      </c>
      <c r="F1696" s="48">
        <v>26.622017580577602</v>
      </c>
      <c r="G1696" s="47">
        <v>0.62176451579611403</v>
      </c>
      <c r="H1696" s="50">
        <v>62.474226804123703</v>
      </c>
      <c r="I1696" s="76" t="str">
        <f t="shared" si="52"/>
        <v>No</v>
      </c>
      <c r="J1696" s="49" t="str">
        <f t="shared" si="53"/>
        <v>No</v>
      </c>
      <c r="K1696" s="47">
        <v>8.5562913118585895E-2</v>
      </c>
      <c r="L1696" s="50">
        <v>13.9388865634157</v>
      </c>
      <c r="M1696" s="47">
        <v>8.70421127031277E-2</v>
      </c>
      <c r="N1696" s="50">
        <v>13.814432989690699</v>
      </c>
    </row>
    <row r="1697" spans="1:14" x14ac:dyDescent="0.2">
      <c r="A1697" s="57" t="s">
        <v>3542</v>
      </c>
      <c r="B1697" s="44" t="s">
        <v>3543</v>
      </c>
      <c r="C1697" s="45">
        <v>48</v>
      </c>
      <c r="D1697" s="46" t="s">
        <v>345</v>
      </c>
      <c r="E1697" s="47">
        <v>0.64927544242454105</v>
      </c>
      <c r="F1697" s="48">
        <v>50.0209292591042</v>
      </c>
      <c r="G1697" s="47">
        <v>0.52074012116564805</v>
      </c>
      <c r="H1697" s="50">
        <v>14.845360824742301</v>
      </c>
      <c r="I1697" s="76" t="str">
        <f t="shared" si="52"/>
        <v>No</v>
      </c>
      <c r="J1697" s="49" t="str">
        <f t="shared" si="53"/>
        <v>No</v>
      </c>
      <c r="K1697" s="47">
        <v>8.4313961274782204E-2</v>
      </c>
      <c r="L1697" s="50">
        <v>11.5110925073252</v>
      </c>
      <c r="M1697" s="47">
        <v>8.9216268899021206E-2</v>
      </c>
      <c r="N1697" s="50">
        <v>16.9072164948454</v>
      </c>
    </row>
    <row r="1698" spans="1:14" x14ac:dyDescent="0.2">
      <c r="A1698" s="57" t="s">
        <v>3544</v>
      </c>
      <c r="B1698" s="44" t="s">
        <v>3545</v>
      </c>
      <c r="C1698" s="45">
        <v>48</v>
      </c>
      <c r="D1698" s="46" t="s">
        <v>345</v>
      </c>
      <c r="E1698" s="47">
        <v>0.51915190317581805</v>
      </c>
      <c r="F1698" s="48">
        <v>19.380493930514898</v>
      </c>
      <c r="G1698" s="47">
        <v>0.65507056616284398</v>
      </c>
      <c r="H1698" s="50">
        <v>75.051546391752595</v>
      </c>
      <c r="I1698" s="76" t="str">
        <f t="shared" si="52"/>
        <v>No</v>
      </c>
      <c r="J1698" s="49" t="str">
        <f t="shared" si="53"/>
        <v>No</v>
      </c>
      <c r="K1698" s="47">
        <v>3.18745675568569E-2</v>
      </c>
      <c r="L1698" s="50">
        <v>0.334868145667643</v>
      </c>
      <c r="M1698" s="47">
        <v>7.2681472552679802E-2</v>
      </c>
      <c r="N1698" s="50">
        <v>3.7113402061855698</v>
      </c>
    </row>
    <row r="1699" spans="1:14" x14ac:dyDescent="0.2">
      <c r="A1699" s="57" t="s">
        <v>3546</v>
      </c>
      <c r="B1699" s="44" t="s">
        <v>3547</v>
      </c>
      <c r="C1699" s="45">
        <v>48</v>
      </c>
      <c r="D1699" s="46" t="s">
        <v>345</v>
      </c>
      <c r="E1699" s="47">
        <v>0.52343343996006697</v>
      </c>
      <c r="F1699" s="48">
        <v>20.343239849309299</v>
      </c>
      <c r="G1699" s="47">
        <v>0.643618410508627</v>
      </c>
      <c r="H1699" s="50">
        <v>70.309278350515498</v>
      </c>
      <c r="I1699" s="76" t="str">
        <f t="shared" si="52"/>
        <v>No</v>
      </c>
      <c r="J1699" s="49" t="str">
        <f t="shared" si="53"/>
        <v>No</v>
      </c>
      <c r="K1699" s="47">
        <v>5.1928175388254297E-2</v>
      </c>
      <c r="L1699" s="50">
        <v>0.669736291335287</v>
      </c>
      <c r="M1699" s="47">
        <v>0.10054200582801499</v>
      </c>
      <c r="N1699" s="50">
        <v>30.721649484536101</v>
      </c>
    </row>
    <row r="1700" spans="1:14" x14ac:dyDescent="0.2">
      <c r="A1700" s="57" t="s">
        <v>3548</v>
      </c>
      <c r="B1700" s="44" t="s">
        <v>3549</v>
      </c>
      <c r="C1700" s="45">
        <v>48</v>
      </c>
      <c r="D1700" s="46" t="s">
        <v>345</v>
      </c>
      <c r="E1700" s="47">
        <v>0.45994631474715802</v>
      </c>
      <c r="F1700" s="48">
        <v>7.4089577228966101</v>
      </c>
      <c r="G1700" s="47">
        <v>0.60517329881686999</v>
      </c>
      <c r="H1700" s="50">
        <v>54.226804123711297</v>
      </c>
      <c r="I1700" s="76" t="str">
        <f t="shared" si="52"/>
        <v>No</v>
      </c>
      <c r="J1700" s="49" t="str">
        <f t="shared" si="53"/>
        <v>No</v>
      </c>
      <c r="K1700" s="47">
        <v>9.5350558622196102E-2</v>
      </c>
      <c r="L1700" s="50">
        <v>25.533696107157802</v>
      </c>
      <c r="M1700" s="47">
        <v>0.116786490376832</v>
      </c>
      <c r="N1700" s="50">
        <v>44.948453608247398</v>
      </c>
    </row>
    <row r="1701" spans="1:14" x14ac:dyDescent="0.2">
      <c r="A1701" s="57" t="s">
        <v>3550</v>
      </c>
      <c r="B1701" s="44" t="s">
        <v>3551</v>
      </c>
      <c r="C1701" s="45">
        <v>48</v>
      </c>
      <c r="D1701" s="46" t="s">
        <v>345</v>
      </c>
      <c r="E1701" s="47">
        <v>0.39348831970126302</v>
      </c>
      <c r="F1701" s="48">
        <v>1.0883214734198401</v>
      </c>
      <c r="G1701" s="47">
        <v>0.37961941531966598</v>
      </c>
      <c r="H1701" s="50">
        <v>1.44329896907216</v>
      </c>
      <c r="I1701" s="76" t="str">
        <f t="shared" si="52"/>
        <v>No</v>
      </c>
      <c r="J1701" s="49" t="str">
        <f t="shared" si="53"/>
        <v>No</v>
      </c>
      <c r="K1701" s="47">
        <v>0.127672829710858</v>
      </c>
      <c r="L1701" s="50">
        <v>47.425701130180002</v>
      </c>
      <c r="M1701" s="47">
        <v>0.252509642352232</v>
      </c>
      <c r="N1701" s="50">
        <v>85.567010309278302</v>
      </c>
    </row>
    <row r="1702" spans="1:14" x14ac:dyDescent="0.2">
      <c r="A1702" s="57" t="s">
        <v>3552</v>
      </c>
      <c r="B1702" s="44" t="s">
        <v>3553</v>
      </c>
      <c r="C1702" s="45">
        <v>48</v>
      </c>
      <c r="D1702" s="46" t="s">
        <v>345</v>
      </c>
      <c r="E1702" s="47">
        <v>0.52641110426201698</v>
      </c>
      <c r="F1702" s="48">
        <v>20.845542067810801</v>
      </c>
      <c r="G1702" s="47">
        <v>0.59081851075478997</v>
      </c>
      <c r="H1702" s="50">
        <v>46.3917525773196</v>
      </c>
      <c r="I1702" s="76" t="str">
        <f t="shared" si="52"/>
        <v>No</v>
      </c>
      <c r="J1702" s="49" t="str">
        <f t="shared" si="53"/>
        <v>No</v>
      </c>
      <c r="K1702" s="47">
        <v>9.6430674643303002E-2</v>
      </c>
      <c r="L1702" s="50">
        <v>26.370866471326899</v>
      </c>
      <c r="M1702" s="47">
        <v>0.115433539156212</v>
      </c>
      <c r="N1702" s="50">
        <v>44.329896907216501</v>
      </c>
    </row>
    <row r="1703" spans="1:14" x14ac:dyDescent="0.2">
      <c r="A1703" s="148" t="s">
        <v>3554</v>
      </c>
      <c r="B1703" s="44" t="s">
        <v>3555</v>
      </c>
      <c r="C1703" s="45">
        <v>51</v>
      </c>
      <c r="D1703" s="46" t="s">
        <v>345</v>
      </c>
      <c r="E1703" s="47">
        <v>0.87504810410010103</v>
      </c>
      <c r="F1703" s="48">
        <v>81.749686061113394</v>
      </c>
      <c r="G1703" s="47">
        <v>0.80436505212201703</v>
      </c>
      <c r="H1703" s="50">
        <v>88.787878787878796</v>
      </c>
      <c r="I1703" s="76" t="str">
        <f t="shared" si="52"/>
        <v>No</v>
      </c>
      <c r="J1703" s="49" t="str">
        <f t="shared" si="53"/>
        <v>Yes</v>
      </c>
      <c r="K1703" s="47">
        <v>0.10732643955251001</v>
      </c>
      <c r="L1703" s="50">
        <v>33.9472582670573</v>
      </c>
      <c r="M1703" s="47">
        <v>0.13045941549371601</v>
      </c>
      <c r="N1703" s="50">
        <v>43.737373737373701</v>
      </c>
    </row>
    <row r="1704" spans="1:14" x14ac:dyDescent="0.2">
      <c r="A1704" s="148" t="s">
        <v>2580</v>
      </c>
      <c r="B1704" s="44" t="s">
        <v>3556</v>
      </c>
      <c r="C1704" s="45">
        <v>51</v>
      </c>
      <c r="D1704" s="46" t="s">
        <v>345</v>
      </c>
      <c r="E1704" s="47">
        <v>0.909974341661137</v>
      </c>
      <c r="F1704" s="48">
        <v>85.684386772708194</v>
      </c>
      <c r="G1704" s="47">
        <v>0.91063271899337395</v>
      </c>
      <c r="H1704" s="50">
        <v>98.181818181818201</v>
      </c>
      <c r="I1704" s="76" t="str">
        <f t="shared" si="52"/>
        <v>No</v>
      </c>
      <c r="J1704" s="49" t="str">
        <f t="shared" si="53"/>
        <v>Yes</v>
      </c>
      <c r="K1704" s="47">
        <v>0.172091062519663</v>
      </c>
      <c r="L1704" s="50">
        <v>67.643365424864001</v>
      </c>
      <c r="M1704" s="47">
        <v>0.20060601707310799</v>
      </c>
      <c r="N1704" s="50">
        <v>73.838383838383805</v>
      </c>
    </row>
    <row r="1705" spans="1:14" x14ac:dyDescent="0.2">
      <c r="A1705" s="57" t="s">
        <v>3557</v>
      </c>
      <c r="B1705" s="44" t="s">
        <v>3558</v>
      </c>
      <c r="C1705" s="45">
        <v>51</v>
      </c>
      <c r="D1705" s="46" t="s">
        <v>345</v>
      </c>
      <c r="E1705" s="47">
        <v>0.85394634224247301</v>
      </c>
      <c r="F1705" s="48">
        <v>79.238174968606103</v>
      </c>
      <c r="G1705" s="47">
        <v>0.72252574724220797</v>
      </c>
      <c r="H1705" s="50">
        <v>73.030303030303003</v>
      </c>
      <c r="I1705" s="76" t="str">
        <f t="shared" si="52"/>
        <v>No</v>
      </c>
      <c r="J1705" s="49" t="str">
        <f t="shared" si="53"/>
        <v>No</v>
      </c>
      <c r="K1705" s="47">
        <v>0.15166149160985401</v>
      </c>
      <c r="L1705" s="50">
        <v>59.773964001674301</v>
      </c>
      <c r="M1705" s="47">
        <v>0.17355349578096799</v>
      </c>
      <c r="N1705" s="50">
        <v>64.747474747474698</v>
      </c>
    </row>
    <row r="1706" spans="1:14" x14ac:dyDescent="0.2">
      <c r="A1706" s="57" t="s">
        <v>3559</v>
      </c>
      <c r="B1706" s="44" t="s">
        <v>3560</v>
      </c>
      <c r="C1706" s="45">
        <v>48</v>
      </c>
      <c r="D1706" s="46" t="s">
        <v>345</v>
      </c>
      <c r="E1706" s="47">
        <v>0.61592777816919098</v>
      </c>
      <c r="F1706" s="48">
        <v>43.658434491419001</v>
      </c>
      <c r="G1706" s="47">
        <v>0.56285885427342397</v>
      </c>
      <c r="H1706" s="50">
        <v>34.020618556701002</v>
      </c>
      <c r="I1706" s="76" t="str">
        <f t="shared" si="52"/>
        <v>No</v>
      </c>
      <c r="J1706" s="49" t="str">
        <f t="shared" si="53"/>
        <v>No</v>
      </c>
      <c r="K1706" s="47">
        <v>0.148169856185385</v>
      </c>
      <c r="L1706" s="50">
        <v>58.0996232733361</v>
      </c>
      <c r="M1706" s="47">
        <v>0.15093937559403001</v>
      </c>
      <c r="N1706" s="50">
        <v>61.443298969072202</v>
      </c>
    </row>
    <row r="1707" spans="1:14" x14ac:dyDescent="0.2">
      <c r="A1707" s="57" t="s">
        <v>3561</v>
      </c>
      <c r="B1707" s="44" t="s">
        <v>3562</v>
      </c>
      <c r="C1707" s="45">
        <v>51</v>
      </c>
      <c r="D1707" s="46" t="s">
        <v>345</v>
      </c>
      <c r="E1707" s="47">
        <v>0.63497269110035603</v>
      </c>
      <c r="F1707" s="48">
        <v>46.965257429886996</v>
      </c>
      <c r="G1707" s="47">
        <v>0.54883172335424202</v>
      </c>
      <c r="H1707" s="50">
        <v>21.414141414141401</v>
      </c>
      <c r="I1707" s="76" t="str">
        <f t="shared" si="52"/>
        <v>No</v>
      </c>
      <c r="J1707" s="49" t="str">
        <f t="shared" si="53"/>
        <v>No</v>
      </c>
      <c r="K1707" s="47">
        <v>0.14218554274064099</v>
      </c>
      <c r="L1707" s="50">
        <v>55.043951444118903</v>
      </c>
      <c r="M1707" s="47">
        <v>0.14685557466035801</v>
      </c>
      <c r="N1707" s="50">
        <v>51.414141414141397</v>
      </c>
    </row>
    <row r="1708" spans="1:14" x14ac:dyDescent="0.2">
      <c r="A1708" s="57" t="s">
        <v>1035</v>
      </c>
      <c r="B1708" s="44" t="s">
        <v>3563</v>
      </c>
      <c r="C1708" s="45">
        <v>48</v>
      </c>
      <c r="D1708" s="46" t="s">
        <v>345</v>
      </c>
      <c r="E1708" s="47">
        <v>0.58853923964766397</v>
      </c>
      <c r="F1708" s="48">
        <v>37.630807869401401</v>
      </c>
      <c r="G1708" s="47">
        <v>0.62501721989951597</v>
      </c>
      <c r="H1708" s="50">
        <v>63.917525773195898</v>
      </c>
      <c r="I1708" s="76" t="str">
        <f t="shared" si="52"/>
        <v>No</v>
      </c>
      <c r="J1708" s="49" t="str">
        <f t="shared" si="53"/>
        <v>No</v>
      </c>
      <c r="K1708" s="47">
        <v>0.1377616597885</v>
      </c>
      <c r="L1708" s="50">
        <v>52.0719966513185</v>
      </c>
      <c r="M1708" s="47">
        <v>0.162913732516656</v>
      </c>
      <c r="N1708" s="50">
        <v>67.422680412371093</v>
      </c>
    </row>
    <row r="1709" spans="1:14" x14ac:dyDescent="0.2">
      <c r="A1709" s="57" t="s">
        <v>3564</v>
      </c>
      <c r="B1709" s="44" t="s">
        <v>3565</v>
      </c>
      <c r="C1709" s="45">
        <v>48</v>
      </c>
      <c r="D1709" s="46" t="s">
        <v>345</v>
      </c>
      <c r="E1709" s="47">
        <v>0.63172230924890405</v>
      </c>
      <c r="F1709" s="48">
        <v>46.337379656760199</v>
      </c>
      <c r="G1709" s="47">
        <v>0.63668763247119098</v>
      </c>
      <c r="H1709" s="50">
        <v>68.041237113402104</v>
      </c>
      <c r="I1709" s="76" t="str">
        <f t="shared" si="52"/>
        <v>No</v>
      </c>
      <c r="J1709" s="49" t="str">
        <f t="shared" si="53"/>
        <v>No</v>
      </c>
      <c r="K1709" s="47">
        <v>0.11754397587075199</v>
      </c>
      <c r="L1709" s="50">
        <v>41.146923398911703</v>
      </c>
      <c r="M1709" s="47">
        <v>0.13515298587351501</v>
      </c>
      <c r="N1709" s="50">
        <v>54.845360824742301</v>
      </c>
    </row>
    <row r="1710" spans="1:14" x14ac:dyDescent="0.2">
      <c r="A1710" s="57" t="s">
        <v>949</v>
      </c>
      <c r="B1710" s="44" t="s">
        <v>3566</v>
      </c>
      <c r="C1710" s="45">
        <v>51</v>
      </c>
      <c r="D1710" s="46" t="s">
        <v>345</v>
      </c>
      <c r="E1710" s="47">
        <v>0.47009448913549201</v>
      </c>
      <c r="F1710" s="48">
        <v>9.1670154876517405</v>
      </c>
      <c r="G1710" s="47">
        <v>0.47188381580632199</v>
      </c>
      <c r="H1710" s="50">
        <v>7.3737373737373701</v>
      </c>
      <c r="I1710" s="76" t="str">
        <f t="shared" si="52"/>
        <v>No</v>
      </c>
      <c r="J1710" s="49" t="str">
        <f t="shared" si="53"/>
        <v>No</v>
      </c>
      <c r="K1710" s="47">
        <v>0.100352289596653</v>
      </c>
      <c r="L1710" s="50">
        <v>29.0498116366681</v>
      </c>
      <c r="M1710" s="47">
        <v>0.100564592585073</v>
      </c>
      <c r="N1710" s="50">
        <v>22.727272727272702</v>
      </c>
    </row>
    <row r="1711" spans="1:14" x14ac:dyDescent="0.2">
      <c r="A1711" s="57" t="s">
        <v>3567</v>
      </c>
      <c r="B1711" s="44" t="s">
        <v>3568</v>
      </c>
      <c r="C1711" s="45">
        <v>48</v>
      </c>
      <c r="D1711" s="46" t="s">
        <v>345</v>
      </c>
      <c r="E1711" s="47">
        <v>0.60823213957909095</v>
      </c>
      <c r="F1711" s="48">
        <v>42.0259522812892</v>
      </c>
      <c r="G1711" s="47">
        <v>0.62030897965788201</v>
      </c>
      <c r="H1711" s="50">
        <v>61.649484536082497</v>
      </c>
      <c r="I1711" s="76" t="str">
        <f t="shared" si="52"/>
        <v>No</v>
      </c>
      <c r="J1711" s="49" t="str">
        <f t="shared" si="53"/>
        <v>No</v>
      </c>
      <c r="K1711" s="47">
        <v>8.5807152044855894E-2</v>
      </c>
      <c r="L1711" s="50">
        <v>14.3993302637087</v>
      </c>
      <c r="M1711" s="47">
        <v>9.7006873974479199E-2</v>
      </c>
      <c r="N1711" s="50">
        <v>27.216494845360799</v>
      </c>
    </row>
    <row r="1712" spans="1:14" x14ac:dyDescent="0.2">
      <c r="A1712" s="57" t="s">
        <v>3569</v>
      </c>
      <c r="B1712" s="44" t="s">
        <v>3570</v>
      </c>
      <c r="C1712" s="45">
        <v>48</v>
      </c>
      <c r="D1712" s="46" t="s">
        <v>345</v>
      </c>
      <c r="E1712" s="47">
        <v>0.71612451410837696</v>
      </c>
      <c r="F1712" s="48">
        <v>61.322729175387202</v>
      </c>
      <c r="G1712" s="47">
        <v>0.729904899499904</v>
      </c>
      <c r="H1712" s="50">
        <v>91.546391752577307</v>
      </c>
      <c r="I1712" s="76" t="str">
        <f t="shared" si="52"/>
        <v>No</v>
      </c>
      <c r="J1712" s="49" t="str">
        <f t="shared" si="53"/>
        <v>No</v>
      </c>
      <c r="K1712" s="47">
        <v>9.3365161889588905E-2</v>
      </c>
      <c r="L1712" s="50">
        <v>23.357053160318099</v>
      </c>
      <c r="M1712" s="47">
        <v>0.11220361556133999</v>
      </c>
      <c r="N1712" s="50">
        <v>41.649484536082497</v>
      </c>
    </row>
    <row r="1713" spans="1:14" x14ac:dyDescent="0.2">
      <c r="A1713" s="57" t="s">
        <v>3571</v>
      </c>
      <c r="B1713" s="44" t="s">
        <v>3572</v>
      </c>
      <c r="C1713" s="45">
        <v>48</v>
      </c>
      <c r="D1713" s="46" t="s">
        <v>345</v>
      </c>
      <c r="E1713" s="47">
        <v>0.66026424901395697</v>
      </c>
      <c r="F1713" s="48">
        <v>51.611552951025502</v>
      </c>
      <c r="G1713" s="47">
        <v>0.66010866761168896</v>
      </c>
      <c r="H1713" s="50">
        <v>77.731958762886606</v>
      </c>
      <c r="I1713" s="76" t="str">
        <f t="shared" si="52"/>
        <v>No</v>
      </c>
      <c r="J1713" s="49" t="str">
        <f t="shared" si="53"/>
        <v>No</v>
      </c>
      <c r="K1713" s="47">
        <v>0.13904357086397801</v>
      </c>
      <c r="L1713" s="50">
        <v>53.076601088321503</v>
      </c>
      <c r="M1713" s="47">
        <v>0.15154585251167299</v>
      </c>
      <c r="N1713" s="50">
        <v>62.0618556701031</v>
      </c>
    </row>
    <row r="1714" spans="1:14" x14ac:dyDescent="0.2">
      <c r="A1714" s="57" t="s">
        <v>3573</v>
      </c>
      <c r="B1714" s="44" t="s">
        <v>3574</v>
      </c>
      <c r="C1714" s="45">
        <v>51</v>
      </c>
      <c r="D1714" s="46" t="s">
        <v>345</v>
      </c>
      <c r="E1714" s="47">
        <v>0.69560628550039805</v>
      </c>
      <c r="F1714" s="48">
        <v>57.9321892005023</v>
      </c>
      <c r="G1714" s="47">
        <v>0.59352965027059401</v>
      </c>
      <c r="H1714" s="50">
        <v>35.7575757575758</v>
      </c>
      <c r="I1714" s="76" t="str">
        <f t="shared" si="52"/>
        <v>No</v>
      </c>
      <c r="J1714" s="49" t="str">
        <f t="shared" si="53"/>
        <v>No</v>
      </c>
      <c r="K1714" s="47">
        <v>0.123224328179336</v>
      </c>
      <c r="L1714" s="50">
        <v>44.579321892004998</v>
      </c>
      <c r="M1714" s="47">
        <v>9.6707137749590596E-2</v>
      </c>
      <c r="N1714" s="50">
        <v>19.393939393939402</v>
      </c>
    </row>
    <row r="1715" spans="1:14" x14ac:dyDescent="0.2">
      <c r="A1715" s="57" t="s">
        <v>3575</v>
      </c>
      <c r="B1715" s="44" t="s">
        <v>3576</v>
      </c>
      <c r="C1715" s="45">
        <v>48</v>
      </c>
      <c r="D1715" s="46" t="s">
        <v>345</v>
      </c>
      <c r="E1715" s="47">
        <v>0.68493520337587499</v>
      </c>
      <c r="F1715" s="48">
        <v>56.174131435747199</v>
      </c>
      <c r="G1715" s="47">
        <v>0.69550599241865396</v>
      </c>
      <c r="H1715" s="50">
        <v>84.742268041237097</v>
      </c>
      <c r="I1715" s="76" t="str">
        <f t="shared" si="52"/>
        <v>No</v>
      </c>
      <c r="J1715" s="49" t="str">
        <f t="shared" si="53"/>
        <v>No</v>
      </c>
      <c r="K1715" s="47">
        <v>0.225766910296577</v>
      </c>
      <c r="L1715" s="50">
        <v>82.210129761406407</v>
      </c>
      <c r="M1715" s="47">
        <v>0.271119176991231</v>
      </c>
      <c r="N1715" s="50">
        <v>87.628865979381402</v>
      </c>
    </row>
    <row r="1716" spans="1:14" x14ac:dyDescent="0.2">
      <c r="A1716" s="57" t="s">
        <v>3577</v>
      </c>
      <c r="B1716" s="44" t="s">
        <v>3578</v>
      </c>
      <c r="C1716" s="45">
        <v>51</v>
      </c>
      <c r="D1716" s="46" t="s">
        <v>345</v>
      </c>
      <c r="E1716" s="47">
        <v>0.74235824567773501</v>
      </c>
      <c r="F1716" s="48">
        <v>65.131854332356596</v>
      </c>
      <c r="G1716" s="47">
        <v>0.63736727991040798</v>
      </c>
      <c r="H1716" s="50">
        <v>50.606060606060602</v>
      </c>
      <c r="I1716" s="76" t="str">
        <f t="shared" si="52"/>
        <v>No</v>
      </c>
      <c r="J1716" s="49" t="str">
        <f t="shared" si="53"/>
        <v>No</v>
      </c>
      <c r="K1716" s="47">
        <v>0.151372084473966</v>
      </c>
      <c r="L1716" s="50">
        <v>59.606529928840501</v>
      </c>
      <c r="M1716" s="47">
        <v>0.15439837472034301</v>
      </c>
      <c r="N1716" s="50">
        <v>55.252525252525302</v>
      </c>
    </row>
    <row r="1717" spans="1:14" x14ac:dyDescent="0.2">
      <c r="A1717" s="57" t="s">
        <v>3579</v>
      </c>
      <c r="B1717" s="44" t="s">
        <v>3580</v>
      </c>
      <c r="C1717" s="45">
        <v>48</v>
      </c>
      <c r="D1717" s="46" t="s">
        <v>345</v>
      </c>
      <c r="E1717" s="47">
        <v>0.57708542343904401</v>
      </c>
      <c r="F1717" s="48">
        <v>34.700711594809498</v>
      </c>
      <c r="G1717" s="47">
        <v>0.65663387429894304</v>
      </c>
      <c r="H1717" s="50">
        <v>75.257731958762903</v>
      </c>
      <c r="I1717" s="76" t="str">
        <f t="shared" si="52"/>
        <v>No</v>
      </c>
      <c r="J1717" s="49" t="str">
        <f t="shared" si="53"/>
        <v>No</v>
      </c>
      <c r="K1717" s="47">
        <v>9.6562243233836595E-2</v>
      </c>
      <c r="L1717" s="50">
        <v>26.496442025952302</v>
      </c>
      <c r="M1717" s="47">
        <v>0.103470670486214</v>
      </c>
      <c r="N1717" s="50">
        <v>32.989690721649502</v>
      </c>
    </row>
    <row r="1718" spans="1:14" x14ac:dyDescent="0.2">
      <c r="A1718" s="57" t="s">
        <v>3581</v>
      </c>
      <c r="B1718" s="44" t="s">
        <v>3582</v>
      </c>
      <c r="C1718" s="45">
        <v>48</v>
      </c>
      <c r="D1718" s="46" t="s">
        <v>345</v>
      </c>
      <c r="E1718" s="47">
        <v>0.65443017729332298</v>
      </c>
      <c r="F1718" s="48">
        <v>50.732524068647997</v>
      </c>
      <c r="G1718" s="47">
        <v>0.58715355387672996</v>
      </c>
      <c r="H1718" s="50">
        <v>45.567010309278402</v>
      </c>
      <c r="I1718" s="76" t="str">
        <f t="shared" si="52"/>
        <v>No</v>
      </c>
      <c r="J1718" s="49" t="str">
        <f t="shared" si="53"/>
        <v>No</v>
      </c>
      <c r="K1718" s="47">
        <v>0.120643160884695</v>
      </c>
      <c r="L1718" s="50">
        <v>43.281707827542903</v>
      </c>
      <c r="M1718" s="47">
        <v>0.15616077156459099</v>
      </c>
      <c r="N1718" s="50">
        <v>64.536082474226802</v>
      </c>
    </row>
    <row r="1719" spans="1:14" x14ac:dyDescent="0.2">
      <c r="A1719" s="57" t="s">
        <v>3583</v>
      </c>
      <c r="B1719" s="44" t="s">
        <v>3584</v>
      </c>
      <c r="C1719" s="45">
        <v>48</v>
      </c>
      <c r="D1719" s="46" t="s">
        <v>345</v>
      </c>
      <c r="E1719" s="47">
        <v>0.719483705115466</v>
      </c>
      <c r="F1719" s="48">
        <v>61.783172875680201</v>
      </c>
      <c r="G1719" s="47">
        <v>0.68710828282236702</v>
      </c>
      <c r="H1719" s="50">
        <v>82.680412371133997</v>
      </c>
      <c r="I1719" s="76" t="str">
        <f t="shared" si="52"/>
        <v>No</v>
      </c>
      <c r="J1719" s="49" t="str">
        <f t="shared" si="53"/>
        <v>No</v>
      </c>
      <c r="K1719" s="47">
        <v>0.146899531883425</v>
      </c>
      <c r="L1719" s="50">
        <v>57.597321054834701</v>
      </c>
      <c r="M1719" s="47">
        <v>0.16223875870566801</v>
      </c>
      <c r="N1719" s="50">
        <v>66.804123711340196</v>
      </c>
    </row>
    <row r="1720" spans="1:14" x14ac:dyDescent="0.2">
      <c r="A1720" s="57" t="s">
        <v>3585</v>
      </c>
      <c r="B1720" s="44" t="s">
        <v>3586</v>
      </c>
      <c r="C1720" s="45">
        <v>51</v>
      </c>
      <c r="D1720" s="46" t="s">
        <v>345</v>
      </c>
      <c r="E1720" s="47">
        <v>0.59594253337136904</v>
      </c>
      <c r="F1720" s="48">
        <v>39.556299706990401</v>
      </c>
      <c r="G1720" s="47">
        <v>0.57771292657052398</v>
      </c>
      <c r="H1720" s="50">
        <v>29.8989898989899</v>
      </c>
      <c r="I1720" s="76" t="str">
        <f t="shared" si="52"/>
        <v>No</v>
      </c>
      <c r="J1720" s="49" t="str">
        <f t="shared" si="53"/>
        <v>No</v>
      </c>
      <c r="K1720" s="47">
        <v>0.133362033621446</v>
      </c>
      <c r="L1720" s="50">
        <v>50.272080368354999</v>
      </c>
      <c r="M1720" s="47">
        <v>0.13459050550923901</v>
      </c>
      <c r="N1720" s="50">
        <v>45.656565656565697</v>
      </c>
    </row>
    <row r="1721" spans="1:14" x14ac:dyDescent="0.2">
      <c r="A1721" s="57" t="s">
        <v>3587</v>
      </c>
      <c r="B1721" s="44" t="s">
        <v>3588</v>
      </c>
      <c r="C1721" s="45">
        <v>48</v>
      </c>
      <c r="D1721" s="46" t="s">
        <v>345</v>
      </c>
      <c r="E1721" s="47">
        <v>0.66998545141718602</v>
      </c>
      <c r="F1721" s="48">
        <v>53.285893679363802</v>
      </c>
      <c r="G1721" s="47">
        <v>0.64932264508821702</v>
      </c>
      <c r="H1721" s="50">
        <v>73.608247422680407</v>
      </c>
      <c r="I1721" s="76" t="str">
        <f t="shared" si="52"/>
        <v>No</v>
      </c>
      <c r="J1721" s="49" t="str">
        <f t="shared" si="53"/>
        <v>No</v>
      </c>
      <c r="K1721" s="47">
        <v>0.17714634838495799</v>
      </c>
      <c r="L1721" s="50">
        <v>69.317706153202195</v>
      </c>
      <c r="M1721" s="47">
        <v>0.17287184960573801</v>
      </c>
      <c r="N1721" s="50">
        <v>70.515463917525807</v>
      </c>
    </row>
    <row r="1722" spans="1:14" x14ac:dyDescent="0.2">
      <c r="A1722" s="57" t="s">
        <v>3589</v>
      </c>
      <c r="B1722" s="44" t="s">
        <v>3590</v>
      </c>
      <c r="C1722" s="45">
        <v>48</v>
      </c>
      <c r="D1722" s="46" t="s">
        <v>345</v>
      </c>
      <c r="E1722" s="47">
        <v>0.45440968517878999</v>
      </c>
      <c r="F1722" s="48">
        <v>6.2787777312683097</v>
      </c>
      <c r="G1722" s="47">
        <v>0.61779087524478704</v>
      </c>
      <c r="H1722" s="50">
        <v>60.412371134020603</v>
      </c>
      <c r="I1722" s="76" t="str">
        <f t="shared" si="52"/>
        <v>No</v>
      </c>
      <c r="J1722" s="49" t="str">
        <f t="shared" si="53"/>
        <v>No</v>
      </c>
      <c r="K1722" s="47">
        <v>9.1714928963146494E-2</v>
      </c>
      <c r="L1722" s="50">
        <v>21.850146504813701</v>
      </c>
      <c r="M1722" s="47">
        <v>9.6962968480026904E-2</v>
      </c>
      <c r="N1722" s="50">
        <v>27.010309278350501</v>
      </c>
    </row>
    <row r="1723" spans="1:14" x14ac:dyDescent="0.2">
      <c r="A1723" s="57" t="s">
        <v>3591</v>
      </c>
      <c r="B1723" s="44" t="s">
        <v>3592</v>
      </c>
      <c r="C1723" s="45">
        <v>48</v>
      </c>
      <c r="D1723" s="46" t="s">
        <v>345</v>
      </c>
      <c r="E1723" s="47">
        <v>0.65215214596877102</v>
      </c>
      <c r="F1723" s="48">
        <v>50.439514441188798</v>
      </c>
      <c r="G1723" s="47">
        <v>0.66007936768673203</v>
      </c>
      <c r="H1723" s="50">
        <v>77.525773195876297</v>
      </c>
      <c r="I1723" s="76" t="str">
        <f t="shared" si="52"/>
        <v>No</v>
      </c>
      <c r="J1723" s="49" t="str">
        <f t="shared" si="53"/>
        <v>No</v>
      </c>
      <c r="K1723" s="47">
        <v>0.132681761510724</v>
      </c>
      <c r="L1723" s="50">
        <v>49.9372122226873</v>
      </c>
      <c r="M1723" s="47">
        <v>0.13206439603046</v>
      </c>
      <c r="N1723" s="50">
        <v>53.814432989690701</v>
      </c>
    </row>
    <row r="1724" spans="1:14" x14ac:dyDescent="0.2">
      <c r="A1724" s="57" t="s">
        <v>3593</v>
      </c>
      <c r="B1724" s="44" t="s">
        <v>3594</v>
      </c>
      <c r="C1724" s="45">
        <v>48</v>
      </c>
      <c r="D1724" s="46" t="s">
        <v>345</v>
      </c>
      <c r="E1724" s="47">
        <v>0.50894596415488202</v>
      </c>
      <c r="F1724" s="48">
        <v>17.0364169108414</v>
      </c>
      <c r="G1724" s="47">
        <v>0.57748611969706798</v>
      </c>
      <c r="H1724" s="50">
        <v>42.0618556701031</v>
      </c>
      <c r="I1724" s="76" t="str">
        <f t="shared" si="52"/>
        <v>No</v>
      </c>
      <c r="J1724" s="49" t="str">
        <f t="shared" si="53"/>
        <v>No</v>
      </c>
      <c r="K1724" s="47">
        <v>9.6621728962781303E-2</v>
      </c>
      <c r="L1724" s="50">
        <v>26.622017580577602</v>
      </c>
      <c r="M1724" s="47">
        <v>9.7132783412401599E-2</v>
      </c>
      <c r="N1724" s="50">
        <v>27.422680412371101</v>
      </c>
    </row>
    <row r="1725" spans="1:14" x14ac:dyDescent="0.2">
      <c r="A1725" s="57" t="s">
        <v>1302</v>
      </c>
      <c r="B1725" s="44" t="s">
        <v>3595</v>
      </c>
      <c r="C1725" s="45">
        <v>48</v>
      </c>
      <c r="D1725" s="46" t="s">
        <v>345</v>
      </c>
      <c r="E1725" s="47">
        <v>0.60982505079038796</v>
      </c>
      <c r="F1725" s="48">
        <v>42.235244872331499</v>
      </c>
      <c r="G1725" s="47">
        <v>0.59191699675608</v>
      </c>
      <c r="H1725" s="50">
        <v>47.010309278350498</v>
      </c>
      <c r="I1725" s="76" t="str">
        <f t="shared" si="52"/>
        <v>No</v>
      </c>
      <c r="J1725" s="49" t="str">
        <f t="shared" si="53"/>
        <v>No</v>
      </c>
      <c r="K1725" s="47">
        <v>0.11932093576737</v>
      </c>
      <c r="L1725" s="50">
        <v>42.1515278359146</v>
      </c>
      <c r="M1725" s="47">
        <v>0.12155145937546399</v>
      </c>
      <c r="N1725" s="50">
        <v>47.422680412371101</v>
      </c>
    </row>
    <row r="1726" spans="1:14" x14ac:dyDescent="0.2">
      <c r="A1726" s="57" t="s">
        <v>3596</v>
      </c>
      <c r="B1726" s="44" t="s">
        <v>3597</v>
      </c>
      <c r="C1726" s="45">
        <v>48</v>
      </c>
      <c r="D1726" s="46" t="s">
        <v>345</v>
      </c>
      <c r="E1726" s="47">
        <v>0.47059434487902801</v>
      </c>
      <c r="F1726" s="48">
        <v>9.2925910422771008</v>
      </c>
      <c r="G1726" s="47">
        <v>0.65952531988574703</v>
      </c>
      <c r="H1726" s="50">
        <v>77.113402061855695</v>
      </c>
      <c r="I1726" s="76" t="str">
        <f t="shared" si="52"/>
        <v>No</v>
      </c>
      <c r="J1726" s="49" t="str">
        <f t="shared" si="53"/>
        <v>No</v>
      </c>
      <c r="K1726" s="47">
        <v>8.5989074841641394E-2</v>
      </c>
      <c r="L1726" s="50">
        <v>14.5667643365425</v>
      </c>
      <c r="M1726" s="47">
        <v>8.8476906464393296E-2</v>
      </c>
      <c r="N1726" s="50">
        <v>15.4639175257732</v>
      </c>
    </row>
    <row r="1727" spans="1:14" x14ac:dyDescent="0.2">
      <c r="A1727" s="57" t="s">
        <v>3598</v>
      </c>
      <c r="B1727" s="44" t="s">
        <v>3599</v>
      </c>
      <c r="C1727" s="45">
        <v>48</v>
      </c>
      <c r="D1727" s="46" t="s">
        <v>345</v>
      </c>
      <c r="E1727" s="47">
        <v>0.58479230115701497</v>
      </c>
      <c r="F1727" s="48">
        <v>36.919213059857697</v>
      </c>
      <c r="G1727" s="47">
        <v>0.68810042045102304</v>
      </c>
      <c r="H1727" s="50">
        <v>82.886597938144305</v>
      </c>
      <c r="I1727" s="76" t="str">
        <f t="shared" si="52"/>
        <v>No</v>
      </c>
      <c r="J1727" s="49" t="str">
        <f t="shared" si="53"/>
        <v>No</v>
      </c>
      <c r="K1727" s="47">
        <v>0.15711375237401201</v>
      </c>
      <c r="L1727" s="50">
        <v>62.327333612390099</v>
      </c>
      <c r="M1727" s="47">
        <v>0.16140770191280199</v>
      </c>
      <c r="N1727" s="50">
        <v>65.979381443299005</v>
      </c>
    </row>
    <row r="1728" spans="1:14" x14ac:dyDescent="0.2">
      <c r="A1728" s="57" t="s">
        <v>1883</v>
      </c>
      <c r="B1728" s="44" t="s">
        <v>3600</v>
      </c>
      <c r="C1728" s="45">
        <v>48</v>
      </c>
      <c r="D1728" s="46" t="s">
        <v>345</v>
      </c>
      <c r="E1728" s="47">
        <v>0.56024219821243404</v>
      </c>
      <c r="F1728" s="48">
        <v>29.552113855169502</v>
      </c>
      <c r="G1728" s="47">
        <v>0.55102649443887897</v>
      </c>
      <c r="H1728" s="50">
        <v>28.4536082474227</v>
      </c>
      <c r="I1728" s="76" t="str">
        <f t="shared" si="52"/>
        <v>No</v>
      </c>
      <c r="J1728" s="49" t="str">
        <f t="shared" si="53"/>
        <v>No</v>
      </c>
      <c r="K1728" s="47">
        <v>0.120956064388221</v>
      </c>
      <c r="L1728" s="50">
        <v>43.449141900376702</v>
      </c>
      <c r="M1728" s="47">
        <v>0.13072336715338201</v>
      </c>
      <c r="N1728" s="50">
        <v>53.195876288659797</v>
      </c>
    </row>
    <row r="1729" spans="1:14" x14ac:dyDescent="0.2">
      <c r="A1729" s="57" t="s">
        <v>1456</v>
      </c>
      <c r="B1729" s="44" t="s">
        <v>3601</v>
      </c>
      <c r="C1729" s="45">
        <v>48</v>
      </c>
      <c r="D1729" s="46" t="s">
        <v>345</v>
      </c>
      <c r="E1729" s="47">
        <v>0.598513265627865</v>
      </c>
      <c r="F1729" s="48">
        <v>40.1004604437003</v>
      </c>
      <c r="G1729" s="47">
        <v>0.59043649326834902</v>
      </c>
      <c r="H1729" s="50">
        <v>46.185567010309299</v>
      </c>
      <c r="I1729" s="76" t="str">
        <f t="shared" si="52"/>
        <v>No</v>
      </c>
      <c r="J1729" s="49" t="str">
        <f t="shared" si="53"/>
        <v>No</v>
      </c>
      <c r="K1729" s="47">
        <v>0.12050057230741799</v>
      </c>
      <c r="L1729" s="50">
        <v>43.156132272917503</v>
      </c>
      <c r="M1729" s="47">
        <v>0.12219175677836</v>
      </c>
      <c r="N1729" s="50">
        <v>47.835051546391803</v>
      </c>
    </row>
    <row r="1730" spans="1:14" x14ac:dyDescent="0.2">
      <c r="A1730" s="57" t="s">
        <v>1367</v>
      </c>
      <c r="B1730" s="44" t="s">
        <v>3602</v>
      </c>
      <c r="C1730" s="45">
        <v>48</v>
      </c>
      <c r="D1730" s="46" t="s">
        <v>345</v>
      </c>
      <c r="E1730" s="47">
        <v>0.59188260762549105</v>
      </c>
      <c r="F1730" s="48">
        <v>38.635412306404397</v>
      </c>
      <c r="G1730" s="47">
        <v>0.54763357656025302</v>
      </c>
      <c r="H1730" s="50">
        <v>27.628865979381398</v>
      </c>
      <c r="I1730" s="76" t="str">
        <f t="shared" si="52"/>
        <v>No</v>
      </c>
      <c r="J1730" s="49" t="str">
        <f t="shared" si="53"/>
        <v>No</v>
      </c>
      <c r="K1730" s="47">
        <v>0.12284936843313</v>
      </c>
      <c r="L1730" s="50">
        <v>44.411887819171199</v>
      </c>
      <c r="M1730" s="47">
        <v>0.12090652061526</v>
      </c>
      <c r="N1730" s="50">
        <v>47.010309278350498</v>
      </c>
    </row>
    <row r="1731" spans="1:14" x14ac:dyDescent="0.2">
      <c r="A1731" s="57" t="s">
        <v>3603</v>
      </c>
      <c r="B1731" s="44" t="s">
        <v>3604</v>
      </c>
      <c r="C1731" s="45">
        <v>48</v>
      </c>
      <c r="D1731" s="46" t="s">
        <v>345</v>
      </c>
      <c r="E1731" s="47">
        <v>0.52194788984181695</v>
      </c>
      <c r="F1731" s="48">
        <v>20.0920887400586</v>
      </c>
      <c r="G1731" s="47">
        <v>0.68831127405446602</v>
      </c>
      <c r="H1731" s="50">
        <v>83.0927835051546</v>
      </c>
      <c r="I1731" s="76" t="str">
        <f t="shared" si="52"/>
        <v>No</v>
      </c>
      <c r="J1731" s="49" t="str">
        <f t="shared" si="53"/>
        <v>No</v>
      </c>
      <c r="K1731" s="47">
        <v>8.7208915910831894E-2</v>
      </c>
      <c r="L1731" s="50">
        <v>16.324822101297599</v>
      </c>
      <c r="M1731" s="47">
        <v>9.1259311392337297E-2</v>
      </c>
      <c r="N1731" s="50">
        <v>18.9690721649485</v>
      </c>
    </row>
    <row r="1732" spans="1:14" x14ac:dyDescent="0.2">
      <c r="A1732" s="57" t="s">
        <v>1695</v>
      </c>
      <c r="B1732" s="44" t="s">
        <v>3605</v>
      </c>
      <c r="C1732" s="45">
        <v>48</v>
      </c>
      <c r="D1732" s="46" t="s">
        <v>345</v>
      </c>
      <c r="E1732" s="47">
        <v>0.57855366071585301</v>
      </c>
      <c r="F1732" s="48">
        <v>35.035579740477203</v>
      </c>
      <c r="G1732" s="47">
        <v>0.62257596016066596</v>
      </c>
      <c r="H1732" s="50">
        <v>62.680412371133997</v>
      </c>
      <c r="I1732" s="76" t="str">
        <f t="shared" si="52"/>
        <v>No</v>
      </c>
      <c r="J1732" s="49" t="str">
        <f t="shared" si="53"/>
        <v>No</v>
      </c>
      <c r="K1732" s="47">
        <v>0.11166829921836199</v>
      </c>
      <c r="L1732" s="50">
        <v>37.8819589786522</v>
      </c>
      <c r="M1732" s="47">
        <v>0.11412990709340801</v>
      </c>
      <c r="N1732" s="50">
        <v>43.298969072165001</v>
      </c>
    </row>
    <row r="1733" spans="1:14" x14ac:dyDescent="0.2">
      <c r="A1733" s="57" t="s">
        <v>2824</v>
      </c>
      <c r="B1733" s="44" t="s">
        <v>3606</v>
      </c>
      <c r="C1733" s="45">
        <v>48</v>
      </c>
      <c r="D1733" s="46" t="s">
        <v>345</v>
      </c>
      <c r="E1733" s="47">
        <v>0.60864539767553405</v>
      </c>
      <c r="F1733" s="48">
        <v>42.1515278359146</v>
      </c>
      <c r="G1733" s="47">
        <v>0.56103517510100498</v>
      </c>
      <c r="H1733" s="50">
        <v>32.577319587628899</v>
      </c>
      <c r="I1733" s="76" t="str">
        <f t="shared" si="52"/>
        <v>No</v>
      </c>
      <c r="J1733" s="49" t="str">
        <f t="shared" si="53"/>
        <v>No</v>
      </c>
      <c r="K1733" s="47">
        <v>0.17651182458590201</v>
      </c>
      <c r="L1733" s="50">
        <v>68.982838007534497</v>
      </c>
      <c r="M1733" s="47">
        <v>0.186312928068949</v>
      </c>
      <c r="N1733" s="50">
        <v>73.608247422680407</v>
      </c>
    </row>
    <row r="1734" spans="1:14" x14ac:dyDescent="0.2">
      <c r="A1734" s="57" t="s">
        <v>1319</v>
      </c>
      <c r="B1734" s="44" t="s">
        <v>3607</v>
      </c>
      <c r="C1734" s="45">
        <v>48</v>
      </c>
      <c r="D1734" s="46" t="s">
        <v>345</v>
      </c>
      <c r="E1734" s="47">
        <v>0.61620934370691705</v>
      </c>
      <c r="F1734" s="48">
        <v>43.742151527835901</v>
      </c>
      <c r="G1734" s="47">
        <v>0.64329125721490599</v>
      </c>
      <c r="H1734" s="50">
        <v>70.103092783505105</v>
      </c>
      <c r="I1734" s="76" t="str">
        <f t="shared" si="52"/>
        <v>No</v>
      </c>
      <c r="J1734" s="49" t="str">
        <f t="shared" si="53"/>
        <v>No</v>
      </c>
      <c r="K1734" s="47">
        <v>8.3418052701753703E-2</v>
      </c>
      <c r="L1734" s="50">
        <v>9.1670154876517405</v>
      </c>
      <c r="M1734" s="47">
        <v>8.3494793666613804E-2</v>
      </c>
      <c r="N1734" s="50">
        <v>6.8041237113402104</v>
      </c>
    </row>
    <row r="1735" spans="1:14" x14ac:dyDescent="0.2">
      <c r="A1735" s="57" t="s">
        <v>3608</v>
      </c>
      <c r="B1735" s="44" t="s">
        <v>3609</v>
      </c>
      <c r="C1735" s="45">
        <v>48</v>
      </c>
      <c r="D1735" s="46" t="s">
        <v>345</v>
      </c>
      <c r="E1735" s="47">
        <v>0.51659721396106795</v>
      </c>
      <c r="F1735" s="48">
        <v>18.710757639179601</v>
      </c>
      <c r="G1735" s="47">
        <v>0.67589683983065896</v>
      </c>
      <c r="H1735" s="50">
        <v>81.0309278350515</v>
      </c>
      <c r="I1735" s="76" t="str">
        <f t="shared" ref="I1735:I1798" si="54">IF(AND(F1735&gt;=90,H1735&gt;=90),"Yes","No")</f>
        <v>No</v>
      </c>
      <c r="J1735" s="49" t="str">
        <f t="shared" ref="J1735:J1798" si="55">IF(AND(F1735&gt;=75,H1735&gt;=75),"Yes","No")</f>
        <v>No</v>
      </c>
      <c r="K1735" s="47">
        <v>8.5299448729555596E-2</v>
      </c>
      <c r="L1735" s="50">
        <v>13.604018417748</v>
      </c>
      <c r="M1735" s="47">
        <v>9.4528443444089102E-2</v>
      </c>
      <c r="N1735" s="50">
        <v>23.505154639175299</v>
      </c>
    </row>
    <row r="1736" spans="1:14" x14ac:dyDescent="0.2">
      <c r="A1736" s="57" t="s">
        <v>3610</v>
      </c>
      <c r="B1736" s="44" t="s">
        <v>3611</v>
      </c>
      <c r="C1736" s="45">
        <v>48</v>
      </c>
      <c r="D1736" s="46" t="s">
        <v>345</v>
      </c>
      <c r="E1736" s="47">
        <v>0.55882886989328295</v>
      </c>
      <c r="F1736" s="48">
        <v>29.133528673084999</v>
      </c>
      <c r="G1736" s="47">
        <v>0.62645927270634405</v>
      </c>
      <c r="H1736" s="50">
        <v>64.742268041237097</v>
      </c>
      <c r="I1736" s="76" t="str">
        <f t="shared" si="54"/>
        <v>No</v>
      </c>
      <c r="J1736" s="49" t="str">
        <f t="shared" si="55"/>
        <v>No</v>
      </c>
      <c r="K1736" s="47">
        <v>8.7634716459469603E-2</v>
      </c>
      <c r="L1736" s="50">
        <v>16.9945583926329</v>
      </c>
      <c r="M1736" s="47">
        <v>9.1013409341672499E-2</v>
      </c>
      <c r="N1736" s="50">
        <v>18.556701030927801</v>
      </c>
    </row>
    <row r="1737" spans="1:14" x14ac:dyDescent="0.2">
      <c r="A1737" s="57" t="s">
        <v>3612</v>
      </c>
      <c r="B1737" s="44" t="s">
        <v>3613</v>
      </c>
      <c r="C1737" s="45">
        <v>48</v>
      </c>
      <c r="D1737" s="46" t="s">
        <v>345</v>
      </c>
      <c r="E1737" s="47">
        <v>0.453574328751429</v>
      </c>
      <c r="F1737" s="48">
        <v>6.1113436584344898</v>
      </c>
      <c r="G1737" s="47">
        <v>0.58811231902296601</v>
      </c>
      <c r="H1737" s="50">
        <v>45.773195876288703</v>
      </c>
      <c r="I1737" s="76" t="str">
        <f t="shared" si="54"/>
        <v>No</v>
      </c>
      <c r="J1737" s="49" t="str">
        <f t="shared" si="55"/>
        <v>No</v>
      </c>
      <c r="K1737" s="47">
        <v>0.121991658415357</v>
      </c>
      <c r="L1737" s="50">
        <v>43.825868564252801</v>
      </c>
      <c r="M1737" s="47">
        <v>0.137241948808693</v>
      </c>
      <c r="N1737" s="50">
        <v>56.082474226804102</v>
      </c>
    </row>
    <row r="1738" spans="1:14" x14ac:dyDescent="0.2">
      <c r="A1738" s="57" t="s">
        <v>3614</v>
      </c>
      <c r="B1738" s="44" t="s">
        <v>3615</v>
      </c>
      <c r="C1738" s="45">
        <v>48</v>
      </c>
      <c r="D1738" s="46" t="s">
        <v>345</v>
      </c>
      <c r="E1738" s="47">
        <v>0.550414126644726</v>
      </c>
      <c r="F1738" s="48">
        <v>27.1243197990791</v>
      </c>
      <c r="G1738" s="47">
        <v>0.62441442880540499</v>
      </c>
      <c r="H1738" s="50">
        <v>63.711340206185596</v>
      </c>
      <c r="I1738" s="76" t="str">
        <f t="shared" si="54"/>
        <v>No</v>
      </c>
      <c r="J1738" s="49" t="str">
        <f t="shared" si="55"/>
        <v>No</v>
      </c>
      <c r="K1738" s="47">
        <v>0.18240774184397199</v>
      </c>
      <c r="L1738" s="50">
        <v>70.992046881540404</v>
      </c>
      <c r="M1738" s="47">
        <v>0.175744321109021</v>
      </c>
      <c r="N1738" s="50">
        <v>71.340206185566998</v>
      </c>
    </row>
    <row r="1739" spans="1:14" x14ac:dyDescent="0.2">
      <c r="A1739" s="57" t="s">
        <v>3616</v>
      </c>
      <c r="B1739" s="44" t="s">
        <v>3617</v>
      </c>
      <c r="C1739" s="45">
        <v>48</v>
      </c>
      <c r="D1739" s="46" t="s">
        <v>345</v>
      </c>
      <c r="E1739" s="47">
        <v>0.55694529405486304</v>
      </c>
      <c r="F1739" s="48">
        <v>28.673084972792001</v>
      </c>
      <c r="G1739" s="47">
        <v>0.52829110966033699</v>
      </c>
      <c r="H1739" s="50">
        <v>19.175257731958801</v>
      </c>
      <c r="I1739" s="76" t="str">
        <f t="shared" si="54"/>
        <v>No</v>
      </c>
      <c r="J1739" s="49" t="str">
        <f t="shared" si="55"/>
        <v>No</v>
      </c>
      <c r="K1739" s="47">
        <v>0.107724582697799</v>
      </c>
      <c r="L1739" s="50">
        <v>34.407701967350398</v>
      </c>
      <c r="M1739" s="47">
        <v>0.10959290968725501</v>
      </c>
      <c r="N1739" s="50">
        <v>39.175257731958801</v>
      </c>
    </row>
    <row r="1740" spans="1:14" x14ac:dyDescent="0.2">
      <c r="A1740" s="57" t="s">
        <v>2204</v>
      </c>
      <c r="B1740" s="44" t="s">
        <v>3618</v>
      </c>
      <c r="C1740" s="45">
        <v>48</v>
      </c>
      <c r="D1740" s="46" t="s">
        <v>345</v>
      </c>
      <c r="E1740" s="47">
        <v>0.58881563642399704</v>
      </c>
      <c r="F1740" s="48">
        <v>37.672666387609901</v>
      </c>
      <c r="G1740" s="47">
        <v>0.67828894703086695</v>
      </c>
      <c r="H1740" s="50">
        <v>81.443298969072202</v>
      </c>
      <c r="I1740" s="76" t="str">
        <f t="shared" si="54"/>
        <v>No</v>
      </c>
      <c r="J1740" s="49" t="str">
        <f t="shared" si="55"/>
        <v>No</v>
      </c>
      <c r="K1740" s="47">
        <v>0.197055765288079</v>
      </c>
      <c r="L1740" s="50">
        <v>75.512766848053602</v>
      </c>
      <c r="M1740" s="47">
        <v>0.208233700550399</v>
      </c>
      <c r="N1740" s="50">
        <v>78.9690721649485</v>
      </c>
    </row>
    <row r="1741" spans="1:14" x14ac:dyDescent="0.2">
      <c r="A1741" s="57" t="s">
        <v>2063</v>
      </c>
      <c r="B1741" s="44" t="s">
        <v>3619</v>
      </c>
      <c r="C1741" s="45">
        <v>48</v>
      </c>
      <c r="D1741" s="46" t="s">
        <v>345</v>
      </c>
      <c r="E1741" s="47">
        <v>0.53838252575843704</v>
      </c>
      <c r="F1741" s="48">
        <v>23.775638342402701</v>
      </c>
      <c r="G1741" s="47">
        <v>0.49092806608022299</v>
      </c>
      <c r="H1741" s="50">
        <v>7.4226804123711299</v>
      </c>
      <c r="I1741" s="76" t="str">
        <f t="shared" si="54"/>
        <v>No</v>
      </c>
      <c r="J1741" s="49" t="str">
        <f t="shared" si="55"/>
        <v>No</v>
      </c>
      <c r="K1741" s="47">
        <v>9.0911037328962802E-2</v>
      </c>
      <c r="L1741" s="50">
        <v>21.1804102134784</v>
      </c>
      <c r="M1741" s="47">
        <v>9.0863195290356497E-2</v>
      </c>
      <c r="N1741" s="50">
        <v>18.144329896907202</v>
      </c>
    </row>
    <row r="1742" spans="1:14" x14ac:dyDescent="0.2">
      <c r="A1742" s="57" t="s">
        <v>3620</v>
      </c>
      <c r="B1742" s="44" t="s">
        <v>3621</v>
      </c>
      <c r="C1742" s="45">
        <v>48</v>
      </c>
      <c r="D1742" s="46" t="s">
        <v>345</v>
      </c>
      <c r="E1742" s="47">
        <v>0.51718397735914701</v>
      </c>
      <c r="F1742" s="48">
        <v>18.8781917120134</v>
      </c>
      <c r="G1742" s="47">
        <v>0.53515392135928497</v>
      </c>
      <c r="H1742" s="50">
        <v>21.443298969072199</v>
      </c>
      <c r="I1742" s="76" t="str">
        <f t="shared" si="54"/>
        <v>No</v>
      </c>
      <c r="J1742" s="49" t="str">
        <f t="shared" si="55"/>
        <v>No</v>
      </c>
      <c r="K1742" s="47">
        <v>8.3732034559011806E-2</v>
      </c>
      <c r="L1742" s="50">
        <v>10.1297614064462</v>
      </c>
      <c r="M1742" s="47">
        <v>8.4371503144151302E-2</v>
      </c>
      <c r="N1742" s="50">
        <v>8.6597938144329891</v>
      </c>
    </row>
    <row r="1743" spans="1:14" x14ac:dyDescent="0.2">
      <c r="A1743" s="57" t="s">
        <v>3622</v>
      </c>
      <c r="B1743" s="44" t="s">
        <v>3623</v>
      </c>
      <c r="C1743" s="45">
        <v>48</v>
      </c>
      <c r="D1743" s="46" t="s">
        <v>345</v>
      </c>
      <c r="E1743" s="47">
        <v>0.47264144789941998</v>
      </c>
      <c r="F1743" s="48">
        <v>9.8367517789870202</v>
      </c>
      <c r="G1743" s="47">
        <v>0.61929450594754198</v>
      </c>
      <c r="H1743" s="50">
        <v>61.443298969072202</v>
      </c>
      <c r="I1743" s="76" t="str">
        <f t="shared" si="54"/>
        <v>No</v>
      </c>
      <c r="J1743" s="49" t="str">
        <f t="shared" si="55"/>
        <v>No</v>
      </c>
      <c r="K1743" s="47">
        <v>8.8482949831754296E-2</v>
      </c>
      <c r="L1743" s="50">
        <v>18.334030975303499</v>
      </c>
      <c r="M1743" s="47">
        <v>0.101331775767069</v>
      </c>
      <c r="N1743" s="50">
        <v>31.5463917525773</v>
      </c>
    </row>
    <row r="1744" spans="1:14" x14ac:dyDescent="0.2">
      <c r="A1744" s="57" t="s">
        <v>3624</v>
      </c>
      <c r="B1744" s="44" t="s">
        <v>3625</v>
      </c>
      <c r="C1744" s="45">
        <v>48</v>
      </c>
      <c r="D1744" s="46" t="s">
        <v>345</v>
      </c>
      <c r="E1744" s="47">
        <v>0.51614992762392098</v>
      </c>
      <c r="F1744" s="48">
        <v>18.585182084554202</v>
      </c>
      <c r="G1744" s="47">
        <v>0.56925451853567</v>
      </c>
      <c r="H1744" s="50">
        <v>37.113402061855702</v>
      </c>
      <c r="I1744" s="76" t="str">
        <f t="shared" si="54"/>
        <v>No</v>
      </c>
      <c r="J1744" s="49" t="str">
        <f t="shared" si="55"/>
        <v>No</v>
      </c>
      <c r="K1744" s="47">
        <v>8.3616326234737096E-2</v>
      </c>
      <c r="L1744" s="50">
        <v>9.8786102971954808</v>
      </c>
      <c r="M1744" s="47">
        <v>8.39436671469206E-2</v>
      </c>
      <c r="N1744" s="50">
        <v>7.6288659793814402</v>
      </c>
    </row>
    <row r="1745" spans="1:14" x14ac:dyDescent="0.2">
      <c r="A1745" s="57" t="s">
        <v>3626</v>
      </c>
      <c r="B1745" s="44" t="s">
        <v>3627</v>
      </c>
      <c r="C1745" s="45">
        <v>50</v>
      </c>
      <c r="D1745" s="46" t="s">
        <v>345</v>
      </c>
      <c r="E1745" s="47">
        <v>0.83575034213409605</v>
      </c>
      <c r="F1745" s="48">
        <v>77.354541649225595</v>
      </c>
      <c r="G1745" s="47">
        <v>0.69731331738386004</v>
      </c>
      <c r="H1745" s="50">
        <v>21.821544151641199</v>
      </c>
      <c r="I1745" s="76" t="str">
        <f t="shared" si="54"/>
        <v>No</v>
      </c>
      <c r="J1745" s="49" t="str">
        <f t="shared" si="55"/>
        <v>No</v>
      </c>
      <c r="K1745" s="47">
        <v>0.194923344337847</v>
      </c>
      <c r="L1745" s="50">
        <v>75.052323147760603</v>
      </c>
      <c r="M1745" s="47">
        <v>0.23918079559837499</v>
      </c>
      <c r="N1745" s="50">
        <v>81.830790568654606</v>
      </c>
    </row>
    <row r="1746" spans="1:14" x14ac:dyDescent="0.2">
      <c r="A1746" s="57" t="s">
        <v>3628</v>
      </c>
      <c r="B1746" s="44" t="s">
        <v>3629</v>
      </c>
      <c r="C1746" s="45">
        <v>50</v>
      </c>
      <c r="D1746" s="46" t="s">
        <v>345</v>
      </c>
      <c r="E1746" s="47">
        <v>0.92324742898388901</v>
      </c>
      <c r="F1746" s="48">
        <v>87.484303055671802</v>
      </c>
      <c r="G1746" s="47">
        <v>0.81847571767253002</v>
      </c>
      <c r="H1746" s="50">
        <v>66.204345815996305</v>
      </c>
      <c r="I1746" s="76" t="str">
        <f t="shared" si="54"/>
        <v>No</v>
      </c>
      <c r="J1746" s="49" t="str">
        <f t="shared" si="55"/>
        <v>No</v>
      </c>
      <c r="K1746" s="47">
        <v>0.137339144849672</v>
      </c>
      <c r="L1746" s="50">
        <v>51.778987023859401</v>
      </c>
      <c r="M1746" s="47">
        <v>0.16485176159270501</v>
      </c>
      <c r="N1746" s="50">
        <v>57.374017568192301</v>
      </c>
    </row>
    <row r="1747" spans="1:14" x14ac:dyDescent="0.2">
      <c r="A1747" s="57" t="s">
        <v>3630</v>
      </c>
      <c r="B1747" s="44" t="s">
        <v>3631</v>
      </c>
      <c r="C1747" s="45">
        <v>50</v>
      </c>
      <c r="D1747" s="46" t="s">
        <v>345</v>
      </c>
      <c r="E1747" s="47">
        <v>0.91455040019937095</v>
      </c>
      <c r="F1747" s="48">
        <v>86.354123064043506</v>
      </c>
      <c r="G1747" s="47">
        <v>0.82343801829538799</v>
      </c>
      <c r="H1747" s="50">
        <v>68.932038834951499</v>
      </c>
      <c r="I1747" s="76" t="str">
        <f t="shared" si="54"/>
        <v>No</v>
      </c>
      <c r="J1747" s="49" t="str">
        <f t="shared" si="55"/>
        <v>No</v>
      </c>
      <c r="K1747" s="47">
        <v>0.172607201340268</v>
      </c>
      <c r="L1747" s="50">
        <v>67.8945165341147</v>
      </c>
      <c r="M1747" s="47">
        <v>0.219580645037941</v>
      </c>
      <c r="N1747" s="50">
        <v>76.883957466481704</v>
      </c>
    </row>
    <row r="1748" spans="1:14" x14ac:dyDescent="0.2">
      <c r="A1748" s="57" t="s">
        <v>1267</v>
      </c>
      <c r="B1748" s="44" t="s">
        <v>3632</v>
      </c>
      <c r="C1748" s="45">
        <v>50</v>
      </c>
      <c r="D1748" s="46" t="s">
        <v>345</v>
      </c>
      <c r="E1748" s="47">
        <v>0.81891549560181798</v>
      </c>
      <c r="F1748" s="48">
        <v>75.9313520301381</v>
      </c>
      <c r="G1748" s="47">
        <v>0.60267537656461501</v>
      </c>
      <c r="H1748" s="50">
        <v>8.9690245030050892</v>
      </c>
      <c r="I1748" s="76" t="str">
        <f t="shared" si="54"/>
        <v>No</v>
      </c>
      <c r="J1748" s="49" t="str">
        <f t="shared" si="55"/>
        <v>No</v>
      </c>
      <c r="K1748" s="47">
        <v>0.20582736990458</v>
      </c>
      <c r="L1748" s="50">
        <v>77.647551276684794</v>
      </c>
      <c r="M1748" s="47">
        <v>0.26558116489529299</v>
      </c>
      <c r="N1748" s="50">
        <v>86.176606564956103</v>
      </c>
    </row>
    <row r="1749" spans="1:14" x14ac:dyDescent="0.2">
      <c r="A1749" s="57" t="s">
        <v>3633</v>
      </c>
      <c r="B1749" s="44" t="s">
        <v>3634</v>
      </c>
      <c r="C1749" s="45">
        <v>50</v>
      </c>
      <c r="D1749" s="46" t="s">
        <v>345</v>
      </c>
      <c r="E1749" s="47">
        <v>0.90403398332665097</v>
      </c>
      <c r="F1749" s="48">
        <v>84.889074926747597</v>
      </c>
      <c r="G1749" s="47">
        <v>0.81556287048865095</v>
      </c>
      <c r="H1749" s="50">
        <v>64.170134073046697</v>
      </c>
      <c r="I1749" s="76" t="str">
        <f t="shared" si="54"/>
        <v>No</v>
      </c>
      <c r="J1749" s="49" t="str">
        <f t="shared" si="55"/>
        <v>No</v>
      </c>
      <c r="K1749" s="47">
        <v>0.24807514743171299</v>
      </c>
      <c r="L1749" s="50">
        <v>86.186688991209707</v>
      </c>
      <c r="M1749" s="47">
        <v>0.32619334622237001</v>
      </c>
      <c r="N1749" s="50">
        <v>93.018955154877503</v>
      </c>
    </row>
    <row r="1750" spans="1:14" x14ac:dyDescent="0.2">
      <c r="A1750" s="147" t="s">
        <v>3635</v>
      </c>
      <c r="B1750" s="44" t="s">
        <v>3636</v>
      </c>
      <c r="C1750" s="45">
        <v>50</v>
      </c>
      <c r="D1750" s="46" t="s">
        <v>345</v>
      </c>
      <c r="E1750" s="47">
        <v>0.93329723583195601</v>
      </c>
      <c r="F1750" s="48">
        <v>89.242360820426995</v>
      </c>
      <c r="G1750" s="47">
        <v>0.84713381724944203</v>
      </c>
      <c r="H1750" s="50">
        <v>82.061950993989797</v>
      </c>
      <c r="I1750" s="76" t="str">
        <f t="shared" si="54"/>
        <v>No</v>
      </c>
      <c r="J1750" s="49" t="str">
        <f t="shared" si="55"/>
        <v>Yes</v>
      </c>
      <c r="K1750" s="47">
        <v>0.23227824159994001</v>
      </c>
      <c r="L1750" s="50">
        <v>83.507743825868602</v>
      </c>
      <c r="M1750" s="47">
        <v>0.31274174834100799</v>
      </c>
      <c r="N1750" s="50">
        <v>91.631992602866404</v>
      </c>
    </row>
    <row r="1751" spans="1:14" x14ac:dyDescent="0.2">
      <c r="A1751" s="57" t="s">
        <v>3637</v>
      </c>
      <c r="B1751" s="44" t="s">
        <v>3638</v>
      </c>
      <c r="C1751" s="45">
        <v>50</v>
      </c>
      <c r="D1751" s="46" t="s">
        <v>345</v>
      </c>
      <c r="E1751" s="47">
        <v>0.79905137794255998</v>
      </c>
      <c r="F1751" s="48">
        <v>74.257011301799906</v>
      </c>
      <c r="G1751" s="47">
        <v>0.61972178385040599</v>
      </c>
      <c r="H1751" s="50">
        <v>10.957004160887699</v>
      </c>
      <c r="I1751" s="76" t="str">
        <f t="shared" si="54"/>
        <v>No</v>
      </c>
      <c r="J1751" s="49" t="str">
        <f t="shared" si="55"/>
        <v>No</v>
      </c>
      <c r="K1751" s="47">
        <v>0.25707748037962103</v>
      </c>
      <c r="L1751" s="50">
        <v>87.777312683131001</v>
      </c>
      <c r="M1751" s="47">
        <v>0.34261499007296098</v>
      </c>
      <c r="N1751" s="50">
        <v>94.174757281553397</v>
      </c>
    </row>
    <row r="1752" spans="1:14" x14ac:dyDescent="0.2">
      <c r="A1752" s="148" t="s">
        <v>3639</v>
      </c>
      <c r="B1752" s="44" t="s">
        <v>3640</v>
      </c>
      <c r="C1752" s="45">
        <v>51</v>
      </c>
      <c r="D1752" s="46" t="s">
        <v>345</v>
      </c>
      <c r="E1752" s="47">
        <v>0.87729615804570704</v>
      </c>
      <c r="F1752" s="48">
        <v>82.000837170364207</v>
      </c>
      <c r="G1752" s="47">
        <v>0.85725385901754503</v>
      </c>
      <c r="H1752" s="50">
        <v>94.242424242424207</v>
      </c>
      <c r="I1752" s="76" t="str">
        <f t="shared" si="54"/>
        <v>No</v>
      </c>
      <c r="J1752" s="49" t="str">
        <f t="shared" si="55"/>
        <v>Yes</v>
      </c>
      <c r="K1752" s="47">
        <v>0.14515124747012001</v>
      </c>
      <c r="L1752" s="50">
        <v>56.592716617831698</v>
      </c>
      <c r="M1752" s="47">
        <v>0.165120548288956</v>
      </c>
      <c r="N1752" s="50">
        <v>60.404040404040401</v>
      </c>
    </row>
    <row r="1753" spans="1:14" x14ac:dyDescent="0.2">
      <c r="A1753" s="57" t="s">
        <v>3641</v>
      </c>
      <c r="B1753" s="44" t="s">
        <v>3642</v>
      </c>
      <c r="C1753" s="45">
        <v>50</v>
      </c>
      <c r="D1753" s="46" t="s">
        <v>345</v>
      </c>
      <c r="E1753" s="47">
        <v>0.936651262586366</v>
      </c>
      <c r="F1753" s="48">
        <v>89.828380075345294</v>
      </c>
      <c r="G1753" s="47">
        <v>0.81149361432318201</v>
      </c>
      <c r="H1753" s="50">
        <v>61.673601479426701</v>
      </c>
      <c r="I1753" s="76" t="str">
        <f t="shared" si="54"/>
        <v>No</v>
      </c>
      <c r="J1753" s="49" t="str">
        <f t="shared" si="55"/>
        <v>No</v>
      </c>
      <c r="K1753" s="47">
        <v>0.17394096321102001</v>
      </c>
      <c r="L1753" s="50">
        <v>68.313101716199199</v>
      </c>
      <c r="M1753" s="47">
        <v>0.22343245639928599</v>
      </c>
      <c r="N1753" s="50">
        <v>78.039759593157697</v>
      </c>
    </row>
    <row r="1754" spans="1:14" x14ac:dyDescent="0.2">
      <c r="A1754" s="57" t="s">
        <v>3643</v>
      </c>
      <c r="B1754" s="44" t="s">
        <v>3644</v>
      </c>
      <c r="C1754" s="45">
        <v>50</v>
      </c>
      <c r="D1754" s="46" t="s">
        <v>345</v>
      </c>
      <c r="E1754" s="47">
        <v>0.89521720536610805</v>
      </c>
      <c r="F1754" s="48">
        <v>83.9263290079531</v>
      </c>
      <c r="G1754" s="47">
        <v>0.76664400835750501</v>
      </c>
      <c r="H1754" s="50">
        <v>40.915395284327303</v>
      </c>
      <c r="I1754" s="76" t="str">
        <f t="shared" si="54"/>
        <v>No</v>
      </c>
      <c r="J1754" s="49" t="str">
        <f t="shared" si="55"/>
        <v>No</v>
      </c>
      <c r="K1754" s="47">
        <v>0.22116927155805799</v>
      </c>
      <c r="L1754" s="50">
        <v>81.121808287986596</v>
      </c>
      <c r="M1754" s="47">
        <v>0.29858674423688297</v>
      </c>
      <c r="N1754" s="50">
        <v>89.828941285252</v>
      </c>
    </row>
    <row r="1755" spans="1:14" x14ac:dyDescent="0.2">
      <c r="A1755" s="148" t="s">
        <v>3645</v>
      </c>
      <c r="B1755" s="44" t="s">
        <v>3646</v>
      </c>
      <c r="C1755" s="45">
        <v>51</v>
      </c>
      <c r="D1755" s="46" t="s">
        <v>345</v>
      </c>
      <c r="E1755" s="47">
        <v>0.88208008779647695</v>
      </c>
      <c r="F1755" s="48">
        <v>82.377563834240306</v>
      </c>
      <c r="G1755" s="47">
        <v>0.82842681463661905</v>
      </c>
      <c r="H1755" s="50">
        <v>91.616161616161605</v>
      </c>
      <c r="I1755" s="76" t="str">
        <f t="shared" si="54"/>
        <v>No</v>
      </c>
      <c r="J1755" s="49" t="str">
        <f t="shared" si="55"/>
        <v>Yes</v>
      </c>
      <c r="K1755" s="47">
        <v>0.158273890752092</v>
      </c>
      <c r="L1755" s="50">
        <v>63.164503976559203</v>
      </c>
      <c r="M1755" s="47">
        <v>0.18352361141568199</v>
      </c>
      <c r="N1755" s="50">
        <v>67.979797979797993</v>
      </c>
    </row>
    <row r="1756" spans="1:14" x14ac:dyDescent="0.2">
      <c r="A1756" s="57" t="s">
        <v>3647</v>
      </c>
      <c r="B1756" s="44" t="s">
        <v>3648</v>
      </c>
      <c r="C1756" s="45">
        <v>50</v>
      </c>
      <c r="D1756" s="46" t="s">
        <v>345</v>
      </c>
      <c r="E1756" s="47">
        <v>0.68226803693093596</v>
      </c>
      <c r="F1756" s="48">
        <v>55.629970699037301</v>
      </c>
      <c r="G1756" s="47">
        <v>0.86381271812468197</v>
      </c>
      <c r="H1756" s="50">
        <v>90.938511326860805</v>
      </c>
      <c r="I1756" s="76" t="str">
        <f t="shared" si="54"/>
        <v>No</v>
      </c>
      <c r="J1756" s="49" t="str">
        <f t="shared" si="55"/>
        <v>No</v>
      </c>
      <c r="K1756" s="47">
        <v>0.18070172539462301</v>
      </c>
      <c r="L1756" s="50">
        <v>70.447886144830505</v>
      </c>
      <c r="M1756" s="47">
        <v>0.229250120886975</v>
      </c>
      <c r="N1756" s="50">
        <v>79.519186315302804</v>
      </c>
    </row>
    <row r="1757" spans="1:14" x14ac:dyDescent="0.2">
      <c r="A1757" s="57" t="s">
        <v>3649</v>
      </c>
      <c r="B1757" s="44" t="s">
        <v>3650</v>
      </c>
      <c r="C1757" s="45">
        <v>50</v>
      </c>
      <c r="D1757" s="46" t="s">
        <v>345</v>
      </c>
      <c r="E1757" s="47">
        <v>0.93816673662725902</v>
      </c>
      <c r="F1757" s="48">
        <v>90.288823775638306</v>
      </c>
      <c r="G1757" s="47">
        <v>0.784498325601661</v>
      </c>
      <c r="H1757" s="50">
        <v>47.757743874248703</v>
      </c>
      <c r="I1757" s="76" t="str">
        <f t="shared" si="54"/>
        <v>No</v>
      </c>
      <c r="J1757" s="49" t="str">
        <f t="shared" si="55"/>
        <v>No</v>
      </c>
      <c r="K1757" s="47">
        <v>0.194188711586432</v>
      </c>
      <c r="L1757" s="50">
        <v>74.717455002092905</v>
      </c>
      <c r="M1757" s="47">
        <v>0.25193748274060801</v>
      </c>
      <c r="N1757" s="50">
        <v>84.234858992140502</v>
      </c>
    </row>
    <row r="1758" spans="1:14" x14ac:dyDescent="0.2">
      <c r="A1758" s="57" t="s">
        <v>3651</v>
      </c>
      <c r="B1758" s="44" t="s">
        <v>3652</v>
      </c>
      <c r="C1758" s="45">
        <v>51</v>
      </c>
      <c r="D1758" s="46" t="s">
        <v>345</v>
      </c>
      <c r="E1758" s="47">
        <v>0.67044716841302798</v>
      </c>
      <c r="F1758" s="48">
        <v>53.369610715780702</v>
      </c>
      <c r="G1758" s="47">
        <v>0.91187699606248396</v>
      </c>
      <c r="H1758" s="50">
        <v>98.383838383838395</v>
      </c>
      <c r="I1758" s="76" t="str">
        <f t="shared" si="54"/>
        <v>No</v>
      </c>
      <c r="J1758" s="49" t="str">
        <f t="shared" si="55"/>
        <v>No</v>
      </c>
      <c r="K1758" s="47">
        <v>0.15171659846414801</v>
      </c>
      <c r="L1758" s="50">
        <v>59.8995395562997</v>
      </c>
      <c r="M1758" s="47">
        <v>0.17339417374129101</v>
      </c>
      <c r="N1758" s="50">
        <v>64.646464646464693</v>
      </c>
    </row>
    <row r="1759" spans="1:14" x14ac:dyDescent="0.2">
      <c r="A1759" s="57" t="s">
        <v>3535</v>
      </c>
      <c r="B1759" s="44" t="s">
        <v>3653</v>
      </c>
      <c r="C1759" s="45">
        <v>51</v>
      </c>
      <c r="D1759" s="46" t="s">
        <v>345</v>
      </c>
      <c r="E1759" s="47">
        <v>0.79202209050377204</v>
      </c>
      <c r="F1759" s="48">
        <v>73.168689828380096</v>
      </c>
      <c r="G1759" s="47">
        <v>0.70050050869914804</v>
      </c>
      <c r="H1759" s="50">
        <v>68.282828282828305</v>
      </c>
      <c r="I1759" s="76" t="str">
        <f t="shared" si="54"/>
        <v>No</v>
      </c>
      <c r="J1759" s="49" t="str">
        <f t="shared" si="55"/>
        <v>No</v>
      </c>
      <c r="K1759" s="47">
        <v>0.164121994971857</v>
      </c>
      <c r="L1759" s="50">
        <v>65.048137295939696</v>
      </c>
      <c r="M1759" s="47">
        <v>0.191748200746129</v>
      </c>
      <c r="N1759" s="50">
        <v>71.1111111111111</v>
      </c>
    </row>
    <row r="1760" spans="1:14" x14ac:dyDescent="0.2">
      <c r="A1760" s="57" t="s">
        <v>3654</v>
      </c>
      <c r="B1760" s="44" t="s">
        <v>3655</v>
      </c>
      <c r="C1760" s="45">
        <v>51</v>
      </c>
      <c r="D1760" s="46" t="s">
        <v>345</v>
      </c>
      <c r="E1760" s="47">
        <v>0.51971063126183403</v>
      </c>
      <c r="F1760" s="48">
        <v>19.547928003348702</v>
      </c>
      <c r="G1760" s="47">
        <v>0.61223293565381798</v>
      </c>
      <c r="H1760" s="50">
        <v>41.919191919191903</v>
      </c>
      <c r="I1760" s="76" t="str">
        <f t="shared" si="54"/>
        <v>No</v>
      </c>
      <c r="J1760" s="49" t="str">
        <f t="shared" si="55"/>
        <v>No</v>
      </c>
      <c r="K1760" s="47">
        <v>0.19043928853870501</v>
      </c>
      <c r="L1760" s="50">
        <v>73.419840937630795</v>
      </c>
      <c r="M1760" s="47">
        <v>0.22502944445720299</v>
      </c>
      <c r="N1760" s="50">
        <v>78.181818181818201</v>
      </c>
    </row>
    <row r="1761" spans="1:14" x14ac:dyDescent="0.2">
      <c r="A1761" s="57" t="s">
        <v>3656</v>
      </c>
      <c r="B1761" s="44" t="s">
        <v>3657</v>
      </c>
      <c r="C1761" s="45">
        <v>48</v>
      </c>
      <c r="D1761" s="46" t="s">
        <v>345</v>
      </c>
      <c r="E1761" s="47">
        <v>0.73548545055718995</v>
      </c>
      <c r="F1761" s="48">
        <v>64.1272498953537</v>
      </c>
      <c r="G1761" s="47">
        <v>0.70056257006896305</v>
      </c>
      <c r="H1761" s="50">
        <v>85.773195876288696</v>
      </c>
      <c r="I1761" s="76" t="str">
        <f t="shared" si="54"/>
        <v>No</v>
      </c>
      <c r="J1761" s="49" t="str">
        <f t="shared" si="55"/>
        <v>No</v>
      </c>
      <c r="K1761" s="47">
        <v>0.18027076471924</v>
      </c>
      <c r="L1761" s="50">
        <v>70.364169108413606</v>
      </c>
      <c r="M1761" s="47">
        <v>0.189780549259912</v>
      </c>
      <c r="N1761" s="50">
        <v>74.845360824742301</v>
      </c>
    </row>
    <row r="1762" spans="1:14" x14ac:dyDescent="0.2">
      <c r="A1762" s="57" t="s">
        <v>2204</v>
      </c>
      <c r="B1762" s="44" t="s">
        <v>3658</v>
      </c>
      <c r="C1762" s="45">
        <v>48</v>
      </c>
      <c r="D1762" s="46" t="s">
        <v>345</v>
      </c>
      <c r="E1762" s="47">
        <v>0.626447571581357</v>
      </c>
      <c r="F1762" s="48">
        <v>45.709501883633301</v>
      </c>
      <c r="G1762" s="47">
        <v>0.59580089861553798</v>
      </c>
      <c r="H1762" s="50">
        <v>48.865979381443303</v>
      </c>
      <c r="I1762" s="76" t="str">
        <f t="shared" si="54"/>
        <v>No</v>
      </c>
      <c r="J1762" s="49" t="str">
        <f t="shared" si="55"/>
        <v>No</v>
      </c>
      <c r="K1762" s="47">
        <v>0.16054684238595901</v>
      </c>
      <c r="L1762" s="50">
        <v>64.085391377145299</v>
      </c>
      <c r="M1762" s="47">
        <v>0.16157042019519699</v>
      </c>
      <c r="N1762" s="50">
        <v>66.597938144329902</v>
      </c>
    </row>
    <row r="1763" spans="1:14" x14ac:dyDescent="0.2">
      <c r="A1763" s="57" t="s">
        <v>3659</v>
      </c>
      <c r="B1763" s="44" t="s">
        <v>3660</v>
      </c>
      <c r="C1763" s="45">
        <v>48</v>
      </c>
      <c r="D1763" s="46" t="s">
        <v>345</v>
      </c>
      <c r="E1763" s="47">
        <v>0.60826752315105503</v>
      </c>
      <c r="F1763" s="48">
        <v>42.0678107994977</v>
      </c>
      <c r="G1763" s="47">
        <v>0.71511552023631997</v>
      </c>
      <c r="H1763" s="50">
        <v>89.690721649484502</v>
      </c>
      <c r="I1763" s="76" t="str">
        <f t="shared" si="54"/>
        <v>No</v>
      </c>
      <c r="J1763" s="49" t="str">
        <f t="shared" si="55"/>
        <v>No</v>
      </c>
      <c r="K1763" s="47">
        <v>0.16036735285124301</v>
      </c>
      <c r="L1763" s="50">
        <v>64.0435328589368</v>
      </c>
      <c r="M1763" s="47">
        <v>0.16801079503226099</v>
      </c>
      <c r="N1763" s="50">
        <v>68.865979381443296</v>
      </c>
    </row>
    <row r="1764" spans="1:14" x14ac:dyDescent="0.2">
      <c r="A1764" s="57" t="s">
        <v>3661</v>
      </c>
      <c r="B1764" s="44" t="s">
        <v>3662</v>
      </c>
      <c r="C1764" s="45">
        <v>48</v>
      </c>
      <c r="D1764" s="46" t="s">
        <v>345</v>
      </c>
      <c r="E1764" s="47">
        <v>0.54657188447833505</v>
      </c>
      <c r="F1764" s="48">
        <v>25.9104227710339</v>
      </c>
      <c r="G1764" s="47">
        <v>0.660215414569298</v>
      </c>
      <c r="H1764" s="50">
        <v>77.9381443298969</v>
      </c>
      <c r="I1764" s="76" t="str">
        <f t="shared" si="54"/>
        <v>No</v>
      </c>
      <c r="J1764" s="49" t="str">
        <f t="shared" si="55"/>
        <v>No</v>
      </c>
      <c r="K1764" s="47">
        <v>0.143520541914058</v>
      </c>
      <c r="L1764" s="50">
        <v>55.881121808288</v>
      </c>
      <c r="M1764" s="47">
        <v>0.172721145400141</v>
      </c>
      <c r="N1764" s="50">
        <v>70.309278350515498</v>
      </c>
    </row>
    <row r="1765" spans="1:14" x14ac:dyDescent="0.2">
      <c r="A1765" s="57" t="s">
        <v>3663</v>
      </c>
      <c r="B1765" s="44" t="s">
        <v>3664</v>
      </c>
      <c r="C1765" s="45">
        <v>51</v>
      </c>
      <c r="D1765" s="46" t="s">
        <v>345</v>
      </c>
      <c r="E1765" s="47">
        <v>0.69701617450210096</v>
      </c>
      <c r="F1765" s="48">
        <v>58.225198827961499</v>
      </c>
      <c r="G1765" s="47">
        <v>0.63234657734408795</v>
      </c>
      <c r="H1765" s="50">
        <v>48.282828282828298</v>
      </c>
      <c r="I1765" s="76" t="str">
        <f t="shared" si="54"/>
        <v>No</v>
      </c>
      <c r="J1765" s="49" t="str">
        <f t="shared" si="55"/>
        <v>No</v>
      </c>
      <c r="K1765" s="47">
        <v>0.179924183074159</v>
      </c>
      <c r="L1765" s="50">
        <v>70.196735035579707</v>
      </c>
      <c r="M1765" s="47">
        <v>0.19794378715313299</v>
      </c>
      <c r="N1765" s="50">
        <v>72.929292929292899</v>
      </c>
    </row>
    <row r="1766" spans="1:14" x14ac:dyDescent="0.2">
      <c r="A1766" s="57" t="s">
        <v>3665</v>
      </c>
      <c r="B1766" s="44" t="s">
        <v>3666</v>
      </c>
      <c r="C1766" s="45">
        <v>48</v>
      </c>
      <c r="D1766" s="46" t="s">
        <v>345</v>
      </c>
      <c r="E1766" s="47">
        <v>0.58475675384129799</v>
      </c>
      <c r="F1766" s="48">
        <v>36.877354541649197</v>
      </c>
      <c r="G1766" s="47">
        <v>0.663446842573994</v>
      </c>
      <c r="H1766" s="50">
        <v>79.381443298969103</v>
      </c>
      <c r="I1766" s="76" t="str">
        <f t="shared" si="54"/>
        <v>No</v>
      </c>
      <c r="J1766" s="49" t="str">
        <f t="shared" si="55"/>
        <v>No</v>
      </c>
      <c r="K1766" s="47">
        <v>0.28673950298433798</v>
      </c>
      <c r="L1766" s="50">
        <v>90.958560066973604</v>
      </c>
      <c r="M1766" s="47">
        <v>0.304302657435641</v>
      </c>
      <c r="N1766" s="50">
        <v>92.371134020618598</v>
      </c>
    </row>
    <row r="1767" spans="1:14" x14ac:dyDescent="0.2">
      <c r="A1767" s="57" t="s">
        <v>3667</v>
      </c>
      <c r="B1767" s="44" t="s">
        <v>3668</v>
      </c>
      <c r="C1767" s="45">
        <v>48</v>
      </c>
      <c r="D1767" s="46" t="s">
        <v>345</v>
      </c>
      <c r="E1767" s="47">
        <v>0.41384104735044502</v>
      </c>
      <c r="F1767" s="48">
        <v>1.71619924654667</v>
      </c>
      <c r="G1767" s="47">
        <v>0.57768611383561097</v>
      </c>
      <c r="H1767" s="50">
        <v>42.268041237113401</v>
      </c>
      <c r="I1767" s="76" t="str">
        <f t="shared" si="54"/>
        <v>No</v>
      </c>
      <c r="J1767" s="49" t="str">
        <f t="shared" si="55"/>
        <v>No</v>
      </c>
      <c r="K1767" s="47">
        <v>0.115216074048687</v>
      </c>
      <c r="L1767" s="50">
        <v>39.765592298032701</v>
      </c>
      <c r="M1767" s="47">
        <v>0.123865771328242</v>
      </c>
      <c r="N1767" s="50">
        <v>48.247422680412399</v>
      </c>
    </row>
    <row r="1768" spans="1:14" x14ac:dyDescent="0.2">
      <c r="A1768" s="57" t="s">
        <v>2843</v>
      </c>
      <c r="B1768" s="44" t="s">
        <v>3669</v>
      </c>
      <c r="C1768" s="45">
        <v>48</v>
      </c>
      <c r="D1768" s="46" t="s">
        <v>345</v>
      </c>
      <c r="E1768" s="47">
        <v>0.53044113341363297</v>
      </c>
      <c r="F1768" s="48">
        <v>21.9338635412306</v>
      </c>
      <c r="G1768" s="47">
        <v>0.60448871241892799</v>
      </c>
      <c r="H1768" s="50">
        <v>53.814432989690701</v>
      </c>
      <c r="I1768" s="76" t="str">
        <f t="shared" si="54"/>
        <v>No</v>
      </c>
      <c r="J1768" s="49" t="str">
        <f t="shared" si="55"/>
        <v>No</v>
      </c>
      <c r="K1768" s="47">
        <v>0.14564947425724101</v>
      </c>
      <c r="L1768" s="50">
        <v>57.053160318124696</v>
      </c>
      <c r="M1768" s="47">
        <v>0.14511346232401501</v>
      </c>
      <c r="N1768" s="50">
        <v>58.762886597938099</v>
      </c>
    </row>
    <row r="1769" spans="1:14" x14ac:dyDescent="0.2">
      <c r="A1769" s="57" t="s">
        <v>3670</v>
      </c>
      <c r="B1769" s="44" t="s">
        <v>3671</v>
      </c>
      <c r="C1769" s="45">
        <v>48</v>
      </c>
      <c r="D1769" s="46" t="s">
        <v>345</v>
      </c>
      <c r="E1769" s="47">
        <v>0.40838548762579802</v>
      </c>
      <c r="F1769" s="48">
        <v>1.3813311008790301</v>
      </c>
      <c r="G1769" s="47">
        <v>0.60789112622625396</v>
      </c>
      <c r="H1769" s="50">
        <v>55.257731958762903</v>
      </c>
      <c r="I1769" s="76" t="str">
        <f t="shared" si="54"/>
        <v>No</v>
      </c>
      <c r="J1769" s="49" t="str">
        <f t="shared" si="55"/>
        <v>No</v>
      </c>
      <c r="K1769" s="47">
        <v>0.12028324814170301</v>
      </c>
      <c r="L1769" s="50">
        <v>42.904981163666797</v>
      </c>
      <c r="M1769" s="47">
        <v>0.12910503375575999</v>
      </c>
      <c r="N1769" s="50">
        <v>51.340206185566998</v>
      </c>
    </row>
    <row r="1770" spans="1:14" x14ac:dyDescent="0.2">
      <c r="A1770" s="57" t="s">
        <v>3672</v>
      </c>
      <c r="B1770" s="44" t="s">
        <v>3673</v>
      </c>
      <c r="C1770" s="45">
        <v>48</v>
      </c>
      <c r="D1770" s="46" t="s">
        <v>345</v>
      </c>
      <c r="E1770" s="47">
        <v>0.57288014422589195</v>
      </c>
      <c r="F1770" s="48">
        <v>33.110087902888203</v>
      </c>
      <c r="G1770" s="47">
        <v>0.55635171881811496</v>
      </c>
      <c r="H1770" s="50">
        <v>30.721649484536101</v>
      </c>
      <c r="I1770" s="76" t="str">
        <f t="shared" si="54"/>
        <v>No</v>
      </c>
      <c r="J1770" s="49" t="str">
        <f t="shared" si="55"/>
        <v>No</v>
      </c>
      <c r="K1770" s="47">
        <v>0.124554331575917</v>
      </c>
      <c r="L1770" s="50">
        <v>45.332775219757202</v>
      </c>
      <c r="M1770" s="47">
        <v>0.13665856261902501</v>
      </c>
      <c r="N1770" s="50">
        <v>55.670103092783499</v>
      </c>
    </row>
    <row r="1771" spans="1:14" x14ac:dyDescent="0.2">
      <c r="A1771" s="57" t="s">
        <v>3674</v>
      </c>
      <c r="B1771" s="44" t="s">
        <v>3675</v>
      </c>
      <c r="C1771" s="45">
        <v>48</v>
      </c>
      <c r="D1771" s="46" t="s">
        <v>345</v>
      </c>
      <c r="E1771" s="47">
        <v>0.47401714774340997</v>
      </c>
      <c r="F1771" s="48">
        <v>10.213478442863099</v>
      </c>
      <c r="G1771" s="47">
        <v>0.53357321116481704</v>
      </c>
      <c r="H1771" s="50">
        <v>21.0309278350515</v>
      </c>
      <c r="I1771" s="76" t="str">
        <f t="shared" si="54"/>
        <v>No</v>
      </c>
      <c r="J1771" s="49" t="str">
        <f t="shared" si="55"/>
        <v>No</v>
      </c>
      <c r="K1771" s="47">
        <v>0.142791240955086</v>
      </c>
      <c r="L1771" s="50">
        <v>55.378819589786502</v>
      </c>
      <c r="M1771" s="47">
        <v>0.13932917492718599</v>
      </c>
      <c r="N1771" s="50">
        <v>56.9072164948454</v>
      </c>
    </row>
    <row r="1772" spans="1:14" x14ac:dyDescent="0.2">
      <c r="A1772" s="57" t="s">
        <v>3676</v>
      </c>
      <c r="B1772" s="44" t="s">
        <v>3677</v>
      </c>
      <c r="C1772" s="45">
        <v>48</v>
      </c>
      <c r="D1772" s="46" t="s">
        <v>345</v>
      </c>
      <c r="E1772" s="47">
        <v>0.71153821405124495</v>
      </c>
      <c r="F1772" s="48">
        <v>60.820426956885697</v>
      </c>
      <c r="G1772" s="47">
        <v>0.76025608523784904</v>
      </c>
      <c r="H1772" s="50">
        <v>95.051546391752595</v>
      </c>
      <c r="I1772" s="76" t="str">
        <f t="shared" si="54"/>
        <v>No</v>
      </c>
      <c r="J1772" s="49" t="str">
        <f t="shared" si="55"/>
        <v>No</v>
      </c>
      <c r="K1772" s="47">
        <v>0.22162983589363999</v>
      </c>
      <c r="L1772" s="50">
        <v>81.163666806195096</v>
      </c>
      <c r="M1772" s="47">
        <v>0.26094955553215499</v>
      </c>
      <c r="N1772" s="50">
        <v>86.391752577319593</v>
      </c>
    </row>
    <row r="1773" spans="1:14" x14ac:dyDescent="0.2">
      <c r="A1773" s="57" t="s">
        <v>3678</v>
      </c>
      <c r="B1773" s="44" t="s">
        <v>3679</v>
      </c>
      <c r="C1773" s="45">
        <v>48</v>
      </c>
      <c r="D1773" s="46" t="s">
        <v>345</v>
      </c>
      <c r="E1773" s="47">
        <v>0.50303204227548504</v>
      </c>
      <c r="F1773" s="48">
        <v>15.9480954374215</v>
      </c>
      <c r="G1773" s="47">
        <v>0.59928652437332097</v>
      </c>
      <c r="H1773" s="50">
        <v>51.134020618556697</v>
      </c>
      <c r="I1773" s="76" t="str">
        <f t="shared" si="54"/>
        <v>No</v>
      </c>
      <c r="J1773" s="49" t="str">
        <f t="shared" si="55"/>
        <v>No</v>
      </c>
      <c r="K1773" s="47">
        <v>0.142512538623148</v>
      </c>
      <c r="L1773" s="50">
        <v>55.211385516952703</v>
      </c>
      <c r="M1773" s="47">
        <v>0.151283069191953</v>
      </c>
      <c r="N1773" s="50">
        <v>61.855670103092798</v>
      </c>
    </row>
    <row r="1774" spans="1:14" x14ac:dyDescent="0.2">
      <c r="A1774" s="57" t="s">
        <v>3680</v>
      </c>
      <c r="B1774" s="44" t="s">
        <v>3681</v>
      </c>
      <c r="C1774" s="45">
        <v>48</v>
      </c>
      <c r="D1774" s="46" t="s">
        <v>345</v>
      </c>
      <c r="E1774" s="47">
        <v>0.70045682852856705</v>
      </c>
      <c r="F1774" s="48">
        <v>59.020510673922097</v>
      </c>
      <c r="G1774" s="47">
        <v>0.77385413985819995</v>
      </c>
      <c r="H1774" s="50">
        <v>96.494845360824698</v>
      </c>
      <c r="I1774" s="76" t="str">
        <f t="shared" si="54"/>
        <v>No</v>
      </c>
      <c r="J1774" s="49" t="str">
        <f t="shared" si="55"/>
        <v>No</v>
      </c>
      <c r="K1774" s="47">
        <v>0.11420952728980301</v>
      </c>
      <c r="L1774" s="50">
        <v>39.179573043114303</v>
      </c>
      <c r="M1774" s="47">
        <v>0.12102527680992101</v>
      </c>
      <c r="N1774" s="50">
        <v>47.216494845360799</v>
      </c>
    </row>
    <row r="1775" spans="1:14" x14ac:dyDescent="0.2">
      <c r="A1775" s="57" t="s">
        <v>3682</v>
      </c>
      <c r="B1775" s="44" t="s">
        <v>3683</v>
      </c>
      <c r="C1775" s="45">
        <v>48</v>
      </c>
      <c r="D1775" s="46" t="s">
        <v>345</v>
      </c>
      <c r="E1775" s="47">
        <v>0.53808052322593702</v>
      </c>
      <c r="F1775" s="48">
        <v>23.608204269568901</v>
      </c>
      <c r="G1775" s="47">
        <v>0.61349271072963196</v>
      </c>
      <c r="H1775" s="50">
        <v>58.144329896907202</v>
      </c>
      <c r="I1775" s="76" t="str">
        <f t="shared" si="54"/>
        <v>No</v>
      </c>
      <c r="J1775" s="49" t="str">
        <f t="shared" si="55"/>
        <v>No</v>
      </c>
      <c r="K1775" s="47">
        <v>0.18614415796809899</v>
      </c>
      <c r="L1775" s="50">
        <v>72.247802427794099</v>
      </c>
      <c r="M1775" s="47">
        <v>0.18185107970198</v>
      </c>
      <c r="N1775" s="50">
        <v>72.577319587628907</v>
      </c>
    </row>
    <row r="1776" spans="1:14" x14ac:dyDescent="0.2">
      <c r="A1776" s="57" t="s">
        <v>3684</v>
      </c>
      <c r="B1776" s="44" t="s">
        <v>3685</v>
      </c>
      <c r="C1776" s="45">
        <v>48</v>
      </c>
      <c r="D1776" s="46" t="s">
        <v>345</v>
      </c>
      <c r="E1776" s="47">
        <v>0.67391824664604405</v>
      </c>
      <c r="F1776" s="48">
        <v>54.123064043532899</v>
      </c>
      <c r="G1776" s="47">
        <v>0.74283246783316004</v>
      </c>
      <c r="H1776" s="50">
        <v>92.989690721649495</v>
      </c>
      <c r="I1776" s="76" t="str">
        <f t="shared" si="54"/>
        <v>No</v>
      </c>
      <c r="J1776" s="49" t="str">
        <f t="shared" si="55"/>
        <v>No</v>
      </c>
      <c r="K1776" s="47">
        <v>0.24457804874391301</v>
      </c>
      <c r="L1776" s="50">
        <v>85.684386772708194</v>
      </c>
      <c r="M1776" s="47">
        <v>0.27024878114900203</v>
      </c>
      <c r="N1776" s="50">
        <v>87.422680412371093</v>
      </c>
    </row>
    <row r="1777" spans="1:14" x14ac:dyDescent="0.2">
      <c r="A1777" s="57" t="s">
        <v>3686</v>
      </c>
      <c r="B1777" s="44" t="s">
        <v>3687</v>
      </c>
      <c r="C1777" s="45">
        <v>48</v>
      </c>
      <c r="D1777" s="46" t="s">
        <v>345</v>
      </c>
      <c r="E1777" s="47">
        <v>0.68532676325433695</v>
      </c>
      <c r="F1777" s="48">
        <v>56.299706990372499</v>
      </c>
      <c r="G1777" s="47">
        <v>0.67372089816105696</v>
      </c>
      <c r="H1777" s="50">
        <v>80.618556701030897</v>
      </c>
      <c r="I1777" s="76" t="str">
        <f t="shared" si="54"/>
        <v>No</v>
      </c>
      <c r="J1777" s="49" t="str">
        <f t="shared" si="55"/>
        <v>No</v>
      </c>
      <c r="K1777" s="47">
        <v>0.15939248143272799</v>
      </c>
      <c r="L1777" s="50">
        <v>63.541230640435302</v>
      </c>
      <c r="M1777" s="47">
        <v>0.16069281965128299</v>
      </c>
      <c r="N1777" s="50">
        <v>65.773195876288696</v>
      </c>
    </row>
    <row r="1778" spans="1:14" x14ac:dyDescent="0.2">
      <c r="A1778" s="57" t="s">
        <v>3688</v>
      </c>
      <c r="B1778" s="44" t="s">
        <v>3689</v>
      </c>
      <c r="C1778" s="45">
        <v>48</v>
      </c>
      <c r="D1778" s="46" t="s">
        <v>345</v>
      </c>
      <c r="E1778" s="47">
        <v>0.59505490067613298</v>
      </c>
      <c r="F1778" s="48">
        <v>39.347007115948102</v>
      </c>
      <c r="G1778" s="47">
        <v>0.56254857517010404</v>
      </c>
      <c r="H1778" s="50">
        <v>33.195876288659797</v>
      </c>
      <c r="I1778" s="76" t="str">
        <f t="shared" si="54"/>
        <v>No</v>
      </c>
      <c r="J1778" s="49" t="str">
        <f t="shared" si="55"/>
        <v>No</v>
      </c>
      <c r="K1778" s="47">
        <v>0.13612327758110199</v>
      </c>
      <c r="L1778" s="50">
        <v>51.067392214315603</v>
      </c>
      <c r="M1778" s="47">
        <v>0.14491116016005401</v>
      </c>
      <c r="N1778" s="50">
        <v>58.556701030927798</v>
      </c>
    </row>
    <row r="1779" spans="1:14" x14ac:dyDescent="0.2">
      <c r="A1779" s="57" t="s">
        <v>3690</v>
      </c>
      <c r="B1779" s="44" t="s">
        <v>3691</v>
      </c>
      <c r="C1779" s="45">
        <v>48</v>
      </c>
      <c r="D1779" s="46" t="s">
        <v>345</v>
      </c>
      <c r="E1779" s="47">
        <v>0.52011781814400604</v>
      </c>
      <c r="F1779" s="48">
        <v>19.673503557974001</v>
      </c>
      <c r="G1779" s="47">
        <v>0.52308083820087803</v>
      </c>
      <c r="H1779" s="50">
        <v>16.701030927834999</v>
      </c>
      <c r="I1779" s="76" t="str">
        <f t="shared" si="54"/>
        <v>No</v>
      </c>
      <c r="J1779" s="49" t="str">
        <f t="shared" si="55"/>
        <v>No</v>
      </c>
      <c r="K1779" s="47">
        <v>8.7900590292898401E-2</v>
      </c>
      <c r="L1779" s="50">
        <v>17.455002092925898</v>
      </c>
      <c r="M1779" s="47">
        <v>9.4359968796160806E-2</v>
      </c>
      <c r="N1779" s="50">
        <v>23.0927835051546</v>
      </c>
    </row>
    <row r="1780" spans="1:14" x14ac:dyDescent="0.2">
      <c r="A1780" s="57" t="s">
        <v>3692</v>
      </c>
      <c r="B1780" s="44" t="s">
        <v>3693</v>
      </c>
      <c r="C1780" s="45">
        <v>48</v>
      </c>
      <c r="D1780" s="46" t="s">
        <v>345</v>
      </c>
      <c r="E1780" s="47">
        <v>0.67369091000668602</v>
      </c>
      <c r="F1780" s="48">
        <v>54.0812055253244</v>
      </c>
      <c r="G1780" s="47">
        <v>0.712536245858437</v>
      </c>
      <c r="H1780" s="50">
        <v>88.453608247422693</v>
      </c>
      <c r="I1780" s="76" t="str">
        <f t="shared" si="54"/>
        <v>No</v>
      </c>
      <c r="J1780" s="49" t="str">
        <f t="shared" si="55"/>
        <v>No</v>
      </c>
      <c r="K1780" s="47">
        <v>0.18880154702377699</v>
      </c>
      <c r="L1780" s="50">
        <v>73.126831310171596</v>
      </c>
      <c r="M1780" s="47">
        <v>0.21257600873225599</v>
      </c>
      <c r="N1780" s="50">
        <v>80.206185567010294</v>
      </c>
    </row>
    <row r="1781" spans="1:14" x14ac:dyDescent="0.2">
      <c r="A1781" s="57" t="s">
        <v>3694</v>
      </c>
      <c r="B1781" s="44" t="s">
        <v>3695</v>
      </c>
      <c r="C1781" s="45">
        <v>48</v>
      </c>
      <c r="D1781" s="46" t="s">
        <v>345</v>
      </c>
      <c r="E1781" s="47">
        <v>0.57287919774993601</v>
      </c>
      <c r="F1781" s="48">
        <v>33.068229384679803</v>
      </c>
      <c r="G1781" s="47">
        <v>0.52301777992211296</v>
      </c>
      <c r="H1781" s="50">
        <v>16.494845360824701</v>
      </c>
      <c r="I1781" s="76" t="str">
        <f t="shared" si="54"/>
        <v>No</v>
      </c>
      <c r="J1781" s="49" t="str">
        <f t="shared" si="55"/>
        <v>No</v>
      </c>
      <c r="K1781" s="47">
        <v>0.171028660039099</v>
      </c>
      <c r="L1781" s="50">
        <v>67.350355797404802</v>
      </c>
      <c r="M1781" s="47">
        <v>0.167821630489118</v>
      </c>
      <c r="N1781" s="50">
        <v>68.453608247422693</v>
      </c>
    </row>
    <row r="1782" spans="1:14" x14ac:dyDescent="0.2">
      <c r="A1782" s="57" t="s">
        <v>3696</v>
      </c>
      <c r="B1782" s="44" t="s">
        <v>3697</v>
      </c>
      <c r="C1782" s="45">
        <v>48</v>
      </c>
      <c r="D1782" s="46" t="s">
        <v>345</v>
      </c>
      <c r="E1782" s="47">
        <v>0.55144778677960604</v>
      </c>
      <c r="F1782" s="48">
        <v>27.333612390121399</v>
      </c>
      <c r="G1782" s="47">
        <v>0.61098276610422197</v>
      </c>
      <c r="H1782" s="50">
        <v>56.701030927834999</v>
      </c>
      <c r="I1782" s="76" t="str">
        <f t="shared" si="54"/>
        <v>No</v>
      </c>
      <c r="J1782" s="49" t="str">
        <f t="shared" si="55"/>
        <v>No</v>
      </c>
      <c r="K1782" s="47">
        <v>0.15561046255873601</v>
      </c>
      <c r="L1782" s="50">
        <v>61.699455839263301</v>
      </c>
      <c r="M1782" s="47">
        <v>0.151068733804229</v>
      </c>
      <c r="N1782" s="50">
        <v>61.649484536082497</v>
      </c>
    </row>
    <row r="1783" spans="1:14" x14ac:dyDescent="0.2">
      <c r="A1783" s="57" t="s">
        <v>3698</v>
      </c>
      <c r="B1783" s="44" t="s">
        <v>3699</v>
      </c>
      <c r="C1783" s="45">
        <v>48</v>
      </c>
      <c r="D1783" s="46" t="s">
        <v>345</v>
      </c>
      <c r="E1783" s="47">
        <v>0.59121297914647497</v>
      </c>
      <c r="F1783" s="48">
        <v>38.384261197153599</v>
      </c>
      <c r="G1783" s="47">
        <v>0.615473070552497</v>
      </c>
      <c r="H1783" s="50">
        <v>59.175257731958801</v>
      </c>
      <c r="I1783" s="76" t="str">
        <f t="shared" si="54"/>
        <v>No</v>
      </c>
      <c r="J1783" s="49" t="str">
        <f t="shared" si="55"/>
        <v>No</v>
      </c>
      <c r="K1783" s="47">
        <v>0.16867850831287801</v>
      </c>
      <c r="L1783" s="50">
        <v>66.387609878610306</v>
      </c>
      <c r="M1783" s="47">
        <v>0.18189215550545301</v>
      </c>
      <c r="N1783" s="50">
        <v>72.783505154639201</v>
      </c>
    </row>
    <row r="1784" spans="1:14" x14ac:dyDescent="0.2">
      <c r="A1784" s="57" t="s">
        <v>3700</v>
      </c>
      <c r="B1784" s="44" t="s">
        <v>3701</v>
      </c>
      <c r="C1784" s="45">
        <v>48</v>
      </c>
      <c r="D1784" s="46" t="s">
        <v>345</v>
      </c>
      <c r="E1784" s="47">
        <v>0.61630405252255605</v>
      </c>
      <c r="F1784" s="48">
        <v>43.825868564252801</v>
      </c>
      <c r="G1784" s="47">
        <v>0.57068110479348499</v>
      </c>
      <c r="H1784" s="50">
        <v>38.144329896907202</v>
      </c>
      <c r="I1784" s="76" t="str">
        <f t="shared" si="54"/>
        <v>No</v>
      </c>
      <c r="J1784" s="49" t="str">
        <f t="shared" si="55"/>
        <v>No</v>
      </c>
      <c r="K1784" s="47">
        <v>0.14604884437021201</v>
      </c>
      <c r="L1784" s="50">
        <v>57.220594390958603</v>
      </c>
      <c r="M1784" s="47">
        <v>0.14282093777490701</v>
      </c>
      <c r="N1784" s="50">
        <v>57.9381443298969</v>
      </c>
    </row>
    <row r="1785" spans="1:14" x14ac:dyDescent="0.2">
      <c r="A1785" s="57" t="s">
        <v>3702</v>
      </c>
      <c r="B1785" s="44" t="s">
        <v>3702</v>
      </c>
      <c r="C1785" s="45">
        <v>48</v>
      </c>
      <c r="D1785" s="46" t="s">
        <v>345</v>
      </c>
      <c r="E1785" s="47">
        <v>0.63250710377802999</v>
      </c>
      <c r="F1785" s="48">
        <v>46.421096693177098</v>
      </c>
      <c r="G1785" s="47">
        <v>0.64412199370010104</v>
      </c>
      <c r="H1785" s="50">
        <v>70.721649484536101</v>
      </c>
      <c r="I1785" s="76" t="str">
        <f t="shared" si="54"/>
        <v>No</v>
      </c>
      <c r="J1785" s="49" t="str">
        <f t="shared" si="55"/>
        <v>No</v>
      </c>
      <c r="K1785" s="47">
        <v>0.16780951500347699</v>
      </c>
      <c r="L1785" s="50">
        <v>66.094600251151107</v>
      </c>
      <c r="M1785" s="47">
        <v>0.16317092612135101</v>
      </c>
      <c r="N1785" s="50">
        <v>67.628865979381402</v>
      </c>
    </row>
    <row r="1786" spans="1:14" x14ac:dyDescent="0.2">
      <c r="A1786" s="57" t="s">
        <v>3703</v>
      </c>
      <c r="B1786" s="44" t="s">
        <v>3704</v>
      </c>
      <c r="C1786" s="45">
        <v>48</v>
      </c>
      <c r="D1786" s="46" t="s">
        <v>345</v>
      </c>
      <c r="E1786" s="47">
        <v>0.561786753845961</v>
      </c>
      <c r="F1786" s="48">
        <v>29.719547928003301</v>
      </c>
      <c r="G1786" s="47">
        <v>0.56009139352468995</v>
      </c>
      <c r="H1786" s="50">
        <v>31.958762886597899</v>
      </c>
      <c r="I1786" s="76" t="str">
        <f t="shared" si="54"/>
        <v>No</v>
      </c>
      <c r="J1786" s="49" t="str">
        <f t="shared" si="55"/>
        <v>No</v>
      </c>
      <c r="K1786" s="47">
        <v>8.0668299585875305E-2</v>
      </c>
      <c r="L1786" s="50">
        <v>4.9811636668062</v>
      </c>
      <c r="M1786" s="47">
        <v>8.3375675184810594E-2</v>
      </c>
      <c r="N1786" s="50">
        <v>5.7731958762886597</v>
      </c>
    </row>
    <row r="1787" spans="1:14" x14ac:dyDescent="0.2">
      <c r="A1787" s="57" t="s">
        <v>3705</v>
      </c>
      <c r="B1787" s="44" t="s">
        <v>3706</v>
      </c>
      <c r="C1787" s="45">
        <v>48</v>
      </c>
      <c r="D1787" s="46" t="s">
        <v>345</v>
      </c>
      <c r="E1787" s="47">
        <v>0.64105971980355603</v>
      </c>
      <c r="F1787" s="48">
        <v>48.0535789033068</v>
      </c>
      <c r="G1787" s="47">
        <v>0.63336328606080206</v>
      </c>
      <c r="H1787" s="50">
        <v>67.010309278350505</v>
      </c>
      <c r="I1787" s="76" t="str">
        <f t="shared" si="54"/>
        <v>No</v>
      </c>
      <c r="J1787" s="49" t="str">
        <f t="shared" si="55"/>
        <v>No</v>
      </c>
      <c r="K1787" s="47">
        <v>8.3812820992467493E-2</v>
      </c>
      <c r="L1787" s="50">
        <v>10.4646295521139</v>
      </c>
      <c r="M1787" s="47">
        <v>8.4204094227573204E-2</v>
      </c>
      <c r="N1787" s="50">
        <v>8.4536082474226806</v>
      </c>
    </row>
    <row r="1788" spans="1:14" x14ac:dyDescent="0.2">
      <c r="A1788" s="57" t="s">
        <v>3707</v>
      </c>
      <c r="B1788" s="44" t="s">
        <v>3708</v>
      </c>
      <c r="C1788" s="45">
        <v>48</v>
      </c>
      <c r="D1788" s="46" t="s">
        <v>345</v>
      </c>
      <c r="E1788" s="47">
        <v>0.67265178179187002</v>
      </c>
      <c r="F1788" s="48">
        <v>53.871912934282101</v>
      </c>
      <c r="G1788" s="47">
        <v>0.67376770565197397</v>
      </c>
      <c r="H1788" s="50">
        <v>80.824742268041206</v>
      </c>
      <c r="I1788" s="76" t="str">
        <f t="shared" si="54"/>
        <v>No</v>
      </c>
      <c r="J1788" s="49" t="str">
        <f t="shared" si="55"/>
        <v>No</v>
      </c>
      <c r="K1788" s="47">
        <v>0.105610638972475</v>
      </c>
      <c r="L1788" s="50">
        <v>32.775219757220597</v>
      </c>
      <c r="M1788" s="47">
        <v>0.105752159721127</v>
      </c>
      <c r="N1788" s="50">
        <v>36.082474226804102</v>
      </c>
    </row>
    <row r="1789" spans="1:14" x14ac:dyDescent="0.2">
      <c r="A1789" s="57" t="s">
        <v>1431</v>
      </c>
      <c r="B1789" s="44" t="s">
        <v>3709</v>
      </c>
      <c r="C1789" s="45">
        <v>48</v>
      </c>
      <c r="D1789" s="46" t="s">
        <v>345</v>
      </c>
      <c r="E1789" s="47">
        <v>0.58208288050847101</v>
      </c>
      <c r="F1789" s="48">
        <v>35.9146086228548</v>
      </c>
      <c r="G1789" s="47">
        <v>0.65848287788728799</v>
      </c>
      <c r="H1789" s="50">
        <v>76.288659793814404</v>
      </c>
      <c r="I1789" s="76" t="str">
        <f t="shared" si="54"/>
        <v>No</v>
      </c>
      <c r="J1789" s="49" t="str">
        <f t="shared" si="55"/>
        <v>No</v>
      </c>
      <c r="K1789" s="47">
        <v>0.15423511083097599</v>
      </c>
      <c r="L1789" s="50">
        <v>61.280870657178703</v>
      </c>
      <c r="M1789" s="47">
        <v>0.148370680220373</v>
      </c>
      <c r="N1789" s="50">
        <v>59.793814432989699</v>
      </c>
    </row>
    <row r="1790" spans="1:14" x14ac:dyDescent="0.2">
      <c r="A1790" s="57" t="s">
        <v>3710</v>
      </c>
      <c r="B1790" s="44" t="s">
        <v>3711</v>
      </c>
      <c r="C1790" s="45">
        <v>48</v>
      </c>
      <c r="D1790" s="46" t="s">
        <v>345</v>
      </c>
      <c r="E1790" s="47">
        <v>0.54801604926679104</v>
      </c>
      <c r="F1790" s="48">
        <v>26.370866471326899</v>
      </c>
      <c r="G1790" s="47">
        <v>0.658822693674319</v>
      </c>
      <c r="H1790" s="50">
        <v>76.701030927835106</v>
      </c>
      <c r="I1790" s="76" t="str">
        <f t="shared" si="54"/>
        <v>No</v>
      </c>
      <c r="J1790" s="49" t="str">
        <f t="shared" si="55"/>
        <v>No</v>
      </c>
      <c r="K1790" s="47">
        <v>8.4626808762565703E-2</v>
      </c>
      <c r="L1790" s="50">
        <v>12.3901213897028</v>
      </c>
      <c r="M1790" s="47">
        <v>8.5882299150869798E-2</v>
      </c>
      <c r="N1790" s="50">
        <v>12.3711340206186</v>
      </c>
    </row>
    <row r="1791" spans="1:14" x14ac:dyDescent="0.2">
      <c r="A1791" s="57" t="s">
        <v>3712</v>
      </c>
      <c r="B1791" s="44" t="s">
        <v>3713</v>
      </c>
      <c r="C1791" s="45">
        <v>48</v>
      </c>
      <c r="D1791" s="46" t="s">
        <v>345</v>
      </c>
      <c r="E1791" s="47">
        <v>0.53758001643382003</v>
      </c>
      <c r="F1791" s="48">
        <v>23.440770196734999</v>
      </c>
      <c r="G1791" s="47">
        <v>0.61592238969029101</v>
      </c>
      <c r="H1791" s="50">
        <v>59.381443298969103</v>
      </c>
      <c r="I1791" s="76" t="str">
        <f t="shared" si="54"/>
        <v>No</v>
      </c>
      <c r="J1791" s="49" t="str">
        <f t="shared" si="55"/>
        <v>No</v>
      </c>
      <c r="K1791" s="47">
        <v>8.7779775827642501E-2</v>
      </c>
      <c r="L1791" s="50">
        <v>17.287568020092099</v>
      </c>
      <c r="M1791" s="47">
        <v>9.2429251422297298E-2</v>
      </c>
      <c r="N1791" s="50">
        <v>20.824742268041199</v>
      </c>
    </row>
    <row r="1792" spans="1:14" x14ac:dyDescent="0.2">
      <c r="A1792" s="57" t="s">
        <v>610</v>
      </c>
      <c r="B1792" s="44" t="s">
        <v>3714</v>
      </c>
      <c r="C1792" s="45">
        <v>48</v>
      </c>
      <c r="D1792" s="46" t="s">
        <v>345</v>
      </c>
      <c r="E1792" s="47">
        <v>0.59223105858200098</v>
      </c>
      <c r="F1792" s="48">
        <v>38.760987861029697</v>
      </c>
      <c r="G1792" s="47">
        <v>0.61637071654306197</v>
      </c>
      <c r="H1792" s="50">
        <v>59.793814432989699</v>
      </c>
      <c r="I1792" s="76" t="str">
        <f t="shared" si="54"/>
        <v>No</v>
      </c>
      <c r="J1792" s="49" t="str">
        <f t="shared" si="55"/>
        <v>No</v>
      </c>
      <c r="K1792" s="47">
        <v>8.3404547742683702E-2</v>
      </c>
      <c r="L1792" s="50">
        <v>9.0414399330263695</v>
      </c>
      <c r="M1792" s="47">
        <v>8.3467592284771894E-2</v>
      </c>
      <c r="N1792" s="50">
        <v>6.5979381443299001</v>
      </c>
    </row>
    <row r="1793" spans="1:14" x14ac:dyDescent="0.2">
      <c r="A1793" s="57" t="s">
        <v>3715</v>
      </c>
      <c r="B1793" s="44" t="s">
        <v>3716</v>
      </c>
      <c r="C1793" s="45">
        <v>48</v>
      </c>
      <c r="D1793" s="46" t="s">
        <v>345</v>
      </c>
      <c r="E1793" s="47">
        <v>0.477300150419603</v>
      </c>
      <c r="F1793" s="48">
        <v>11.1343658434491</v>
      </c>
      <c r="G1793" s="47">
        <v>0.62547863700973305</v>
      </c>
      <c r="H1793" s="50">
        <v>64.123711340206199</v>
      </c>
      <c r="I1793" s="76" t="str">
        <f t="shared" si="54"/>
        <v>No</v>
      </c>
      <c r="J1793" s="49" t="str">
        <f t="shared" si="55"/>
        <v>No</v>
      </c>
      <c r="K1793" s="47">
        <v>8.44950848311595E-2</v>
      </c>
      <c r="L1793" s="50">
        <v>11.9296776894098</v>
      </c>
      <c r="M1793" s="47">
        <v>8.8220164249474403E-2</v>
      </c>
      <c r="N1793" s="50">
        <v>15.0515463917526</v>
      </c>
    </row>
    <row r="1794" spans="1:14" x14ac:dyDescent="0.2">
      <c r="A1794" s="57" t="s">
        <v>3717</v>
      </c>
      <c r="B1794" s="44" t="s">
        <v>3717</v>
      </c>
      <c r="C1794" s="45">
        <v>48</v>
      </c>
      <c r="D1794" s="46" t="s">
        <v>345</v>
      </c>
      <c r="E1794" s="47">
        <v>0.59455800316514995</v>
      </c>
      <c r="F1794" s="48">
        <v>39.221431561322703</v>
      </c>
      <c r="G1794" s="47">
        <v>0.52439330447910404</v>
      </c>
      <c r="H1794" s="50">
        <v>17.319587628866</v>
      </c>
      <c r="I1794" s="76" t="str">
        <f t="shared" si="54"/>
        <v>No</v>
      </c>
      <c r="J1794" s="49" t="str">
        <f t="shared" si="55"/>
        <v>No</v>
      </c>
      <c r="K1794" s="47">
        <v>8.33873079147531E-2</v>
      </c>
      <c r="L1794" s="50">
        <v>8.8321473419840899</v>
      </c>
      <c r="M1794" s="47">
        <v>8.3440920679658498E-2</v>
      </c>
      <c r="N1794" s="50">
        <v>6.1855670103092804</v>
      </c>
    </row>
    <row r="1795" spans="1:14" x14ac:dyDescent="0.2">
      <c r="A1795" s="57" t="s">
        <v>3718</v>
      </c>
      <c r="B1795" s="44" t="s">
        <v>3719</v>
      </c>
      <c r="C1795" s="45">
        <v>48</v>
      </c>
      <c r="D1795" s="46" t="s">
        <v>345</v>
      </c>
      <c r="E1795" s="47">
        <v>0.53292073184191402</v>
      </c>
      <c r="F1795" s="48">
        <v>22.478024277940602</v>
      </c>
      <c r="G1795" s="47">
        <v>0.48647501336950399</v>
      </c>
      <c r="H1795" s="50">
        <v>6.3917525773195898</v>
      </c>
      <c r="I1795" s="76" t="str">
        <f t="shared" si="54"/>
        <v>No</v>
      </c>
      <c r="J1795" s="49" t="str">
        <f t="shared" si="55"/>
        <v>No</v>
      </c>
      <c r="K1795" s="47">
        <v>0.105588296988255</v>
      </c>
      <c r="L1795" s="50">
        <v>32.691502720803697</v>
      </c>
      <c r="M1795" s="47">
        <v>0.10860370168585599</v>
      </c>
      <c r="N1795" s="50">
        <v>38.144329896907202</v>
      </c>
    </row>
    <row r="1796" spans="1:14" x14ac:dyDescent="0.2">
      <c r="A1796" s="57" t="s">
        <v>3720</v>
      </c>
      <c r="B1796" s="44" t="s">
        <v>3721</v>
      </c>
      <c r="C1796" s="45">
        <v>51</v>
      </c>
      <c r="D1796" s="46" t="s">
        <v>345</v>
      </c>
      <c r="E1796" s="47">
        <v>0.54004930728756695</v>
      </c>
      <c r="F1796" s="48">
        <v>24.277940560904099</v>
      </c>
      <c r="G1796" s="47">
        <v>0.56403362034921301</v>
      </c>
      <c r="H1796" s="50">
        <v>25.5555555555556</v>
      </c>
      <c r="I1796" s="76" t="str">
        <f t="shared" si="54"/>
        <v>No</v>
      </c>
      <c r="J1796" s="49" t="str">
        <f t="shared" si="55"/>
        <v>No</v>
      </c>
      <c r="K1796" s="47">
        <v>0.17583451289191299</v>
      </c>
      <c r="L1796" s="50">
        <v>68.647969861866898</v>
      </c>
      <c r="M1796" s="47">
        <v>0.18981473374539501</v>
      </c>
      <c r="N1796" s="50">
        <v>70.505050505050505</v>
      </c>
    </row>
    <row r="1797" spans="1:14" x14ac:dyDescent="0.2">
      <c r="A1797" s="57" t="s">
        <v>3722</v>
      </c>
      <c r="B1797" s="44" t="s">
        <v>3723</v>
      </c>
      <c r="C1797" s="45">
        <v>48</v>
      </c>
      <c r="D1797" s="46" t="s">
        <v>345</v>
      </c>
      <c r="E1797" s="47">
        <v>0.378985821581378</v>
      </c>
      <c r="F1797" s="48">
        <v>0.83717036416910795</v>
      </c>
      <c r="G1797" s="47">
        <v>0.54056041325115201</v>
      </c>
      <c r="H1797" s="50">
        <v>24.123711340206199</v>
      </c>
      <c r="I1797" s="76" t="str">
        <f t="shared" si="54"/>
        <v>No</v>
      </c>
      <c r="J1797" s="49" t="str">
        <f t="shared" si="55"/>
        <v>No</v>
      </c>
      <c r="K1797" s="47">
        <v>0.14297597778826901</v>
      </c>
      <c r="L1797" s="50">
        <v>55.546253662620401</v>
      </c>
      <c r="M1797" s="47">
        <v>0.146356649694043</v>
      </c>
      <c r="N1797" s="50">
        <v>59.381443298969103</v>
      </c>
    </row>
    <row r="1798" spans="1:14" x14ac:dyDescent="0.2">
      <c r="A1798" s="57" t="s">
        <v>3724</v>
      </c>
      <c r="B1798" s="44" t="s">
        <v>3725</v>
      </c>
      <c r="C1798" s="45">
        <v>48</v>
      </c>
      <c r="D1798" s="46" t="s">
        <v>345</v>
      </c>
      <c r="E1798" s="47">
        <v>0.37494941970031898</v>
      </c>
      <c r="F1798" s="48">
        <v>0.75345332775219798</v>
      </c>
      <c r="G1798" s="47">
        <v>0.57330996827009495</v>
      </c>
      <c r="H1798" s="50">
        <v>40.206185567010301</v>
      </c>
      <c r="I1798" s="76" t="str">
        <f t="shared" si="54"/>
        <v>No</v>
      </c>
      <c r="J1798" s="49" t="str">
        <f t="shared" si="55"/>
        <v>No</v>
      </c>
      <c r="K1798" s="47">
        <v>0.16830616442464899</v>
      </c>
      <c r="L1798" s="50">
        <v>66.178317287568007</v>
      </c>
      <c r="M1798" s="47">
        <v>0.18876921661842</v>
      </c>
      <c r="N1798" s="50">
        <v>74.639175257732006</v>
      </c>
    </row>
    <row r="1799" spans="1:14" x14ac:dyDescent="0.2">
      <c r="A1799" s="57" t="s">
        <v>3726</v>
      </c>
      <c r="B1799" s="44" t="s">
        <v>3727</v>
      </c>
      <c r="C1799" s="45">
        <v>48</v>
      </c>
      <c r="D1799" s="46" t="s">
        <v>345</v>
      </c>
      <c r="E1799" s="47">
        <v>0.44542134666862199</v>
      </c>
      <c r="F1799" s="48">
        <v>4.6462955211385504</v>
      </c>
      <c r="G1799" s="47">
        <v>0.516744384226832</v>
      </c>
      <c r="H1799" s="50">
        <v>12.989690721649501</v>
      </c>
      <c r="I1799" s="76" t="str">
        <f t="shared" ref="I1799:I1862" si="56">IF(AND(F1799&gt;=90,H1799&gt;=90),"Yes","No")</f>
        <v>No</v>
      </c>
      <c r="J1799" s="49" t="str">
        <f t="shared" ref="J1799:J1862" si="57">IF(AND(F1799&gt;=75,H1799&gt;=75),"Yes","No")</f>
        <v>No</v>
      </c>
      <c r="K1799" s="47">
        <v>8.3548788870099797E-2</v>
      </c>
      <c r="L1799" s="50">
        <v>9.5856006697362908</v>
      </c>
      <c r="M1799" s="47">
        <v>8.7455727858839497E-2</v>
      </c>
      <c r="N1799" s="50">
        <v>14.2268041237113</v>
      </c>
    </row>
    <row r="1800" spans="1:14" x14ac:dyDescent="0.2">
      <c r="A1800" s="57" t="s">
        <v>3728</v>
      </c>
      <c r="B1800" s="44" t="s">
        <v>3729</v>
      </c>
      <c r="C1800" s="45">
        <v>48</v>
      </c>
      <c r="D1800" s="46" t="s">
        <v>345</v>
      </c>
      <c r="E1800" s="47">
        <v>0.383728077438304</v>
      </c>
      <c r="F1800" s="48">
        <v>0.96274591879447502</v>
      </c>
      <c r="G1800" s="47">
        <v>0.57395471203733295</v>
      </c>
      <c r="H1800" s="50">
        <v>40.412371134020603</v>
      </c>
      <c r="I1800" s="76" t="str">
        <f t="shared" si="56"/>
        <v>No</v>
      </c>
      <c r="J1800" s="49" t="str">
        <f t="shared" si="57"/>
        <v>No</v>
      </c>
      <c r="K1800" s="47">
        <v>0.10964861238857899</v>
      </c>
      <c r="L1800" s="50">
        <v>36.123901213897</v>
      </c>
      <c r="M1800" s="47">
        <v>0.11168769321181</v>
      </c>
      <c r="N1800" s="50">
        <v>41.0309278350515</v>
      </c>
    </row>
    <row r="1801" spans="1:14" x14ac:dyDescent="0.2">
      <c r="A1801" s="57" t="s">
        <v>3730</v>
      </c>
      <c r="B1801" s="44" t="s">
        <v>3731</v>
      </c>
      <c r="C1801" s="45">
        <v>48</v>
      </c>
      <c r="D1801" s="46" t="s">
        <v>345</v>
      </c>
      <c r="E1801" s="47">
        <v>0.68883648802932096</v>
      </c>
      <c r="F1801" s="48">
        <v>56.927584763499397</v>
      </c>
      <c r="G1801" s="47">
        <v>0.70577817601509196</v>
      </c>
      <c r="H1801" s="50">
        <v>87.010309278350505</v>
      </c>
      <c r="I1801" s="76" t="str">
        <f t="shared" si="56"/>
        <v>No</v>
      </c>
      <c r="J1801" s="49" t="str">
        <f t="shared" si="57"/>
        <v>No</v>
      </c>
      <c r="K1801" s="47">
        <v>0.149583365689961</v>
      </c>
      <c r="L1801" s="50">
        <v>58.727501046462997</v>
      </c>
      <c r="M1801" s="47">
        <v>0.17569558122699599</v>
      </c>
      <c r="N1801" s="50">
        <v>70.927835051546396</v>
      </c>
    </row>
    <row r="1802" spans="1:14" x14ac:dyDescent="0.2">
      <c r="A1802" s="57" t="s">
        <v>3732</v>
      </c>
      <c r="B1802" s="44" t="s">
        <v>3733</v>
      </c>
      <c r="C1802" s="45">
        <v>48</v>
      </c>
      <c r="D1802" s="46" t="s">
        <v>345</v>
      </c>
      <c r="E1802" s="47">
        <v>0.635630555161804</v>
      </c>
      <c r="F1802" s="48">
        <v>47.090832984512303</v>
      </c>
      <c r="G1802" s="47">
        <v>0.69562825181589705</v>
      </c>
      <c r="H1802" s="50">
        <v>84.948453608247405</v>
      </c>
      <c r="I1802" s="76" t="str">
        <f t="shared" si="56"/>
        <v>No</v>
      </c>
      <c r="J1802" s="49" t="str">
        <f t="shared" si="57"/>
        <v>No</v>
      </c>
      <c r="K1802" s="47">
        <v>0.27068954050095501</v>
      </c>
      <c r="L1802" s="50">
        <v>89.660946002511494</v>
      </c>
      <c r="M1802" s="47">
        <v>0.28137007272834302</v>
      </c>
      <c r="N1802" s="50">
        <v>89.484536082474193</v>
      </c>
    </row>
    <row r="1803" spans="1:14" x14ac:dyDescent="0.2">
      <c r="A1803" s="57" t="s">
        <v>3734</v>
      </c>
      <c r="B1803" s="44" t="s">
        <v>3735</v>
      </c>
      <c r="C1803" s="45">
        <v>48</v>
      </c>
      <c r="D1803" s="46" t="s">
        <v>345</v>
      </c>
      <c r="E1803" s="47">
        <v>0.47591170993134402</v>
      </c>
      <c r="F1803" s="48">
        <v>10.757639179572999</v>
      </c>
      <c r="G1803" s="47">
        <v>0.68190919079759305</v>
      </c>
      <c r="H1803" s="50">
        <v>81.855670103092805</v>
      </c>
      <c r="I1803" s="76" t="str">
        <f t="shared" si="56"/>
        <v>No</v>
      </c>
      <c r="J1803" s="49" t="str">
        <f t="shared" si="57"/>
        <v>No</v>
      </c>
      <c r="K1803" s="47">
        <v>0.17157422777787801</v>
      </c>
      <c r="L1803" s="50">
        <v>67.517789870238602</v>
      </c>
      <c r="M1803" s="47">
        <v>0.20074251196243501</v>
      </c>
      <c r="N1803" s="50">
        <v>76.494845360824698</v>
      </c>
    </row>
    <row r="1804" spans="1:14" x14ac:dyDescent="0.2">
      <c r="A1804" s="57" t="s">
        <v>3736</v>
      </c>
      <c r="B1804" s="44" t="s">
        <v>3737</v>
      </c>
      <c r="C1804" s="45">
        <v>48</v>
      </c>
      <c r="D1804" s="46" t="s">
        <v>345</v>
      </c>
      <c r="E1804" s="47">
        <v>0.53432992563298498</v>
      </c>
      <c r="F1804" s="48">
        <v>22.771033905399701</v>
      </c>
      <c r="G1804" s="47">
        <v>0.55371986699169895</v>
      </c>
      <c r="H1804" s="50">
        <v>29.690721649484502</v>
      </c>
      <c r="I1804" s="76" t="str">
        <f t="shared" si="56"/>
        <v>No</v>
      </c>
      <c r="J1804" s="49" t="str">
        <f t="shared" si="57"/>
        <v>No</v>
      </c>
      <c r="K1804" s="47">
        <v>0.10035534825227201</v>
      </c>
      <c r="L1804" s="50">
        <v>29.0916701548765</v>
      </c>
      <c r="M1804" s="47">
        <v>0.10105170617813</v>
      </c>
      <c r="N1804" s="50">
        <v>31.134020618556701</v>
      </c>
    </row>
    <row r="1805" spans="1:14" x14ac:dyDescent="0.2">
      <c r="A1805" s="57" t="s">
        <v>3738</v>
      </c>
      <c r="B1805" s="44" t="s">
        <v>3739</v>
      </c>
      <c r="C1805" s="45">
        <v>48</v>
      </c>
      <c r="D1805" s="46" t="s">
        <v>345</v>
      </c>
      <c r="E1805" s="47">
        <v>0.57942968476655199</v>
      </c>
      <c r="F1805" s="48">
        <v>35.286730849727903</v>
      </c>
      <c r="G1805" s="47">
        <v>0.57478098743361095</v>
      </c>
      <c r="H1805" s="50">
        <v>40.824742268041199</v>
      </c>
      <c r="I1805" s="76" t="str">
        <f t="shared" si="56"/>
        <v>No</v>
      </c>
      <c r="J1805" s="49" t="str">
        <f t="shared" si="57"/>
        <v>No</v>
      </c>
      <c r="K1805" s="47">
        <v>8.3398157442397897E-2</v>
      </c>
      <c r="L1805" s="50">
        <v>8.8740058601925504</v>
      </c>
      <c r="M1805" s="47">
        <v>8.3451984876405802E-2</v>
      </c>
      <c r="N1805" s="50">
        <v>6.3917525773195898</v>
      </c>
    </row>
    <row r="1806" spans="1:14" x14ac:dyDescent="0.2">
      <c r="A1806" s="57" t="s">
        <v>3740</v>
      </c>
      <c r="B1806" s="44" t="s">
        <v>3741</v>
      </c>
      <c r="C1806" s="45">
        <v>48</v>
      </c>
      <c r="D1806" s="46" t="s">
        <v>345</v>
      </c>
      <c r="E1806" s="47">
        <v>0.57146880256636101</v>
      </c>
      <c r="F1806" s="48">
        <v>32.272917538719099</v>
      </c>
      <c r="G1806" s="47">
        <v>0.57132810616961804</v>
      </c>
      <c r="H1806" s="50">
        <v>38.762886597938099</v>
      </c>
      <c r="I1806" s="76" t="str">
        <f t="shared" si="56"/>
        <v>No</v>
      </c>
      <c r="J1806" s="49" t="str">
        <f t="shared" si="57"/>
        <v>No</v>
      </c>
      <c r="K1806" s="47">
        <v>0.130141287709198</v>
      </c>
      <c r="L1806" s="50">
        <v>48.723315194642097</v>
      </c>
      <c r="M1806" s="47">
        <v>0.15574972626637701</v>
      </c>
      <c r="N1806" s="50">
        <v>64.329896907216494</v>
      </c>
    </row>
    <row r="1807" spans="1:14" x14ac:dyDescent="0.2">
      <c r="A1807" s="57" t="s">
        <v>3742</v>
      </c>
      <c r="B1807" s="44" t="s">
        <v>3743</v>
      </c>
      <c r="C1807" s="45">
        <v>48</v>
      </c>
      <c r="D1807" s="46" t="s">
        <v>345</v>
      </c>
      <c r="E1807" s="47">
        <v>0.53611218966126994</v>
      </c>
      <c r="F1807" s="48">
        <v>23.1059020510674</v>
      </c>
      <c r="G1807" s="47">
        <v>0.61867932453962804</v>
      </c>
      <c r="H1807" s="50">
        <v>61.237113402061901</v>
      </c>
      <c r="I1807" s="76" t="str">
        <f t="shared" si="56"/>
        <v>No</v>
      </c>
      <c r="J1807" s="49" t="str">
        <f t="shared" si="57"/>
        <v>No</v>
      </c>
      <c r="K1807" s="47">
        <v>0.170029802090508</v>
      </c>
      <c r="L1807" s="50">
        <v>66.973629133528704</v>
      </c>
      <c r="M1807" s="47">
        <v>0.17806169219526199</v>
      </c>
      <c r="N1807" s="50">
        <v>71.546391752577307</v>
      </c>
    </row>
    <row r="1808" spans="1:14" x14ac:dyDescent="0.2">
      <c r="A1808" s="57" t="s">
        <v>3744</v>
      </c>
      <c r="B1808" s="44" t="s">
        <v>3745</v>
      </c>
      <c r="C1808" s="45">
        <v>48</v>
      </c>
      <c r="D1808" s="46" t="s">
        <v>345</v>
      </c>
      <c r="E1808" s="47">
        <v>0.56404434691972205</v>
      </c>
      <c r="F1808" s="48">
        <v>30.598576810380901</v>
      </c>
      <c r="G1808" s="47">
        <v>0.53662846953118404</v>
      </c>
      <c r="H1808" s="50">
        <v>21.855670103092798</v>
      </c>
      <c r="I1808" s="76" t="str">
        <f t="shared" si="56"/>
        <v>No</v>
      </c>
      <c r="J1808" s="49" t="str">
        <f t="shared" si="57"/>
        <v>No</v>
      </c>
      <c r="K1808" s="47">
        <v>9.4280677300478094E-2</v>
      </c>
      <c r="L1808" s="50">
        <v>24.654667224780201</v>
      </c>
      <c r="M1808" s="47">
        <v>9.3388797348124206E-2</v>
      </c>
      <c r="N1808" s="50">
        <v>21.855670103092798</v>
      </c>
    </row>
    <row r="1809" spans="1:14" x14ac:dyDescent="0.2">
      <c r="A1809" s="57" t="s">
        <v>3746</v>
      </c>
      <c r="B1809" s="44" t="s">
        <v>3747</v>
      </c>
      <c r="C1809" s="45">
        <v>48</v>
      </c>
      <c r="D1809" s="46" t="s">
        <v>345</v>
      </c>
      <c r="E1809" s="47">
        <v>0.661704563065864</v>
      </c>
      <c r="F1809" s="48">
        <v>51.9882796149016</v>
      </c>
      <c r="G1809" s="47">
        <v>0.60836504459596397</v>
      </c>
      <c r="H1809" s="50">
        <v>55.463917525773198</v>
      </c>
      <c r="I1809" s="76" t="str">
        <f t="shared" si="56"/>
        <v>No</v>
      </c>
      <c r="J1809" s="49" t="str">
        <f t="shared" si="57"/>
        <v>No</v>
      </c>
      <c r="K1809" s="47">
        <v>0.11216946231325101</v>
      </c>
      <c r="L1809" s="50">
        <v>38.0912515696944</v>
      </c>
      <c r="M1809" s="47">
        <v>0.12916889349292601</v>
      </c>
      <c r="N1809" s="50">
        <v>51.5463917525773</v>
      </c>
    </row>
    <row r="1810" spans="1:14" x14ac:dyDescent="0.2">
      <c r="A1810" s="57" t="s">
        <v>3748</v>
      </c>
      <c r="B1810" s="44" t="s">
        <v>3749</v>
      </c>
      <c r="C1810" s="45">
        <v>48</v>
      </c>
      <c r="D1810" s="46" t="s">
        <v>345</v>
      </c>
      <c r="E1810" s="47">
        <v>0.59086534537700997</v>
      </c>
      <c r="F1810" s="48">
        <v>38.342402678945199</v>
      </c>
      <c r="G1810" s="47">
        <v>0.569026286703609</v>
      </c>
      <c r="H1810" s="50">
        <v>36.701030927834999</v>
      </c>
      <c r="I1810" s="76" t="str">
        <f t="shared" si="56"/>
        <v>No</v>
      </c>
      <c r="J1810" s="49" t="str">
        <f t="shared" si="57"/>
        <v>No</v>
      </c>
      <c r="K1810" s="47">
        <v>8.3813102286529495E-2</v>
      </c>
      <c r="L1810" s="50">
        <v>10.5064880703223</v>
      </c>
      <c r="M1810" s="47">
        <v>8.5045168853035397E-2</v>
      </c>
      <c r="N1810" s="50">
        <v>10.5154639175258</v>
      </c>
    </row>
    <row r="1811" spans="1:14" x14ac:dyDescent="0.2">
      <c r="A1811" s="57" t="s">
        <v>3750</v>
      </c>
      <c r="B1811" s="44" t="s">
        <v>3751</v>
      </c>
      <c r="C1811" s="45">
        <v>48</v>
      </c>
      <c r="D1811" s="46" t="s">
        <v>345</v>
      </c>
      <c r="E1811" s="47">
        <v>0.572220014175159</v>
      </c>
      <c r="F1811" s="48">
        <v>32.607785684386798</v>
      </c>
      <c r="G1811" s="47">
        <v>0.56111711344489901</v>
      </c>
      <c r="H1811" s="50">
        <v>32.783505154639201</v>
      </c>
      <c r="I1811" s="76" t="str">
        <f t="shared" si="56"/>
        <v>No</v>
      </c>
      <c r="J1811" s="49" t="str">
        <f t="shared" si="57"/>
        <v>No</v>
      </c>
      <c r="K1811" s="47">
        <v>0.10706842060714999</v>
      </c>
      <c r="L1811" s="50">
        <v>33.737965676015101</v>
      </c>
      <c r="M1811" s="47">
        <v>0.120257221126031</v>
      </c>
      <c r="N1811" s="50">
        <v>46.597938144329902</v>
      </c>
    </row>
    <row r="1812" spans="1:14" x14ac:dyDescent="0.2">
      <c r="A1812" s="57" t="s">
        <v>3752</v>
      </c>
      <c r="B1812" s="44" t="s">
        <v>3753</v>
      </c>
      <c r="C1812" s="45">
        <v>48</v>
      </c>
      <c r="D1812" s="46" t="s">
        <v>345</v>
      </c>
      <c r="E1812" s="47">
        <v>0.336133025376956</v>
      </c>
      <c r="F1812" s="48">
        <v>0.37672666387609899</v>
      </c>
      <c r="G1812" s="47">
        <v>0.35959506139904501</v>
      </c>
      <c r="H1812" s="50">
        <v>1.2371134020618599</v>
      </c>
      <c r="I1812" s="76" t="str">
        <f t="shared" si="56"/>
        <v>No</v>
      </c>
      <c r="J1812" s="49" t="str">
        <f t="shared" si="57"/>
        <v>No</v>
      </c>
      <c r="K1812" s="47">
        <v>0.188977153110964</v>
      </c>
      <c r="L1812" s="50">
        <v>73.168689828380096</v>
      </c>
      <c r="M1812" s="47">
        <v>0.26626662336760598</v>
      </c>
      <c r="N1812" s="50">
        <v>87.010309278350505</v>
      </c>
    </row>
    <row r="1813" spans="1:14" x14ac:dyDescent="0.2">
      <c r="A1813" s="57" t="s">
        <v>3754</v>
      </c>
      <c r="B1813" s="44" t="s">
        <v>3755</v>
      </c>
      <c r="C1813" s="45">
        <v>49</v>
      </c>
      <c r="D1813" s="46" t="s">
        <v>345</v>
      </c>
      <c r="E1813" s="47">
        <v>0.97611708985005297</v>
      </c>
      <c r="F1813" s="48">
        <v>99.162829635830903</v>
      </c>
      <c r="G1813" s="47">
        <v>0.86936999135732695</v>
      </c>
      <c r="H1813" s="50">
        <v>71.502590673575099</v>
      </c>
      <c r="I1813" s="76" t="str">
        <f t="shared" si="56"/>
        <v>No</v>
      </c>
      <c r="J1813" s="49" t="str">
        <f t="shared" si="57"/>
        <v>No</v>
      </c>
      <c r="K1813" s="47">
        <v>0.10984508678865</v>
      </c>
      <c r="L1813" s="50">
        <v>36.375052323147798</v>
      </c>
      <c r="M1813" s="47">
        <v>0.135178885345072</v>
      </c>
      <c r="N1813" s="50">
        <v>24.3523316062176</v>
      </c>
    </row>
    <row r="1814" spans="1:14" x14ac:dyDescent="0.2">
      <c r="A1814" s="148" t="s">
        <v>3756</v>
      </c>
      <c r="B1814" s="44" t="s">
        <v>3757</v>
      </c>
      <c r="C1814" s="45">
        <v>49</v>
      </c>
      <c r="D1814" s="46" t="s">
        <v>345</v>
      </c>
      <c r="E1814" s="47">
        <v>0.96326449930296099</v>
      </c>
      <c r="F1814" s="48">
        <v>96.232733361238999</v>
      </c>
      <c r="G1814" s="47">
        <v>0.88178145465187197</v>
      </c>
      <c r="H1814" s="50">
        <v>78.756476683937805</v>
      </c>
      <c r="I1814" s="76" t="str">
        <f t="shared" si="56"/>
        <v>No</v>
      </c>
      <c r="J1814" s="49" t="str">
        <f t="shared" si="57"/>
        <v>Yes</v>
      </c>
      <c r="K1814" s="47">
        <v>0.225070522450183</v>
      </c>
      <c r="L1814" s="50">
        <v>81.875261615738793</v>
      </c>
      <c r="M1814" s="47">
        <v>0.17543854588428301</v>
      </c>
      <c r="N1814" s="50">
        <v>48.186528497409299</v>
      </c>
    </row>
    <row r="1815" spans="1:14" x14ac:dyDescent="0.2">
      <c r="A1815" s="148" t="s">
        <v>3758</v>
      </c>
      <c r="B1815" s="44" t="s">
        <v>3759</v>
      </c>
      <c r="C1815" s="45">
        <v>49</v>
      </c>
      <c r="D1815" s="46" t="s">
        <v>345</v>
      </c>
      <c r="E1815" s="47">
        <v>0.958265587886867</v>
      </c>
      <c r="F1815" s="48">
        <v>94.976977814985304</v>
      </c>
      <c r="G1815" s="47">
        <v>0.89055259328637904</v>
      </c>
      <c r="H1815" s="50">
        <v>83.937823834196905</v>
      </c>
      <c r="I1815" s="76" t="str">
        <f t="shared" si="56"/>
        <v>No</v>
      </c>
      <c r="J1815" s="49" t="str">
        <f t="shared" si="57"/>
        <v>Yes</v>
      </c>
      <c r="K1815" s="47">
        <v>0.13838039460065599</v>
      </c>
      <c r="L1815" s="50">
        <v>52.490581833403098</v>
      </c>
      <c r="M1815" s="47">
        <v>0.16553681407443899</v>
      </c>
      <c r="N1815" s="50">
        <v>43.5233160621762</v>
      </c>
    </row>
    <row r="1816" spans="1:14" x14ac:dyDescent="0.2">
      <c r="A1816" s="57" t="s">
        <v>3760</v>
      </c>
      <c r="B1816" s="44" t="s">
        <v>3761</v>
      </c>
      <c r="C1816" s="45">
        <v>49</v>
      </c>
      <c r="D1816" s="46" t="s">
        <v>345</v>
      </c>
      <c r="E1816" s="47">
        <v>0.90616021582155204</v>
      </c>
      <c r="F1816" s="48">
        <v>85.140226035998296</v>
      </c>
      <c r="G1816" s="47">
        <v>0.84756757097795798</v>
      </c>
      <c r="H1816" s="50">
        <v>61.139896373056999</v>
      </c>
      <c r="I1816" s="76" t="str">
        <f t="shared" si="56"/>
        <v>No</v>
      </c>
      <c r="J1816" s="49" t="str">
        <f t="shared" si="57"/>
        <v>No</v>
      </c>
      <c r="K1816" s="47">
        <v>9.2244050798871297E-2</v>
      </c>
      <c r="L1816" s="50">
        <v>22.519882796148998</v>
      </c>
      <c r="M1816" s="47">
        <v>0.122559192137612</v>
      </c>
      <c r="N1816" s="50">
        <v>15.5440414507772</v>
      </c>
    </row>
    <row r="1817" spans="1:14" x14ac:dyDescent="0.2">
      <c r="A1817" s="148" t="s">
        <v>3762</v>
      </c>
      <c r="B1817" s="44" t="s">
        <v>3763</v>
      </c>
      <c r="C1817" s="45">
        <v>49</v>
      </c>
      <c r="D1817" s="46" t="s">
        <v>345</v>
      </c>
      <c r="E1817" s="47">
        <v>0.94378756547272802</v>
      </c>
      <c r="F1817" s="48">
        <v>91.419003767266602</v>
      </c>
      <c r="G1817" s="47">
        <v>0.92973060095314997</v>
      </c>
      <c r="H1817" s="50">
        <v>97.927461139896394</v>
      </c>
      <c r="I1817" s="76" t="str">
        <f t="shared" si="56"/>
        <v>Yes</v>
      </c>
      <c r="J1817" s="49" t="str">
        <f t="shared" si="57"/>
        <v>Yes</v>
      </c>
      <c r="K1817" s="47">
        <v>0.112745762325784</v>
      </c>
      <c r="L1817" s="50">
        <v>38.467978233570499</v>
      </c>
      <c r="M1817" s="47">
        <v>0.13070793014758</v>
      </c>
      <c r="N1817" s="50">
        <v>21.243523316062198</v>
      </c>
    </row>
    <row r="1818" spans="1:14" x14ac:dyDescent="0.2">
      <c r="A1818" s="148" t="s">
        <v>3764</v>
      </c>
      <c r="B1818" s="44" t="s">
        <v>3765</v>
      </c>
      <c r="C1818" s="45">
        <v>49</v>
      </c>
      <c r="D1818" s="46" t="s">
        <v>345</v>
      </c>
      <c r="E1818" s="47">
        <v>0.98328388428337898</v>
      </c>
      <c r="F1818" s="48">
        <v>99.790707408957701</v>
      </c>
      <c r="G1818" s="47">
        <v>0.98062948464497601</v>
      </c>
      <c r="H1818" s="50">
        <v>100</v>
      </c>
      <c r="I1818" s="76" t="str">
        <f t="shared" si="56"/>
        <v>Yes</v>
      </c>
      <c r="J1818" s="49" t="str">
        <f t="shared" si="57"/>
        <v>Yes</v>
      </c>
      <c r="K1818" s="47">
        <v>0.103739466557303</v>
      </c>
      <c r="L1818" s="50">
        <v>31.477605692758502</v>
      </c>
      <c r="M1818" s="47">
        <v>0.126783515815166</v>
      </c>
      <c r="N1818" s="50">
        <v>18.652849740932599</v>
      </c>
    </row>
    <row r="1819" spans="1:14" x14ac:dyDescent="0.2">
      <c r="A1819" s="148" t="s">
        <v>3766</v>
      </c>
      <c r="B1819" s="44" t="s">
        <v>3767</v>
      </c>
      <c r="C1819" s="45">
        <v>49</v>
      </c>
      <c r="D1819" s="46" t="s">
        <v>345</v>
      </c>
      <c r="E1819" s="47">
        <v>0.99236787918685399</v>
      </c>
      <c r="F1819" s="48">
        <v>100</v>
      </c>
      <c r="G1819" s="47">
        <v>0.90317444793361101</v>
      </c>
      <c r="H1819" s="50">
        <v>91.709844559585505</v>
      </c>
      <c r="I1819" s="76" t="str">
        <f t="shared" si="56"/>
        <v>Yes</v>
      </c>
      <c r="J1819" s="49" t="str">
        <f t="shared" si="57"/>
        <v>Yes</v>
      </c>
      <c r="K1819" s="47">
        <v>0.19384481709148199</v>
      </c>
      <c r="L1819" s="50">
        <v>74.550020929259105</v>
      </c>
      <c r="M1819" s="47">
        <v>0.20587694810964799</v>
      </c>
      <c r="N1819" s="50">
        <v>62.694300518134703</v>
      </c>
    </row>
    <row r="1820" spans="1:14" x14ac:dyDescent="0.2">
      <c r="A1820" s="148" t="s">
        <v>3768</v>
      </c>
      <c r="B1820" s="44" t="s">
        <v>3769</v>
      </c>
      <c r="C1820" s="45">
        <v>49</v>
      </c>
      <c r="D1820" s="46" t="s">
        <v>345</v>
      </c>
      <c r="E1820" s="47">
        <v>0.95606963486563601</v>
      </c>
      <c r="F1820" s="48">
        <v>94.725826705734605</v>
      </c>
      <c r="G1820" s="47">
        <v>0.90036694612121604</v>
      </c>
      <c r="H1820" s="50">
        <v>89.119170984455906</v>
      </c>
      <c r="I1820" s="76" t="str">
        <f t="shared" si="56"/>
        <v>No</v>
      </c>
      <c r="J1820" s="49" t="str">
        <f t="shared" si="57"/>
        <v>Yes</v>
      </c>
      <c r="K1820" s="47">
        <v>0.18001748762881001</v>
      </c>
      <c r="L1820" s="50">
        <v>70.238593553788206</v>
      </c>
      <c r="M1820" s="47">
        <v>0.19876991745566</v>
      </c>
      <c r="N1820" s="50">
        <v>59.0673575129534</v>
      </c>
    </row>
    <row r="1821" spans="1:14" x14ac:dyDescent="0.2">
      <c r="A1821" s="57" t="s">
        <v>3770</v>
      </c>
      <c r="B1821" s="44" t="s">
        <v>3771</v>
      </c>
      <c r="C1821" s="45">
        <v>49</v>
      </c>
      <c r="D1821" s="46" t="s">
        <v>345</v>
      </c>
      <c r="E1821" s="47">
        <v>0.70396242180283297</v>
      </c>
      <c r="F1821" s="48">
        <v>59.9832565927166</v>
      </c>
      <c r="G1821" s="47">
        <v>0.72909998472841098</v>
      </c>
      <c r="H1821" s="50">
        <v>32.124352331606197</v>
      </c>
      <c r="I1821" s="76" t="str">
        <f t="shared" si="56"/>
        <v>No</v>
      </c>
      <c r="J1821" s="49" t="str">
        <f t="shared" si="57"/>
        <v>No</v>
      </c>
      <c r="K1821" s="47">
        <v>0.18362864825344799</v>
      </c>
      <c r="L1821" s="50">
        <v>71.368773545416502</v>
      </c>
      <c r="M1821" s="47">
        <v>0.215268258867617</v>
      </c>
      <c r="N1821" s="50">
        <v>66.321243523316099</v>
      </c>
    </row>
    <row r="1822" spans="1:14" x14ac:dyDescent="0.2">
      <c r="A1822" s="57" t="s">
        <v>3772</v>
      </c>
      <c r="B1822" s="44" t="s">
        <v>3773</v>
      </c>
      <c r="C1822" s="45">
        <v>50</v>
      </c>
      <c r="D1822" s="46" t="s">
        <v>345</v>
      </c>
      <c r="E1822" s="47">
        <v>0.91058499354624201</v>
      </c>
      <c r="F1822" s="48">
        <v>85.851820845542093</v>
      </c>
      <c r="G1822" s="47">
        <v>0.79429762104972301</v>
      </c>
      <c r="H1822" s="50">
        <v>52.843273231622703</v>
      </c>
      <c r="I1822" s="76" t="str">
        <f t="shared" si="56"/>
        <v>No</v>
      </c>
      <c r="J1822" s="49" t="str">
        <f t="shared" si="57"/>
        <v>No</v>
      </c>
      <c r="K1822" s="47">
        <v>0.23495897113174699</v>
      </c>
      <c r="L1822" s="50">
        <v>84.0937630807869</v>
      </c>
      <c r="M1822" s="47">
        <v>0.221334588634403</v>
      </c>
      <c r="N1822" s="50">
        <v>77.438742487286206</v>
      </c>
    </row>
    <row r="1823" spans="1:14" x14ac:dyDescent="0.2">
      <c r="A1823" s="57" t="s">
        <v>3774</v>
      </c>
      <c r="B1823" s="44" t="s">
        <v>3775</v>
      </c>
      <c r="C1823" s="45">
        <v>49</v>
      </c>
      <c r="D1823" s="46" t="s">
        <v>345</v>
      </c>
      <c r="E1823" s="47">
        <v>0.877581342999876</v>
      </c>
      <c r="F1823" s="48">
        <v>82.042695688572607</v>
      </c>
      <c r="G1823" s="47">
        <v>0.831763246879477</v>
      </c>
      <c r="H1823" s="50">
        <v>57.512953367875703</v>
      </c>
      <c r="I1823" s="76" t="str">
        <f t="shared" si="56"/>
        <v>No</v>
      </c>
      <c r="J1823" s="49" t="str">
        <f t="shared" si="57"/>
        <v>No</v>
      </c>
      <c r="K1823" s="47">
        <v>0.252462863004077</v>
      </c>
      <c r="L1823" s="50">
        <v>87.107576391795703</v>
      </c>
      <c r="M1823" s="47">
        <v>0.28083917009471099</v>
      </c>
      <c r="N1823" s="50">
        <v>78.238341968911897</v>
      </c>
    </row>
    <row r="1824" spans="1:14" x14ac:dyDescent="0.2">
      <c r="A1824" s="57" t="s">
        <v>3776</v>
      </c>
      <c r="B1824" s="44" t="s">
        <v>3777</v>
      </c>
      <c r="C1824" s="45">
        <v>49</v>
      </c>
      <c r="D1824" s="46" t="s">
        <v>345</v>
      </c>
      <c r="E1824" s="47">
        <v>0.94888401990705995</v>
      </c>
      <c r="F1824" s="48">
        <v>92.549183758894898</v>
      </c>
      <c r="G1824" s="47">
        <v>0.868047721055765</v>
      </c>
      <c r="H1824" s="50">
        <v>70.466321243523296</v>
      </c>
      <c r="I1824" s="76" t="str">
        <f t="shared" si="56"/>
        <v>No</v>
      </c>
      <c r="J1824" s="49" t="str">
        <f t="shared" si="57"/>
        <v>No</v>
      </c>
      <c r="K1824" s="47">
        <v>0.31779027044982999</v>
      </c>
      <c r="L1824" s="50">
        <v>93.637505232314794</v>
      </c>
      <c r="M1824" s="47">
        <v>0.31409714002316902</v>
      </c>
      <c r="N1824" s="50">
        <v>86.010362694300497</v>
      </c>
    </row>
    <row r="1825" spans="1:14" x14ac:dyDescent="0.2">
      <c r="A1825" s="57" t="s">
        <v>3778</v>
      </c>
      <c r="B1825" s="44" t="s">
        <v>3779</v>
      </c>
      <c r="C1825" s="45">
        <v>50</v>
      </c>
      <c r="D1825" s="46" t="s">
        <v>345</v>
      </c>
      <c r="E1825" s="47">
        <v>0.67177964009879798</v>
      </c>
      <c r="F1825" s="48">
        <v>53.662620343239901</v>
      </c>
      <c r="G1825" s="47">
        <v>0.60537652395826602</v>
      </c>
      <c r="H1825" s="50">
        <v>9.1077207582062005</v>
      </c>
      <c r="I1825" s="76" t="str">
        <f t="shared" si="56"/>
        <v>No</v>
      </c>
      <c r="J1825" s="49" t="str">
        <f t="shared" si="57"/>
        <v>No</v>
      </c>
      <c r="K1825" s="47">
        <v>0.229709812622928</v>
      </c>
      <c r="L1825" s="50">
        <v>83.047300125575504</v>
      </c>
      <c r="M1825" s="47">
        <v>0.38631668152247101</v>
      </c>
      <c r="N1825" s="50">
        <v>97.179842810910799</v>
      </c>
    </row>
    <row r="1826" spans="1:14" x14ac:dyDescent="0.2">
      <c r="A1826" s="57" t="s">
        <v>3780</v>
      </c>
      <c r="B1826" s="44" t="s">
        <v>3781</v>
      </c>
      <c r="C1826" s="45">
        <v>50</v>
      </c>
      <c r="D1826" s="46" t="s">
        <v>345</v>
      </c>
      <c r="E1826" s="47">
        <v>0.90814589545903501</v>
      </c>
      <c r="F1826" s="48">
        <v>85.307660108832195</v>
      </c>
      <c r="G1826" s="47">
        <v>0.72934739835930795</v>
      </c>
      <c r="H1826" s="50">
        <v>28.710124826629698</v>
      </c>
      <c r="I1826" s="76" t="str">
        <f t="shared" si="56"/>
        <v>No</v>
      </c>
      <c r="J1826" s="49" t="str">
        <f t="shared" si="57"/>
        <v>No</v>
      </c>
      <c r="K1826" s="47">
        <v>0.30345336659765898</v>
      </c>
      <c r="L1826" s="50">
        <v>92.507325240686498</v>
      </c>
      <c r="M1826" s="47">
        <v>0.41745596294730902</v>
      </c>
      <c r="N1826" s="50">
        <v>98.012020342117395</v>
      </c>
    </row>
    <row r="1827" spans="1:14" x14ac:dyDescent="0.2">
      <c r="A1827" s="57" t="s">
        <v>3782</v>
      </c>
      <c r="B1827" s="44" t="s">
        <v>3783</v>
      </c>
      <c r="C1827" s="45">
        <v>50</v>
      </c>
      <c r="D1827" s="46" t="s">
        <v>345</v>
      </c>
      <c r="E1827" s="47">
        <v>0.86403012994475303</v>
      </c>
      <c r="F1827" s="48">
        <v>80.535789033068198</v>
      </c>
      <c r="G1827" s="47">
        <v>0.64735826491563797</v>
      </c>
      <c r="H1827" s="50">
        <v>14.4706426259824</v>
      </c>
      <c r="I1827" s="76" t="str">
        <f t="shared" si="56"/>
        <v>No</v>
      </c>
      <c r="J1827" s="49" t="str">
        <f t="shared" si="57"/>
        <v>No</v>
      </c>
      <c r="K1827" s="47">
        <v>0.28252126381201398</v>
      </c>
      <c r="L1827" s="50">
        <v>90.665550439514405</v>
      </c>
      <c r="M1827" s="47">
        <v>0.39257899288373099</v>
      </c>
      <c r="N1827" s="50">
        <v>97.595931576514104</v>
      </c>
    </row>
    <row r="1828" spans="1:14" x14ac:dyDescent="0.2">
      <c r="A1828" s="57" t="s">
        <v>3784</v>
      </c>
      <c r="B1828" s="44" t="s">
        <v>3785</v>
      </c>
      <c r="C1828" s="45">
        <v>49</v>
      </c>
      <c r="D1828" s="46" t="s">
        <v>345</v>
      </c>
      <c r="E1828" s="47">
        <v>0.84157934098882103</v>
      </c>
      <c r="F1828" s="48">
        <v>77.856843867727093</v>
      </c>
      <c r="G1828" s="47">
        <v>0.75289320662217796</v>
      </c>
      <c r="H1828" s="50">
        <v>39.378238341968903</v>
      </c>
      <c r="I1828" s="76" t="str">
        <f t="shared" si="56"/>
        <v>No</v>
      </c>
      <c r="J1828" s="49" t="str">
        <f t="shared" si="57"/>
        <v>No</v>
      </c>
      <c r="K1828" s="47">
        <v>0.25229894037894202</v>
      </c>
      <c r="L1828" s="50">
        <v>87.065717873587303</v>
      </c>
      <c r="M1828" s="47">
        <v>0.28752102955570802</v>
      </c>
      <c r="N1828" s="50">
        <v>80.310880829015503</v>
      </c>
    </row>
    <row r="1829" spans="1:14" x14ac:dyDescent="0.2">
      <c r="A1829" s="57" t="s">
        <v>2204</v>
      </c>
      <c r="B1829" s="44" t="s">
        <v>3786</v>
      </c>
      <c r="C1829" s="45">
        <v>50</v>
      </c>
      <c r="D1829" s="46" t="s">
        <v>345</v>
      </c>
      <c r="E1829" s="47">
        <v>0.86372447954833997</v>
      </c>
      <c r="F1829" s="48">
        <v>80.452071996651298</v>
      </c>
      <c r="G1829" s="47">
        <v>0.70274632348293997</v>
      </c>
      <c r="H1829" s="50">
        <v>23.0698104484512</v>
      </c>
      <c r="I1829" s="76" t="str">
        <f t="shared" si="56"/>
        <v>No</v>
      </c>
      <c r="J1829" s="49" t="str">
        <f t="shared" si="57"/>
        <v>No</v>
      </c>
      <c r="K1829" s="47">
        <v>0.17646082751509901</v>
      </c>
      <c r="L1829" s="50">
        <v>68.940979489326097</v>
      </c>
      <c r="M1829" s="47">
        <v>0.226433619681079</v>
      </c>
      <c r="N1829" s="50">
        <v>78.871937124364294</v>
      </c>
    </row>
    <row r="1830" spans="1:14" x14ac:dyDescent="0.2">
      <c r="A1830" s="57" t="s">
        <v>3787</v>
      </c>
      <c r="B1830" s="44" t="s">
        <v>3788</v>
      </c>
      <c r="C1830" s="45">
        <v>49</v>
      </c>
      <c r="D1830" s="46" t="s">
        <v>345</v>
      </c>
      <c r="E1830" s="47">
        <v>0.86007853333339701</v>
      </c>
      <c r="F1830" s="48">
        <v>80.0334868145668</v>
      </c>
      <c r="G1830" s="47">
        <v>0.74201611483917995</v>
      </c>
      <c r="H1830" s="50">
        <v>35.233160621761698</v>
      </c>
      <c r="I1830" s="76" t="str">
        <f t="shared" si="56"/>
        <v>No</v>
      </c>
      <c r="J1830" s="49" t="str">
        <f t="shared" si="57"/>
        <v>No</v>
      </c>
      <c r="K1830" s="47">
        <v>0.26050981800445</v>
      </c>
      <c r="L1830" s="50">
        <v>88.447048974466298</v>
      </c>
      <c r="M1830" s="47">
        <v>0.26952201742243997</v>
      </c>
      <c r="N1830" s="50">
        <v>77.202072538860094</v>
      </c>
    </row>
    <row r="1831" spans="1:14" x14ac:dyDescent="0.2">
      <c r="A1831" s="57" t="s">
        <v>3789</v>
      </c>
      <c r="B1831" s="44" t="s">
        <v>3790</v>
      </c>
      <c r="C1831" s="45">
        <v>50</v>
      </c>
      <c r="D1831" s="46" t="s">
        <v>345</v>
      </c>
      <c r="E1831" s="47">
        <v>0.88713699055876005</v>
      </c>
      <c r="F1831" s="48">
        <v>82.879866052741704</v>
      </c>
      <c r="G1831" s="47">
        <v>0.74824751852044202</v>
      </c>
      <c r="H1831" s="50">
        <v>34.627831715210398</v>
      </c>
      <c r="I1831" s="76" t="str">
        <f t="shared" si="56"/>
        <v>No</v>
      </c>
      <c r="J1831" s="49" t="str">
        <f t="shared" si="57"/>
        <v>No</v>
      </c>
      <c r="K1831" s="47">
        <v>0.18779776184687699</v>
      </c>
      <c r="L1831" s="50">
        <v>72.833821682712397</v>
      </c>
      <c r="M1831" s="47">
        <v>0.24544899548957899</v>
      </c>
      <c r="N1831" s="50">
        <v>83.079056865464594</v>
      </c>
    </row>
    <row r="1832" spans="1:14" x14ac:dyDescent="0.2">
      <c r="A1832" s="57" t="s">
        <v>3791</v>
      </c>
      <c r="B1832" s="44" t="s">
        <v>3792</v>
      </c>
      <c r="C1832" s="45">
        <v>49</v>
      </c>
      <c r="D1832" s="46" t="s">
        <v>345</v>
      </c>
      <c r="E1832" s="47">
        <v>0.86738817866953</v>
      </c>
      <c r="F1832" s="48">
        <v>81.038091251569696</v>
      </c>
      <c r="G1832" s="47">
        <v>0.76190623727016804</v>
      </c>
      <c r="H1832" s="50">
        <v>43.005181347150298</v>
      </c>
      <c r="I1832" s="76" t="str">
        <f t="shared" si="56"/>
        <v>No</v>
      </c>
      <c r="J1832" s="49" t="str">
        <f t="shared" si="57"/>
        <v>No</v>
      </c>
      <c r="K1832" s="47">
        <v>0.21666140072505899</v>
      </c>
      <c r="L1832" s="50">
        <v>80.200920887400599</v>
      </c>
      <c r="M1832" s="47">
        <v>0.20261586087897701</v>
      </c>
      <c r="N1832" s="50">
        <v>59.585492227979302</v>
      </c>
    </row>
    <row r="1833" spans="1:14" x14ac:dyDescent="0.2">
      <c r="A1833" s="57" t="s">
        <v>3793</v>
      </c>
      <c r="B1833" s="44" t="s">
        <v>3794</v>
      </c>
      <c r="C1833" s="45">
        <v>49</v>
      </c>
      <c r="D1833" s="46" t="s">
        <v>345</v>
      </c>
      <c r="E1833" s="47">
        <v>0.83069725152238505</v>
      </c>
      <c r="F1833" s="48">
        <v>76.894097948932597</v>
      </c>
      <c r="G1833" s="47">
        <v>0.75321574301257699</v>
      </c>
      <c r="H1833" s="50">
        <v>39.896373056994797</v>
      </c>
      <c r="I1833" s="76" t="str">
        <f t="shared" si="56"/>
        <v>No</v>
      </c>
      <c r="J1833" s="49" t="str">
        <f t="shared" si="57"/>
        <v>No</v>
      </c>
      <c r="K1833" s="47">
        <v>0.29500670573434301</v>
      </c>
      <c r="L1833" s="50">
        <v>91.879447467559601</v>
      </c>
      <c r="M1833" s="47">
        <v>0.299057759781441</v>
      </c>
      <c r="N1833" s="50">
        <v>81.865284974093299</v>
      </c>
    </row>
    <row r="1834" spans="1:14" x14ac:dyDescent="0.2">
      <c r="A1834" s="57" t="s">
        <v>3795</v>
      </c>
      <c r="B1834" s="44" t="s">
        <v>3796</v>
      </c>
      <c r="C1834" s="45">
        <v>49</v>
      </c>
      <c r="D1834" s="46" t="s">
        <v>345</v>
      </c>
      <c r="E1834" s="47">
        <v>0.70087490812970399</v>
      </c>
      <c r="F1834" s="48">
        <v>59.187944746756003</v>
      </c>
      <c r="G1834" s="47">
        <v>0.66684494127516403</v>
      </c>
      <c r="H1834" s="50">
        <v>19.1709844559585</v>
      </c>
      <c r="I1834" s="76" t="str">
        <f t="shared" si="56"/>
        <v>No</v>
      </c>
      <c r="J1834" s="49" t="str">
        <f t="shared" si="57"/>
        <v>No</v>
      </c>
      <c r="K1834" s="47">
        <v>0.38058225916684102</v>
      </c>
      <c r="L1834" s="50">
        <v>97.404771871075795</v>
      </c>
      <c r="M1834" s="47">
        <v>0.37705183907381501</v>
      </c>
      <c r="N1834" s="50">
        <v>92.2279792746114</v>
      </c>
    </row>
    <row r="1835" spans="1:14" x14ac:dyDescent="0.2">
      <c r="A1835" s="57" t="s">
        <v>949</v>
      </c>
      <c r="B1835" s="44" t="s">
        <v>3797</v>
      </c>
      <c r="C1835" s="45">
        <v>50</v>
      </c>
      <c r="D1835" s="46" t="s">
        <v>345</v>
      </c>
      <c r="E1835" s="47">
        <v>0.87940413494493697</v>
      </c>
      <c r="F1835" s="48">
        <v>82.251988279614906</v>
      </c>
      <c r="G1835" s="47">
        <v>0.73755685872335097</v>
      </c>
      <c r="H1835" s="50">
        <v>31.114193250115601</v>
      </c>
      <c r="I1835" s="76" t="str">
        <f t="shared" si="56"/>
        <v>No</v>
      </c>
      <c r="J1835" s="49" t="str">
        <f t="shared" si="57"/>
        <v>No</v>
      </c>
      <c r="K1835" s="47">
        <v>0.36902066982628101</v>
      </c>
      <c r="L1835" s="50">
        <v>96.944328170782796</v>
      </c>
      <c r="M1835" s="47">
        <v>0.45543376858665402</v>
      </c>
      <c r="N1835" s="50">
        <v>98.982894128525203</v>
      </c>
    </row>
    <row r="1836" spans="1:14" x14ac:dyDescent="0.2">
      <c r="A1836" s="57" t="s">
        <v>3798</v>
      </c>
      <c r="B1836" s="44" t="s">
        <v>3799</v>
      </c>
      <c r="C1836" s="45">
        <v>49</v>
      </c>
      <c r="D1836" s="46" t="s">
        <v>345</v>
      </c>
      <c r="E1836" s="47">
        <v>0.93764564160646002</v>
      </c>
      <c r="F1836" s="48">
        <v>90.163248221013006</v>
      </c>
      <c r="G1836" s="47">
        <v>0.86343693542525701</v>
      </c>
      <c r="H1836" s="50">
        <v>65.803108808290204</v>
      </c>
      <c r="I1836" s="76" t="str">
        <f t="shared" si="56"/>
        <v>No</v>
      </c>
      <c r="J1836" s="49" t="str">
        <f t="shared" si="57"/>
        <v>No</v>
      </c>
      <c r="K1836" s="47">
        <v>0.33215758740031798</v>
      </c>
      <c r="L1836" s="50">
        <v>94.642109669317705</v>
      </c>
      <c r="M1836" s="47">
        <v>0.34320566993833002</v>
      </c>
      <c r="N1836" s="50">
        <v>88.082901554404103</v>
      </c>
    </row>
    <row r="1837" spans="1:14" x14ac:dyDescent="0.2">
      <c r="A1837" s="57" t="s">
        <v>3800</v>
      </c>
      <c r="B1837" s="44" t="s">
        <v>3801</v>
      </c>
      <c r="C1837" s="45">
        <v>50</v>
      </c>
      <c r="D1837" s="46" t="s">
        <v>345</v>
      </c>
      <c r="E1837" s="47">
        <v>0.856268340560013</v>
      </c>
      <c r="F1837" s="48">
        <v>79.656760150690701</v>
      </c>
      <c r="G1837" s="47">
        <v>0.73209433049146899</v>
      </c>
      <c r="H1837" s="50">
        <v>29.357374017568201</v>
      </c>
      <c r="I1837" s="76" t="str">
        <f t="shared" si="56"/>
        <v>No</v>
      </c>
      <c r="J1837" s="49" t="str">
        <f t="shared" si="57"/>
        <v>No</v>
      </c>
      <c r="K1837" s="47">
        <v>0.336970017161978</v>
      </c>
      <c r="L1837" s="50">
        <v>94.976977814985304</v>
      </c>
      <c r="M1837" s="47">
        <v>0.42989112148668701</v>
      </c>
      <c r="N1837" s="50">
        <v>98.196948682385596</v>
      </c>
    </row>
    <row r="1838" spans="1:14" x14ac:dyDescent="0.2">
      <c r="A1838" s="57" t="s">
        <v>1111</v>
      </c>
      <c r="B1838" s="44" t="s">
        <v>3802</v>
      </c>
      <c r="C1838" s="45">
        <v>50</v>
      </c>
      <c r="D1838" s="46" t="s">
        <v>345</v>
      </c>
      <c r="E1838" s="47">
        <v>0.88917651263959396</v>
      </c>
      <c r="F1838" s="48">
        <v>83.172875680200903</v>
      </c>
      <c r="G1838" s="47">
        <v>0.75181632152155398</v>
      </c>
      <c r="H1838" s="50">
        <v>35.691169671752199</v>
      </c>
      <c r="I1838" s="76" t="str">
        <f t="shared" si="56"/>
        <v>No</v>
      </c>
      <c r="J1838" s="49" t="str">
        <f t="shared" si="57"/>
        <v>No</v>
      </c>
      <c r="K1838" s="47">
        <v>0.36807215143624999</v>
      </c>
      <c r="L1838" s="50">
        <v>96.902469652574297</v>
      </c>
      <c r="M1838" s="47">
        <v>0.46590473043116698</v>
      </c>
      <c r="N1838" s="50">
        <v>99.075358298659296</v>
      </c>
    </row>
    <row r="1839" spans="1:14" x14ac:dyDescent="0.2">
      <c r="A1839" s="57" t="s">
        <v>1425</v>
      </c>
      <c r="B1839" s="44" t="s">
        <v>3803</v>
      </c>
      <c r="C1839" s="45">
        <v>50</v>
      </c>
      <c r="D1839" s="46" t="s">
        <v>345</v>
      </c>
      <c r="E1839" s="47">
        <v>0.90821061573739004</v>
      </c>
      <c r="F1839" s="48">
        <v>85.349518627040595</v>
      </c>
      <c r="G1839" s="47">
        <v>0.80322821034504399</v>
      </c>
      <c r="H1839" s="50">
        <v>57.605177993527498</v>
      </c>
      <c r="I1839" s="76" t="str">
        <f t="shared" si="56"/>
        <v>No</v>
      </c>
      <c r="J1839" s="49" t="str">
        <f t="shared" si="57"/>
        <v>No</v>
      </c>
      <c r="K1839" s="47">
        <v>0.41032461876940901</v>
      </c>
      <c r="L1839" s="50">
        <v>98.409376308078706</v>
      </c>
      <c r="M1839" s="47">
        <v>0.52769643960366197</v>
      </c>
      <c r="N1839" s="50">
        <v>99.815071659731899</v>
      </c>
    </row>
    <row r="1840" spans="1:14" x14ac:dyDescent="0.2">
      <c r="A1840" s="57" t="s">
        <v>3804</v>
      </c>
      <c r="B1840" s="44" t="s">
        <v>3805</v>
      </c>
      <c r="C1840" s="45">
        <v>50</v>
      </c>
      <c r="D1840" s="46" t="s">
        <v>345</v>
      </c>
      <c r="E1840" s="47">
        <v>0.93525235484465896</v>
      </c>
      <c r="F1840" s="48">
        <v>89.619087484303094</v>
      </c>
      <c r="G1840" s="47">
        <v>0.82633043421374996</v>
      </c>
      <c r="H1840" s="50">
        <v>70.272769301895494</v>
      </c>
      <c r="I1840" s="76" t="str">
        <f t="shared" si="56"/>
        <v>No</v>
      </c>
      <c r="J1840" s="49" t="str">
        <f t="shared" si="57"/>
        <v>No</v>
      </c>
      <c r="K1840" s="47">
        <v>0.29138118386005801</v>
      </c>
      <c r="L1840" s="50">
        <v>91.502720803683502</v>
      </c>
      <c r="M1840" s="47">
        <v>0.38736871956376701</v>
      </c>
      <c r="N1840" s="50">
        <v>97.3647711511789</v>
      </c>
    </row>
    <row r="1841" spans="1:14" x14ac:dyDescent="0.2">
      <c r="A1841" s="147" t="s">
        <v>3806</v>
      </c>
      <c r="B1841" s="44" t="s">
        <v>3807</v>
      </c>
      <c r="C1841" s="45">
        <v>51</v>
      </c>
      <c r="D1841" s="46" t="s">
        <v>345</v>
      </c>
      <c r="E1841" s="47">
        <v>0.90920718896350705</v>
      </c>
      <c r="F1841" s="48">
        <v>85.558811218082894</v>
      </c>
      <c r="G1841" s="47">
        <v>0.930622810780392</v>
      </c>
      <c r="H1841" s="50">
        <v>99.494949494949495</v>
      </c>
      <c r="I1841" s="76" t="str">
        <f t="shared" si="56"/>
        <v>No</v>
      </c>
      <c r="J1841" s="49" t="str">
        <f t="shared" si="57"/>
        <v>Yes</v>
      </c>
      <c r="K1841" s="47">
        <v>0.32211762752067002</v>
      </c>
      <c r="L1841" s="50">
        <v>93.804939305148594</v>
      </c>
      <c r="M1841" s="47">
        <v>0.41568612557313001</v>
      </c>
      <c r="N1841" s="50">
        <v>97.878787878787904</v>
      </c>
    </row>
    <row r="1842" spans="1:14" x14ac:dyDescent="0.2">
      <c r="A1842" s="57" t="s">
        <v>3808</v>
      </c>
      <c r="B1842" s="44" t="s">
        <v>3809</v>
      </c>
      <c r="C1842" s="45">
        <v>50</v>
      </c>
      <c r="D1842" s="46" t="s">
        <v>345</v>
      </c>
      <c r="E1842" s="47">
        <v>0.86467257240560602</v>
      </c>
      <c r="F1842" s="48">
        <v>80.619506069485098</v>
      </c>
      <c r="G1842" s="47">
        <v>0.77188700849451597</v>
      </c>
      <c r="H1842" s="50">
        <v>43.411927877947299</v>
      </c>
      <c r="I1842" s="76" t="str">
        <f t="shared" si="56"/>
        <v>No</v>
      </c>
      <c r="J1842" s="49" t="str">
        <f t="shared" si="57"/>
        <v>No</v>
      </c>
      <c r="K1842" s="47">
        <v>0.36332397489713802</v>
      </c>
      <c r="L1842" s="50">
        <v>96.525742988698198</v>
      </c>
      <c r="M1842" s="47">
        <v>0.45385654703376799</v>
      </c>
      <c r="N1842" s="50">
        <v>98.936662043458199</v>
      </c>
    </row>
    <row r="1843" spans="1:14" x14ac:dyDescent="0.2">
      <c r="A1843" s="57" t="s">
        <v>3810</v>
      </c>
      <c r="B1843" s="44" t="s">
        <v>3811</v>
      </c>
      <c r="C1843" s="45">
        <v>49</v>
      </c>
      <c r="D1843" s="46" t="s">
        <v>345</v>
      </c>
      <c r="E1843" s="47">
        <v>0.69711999954859305</v>
      </c>
      <c r="F1843" s="48">
        <v>58.308915864378399</v>
      </c>
      <c r="G1843" s="47">
        <v>0.65410053452559203</v>
      </c>
      <c r="H1843" s="50">
        <v>17.098445595854901</v>
      </c>
      <c r="I1843" s="76" t="str">
        <f t="shared" si="56"/>
        <v>No</v>
      </c>
      <c r="J1843" s="49" t="str">
        <f t="shared" si="57"/>
        <v>No</v>
      </c>
      <c r="K1843" s="47">
        <v>0.22307272206921799</v>
      </c>
      <c r="L1843" s="50">
        <v>81.372959397237295</v>
      </c>
      <c r="M1843" s="47">
        <v>0.34096600937710497</v>
      </c>
      <c r="N1843" s="50">
        <v>87.0466321243523</v>
      </c>
    </row>
    <row r="1844" spans="1:14" x14ac:dyDescent="0.2">
      <c r="A1844" s="57" t="s">
        <v>3812</v>
      </c>
      <c r="B1844" s="44" t="s">
        <v>3813</v>
      </c>
      <c r="C1844" s="45">
        <v>49</v>
      </c>
      <c r="D1844" s="46" t="s">
        <v>345</v>
      </c>
      <c r="E1844" s="47">
        <v>0.94260536777761195</v>
      </c>
      <c r="F1844" s="48">
        <v>91.125994139807503</v>
      </c>
      <c r="G1844" s="47">
        <v>0.83098409354215697</v>
      </c>
      <c r="H1844" s="50">
        <v>56.994818652849702</v>
      </c>
      <c r="I1844" s="76" t="str">
        <f t="shared" si="56"/>
        <v>No</v>
      </c>
      <c r="J1844" s="49" t="str">
        <f t="shared" si="57"/>
        <v>No</v>
      </c>
      <c r="K1844" s="47">
        <v>0.38084605949699102</v>
      </c>
      <c r="L1844" s="50">
        <v>97.446630389284195</v>
      </c>
      <c r="M1844" s="47">
        <v>0.36421366297790903</v>
      </c>
      <c r="N1844" s="50">
        <v>91.191709844559597</v>
      </c>
    </row>
    <row r="1845" spans="1:14" x14ac:dyDescent="0.2">
      <c r="A1845" s="57" t="s">
        <v>3814</v>
      </c>
      <c r="B1845" s="44" t="s">
        <v>3815</v>
      </c>
      <c r="C1845" s="45">
        <v>49</v>
      </c>
      <c r="D1845" s="46" t="s">
        <v>345</v>
      </c>
      <c r="E1845" s="47">
        <v>0.70756534291220696</v>
      </c>
      <c r="F1845" s="48">
        <v>60.359983256592699</v>
      </c>
      <c r="G1845" s="47">
        <v>0.69488000923452797</v>
      </c>
      <c r="H1845" s="50">
        <v>24.3523316062176</v>
      </c>
      <c r="I1845" s="76" t="str">
        <f t="shared" si="56"/>
        <v>No</v>
      </c>
      <c r="J1845" s="49" t="str">
        <f t="shared" si="57"/>
        <v>No</v>
      </c>
      <c r="K1845" s="47">
        <v>0.363350830799269</v>
      </c>
      <c r="L1845" s="50">
        <v>96.567601506906698</v>
      </c>
      <c r="M1845" s="47">
        <v>0.36054981182692097</v>
      </c>
      <c r="N1845" s="50">
        <v>90.155440414507794</v>
      </c>
    </row>
    <row r="1846" spans="1:14" x14ac:dyDescent="0.2">
      <c r="A1846" s="57" t="s">
        <v>3816</v>
      </c>
      <c r="B1846" s="44" t="s">
        <v>3817</v>
      </c>
      <c r="C1846" s="45">
        <v>49</v>
      </c>
      <c r="D1846" s="46" t="s">
        <v>345</v>
      </c>
      <c r="E1846" s="47">
        <v>0.87320034171602801</v>
      </c>
      <c r="F1846" s="48">
        <v>81.540393470071194</v>
      </c>
      <c r="G1846" s="47">
        <v>0.85168563172098599</v>
      </c>
      <c r="H1846" s="50">
        <v>62.176165803108802</v>
      </c>
      <c r="I1846" s="76" t="str">
        <f t="shared" si="56"/>
        <v>No</v>
      </c>
      <c r="J1846" s="49" t="str">
        <f t="shared" si="57"/>
        <v>No</v>
      </c>
      <c r="K1846" s="47">
        <v>0.382655783637388</v>
      </c>
      <c r="L1846" s="50">
        <v>97.572205943909594</v>
      </c>
      <c r="M1846" s="47">
        <v>0.38092412091445399</v>
      </c>
      <c r="N1846" s="50">
        <v>93.264248704663203</v>
      </c>
    </row>
    <row r="1847" spans="1:14" x14ac:dyDescent="0.2">
      <c r="A1847" s="57" t="s">
        <v>3818</v>
      </c>
      <c r="B1847" s="44" t="s">
        <v>3819</v>
      </c>
      <c r="C1847" s="45">
        <v>49</v>
      </c>
      <c r="D1847" s="46" t="s">
        <v>345</v>
      </c>
      <c r="E1847" s="47">
        <v>0.73869990124550899</v>
      </c>
      <c r="F1847" s="48">
        <v>64.462118041021299</v>
      </c>
      <c r="G1847" s="47">
        <v>0.65815010020898801</v>
      </c>
      <c r="H1847" s="50">
        <v>17.616580310880799</v>
      </c>
      <c r="I1847" s="76" t="str">
        <f t="shared" si="56"/>
        <v>No</v>
      </c>
      <c r="J1847" s="49" t="str">
        <f t="shared" si="57"/>
        <v>No</v>
      </c>
      <c r="K1847" s="47">
        <v>0.25023459726200897</v>
      </c>
      <c r="L1847" s="50">
        <v>86.688991209711205</v>
      </c>
      <c r="M1847" s="47">
        <v>0.26061087442180397</v>
      </c>
      <c r="N1847" s="50">
        <v>75.129533678756502</v>
      </c>
    </row>
    <row r="1848" spans="1:14" x14ac:dyDescent="0.2">
      <c r="A1848" s="57" t="s">
        <v>3820</v>
      </c>
      <c r="B1848" s="44" t="s">
        <v>3821</v>
      </c>
      <c r="C1848" s="45">
        <v>48</v>
      </c>
      <c r="D1848" s="46" t="s">
        <v>345</v>
      </c>
      <c r="E1848" s="47">
        <v>0.57294032094514902</v>
      </c>
      <c r="F1848" s="48">
        <v>33.151946421096703</v>
      </c>
      <c r="G1848" s="47">
        <v>0.79193783201882095</v>
      </c>
      <c r="H1848" s="50">
        <v>97.113402061855695</v>
      </c>
      <c r="I1848" s="76" t="str">
        <f t="shared" si="56"/>
        <v>No</v>
      </c>
      <c r="J1848" s="49" t="str">
        <f t="shared" si="57"/>
        <v>No</v>
      </c>
      <c r="K1848" s="47">
        <v>0.256011596078215</v>
      </c>
      <c r="L1848" s="50">
        <v>87.651737128505602</v>
      </c>
      <c r="M1848" s="47">
        <v>0.284628347994967</v>
      </c>
      <c r="N1848" s="50">
        <v>89.896907216494895</v>
      </c>
    </row>
    <row r="1849" spans="1:14" x14ac:dyDescent="0.2">
      <c r="A1849" s="57" t="s">
        <v>3822</v>
      </c>
      <c r="B1849" s="44" t="s">
        <v>3823</v>
      </c>
      <c r="C1849" s="45">
        <v>48</v>
      </c>
      <c r="D1849" s="46" t="s">
        <v>345</v>
      </c>
      <c r="E1849" s="47">
        <v>0.48361317100464901</v>
      </c>
      <c r="F1849" s="48">
        <v>12.306404353285901</v>
      </c>
      <c r="G1849" s="47">
        <v>0.68962573539272498</v>
      </c>
      <c r="H1849" s="50">
        <v>83.711340206185596</v>
      </c>
      <c r="I1849" s="76" t="str">
        <f t="shared" si="56"/>
        <v>No</v>
      </c>
      <c r="J1849" s="49" t="str">
        <f t="shared" si="57"/>
        <v>No</v>
      </c>
      <c r="K1849" s="47">
        <v>0.12271506632154899</v>
      </c>
      <c r="L1849" s="50">
        <v>44.202595228128899</v>
      </c>
      <c r="M1849" s="47">
        <v>0.14032391899829</v>
      </c>
      <c r="N1849" s="50">
        <v>57.113402061855702</v>
      </c>
    </row>
    <row r="1850" spans="1:14" x14ac:dyDescent="0.2">
      <c r="A1850" s="57" t="s">
        <v>3824</v>
      </c>
      <c r="B1850" s="44" t="s">
        <v>3825</v>
      </c>
      <c r="C1850" s="45">
        <v>48</v>
      </c>
      <c r="D1850" s="46" t="s">
        <v>345</v>
      </c>
      <c r="E1850" s="47">
        <v>0.486936806488112</v>
      </c>
      <c r="F1850" s="48">
        <v>13.1017161992465</v>
      </c>
      <c r="G1850" s="47">
        <v>0.68380746992943797</v>
      </c>
      <c r="H1850" s="50">
        <v>82.268041237113394</v>
      </c>
      <c r="I1850" s="76" t="str">
        <f t="shared" si="56"/>
        <v>No</v>
      </c>
      <c r="J1850" s="49" t="str">
        <f t="shared" si="57"/>
        <v>No</v>
      </c>
      <c r="K1850" s="47">
        <v>0.157476123001733</v>
      </c>
      <c r="L1850" s="50">
        <v>62.578484721640898</v>
      </c>
      <c r="M1850" s="47">
        <v>0.15190879440903199</v>
      </c>
      <c r="N1850" s="50">
        <v>62.474226804123703</v>
      </c>
    </row>
    <row r="1851" spans="1:14" x14ac:dyDescent="0.2">
      <c r="A1851" s="57" t="s">
        <v>3826</v>
      </c>
      <c r="B1851" s="44" t="s">
        <v>3827</v>
      </c>
      <c r="C1851" s="45">
        <v>48</v>
      </c>
      <c r="D1851" s="46" t="s">
        <v>345</v>
      </c>
      <c r="E1851" s="47">
        <v>0.43371227410305102</v>
      </c>
      <c r="F1851" s="48">
        <v>3.3068229384679801</v>
      </c>
      <c r="G1851" s="47">
        <v>0.61052469184779401</v>
      </c>
      <c r="H1851" s="50">
        <v>56.494845360824698</v>
      </c>
      <c r="I1851" s="76" t="str">
        <f t="shared" si="56"/>
        <v>No</v>
      </c>
      <c r="J1851" s="49" t="str">
        <f t="shared" si="57"/>
        <v>No</v>
      </c>
      <c r="K1851" s="47">
        <v>0.12673665883879601</v>
      </c>
      <c r="L1851" s="50">
        <v>46.714106320636198</v>
      </c>
      <c r="M1851" s="47">
        <v>0.15796422584789399</v>
      </c>
      <c r="N1851" s="50">
        <v>65.154639175257699</v>
      </c>
    </row>
    <row r="1852" spans="1:14" x14ac:dyDescent="0.2">
      <c r="A1852" s="57" t="s">
        <v>3828</v>
      </c>
      <c r="B1852" s="44" t="s">
        <v>3829</v>
      </c>
      <c r="C1852" s="45">
        <v>48</v>
      </c>
      <c r="D1852" s="46" t="s">
        <v>345</v>
      </c>
      <c r="E1852" s="47">
        <v>0.408079746510359</v>
      </c>
      <c r="F1852" s="48">
        <v>1.33947258267057</v>
      </c>
      <c r="G1852" s="47">
        <v>0.56413256103808596</v>
      </c>
      <c r="H1852" s="50">
        <v>34.845360824742301</v>
      </c>
      <c r="I1852" s="76" t="str">
        <f t="shared" si="56"/>
        <v>No</v>
      </c>
      <c r="J1852" s="49" t="str">
        <f t="shared" si="57"/>
        <v>No</v>
      </c>
      <c r="K1852" s="47">
        <v>0.16921131915520099</v>
      </c>
      <c r="L1852" s="50">
        <v>66.638760987861005</v>
      </c>
      <c r="M1852" s="47">
        <v>0.23465444017606399</v>
      </c>
      <c r="N1852" s="50">
        <v>83.505154639175302</v>
      </c>
    </row>
    <row r="1853" spans="1:14" x14ac:dyDescent="0.2">
      <c r="A1853" s="57" t="s">
        <v>3830</v>
      </c>
      <c r="B1853" s="44" t="s">
        <v>3831</v>
      </c>
      <c r="C1853" s="45">
        <v>48</v>
      </c>
      <c r="D1853" s="46" t="s">
        <v>345</v>
      </c>
      <c r="E1853" s="47">
        <v>0.53209776478378201</v>
      </c>
      <c r="F1853" s="48">
        <v>22.310590205106699</v>
      </c>
      <c r="G1853" s="47">
        <v>0.57166495722011101</v>
      </c>
      <c r="H1853" s="50">
        <v>38.9690721649485</v>
      </c>
      <c r="I1853" s="76" t="str">
        <f t="shared" si="56"/>
        <v>No</v>
      </c>
      <c r="J1853" s="49" t="str">
        <f t="shared" si="57"/>
        <v>No</v>
      </c>
      <c r="K1853" s="47">
        <v>0.21818195193038201</v>
      </c>
      <c r="L1853" s="50">
        <v>80.661364587693598</v>
      </c>
      <c r="M1853" s="47">
        <v>0.208322251411485</v>
      </c>
      <c r="N1853" s="50">
        <v>79.175257731958794</v>
      </c>
    </row>
    <row r="1854" spans="1:14" x14ac:dyDescent="0.2">
      <c r="A1854" s="57" t="s">
        <v>3832</v>
      </c>
      <c r="B1854" s="44" t="s">
        <v>3833</v>
      </c>
      <c r="C1854" s="45">
        <v>48</v>
      </c>
      <c r="D1854" s="46" t="s">
        <v>345</v>
      </c>
      <c r="E1854" s="47">
        <v>0.45093729683614497</v>
      </c>
      <c r="F1854" s="48">
        <v>5.6508999581414798</v>
      </c>
      <c r="G1854" s="47">
        <v>0.643244779195978</v>
      </c>
      <c r="H1854" s="50">
        <v>69.896907216494796</v>
      </c>
      <c r="I1854" s="76" t="str">
        <f t="shared" si="56"/>
        <v>No</v>
      </c>
      <c r="J1854" s="49" t="str">
        <f t="shared" si="57"/>
        <v>No</v>
      </c>
      <c r="K1854" s="47">
        <v>0.114802456950774</v>
      </c>
      <c r="L1854" s="50">
        <v>39.514441188781902</v>
      </c>
      <c r="M1854" s="47">
        <v>0.11675802150058601</v>
      </c>
      <c r="N1854" s="50">
        <v>44.742268041237097</v>
      </c>
    </row>
    <row r="1855" spans="1:14" x14ac:dyDescent="0.2">
      <c r="A1855" s="57" t="s">
        <v>3834</v>
      </c>
      <c r="B1855" s="44" t="s">
        <v>3835</v>
      </c>
      <c r="C1855" s="45">
        <v>48</v>
      </c>
      <c r="D1855" s="46" t="s">
        <v>345</v>
      </c>
      <c r="E1855" s="47">
        <v>0.50081508097066396</v>
      </c>
      <c r="F1855" s="48">
        <v>15.4876517371285</v>
      </c>
      <c r="G1855" s="47">
        <v>0.71256304458354502</v>
      </c>
      <c r="H1855" s="50">
        <v>88.659793814433002</v>
      </c>
      <c r="I1855" s="76" t="str">
        <f t="shared" si="56"/>
        <v>No</v>
      </c>
      <c r="J1855" s="49" t="str">
        <f t="shared" si="57"/>
        <v>No</v>
      </c>
      <c r="K1855" s="47">
        <v>0.15729633482763899</v>
      </c>
      <c r="L1855" s="50">
        <v>62.494767685223898</v>
      </c>
      <c r="M1855" s="47">
        <v>0.18150025615069801</v>
      </c>
      <c r="N1855" s="50">
        <v>72.371134020618598</v>
      </c>
    </row>
    <row r="1856" spans="1:14" x14ac:dyDescent="0.2">
      <c r="A1856" s="57" t="s">
        <v>3836</v>
      </c>
      <c r="B1856" s="44" t="s">
        <v>3837</v>
      </c>
      <c r="C1856" s="45">
        <v>48</v>
      </c>
      <c r="D1856" s="46" t="s">
        <v>345</v>
      </c>
      <c r="E1856" s="47">
        <v>0.47062623812249699</v>
      </c>
      <c r="F1856" s="48">
        <v>9.3344495604855595</v>
      </c>
      <c r="G1856" s="47">
        <v>0.606970909773203</v>
      </c>
      <c r="H1856" s="50">
        <v>54.639175257731999</v>
      </c>
      <c r="I1856" s="76" t="str">
        <f t="shared" si="56"/>
        <v>No</v>
      </c>
      <c r="J1856" s="49" t="str">
        <f t="shared" si="57"/>
        <v>No</v>
      </c>
      <c r="K1856" s="47">
        <v>0.26066914377623701</v>
      </c>
      <c r="L1856" s="50">
        <v>88.488907492674798</v>
      </c>
      <c r="M1856" s="47">
        <v>0.248779110072397</v>
      </c>
      <c r="N1856" s="50">
        <v>84.742268041237097</v>
      </c>
    </row>
    <row r="1857" spans="1:14" x14ac:dyDescent="0.2">
      <c r="A1857" s="57" t="s">
        <v>2880</v>
      </c>
      <c r="B1857" s="44" t="s">
        <v>3838</v>
      </c>
      <c r="C1857" s="45">
        <v>48</v>
      </c>
      <c r="D1857" s="46" t="s">
        <v>345</v>
      </c>
      <c r="E1857" s="47">
        <v>0.55684538607524103</v>
      </c>
      <c r="F1857" s="48">
        <v>28.631226454583501</v>
      </c>
      <c r="G1857" s="47">
        <v>0.55656942189755898</v>
      </c>
      <c r="H1857" s="50">
        <v>30.927835051546399</v>
      </c>
      <c r="I1857" s="76" t="str">
        <f t="shared" si="56"/>
        <v>No</v>
      </c>
      <c r="J1857" s="49" t="str">
        <f t="shared" si="57"/>
        <v>No</v>
      </c>
      <c r="K1857" s="47">
        <v>0.12567477046004499</v>
      </c>
      <c r="L1857" s="50">
        <v>45.9187944746756</v>
      </c>
      <c r="M1857" s="47">
        <v>0.127551821160929</v>
      </c>
      <c r="N1857" s="50">
        <v>50.103092783505197</v>
      </c>
    </row>
    <row r="1858" spans="1:14" x14ac:dyDescent="0.2">
      <c r="A1858" s="57" t="s">
        <v>3839</v>
      </c>
      <c r="B1858" s="44" t="s">
        <v>3840</v>
      </c>
      <c r="C1858" s="45">
        <v>48</v>
      </c>
      <c r="D1858" s="46" t="s">
        <v>345</v>
      </c>
      <c r="E1858" s="47">
        <v>0.59280180636230895</v>
      </c>
      <c r="F1858" s="48">
        <v>38.886563415655097</v>
      </c>
      <c r="G1858" s="47">
        <v>0.58309138024196505</v>
      </c>
      <c r="H1858" s="50">
        <v>44.329896907216501</v>
      </c>
      <c r="I1858" s="76" t="str">
        <f t="shared" si="56"/>
        <v>No</v>
      </c>
      <c r="J1858" s="49" t="str">
        <f t="shared" si="57"/>
        <v>No</v>
      </c>
      <c r="K1858" s="47">
        <v>0.21994870755329801</v>
      </c>
      <c r="L1858" s="50">
        <v>80.954374215152797</v>
      </c>
      <c r="M1858" s="47">
        <v>0.22103573420065301</v>
      </c>
      <c r="N1858" s="50">
        <v>81.443298969072202</v>
      </c>
    </row>
    <row r="1859" spans="1:14" x14ac:dyDescent="0.2">
      <c r="A1859" s="57" t="s">
        <v>3841</v>
      </c>
      <c r="B1859" s="44" t="s">
        <v>3842</v>
      </c>
      <c r="C1859" s="45">
        <v>48</v>
      </c>
      <c r="D1859" s="46" t="s">
        <v>345</v>
      </c>
      <c r="E1859" s="47">
        <v>0.476080870455588</v>
      </c>
      <c r="F1859" s="48">
        <v>10.799497697781501</v>
      </c>
      <c r="G1859" s="47">
        <v>0.67130031159369896</v>
      </c>
      <c r="H1859" s="50">
        <v>79.793814432989706</v>
      </c>
      <c r="I1859" s="76" t="str">
        <f t="shared" si="56"/>
        <v>No</v>
      </c>
      <c r="J1859" s="49" t="str">
        <f t="shared" si="57"/>
        <v>No</v>
      </c>
      <c r="K1859" s="47">
        <v>0.17210577765716201</v>
      </c>
      <c r="L1859" s="50">
        <v>67.685223943072401</v>
      </c>
      <c r="M1859" s="47">
        <v>0.2043923956592</v>
      </c>
      <c r="N1859" s="50">
        <v>77.319587628866003</v>
      </c>
    </row>
    <row r="1860" spans="1:14" x14ac:dyDescent="0.2">
      <c r="A1860" s="57" t="s">
        <v>3843</v>
      </c>
      <c r="B1860" s="44" t="s">
        <v>3844</v>
      </c>
      <c r="C1860" s="45">
        <v>48</v>
      </c>
      <c r="D1860" s="46" t="s">
        <v>345</v>
      </c>
      <c r="E1860" s="47">
        <v>0.53659285717906302</v>
      </c>
      <c r="F1860" s="48">
        <v>23.357053160318099</v>
      </c>
      <c r="G1860" s="47">
        <v>0.57845994317101901</v>
      </c>
      <c r="H1860" s="50">
        <v>42.680412371133997</v>
      </c>
      <c r="I1860" s="76" t="str">
        <f t="shared" si="56"/>
        <v>No</v>
      </c>
      <c r="J1860" s="49" t="str">
        <f t="shared" si="57"/>
        <v>No</v>
      </c>
      <c r="K1860" s="47">
        <v>0.23563988618675399</v>
      </c>
      <c r="L1860" s="50">
        <v>84.303055671829199</v>
      </c>
      <c r="M1860" s="47">
        <v>0.22698942006179601</v>
      </c>
      <c r="N1860" s="50">
        <v>82.886597938144305</v>
      </c>
    </row>
    <row r="1861" spans="1:14" x14ac:dyDescent="0.2">
      <c r="A1861" s="57" t="s">
        <v>3845</v>
      </c>
      <c r="B1861" s="44" t="s">
        <v>3846</v>
      </c>
      <c r="C1861" s="45">
        <v>48</v>
      </c>
      <c r="D1861" s="46" t="s">
        <v>345</v>
      </c>
      <c r="E1861" s="47">
        <v>0.50506200839752702</v>
      </c>
      <c r="F1861" s="48">
        <v>16.282963583089199</v>
      </c>
      <c r="G1861" s="47">
        <v>0.70209636330790903</v>
      </c>
      <c r="H1861" s="50">
        <v>86.597938144329902</v>
      </c>
      <c r="I1861" s="76" t="str">
        <f t="shared" si="56"/>
        <v>No</v>
      </c>
      <c r="J1861" s="49" t="str">
        <f t="shared" si="57"/>
        <v>No</v>
      </c>
      <c r="K1861" s="47">
        <v>8.5134765307153998E-2</v>
      </c>
      <c r="L1861" s="50">
        <v>13.269150272080401</v>
      </c>
      <c r="M1861" s="47">
        <v>8.9063152832074804E-2</v>
      </c>
      <c r="N1861" s="50">
        <v>16.494845360824701</v>
      </c>
    </row>
    <row r="1862" spans="1:14" x14ac:dyDescent="0.2">
      <c r="A1862" s="57" t="s">
        <v>3847</v>
      </c>
      <c r="B1862" s="44" t="s">
        <v>3848</v>
      </c>
      <c r="C1862" s="45">
        <v>48</v>
      </c>
      <c r="D1862" s="46" t="s">
        <v>345</v>
      </c>
      <c r="E1862" s="47">
        <v>0.52016033928334604</v>
      </c>
      <c r="F1862" s="48">
        <v>19.715362076182501</v>
      </c>
      <c r="G1862" s="47">
        <v>0.52155035767230695</v>
      </c>
      <c r="H1862" s="50">
        <v>15.2577319587629</v>
      </c>
      <c r="I1862" s="76" t="str">
        <f t="shared" si="56"/>
        <v>No</v>
      </c>
      <c r="J1862" s="49" t="str">
        <f t="shared" si="57"/>
        <v>No</v>
      </c>
      <c r="K1862" s="47">
        <v>0.24498804342215</v>
      </c>
      <c r="L1862" s="50">
        <v>85.768103809125193</v>
      </c>
      <c r="M1862" s="47">
        <v>0.25485800669129399</v>
      </c>
      <c r="N1862" s="50">
        <v>85.979381443299005</v>
      </c>
    </row>
    <row r="1863" spans="1:14" x14ac:dyDescent="0.2">
      <c r="A1863" s="57" t="s">
        <v>3849</v>
      </c>
      <c r="B1863" s="44" t="s">
        <v>3850</v>
      </c>
      <c r="C1863" s="45">
        <v>48</v>
      </c>
      <c r="D1863" s="46" t="s">
        <v>345</v>
      </c>
      <c r="E1863" s="47">
        <v>0.53625831117932998</v>
      </c>
      <c r="F1863" s="48">
        <v>23.1477605692758</v>
      </c>
      <c r="G1863" s="47">
        <v>0.56610705982502696</v>
      </c>
      <c r="H1863" s="50">
        <v>35.876288659793801</v>
      </c>
      <c r="I1863" s="76" t="str">
        <f t="shared" ref="I1863:I1926" si="58">IF(AND(F1863&gt;=90,H1863&gt;=90),"Yes","No")</f>
        <v>No</v>
      </c>
      <c r="J1863" s="49" t="str">
        <f t="shared" ref="J1863:J1926" si="59">IF(AND(F1863&gt;=75,H1863&gt;=75),"Yes","No")</f>
        <v>No</v>
      </c>
      <c r="K1863" s="47">
        <v>0.31004673818343398</v>
      </c>
      <c r="L1863" s="50">
        <v>92.967768940979497</v>
      </c>
      <c r="M1863" s="47">
        <v>0.31885024865407502</v>
      </c>
      <c r="N1863" s="50">
        <v>93.402061855670098</v>
      </c>
    </row>
    <row r="1864" spans="1:14" x14ac:dyDescent="0.2">
      <c r="A1864" s="57" t="s">
        <v>3851</v>
      </c>
      <c r="B1864" s="44" t="s">
        <v>3852</v>
      </c>
      <c r="C1864" s="45">
        <v>48</v>
      </c>
      <c r="D1864" s="46" t="s">
        <v>345</v>
      </c>
      <c r="E1864" s="47">
        <v>0.58327905474991804</v>
      </c>
      <c r="F1864" s="48">
        <v>36.416910841356199</v>
      </c>
      <c r="G1864" s="47">
        <v>0.66248449635673801</v>
      </c>
      <c r="H1864" s="50">
        <v>78.144329896907195</v>
      </c>
      <c r="I1864" s="76" t="str">
        <f t="shared" si="58"/>
        <v>No</v>
      </c>
      <c r="J1864" s="49" t="str">
        <f t="shared" si="59"/>
        <v>No</v>
      </c>
      <c r="K1864" s="47">
        <v>0.109611128297016</v>
      </c>
      <c r="L1864" s="50">
        <v>35.9983256592717</v>
      </c>
      <c r="M1864" s="47">
        <v>0.10860701267975401</v>
      </c>
      <c r="N1864" s="50">
        <v>38.350515463917503</v>
      </c>
    </row>
    <row r="1865" spans="1:14" x14ac:dyDescent="0.2">
      <c r="A1865" s="57" t="s">
        <v>3853</v>
      </c>
      <c r="B1865" s="44" t="s">
        <v>3854</v>
      </c>
      <c r="C1865" s="45">
        <v>48</v>
      </c>
      <c r="D1865" s="46" t="s">
        <v>345</v>
      </c>
      <c r="E1865" s="47">
        <v>0.54172500843598104</v>
      </c>
      <c r="F1865" s="48">
        <v>24.570950188363302</v>
      </c>
      <c r="G1865" s="47">
        <v>0.49746744985999802</v>
      </c>
      <c r="H1865" s="50">
        <v>8.4536082474226806</v>
      </c>
      <c r="I1865" s="76" t="str">
        <f t="shared" si="58"/>
        <v>No</v>
      </c>
      <c r="J1865" s="49" t="str">
        <f t="shared" si="59"/>
        <v>No</v>
      </c>
      <c r="K1865" s="47">
        <v>8.8754653522376506E-2</v>
      </c>
      <c r="L1865" s="50">
        <v>18.543323566345801</v>
      </c>
      <c r="M1865" s="47">
        <v>9.4397790088881106E-2</v>
      </c>
      <c r="N1865" s="50">
        <v>23.298969072164901</v>
      </c>
    </row>
    <row r="1866" spans="1:14" x14ac:dyDescent="0.2">
      <c r="A1866" s="57" t="s">
        <v>3855</v>
      </c>
      <c r="B1866" s="44" t="s">
        <v>3856</v>
      </c>
      <c r="C1866" s="45">
        <v>48</v>
      </c>
      <c r="D1866" s="46" t="s">
        <v>345</v>
      </c>
      <c r="E1866" s="47">
        <v>0.42766507127917502</v>
      </c>
      <c r="F1866" s="48">
        <v>2.8463792381749702</v>
      </c>
      <c r="G1866" s="47">
        <v>0.57631706816063499</v>
      </c>
      <c r="H1866" s="50">
        <v>41.443298969072202</v>
      </c>
      <c r="I1866" s="76" t="str">
        <f t="shared" si="58"/>
        <v>No</v>
      </c>
      <c r="J1866" s="49" t="str">
        <f t="shared" si="59"/>
        <v>No</v>
      </c>
      <c r="K1866" s="47">
        <v>0.16531114143556899</v>
      </c>
      <c r="L1866" s="50">
        <v>65.257429886981996</v>
      </c>
      <c r="M1866" s="47">
        <v>0.21737030048033201</v>
      </c>
      <c r="N1866" s="50">
        <v>81.0309278350515</v>
      </c>
    </row>
    <row r="1867" spans="1:14" x14ac:dyDescent="0.2">
      <c r="A1867" s="57" t="s">
        <v>3857</v>
      </c>
      <c r="B1867" s="44" t="s">
        <v>3858</v>
      </c>
      <c r="C1867" s="45">
        <v>48</v>
      </c>
      <c r="D1867" s="46" t="s">
        <v>345</v>
      </c>
      <c r="E1867" s="47">
        <v>0.63622182482073997</v>
      </c>
      <c r="F1867" s="48">
        <v>47.174550020929303</v>
      </c>
      <c r="G1867" s="47">
        <v>0.73679180030219205</v>
      </c>
      <c r="H1867" s="50">
        <v>91.958762886597896</v>
      </c>
      <c r="I1867" s="76" t="str">
        <f t="shared" si="58"/>
        <v>No</v>
      </c>
      <c r="J1867" s="49" t="str">
        <f t="shared" si="59"/>
        <v>No</v>
      </c>
      <c r="K1867" s="47">
        <v>0.32734263596250701</v>
      </c>
      <c r="L1867" s="50">
        <v>94.139807450816207</v>
      </c>
      <c r="M1867" s="47">
        <v>0.32104282993198502</v>
      </c>
      <c r="N1867" s="50">
        <v>94.226804123711304</v>
      </c>
    </row>
    <row r="1868" spans="1:14" x14ac:dyDescent="0.2">
      <c r="A1868" s="57" t="s">
        <v>3859</v>
      </c>
      <c r="B1868" s="44" t="s">
        <v>3860</v>
      </c>
      <c r="C1868" s="45">
        <v>48</v>
      </c>
      <c r="D1868" s="46" t="s">
        <v>345</v>
      </c>
      <c r="E1868" s="47">
        <v>0.539834043095334</v>
      </c>
      <c r="F1868" s="48">
        <v>24.236082042695699</v>
      </c>
      <c r="G1868" s="47">
        <v>0.50017600753432301</v>
      </c>
      <c r="H1868" s="50">
        <v>9.0721649484536098</v>
      </c>
      <c r="I1868" s="76" t="str">
        <f t="shared" si="58"/>
        <v>No</v>
      </c>
      <c r="J1868" s="49" t="str">
        <f t="shared" si="59"/>
        <v>No</v>
      </c>
      <c r="K1868" s="47">
        <v>0.21601074155750799</v>
      </c>
      <c r="L1868" s="50">
        <v>79.9079112599414</v>
      </c>
      <c r="M1868" s="47">
        <v>0.227649903001966</v>
      </c>
      <c r="N1868" s="50">
        <v>83.0927835051546</v>
      </c>
    </row>
    <row r="1869" spans="1:14" x14ac:dyDescent="0.2">
      <c r="A1869" s="57" t="s">
        <v>2061</v>
      </c>
      <c r="B1869" s="44" t="s">
        <v>3861</v>
      </c>
      <c r="C1869" s="45">
        <v>48</v>
      </c>
      <c r="D1869" s="46" t="s">
        <v>345</v>
      </c>
      <c r="E1869" s="47">
        <v>0.54249214274512103</v>
      </c>
      <c r="F1869" s="48">
        <v>24.8221012976141</v>
      </c>
      <c r="G1869" s="47">
        <v>0.51735515725898096</v>
      </c>
      <c r="H1869" s="50">
        <v>13.6082474226804</v>
      </c>
      <c r="I1869" s="76" t="str">
        <f t="shared" si="58"/>
        <v>No</v>
      </c>
      <c r="J1869" s="49" t="str">
        <f t="shared" si="59"/>
        <v>No</v>
      </c>
      <c r="K1869" s="47">
        <v>0.21279611235262699</v>
      </c>
      <c r="L1869" s="50">
        <v>79.154457932189203</v>
      </c>
      <c r="M1869" s="47">
        <v>0.213605282316813</v>
      </c>
      <c r="N1869" s="50">
        <v>80.618556701030897</v>
      </c>
    </row>
    <row r="1870" spans="1:14" x14ac:dyDescent="0.2">
      <c r="A1870" s="57" t="s">
        <v>3862</v>
      </c>
      <c r="B1870" s="44" t="s">
        <v>3863</v>
      </c>
      <c r="C1870" s="45">
        <v>48</v>
      </c>
      <c r="D1870" s="46" t="s">
        <v>345</v>
      </c>
      <c r="E1870" s="47">
        <v>0.42296896313360499</v>
      </c>
      <c r="F1870" s="48">
        <v>2.2603599832565902</v>
      </c>
      <c r="G1870" s="47">
        <v>0.54539504438391095</v>
      </c>
      <c r="H1870" s="50">
        <v>26.8041237113402</v>
      </c>
      <c r="I1870" s="76" t="str">
        <f t="shared" si="58"/>
        <v>No</v>
      </c>
      <c r="J1870" s="49" t="str">
        <f t="shared" si="59"/>
        <v>No</v>
      </c>
      <c r="K1870" s="47">
        <v>0.114276193934282</v>
      </c>
      <c r="L1870" s="50">
        <v>39.221431561322703</v>
      </c>
      <c r="M1870" s="47">
        <v>0.133375362224322</v>
      </c>
      <c r="N1870" s="50">
        <v>54.226804123711297</v>
      </c>
    </row>
    <row r="1871" spans="1:14" x14ac:dyDescent="0.2">
      <c r="A1871" s="57" t="s">
        <v>3864</v>
      </c>
      <c r="B1871" s="44" t="s">
        <v>3865</v>
      </c>
      <c r="C1871" s="45">
        <v>48</v>
      </c>
      <c r="D1871" s="46" t="s">
        <v>345</v>
      </c>
      <c r="E1871" s="47">
        <v>0.51824891369403903</v>
      </c>
      <c r="F1871" s="48">
        <v>19.1293428212641</v>
      </c>
      <c r="G1871" s="47">
        <v>0.54291079283532795</v>
      </c>
      <c r="H1871" s="50">
        <v>24.7422680412371</v>
      </c>
      <c r="I1871" s="76" t="str">
        <f t="shared" si="58"/>
        <v>No</v>
      </c>
      <c r="J1871" s="49" t="str">
        <f t="shared" si="59"/>
        <v>No</v>
      </c>
      <c r="K1871" s="47">
        <v>0.113544019140165</v>
      </c>
      <c r="L1871" s="50">
        <v>38.844704897446597</v>
      </c>
      <c r="M1871" s="47">
        <v>0.13016354987914899</v>
      </c>
      <c r="N1871" s="50">
        <v>52.371134020618598</v>
      </c>
    </row>
    <row r="1872" spans="1:14" x14ac:dyDescent="0.2">
      <c r="A1872" s="57" t="s">
        <v>3866</v>
      </c>
      <c r="B1872" s="44" t="s">
        <v>3867</v>
      </c>
      <c r="C1872" s="45">
        <v>48</v>
      </c>
      <c r="D1872" s="46" t="s">
        <v>345</v>
      </c>
      <c r="E1872" s="47">
        <v>0.42649650832802699</v>
      </c>
      <c r="F1872" s="48">
        <v>2.7208036835496001</v>
      </c>
      <c r="G1872" s="47">
        <v>0.58053490122921803</v>
      </c>
      <c r="H1872" s="50">
        <v>43.505154639175302</v>
      </c>
      <c r="I1872" s="76" t="str">
        <f t="shared" si="58"/>
        <v>No</v>
      </c>
      <c r="J1872" s="49" t="str">
        <f t="shared" si="59"/>
        <v>No</v>
      </c>
      <c r="K1872" s="47">
        <v>8.3912133493413907E-2</v>
      </c>
      <c r="L1872" s="50">
        <v>10.6739221431561</v>
      </c>
      <c r="M1872" s="47">
        <v>8.6036961245830601E-2</v>
      </c>
      <c r="N1872" s="50">
        <v>12.989690721649501</v>
      </c>
    </row>
    <row r="1873" spans="1:14" x14ac:dyDescent="0.2">
      <c r="A1873" s="57" t="s">
        <v>3868</v>
      </c>
      <c r="B1873" s="44" t="s">
        <v>3869</v>
      </c>
      <c r="C1873" s="45">
        <v>48</v>
      </c>
      <c r="D1873" s="46" t="s">
        <v>345</v>
      </c>
      <c r="E1873" s="47">
        <v>0.47580319238056901</v>
      </c>
      <c r="F1873" s="48">
        <v>10.715780661364599</v>
      </c>
      <c r="G1873" s="47">
        <v>0.473678398689028</v>
      </c>
      <c r="H1873" s="50">
        <v>3.9175257731958801</v>
      </c>
      <c r="I1873" s="76" t="str">
        <f t="shared" si="58"/>
        <v>No</v>
      </c>
      <c r="J1873" s="49" t="str">
        <f t="shared" si="59"/>
        <v>No</v>
      </c>
      <c r="K1873" s="47">
        <v>9.3061364505676897E-2</v>
      </c>
      <c r="L1873" s="50">
        <v>23.231477605692799</v>
      </c>
      <c r="M1873" s="47">
        <v>9.94192295526867E-2</v>
      </c>
      <c r="N1873" s="50">
        <v>29.4845360824742</v>
      </c>
    </row>
    <row r="1874" spans="1:14" x14ac:dyDescent="0.2">
      <c r="A1874" s="57" t="s">
        <v>3870</v>
      </c>
      <c r="B1874" s="44" t="s">
        <v>3871</v>
      </c>
      <c r="C1874" s="45">
        <v>48</v>
      </c>
      <c r="D1874" s="46" t="s">
        <v>345</v>
      </c>
      <c r="E1874" s="47">
        <v>0.45189378320656498</v>
      </c>
      <c r="F1874" s="48">
        <v>5.8601925491837603</v>
      </c>
      <c r="G1874" s="47">
        <v>0.55266574149240599</v>
      </c>
      <c r="H1874" s="50">
        <v>28.865979381443299</v>
      </c>
      <c r="I1874" s="76" t="str">
        <f t="shared" si="58"/>
        <v>No</v>
      </c>
      <c r="J1874" s="49" t="str">
        <f t="shared" si="59"/>
        <v>No</v>
      </c>
      <c r="K1874" s="47">
        <v>0.119701594348054</v>
      </c>
      <c r="L1874" s="50">
        <v>42.486395981582298</v>
      </c>
      <c r="M1874" s="47">
        <v>0.153852281275658</v>
      </c>
      <c r="N1874" s="50">
        <v>63.0927835051546</v>
      </c>
    </row>
    <row r="1875" spans="1:14" x14ac:dyDescent="0.2">
      <c r="A1875" s="57" t="s">
        <v>3872</v>
      </c>
      <c r="B1875" s="44" t="s">
        <v>3873</v>
      </c>
      <c r="C1875" s="45">
        <v>49</v>
      </c>
      <c r="D1875" s="46" t="s">
        <v>345</v>
      </c>
      <c r="E1875" s="47">
        <v>0.93245273350036295</v>
      </c>
      <c r="F1875" s="48">
        <v>89.033068229384696</v>
      </c>
      <c r="G1875" s="47">
        <v>0.80290107246429399</v>
      </c>
      <c r="H1875" s="50">
        <v>51.2953367875648</v>
      </c>
      <c r="I1875" s="76" t="str">
        <f t="shared" si="58"/>
        <v>No</v>
      </c>
      <c r="J1875" s="49" t="str">
        <f t="shared" si="59"/>
        <v>No</v>
      </c>
      <c r="K1875" s="47">
        <v>9.8257288537918805E-2</v>
      </c>
      <c r="L1875" s="50">
        <v>27.8777731268313</v>
      </c>
      <c r="M1875" s="47">
        <v>0.12230926820606999</v>
      </c>
      <c r="N1875" s="50">
        <v>15.025906735751301</v>
      </c>
    </row>
    <row r="1876" spans="1:14" x14ac:dyDescent="0.2">
      <c r="A1876" s="57" t="s">
        <v>3874</v>
      </c>
      <c r="B1876" s="44" t="s">
        <v>3875</v>
      </c>
      <c r="C1876" s="45">
        <v>49</v>
      </c>
      <c r="D1876" s="46" t="s">
        <v>345</v>
      </c>
      <c r="E1876" s="47">
        <v>0.69491820824995798</v>
      </c>
      <c r="F1876" s="48">
        <v>57.764755127668501</v>
      </c>
      <c r="G1876" s="47">
        <v>0.66938678396390106</v>
      </c>
      <c r="H1876" s="50">
        <v>19.689119170984501</v>
      </c>
      <c r="I1876" s="76" t="str">
        <f t="shared" si="58"/>
        <v>No</v>
      </c>
      <c r="J1876" s="49" t="str">
        <f t="shared" si="59"/>
        <v>No</v>
      </c>
      <c r="K1876" s="47">
        <v>0.14353920624432101</v>
      </c>
      <c r="L1876" s="50">
        <v>55.9229803264964</v>
      </c>
      <c r="M1876" s="47">
        <v>0.16176069781522801</v>
      </c>
      <c r="N1876" s="50">
        <v>39.896373056994797</v>
      </c>
    </row>
    <row r="1877" spans="1:14" x14ac:dyDescent="0.2">
      <c r="A1877" s="57" t="s">
        <v>3876</v>
      </c>
      <c r="B1877" s="44" t="s">
        <v>3877</v>
      </c>
      <c r="C1877" s="45">
        <v>49</v>
      </c>
      <c r="D1877" s="46" t="s">
        <v>345</v>
      </c>
      <c r="E1877" s="47">
        <v>0.91833315763674195</v>
      </c>
      <c r="F1877" s="48">
        <v>86.856425282545004</v>
      </c>
      <c r="G1877" s="47">
        <v>0.79397761279521795</v>
      </c>
      <c r="H1877" s="50">
        <v>50.259067357512997</v>
      </c>
      <c r="I1877" s="76" t="str">
        <f t="shared" si="58"/>
        <v>No</v>
      </c>
      <c r="J1877" s="49" t="str">
        <f t="shared" si="59"/>
        <v>No</v>
      </c>
      <c r="K1877" s="47">
        <v>0.19420637293673801</v>
      </c>
      <c r="L1877" s="50">
        <v>74.759313520301404</v>
      </c>
      <c r="M1877" s="47">
        <v>0.20571092312289899</v>
      </c>
      <c r="N1877" s="50">
        <v>62.176165803108802</v>
      </c>
    </row>
    <row r="1878" spans="1:14" x14ac:dyDescent="0.2">
      <c r="A1878" s="57" t="s">
        <v>3878</v>
      </c>
      <c r="B1878" s="44" t="s">
        <v>3879</v>
      </c>
      <c r="C1878" s="45">
        <v>49</v>
      </c>
      <c r="D1878" s="46" t="s">
        <v>345</v>
      </c>
      <c r="E1878" s="47">
        <v>0.66683097489705401</v>
      </c>
      <c r="F1878" s="48">
        <v>52.909167015487697</v>
      </c>
      <c r="G1878" s="47">
        <v>0.61561158975536501</v>
      </c>
      <c r="H1878" s="50">
        <v>13.9896373056995</v>
      </c>
      <c r="I1878" s="76" t="str">
        <f t="shared" si="58"/>
        <v>No</v>
      </c>
      <c r="J1878" s="49" t="str">
        <f t="shared" si="59"/>
        <v>No</v>
      </c>
      <c r="K1878" s="47">
        <v>0.196100467410391</v>
      </c>
      <c r="L1878" s="50">
        <v>75.261615738802803</v>
      </c>
      <c r="M1878" s="47">
        <v>0.22359643332783499</v>
      </c>
      <c r="N1878" s="50">
        <v>67.357512953367902</v>
      </c>
    </row>
    <row r="1879" spans="1:14" x14ac:dyDescent="0.2">
      <c r="A1879" s="57" t="s">
        <v>3880</v>
      </c>
      <c r="B1879" s="44" t="s">
        <v>3881</v>
      </c>
      <c r="C1879" s="45">
        <v>48</v>
      </c>
      <c r="D1879" s="46" t="s">
        <v>345</v>
      </c>
      <c r="E1879" s="47">
        <v>0.71186450440990501</v>
      </c>
      <c r="F1879" s="48">
        <v>60.862285475094197</v>
      </c>
      <c r="G1879" s="47">
        <v>0.76820143660270701</v>
      </c>
      <c r="H1879" s="50">
        <v>95.670103092783506</v>
      </c>
      <c r="I1879" s="76" t="str">
        <f t="shared" si="58"/>
        <v>No</v>
      </c>
      <c r="J1879" s="49" t="str">
        <f t="shared" si="59"/>
        <v>No</v>
      </c>
      <c r="K1879" s="47">
        <v>0.27555024737595901</v>
      </c>
      <c r="L1879" s="50">
        <v>90.079531184596107</v>
      </c>
      <c r="M1879" s="47">
        <v>0.28112920442259698</v>
      </c>
      <c r="N1879" s="50">
        <v>89.278350515463899</v>
      </c>
    </row>
    <row r="1880" spans="1:14" x14ac:dyDescent="0.2">
      <c r="A1880" s="57" t="s">
        <v>3882</v>
      </c>
      <c r="B1880" s="44" t="s">
        <v>3883</v>
      </c>
      <c r="C1880" s="45">
        <v>48</v>
      </c>
      <c r="D1880" s="46" t="s">
        <v>345</v>
      </c>
      <c r="E1880" s="47">
        <v>0.51959987995454104</v>
      </c>
      <c r="F1880" s="48">
        <v>19.464210966931802</v>
      </c>
      <c r="G1880" s="47">
        <v>0.72701098826065502</v>
      </c>
      <c r="H1880" s="50">
        <v>91.134020618556704</v>
      </c>
      <c r="I1880" s="76" t="str">
        <f t="shared" si="58"/>
        <v>No</v>
      </c>
      <c r="J1880" s="49" t="str">
        <f t="shared" si="59"/>
        <v>No</v>
      </c>
      <c r="K1880" s="47">
        <v>0.26359950895428702</v>
      </c>
      <c r="L1880" s="50">
        <v>88.698200083716998</v>
      </c>
      <c r="M1880" s="47">
        <v>0.26474941130746998</v>
      </c>
      <c r="N1880" s="50">
        <v>86.804123711340196</v>
      </c>
    </row>
    <row r="1881" spans="1:14" x14ac:dyDescent="0.2">
      <c r="A1881" s="57" t="s">
        <v>3884</v>
      </c>
      <c r="B1881" s="44" t="s">
        <v>3885</v>
      </c>
      <c r="C1881" s="45">
        <v>49</v>
      </c>
      <c r="D1881" s="46" t="s">
        <v>345</v>
      </c>
      <c r="E1881" s="47">
        <v>0.85226371866001005</v>
      </c>
      <c r="F1881" s="48">
        <v>78.777731268313104</v>
      </c>
      <c r="G1881" s="47">
        <v>0.74310887221719002</v>
      </c>
      <c r="H1881" s="50">
        <v>36.269430051813501</v>
      </c>
      <c r="I1881" s="76" t="str">
        <f t="shared" si="58"/>
        <v>No</v>
      </c>
      <c r="J1881" s="49" t="str">
        <f t="shared" si="59"/>
        <v>No</v>
      </c>
      <c r="K1881" s="47">
        <v>0.30816802327706599</v>
      </c>
      <c r="L1881" s="50">
        <v>92.842193386354097</v>
      </c>
      <c r="M1881" s="47">
        <v>0.307428489461962</v>
      </c>
      <c r="N1881" s="50">
        <v>84.4559585492228</v>
      </c>
    </row>
    <row r="1882" spans="1:14" x14ac:dyDescent="0.2">
      <c r="A1882" s="57" t="s">
        <v>3886</v>
      </c>
      <c r="B1882" s="44" t="s">
        <v>3887</v>
      </c>
      <c r="C1882" s="45">
        <v>48</v>
      </c>
      <c r="D1882" s="46" t="s">
        <v>345</v>
      </c>
      <c r="E1882" s="47">
        <v>0.71420332702636202</v>
      </c>
      <c r="F1882" s="48">
        <v>61.197153620761803</v>
      </c>
      <c r="G1882" s="47">
        <v>0.78032567155604404</v>
      </c>
      <c r="H1882" s="50">
        <v>96.701030927835006</v>
      </c>
      <c r="I1882" s="76" t="str">
        <f t="shared" si="58"/>
        <v>No</v>
      </c>
      <c r="J1882" s="49" t="str">
        <f t="shared" si="59"/>
        <v>No</v>
      </c>
      <c r="K1882" s="47">
        <v>0.25947550654895701</v>
      </c>
      <c r="L1882" s="50">
        <v>88.237756383423999</v>
      </c>
      <c r="M1882" s="47">
        <v>0.26335412535334701</v>
      </c>
      <c r="N1882" s="50">
        <v>86.597938144329902</v>
      </c>
    </row>
    <row r="1883" spans="1:14" x14ac:dyDescent="0.2">
      <c r="A1883" s="57" t="s">
        <v>3888</v>
      </c>
      <c r="B1883" s="44" t="s">
        <v>3889</v>
      </c>
      <c r="C1883" s="45">
        <v>49</v>
      </c>
      <c r="D1883" s="46" t="s">
        <v>345</v>
      </c>
      <c r="E1883" s="47">
        <v>0.66912562728809699</v>
      </c>
      <c r="F1883" s="48">
        <v>53.244035161155303</v>
      </c>
      <c r="G1883" s="47">
        <v>0.50073416928021097</v>
      </c>
      <c r="H1883" s="50">
        <v>10.3626943005181</v>
      </c>
      <c r="I1883" s="76" t="str">
        <f t="shared" si="58"/>
        <v>No</v>
      </c>
      <c r="J1883" s="49" t="str">
        <f t="shared" si="59"/>
        <v>No</v>
      </c>
      <c r="K1883" s="47">
        <v>0.36522115854863801</v>
      </c>
      <c r="L1883" s="50">
        <v>96.609460025115098</v>
      </c>
      <c r="M1883" s="47">
        <v>0.46404358468339502</v>
      </c>
      <c r="N1883" s="50">
        <v>97.927461139896394</v>
      </c>
    </row>
    <row r="1884" spans="1:14" x14ac:dyDescent="0.2">
      <c r="A1884" s="57" t="s">
        <v>3890</v>
      </c>
      <c r="B1884" s="44" t="s">
        <v>3891</v>
      </c>
      <c r="C1884" s="45">
        <v>48</v>
      </c>
      <c r="D1884" s="46" t="s">
        <v>345</v>
      </c>
      <c r="E1884" s="47">
        <v>0.67272582267038294</v>
      </c>
      <c r="F1884" s="48">
        <v>53.9137714524906</v>
      </c>
      <c r="G1884" s="47">
        <v>0.76446900882381397</v>
      </c>
      <c r="H1884" s="50">
        <v>95.463917525773198</v>
      </c>
      <c r="I1884" s="76" t="str">
        <f t="shared" si="58"/>
        <v>No</v>
      </c>
      <c r="J1884" s="49" t="str">
        <f t="shared" si="59"/>
        <v>No</v>
      </c>
      <c r="K1884" s="47">
        <v>0.14717388672163401</v>
      </c>
      <c r="L1884" s="50">
        <v>57.764755127668501</v>
      </c>
      <c r="M1884" s="47">
        <v>0.14958345793911301</v>
      </c>
      <c r="N1884" s="50">
        <v>60.206185567010301</v>
      </c>
    </row>
    <row r="1885" spans="1:14" x14ac:dyDescent="0.2">
      <c r="A1885" s="57" t="s">
        <v>3892</v>
      </c>
      <c r="B1885" s="44" t="s">
        <v>3893</v>
      </c>
      <c r="C1885" s="45">
        <v>48</v>
      </c>
      <c r="D1885" s="46" t="s">
        <v>345</v>
      </c>
      <c r="E1885" s="47">
        <v>0.57585778169244195</v>
      </c>
      <c r="F1885" s="48">
        <v>34.114692339891199</v>
      </c>
      <c r="G1885" s="47">
        <v>0.74364800175597601</v>
      </c>
      <c r="H1885" s="50">
        <v>93.402061855670098</v>
      </c>
      <c r="I1885" s="76" t="str">
        <f t="shared" si="58"/>
        <v>No</v>
      </c>
      <c r="J1885" s="49" t="str">
        <f t="shared" si="59"/>
        <v>No</v>
      </c>
      <c r="K1885" s="47">
        <v>0.25298349762085898</v>
      </c>
      <c r="L1885" s="50">
        <v>87.191293428212603</v>
      </c>
      <c r="M1885" s="47">
        <v>0.27201190360302302</v>
      </c>
      <c r="N1885" s="50">
        <v>87.835051546391796</v>
      </c>
    </row>
    <row r="1886" spans="1:14" x14ac:dyDescent="0.2">
      <c r="A1886" s="57" t="s">
        <v>3894</v>
      </c>
      <c r="B1886" s="44" t="s">
        <v>3895</v>
      </c>
      <c r="C1886" s="45">
        <v>48</v>
      </c>
      <c r="D1886" s="46" t="s">
        <v>345</v>
      </c>
      <c r="E1886" s="47">
        <v>0.59470338783618604</v>
      </c>
      <c r="F1886" s="48">
        <v>39.263290079531203</v>
      </c>
      <c r="G1886" s="47">
        <v>0.68512332008849297</v>
      </c>
      <c r="H1886" s="50">
        <v>82.474226804123703</v>
      </c>
      <c r="I1886" s="76" t="str">
        <f t="shared" si="58"/>
        <v>No</v>
      </c>
      <c r="J1886" s="49" t="str">
        <f t="shared" si="59"/>
        <v>No</v>
      </c>
      <c r="K1886" s="47">
        <v>0.21329133631768199</v>
      </c>
      <c r="L1886" s="50">
        <v>79.238174968606103</v>
      </c>
      <c r="M1886" s="47">
        <v>0.210047938562437</v>
      </c>
      <c r="N1886" s="50">
        <v>79.587628865979397</v>
      </c>
    </row>
    <row r="1887" spans="1:14" x14ac:dyDescent="0.2">
      <c r="A1887" s="57" t="s">
        <v>3896</v>
      </c>
      <c r="B1887" s="44" t="s">
        <v>3897</v>
      </c>
      <c r="C1887" s="45">
        <v>48</v>
      </c>
      <c r="D1887" s="46" t="s">
        <v>345</v>
      </c>
      <c r="E1887" s="47">
        <v>0.58436866482158201</v>
      </c>
      <c r="F1887" s="48">
        <v>36.751778987023897</v>
      </c>
      <c r="G1887" s="47">
        <v>0.80161457095642197</v>
      </c>
      <c r="H1887" s="50">
        <v>97.731958762886606</v>
      </c>
      <c r="I1887" s="76" t="str">
        <f t="shared" si="58"/>
        <v>No</v>
      </c>
      <c r="J1887" s="49" t="str">
        <f t="shared" si="59"/>
        <v>No</v>
      </c>
      <c r="K1887" s="47">
        <v>0.32833434610943202</v>
      </c>
      <c r="L1887" s="50">
        <v>94.265383005441606</v>
      </c>
      <c r="M1887" s="47">
        <v>0.32079544382311598</v>
      </c>
      <c r="N1887" s="50">
        <v>93.814432989690701</v>
      </c>
    </row>
    <row r="1888" spans="1:14" x14ac:dyDescent="0.2">
      <c r="A1888" s="57" t="s">
        <v>3898</v>
      </c>
      <c r="B1888" s="44" t="s">
        <v>3899</v>
      </c>
      <c r="C1888" s="45">
        <v>48</v>
      </c>
      <c r="D1888" s="46" t="s">
        <v>345</v>
      </c>
      <c r="E1888" s="47">
        <v>0.71014818207236896</v>
      </c>
      <c r="F1888" s="48">
        <v>60.611134365843398</v>
      </c>
      <c r="G1888" s="47">
        <v>0.81664714452282205</v>
      </c>
      <c r="H1888" s="50">
        <v>98.556701030927798</v>
      </c>
      <c r="I1888" s="76" t="str">
        <f t="shared" si="58"/>
        <v>No</v>
      </c>
      <c r="J1888" s="49" t="str">
        <f t="shared" si="59"/>
        <v>No</v>
      </c>
      <c r="K1888" s="47">
        <v>0.29415424306575799</v>
      </c>
      <c r="L1888" s="50">
        <v>91.753871912934301</v>
      </c>
      <c r="M1888" s="47">
        <v>0.29715392816966701</v>
      </c>
      <c r="N1888" s="50">
        <v>91.752577319587601</v>
      </c>
    </row>
    <row r="1889" spans="1:14" x14ac:dyDescent="0.2">
      <c r="A1889" s="57" t="s">
        <v>3900</v>
      </c>
      <c r="B1889" s="44" t="s">
        <v>3901</v>
      </c>
      <c r="C1889" s="45">
        <v>48</v>
      </c>
      <c r="D1889" s="46" t="s">
        <v>345</v>
      </c>
      <c r="E1889" s="47">
        <v>0.73361599092311403</v>
      </c>
      <c r="F1889" s="48">
        <v>63.9598158225199</v>
      </c>
      <c r="G1889" s="47">
        <v>0.80799827138807201</v>
      </c>
      <c r="H1889" s="50">
        <v>98.144329896907195</v>
      </c>
      <c r="I1889" s="76" t="str">
        <f t="shared" si="58"/>
        <v>No</v>
      </c>
      <c r="J1889" s="49" t="str">
        <f t="shared" si="59"/>
        <v>No</v>
      </c>
      <c r="K1889" s="47">
        <v>0.29445943938279501</v>
      </c>
      <c r="L1889" s="50">
        <v>91.795730431142701</v>
      </c>
      <c r="M1889" s="47">
        <v>0.28049672201382198</v>
      </c>
      <c r="N1889" s="50">
        <v>89.072164948453604</v>
      </c>
    </row>
    <row r="1890" spans="1:14" x14ac:dyDescent="0.2">
      <c r="A1890" s="57" t="s">
        <v>3902</v>
      </c>
      <c r="B1890" s="44" t="s">
        <v>3903</v>
      </c>
      <c r="C1890" s="45">
        <v>48</v>
      </c>
      <c r="D1890" s="46" t="s">
        <v>345</v>
      </c>
      <c r="E1890" s="47">
        <v>0.68947713293784096</v>
      </c>
      <c r="F1890" s="48">
        <v>57.011301799916303</v>
      </c>
      <c r="G1890" s="47">
        <v>0.80472703333344897</v>
      </c>
      <c r="H1890" s="50">
        <v>97.9381443298969</v>
      </c>
      <c r="I1890" s="76" t="str">
        <f t="shared" si="58"/>
        <v>No</v>
      </c>
      <c r="J1890" s="49" t="str">
        <f t="shared" si="59"/>
        <v>No</v>
      </c>
      <c r="K1890" s="47">
        <v>0.25111014666789</v>
      </c>
      <c r="L1890" s="50">
        <v>86.730849727919605</v>
      </c>
      <c r="M1890" s="47">
        <v>0.249784087462117</v>
      </c>
      <c r="N1890" s="50">
        <v>84.948453608247405</v>
      </c>
    </row>
    <row r="1891" spans="1:14" x14ac:dyDescent="0.2">
      <c r="A1891" s="57" t="s">
        <v>3756</v>
      </c>
      <c r="B1891" s="44" t="s">
        <v>3904</v>
      </c>
      <c r="C1891" s="45">
        <v>48</v>
      </c>
      <c r="D1891" s="46" t="s">
        <v>345</v>
      </c>
      <c r="E1891" s="47">
        <v>0.78090778128573701</v>
      </c>
      <c r="F1891" s="48">
        <v>71.9966513185433</v>
      </c>
      <c r="G1891" s="47">
        <v>0.81254762062263997</v>
      </c>
      <c r="H1891" s="50">
        <v>98.350515463917503</v>
      </c>
      <c r="I1891" s="76" t="str">
        <f t="shared" si="58"/>
        <v>No</v>
      </c>
      <c r="J1891" s="49" t="str">
        <f t="shared" si="59"/>
        <v>No</v>
      </c>
      <c r="K1891" s="47">
        <v>0.29828117048396302</v>
      </c>
      <c r="L1891" s="50">
        <v>92.1724570950188</v>
      </c>
      <c r="M1891" s="47">
        <v>0.29429011419749801</v>
      </c>
      <c r="N1891" s="50">
        <v>91.340206185566998</v>
      </c>
    </row>
    <row r="1892" spans="1:14" x14ac:dyDescent="0.2">
      <c r="A1892" s="57" t="s">
        <v>3905</v>
      </c>
      <c r="B1892" s="44" t="s">
        <v>3906</v>
      </c>
      <c r="C1892" s="45">
        <v>49</v>
      </c>
      <c r="D1892" s="46" t="s">
        <v>345</v>
      </c>
      <c r="E1892" s="47">
        <v>0.67360954529006201</v>
      </c>
      <c r="F1892" s="48">
        <v>54.0393470071159</v>
      </c>
      <c r="G1892" s="47">
        <v>0.559672157416371</v>
      </c>
      <c r="H1892" s="50">
        <v>12.9533678756477</v>
      </c>
      <c r="I1892" s="76" t="str">
        <f t="shared" si="58"/>
        <v>No</v>
      </c>
      <c r="J1892" s="49" t="str">
        <f t="shared" si="59"/>
        <v>No</v>
      </c>
      <c r="K1892" s="47">
        <v>0.38130449868973998</v>
      </c>
      <c r="L1892" s="50">
        <v>97.488488907492695</v>
      </c>
      <c r="M1892" s="47">
        <v>0.47138636677803403</v>
      </c>
      <c r="N1892" s="50">
        <v>98.445595854922303</v>
      </c>
    </row>
    <row r="1893" spans="1:14" x14ac:dyDescent="0.2">
      <c r="A1893" s="57" t="s">
        <v>3907</v>
      </c>
      <c r="B1893" s="44" t="s">
        <v>3908</v>
      </c>
      <c r="C1893" s="45">
        <v>49</v>
      </c>
      <c r="D1893" s="46" t="s">
        <v>345</v>
      </c>
      <c r="E1893" s="47">
        <v>0.73291126854938404</v>
      </c>
      <c r="F1893" s="48">
        <v>63.834240267894501</v>
      </c>
      <c r="G1893" s="47">
        <v>0.624039687201974</v>
      </c>
      <c r="H1893" s="50">
        <v>15.5440414507772</v>
      </c>
      <c r="I1893" s="76" t="str">
        <f t="shared" si="58"/>
        <v>No</v>
      </c>
      <c r="J1893" s="49" t="str">
        <f t="shared" si="59"/>
        <v>No</v>
      </c>
      <c r="K1893" s="47">
        <v>0.412738838932035</v>
      </c>
      <c r="L1893" s="50">
        <v>98.493093344495605</v>
      </c>
      <c r="M1893" s="47">
        <v>0.45632333618795001</v>
      </c>
      <c r="N1893" s="50">
        <v>97.4093264248705</v>
      </c>
    </row>
    <row r="1894" spans="1:14" x14ac:dyDescent="0.2">
      <c r="A1894" s="57" t="s">
        <v>3909</v>
      </c>
      <c r="B1894" s="44" t="s">
        <v>3910</v>
      </c>
      <c r="C1894" s="45">
        <v>48</v>
      </c>
      <c r="D1894" s="46" t="s">
        <v>345</v>
      </c>
      <c r="E1894" s="47">
        <v>0.54601076156900796</v>
      </c>
      <c r="F1894" s="48">
        <v>25.742988698200101</v>
      </c>
      <c r="G1894" s="47">
        <v>0.63675728626491801</v>
      </c>
      <c r="H1894" s="50">
        <v>68.453608247422693</v>
      </c>
      <c r="I1894" s="76" t="str">
        <f t="shared" si="58"/>
        <v>No</v>
      </c>
      <c r="J1894" s="49" t="str">
        <f t="shared" si="59"/>
        <v>No</v>
      </c>
      <c r="K1894" s="47">
        <v>0.288181865440305</v>
      </c>
      <c r="L1894" s="50">
        <v>91.125994139807503</v>
      </c>
      <c r="M1894" s="47">
        <v>0.281381056658282</v>
      </c>
      <c r="N1894" s="50">
        <v>89.690721649484502</v>
      </c>
    </row>
    <row r="1895" spans="1:14" x14ac:dyDescent="0.2">
      <c r="A1895" s="57" t="s">
        <v>1654</v>
      </c>
      <c r="B1895" s="44" t="s">
        <v>3911</v>
      </c>
      <c r="C1895" s="45">
        <v>48</v>
      </c>
      <c r="D1895" s="46" t="s">
        <v>345</v>
      </c>
      <c r="E1895" s="47">
        <v>0.494328995653883</v>
      </c>
      <c r="F1895" s="48">
        <v>14.524905818334</v>
      </c>
      <c r="G1895" s="47">
        <v>0.49896878621889301</v>
      </c>
      <c r="H1895" s="50">
        <v>8.8659793814432994</v>
      </c>
      <c r="I1895" s="76" t="str">
        <f t="shared" si="58"/>
        <v>No</v>
      </c>
      <c r="J1895" s="49" t="str">
        <f t="shared" si="59"/>
        <v>No</v>
      </c>
      <c r="K1895" s="47">
        <v>0.14843637416486499</v>
      </c>
      <c r="L1895" s="50">
        <v>58.308915864378399</v>
      </c>
      <c r="M1895" s="47">
        <v>0.14293590112948801</v>
      </c>
      <c r="N1895" s="50">
        <v>58.144329896907202</v>
      </c>
    </row>
    <row r="1896" spans="1:14" x14ac:dyDescent="0.2">
      <c r="A1896" s="57" t="s">
        <v>3912</v>
      </c>
      <c r="B1896" s="44" t="s">
        <v>3913</v>
      </c>
      <c r="C1896" s="45">
        <v>48</v>
      </c>
      <c r="D1896" s="46" t="s">
        <v>345</v>
      </c>
      <c r="E1896" s="47">
        <v>0.589194557755366</v>
      </c>
      <c r="F1896" s="48">
        <v>37.8819589786522</v>
      </c>
      <c r="G1896" s="47">
        <v>0.72099956651950403</v>
      </c>
      <c r="H1896" s="50">
        <v>90.721649484536101</v>
      </c>
      <c r="I1896" s="76" t="str">
        <f t="shared" si="58"/>
        <v>No</v>
      </c>
      <c r="J1896" s="49" t="str">
        <f t="shared" si="59"/>
        <v>No</v>
      </c>
      <c r="K1896" s="47">
        <v>0.35449170128221902</v>
      </c>
      <c r="L1896" s="50">
        <v>95.8141481791545</v>
      </c>
      <c r="M1896" s="47">
        <v>0.37386966117170101</v>
      </c>
      <c r="N1896" s="50">
        <v>96.9072164948454</v>
      </c>
    </row>
    <row r="1897" spans="1:14" x14ac:dyDescent="0.2">
      <c r="A1897" s="57" t="s">
        <v>3279</v>
      </c>
      <c r="B1897" s="44" t="s">
        <v>3914</v>
      </c>
      <c r="C1897" s="45">
        <v>48</v>
      </c>
      <c r="D1897" s="46" t="s">
        <v>345</v>
      </c>
      <c r="E1897" s="47">
        <v>0.61233982939861697</v>
      </c>
      <c r="F1897" s="48">
        <v>42.946839681875304</v>
      </c>
      <c r="G1897" s="47">
        <v>0.594193375264498</v>
      </c>
      <c r="H1897" s="50">
        <v>48.041237113402097</v>
      </c>
      <c r="I1897" s="76" t="str">
        <f t="shared" si="58"/>
        <v>No</v>
      </c>
      <c r="J1897" s="49" t="str">
        <f t="shared" si="59"/>
        <v>No</v>
      </c>
      <c r="K1897" s="47">
        <v>0.28902246591023001</v>
      </c>
      <c r="L1897" s="50">
        <v>91.167852658015903</v>
      </c>
      <c r="M1897" s="47">
        <v>0.27574772178857399</v>
      </c>
      <c r="N1897" s="50">
        <v>88.453608247422693</v>
      </c>
    </row>
    <row r="1898" spans="1:14" x14ac:dyDescent="0.2">
      <c r="A1898" s="57" t="s">
        <v>2284</v>
      </c>
      <c r="B1898" s="44" t="s">
        <v>3915</v>
      </c>
      <c r="C1898" s="45">
        <v>48</v>
      </c>
      <c r="D1898" s="46" t="s">
        <v>345</v>
      </c>
      <c r="E1898" s="47">
        <v>0.495916934834707</v>
      </c>
      <c r="F1898" s="48">
        <v>14.8597739640017</v>
      </c>
      <c r="G1898" s="47">
        <v>0.57426774970254102</v>
      </c>
      <c r="H1898" s="50">
        <v>40.618556701030897</v>
      </c>
      <c r="I1898" s="76" t="str">
        <f t="shared" si="58"/>
        <v>No</v>
      </c>
      <c r="J1898" s="49" t="str">
        <f t="shared" si="59"/>
        <v>No</v>
      </c>
      <c r="K1898" s="47">
        <v>0.32347989418723</v>
      </c>
      <c r="L1898" s="50">
        <v>93.846797823357093</v>
      </c>
      <c r="M1898" s="47">
        <v>0.30259478726976902</v>
      </c>
      <c r="N1898" s="50">
        <v>92.164948453608204</v>
      </c>
    </row>
    <row r="1899" spans="1:14" x14ac:dyDescent="0.2">
      <c r="A1899" s="57" t="s">
        <v>1654</v>
      </c>
      <c r="B1899" s="44" t="s">
        <v>3916</v>
      </c>
      <c r="C1899" s="45">
        <v>48</v>
      </c>
      <c r="D1899" s="46" t="s">
        <v>345</v>
      </c>
      <c r="E1899" s="47">
        <v>0.487366928776925</v>
      </c>
      <c r="F1899" s="48">
        <v>13.311008790288801</v>
      </c>
      <c r="G1899" s="47">
        <v>0.563947239882016</v>
      </c>
      <c r="H1899" s="50">
        <v>34.639175257731999</v>
      </c>
      <c r="I1899" s="76" t="str">
        <f t="shared" si="58"/>
        <v>No</v>
      </c>
      <c r="J1899" s="49" t="str">
        <f t="shared" si="59"/>
        <v>No</v>
      </c>
      <c r="K1899" s="47">
        <v>0.13201476616756599</v>
      </c>
      <c r="L1899" s="50">
        <v>49.644202595228101</v>
      </c>
      <c r="M1899" s="47">
        <v>0.13066764637009601</v>
      </c>
      <c r="N1899" s="50">
        <v>52.989690721649502</v>
      </c>
    </row>
    <row r="1900" spans="1:14" x14ac:dyDescent="0.2">
      <c r="A1900" s="57" t="s">
        <v>3917</v>
      </c>
      <c r="B1900" s="44" t="s">
        <v>3917</v>
      </c>
      <c r="C1900" s="45">
        <v>48</v>
      </c>
      <c r="D1900" s="46" t="s">
        <v>345</v>
      </c>
      <c r="E1900" s="47">
        <v>0.51851510562441805</v>
      </c>
      <c r="F1900" s="48">
        <v>19.254918375889499</v>
      </c>
      <c r="G1900" s="47">
        <v>0.59995523625650504</v>
      </c>
      <c r="H1900" s="50">
        <v>51.5463917525773</v>
      </c>
      <c r="I1900" s="76" t="str">
        <f t="shared" si="58"/>
        <v>No</v>
      </c>
      <c r="J1900" s="49" t="str">
        <f t="shared" si="59"/>
        <v>No</v>
      </c>
      <c r="K1900" s="47">
        <v>0.30058145911627998</v>
      </c>
      <c r="L1900" s="50">
        <v>92.381749686061099</v>
      </c>
      <c r="M1900" s="47">
        <v>0.29044283224140399</v>
      </c>
      <c r="N1900" s="50">
        <v>90.927835051546396</v>
      </c>
    </row>
    <row r="1901" spans="1:14" x14ac:dyDescent="0.2">
      <c r="A1901" s="57" t="s">
        <v>3918</v>
      </c>
      <c r="B1901" s="44" t="s">
        <v>3919</v>
      </c>
      <c r="C1901" s="45">
        <v>48</v>
      </c>
      <c r="D1901" s="46" t="s">
        <v>345</v>
      </c>
      <c r="E1901" s="47">
        <v>0.47361400672187698</v>
      </c>
      <c r="F1901" s="48">
        <v>10.087902888237799</v>
      </c>
      <c r="G1901" s="47">
        <v>0.65787006459194197</v>
      </c>
      <c r="H1901" s="50">
        <v>75.876288659793801</v>
      </c>
      <c r="I1901" s="76" t="str">
        <f t="shared" si="58"/>
        <v>No</v>
      </c>
      <c r="J1901" s="49" t="str">
        <f t="shared" si="59"/>
        <v>No</v>
      </c>
      <c r="K1901" s="47">
        <v>0.39952271582902199</v>
      </c>
      <c r="L1901" s="50">
        <v>98.241942235244906</v>
      </c>
      <c r="M1901" s="47">
        <v>0.38977778756798598</v>
      </c>
      <c r="N1901" s="50">
        <v>98.350515463917503</v>
      </c>
    </row>
    <row r="1902" spans="1:14" x14ac:dyDescent="0.2">
      <c r="A1902" s="57" t="s">
        <v>3920</v>
      </c>
      <c r="B1902" s="44" t="s">
        <v>3921</v>
      </c>
      <c r="C1902" s="45">
        <v>48</v>
      </c>
      <c r="D1902" s="46" t="s">
        <v>345</v>
      </c>
      <c r="E1902" s="47">
        <v>0.42521802743009401</v>
      </c>
      <c r="F1902" s="48">
        <v>2.5533696107157802</v>
      </c>
      <c r="G1902" s="47">
        <v>0.599519231597469</v>
      </c>
      <c r="H1902" s="50">
        <v>51.340206185566998</v>
      </c>
      <c r="I1902" s="76" t="str">
        <f t="shared" si="58"/>
        <v>No</v>
      </c>
      <c r="J1902" s="49" t="str">
        <f t="shared" si="59"/>
        <v>No</v>
      </c>
      <c r="K1902" s="47">
        <v>0.29612919944957</v>
      </c>
      <c r="L1902" s="50">
        <v>92.005023022185</v>
      </c>
      <c r="M1902" s="47">
        <v>0.27994849052213</v>
      </c>
      <c r="N1902" s="50">
        <v>88.865979381443296</v>
      </c>
    </row>
    <row r="1903" spans="1:14" x14ac:dyDescent="0.2">
      <c r="A1903" s="57" t="s">
        <v>3922</v>
      </c>
      <c r="B1903" s="44" t="s">
        <v>3923</v>
      </c>
      <c r="C1903" s="45">
        <v>50</v>
      </c>
      <c r="D1903" s="46" t="s">
        <v>345</v>
      </c>
      <c r="E1903" s="47">
        <v>0.64540123453559795</v>
      </c>
      <c r="F1903" s="48">
        <v>49.141900376726703</v>
      </c>
      <c r="G1903" s="47">
        <v>0.59365906700253102</v>
      </c>
      <c r="H1903" s="50">
        <v>8.0906148867313892</v>
      </c>
      <c r="I1903" s="76" t="str">
        <f t="shared" si="58"/>
        <v>No</v>
      </c>
      <c r="J1903" s="49" t="str">
        <f t="shared" si="59"/>
        <v>No</v>
      </c>
      <c r="K1903" s="47">
        <v>0.20472084743334401</v>
      </c>
      <c r="L1903" s="50">
        <v>77.438258685642495</v>
      </c>
      <c r="M1903" s="47">
        <v>0.325622073922886</v>
      </c>
      <c r="N1903" s="50">
        <v>92.972723069810399</v>
      </c>
    </row>
    <row r="1904" spans="1:14" x14ac:dyDescent="0.2">
      <c r="A1904" s="57" t="s">
        <v>3924</v>
      </c>
      <c r="B1904" s="44" t="s">
        <v>3925</v>
      </c>
      <c r="C1904" s="45">
        <v>50</v>
      </c>
      <c r="D1904" s="46" t="s">
        <v>345</v>
      </c>
      <c r="E1904" s="47">
        <v>0.66218249428558396</v>
      </c>
      <c r="F1904" s="48">
        <v>52.113855169527</v>
      </c>
      <c r="G1904" s="47">
        <v>0.63674509545619096</v>
      </c>
      <c r="H1904" s="50">
        <v>13.0836800739713</v>
      </c>
      <c r="I1904" s="76" t="str">
        <f t="shared" si="58"/>
        <v>No</v>
      </c>
      <c r="J1904" s="49" t="str">
        <f t="shared" si="59"/>
        <v>No</v>
      </c>
      <c r="K1904" s="47">
        <v>0.18541988179427399</v>
      </c>
      <c r="L1904" s="50">
        <v>72.0803683549602</v>
      </c>
      <c r="M1904" s="47">
        <v>0.24011183864305499</v>
      </c>
      <c r="N1904" s="50">
        <v>82.1081830790569</v>
      </c>
    </row>
    <row r="1905" spans="1:14" x14ac:dyDescent="0.2">
      <c r="A1905" s="57" t="s">
        <v>3926</v>
      </c>
      <c r="B1905" s="44" t="s">
        <v>3927</v>
      </c>
      <c r="C1905" s="45">
        <v>50</v>
      </c>
      <c r="D1905" s="46" t="s">
        <v>345</v>
      </c>
      <c r="E1905" s="47">
        <v>0.61228126598541199</v>
      </c>
      <c r="F1905" s="48">
        <v>42.904981163666797</v>
      </c>
      <c r="G1905" s="47">
        <v>0.59408446673982895</v>
      </c>
      <c r="H1905" s="50">
        <v>8.1368469717984304</v>
      </c>
      <c r="I1905" s="76" t="str">
        <f t="shared" si="58"/>
        <v>No</v>
      </c>
      <c r="J1905" s="49" t="str">
        <f t="shared" si="59"/>
        <v>No</v>
      </c>
      <c r="K1905" s="47">
        <v>0.301195855606531</v>
      </c>
      <c r="L1905" s="50">
        <v>92.465466722477998</v>
      </c>
      <c r="M1905" s="47">
        <v>0.44182720421104899</v>
      </c>
      <c r="N1905" s="50">
        <v>98.613037447988901</v>
      </c>
    </row>
    <row r="1906" spans="1:14" x14ac:dyDescent="0.2">
      <c r="A1906" s="147" t="s">
        <v>3928</v>
      </c>
      <c r="B1906" s="44" t="s">
        <v>3929</v>
      </c>
      <c r="C1906" s="45">
        <v>50</v>
      </c>
      <c r="D1906" s="46" t="s">
        <v>345</v>
      </c>
      <c r="E1906" s="47">
        <v>0.92921102676478096</v>
      </c>
      <c r="F1906" s="48">
        <v>88.112180828798699</v>
      </c>
      <c r="G1906" s="47">
        <v>0.85438645078033604</v>
      </c>
      <c r="H1906" s="50">
        <v>86.3153028201572</v>
      </c>
      <c r="I1906" s="76" t="str">
        <f t="shared" si="58"/>
        <v>No</v>
      </c>
      <c r="J1906" s="49" t="str">
        <f t="shared" si="59"/>
        <v>Yes</v>
      </c>
      <c r="K1906" s="47">
        <v>0.35374500066717601</v>
      </c>
      <c r="L1906" s="50">
        <v>95.772289660946001</v>
      </c>
      <c r="M1906" s="47">
        <v>0.45026371767402901</v>
      </c>
      <c r="N1906" s="50">
        <v>98.797965788257002</v>
      </c>
    </row>
    <row r="1907" spans="1:14" x14ac:dyDescent="0.2">
      <c r="A1907" s="57" t="s">
        <v>3930</v>
      </c>
      <c r="B1907" s="44" t="s">
        <v>3931</v>
      </c>
      <c r="C1907" s="45">
        <v>51</v>
      </c>
      <c r="D1907" s="46" t="s">
        <v>345</v>
      </c>
      <c r="E1907" s="47">
        <v>0.66546804495242695</v>
      </c>
      <c r="F1907" s="48">
        <v>52.658015906236898</v>
      </c>
      <c r="G1907" s="47">
        <v>0.86672081384327804</v>
      </c>
      <c r="H1907" s="50">
        <v>94.848484848484802</v>
      </c>
      <c r="I1907" s="76" t="str">
        <f t="shared" si="58"/>
        <v>No</v>
      </c>
      <c r="J1907" s="49" t="str">
        <f t="shared" si="59"/>
        <v>No</v>
      </c>
      <c r="K1907" s="47">
        <v>0.276988615304122</v>
      </c>
      <c r="L1907" s="50">
        <v>90.163248221013006</v>
      </c>
      <c r="M1907" s="47">
        <v>0.35304966163623103</v>
      </c>
      <c r="N1907" s="50">
        <v>94.949494949494905</v>
      </c>
    </row>
    <row r="1908" spans="1:14" x14ac:dyDescent="0.2">
      <c r="A1908" s="57" t="s">
        <v>3932</v>
      </c>
      <c r="B1908" s="44" t="s">
        <v>3933</v>
      </c>
      <c r="C1908" s="45">
        <v>51</v>
      </c>
      <c r="D1908" s="46" t="s">
        <v>345</v>
      </c>
      <c r="E1908" s="47">
        <v>0.59988577189817505</v>
      </c>
      <c r="F1908" s="48">
        <v>40.351611552950999</v>
      </c>
      <c r="G1908" s="47">
        <v>0.71622861293168505</v>
      </c>
      <c r="H1908" s="50">
        <v>71.414141414141397</v>
      </c>
      <c r="I1908" s="76" t="str">
        <f t="shared" si="58"/>
        <v>No</v>
      </c>
      <c r="J1908" s="49" t="str">
        <f t="shared" si="59"/>
        <v>No</v>
      </c>
      <c r="K1908" s="47">
        <v>0.197804012462552</v>
      </c>
      <c r="L1908" s="50">
        <v>75.680200920887401</v>
      </c>
      <c r="M1908" s="47">
        <v>0.23683532017282899</v>
      </c>
      <c r="N1908" s="50">
        <v>79.393939393939405</v>
      </c>
    </row>
    <row r="1909" spans="1:14" x14ac:dyDescent="0.2">
      <c r="A1909" s="57" t="s">
        <v>3934</v>
      </c>
      <c r="B1909" s="44" t="s">
        <v>3935</v>
      </c>
      <c r="C1909" s="45">
        <v>50</v>
      </c>
      <c r="D1909" s="46" t="s">
        <v>345</v>
      </c>
      <c r="E1909" s="47">
        <v>0.60633176067273098</v>
      </c>
      <c r="F1909" s="48">
        <v>41.565508580996202</v>
      </c>
      <c r="G1909" s="47">
        <v>0.56451886710765597</v>
      </c>
      <c r="H1909" s="50">
        <v>6.4262598243180804</v>
      </c>
      <c r="I1909" s="76" t="str">
        <f t="shared" si="58"/>
        <v>No</v>
      </c>
      <c r="J1909" s="49" t="str">
        <f t="shared" si="59"/>
        <v>No</v>
      </c>
      <c r="K1909" s="47">
        <v>0.334364839979511</v>
      </c>
      <c r="L1909" s="50">
        <v>94.809543742151504</v>
      </c>
      <c r="M1909" s="47">
        <v>0.42103630299859901</v>
      </c>
      <c r="N1909" s="50">
        <v>98.058252427184499</v>
      </c>
    </row>
    <row r="1910" spans="1:14" x14ac:dyDescent="0.2">
      <c r="A1910" s="147" t="s">
        <v>3936</v>
      </c>
      <c r="B1910" s="44" t="s">
        <v>3937</v>
      </c>
      <c r="C1910" s="45">
        <v>49</v>
      </c>
      <c r="D1910" s="46" t="s">
        <v>345</v>
      </c>
      <c r="E1910" s="47">
        <v>0.92981523488474505</v>
      </c>
      <c r="F1910" s="48">
        <v>88.237756383423999</v>
      </c>
      <c r="G1910" s="47">
        <v>0.89109829547017605</v>
      </c>
      <c r="H1910" s="50">
        <v>84.4559585492228</v>
      </c>
      <c r="I1910" s="76" t="str">
        <f t="shared" si="58"/>
        <v>No</v>
      </c>
      <c r="J1910" s="49" t="str">
        <f t="shared" si="59"/>
        <v>Yes</v>
      </c>
      <c r="K1910" s="47">
        <v>0.30678539300290297</v>
      </c>
      <c r="L1910" s="50">
        <v>92.716617831728797</v>
      </c>
      <c r="M1910" s="47">
        <v>0.30394297221818001</v>
      </c>
      <c r="N1910" s="50">
        <v>83.419689119170997</v>
      </c>
    </row>
    <row r="1911" spans="1:14" x14ac:dyDescent="0.2">
      <c r="A1911" s="57" t="s">
        <v>3938</v>
      </c>
      <c r="B1911" s="44" t="s">
        <v>3938</v>
      </c>
      <c r="C1911" s="45">
        <v>49</v>
      </c>
      <c r="D1911" s="46" t="s">
        <v>345</v>
      </c>
      <c r="E1911" s="47">
        <v>0.94123072886683301</v>
      </c>
      <c r="F1911" s="48">
        <v>90.791125994139804</v>
      </c>
      <c r="G1911" s="47">
        <v>0.74152685652654404</v>
      </c>
      <c r="H1911" s="50">
        <v>34.196891191709803</v>
      </c>
      <c r="I1911" s="76" t="str">
        <f t="shared" si="58"/>
        <v>No</v>
      </c>
      <c r="J1911" s="49" t="str">
        <f t="shared" si="59"/>
        <v>No</v>
      </c>
      <c r="K1911" s="47">
        <v>0.31697953118808903</v>
      </c>
      <c r="L1911" s="50">
        <v>93.553788195897894</v>
      </c>
      <c r="M1911" s="47">
        <v>0.31104160610851</v>
      </c>
      <c r="N1911" s="50">
        <v>85.492227979274602</v>
      </c>
    </row>
    <row r="1912" spans="1:14" x14ac:dyDescent="0.2">
      <c r="A1912" s="57" t="s">
        <v>3939</v>
      </c>
      <c r="B1912" s="44" t="s">
        <v>3940</v>
      </c>
      <c r="C1912" s="45">
        <v>48</v>
      </c>
      <c r="D1912" s="46" t="s">
        <v>345</v>
      </c>
      <c r="E1912" s="47">
        <v>0.61288594208783898</v>
      </c>
      <c r="F1912" s="48">
        <v>43.114273754709103</v>
      </c>
      <c r="G1912" s="47">
        <v>0.87574356023047895</v>
      </c>
      <c r="H1912" s="50">
        <v>99.381443298969103</v>
      </c>
      <c r="I1912" s="76" t="str">
        <f t="shared" si="58"/>
        <v>No</v>
      </c>
      <c r="J1912" s="49" t="str">
        <f t="shared" si="59"/>
        <v>No</v>
      </c>
      <c r="K1912" s="47">
        <v>0.258294877770747</v>
      </c>
      <c r="L1912" s="50">
        <v>88.112180828798699</v>
      </c>
      <c r="M1912" s="47">
        <v>0.249928965127375</v>
      </c>
      <c r="N1912" s="50">
        <v>85.154639175257699</v>
      </c>
    </row>
    <row r="1913" spans="1:14" x14ac:dyDescent="0.2">
      <c r="A1913" s="57" t="s">
        <v>1650</v>
      </c>
      <c r="B1913" s="44" t="s">
        <v>3941</v>
      </c>
      <c r="C1913" s="45">
        <v>48</v>
      </c>
      <c r="D1913" s="46" t="s">
        <v>345</v>
      </c>
      <c r="E1913" s="47">
        <v>0.56278212996660404</v>
      </c>
      <c r="F1913" s="48">
        <v>30.179991628296399</v>
      </c>
      <c r="G1913" s="47">
        <v>0.60242899105193004</v>
      </c>
      <c r="H1913" s="50">
        <v>52.371134020618598</v>
      </c>
      <c r="I1913" s="76" t="str">
        <f t="shared" si="58"/>
        <v>No</v>
      </c>
      <c r="J1913" s="49" t="str">
        <f t="shared" si="59"/>
        <v>No</v>
      </c>
      <c r="K1913" s="47">
        <v>0.15131381419412801</v>
      </c>
      <c r="L1913" s="50">
        <v>59.564671410632101</v>
      </c>
      <c r="M1913" s="47">
        <v>0.149879574725027</v>
      </c>
      <c r="N1913" s="50">
        <v>60.618556701030897</v>
      </c>
    </row>
    <row r="1914" spans="1:14" x14ac:dyDescent="0.2">
      <c r="A1914" s="57" t="s">
        <v>3942</v>
      </c>
      <c r="B1914" s="44" t="s">
        <v>3943</v>
      </c>
      <c r="C1914" s="45">
        <v>48</v>
      </c>
      <c r="D1914" s="46" t="s">
        <v>345</v>
      </c>
      <c r="E1914" s="47">
        <v>0.49008157303600097</v>
      </c>
      <c r="F1914" s="48">
        <v>13.729593972373401</v>
      </c>
      <c r="G1914" s="47">
        <v>0.71615783267424404</v>
      </c>
      <c r="H1914" s="50">
        <v>90.103092783505204</v>
      </c>
      <c r="I1914" s="76" t="str">
        <f t="shared" si="58"/>
        <v>No</v>
      </c>
      <c r="J1914" s="49" t="str">
        <f t="shared" si="59"/>
        <v>No</v>
      </c>
      <c r="K1914" s="47">
        <v>0.31336560010293402</v>
      </c>
      <c r="L1914" s="50">
        <v>93.302637086647096</v>
      </c>
      <c r="M1914" s="47">
        <v>0.35285675747724199</v>
      </c>
      <c r="N1914" s="50">
        <v>96.288659793814404</v>
      </c>
    </row>
    <row r="1915" spans="1:14" x14ac:dyDescent="0.2">
      <c r="A1915" s="57" t="s">
        <v>3944</v>
      </c>
      <c r="B1915" s="44" t="s">
        <v>3945</v>
      </c>
      <c r="C1915" s="45">
        <v>51</v>
      </c>
      <c r="D1915" s="46" t="s">
        <v>345</v>
      </c>
      <c r="E1915" s="47">
        <v>0.75927865462129396</v>
      </c>
      <c r="F1915" s="48">
        <v>68.354960234407699</v>
      </c>
      <c r="G1915" s="47">
        <v>0.668428209091393</v>
      </c>
      <c r="H1915" s="50">
        <v>60.909090909090899</v>
      </c>
      <c r="I1915" s="76" t="str">
        <f t="shared" si="58"/>
        <v>No</v>
      </c>
      <c r="J1915" s="49" t="str">
        <f t="shared" si="59"/>
        <v>No</v>
      </c>
      <c r="K1915" s="47">
        <v>0.133847786749481</v>
      </c>
      <c r="L1915" s="50">
        <v>50.439514441188798</v>
      </c>
      <c r="M1915" s="47">
        <v>0.149127756931664</v>
      </c>
      <c r="N1915" s="50">
        <v>52.727272727272698</v>
      </c>
    </row>
    <row r="1916" spans="1:14" x14ac:dyDescent="0.2">
      <c r="A1916" s="57" t="s">
        <v>3946</v>
      </c>
      <c r="B1916" s="44" t="s">
        <v>3947</v>
      </c>
      <c r="C1916" s="45">
        <v>48</v>
      </c>
      <c r="D1916" s="46" t="s">
        <v>345</v>
      </c>
      <c r="E1916" s="47">
        <v>0.62178675231645197</v>
      </c>
      <c r="F1916" s="48">
        <v>44.997907074089603</v>
      </c>
      <c r="G1916" s="47">
        <v>0.73939877080611205</v>
      </c>
      <c r="H1916" s="50">
        <v>92.371134020618598</v>
      </c>
      <c r="I1916" s="76" t="str">
        <f t="shared" si="58"/>
        <v>No</v>
      </c>
      <c r="J1916" s="49" t="str">
        <f t="shared" si="59"/>
        <v>No</v>
      </c>
      <c r="K1916" s="47">
        <v>0.135923641326016</v>
      </c>
      <c r="L1916" s="50">
        <v>50.983675177898697</v>
      </c>
      <c r="M1916" s="47">
        <v>0.132150525694716</v>
      </c>
      <c r="N1916" s="50">
        <v>54.020618556701002</v>
      </c>
    </row>
    <row r="1917" spans="1:14" x14ac:dyDescent="0.2">
      <c r="A1917" s="57" t="s">
        <v>3948</v>
      </c>
      <c r="B1917" s="44" t="s">
        <v>3949</v>
      </c>
      <c r="C1917" s="45">
        <v>48</v>
      </c>
      <c r="D1917" s="46" t="s">
        <v>345</v>
      </c>
      <c r="E1917" s="47">
        <v>0.56290419492993704</v>
      </c>
      <c r="F1917" s="48">
        <v>30.263708664713299</v>
      </c>
      <c r="G1917" s="47">
        <v>0.64585658170215199</v>
      </c>
      <c r="H1917" s="50">
        <v>71.340206185566998</v>
      </c>
      <c r="I1917" s="76" t="str">
        <f t="shared" si="58"/>
        <v>No</v>
      </c>
      <c r="J1917" s="49" t="str">
        <f t="shared" si="59"/>
        <v>No</v>
      </c>
      <c r="K1917" s="47">
        <v>0.122380134871165</v>
      </c>
      <c r="L1917" s="50">
        <v>43.909585600669701</v>
      </c>
      <c r="M1917" s="47">
        <v>0.125022846705169</v>
      </c>
      <c r="N1917" s="50">
        <v>48.865979381443303</v>
      </c>
    </row>
    <row r="1918" spans="1:14" x14ac:dyDescent="0.2">
      <c r="A1918" s="57" t="s">
        <v>3950</v>
      </c>
      <c r="B1918" s="44" t="s">
        <v>3951</v>
      </c>
      <c r="C1918" s="45">
        <v>48</v>
      </c>
      <c r="D1918" s="46" t="s">
        <v>345</v>
      </c>
      <c r="E1918" s="47">
        <v>0.71002509767430499</v>
      </c>
      <c r="F1918" s="48">
        <v>60.569275847634998</v>
      </c>
      <c r="G1918" s="47">
        <v>0.72613628271484798</v>
      </c>
      <c r="H1918" s="50">
        <v>90.927835051546396</v>
      </c>
      <c r="I1918" s="76" t="str">
        <f t="shared" si="58"/>
        <v>No</v>
      </c>
      <c r="J1918" s="49" t="str">
        <f t="shared" si="59"/>
        <v>No</v>
      </c>
      <c r="K1918" s="47">
        <v>0.25933675797478001</v>
      </c>
      <c r="L1918" s="50">
        <v>88.195897865215599</v>
      </c>
      <c r="M1918" s="47">
        <v>0.29144820617525302</v>
      </c>
      <c r="N1918" s="50">
        <v>91.134020618556704</v>
      </c>
    </row>
    <row r="1919" spans="1:14" x14ac:dyDescent="0.2">
      <c r="A1919" s="57" t="s">
        <v>3952</v>
      </c>
      <c r="B1919" s="44" t="s">
        <v>3953</v>
      </c>
      <c r="C1919" s="45">
        <v>48</v>
      </c>
      <c r="D1919" s="46" t="s">
        <v>345</v>
      </c>
      <c r="E1919" s="47">
        <v>0.58626277435262997</v>
      </c>
      <c r="F1919" s="48">
        <v>37.212222687316903</v>
      </c>
      <c r="G1919" s="47">
        <v>0.604885731633382</v>
      </c>
      <c r="H1919" s="50">
        <v>54.020618556701002</v>
      </c>
      <c r="I1919" s="76" t="str">
        <f t="shared" si="58"/>
        <v>No</v>
      </c>
      <c r="J1919" s="49" t="str">
        <f t="shared" si="59"/>
        <v>No</v>
      </c>
      <c r="K1919" s="47">
        <v>0.33589789181469198</v>
      </c>
      <c r="L1919" s="50">
        <v>94.935119296776904</v>
      </c>
      <c r="M1919" s="47">
        <v>0.38122427654961299</v>
      </c>
      <c r="N1919" s="50">
        <v>97.731958762886606</v>
      </c>
    </row>
    <row r="1920" spans="1:14" x14ac:dyDescent="0.2">
      <c r="A1920" s="57" t="s">
        <v>993</v>
      </c>
      <c r="B1920" s="44" t="s">
        <v>3954</v>
      </c>
      <c r="C1920" s="45">
        <v>48</v>
      </c>
      <c r="D1920" s="46" t="s">
        <v>345</v>
      </c>
      <c r="E1920" s="47">
        <v>0.69227047829496902</v>
      </c>
      <c r="F1920" s="48">
        <v>57.262452909167003</v>
      </c>
      <c r="G1920" s="47">
        <v>0.70698793808174298</v>
      </c>
      <c r="H1920" s="50">
        <v>87.628865979381402</v>
      </c>
      <c r="I1920" s="76" t="str">
        <f t="shared" si="58"/>
        <v>No</v>
      </c>
      <c r="J1920" s="49" t="str">
        <f t="shared" si="59"/>
        <v>No</v>
      </c>
      <c r="K1920" s="47">
        <v>0.16871205582451801</v>
      </c>
      <c r="L1920" s="50">
        <v>66.429468396818706</v>
      </c>
      <c r="M1920" s="47">
        <v>0.168443650505402</v>
      </c>
      <c r="N1920" s="50">
        <v>69.072164948453604</v>
      </c>
    </row>
    <row r="1921" spans="1:14" x14ac:dyDescent="0.2">
      <c r="A1921" s="57" t="s">
        <v>3955</v>
      </c>
      <c r="B1921" s="44" t="s">
        <v>3956</v>
      </c>
      <c r="C1921" s="45">
        <v>51</v>
      </c>
      <c r="D1921" s="46" t="s">
        <v>345</v>
      </c>
      <c r="E1921" s="47">
        <v>0.67099720314446198</v>
      </c>
      <c r="F1921" s="48">
        <v>53.495186270406002</v>
      </c>
      <c r="G1921" s="47">
        <v>0.75175347049879004</v>
      </c>
      <c r="H1921" s="50">
        <v>79.696969696969703</v>
      </c>
      <c r="I1921" s="76" t="str">
        <f t="shared" si="58"/>
        <v>No</v>
      </c>
      <c r="J1921" s="49" t="str">
        <f t="shared" si="59"/>
        <v>No</v>
      </c>
      <c r="K1921" s="47">
        <v>0.19743088680352799</v>
      </c>
      <c r="L1921" s="50">
        <v>75.596483884470501</v>
      </c>
      <c r="M1921" s="47">
        <v>0.21362105722767299</v>
      </c>
      <c r="N1921" s="50">
        <v>76.464646464646506</v>
      </c>
    </row>
    <row r="1922" spans="1:14" x14ac:dyDescent="0.2">
      <c r="A1922" s="57" t="s">
        <v>3957</v>
      </c>
      <c r="B1922" s="44" t="s">
        <v>3958</v>
      </c>
      <c r="C1922" s="45">
        <v>48</v>
      </c>
      <c r="D1922" s="46" t="s">
        <v>345</v>
      </c>
      <c r="E1922" s="47">
        <v>0.41769294482274399</v>
      </c>
      <c r="F1922" s="48">
        <v>2.0092088740058598</v>
      </c>
      <c r="G1922" s="47">
        <v>0.61272972241691803</v>
      </c>
      <c r="H1922" s="50">
        <v>57.525773195876297</v>
      </c>
      <c r="I1922" s="76" t="str">
        <f t="shared" si="58"/>
        <v>No</v>
      </c>
      <c r="J1922" s="49" t="str">
        <f t="shared" si="59"/>
        <v>No</v>
      </c>
      <c r="K1922" s="47">
        <v>0.15759652233500199</v>
      </c>
      <c r="L1922" s="50">
        <v>62.662201758057797</v>
      </c>
      <c r="M1922" s="47">
        <v>0.155325519600608</v>
      </c>
      <c r="N1922" s="50">
        <v>63.711340206185596</v>
      </c>
    </row>
    <row r="1923" spans="1:14" x14ac:dyDescent="0.2">
      <c r="A1923" s="57" t="s">
        <v>3959</v>
      </c>
      <c r="B1923" s="44" t="s">
        <v>3960</v>
      </c>
      <c r="C1923" s="45">
        <v>48</v>
      </c>
      <c r="D1923" s="46" t="s">
        <v>345</v>
      </c>
      <c r="E1923" s="47">
        <v>0.64761467361093406</v>
      </c>
      <c r="F1923" s="48">
        <v>49.434910004185902</v>
      </c>
      <c r="G1923" s="47">
        <v>0.70605384222877099</v>
      </c>
      <c r="H1923" s="50">
        <v>87.216494845360799</v>
      </c>
      <c r="I1923" s="76" t="str">
        <f t="shared" si="58"/>
        <v>No</v>
      </c>
      <c r="J1923" s="49" t="str">
        <f t="shared" si="59"/>
        <v>No</v>
      </c>
      <c r="K1923" s="47">
        <v>0.28619902452907903</v>
      </c>
      <c r="L1923" s="50">
        <v>90.916701548765204</v>
      </c>
      <c r="M1923" s="47">
        <v>0.275589048756334</v>
      </c>
      <c r="N1923" s="50">
        <v>88.041237113402104</v>
      </c>
    </row>
    <row r="1924" spans="1:14" x14ac:dyDescent="0.2">
      <c r="A1924" s="57" t="s">
        <v>3961</v>
      </c>
      <c r="B1924" s="44" t="s">
        <v>3962</v>
      </c>
      <c r="C1924" s="45">
        <v>51</v>
      </c>
      <c r="D1924" s="46" t="s">
        <v>345</v>
      </c>
      <c r="E1924" s="47">
        <v>0.64178968205953502</v>
      </c>
      <c r="F1924" s="48">
        <v>48.179154457932199</v>
      </c>
      <c r="G1924" s="47">
        <v>0.73441680983816304</v>
      </c>
      <c r="H1924" s="50">
        <v>75.353535353535307</v>
      </c>
      <c r="I1924" s="76" t="str">
        <f t="shared" si="58"/>
        <v>No</v>
      </c>
      <c r="J1924" s="49" t="str">
        <f t="shared" si="59"/>
        <v>No</v>
      </c>
      <c r="K1924" s="47">
        <v>0.15166276350202401</v>
      </c>
      <c r="L1924" s="50">
        <v>59.815822519882801</v>
      </c>
      <c r="M1924" s="47">
        <v>0.166854817466391</v>
      </c>
      <c r="N1924" s="50">
        <v>61.010101010101003</v>
      </c>
    </row>
    <row r="1925" spans="1:14" x14ac:dyDescent="0.2">
      <c r="A1925" s="57" t="s">
        <v>1460</v>
      </c>
      <c r="B1925" s="44" t="s">
        <v>3963</v>
      </c>
      <c r="C1925" s="45">
        <v>51</v>
      </c>
      <c r="D1925" s="46" t="s">
        <v>345</v>
      </c>
      <c r="E1925" s="47">
        <v>0.62151134088142301</v>
      </c>
      <c r="F1925" s="48">
        <v>44.914190037672697</v>
      </c>
      <c r="G1925" s="47">
        <v>0.70493269085756405</v>
      </c>
      <c r="H1925" s="50">
        <v>69.090909090909093</v>
      </c>
      <c r="I1925" s="76" t="str">
        <f t="shared" si="58"/>
        <v>No</v>
      </c>
      <c r="J1925" s="49" t="str">
        <f t="shared" si="59"/>
        <v>No</v>
      </c>
      <c r="K1925" s="47">
        <v>0.17082859525045399</v>
      </c>
      <c r="L1925" s="50">
        <v>67.224780242779403</v>
      </c>
      <c r="M1925" s="47">
        <v>0.193520418505154</v>
      </c>
      <c r="N1925" s="50">
        <v>72.020202020202007</v>
      </c>
    </row>
    <row r="1926" spans="1:14" x14ac:dyDescent="0.2">
      <c r="A1926" s="57" t="s">
        <v>3964</v>
      </c>
      <c r="B1926" s="44" t="s">
        <v>3965</v>
      </c>
      <c r="C1926" s="45">
        <v>48</v>
      </c>
      <c r="D1926" s="46" t="s">
        <v>345</v>
      </c>
      <c r="E1926" s="47">
        <v>0.65712669055276196</v>
      </c>
      <c r="F1926" s="48">
        <v>51.192967768941003</v>
      </c>
      <c r="G1926" s="47">
        <v>0.75012827165604201</v>
      </c>
      <c r="H1926" s="50">
        <v>94.226804123711304</v>
      </c>
      <c r="I1926" s="76" t="str">
        <f t="shared" si="58"/>
        <v>No</v>
      </c>
      <c r="J1926" s="49" t="str">
        <f t="shared" si="59"/>
        <v>No</v>
      </c>
      <c r="K1926" s="47">
        <v>0.196658612709148</v>
      </c>
      <c r="L1926" s="50">
        <v>75.303474257011302</v>
      </c>
      <c r="M1926" s="47">
        <v>0.196509038523447</v>
      </c>
      <c r="N1926" s="50">
        <v>75.876288659793801</v>
      </c>
    </row>
    <row r="1927" spans="1:14" x14ac:dyDescent="0.2">
      <c r="A1927" s="57" t="s">
        <v>3966</v>
      </c>
      <c r="B1927" s="44" t="s">
        <v>3967</v>
      </c>
      <c r="C1927" s="45">
        <v>48</v>
      </c>
      <c r="D1927" s="46" t="s">
        <v>345</v>
      </c>
      <c r="E1927" s="47">
        <v>0.62397868025297598</v>
      </c>
      <c r="F1927" s="48">
        <v>45.374633737965702</v>
      </c>
      <c r="G1927" s="47">
        <v>0.71444931496839204</v>
      </c>
      <c r="H1927" s="50">
        <v>89.278350515463899</v>
      </c>
      <c r="I1927" s="76" t="str">
        <f t="shared" ref="I1927:I1990" si="60">IF(AND(F1927&gt;=90,H1927&gt;=90),"Yes","No")</f>
        <v>No</v>
      </c>
      <c r="J1927" s="49" t="str">
        <f t="shared" ref="J1927:J1990" si="61">IF(AND(F1927&gt;=75,H1927&gt;=75),"Yes","No")</f>
        <v>No</v>
      </c>
      <c r="K1927" s="47">
        <v>0.28549342620261903</v>
      </c>
      <c r="L1927" s="50">
        <v>90.832984512348304</v>
      </c>
      <c r="M1927" s="47">
        <v>0.26866379202867002</v>
      </c>
      <c r="N1927" s="50">
        <v>87.216494845360799</v>
      </c>
    </row>
    <row r="1928" spans="1:14" x14ac:dyDescent="0.2">
      <c r="A1928" s="57" t="s">
        <v>3968</v>
      </c>
      <c r="B1928" s="44" t="s">
        <v>3969</v>
      </c>
      <c r="C1928" s="45">
        <v>48</v>
      </c>
      <c r="D1928" s="46" t="s">
        <v>345</v>
      </c>
      <c r="E1928" s="47">
        <v>0.51078263987248496</v>
      </c>
      <c r="F1928" s="48">
        <v>17.287568020092099</v>
      </c>
      <c r="G1928" s="47">
        <v>0.70656851632092499</v>
      </c>
      <c r="H1928" s="50">
        <v>87.422680412371093</v>
      </c>
      <c r="I1928" s="76" t="str">
        <f t="shared" si="60"/>
        <v>No</v>
      </c>
      <c r="J1928" s="49" t="str">
        <f t="shared" si="61"/>
        <v>No</v>
      </c>
      <c r="K1928" s="47">
        <v>0.27727849701922602</v>
      </c>
      <c r="L1928" s="50">
        <v>90.205106739221407</v>
      </c>
      <c r="M1928" s="47">
        <v>0.289572034956601</v>
      </c>
      <c r="N1928" s="50">
        <v>90.515463917525807</v>
      </c>
    </row>
    <row r="1929" spans="1:14" x14ac:dyDescent="0.2">
      <c r="A1929" s="57" t="s">
        <v>3403</v>
      </c>
      <c r="B1929" s="44" t="s">
        <v>3970</v>
      </c>
      <c r="C1929" s="45">
        <v>48</v>
      </c>
      <c r="D1929" s="46" t="s">
        <v>345</v>
      </c>
      <c r="E1929" s="47">
        <v>0.67041850093436794</v>
      </c>
      <c r="F1929" s="48">
        <v>53.327752197572202</v>
      </c>
      <c r="G1929" s="47">
        <v>0.77362458181495997</v>
      </c>
      <c r="H1929" s="50">
        <v>96.288659793814404</v>
      </c>
      <c r="I1929" s="76" t="str">
        <f t="shared" si="60"/>
        <v>No</v>
      </c>
      <c r="J1929" s="49" t="str">
        <f t="shared" si="61"/>
        <v>No</v>
      </c>
      <c r="K1929" s="47">
        <v>0.30534791924624199</v>
      </c>
      <c r="L1929" s="50">
        <v>92.549183758894898</v>
      </c>
      <c r="M1929" s="47">
        <v>0.28827713232526597</v>
      </c>
      <c r="N1929" s="50">
        <v>90.309278350515498</v>
      </c>
    </row>
    <row r="1930" spans="1:14" x14ac:dyDescent="0.2">
      <c r="A1930" s="57" t="s">
        <v>3756</v>
      </c>
      <c r="B1930" s="44" t="s">
        <v>3971</v>
      </c>
      <c r="C1930" s="45">
        <v>48</v>
      </c>
      <c r="D1930" s="46" t="s">
        <v>345</v>
      </c>
      <c r="E1930" s="47">
        <v>0.48863221022639902</v>
      </c>
      <c r="F1930" s="48">
        <v>13.4784428631226</v>
      </c>
      <c r="G1930" s="47">
        <v>0.69134456296291802</v>
      </c>
      <c r="H1930" s="50">
        <v>83.917525773195905</v>
      </c>
      <c r="I1930" s="76" t="str">
        <f t="shared" si="60"/>
        <v>No</v>
      </c>
      <c r="J1930" s="49" t="str">
        <f t="shared" si="61"/>
        <v>No</v>
      </c>
      <c r="K1930" s="47">
        <v>0.158227012472967</v>
      </c>
      <c r="L1930" s="50">
        <v>63.122645458350803</v>
      </c>
      <c r="M1930" s="47">
        <v>0.156267655476376</v>
      </c>
      <c r="N1930" s="50">
        <v>64.742268041237097</v>
      </c>
    </row>
    <row r="1931" spans="1:14" x14ac:dyDescent="0.2">
      <c r="A1931" s="57" t="s">
        <v>3972</v>
      </c>
      <c r="B1931" s="44" t="s">
        <v>3973</v>
      </c>
      <c r="C1931" s="45">
        <v>48</v>
      </c>
      <c r="D1931" s="46" t="s">
        <v>345</v>
      </c>
      <c r="E1931" s="47">
        <v>0.50045711179379604</v>
      </c>
      <c r="F1931" s="48">
        <v>15.4457932189201</v>
      </c>
      <c r="G1931" s="47">
        <v>0.59796453030613494</v>
      </c>
      <c r="H1931" s="50">
        <v>50.5154639175258</v>
      </c>
      <c r="I1931" s="76" t="str">
        <f t="shared" si="60"/>
        <v>No</v>
      </c>
      <c r="J1931" s="49" t="str">
        <f t="shared" si="61"/>
        <v>No</v>
      </c>
      <c r="K1931" s="47">
        <v>0.18912832532570401</v>
      </c>
      <c r="L1931" s="50">
        <v>73.210548346588496</v>
      </c>
      <c r="M1931" s="47">
        <v>0.18518654629456499</v>
      </c>
      <c r="N1931" s="50">
        <v>73.402061855670098</v>
      </c>
    </row>
    <row r="1932" spans="1:14" x14ac:dyDescent="0.2">
      <c r="A1932" s="57" t="s">
        <v>3974</v>
      </c>
      <c r="B1932" s="44" t="s">
        <v>3975</v>
      </c>
      <c r="C1932" s="45">
        <v>48</v>
      </c>
      <c r="D1932" s="46" t="s">
        <v>345</v>
      </c>
      <c r="E1932" s="47">
        <v>0.59174170839193996</v>
      </c>
      <c r="F1932" s="48">
        <v>38.509836751778998</v>
      </c>
      <c r="G1932" s="47">
        <v>0.693373835383435</v>
      </c>
      <c r="H1932" s="50">
        <v>84.329896907216494</v>
      </c>
      <c r="I1932" s="76" t="str">
        <f t="shared" si="60"/>
        <v>No</v>
      </c>
      <c r="J1932" s="49" t="str">
        <f t="shared" si="61"/>
        <v>No</v>
      </c>
      <c r="K1932" s="47">
        <v>0.29144796197743</v>
      </c>
      <c r="L1932" s="50">
        <v>91.544579321892002</v>
      </c>
      <c r="M1932" s="47">
        <v>0.33452130769659999</v>
      </c>
      <c r="N1932" s="50">
        <v>94.845360824742301</v>
      </c>
    </row>
    <row r="1933" spans="1:14" x14ac:dyDescent="0.2">
      <c r="A1933" s="57" t="s">
        <v>3976</v>
      </c>
      <c r="B1933" s="44" t="s">
        <v>3977</v>
      </c>
      <c r="C1933" s="45">
        <v>48</v>
      </c>
      <c r="D1933" s="46" t="s">
        <v>345</v>
      </c>
      <c r="E1933" s="47">
        <v>0.60752882984776002</v>
      </c>
      <c r="F1933" s="48">
        <v>41.858518208455401</v>
      </c>
      <c r="G1933" s="47">
        <v>0.54304398312067403</v>
      </c>
      <c r="H1933" s="50">
        <v>25.154639175257699</v>
      </c>
      <c r="I1933" s="76" t="str">
        <f t="shared" si="60"/>
        <v>No</v>
      </c>
      <c r="J1933" s="49" t="str">
        <f t="shared" si="61"/>
        <v>No</v>
      </c>
      <c r="K1933" s="47">
        <v>0.35907110929001901</v>
      </c>
      <c r="L1933" s="50">
        <v>96.274591879447499</v>
      </c>
      <c r="M1933" s="47">
        <v>0.35233752614577801</v>
      </c>
      <c r="N1933" s="50">
        <v>96.082474226804095</v>
      </c>
    </row>
    <row r="1934" spans="1:14" x14ac:dyDescent="0.2">
      <c r="A1934" s="57" t="s">
        <v>3978</v>
      </c>
      <c r="B1934" s="44" t="s">
        <v>3979</v>
      </c>
      <c r="C1934" s="45">
        <v>48</v>
      </c>
      <c r="D1934" s="46" t="s">
        <v>345</v>
      </c>
      <c r="E1934" s="47">
        <v>0.51289414442861403</v>
      </c>
      <c r="F1934" s="48">
        <v>17.748011720385101</v>
      </c>
      <c r="G1934" s="47">
        <v>0.73338416641798199</v>
      </c>
      <c r="H1934" s="50">
        <v>91.752577319587601</v>
      </c>
      <c r="I1934" s="76" t="str">
        <f t="shared" si="60"/>
        <v>No</v>
      </c>
      <c r="J1934" s="49" t="str">
        <f t="shared" si="61"/>
        <v>No</v>
      </c>
      <c r="K1934" s="47">
        <v>0.213341001990829</v>
      </c>
      <c r="L1934" s="50">
        <v>79.280033486814602</v>
      </c>
      <c r="M1934" s="47">
        <v>0.224997350236991</v>
      </c>
      <c r="N1934" s="50">
        <v>82.474226804123703</v>
      </c>
    </row>
    <row r="1935" spans="1:14" x14ac:dyDescent="0.2">
      <c r="A1935" s="57" t="s">
        <v>3980</v>
      </c>
      <c r="B1935" s="44" t="s">
        <v>3981</v>
      </c>
      <c r="C1935" s="45">
        <v>48</v>
      </c>
      <c r="D1935" s="46" t="s">
        <v>345</v>
      </c>
      <c r="E1935" s="47">
        <v>0.52037873943629198</v>
      </c>
      <c r="F1935" s="48">
        <v>19.8409376308079</v>
      </c>
      <c r="G1935" s="47">
        <v>0.74228680997525198</v>
      </c>
      <c r="H1935" s="50">
        <v>92.783505154639201</v>
      </c>
      <c r="I1935" s="76" t="str">
        <f t="shared" si="60"/>
        <v>No</v>
      </c>
      <c r="J1935" s="49" t="str">
        <f t="shared" si="61"/>
        <v>No</v>
      </c>
      <c r="K1935" s="47">
        <v>0.178659568279179</v>
      </c>
      <c r="L1935" s="50">
        <v>69.861866889912093</v>
      </c>
      <c r="M1935" s="47">
        <v>0.171740042255147</v>
      </c>
      <c r="N1935" s="50">
        <v>70.103092783505105</v>
      </c>
    </row>
    <row r="1936" spans="1:14" x14ac:dyDescent="0.2">
      <c r="A1936" s="57" t="s">
        <v>3982</v>
      </c>
      <c r="B1936" s="44" t="s">
        <v>3983</v>
      </c>
      <c r="C1936" s="45">
        <v>48</v>
      </c>
      <c r="D1936" s="46" t="s">
        <v>345</v>
      </c>
      <c r="E1936" s="47">
        <v>0.64150645550558205</v>
      </c>
      <c r="F1936" s="48">
        <v>48.0954374215153</v>
      </c>
      <c r="G1936" s="47">
        <v>0.63159396133963197</v>
      </c>
      <c r="H1936" s="50">
        <v>66.391752577319593</v>
      </c>
      <c r="I1936" s="76" t="str">
        <f t="shared" si="60"/>
        <v>No</v>
      </c>
      <c r="J1936" s="49" t="str">
        <f t="shared" si="61"/>
        <v>No</v>
      </c>
      <c r="K1936" s="47">
        <v>0.20965834341712</v>
      </c>
      <c r="L1936" s="50">
        <v>78.484721640853905</v>
      </c>
      <c r="M1936" s="47">
        <v>0.201494067116087</v>
      </c>
      <c r="N1936" s="50">
        <v>76.701030927835106</v>
      </c>
    </row>
    <row r="1937" spans="1:14" x14ac:dyDescent="0.2">
      <c r="A1937" s="57" t="s">
        <v>3984</v>
      </c>
      <c r="B1937" s="44" t="s">
        <v>3985</v>
      </c>
      <c r="C1937" s="45">
        <v>48</v>
      </c>
      <c r="D1937" s="46" t="s">
        <v>345</v>
      </c>
      <c r="E1937" s="47">
        <v>0.57364663791023196</v>
      </c>
      <c r="F1937" s="48">
        <v>33.486814566764302</v>
      </c>
      <c r="G1937" s="47">
        <v>0.64568566540663597</v>
      </c>
      <c r="H1937" s="50">
        <v>71.134020618556704</v>
      </c>
      <c r="I1937" s="76" t="str">
        <f t="shared" si="60"/>
        <v>No</v>
      </c>
      <c r="J1937" s="49" t="str">
        <f t="shared" si="61"/>
        <v>No</v>
      </c>
      <c r="K1937" s="47">
        <v>0.34133204941605899</v>
      </c>
      <c r="L1937" s="50">
        <v>95.186270406027603</v>
      </c>
      <c r="M1937" s="47">
        <v>0.34233414958879299</v>
      </c>
      <c r="N1937" s="50">
        <v>95.876288659793801</v>
      </c>
    </row>
    <row r="1938" spans="1:14" x14ac:dyDescent="0.2">
      <c r="A1938" s="57" t="s">
        <v>3986</v>
      </c>
      <c r="B1938" s="44" t="s">
        <v>3987</v>
      </c>
      <c r="C1938" s="45">
        <v>48</v>
      </c>
      <c r="D1938" s="46" t="s">
        <v>345</v>
      </c>
      <c r="E1938" s="47">
        <v>0.51262263683554099</v>
      </c>
      <c r="F1938" s="48">
        <v>17.664294683968201</v>
      </c>
      <c r="G1938" s="47">
        <v>0.69182095512800601</v>
      </c>
      <c r="H1938" s="50">
        <v>84.123711340206199</v>
      </c>
      <c r="I1938" s="76" t="str">
        <f t="shared" si="60"/>
        <v>No</v>
      </c>
      <c r="J1938" s="49" t="str">
        <f t="shared" si="61"/>
        <v>No</v>
      </c>
      <c r="K1938" s="47">
        <v>0.13705075712553899</v>
      </c>
      <c r="L1938" s="50">
        <v>51.485977396400202</v>
      </c>
      <c r="M1938" s="47">
        <v>0.153549429916989</v>
      </c>
      <c r="N1938" s="50">
        <v>62.886597938144298</v>
      </c>
    </row>
    <row r="1939" spans="1:14" x14ac:dyDescent="0.2">
      <c r="A1939" s="57" t="s">
        <v>3988</v>
      </c>
      <c r="B1939" s="44" t="s">
        <v>3989</v>
      </c>
      <c r="C1939" s="45">
        <v>48</v>
      </c>
      <c r="D1939" s="46" t="s">
        <v>345</v>
      </c>
      <c r="E1939" s="47">
        <v>0.59194421224813498</v>
      </c>
      <c r="F1939" s="48">
        <v>38.677270824612798</v>
      </c>
      <c r="G1939" s="47">
        <v>0.569209332851637</v>
      </c>
      <c r="H1939" s="50">
        <v>36.9072164948454</v>
      </c>
      <c r="I1939" s="76" t="str">
        <f t="shared" si="60"/>
        <v>No</v>
      </c>
      <c r="J1939" s="49" t="str">
        <f t="shared" si="61"/>
        <v>No</v>
      </c>
      <c r="K1939" s="47">
        <v>0.21713696935139101</v>
      </c>
      <c r="L1939" s="50">
        <v>80.326496442025999</v>
      </c>
      <c r="M1939" s="47">
        <v>0.20813093617766701</v>
      </c>
      <c r="N1939" s="50">
        <v>78.556701030927798</v>
      </c>
    </row>
    <row r="1940" spans="1:14" x14ac:dyDescent="0.2">
      <c r="A1940" s="57" t="s">
        <v>3990</v>
      </c>
      <c r="B1940" s="44" t="s">
        <v>3991</v>
      </c>
      <c r="C1940" s="45">
        <v>48</v>
      </c>
      <c r="D1940" s="46" t="s">
        <v>345</v>
      </c>
      <c r="E1940" s="47">
        <v>0.55445814233570401</v>
      </c>
      <c r="F1940" s="48">
        <v>28.128924236082</v>
      </c>
      <c r="G1940" s="47">
        <v>0.51728855464643497</v>
      </c>
      <c r="H1940" s="50">
        <v>13.4020618556701</v>
      </c>
      <c r="I1940" s="76" t="str">
        <f t="shared" si="60"/>
        <v>No</v>
      </c>
      <c r="J1940" s="49" t="str">
        <f t="shared" si="61"/>
        <v>No</v>
      </c>
      <c r="K1940" s="47">
        <v>0.149059760741414</v>
      </c>
      <c r="L1940" s="50">
        <v>58.560066973629098</v>
      </c>
      <c r="M1940" s="47">
        <v>0.155358937980038</v>
      </c>
      <c r="N1940" s="50">
        <v>64.123711340206199</v>
      </c>
    </row>
    <row r="1941" spans="1:14" x14ac:dyDescent="0.2">
      <c r="A1941" s="57" t="s">
        <v>1883</v>
      </c>
      <c r="B1941" s="44" t="s">
        <v>3992</v>
      </c>
      <c r="C1941" s="45">
        <v>48</v>
      </c>
      <c r="D1941" s="46" t="s">
        <v>345</v>
      </c>
      <c r="E1941" s="47">
        <v>0.50349226660190805</v>
      </c>
      <c r="F1941" s="48">
        <v>16.0318124738384</v>
      </c>
      <c r="G1941" s="47">
        <v>0.48551812587579701</v>
      </c>
      <c r="H1941" s="50">
        <v>5.97938144329897</v>
      </c>
      <c r="I1941" s="76" t="str">
        <f t="shared" si="60"/>
        <v>No</v>
      </c>
      <c r="J1941" s="49" t="str">
        <f t="shared" si="61"/>
        <v>No</v>
      </c>
      <c r="K1941" s="47">
        <v>0.10163789004043799</v>
      </c>
      <c r="L1941" s="50">
        <v>30.1381331100879</v>
      </c>
      <c r="M1941" s="47">
        <v>0.112033223416174</v>
      </c>
      <c r="N1941" s="50">
        <v>41.237113402061901</v>
      </c>
    </row>
    <row r="1942" spans="1:14" x14ac:dyDescent="0.2">
      <c r="A1942" s="57" t="s">
        <v>3993</v>
      </c>
      <c r="B1942" s="44" t="s">
        <v>3994</v>
      </c>
      <c r="C1942" s="45">
        <v>48</v>
      </c>
      <c r="D1942" s="46" t="s">
        <v>345</v>
      </c>
      <c r="E1942" s="47">
        <v>0.47368507979306401</v>
      </c>
      <c r="F1942" s="48">
        <v>10.1297614064462</v>
      </c>
      <c r="G1942" s="47">
        <v>0.57016074096263203</v>
      </c>
      <c r="H1942" s="50">
        <v>37.9381443298969</v>
      </c>
      <c r="I1942" s="76" t="str">
        <f t="shared" si="60"/>
        <v>No</v>
      </c>
      <c r="J1942" s="49" t="str">
        <f t="shared" si="61"/>
        <v>No</v>
      </c>
      <c r="K1942" s="47">
        <v>0.10878668759402101</v>
      </c>
      <c r="L1942" s="50">
        <v>35.286730849727903</v>
      </c>
      <c r="M1942" s="47">
        <v>0.12279533189009401</v>
      </c>
      <c r="N1942" s="50">
        <v>48.041237113402097</v>
      </c>
    </row>
    <row r="1943" spans="1:14" x14ac:dyDescent="0.2">
      <c r="A1943" s="57" t="s">
        <v>2053</v>
      </c>
      <c r="B1943" s="44" t="s">
        <v>3995</v>
      </c>
      <c r="C1943" s="45">
        <v>48</v>
      </c>
      <c r="D1943" s="46" t="s">
        <v>345</v>
      </c>
      <c r="E1943" s="47">
        <v>0.59625235903541995</v>
      </c>
      <c r="F1943" s="48">
        <v>39.807450816241101</v>
      </c>
      <c r="G1943" s="47">
        <v>0.54604782573170796</v>
      </c>
      <c r="H1943" s="50">
        <v>27.010309278350501</v>
      </c>
      <c r="I1943" s="76" t="str">
        <f t="shared" si="60"/>
        <v>No</v>
      </c>
      <c r="J1943" s="49" t="str">
        <f t="shared" si="61"/>
        <v>No</v>
      </c>
      <c r="K1943" s="47">
        <v>0.15029800682098601</v>
      </c>
      <c r="L1943" s="50">
        <v>59.146086228547503</v>
      </c>
      <c r="M1943" s="47">
        <v>0.186918738640827</v>
      </c>
      <c r="N1943" s="50">
        <v>73.814432989690701</v>
      </c>
    </row>
    <row r="1944" spans="1:14" x14ac:dyDescent="0.2">
      <c r="A1944" s="57" t="s">
        <v>3996</v>
      </c>
      <c r="B1944" s="44" t="s">
        <v>3997</v>
      </c>
      <c r="C1944" s="45">
        <v>48</v>
      </c>
      <c r="D1944" s="46" t="s">
        <v>345</v>
      </c>
      <c r="E1944" s="47">
        <v>0.61098138492415299</v>
      </c>
      <c r="F1944" s="48">
        <v>42.570113017999198</v>
      </c>
      <c r="G1944" s="47">
        <v>0.56968594606279799</v>
      </c>
      <c r="H1944" s="50">
        <v>37.525773195876297</v>
      </c>
      <c r="I1944" s="76" t="str">
        <f t="shared" si="60"/>
        <v>No</v>
      </c>
      <c r="J1944" s="49" t="str">
        <f t="shared" si="61"/>
        <v>No</v>
      </c>
      <c r="K1944" s="47">
        <v>0.10278874011089099</v>
      </c>
      <c r="L1944" s="50">
        <v>30.8915864378401</v>
      </c>
      <c r="M1944" s="47">
        <v>0.11351678962402199</v>
      </c>
      <c r="N1944" s="50">
        <v>42.886597938144298</v>
      </c>
    </row>
    <row r="1945" spans="1:14" x14ac:dyDescent="0.2">
      <c r="A1945" s="57" t="s">
        <v>1582</v>
      </c>
      <c r="B1945" s="44" t="s">
        <v>3998</v>
      </c>
      <c r="C1945" s="45">
        <v>48</v>
      </c>
      <c r="D1945" s="46" t="s">
        <v>345</v>
      </c>
      <c r="E1945" s="47">
        <v>0.62104633072844495</v>
      </c>
      <c r="F1945" s="48">
        <v>44.788614483047297</v>
      </c>
      <c r="G1945" s="47">
        <v>0.57010022532222304</v>
      </c>
      <c r="H1945" s="50">
        <v>37.731958762886599</v>
      </c>
      <c r="I1945" s="76" t="str">
        <f t="shared" si="60"/>
        <v>No</v>
      </c>
      <c r="J1945" s="49" t="str">
        <f t="shared" si="61"/>
        <v>No</v>
      </c>
      <c r="K1945" s="47">
        <v>0.111247181021455</v>
      </c>
      <c r="L1945" s="50">
        <v>37.756383424026801</v>
      </c>
      <c r="M1945" s="47">
        <v>0.12666873228897099</v>
      </c>
      <c r="N1945" s="50">
        <v>49.072164948453597</v>
      </c>
    </row>
    <row r="1946" spans="1:14" x14ac:dyDescent="0.2">
      <c r="A1946" s="57" t="s">
        <v>3550</v>
      </c>
      <c r="B1946" s="44" t="s">
        <v>3999</v>
      </c>
      <c r="C1946" s="45">
        <v>48</v>
      </c>
      <c r="D1946" s="46" t="s">
        <v>345</v>
      </c>
      <c r="E1946" s="47">
        <v>0.58397227512846095</v>
      </c>
      <c r="F1946" s="48">
        <v>36.626203432398498</v>
      </c>
      <c r="G1946" s="47">
        <v>0.53139845526860796</v>
      </c>
      <c r="H1946" s="50">
        <v>20.412371134020599</v>
      </c>
      <c r="I1946" s="76" t="str">
        <f t="shared" si="60"/>
        <v>No</v>
      </c>
      <c r="J1946" s="49" t="str">
        <f t="shared" si="61"/>
        <v>No</v>
      </c>
      <c r="K1946" s="47">
        <v>0.102002757977267</v>
      </c>
      <c r="L1946" s="50">
        <v>30.431142737547098</v>
      </c>
      <c r="M1946" s="47">
        <v>0.112302156072252</v>
      </c>
      <c r="N1946" s="50">
        <v>42.0618556701031</v>
      </c>
    </row>
    <row r="1947" spans="1:14" x14ac:dyDescent="0.2">
      <c r="A1947" s="57" t="s">
        <v>4000</v>
      </c>
      <c r="B1947" s="44" t="s">
        <v>4001</v>
      </c>
      <c r="C1947" s="45">
        <v>48</v>
      </c>
      <c r="D1947" s="46" t="s">
        <v>345</v>
      </c>
      <c r="E1947" s="47">
        <v>0.47420579530238199</v>
      </c>
      <c r="F1947" s="48">
        <v>10.255336961071601</v>
      </c>
      <c r="G1947" s="47">
        <v>0.59100987246494396</v>
      </c>
      <c r="H1947" s="50">
        <v>46.597938144329902</v>
      </c>
      <c r="I1947" s="76" t="str">
        <f t="shared" si="60"/>
        <v>No</v>
      </c>
      <c r="J1947" s="49" t="str">
        <f t="shared" si="61"/>
        <v>No</v>
      </c>
      <c r="K1947" s="47">
        <v>8.3986331207436801E-2</v>
      </c>
      <c r="L1947" s="50">
        <v>10.84135621599</v>
      </c>
      <c r="M1947" s="47">
        <v>8.4886887849208295E-2</v>
      </c>
      <c r="N1947" s="50">
        <v>9.8969072164948493</v>
      </c>
    </row>
    <row r="1948" spans="1:14" x14ac:dyDescent="0.2">
      <c r="A1948" s="57" t="s">
        <v>4002</v>
      </c>
      <c r="B1948" s="44" t="s">
        <v>4003</v>
      </c>
      <c r="C1948" s="45">
        <v>48</v>
      </c>
      <c r="D1948" s="46" t="s">
        <v>345</v>
      </c>
      <c r="E1948" s="47">
        <v>0.45955831067741099</v>
      </c>
      <c r="F1948" s="48">
        <v>7.2415236500627902</v>
      </c>
      <c r="G1948" s="47">
        <v>0.51839218515448404</v>
      </c>
      <c r="H1948" s="50">
        <v>14.2268041237113</v>
      </c>
      <c r="I1948" s="76" t="str">
        <f t="shared" si="60"/>
        <v>No</v>
      </c>
      <c r="J1948" s="49" t="str">
        <f t="shared" si="61"/>
        <v>No</v>
      </c>
      <c r="K1948" s="47">
        <v>0.17869681018834499</v>
      </c>
      <c r="L1948" s="50">
        <v>69.903725408120593</v>
      </c>
      <c r="M1948" s="47">
        <v>0.170617676892765</v>
      </c>
      <c r="N1948" s="50">
        <v>69.690721649484502</v>
      </c>
    </row>
    <row r="1949" spans="1:14" x14ac:dyDescent="0.2">
      <c r="A1949" s="57" t="s">
        <v>3818</v>
      </c>
      <c r="B1949" s="44" t="s">
        <v>4004</v>
      </c>
      <c r="C1949" s="45">
        <v>48</v>
      </c>
      <c r="D1949" s="46" t="s">
        <v>345</v>
      </c>
      <c r="E1949" s="47">
        <v>0.52461915628298605</v>
      </c>
      <c r="F1949" s="48">
        <v>20.719966513185401</v>
      </c>
      <c r="G1949" s="47">
        <v>0.48783794929313701</v>
      </c>
      <c r="H1949" s="50">
        <v>6.5979381443299001</v>
      </c>
      <c r="I1949" s="76" t="str">
        <f t="shared" si="60"/>
        <v>No</v>
      </c>
      <c r="J1949" s="49" t="str">
        <f t="shared" si="61"/>
        <v>No</v>
      </c>
      <c r="K1949" s="47">
        <v>0.111823788388404</v>
      </c>
      <c r="L1949" s="50">
        <v>38.0075345332775</v>
      </c>
      <c r="M1949" s="47">
        <v>0.111670885230908</v>
      </c>
      <c r="N1949" s="50">
        <v>40.824742268041199</v>
      </c>
    </row>
    <row r="1950" spans="1:14" x14ac:dyDescent="0.2">
      <c r="A1950" s="57" t="s">
        <v>1480</v>
      </c>
      <c r="B1950" s="44" t="s">
        <v>4005</v>
      </c>
      <c r="C1950" s="45">
        <v>48</v>
      </c>
      <c r="D1950" s="46" t="s">
        <v>345</v>
      </c>
      <c r="E1950" s="47">
        <v>0.53096253127489201</v>
      </c>
      <c r="F1950" s="48">
        <v>22.0175805776476</v>
      </c>
      <c r="G1950" s="47">
        <v>0.60736250756111498</v>
      </c>
      <c r="H1950" s="50">
        <v>55.051546391752602</v>
      </c>
      <c r="I1950" s="76" t="str">
        <f t="shared" si="60"/>
        <v>No</v>
      </c>
      <c r="J1950" s="49" t="str">
        <f t="shared" si="61"/>
        <v>No</v>
      </c>
      <c r="K1950" s="47">
        <v>0.15985408641625201</v>
      </c>
      <c r="L1950" s="50">
        <v>63.792381749686101</v>
      </c>
      <c r="M1950" s="47">
        <v>0.162673656048473</v>
      </c>
      <c r="N1950" s="50">
        <v>67.010309278350505</v>
      </c>
    </row>
    <row r="1951" spans="1:14" x14ac:dyDescent="0.2">
      <c r="A1951" s="57" t="s">
        <v>4006</v>
      </c>
      <c r="B1951" s="44" t="s">
        <v>4007</v>
      </c>
      <c r="C1951" s="45">
        <v>48</v>
      </c>
      <c r="D1951" s="46" t="s">
        <v>345</v>
      </c>
      <c r="E1951" s="47">
        <v>0.60227277575573601</v>
      </c>
      <c r="F1951" s="48">
        <v>40.770196735035597</v>
      </c>
      <c r="G1951" s="47">
        <v>0.53866598319439896</v>
      </c>
      <c r="H1951" s="50">
        <v>22.680412371134</v>
      </c>
      <c r="I1951" s="76" t="str">
        <f t="shared" si="60"/>
        <v>No</v>
      </c>
      <c r="J1951" s="49" t="str">
        <f t="shared" si="61"/>
        <v>No</v>
      </c>
      <c r="K1951" s="47">
        <v>9.8406461844308707E-2</v>
      </c>
      <c r="L1951" s="50">
        <v>27.9614901632482</v>
      </c>
      <c r="M1951" s="47">
        <v>0.106650106383346</v>
      </c>
      <c r="N1951" s="50">
        <v>37.113402061855702</v>
      </c>
    </row>
    <row r="1952" spans="1:14" x14ac:dyDescent="0.2">
      <c r="A1952" s="57" t="s">
        <v>3694</v>
      </c>
      <c r="B1952" s="44" t="s">
        <v>4008</v>
      </c>
      <c r="C1952" s="45">
        <v>48</v>
      </c>
      <c r="D1952" s="46" t="s">
        <v>345</v>
      </c>
      <c r="E1952" s="47">
        <v>0.51089901451391395</v>
      </c>
      <c r="F1952" s="48">
        <v>17.329426538300499</v>
      </c>
      <c r="G1952" s="47">
        <v>0.47473965392453898</v>
      </c>
      <c r="H1952" s="50">
        <v>4.1237113402061896</v>
      </c>
      <c r="I1952" s="76" t="str">
        <f t="shared" si="60"/>
        <v>No</v>
      </c>
      <c r="J1952" s="49" t="str">
        <f t="shared" si="61"/>
        <v>No</v>
      </c>
      <c r="K1952" s="47">
        <v>8.9176910676758703E-2</v>
      </c>
      <c r="L1952" s="50">
        <v>19.338635412306399</v>
      </c>
      <c r="M1952" s="47">
        <v>9.1750375680661495E-2</v>
      </c>
      <c r="N1952" s="50">
        <v>20</v>
      </c>
    </row>
    <row r="1953" spans="1:14" x14ac:dyDescent="0.2">
      <c r="A1953" s="57" t="s">
        <v>1650</v>
      </c>
      <c r="B1953" s="44" t="s">
        <v>4009</v>
      </c>
      <c r="C1953" s="45">
        <v>48</v>
      </c>
      <c r="D1953" s="46" t="s">
        <v>345</v>
      </c>
      <c r="E1953" s="47">
        <v>0.48788827609941798</v>
      </c>
      <c r="F1953" s="48">
        <v>13.3528673084973</v>
      </c>
      <c r="G1953" s="47">
        <v>0.45892596500515698</v>
      </c>
      <c r="H1953" s="50">
        <v>2.8865979381443299</v>
      </c>
      <c r="I1953" s="76" t="str">
        <f t="shared" si="60"/>
        <v>No</v>
      </c>
      <c r="J1953" s="49" t="str">
        <f t="shared" si="61"/>
        <v>No</v>
      </c>
      <c r="K1953" s="47">
        <v>0.10197904825220799</v>
      </c>
      <c r="L1953" s="50">
        <v>30.347425701130199</v>
      </c>
      <c r="M1953" s="47">
        <v>0.11228565795331399</v>
      </c>
      <c r="N1953" s="50">
        <v>41.855670103092798</v>
      </c>
    </row>
    <row r="1954" spans="1:14" x14ac:dyDescent="0.2">
      <c r="A1954" s="57" t="s">
        <v>4010</v>
      </c>
      <c r="B1954" s="44" t="s">
        <v>4011</v>
      </c>
      <c r="C1954" s="45">
        <v>48</v>
      </c>
      <c r="D1954" s="46" t="s">
        <v>345</v>
      </c>
      <c r="E1954" s="47">
        <v>0.55837577772734703</v>
      </c>
      <c r="F1954" s="48">
        <v>28.9660946002512</v>
      </c>
      <c r="G1954" s="47">
        <v>0.60393854546991199</v>
      </c>
      <c r="H1954" s="50">
        <v>52.989690721649502</v>
      </c>
      <c r="I1954" s="76" t="str">
        <f t="shared" si="60"/>
        <v>No</v>
      </c>
      <c r="J1954" s="49" t="str">
        <f t="shared" si="61"/>
        <v>No</v>
      </c>
      <c r="K1954" s="47">
        <v>9.0027966186579406E-2</v>
      </c>
      <c r="L1954" s="50">
        <v>20.259522812892399</v>
      </c>
      <c r="M1954" s="47">
        <v>9.7990999656694999E-2</v>
      </c>
      <c r="N1954" s="50">
        <v>28.659793814433002</v>
      </c>
    </row>
    <row r="1955" spans="1:14" x14ac:dyDescent="0.2">
      <c r="A1955" s="57" t="s">
        <v>4012</v>
      </c>
      <c r="B1955" s="44" t="s">
        <v>4013</v>
      </c>
      <c r="C1955" s="45">
        <v>48</v>
      </c>
      <c r="D1955" s="46" t="s">
        <v>345</v>
      </c>
      <c r="E1955" s="47">
        <v>0.47286534987936102</v>
      </c>
      <c r="F1955" s="48">
        <v>9.8786102971954808</v>
      </c>
      <c r="G1955" s="47">
        <v>0.47834027017261099</v>
      </c>
      <c r="H1955" s="50">
        <v>4.7422680412371099</v>
      </c>
      <c r="I1955" s="76" t="str">
        <f t="shared" si="60"/>
        <v>No</v>
      </c>
      <c r="J1955" s="49" t="str">
        <f t="shared" si="61"/>
        <v>No</v>
      </c>
      <c r="K1955" s="47">
        <v>9.0943165068120793E-2</v>
      </c>
      <c r="L1955" s="50">
        <v>21.222268731686899</v>
      </c>
      <c r="M1955" s="47">
        <v>9.5223068613664502E-2</v>
      </c>
      <c r="N1955" s="50">
        <v>24.329896907216501</v>
      </c>
    </row>
    <row r="1956" spans="1:14" x14ac:dyDescent="0.2">
      <c r="A1956" s="57" t="s">
        <v>4014</v>
      </c>
      <c r="B1956" s="44" t="s">
        <v>4015</v>
      </c>
      <c r="C1956" s="45">
        <v>48</v>
      </c>
      <c r="D1956" s="46" t="s">
        <v>345</v>
      </c>
      <c r="E1956" s="47">
        <v>0.61282706814118204</v>
      </c>
      <c r="F1956" s="48">
        <v>43.072415236500603</v>
      </c>
      <c r="G1956" s="47">
        <v>0.68096276055017302</v>
      </c>
      <c r="H1956" s="50">
        <v>81.649484536082497</v>
      </c>
      <c r="I1956" s="76" t="str">
        <f t="shared" si="60"/>
        <v>No</v>
      </c>
      <c r="J1956" s="49" t="str">
        <f t="shared" si="61"/>
        <v>No</v>
      </c>
      <c r="K1956" s="47">
        <v>0.10573859992547099</v>
      </c>
      <c r="L1956" s="50">
        <v>32.900795311845997</v>
      </c>
      <c r="M1956" s="47">
        <v>0.118170609519567</v>
      </c>
      <c r="N1956" s="50">
        <v>45.360824742268001</v>
      </c>
    </row>
    <row r="1957" spans="1:14" x14ac:dyDescent="0.2">
      <c r="A1957" s="57" t="s">
        <v>4016</v>
      </c>
      <c r="B1957" s="44" t="s">
        <v>4017</v>
      </c>
      <c r="C1957" s="45">
        <v>48</v>
      </c>
      <c r="D1957" s="46" t="s">
        <v>345</v>
      </c>
      <c r="E1957" s="47">
        <v>0.51454420670454803</v>
      </c>
      <c r="F1957" s="48">
        <v>18.250313938886599</v>
      </c>
      <c r="G1957" s="47">
        <v>0.62438700545015102</v>
      </c>
      <c r="H1957" s="50">
        <v>63.505154639175302</v>
      </c>
      <c r="I1957" s="76" t="str">
        <f t="shared" si="60"/>
        <v>No</v>
      </c>
      <c r="J1957" s="49" t="str">
        <f t="shared" si="61"/>
        <v>No</v>
      </c>
      <c r="K1957" s="47">
        <v>8.8185080975199406E-2</v>
      </c>
      <c r="L1957" s="50">
        <v>17.789870238593601</v>
      </c>
      <c r="M1957" s="47">
        <v>9.0948259473685705E-2</v>
      </c>
      <c r="N1957" s="50">
        <v>18.3505154639175</v>
      </c>
    </row>
    <row r="1958" spans="1:14" x14ac:dyDescent="0.2">
      <c r="A1958" s="57" t="s">
        <v>4018</v>
      </c>
      <c r="B1958" s="44" t="s">
        <v>4019</v>
      </c>
      <c r="C1958" s="45">
        <v>48</v>
      </c>
      <c r="D1958" s="46" t="s">
        <v>345</v>
      </c>
      <c r="E1958" s="47">
        <v>0.46661544539764399</v>
      </c>
      <c r="F1958" s="48">
        <v>8.4135621598995396</v>
      </c>
      <c r="G1958" s="47">
        <v>0.56381420820244399</v>
      </c>
      <c r="H1958" s="50">
        <v>34.432989690721598</v>
      </c>
      <c r="I1958" s="76" t="str">
        <f t="shared" si="60"/>
        <v>No</v>
      </c>
      <c r="J1958" s="49" t="str">
        <f t="shared" si="61"/>
        <v>No</v>
      </c>
      <c r="K1958" s="47">
        <v>9.1805748329539402E-2</v>
      </c>
      <c r="L1958" s="50">
        <v>22.0175805776476</v>
      </c>
      <c r="M1958" s="47">
        <v>0.103344481771128</v>
      </c>
      <c r="N1958" s="50">
        <v>32.783505154639201</v>
      </c>
    </row>
    <row r="1959" spans="1:14" x14ac:dyDescent="0.2">
      <c r="A1959" s="57" t="s">
        <v>4020</v>
      </c>
      <c r="B1959" s="44" t="s">
        <v>4021</v>
      </c>
      <c r="C1959" s="45">
        <v>48</v>
      </c>
      <c r="D1959" s="46" t="s">
        <v>345</v>
      </c>
      <c r="E1959" s="47">
        <v>0.44516079149292997</v>
      </c>
      <c r="F1959" s="48">
        <v>4.6044370029300996</v>
      </c>
      <c r="G1959" s="47">
        <v>0.53020317645767701</v>
      </c>
      <c r="H1959" s="50">
        <v>20</v>
      </c>
      <c r="I1959" s="76" t="str">
        <f t="shared" si="60"/>
        <v>No</v>
      </c>
      <c r="J1959" s="49" t="str">
        <f t="shared" si="61"/>
        <v>No</v>
      </c>
      <c r="K1959" s="47">
        <v>0.11457849095995</v>
      </c>
      <c r="L1959" s="50">
        <v>39.388865634156602</v>
      </c>
      <c r="M1959" s="47">
        <v>0.114774530786102</v>
      </c>
      <c r="N1959" s="50">
        <v>43.711340206185596</v>
      </c>
    </row>
    <row r="1960" spans="1:14" x14ac:dyDescent="0.2">
      <c r="A1960" s="57" t="s">
        <v>2780</v>
      </c>
      <c r="B1960" s="44" t="s">
        <v>4022</v>
      </c>
      <c r="C1960" s="45">
        <v>48</v>
      </c>
      <c r="D1960" s="46" t="s">
        <v>345</v>
      </c>
      <c r="E1960" s="47">
        <v>0.64625751116082297</v>
      </c>
      <c r="F1960" s="48">
        <v>49.183758894935103</v>
      </c>
      <c r="G1960" s="47">
        <v>0.64955790954952097</v>
      </c>
      <c r="H1960" s="50">
        <v>73.814432989690701</v>
      </c>
      <c r="I1960" s="76" t="str">
        <f t="shared" si="60"/>
        <v>No</v>
      </c>
      <c r="J1960" s="49" t="str">
        <f t="shared" si="61"/>
        <v>No</v>
      </c>
      <c r="K1960" s="47">
        <v>0.25991927408245002</v>
      </c>
      <c r="L1960" s="50">
        <v>88.279614901632499</v>
      </c>
      <c r="M1960" s="47">
        <v>0.244871053530682</v>
      </c>
      <c r="N1960" s="50">
        <v>84.123711340206199</v>
      </c>
    </row>
    <row r="1961" spans="1:14" x14ac:dyDescent="0.2">
      <c r="A1961" s="57" t="s">
        <v>4023</v>
      </c>
      <c r="B1961" s="44" t="s">
        <v>4024</v>
      </c>
      <c r="C1961" s="45">
        <v>48</v>
      </c>
      <c r="D1961" s="46" t="s">
        <v>345</v>
      </c>
      <c r="E1961" s="47">
        <v>0.57988435272510497</v>
      </c>
      <c r="F1961" s="48">
        <v>35.454164922561702</v>
      </c>
      <c r="G1961" s="47">
        <v>0.60211541289223602</v>
      </c>
      <c r="H1961" s="50">
        <v>52.164948453608297</v>
      </c>
      <c r="I1961" s="76" t="str">
        <f t="shared" si="60"/>
        <v>No</v>
      </c>
      <c r="J1961" s="49" t="str">
        <f t="shared" si="61"/>
        <v>No</v>
      </c>
      <c r="K1961" s="47">
        <v>0.35736107057229899</v>
      </c>
      <c r="L1961" s="50">
        <v>96.0652992884052</v>
      </c>
      <c r="M1961" s="47">
        <v>0.33893476398413702</v>
      </c>
      <c r="N1961" s="50">
        <v>95.257731958762903</v>
      </c>
    </row>
    <row r="1962" spans="1:14" x14ac:dyDescent="0.2">
      <c r="A1962" s="57" t="s">
        <v>4025</v>
      </c>
      <c r="B1962" s="44" t="s">
        <v>4026</v>
      </c>
      <c r="C1962" s="45">
        <v>48</v>
      </c>
      <c r="D1962" s="46" t="s">
        <v>345</v>
      </c>
      <c r="E1962" s="47">
        <v>0.66742823168482202</v>
      </c>
      <c r="F1962" s="48">
        <v>53.034742570113004</v>
      </c>
      <c r="G1962" s="47">
        <v>0.60942897663427198</v>
      </c>
      <c r="H1962" s="50">
        <v>55.876288659793801</v>
      </c>
      <c r="I1962" s="76" t="str">
        <f t="shared" si="60"/>
        <v>No</v>
      </c>
      <c r="J1962" s="49" t="str">
        <f t="shared" si="61"/>
        <v>No</v>
      </c>
      <c r="K1962" s="47">
        <v>0.141667504008886</v>
      </c>
      <c r="L1962" s="50">
        <v>54.709083298451198</v>
      </c>
      <c r="M1962" s="47">
        <v>0.13676552510923201</v>
      </c>
      <c r="N1962" s="50">
        <v>55.876288659793801</v>
      </c>
    </row>
    <row r="1963" spans="1:14" x14ac:dyDescent="0.2">
      <c r="A1963" s="57" t="s">
        <v>4027</v>
      </c>
      <c r="B1963" s="44" t="s">
        <v>4028</v>
      </c>
      <c r="C1963" s="45">
        <v>48</v>
      </c>
      <c r="D1963" s="46" t="s">
        <v>345</v>
      </c>
      <c r="E1963" s="47">
        <v>0.53635485857824805</v>
      </c>
      <c r="F1963" s="48">
        <v>23.231477605692799</v>
      </c>
      <c r="G1963" s="47">
        <v>0.59804965187575898</v>
      </c>
      <c r="H1963" s="50">
        <v>50.721649484536101</v>
      </c>
      <c r="I1963" s="76" t="str">
        <f t="shared" si="60"/>
        <v>No</v>
      </c>
      <c r="J1963" s="49" t="str">
        <f t="shared" si="61"/>
        <v>No</v>
      </c>
      <c r="K1963" s="47">
        <v>0.13903321004427599</v>
      </c>
      <c r="L1963" s="50">
        <v>53.034742570113004</v>
      </c>
      <c r="M1963" s="47">
        <v>0.13800871453167601</v>
      </c>
      <c r="N1963" s="50">
        <v>56.494845360824698</v>
      </c>
    </row>
    <row r="1964" spans="1:14" x14ac:dyDescent="0.2">
      <c r="A1964" s="57" t="s">
        <v>4029</v>
      </c>
      <c r="B1964" s="44" t="s">
        <v>4030</v>
      </c>
      <c r="C1964" s="45">
        <v>48</v>
      </c>
      <c r="D1964" s="46" t="s">
        <v>345</v>
      </c>
      <c r="E1964" s="47">
        <v>0.44193277784684398</v>
      </c>
      <c r="F1964" s="48">
        <v>4.2277103390540001</v>
      </c>
      <c r="G1964" s="47">
        <v>0.54336306562967995</v>
      </c>
      <c r="H1964" s="50">
        <v>25.567010309278299</v>
      </c>
      <c r="I1964" s="76" t="str">
        <f t="shared" si="60"/>
        <v>No</v>
      </c>
      <c r="J1964" s="49" t="str">
        <f t="shared" si="61"/>
        <v>No</v>
      </c>
      <c r="K1964" s="47">
        <v>0.109765723339775</v>
      </c>
      <c r="L1964" s="50">
        <v>36.291335286730799</v>
      </c>
      <c r="M1964" s="47">
        <v>0.14346838917154001</v>
      </c>
      <c r="N1964" s="50">
        <v>58.350515463917503</v>
      </c>
    </row>
    <row r="1965" spans="1:14" x14ac:dyDescent="0.2">
      <c r="A1965" s="57" t="s">
        <v>4031</v>
      </c>
      <c r="B1965" s="44" t="s">
        <v>4032</v>
      </c>
      <c r="C1965" s="45">
        <v>48</v>
      </c>
      <c r="D1965" s="46" t="s">
        <v>345</v>
      </c>
      <c r="E1965" s="47">
        <v>0.50927552058938996</v>
      </c>
      <c r="F1965" s="48">
        <v>17.1619924654667</v>
      </c>
      <c r="G1965" s="47">
        <v>0.75465622816866296</v>
      </c>
      <c r="H1965" s="50">
        <v>94.432989690721598</v>
      </c>
      <c r="I1965" s="76" t="str">
        <f t="shared" si="60"/>
        <v>No</v>
      </c>
      <c r="J1965" s="49" t="str">
        <f t="shared" si="61"/>
        <v>No</v>
      </c>
      <c r="K1965" s="47">
        <v>0.31564734908946801</v>
      </c>
      <c r="L1965" s="50">
        <v>93.470071159480995</v>
      </c>
      <c r="M1965" s="47">
        <v>0.31593028358238201</v>
      </c>
      <c r="N1965" s="50">
        <v>92.989690721649495</v>
      </c>
    </row>
    <row r="1966" spans="1:14" x14ac:dyDescent="0.2">
      <c r="A1966" s="57" t="s">
        <v>4033</v>
      </c>
      <c r="B1966" s="44" t="s">
        <v>4034</v>
      </c>
      <c r="C1966" s="45">
        <v>48</v>
      </c>
      <c r="D1966" s="46" t="s">
        <v>345</v>
      </c>
      <c r="E1966" s="47">
        <v>0.49008099333209298</v>
      </c>
      <c r="F1966" s="48">
        <v>13.687735454164899</v>
      </c>
      <c r="G1966" s="47">
        <v>0.71037921902600798</v>
      </c>
      <c r="H1966" s="50">
        <v>88.041237113402104</v>
      </c>
      <c r="I1966" s="76" t="str">
        <f t="shared" si="60"/>
        <v>No</v>
      </c>
      <c r="J1966" s="49" t="str">
        <f t="shared" si="61"/>
        <v>No</v>
      </c>
      <c r="K1966" s="47">
        <v>0.39131106784112502</v>
      </c>
      <c r="L1966" s="50">
        <v>97.907074089577193</v>
      </c>
      <c r="M1966" s="47">
        <v>0.37763099323231603</v>
      </c>
      <c r="N1966" s="50">
        <v>97.319587628866003</v>
      </c>
    </row>
    <row r="1967" spans="1:14" x14ac:dyDescent="0.2">
      <c r="A1967" s="57" t="s">
        <v>4035</v>
      </c>
      <c r="B1967" s="44" t="s">
        <v>4035</v>
      </c>
      <c r="C1967" s="45">
        <v>48</v>
      </c>
      <c r="D1967" s="46" t="s">
        <v>345</v>
      </c>
      <c r="E1967" s="47">
        <v>0.55409414627207298</v>
      </c>
      <c r="F1967" s="48">
        <v>27.9614901632482</v>
      </c>
      <c r="G1967" s="47">
        <v>0.64895993094225002</v>
      </c>
      <c r="H1967" s="50">
        <v>73.195876288659804</v>
      </c>
      <c r="I1967" s="76" t="str">
        <f t="shared" si="60"/>
        <v>No</v>
      </c>
      <c r="J1967" s="49" t="str">
        <f t="shared" si="61"/>
        <v>No</v>
      </c>
      <c r="K1967" s="47">
        <v>0.416681230562433</v>
      </c>
      <c r="L1967" s="50">
        <v>98.744244453746305</v>
      </c>
      <c r="M1967" s="47">
        <v>0.416868170770197</v>
      </c>
      <c r="N1967" s="50">
        <v>99.381443298969103</v>
      </c>
    </row>
    <row r="1968" spans="1:14" x14ac:dyDescent="0.2">
      <c r="A1968" s="57" t="s">
        <v>2061</v>
      </c>
      <c r="B1968" s="44" t="s">
        <v>4036</v>
      </c>
      <c r="C1968" s="45">
        <v>48</v>
      </c>
      <c r="D1968" s="46" t="s">
        <v>345</v>
      </c>
      <c r="E1968" s="47">
        <v>0.55149314971611796</v>
      </c>
      <c r="F1968" s="48">
        <v>27.375470908329799</v>
      </c>
      <c r="G1968" s="47">
        <v>0.60724243033865499</v>
      </c>
      <c r="H1968" s="50">
        <v>54.845360824742301</v>
      </c>
      <c r="I1968" s="76" t="str">
        <f t="shared" si="60"/>
        <v>No</v>
      </c>
      <c r="J1968" s="49" t="str">
        <f t="shared" si="61"/>
        <v>No</v>
      </c>
      <c r="K1968" s="47">
        <v>0.41765842638477502</v>
      </c>
      <c r="L1968" s="50">
        <v>98.869820008371704</v>
      </c>
      <c r="M1968" s="47">
        <v>0.41899726969106399</v>
      </c>
      <c r="N1968" s="50">
        <v>99.587628865979397</v>
      </c>
    </row>
    <row r="1969" spans="1:14" x14ac:dyDescent="0.2">
      <c r="A1969" s="57" t="s">
        <v>4037</v>
      </c>
      <c r="B1969" s="44" t="s">
        <v>4038</v>
      </c>
      <c r="C1969" s="45">
        <v>48</v>
      </c>
      <c r="D1969" s="46" t="s">
        <v>345</v>
      </c>
      <c r="E1969" s="47">
        <v>0.48274526155073899</v>
      </c>
      <c r="F1969" s="48">
        <v>12.0552532440352</v>
      </c>
      <c r="G1969" s="47">
        <v>0.68950245851088199</v>
      </c>
      <c r="H1969" s="50">
        <v>83.505154639175302</v>
      </c>
      <c r="I1969" s="76" t="str">
        <f t="shared" si="60"/>
        <v>No</v>
      </c>
      <c r="J1969" s="49" t="str">
        <f t="shared" si="61"/>
        <v>No</v>
      </c>
      <c r="K1969" s="47">
        <v>0.41541152605596099</v>
      </c>
      <c r="L1969" s="50">
        <v>98.576810380912505</v>
      </c>
      <c r="M1969" s="47">
        <v>0.42253466881819302</v>
      </c>
      <c r="N1969" s="50">
        <v>100</v>
      </c>
    </row>
    <row r="1970" spans="1:14" x14ac:dyDescent="0.2">
      <c r="A1970" s="57" t="s">
        <v>4039</v>
      </c>
      <c r="B1970" s="44" t="s">
        <v>4040</v>
      </c>
      <c r="C1970" s="45">
        <v>48</v>
      </c>
      <c r="D1970" s="46" t="s">
        <v>345</v>
      </c>
      <c r="E1970" s="47">
        <v>0.60097504439296101</v>
      </c>
      <c r="F1970" s="48">
        <v>40.560904143993298</v>
      </c>
      <c r="G1970" s="47">
        <v>0.61837072022255202</v>
      </c>
      <c r="H1970" s="50">
        <v>60.618556701030897</v>
      </c>
      <c r="I1970" s="76" t="str">
        <f t="shared" si="60"/>
        <v>No</v>
      </c>
      <c r="J1970" s="49" t="str">
        <f t="shared" si="61"/>
        <v>No</v>
      </c>
      <c r="K1970" s="47">
        <v>0.41573853974726099</v>
      </c>
      <c r="L1970" s="50">
        <v>98.618668899121005</v>
      </c>
      <c r="M1970" s="47">
        <v>0.39987982803228</v>
      </c>
      <c r="N1970" s="50">
        <v>98.762886597938106</v>
      </c>
    </row>
    <row r="1971" spans="1:14" x14ac:dyDescent="0.2">
      <c r="A1971" s="57" t="s">
        <v>4041</v>
      </c>
      <c r="B1971" s="44" t="s">
        <v>4042</v>
      </c>
      <c r="C1971" s="45">
        <v>48</v>
      </c>
      <c r="D1971" s="46" t="s">
        <v>345</v>
      </c>
      <c r="E1971" s="47">
        <v>0.50822905132623997</v>
      </c>
      <c r="F1971" s="48">
        <v>16.868982838007501</v>
      </c>
      <c r="G1971" s="47">
        <v>0.70204266965305995</v>
      </c>
      <c r="H1971" s="50">
        <v>86.391752577319593</v>
      </c>
      <c r="I1971" s="76" t="str">
        <f t="shared" si="60"/>
        <v>No</v>
      </c>
      <c r="J1971" s="49" t="str">
        <f t="shared" si="61"/>
        <v>No</v>
      </c>
      <c r="K1971" s="47">
        <v>0.38438667642502</v>
      </c>
      <c r="L1971" s="50">
        <v>97.739640016743394</v>
      </c>
      <c r="M1971" s="47">
        <v>0.35870442050315798</v>
      </c>
      <c r="N1971" s="50">
        <v>96.494845360824698</v>
      </c>
    </row>
    <row r="1972" spans="1:14" x14ac:dyDescent="0.2">
      <c r="A1972" s="57" t="s">
        <v>4043</v>
      </c>
      <c r="B1972" s="44" t="s">
        <v>4044</v>
      </c>
      <c r="C1972" s="45">
        <v>48</v>
      </c>
      <c r="D1972" s="46" t="s">
        <v>345</v>
      </c>
      <c r="E1972" s="47">
        <v>0.50853472234739205</v>
      </c>
      <c r="F1972" s="48">
        <v>16.9526998744244</v>
      </c>
      <c r="G1972" s="47">
        <v>0.69627271125203005</v>
      </c>
      <c r="H1972" s="50">
        <v>85.154639175257699</v>
      </c>
      <c r="I1972" s="76" t="str">
        <f t="shared" si="60"/>
        <v>No</v>
      </c>
      <c r="J1972" s="49" t="str">
        <f t="shared" si="61"/>
        <v>No</v>
      </c>
      <c r="K1972" s="47">
        <v>0.21640940046277701</v>
      </c>
      <c r="L1972" s="50">
        <v>80.1590623691921</v>
      </c>
      <c r="M1972" s="47">
        <v>0.210735144081835</v>
      </c>
      <c r="N1972" s="50">
        <v>79.793814432989706</v>
      </c>
    </row>
    <row r="1973" spans="1:14" x14ac:dyDescent="0.2">
      <c r="A1973" s="57" t="s">
        <v>1302</v>
      </c>
      <c r="B1973" s="44" t="s">
        <v>4045</v>
      </c>
      <c r="C1973" s="45">
        <v>48</v>
      </c>
      <c r="D1973" s="46" t="s">
        <v>345</v>
      </c>
      <c r="E1973" s="47">
        <v>0.508673843335955</v>
      </c>
      <c r="F1973" s="48">
        <v>16.9945583926329</v>
      </c>
      <c r="G1973" s="47">
        <v>0.47712735794396799</v>
      </c>
      <c r="H1973" s="50">
        <v>4.3298969072164901</v>
      </c>
      <c r="I1973" s="76" t="str">
        <f t="shared" si="60"/>
        <v>No</v>
      </c>
      <c r="J1973" s="49" t="str">
        <f t="shared" si="61"/>
        <v>No</v>
      </c>
      <c r="K1973" s="47">
        <v>9.5774664982596E-2</v>
      </c>
      <c r="L1973" s="50">
        <v>25.8685642528255</v>
      </c>
      <c r="M1973" s="47">
        <v>0.104669590242407</v>
      </c>
      <c r="N1973" s="50">
        <v>34.226804123711297</v>
      </c>
    </row>
    <row r="1974" spans="1:14" x14ac:dyDescent="0.2">
      <c r="A1974" s="57" t="s">
        <v>4046</v>
      </c>
      <c r="B1974" s="44" t="s">
        <v>4047</v>
      </c>
      <c r="C1974" s="45">
        <v>48</v>
      </c>
      <c r="D1974" s="46" t="s">
        <v>345</v>
      </c>
      <c r="E1974" s="47">
        <v>0.47248923410115301</v>
      </c>
      <c r="F1974" s="48">
        <v>9.7530347425701098</v>
      </c>
      <c r="G1974" s="47">
        <v>0.60407344116193995</v>
      </c>
      <c r="H1974" s="50">
        <v>53.195876288659797</v>
      </c>
      <c r="I1974" s="76" t="str">
        <f t="shared" si="60"/>
        <v>No</v>
      </c>
      <c r="J1974" s="49" t="str">
        <f t="shared" si="61"/>
        <v>No</v>
      </c>
      <c r="K1974" s="47">
        <v>8.3382080506894801E-2</v>
      </c>
      <c r="L1974" s="50">
        <v>8.79028882377564</v>
      </c>
      <c r="M1974" s="47">
        <v>8.3700660381061803E-2</v>
      </c>
      <c r="N1974" s="50">
        <v>7.4226804123711299</v>
      </c>
    </row>
    <row r="1975" spans="1:14" x14ac:dyDescent="0.2">
      <c r="A1975" s="57" t="s">
        <v>4048</v>
      </c>
      <c r="B1975" s="44" t="s">
        <v>4049</v>
      </c>
      <c r="C1975" s="45">
        <v>48</v>
      </c>
      <c r="D1975" s="46" t="s">
        <v>345</v>
      </c>
      <c r="E1975" s="47">
        <v>0.46952598408016399</v>
      </c>
      <c r="F1975" s="48">
        <v>9.08329845123483</v>
      </c>
      <c r="G1975" s="47">
        <v>0.57167039841066802</v>
      </c>
      <c r="H1975" s="50">
        <v>39.175257731958801</v>
      </c>
      <c r="I1975" s="76" t="str">
        <f t="shared" si="60"/>
        <v>No</v>
      </c>
      <c r="J1975" s="49" t="str">
        <f t="shared" si="61"/>
        <v>No</v>
      </c>
      <c r="K1975" s="47">
        <v>8.3937113615821804E-2</v>
      </c>
      <c r="L1975" s="50">
        <v>10.757639179572999</v>
      </c>
      <c r="M1975" s="47">
        <v>8.5707867941165597E-2</v>
      </c>
      <c r="N1975" s="50">
        <v>11.958762886597899</v>
      </c>
    </row>
    <row r="1976" spans="1:14" x14ac:dyDescent="0.2">
      <c r="A1976" s="57" t="s">
        <v>4050</v>
      </c>
      <c r="B1976" s="44" t="s">
        <v>4051</v>
      </c>
      <c r="C1976" s="45">
        <v>48</v>
      </c>
      <c r="D1976" s="46" t="s">
        <v>345</v>
      </c>
      <c r="E1976" s="47">
        <v>0.50251200258203399</v>
      </c>
      <c r="F1976" s="48">
        <v>15.780661364587701</v>
      </c>
      <c r="G1976" s="47">
        <v>0.47026353112936298</v>
      </c>
      <c r="H1976" s="50">
        <v>3.7113402061855698</v>
      </c>
      <c r="I1976" s="76" t="str">
        <f t="shared" si="60"/>
        <v>No</v>
      </c>
      <c r="J1976" s="49" t="str">
        <f t="shared" si="61"/>
        <v>No</v>
      </c>
      <c r="K1976" s="47">
        <v>8.8221650173067601E-2</v>
      </c>
      <c r="L1976" s="50">
        <v>17.8735872750105</v>
      </c>
      <c r="M1976" s="47">
        <v>9.4580430267980006E-2</v>
      </c>
      <c r="N1976" s="50">
        <v>23.7113402061856</v>
      </c>
    </row>
    <row r="1977" spans="1:14" x14ac:dyDescent="0.2">
      <c r="A1977" s="57" t="s">
        <v>2028</v>
      </c>
      <c r="B1977" s="44" t="s">
        <v>4052</v>
      </c>
      <c r="C1977" s="45">
        <v>48</v>
      </c>
      <c r="D1977" s="46" t="s">
        <v>345</v>
      </c>
      <c r="E1977" s="47">
        <v>0.48564999435140299</v>
      </c>
      <c r="F1977" s="48">
        <v>12.683131017161999</v>
      </c>
      <c r="G1977" s="47">
        <v>0.49004447041917598</v>
      </c>
      <c r="H1977" s="50">
        <v>7.0103092783505199</v>
      </c>
      <c r="I1977" s="76" t="str">
        <f t="shared" si="60"/>
        <v>No</v>
      </c>
      <c r="J1977" s="49" t="str">
        <f t="shared" si="61"/>
        <v>No</v>
      </c>
      <c r="K1977" s="47">
        <v>9.4991433972771502E-2</v>
      </c>
      <c r="L1977" s="50">
        <v>25.324403516115499</v>
      </c>
      <c r="M1977" s="47">
        <v>0.101513070782908</v>
      </c>
      <c r="N1977" s="50">
        <v>31.752577319587601</v>
      </c>
    </row>
    <row r="1978" spans="1:14" x14ac:dyDescent="0.2">
      <c r="A1978" s="57" t="s">
        <v>4053</v>
      </c>
      <c r="B1978" s="44" t="s">
        <v>4054</v>
      </c>
      <c r="C1978" s="45">
        <v>48</v>
      </c>
      <c r="D1978" s="46" t="s">
        <v>345</v>
      </c>
      <c r="E1978" s="47">
        <v>0.52908602629253199</v>
      </c>
      <c r="F1978" s="48">
        <v>21.389702804520699</v>
      </c>
      <c r="G1978" s="47">
        <v>0.50719030701908396</v>
      </c>
      <c r="H1978" s="50">
        <v>10.3092783505155</v>
      </c>
      <c r="I1978" s="76" t="str">
        <f t="shared" si="60"/>
        <v>No</v>
      </c>
      <c r="J1978" s="49" t="str">
        <f t="shared" si="61"/>
        <v>No</v>
      </c>
      <c r="K1978" s="47">
        <v>0.12250184916560899</v>
      </c>
      <c r="L1978" s="50">
        <v>44.0351611552951</v>
      </c>
      <c r="M1978" s="47">
        <v>0.119587260231761</v>
      </c>
      <c r="N1978" s="50">
        <v>46.185567010309299</v>
      </c>
    </row>
    <row r="1979" spans="1:14" x14ac:dyDescent="0.2">
      <c r="A1979" s="57" t="s">
        <v>4055</v>
      </c>
      <c r="B1979" s="44" t="s">
        <v>4056</v>
      </c>
      <c r="C1979" s="45">
        <v>48</v>
      </c>
      <c r="D1979" s="46" t="s">
        <v>345</v>
      </c>
      <c r="E1979" s="47">
        <v>0.56771433401003701</v>
      </c>
      <c r="F1979" s="48">
        <v>31.226454583507699</v>
      </c>
      <c r="G1979" s="47">
        <v>0.55361246750401105</v>
      </c>
      <c r="H1979" s="50">
        <v>29.4845360824742</v>
      </c>
      <c r="I1979" s="76" t="str">
        <f t="shared" si="60"/>
        <v>No</v>
      </c>
      <c r="J1979" s="49" t="str">
        <f t="shared" si="61"/>
        <v>No</v>
      </c>
      <c r="K1979" s="47">
        <v>0.100437207934015</v>
      </c>
      <c r="L1979" s="50">
        <v>29.1753871912934</v>
      </c>
      <c r="M1979" s="47">
        <v>0.10774271344516501</v>
      </c>
      <c r="N1979" s="50">
        <v>37.525773195876297</v>
      </c>
    </row>
    <row r="1980" spans="1:14" x14ac:dyDescent="0.2">
      <c r="A1980" s="57" t="s">
        <v>1546</v>
      </c>
      <c r="B1980" s="44" t="s">
        <v>4057</v>
      </c>
      <c r="C1980" s="45">
        <v>48</v>
      </c>
      <c r="D1980" s="46" t="s">
        <v>345</v>
      </c>
      <c r="E1980" s="47">
        <v>0.44778397977737999</v>
      </c>
      <c r="F1980" s="48">
        <v>5.14859773964002</v>
      </c>
      <c r="G1980" s="47">
        <v>0.55762567326385104</v>
      </c>
      <c r="H1980" s="50">
        <v>31.340206185566998</v>
      </c>
      <c r="I1980" s="76" t="str">
        <f t="shared" si="60"/>
        <v>No</v>
      </c>
      <c r="J1980" s="49" t="str">
        <f t="shared" si="61"/>
        <v>No</v>
      </c>
      <c r="K1980" s="47">
        <v>0.13631141713890099</v>
      </c>
      <c r="L1980" s="50">
        <v>51.234826287149403</v>
      </c>
      <c r="M1980" s="47">
        <v>0.13870999270786699</v>
      </c>
      <c r="N1980" s="50">
        <v>56.701030927834999</v>
      </c>
    </row>
    <row r="1981" spans="1:14" x14ac:dyDescent="0.2">
      <c r="A1981" s="57" t="s">
        <v>2145</v>
      </c>
      <c r="B1981" s="44" t="s">
        <v>4058</v>
      </c>
      <c r="C1981" s="45">
        <v>48</v>
      </c>
      <c r="D1981" s="46" t="s">
        <v>345</v>
      </c>
      <c r="E1981" s="47">
        <v>0.75199358095591895</v>
      </c>
      <c r="F1981" s="48">
        <v>66.848053578903304</v>
      </c>
      <c r="G1981" s="47">
        <v>0.835803818579408</v>
      </c>
      <c r="H1981" s="50">
        <v>98.762886597938106</v>
      </c>
      <c r="I1981" s="76" t="str">
        <f t="shared" si="60"/>
        <v>No</v>
      </c>
      <c r="J1981" s="49" t="str">
        <f t="shared" si="61"/>
        <v>No</v>
      </c>
      <c r="K1981" s="47">
        <v>0.35966486174106099</v>
      </c>
      <c r="L1981" s="50">
        <v>96.316450397655899</v>
      </c>
      <c r="M1981" s="47">
        <v>0.38088406219791099</v>
      </c>
      <c r="N1981" s="50">
        <v>97.525773195876297</v>
      </c>
    </row>
    <row r="1982" spans="1:14" x14ac:dyDescent="0.2">
      <c r="A1982" s="57" t="s">
        <v>2149</v>
      </c>
      <c r="B1982" s="44" t="s">
        <v>4059</v>
      </c>
      <c r="C1982" s="45">
        <v>48</v>
      </c>
      <c r="D1982" s="46" t="s">
        <v>345</v>
      </c>
      <c r="E1982" s="47">
        <v>0.65476056643457703</v>
      </c>
      <c r="F1982" s="48">
        <v>50.774382586856397</v>
      </c>
      <c r="G1982" s="47">
        <v>0.69787274053673398</v>
      </c>
      <c r="H1982" s="50">
        <v>85.360824742267994</v>
      </c>
      <c r="I1982" s="76" t="str">
        <f t="shared" si="60"/>
        <v>No</v>
      </c>
      <c r="J1982" s="49" t="str">
        <f t="shared" si="61"/>
        <v>No</v>
      </c>
      <c r="K1982" s="47">
        <v>0.38682105929544403</v>
      </c>
      <c r="L1982" s="50">
        <v>97.781498534951893</v>
      </c>
      <c r="M1982" s="47">
        <v>0.38445835285054403</v>
      </c>
      <c r="N1982" s="50">
        <v>97.9381443298969</v>
      </c>
    </row>
    <row r="1983" spans="1:14" x14ac:dyDescent="0.2">
      <c r="A1983" s="57" t="s">
        <v>4060</v>
      </c>
      <c r="B1983" s="44" t="s">
        <v>4061</v>
      </c>
      <c r="C1983" s="45">
        <v>48</v>
      </c>
      <c r="D1983" s="46" t="s">
        <v>345</v>
      </c>
      <c r="E1983" s="47">
        <v>0.667333741457384</v>
      </c>
      <c r="F1983" s="48">
        <v>52.992884051904603</v>
      </c>
      <c r="G1983" s="47">
        <v>0.71305102962740297</v>
      </c>
      <c r="H1983" s="50">
        <v>89.072164948453604</v>
      </c>
      <c r="I1983" s="76" t="str">
        <f t="shared" si="60"/>
        <v>No</v>
      </c>
      <c r="J1983" s="49" t="str">
        <f t="shared" si="61"/>
        <v>No</v>
      </c>
      <c r="K1983" s="47">
        <v>0.397352498604926</v>
      </c>
      <c r="L1983" s="50">
        <v>98.158225198828006</v>
      </c>
      <c r="M1983" s="47">
        <v>0.38468297993498402</v>
      </c>
      <c r="N1983" s="50">
        <v>98.144329896907195</v>
      </c>
    </row>
    <row r="1984" spans="1:14" x14ac:dyDescent="0.2">
      <c r="A1984" s="57" t="s">
        <v>4062</v>
      </c>
      <c r="B1984" s="44" t="s">
        <v>4063</v>
      </c>
      <c r="C1984" s="45">
        <v>48</v>
      </c>
      <c r="D1984" s="46" t="s">
        <v>345</v>
      </c>
      <c r="E1984" s="47">
        <v>0.67865323201681005</v>
      </c>
      <c r="F1984" s="48">
        <v>55.127668480535803</v>
      </c>
      <c r="G1984" s="47">
        <v>0.76125270679578105</v>
      </c>
      <c r="H1984" s="50">
        <v>95.257731958762903</v>
      </c>
      <c r="I1984" s="76" t="str">
        <f t="shared" si="60"/>
        <v>No</v>
      </c>
      <c r="J1984" s="49" t="str">
        <f t="shared" si="61"/>
        <v>No</v>
      </c>
      <c r="K1984" s="47">
        <v>0.39627368828734</v>
      </c>
      <c r="L1984" s="50">
        <v>97.990791125994093</v>
      </c>
      <c r="M1984" s="47">
        <v>0.376725777103458</v>
      </c>
      <c r="N1984" s="50">
        <v>97.113402061855695</v>
      </c>
    </row>
    <row r="1985" spans="1:14" x14ac:dyDescent="0.2">
      <c r="A1985" s="57" t="s">
        <v>4064</v>
      </c>
      <c r="B1985" s="44" t="s">
        <v>4065</v>
      </c>
      <c r="C1985" s="45">
        <v>48</v>
      </c>
      <c r="D1985" s="46" t="s">
        <v>345</v>
      </c>
      <c r="E1985" s="47">
        <v>0.48344737525648201</v>
      </c>
      <c r="F1985" s="48">
        <v>12.264545835077399</v>
      </c>
      <c r="G1985" s="47">
        <v>0.61642607557463402</v>
      </c>
      <c r="H1985" s="50">
        <v>60</v>
      </c>
      <c r="I1985" s="76" t="str">
        <f t="shared" si="60"/>
        <v>No</v>
      </c>
      <c r="J1985" s="49" t="str">
        <f t="shared" si="61"/>
        <v>No</v>
      </c>
      <c r="K1985" s="47">
        <v>0.217374103992795</v>
      </c>
      <c r="L1985" s="50">
        <v>80.410213478442898</v>
      </c>
      <c r="M1985" s="47">
        <v>0.20587997513766801</v>
      </c>
      <c r="N1985" s="50">
        <v>77.731958762886606</v>
      </c>
    </row>
    <row r="1986" spans="1:14" x14ac:dyDescent="0.2">
      <c r="A1986" s="57" t="s">
        <v>4066</v>
      </c>
      <c r="B1986" s="44" t="s">
        <v>4067</v>
      </c>
      <c r="C1986" s="45">
        <v>48</v>
      </c>
      <c r="D1986" s="46" t="s">
        <v>345</v>
      </c>
      <c r="E1986" s="47">
        <v>0.56320717960969302</v>
      </c>
      <c r="F1986" s="48">
        <v>30.305567182921699</v>
      </c>
      <c r="G1986" s="47">
        <v>0.54638782788277795</v>
      </c>
      <c r="H1986" s="50">
        <v>27.216494845360799</v>
      </c>
      <c r="I1986" s="76" t="str">
        <f t="shared" si="60"/>
        <v>No</v>
      </c>
      <c r="J1986" s="49" t="str">
        <f t="shared" si="61"/>
        <v>No</v>
      </c>
      <c r="K1986" s="47">
        <v>0.20348623563062199</v>
      </c>
      <c r="L1986" s="50">
        <v>76.977814985349497</v>
      </c>
      <c r="M1986" s="47">
        <v>0.19330298080494501</v>
      </c>
      <c r="N1986" s="50">
        <v>75.463917525773198</v>
      </c>
    </row>
    <row r="1987" spans="1:14" x14ac:dyDescent="0.2">
      <c r="A1987" s="57" t="s">
        <v>4068</v>
      </c>
      <c r="B1987" s="44" t="s">
        <v>4068</v>
      </c>
      <c r="C1987" s="45">
        <v>48</v>
      </c>
      <c r="D1987" s="46" t="s">
        <v>345</v>
      </c>
      <c r="E1987" s="47">
        <v>0.57743419125519702</v>
      </c>
      <c r="F1987" s="48">
        <v>34.868145667643397</v>
      </c>
      <c r="G1987" s="47">
        <v>0.64830025917087897</v>
      </c>
      <c r="H1987" s="50">
        <v>72.989690721649495</v>
      </c>
      <c r="I1987" s="76" t="str">
        <f t="shared" si="60"/>
        <v>No</v>
      </c>
      <c r="J1987" s="49" t="str">
        <f t="shared" si="61"/>
        <v>No</v>
      </c>
      <c r="K1987" s="47">
        <v>8.85274923832787E-2</v>
      </c>
      <c r="L1987" s="50">
        <v>18.375889493511899</v>
      </c>
      <c r="M1987" s="47">
        <v>9.1408211695145999E-2</v>
      </c>
      <c r="N1987" s="50">
        <v>19.175257731958801</v>
      </c>
    </row>
    <row r="1988" spans="1:14" x14ac:dyDescent="0.2">
      <c r="A1988" s="57" t="s">
        <v>4069</v>
      </c>
      <c r="B1988" s="44" t="s">
        <v>4070</v>
      </c>
      <c r="C1988" s="45">
        <v>48</v>
      </c>
      <c r="D1988" s="46" t="s">
        <v>345</v>
      </c>
      <c r="E1988" s="47">
        <v>0.44471941021948402</v>
      </c>
      <c r="F1988" s="48">
        <v>4.56257848472164</v>
      </c>
      <c r="G1988" s="47">
        <v>0.54222974845701899</v>
      </c>
      <c r="H1988" s="50">
        <v>24.536082474226799</v>
      </c>
      <c r="I1988" s="76" t="str">
        <f t="shared" si="60"/>
        <v>No</v>
      </c>
      <c r="J1988" s="49" t="str">
        <f t="shared" si="61"/>
        <v>No</v>
      </c>
      <c r="K1988" s="47">
        <v>0.10961128548307</v>
      </c>
      <c r="L1988" s="50">
        <v>36.0401841774801</v>
      </c>
      <c r="M1988" s="47">
        <v>0.12926466367935799</v>
      </c>
      <c r="N1988" s="50">
        <v>51.958762886597903</v>
      </c>
    </row>
    <row r="1989" spans="1:14" x14ac:dyDescent="0.2">
      <c r="A1989" s="57" t="s">
        <v>4071</v>
      </c>
      <c r="B1989" s="44" t="s">
        <v>4072</v>
      </c>
      <c r="C1989" s="45">
        <v>48</v>
      </c>
      <c r="D1989" s="46" t="s">
        <v>345</v>
      </c>
      <c r="E1989" s="47">
        <v>0.53864321281724103</v>
      </c>
      <c r="F1989" s="48">
        <v>23.8593553788196</v>
      </c>
      <c r="G1989" s="47">
        <v>0.518023444738126</v>
      </c>
      <c r="H1989" s="50">
        <v>14.020618556701001</v>
      </c>
      <c r="I1989" s="76" t="str">
        <f t="shared" si="60"/>
        <v>No</v>
      </c>
      <c r="J1989" s="49" t="str">
        <f t="shared" si="61"/>
        <v>No</v>
      </c>
      <c r="K1989" s="47">
        <v>0.194586110982369</v>
      </c>
      <c r="L1989" s="50">
        <v>74.926747593135204</v>
      </c>
      <c r="M1989" s="47">
        <v>0.19029225206127101</v>
      </c>
      <c r="N1989" s="50">
        <v>75.257731958762903</v>
      </c>
    </row>
    <row r="1990" spans="1:14" x14ac:dyDescent="0.2">
      <c r="A1990" s="57" t="s">
        <v>3703</v>
      </c>
      <c r="B1990" s="44" t="s">
        <v>4073</v>
      </c>
      <c r="C1990" s="45">
        <v>48</v>
      </c>
      <c r="D1990" s="46" t="s">
        <v>345</v>
      </c>
      <c r="E1990" s="47">
        <v>0.53831461335946895</v>
      </c>
      <c r="F1990" s="48">
        <v>23.733779824194201</v>
      </c>
      <c r="G1990" s="47">
        <v>0.51062485212797604</v>
      </c>
      <c r="H1990" s="50">
        <v>11.134020618556701</v>
      </c>
      <c r="I1990" s="76" t="str">
        <f t="shared" si="60"/>
        <v>No</v>
      </c>
      <c r="J1990" s="49" t="str">
        <f t="shared" si="61"/>
        <v>No</v>
      </c>
      <c r="K1990" s="47">
        <v>0.208530357410079</v>
      </c>
      <c r="L1990" s="50">
        <v>78.191712013394707</v>
      </c>
      <c r="M1990" s="47">
        <v>0.20241095770185</v>
      </c>
      <c r="N1990" s="50">
        <v>76.9072164948454</v>
      </c>
    </row>
    <row r="1991" spans="1:14" x14ac:dyDescent="0.2">
      <c r="A1991" s="57" t="s">
        <v>4074</v>
      </c>
      <c r="B1991" s="44" t="s">
        <v>4075</v>
      </c>
      <c r="C1991" s="45">
        <v>48</v>
      </c>
      <c r="D1991" s="46" t="s">
        <v>345</v>
      </c>
      <c r="E1991" s="47">
        <v>0.57230923107349096</v>
      </c>
      <c r="F1991" s="48">
        <v>32.649644202595198</v>
      </c>
      <c r="G1991" s="47">
        <v>0.57515265815227001</v>
      </c>
      <c r="H1991" s="50">
        <v>41.0309278350515</v>
      </c>
      <c r="I1991" s="76" t="str">
        <f t="shared" ref="I1991:I2054" si="62">IF(AND(F1991&gt;=90,H1991&gt;=90),"Yes","No")</f>
        <v>No</v>
      </c>
      <c r="J1991" s="49" t="str">
        <f t="shared" ref="J1991:J2054" si="63">IF(AND(F1991&gt;=75,H1991&gt;=75),"Yes","No")</f>
        <v>No</v>
      </c>
      <c r="K1991" s="47">
        <v>8.8828227942017501E-2</v>
      </c>
      <c r="L1991" s="50">
        <v>18.710757639179601</v>
      </c>
      <c r="M1991" s="47">
        <v>9.1803876805413298E-2</v>
      </c>
      <c r="N1991" s="50">
        <v>20.206185567010301</v>
      </c>
    </row>
    <row r="1992" spans="1:14" x14ac:dyDescent="0.2">
      <c r="A1992" s="57" t="s">
        <v>4076</v>
      </c>
      <c r="B1992" s="44" t="s">
        <v>4077</v>
      </c>
      <c r="C1992" s="45">
        <v>48</v>
      </c>
      <c r="D1992" s="46" t="s">
        <v>345</v>
      </c>
      <c r="E1992" s="47">
        <v>0.60533192847508199</v>
      </c>
      <c r="F1992" s="48">
        <v>41.314357471745502</v>
      </c>
      <c r="G1992" s="47">
        <v>0.63674972392863904</v>
      </c>
      <c r="H1992" s="50">
        <v>68.247422680412399</v>
      </c>
      <c r="I1992" s="76" t="str">
        <f t="shared" si="62"/>
        <v>No</v>
      </c>
      <c r="J1992" s="49" t="str">
        <f t="shared" si="63"/>
        <v>No</v>
      </c>
      <c r="K1992" s="47">
        <v>0.330087173435616</v>
      </c>
      <c r="L1992" s="50">
        <v>94.390958560067006</v>
      </c>
      <c r="M1992" s="47">
        <v>0.32662997443743802</v>
      </c>
      <c r="N1992" s="50">
        <v>94.639175257731907</v>
      </c>
    </row>
    <row r="1993" spans="1:14" x14ac:dyDescent="0.2">
      <c r="A1993" s="57" t="s">
        <v>1566</v>
      </c>
      <c r="B1993" s="44" t="s">
        <v>4078</v>
      </c>
      <c r="C1993" s="45">
        <v>48</v>
      </c>
      <c r="D1993" s="46" t="s">
        <v>345</v>
      </c>
      <c r="E1993" s="47">
        <v>0.50346302995034498</v>
      </c>
      <c r="F1993" s="48">
        <v>15.98995395563</v>
      </c>
      <c r="G1993" s="47">
        <v>0.48509705209117499</v>
      </c>
      <c r="H1993" s="50">
        <v>5.7731958762886597</v>
      </c>
      <c r="I1993" s="76" t="str">
        <f t="shared" si="62"/>
        <v>No</v>
      </c>
      <c r="J1993" s="49" t="str">
        <f t="shared" si="63"/>
        <v>No</v>
      </c>
      <c r="K1993" s="47">
        <v>0.107869602786761</v>
      </c>
      <c r="L1993" s="50">
        <v>34.449560485558798</v>
      </c>
      <c r="M1993" s="47">
        <v>0.111258358358793</v>
      </c>
      <c r="N1993" s="50">
        <v>40.412371134020603</v>
      </c>
    </row>
    <row r="1994" spans="1:14" x14ac:dyDescent="0.2">
      <c r="A1994" s="57" t="s">
        <v>4079</v>
      </c>
      <c r="B1994" s="44" t="s">
        <v>4080</v>
      </c>
      <c r="C1994" s="45">
        <v>48</v>
      </c>
      <c r="D1994" s="46" t="s">
        <v>345</v>
      </c>
      <c r="E1994" s="47">
        <v>0.47574221013498602</v>
      </c>
      <c r="F1994" s="48">
        <v>10.632063624947699</v>
      </c>
      <c r="G1994" s="47">
        <v>0.46460469545489103</v>
      </c>
      <c r="H1994" s="50">
        <v>3.0927835051546402</v>
      </c>
      <c r="I1994" s="76" t="str">
        <f t="shared" si="62"/>
        <v>No</v>
      </c>
      <c r="J1994" s="49" t="str">
        <f t="shared" si="63"/>
        <v>No</v>
      </c>
      <c r="K1994" s="47">
        <v>0.101377767502735</v>
      </c>
      <c r="L1994" s="50">
        <v>29.845123482628701</v>
      </c>
      <c r="M1994" s="47">
        <v>9.9841678684737201E-2</v>
      </c>
      <c r="N1994" s="50">
        <v>29.8969072164948</v>
      </c>
    </row>
    <row r="1995" spans="1:14" x14ac:dyDescent="0.2">
      <c r="A1995" s="57" t="s">
        <v>4081</v>
      </c>
      <c r="B1995" s="44" t="s">
        <v>4082</v>
      </c>
      <c r="C1995" s="45">
        <v>48</v>
      </c>
      <c r="D1995" s="46" t="s">
        <v>345</v>
      </c>
      <c r="E1995" s="47">
        <v>0.48599833192270703</v>
      </c>
      <c r="F1995" s="48">
        <v>12.766848053578901</v>
      </c>
      <c r="G1995" s="47">
        <v>0.48284465473666099</v>
      </c>
      <c r="H1995" s="50">
        <v>5.36082474226804</v>
      </c>
      <c r="I1995" s="76" t="str">
        <f t="shared" si="62"/>
        <v>No</v>
      </c>
      <c r="J1995" s="49" t="str">
        <f t="shared" si="63"/>
        <v>No</v>
      </c>
      <c r="K1995" s="47">
        <v>9.40909966622369E-2</v>
      </c>
      <c r="L1995" s="50">
        <v>24.361657597321098</v>
      </c>
      <c r="M1995" s="47">
        <v>9.5568411143988397E-2</v>
      </c>
      <c r="N1995" s="50">
        <v>24.948453608247402</v>
      </c>
    </row>
    <row r="1996" spans="1:14" x14ac:dyDescent="0.2">
      <c r="A1996" s="57" t="s">
        <v>2051</v>
      </c>
      <c r="B1996" s="44" t="s">
        <v>4083</v>
      </c>
      <c r="C1996" s="45">
        <v>48</v>
      </c>
      <c r="D1996" s="46" t="s">
        <v>345</v>
      </c>
      <c r="E1996" s="47">
        <v>0.53625994645758901</v>
      </c>
      <c r="F1996" s="48">
        <v>23.189619087484299</v>
      </c>
      <c r="G1996" s="47">
        <v>0.50256136400796403</v>
      </c>
      <c r="H1996" s="50">
        <v>9.6907216494845407</v>
      </c>
      <c r="I1996" s="76" t="str">
        <f t="shared" si="62"/>
        <v>No</v>
      </c>
      <c r="J1996" s="49" t="str">
        <f t="shared" si="63"/>
        <v>No</v>
      </c>
      <c r="K1996" s="47">
        <v>0.10617166021029401</v>
      </c>
      <c r="L1996" s="50">
        <v>33.151946421096703</v>
      </c>
      <c r="M1996" s="47">
        <v>0.109305607616857</v>
      </c>
      <c r="N1996" s="50">
        <v>38.762886597938099</v>
      </c>
    </row>
    <row r="1997" spans="1:14" x14ac:dyDescent="0.2">
      <c r="A1997" s="57" t="s">
        <v>4084</v>
      </c>
      <c r="B1997" s="44" t="s">
        <v>4085</v>
      </c>
      <c r="C1997" s="45">
        <v>48</v>
      </c>
      <c r="D1997" s="46" t="s">
        <v>345</v>
      </c>
      <c r="E1997" s="47">
        <v>0.600661106967734</v>
      </c>
      <c r="F1997" s="48">
        <v>40.435328589367899</v>
      </c>
      <c r="G1997" s="47">
        <v>0.57306979411275105</v>
      </c>
      <c r="H1997" s="50">
        <v>40</v>
      </c>
      <c r="I1997" s="76" t="str">
        <f t="shared" si="62"/>
        <v>No</v>
      </c>
      <c r="J1997" s="49" t="str">
        <f t="shared" si="63"/>
        <v>No</v>
      </c>
      <c r="K1997" s="47">
        <v>0.210239768420728</v>
      </c>
      <c r="L1997" s="50">
        <v>78.610297195479305</v>
      </c>
      <c r="M1997" s="47">
        <v>0.20520773587904501</v>
      </c>
      <c r="N1997" s="50">
        <v>77.525773195876297</v>
      </c>
    </row>
    <row r="1998" spans="1:14" x14ac:dyDescent="0.2">
      <c r="A1998" s="57" t="s">
        <v>1979</v>
      </c>
      <c r="B1998" s="44" t="s">
        <v>4086</v>
      </c>
      <c r="C1998" s="45">
        <v>48</v>
      </c>
      <c r="D1998" s="46" t="s">
        <v>345</v>
      </c>
      <c r="E1998" s="47">
        <v>0.58742340978676399</v>
      </c>
      <c r="F1998" s="48">
        <v>37.421515278359102</v>
      </c>
      <c r="G1998" s="47">
        <v>0.57170861973350895</v>
      </c>
      <c r="H1998" s="50">
        <v>39.381443298969103</v>
      </c>
      <c r="I1998" s="76" t="str">
        <f t="shared" si="62"/>
        <v>No</v>
      </c>
      <c r="J1998" s="49" t="str">
        <f t="shared" si="63"/>
        <v>No</v>
      </c>
      <c r="K1998" s="47">
        <v>0.23831729499575199</v>
      </c>
      <c r="L1998" s="50">
        <v>84.847216408539097</v>
      </c>
      <c r="M1998" s="47">
        <v>0.23217000065124199</v>
      </c>
      <c r="N1998" s="50">
        <v>83.298969072164994</v>
      </c>
    </row>
    <row r="1999" spans="1:14" x14ac:dyDescent="0.2">
      <c r="A1999" s="57" t="s">
        <v>4087</v>
      </c>
      <c r="B1999" s="44" t="s">
        <v>4088</v>
      </c>
      <c r="C1999" s="45">
        <v>48</v>
      </c>
      <c r="D1999" s="46" t="s">
        <v>345</v>
      </c>
      <c r="E1999" s="47">
        <v>0.54599762915583405</v>
      </c>
      <c r="F1999" s="48">
        <v>25.701130179991601</v>
      </c>
      <c r="G1999" s="47">
        <v>0.62776495902442397</v>
      </c>
      <c r="H1999" s="50">
        <v>65.360824742267994</v>
      </c>
      <c r="I1999" s="76" t="str">
        <f t="shared" si="62"/>
        <v>No</v>
      </c>
      <c r="J1999" s="49" t="str">
        <f t="shared" si="63"/>
        <v>No</v>
      </c>
      <c r="K1999" s="47">
        <v>9.9093515855845901E-2</v>
      </c>
      <c r="L1999" s="50">
        <v>28.380075345332799</v>
      </c>
      <c r="M1999" s="47">
        <v>0.104670991131827</v>
      </c>
      <c r="N1999" s="50">
        <v>34.432989690721598</v>
      </c>
    </row>
    <row r="2000" spans="1:14" x14ac:dyDescent="0.2">
      <c r="A2000" s="57" t="s">
        <v>2187</v>
      </c>
      <c r="B2000" s="44" t="s">
        <v>4089</v>
      </c>
      <c r="C2000" s="45">
        <v>48</v>
      </c>
      <c r="D2000" s="46" t="s">
        <v>345</v>
      </c>
      <c r="E2000" s="47">
        <v>0.492675313148907</v>
      </c>
      <c r="F2000" s="48">
        <v>14.1063206362495</v>
      </c>
      <c r="G2000" s="47">
        <v>0.47803025919457998</v>
      </c>
      <c r="H2000" s="50">
        <v>4.5360824742268004</v>
      </c>
      <c r="I2000" s="76" t="str">
        <f t="shared" si="62"/>
        <v>No</v>
      </c>
      <c r="J2000" s="49" t="str">
        <f t="shared" si="63"/>
        <v>No</v>
      </c>
      <c r="K2000" s="47">
        <v>0.120144381082795</v>
      </c>
      <c r="L2000" s="50">
        <v>42.695688572624498</v>
      </c>
      <c r="M2000" s="47">
        <v>0.12919546619925101</v>
      </c>
      <c r="N2000" s="50">
        <v>51.752577319587601</v>
      </c>
    </row>
    <row r="2001" spans="1:14" x14ac:dyDescent="0.2">
      <c r="A2001" s="57" t="s">
        <v>4090</v>
      </c>
      <c r="B2001" s="44" t="s">
        <v>4091</v>
      </c>
      <c r="C2001" s="45">
        <v>48</v>
      </c>
      <c r="D2001" s="46" t="s">
        <v>345</v>
      </c>
      <c r="E2001" s="47">
        <v>0.48310088760791903</v>
      </c>
      <c r="F2001" s="48">
        <v>12.1808287986605</v>
      </c>
      <c r="G2001" s="47">
        <v>0.52080694597924604</v>
      </c>
      <c r="H2001" s="50">
        <v>15.0515463917526</v>
      </c>
      <c r="I2001" s="76" t="str">
        <f t="shared" si="62"/>
        <v>No</v>
      </c>
      <c r="J2001" s="49" t="str">
        <f t="shared" si="63"/>
        <v>No</v>
      </c>
      <c r="K2001" s="47">
        <v>9.8821066766183796E-2</v>
      </c>
      <c r="L2001" s="50">
        <v>28.254499790707399</v>
      </c>
      <c r="M2001" s="47">
        <v>0.104999166658562</v>
      </c>
      <c r="N2001" s="50">
        <v>35.051546391752602</v>
      </c>
    </row>
    <row r="2002" spans="1:14" x14ac:dyDescent="0.2">
      <c r="A2002" s="57" t="s">
        <v>4092</v>
      </c>
      <c r="B2002" s="44" t="s">
        <v>4093</v>
      </c>
      <c r="C2002" s="45">
        <v>48</v>
      </c>
      <c r="D2002" s="46" t="s">
        <v>345</v>
      </c>
      <c r="E2002" s="47">
        <v>0.54836639375848495</v>
      </c>
      <c r="F2002" s="48">
        <v>26.496442025952302</v>
      </c>
      <c r="G2002" s="47">
        <v>0.635606524954901</v>
      </c>
      <c r="H2002" s="50">
        <v>67.422680412371093</v>
      </c>
      <c r="I2002" s="76" t="str">
        <f t="shared" si="62"/>
        <v>No</v>
      </c>
      <c r="J2002" s="49" t="str">
        <f t="shared" si="63"/>
        <v>No</v>
      </c>
      <c r="K2002" s="47">
        <v>0.13126159447007299</v>
      </c>
      <c r="L2002" s="50">
        <v>49.225617413143603</v>
      </c>
      <c r="M2002" s="47">
        <v>0.12895944138951199</v>
      </c>
      <c r="N2002" s="50">
        <v>51.134020618556697</v>
      </c>
    </row>
    <row r="2003" spans="1:14" x14ac:dyDescent="0.2">
      <c r="A2003" s="57" t="s">
        <v>3279</v>
      </c>
      <c r="B2003" s="44" t="s">
        <v>4094</v>
      </c>
      <c r="C2003" s="45">
        <v>48</v>
      </c>
      <c r="D2003" s="46" t="s">
        <v>345</v>
      </c>
      <c r="E2003" s="47">
        <v>0.46899171248240801</v>
      </c>
      <c r="F2003" s="48">
        <v>8.9158643784010003</v>
      </c>
      <c r="G2003" s="47">
        <v>0.54049807345604495</v>
      </c>
      <c r="H2003" s="50">
        <v>23.917525773195901</v>
      </c>
      <c r="I2003" s="76" t="str">
        <f t="shared" si="62"/>
        <v>No</v>
      </c>
      <c r="J2003" s="49" t="str">
        <f t="shared" si="63"/>
        <v>No</v>
      </c>
      <c r="K2003" s="47">
        <v>0.115757856413991</v>
      </c>
      <c r="L2003" s="50">
        <v>40.0586019254918</v>
      </c>
      <c r="M2003" s="47">
        <v>0.113347704252172</v>
      </c>
      <c r="N2003" s="50">
        <v>42.680412371133997</v>
      </c>
    </row>
    <row r="2004" spans="1:14" x14ac:dyDescent="0.2">
      <c r="A2004" s="57" t="s">
        <v>4095</v>
      </c>
      <c r="B2004" s="44" t="s">
        <v>4096</v>
      </c>
      <c r="C2004" s="45">
        <v>48</v>
      </c>
      <c r="D2004" s="46" t="s">
        <v>345</v>
      </c>
      <c r="E2004" s="47">
        <v>0.47852546392029799</v>
      </c>
      <c r="F2004" s="48">
        <v>11.3855169526999</v>
      </c>
      <c r="G2004" s="47">
        <v>0.54792773578346399</v>
      </c>
      <c r="H2004" s="50">
        <v>27.835051546391799</v>
      </c>
      <c r="I2004" s="76" t="str">
        <f t="shared" si="62"/>
        <v>No</v>
      </c>
      <c r="J2004" s="49" t="str">
        <f t="shared" si="63"/>
        <v>No</v>
      </c>
      <c r="K2004" s="47">
        <v>8.3444787061528997E-2</v>
      </c>
      <c r="L2004" s="50">
        <v>9.2507325240686509</v>
      </c>
      <c r="M2004" s="47">
        <v>8.3565736080378594E-2</v>
      </c>
      <c r="N2004" s="50">
        <v>7.0103092783505199</v>
      </c>
    </row>
    <row r="2005" spans="1:14" x14ac:dyDescent="0.2">
      <c r="A2005" s="57" t="s">
        <v>4097</v>
      </c>
      <c r="B2005" s="44" t="s">
        <v>4098</v>
      </c>
      <c r="C2005" s="45">
        <v>48</v>
      </c>
      <c r="D2005" s="46" t="s">
        <v>345</v>
      </c>
      <c r="E2005" s="47">
        <v>0.41156824637883499</v>
      </c>
      <c r="F2005" s="48">
        <v>1.63248221012976</v>
      </c>
      <c r="G2005" s="47">
        <v>0.51098421770929803</v>
      </c>
      <c r="H2005" s="50">
        <v>11.340206185567</v>
      </c>
      <c r="I2005" s="76" t="str">
        <f t="shared" si="62"/>
        <v>No</v>
      </c>
      <c r="J2005" s="49" t="str">
        <f t="shared" si="63"/>
        <v>No</v>
      </c>
      <c r="K2005" s="47">
        <v>9.5969553694125895E-2</v>
      </c>
      <c r="L2005" s="50">
        <v>25.9522812892424</v>
      </c>
      <c r="M2005" s="47">
        <v>9.4973062727081795E-2</v>
      </c>
      <c r="N2005" s="50">
        <v>23.917525773195901</v>
      </c>
    </row>
    <row r="2006" spans="1:14" x14ac:dyDescent="0.2">
      <c r="A2006" s="57" t="s">
        <v>4099</v>
      </c>
      <c r="B2006" s="44" t="s">
        <v>4100</v>
      </c>
      <c r="C2006" s="45">
        <v>48</v>
      </c>
      <c r="D2006" s="46" t="s">
        <v>345</v>
      </c>
      <c r="E2006" s="47">
        <v>0.58230280023070002</v>
      </c>
      <c r="F2006" s="48">
        <v>36.0401841774801</v>
      </c>
      <c r="G2006" s="47">
        <v>0.57132159032783003</v>
      </c>
      <c r="H2006" s="50">
        <v>38.556701030927798</v>
      </c>
      <c r="I2006" s="76" t="str">
        <f t="shared" si="62"/>
        <v>No</v>
      </c>
      <c r="J2006" s="49" t="str">
        <f t="shared" si="63"/>
        <v>No</v>
      </c>
      <c r="K2006" s="47">
        <v>0.100271973662417</v>
      </c>
      <c r="L2006" s="50">
        <v>29.0079531184596</v>
      </c>
      <c r="M2006" s="47">
        <v>0.120551969466895</v>
      </c>
      <c r="N2006" s="50">
        <v>46.804123711340203</v>
      </c>
    </row>
    <row r="2007" spans="1:14" x14ac:dyDescent="0.2">
      <c r="A2007" s="57" t="s">
        <v>4101</v>
      </c>
      <c r="B2007" s="44" t="s">
        <v>4102</v>
      </c>
      <c r="C2007" s="45">
        <v>48</v>
      </c>
      <c r="D2007" s="46" t="s">
        <v>345</v>
      </c>
      <c r="E2007" s="47">
        <v>0.477829956972671</v>
      </c>
      <c r="F2007" s="48">
        <v>11.259941398074499</v>
      </c>
      <c r="G2007" s="47">
        <v>0.52467452827652294</v>
      </c>
      <c r="H2007" s="50">
        <v>17.525773195876301</v>
      </c>
      <c r="I2007" s="76" t="str">
        <f t="shared" si="62"/>
        <v>No</v>
      </c>
      <c r="J2007" s="49" t="str">
        <f t="shared" si="63"/>
        <v>No</v>
      </c>
      <c r="K2007" s="47">
        <v>0.16874186697575</v>
      </c>
      <c r="L2007" s="50">
        <v>66.471326915027205</v>
      </c>
      <c r="M2007" s="47">
        <v>0.16144430255356701</v>
      </c>
      <c r="N2007" s="50">
        <v>66.391752577319593</v>
      </c>
    </row>
    <row r="2008" spans="1:14" x14ac:dyDescent="0.2">
      <c r="A2008" s="57" t="s">
        <v>4103</v>
      </c>
      <c r="B2008" s="44" t="s">
        <v>4103</v>
      </c>
      <c r="C2008" s="45">
        <v>48</v>
      </c>
      <c r="D2008" s="46" t="s">
        <v>345</v>
      </c>
      <c r="E2008" s="47">
        <v>0.47182098434777398</v>
      </c>
      <c r="F2008" s="48">
        <v>9.6274591879447495</v>
      </c>
      <c r="G2008" s="47">
        <v>0.53933003807147195</v>
      </c>
      <c r="H2008" s="50">
        <v>22.886597938144298</v>
      </c>
      <c r="I2008" s="76" t="str">
        <f t="shared" si="62"/>
        <v>No</v>
      </c>
      <c r="J2008" s="49" t="str">
        <f t="shared" si="63"/>
        <v>No</v>
      </c>
      <c r="K2008" s="47">
        <v>0.19253838725264</v>
      </c>
      <c r="L2008" s="50">
        <v>74.173294265383007</v>
      </c>
      <c r="M2008" s="47">
        <v>0.187588622659036</v>
      </c>
      <c r="N2008" s="50">
        <v>74.226804123711304</v>
      </c>
    </row>
    <row r="2009" spans="1:14" x14ac:dyDescent="0.2">
      <c r="A2009" s="57" t="s">
        <v>4104</v>
      </c>
      <c r="B2009" s="44" t="s">
        <v>4105</v>
      </c>
      <c r="C2009" s="45">
        <v>48</v>
      </c>
      <c r="D2009" s="46" t="s">
        <v>345</v>
      </c>
      <c r="E2009" s="47">
        <v>0.43187127119271601</v>
      </c>
      <c r="F2009" s="48">
        <v>3.0556718292172498</v>
      </c>
      <c r="G2009" s="47">
        <v>0.61189663694462004</v>
      </c>
      <c r="H2009" s="50">
        <v>57.113402061855702</v>
      </c>
      <c r="I2009" s="76" t="str">
        <f t="shared" si="62"/>
        <v>No</v>
      </c>
      <c r="J2009" s="49" t="str">
        <f t="shared" si="63"/>
        <v>No</v>
      </c>
      <c r="K2009" s="47">
        <v>0.16578177813357201</v>
      </c>
      <c r="L2009" s="50">
        <v>65.466722478024295</v>
      </c>
      <c r="M2009" s="47">
        <v>0.160163259424696</v>
      </c>
      <c r="N2009" s="50">
        <v>65.567010309278302</v>
      </c>
    </row>
    <row r="2010" spans="1:14" x14ac:dyDescent="0.2">
      <c r="A2010" s="57" t="s">
        <v>4106</v>
      </c>
      <c r="B2010" s="44" t="s">
        <v>4107</v>
      </c>
      <c r="C2010" s="45">
        <v>48</v>
      </c>
      <c r="D2010" s="46" t="s">
        <v>345</v>
      </c>
      <c r="E2010" s="47">
        <v>0.61568781370606995</v>
      </c>
      <c r="F2010" s="48">
        <v>43.616575973210502</v>
      </c>
      <c r="G2010" s="47">
        <v>0.737047914625516</v>
      </c>
      <c r="H2010" s="50">
        <v>92.164948453608204</v>
      </c>
      <c r="I2010" s="76" t="str">
        <f t="shared" si="62"/>
        <v>No</v>
      </c>
      <c r="J2010" s="49" t="str">
        <f t="shared" si="63"/>
        <v>No</v>
      </c>
      <c r="K2010" s="47">
        <v>0.33101144987853698</v>
      </c>
      <c r="L2010" s="50">
        <v>94.558392632900805</v>
      </c>
      <c r="M2010" s="47">
        <v>0.31895144666138597</v>
      </c>
      <c r="N2010" s="50">
        <v>93.608247422680407</v>
      </c>
    </row>
    <row r="2011" spans="1:14" x14ac:dyDescent="0.2">
      <c r="A2011" s="57" t="s">
        <v>4108</v>
      </c>
      <c r="B2011" s="44" t="s">
        <v>4109</v>
      </c>
      <c r="C2011" s="45">
        <v>48</v>
      </c>
      <c r="D2011" s="46" t="s">
        <v>345</v>
      </c>
      <c r="E2011" s="47">
        <v>0.62127593554681104</v>
      </c>
      <c r="F2011" s="48">
        <v>44.872331519464197</v>
      </c>
      <c r="G2011" s="47">
        <v>0.74318041226522003</v>
      </c>
      <c r="H2011" s="50">
        <v>93.195876288659804</v>
      </c>
      <c r="I2011" s="76" t="str">
        <f t="shared" si="62"/>
        <v>No</v>
      </c>
      <c r="J2011" s="49" t="str">
        <f t="shared" si="63"/>
        <v>No</v>
      </c>
      <c r="K2011" s="47">
        <v>0.31148145006854899</v>
      </c>
      <c r="L2011" s="50">
        <v>93.093344495604896</v>
      </c>
      <c r="M2011" s="47">
        <v>0.30775361000998402</v>
      </c>
      <c r="N2011" s="50">
        <v>92.577319587628907</v>
      </c>
    </row>
    <row r="2012" spans="1:14" x14ac:dyDescent="0.2">
      <c r="A2012" s="57" t="s">
        <v>4110</v>
      </c>
      <c r="B2012" s="44" t="s">
        <v>4111</v>
      </c>
      <c r="C2012" s="45">
        <v>48</v>
      </c>
      <c r="D2012" s="46" t="s">
        <v>345</v>
      </c>
      <c r="E2012" s="47">
        <v>0.70965902978192397</v>
      </c>
      <c r="F2012" s="48">
        <v>60.527417329426498</v>
      </c>
      <c r="G2012" s="47">
        <v>0.80037846070399399</v>
      </c>
      <c r="H2012" s="50">
        <v>97.525773195876297</v>
      </c>
      <c r="I2012" s="76" t="str">
        <f t="shared" si="62"/>
        <v>No</v>
      </c>
      <c r="J2012" s="49" t="str">
        <f t="shared" si="63"/>
        <v>No</v>
      </c>
      <c r="K2012" s="47">
        <v>0.33995135287255801</v>
      </c>
      <c r="L2012" s="50">
        <v>95.102553369610703</v>
      </c>
      <c r="M2012" s="47">
        <v>0.33526754487252902</v>
      </c>
      <c r="N2012" s="50">
        <v>95.051546391752595</v>
      </c>
    </row>
    <row r="2013" spans="1:14" x14ac:dyDescent="0.2">
      <c r="A2013" s="57" t="s">
        <v>4112</v>
      </c>
      <c r="B2013" s="44" t="s">
        <v>4113</v>
      </c>
      <c r="C2013" s="45">
        <v>48</v>
      </c>
      <c r="D2013" s="46" t="s">
        <v>345</v>
      </c>
      <c r="E2013" s="47">
        <v>0.46760926683496801</v>
      </c>
      <c r="F2013" s="48">
        <v>8.7065717873587296</v>
      </c>
      <c r="G2013" s="47">
        <v>0.65870354559205502</v>
      </c>
      <c r="H2013" s="50">
        <v>76.494845360824698</v>
      </c>
      <c r="I2013" s="76" t="str">
        <f t="shared" si="62"/>
        <v>No</v>
      </c>
      <c r="J2013" s="49" t="str">
        <f t="shared" si="63"/>
        <v>No</v>
      </c>
      <c r="K2013" s="47">
        <v>0.312108244047827</v>
      </c>
      <c r="L2013" s="50">
        <v>93.177061532021796</v>
      </c>
      <c r="M2013" s="47">
        <v>0.29842144729296199</v>
      </c>
      <c r="N2013" s="50">
        <v>91.958762886597896</v>
      </c>
    </row>
    <row r="2014" spans="1:14" x14ac:dyDescent="0.2">
      <c r="A2014" s="57" t="s">
        <v>4114</v>
      </c>
      <c r="B2014" s="44" t="s">
        <v>4115</v>
      </c>
      <c r="C2014" s="45">
        <v>48</v>
      </c>
      <c r="D2014" s="46" t="s">
        <v>345</v>
      </c>
      <c r="E2014" s="47">
        <v>0.59833117163752103</v>
      </c>
      <c r="F2014" s="48">
        <v>40.0586019254918</v>
      </c>
      <c r="G2014" s="47">
        <v>0.63344531702288798</v>
      </c>
      <c r="H2014" s="50">
        <v>67.216494845360799</v>
      </c>
      <c r="I2014" s="76" t="str">
        <f t="shared" si="62"/>
        <v>No</v>
      </c>
      <c r="J2014" s="49" t="str">
        <f t="shared" si="63"/>
        <v>No</v>
      </c>
      <c r="K2014" s="47">
        <v>0.26928466957410102</v>
      </c>
      <c r="L2014" s="50">
        <v>89.493511929677695</v>
      </c>
      <c r="M2014" s="47">
        <v>0.253107418595375</v>
      </c>
      <c r="N2014" s="50">
        <v>85.773195876288696</v>
      </c>
    </row>
    <row r="2015" spans="1:14" x14ac:dyDescent="0.2">
      <c r="A2015" s="57" t="s">
        <v>4116</v>
      </c>
      <c r="B2015" s="44" t="s">
        <v>4117</v>
      </c>
      <c r="C2015" s="45">
        <v>48</v>
      </c>
      <c r="D2015" s="46" t="s">
        <v>345</v>
      </c>
      <c r="E2015" s="47">
        <v>0.4462967527999</v>
      </c>
      <c r="F2015" s="48">
        <v>4.9811636668062</v>
      </c>
      <c r="G2015" s="47">
        <v>0.51323089922772802</v>
      </c>
      <c r="H2015" s="50">
        <v>11.7525773195876</v>
      </c>
      <c r="I2015" s="76" t="str">
        <f t="shared" si="62"/>
        <v>No</v>
      </c>
      <c r="J2015" s="49" t="str">
        <f t="shared" si="63"/>
        <v>No</v>
      </c>
      <c r="K2015" s="47">
        <v>0.29235816072992699</v>
      </c>
      <c r="L2015" s="50">
        <v>91.628296358308901</v>
      </c>
      <c r="M2015" s="47">
        <v>0.29435601287782198</v>
      </c>
      <c r="N2015" s="50">
        <v>91.546391752577307</v>
      </c>
    </row>
    <row r="2016" spans="1:14" x14ac:dyDescent="0.2">
      <c r="A2016" s="57" t="s">
        <v>1302</v>
      </c>
      <c r="B2016" s="44" t="s">
        <v>4118</v>
      </c>
      <c r="C2016" s="45">
        <v>48</v>
      </c>
      <c r="D2016" s="46" t="s">
        <v>345</v>
      </c>
      <c r="E2016" s="47">
        <v>0.58913383162350197</v>
      </c>
      <c r="F2016" s="48">
        <v>37.798241942235201</v>
      </c>
      <c r="G2016" s="47">
        <v>0.54657711164900502</v>
      </c>
      <c r="H2016" s="50">
        <v>27.422680412371101</v>
      </c>
      <c r="I2016" s="76" t="str">
        <f t="shared" si="62"/>
        <v>No</v>
      </c>
      <c r="J2016" s="49" t="str">
        <f t="shared" si="63"/>
        <v>No</v>
      </c>
      <c r="K2016" s="47">
        <v>0.15355012862640799</v>
      </c>
      <c r="L2016" s="50">
        <v>60.736709920468797</v>
      </c>
      <c r="M2016" s="47">
        <v>0.15036246722331001</v>
      </c>
      <c r="N2016" s="50">
        <v>61.237113402061901</v>
      </c>
    </row>
    <row r="2017" spans="1:14" x14ac:dyDescent="0.2">
      <c r="A2017" s="57" t="s">
        <v>2436</v>
      </c>
      <c r="B2017" s="44" t="s">
        <v>4119</v>
      </c>
      <c r="C2017" s="45">
        <v>48</v>
      </c>
      <c r="D2017" s="46" t="s">
        <v>345</v>
      </c>
      <c r="E2017" s="47">
        <v>0.558814374645907</v>
      </c>
      <c r="F2017" s="48">
        <v>29.0916701548765</v>
      </c>
      <c r="G2017" s="47">
        <v>0.63729197197549003</v>
      </c>
      <c r="H2017" s="50">
        <v>68.659793814433002</v>
      </c>
      <c r="I2017" s="76" t="str">
        <f t="shared" si="62"/>
        <v>No</v>
      </c>
      <c r="J2017" s="49" t="str">
        <f t="shared" si="63"/>
        <v>No</v>
      </c>
      <c r="K2017" s="47">
        <v>0.25591561400636798</v>
      </c>
      <c r="L2017" s="50">
        <v>87.609878610297201</v>
      </c>
      <c r="M2017" s="47">
        <v>0.24533908739381</v>
      </c>
      <c r="N2017" s="50">
        <v>84.329896907216494</v>
      </c>
    </row>
    <row r="2018" spans="1:14" x14ac:dyDescent="0.2">
      <c r="A2018" s="57" t="s">
        <v>4120</v>
      </c>
      <c r="B2018" s="44" t="s">
        <v>4121</v>
      </c>
      <c r="C2018" s="45">
        <v>48</v>
      </c>
      <c r="D2018" s="46" t="s">
        <v>345</v>
      </c>
      <c r="E2018" s="47">
        <v>0.39431107087366701</v>
      </c>
      <c r="F2018" s="48">
        <v>1.1301799916283</v>
      </c>
      <c r="G2018" s="47">
        <v>0.43364527189255703</v>
      </c>
      <c r="H2018" s="50">
        <v>1.6494845360824699</v>
      </c>
      <c r="I2018" s="76" t="str">
        <f t="shared" si="62"/>
        <v>No</v>
      </c>
      <c r="J2018" s="49" t="str">
        <f t="shared" si="63"/>
        <v>No</v>
      </c>
      <c r="K2018" s="47">
        <v>0.20022029047069601</v>
      </c>
      <c r="L2018" s="50">
        <v>76.349937212222699</v>
      </c>
      <c r="M2018" s="47">
        <v>0.20279451368788701</v>
      </c>
      <c r="N2018" s="50">
        <v>77.113402061855695</v>
      </c>
    </row>
    <row r="2019" spans="1:14" x14ac:dyDescent="0.2">
      <c r="A2019" s="57" t="s">
        <v>4122</v>
      </c>
      <c r="B2019" s="44" t="s">
        <v>4123</v>
      </c>
      <c r="C2019" s="45">
        <v>48</v>
      </c>
      <c r="D2019" s="46" t="s">
        <v>345</v>
      </c>
      <c r="E2019" s="47">
        <v>0.44801000741295299</v>
      </c>
      <c r="F2019" s="48">
        <v>5.1904562578484699</v>
      </c>
      <c r="G2019" s="47">
        <v>0.45496608628016699</v>
      </c>
      <c r="H2019" s="50">
        <v>2.4742268041237101</v>
      </c>
      <c r="I2019" s="76" t="str">
        <f t="shared" si="62"/>
        <v>No</v>
      </c>
      <c r="J2019" s="49" t="str">
        <f t="shared" si="63"/>
        <v>No</v>
      </c>
      <c r="K2019" s="47">
        <v>0.23163289264663101</v>
      </c>
      <c r="L2019" s="50">
        <v>83.382168271243202</v>
      </c>
      <c r="M2019" s="47">
        <v>0.21902003612610599</v>
      </c>
      <c r="N2019" s="50">
        <v>81.237113402061894</v>
      </c>
    </row>
    <row r="2020" spans="1:14" x14ac:dyDescent="0.2">
      <c r="A2020" s="57" t="s">
        <v>4124</v>
      </c>
      <c r="B2020" s="44" t="s">
        <v>4125</v>
      </c>
      <c r="C2020" s="45">
        <v>49</v>
      </c>
      <c r="D2020" s="46" t="s">
        <v>345</v>
      </c>
      <c r="E2020" s="47">
        <v>0.47617314355507501</v>
      </c>
      <c r="F2020" s="48">
        <v>10.84135621599</v>
      </c>
      <c r="G2020" s="47">
        <v>0.30633823889872602</v>
      </c>
      <c r="H2020" s="50">
        <v>1.03626943005181</v>
      </c>
      <c r="I2020" s="76" t="str">
        <f t="shared" si="62"/>
        <v>No</v>
      </c>
      <c r="J2020" s="49" t="str">
        <f t="shared" si="63"/>
        <v>No</v>
      </c>
      <c r="K2020" s="47">
        <v>0.34336853883374402</v>
      </c>
      <c r="L2020" s="50">
        <v>95.269987442444503</v>
      </c>
      <c r="M2020" s="47">
        <v>0.33952843018142798</v>
      </c>
      <c r="N2020" s="50">
        <v>86.528497409326405</v>
      </c>
    </row>
    <row r="2021" spans="1:14" x14ac:dyDescent="0.2">
      <c r="A2021" s="57" t="s">
        <v>4126</v>
      </c>
      <c r="B2021" s="44" t="s">
        <v>4127</v>
      </c>
      <c r="C2021" s="45">
        <v>48</v>
      </c>
      <c r="D2021" s="46" t="s">
        <v>345</v>
      </c>
      <c r="E2021" s="47">
        <v>0.53442471547288395</v>
      </c>
      <c r="F2021" s="48">
        <v>22.812892423608201</v>
      </c>
      <c r="G2021" s="47">
        <v>0.77313276850802304</v>
      </c>
      <c r="H2021" s="50">
        <v>96.082474226804095</v>
      </c>
      <c r="I2021" s="76" t="str">
        <f t="shared" si="62"/>
        <v>No</v>
      </c>
      <c r="J2021" s="49" t="str">
        <f t="shared" si="63"/>
        <v>No</v>
      </c>
      <c r="K2021" s="47">
        <v>0.379834488814283</v>
      </c>
      <c r="L2021" s="50">
        <v>97.362913352867295</v>
      </c>
      <c r="M2021" s="47">
        <v>0.393182837721889</v>
      </c>
      <c r="N2021" s="50">
        <v>98.556701030927798</v>
      </c>
    </row>
    <row r="2022" spans="1:14" x14ac:dyDescent="0.2">
      <c r="A2022" s="57" t="s">
        <v>4128</v>
      </c>
      <c r="B2022" s="44" t="s">
        <v>4129</v>
      </c>
      <c r="C2022" s="45">
        <v>49</v>
      </c>
      <c r="D2022" s="46" t="s">
        <v>345</v>
      </c>
      <c r="E2022" s="47">
        <v>0.75713337122011604</v>
      </c>
      <c r="F2022" s="48">
        <v>67.852658015906201</v>
      </c>
      <c r="G2022" s="47">
        <v>0.60176728080786901</v>
      </c>
      <c r="H2022" s="50">
        <v>13.4715025906736</v>
      </c>
      <c r="I2022" s="76" t="str">
        <f t="shared" si="62"/>
        <v>No</v>
      </c>
      <c r="J2022" s="49" t="str">
        <f t="shared" si="63"/>
        <v>No</v>
      </c>
      <c r="K2022" s="47">
        <v>0.36771371585145102</v>
      </c>
      <c r="L2022" s="50">
        <v>96.860611134365897</v>
      </c>
      <c r="M2022" s="47">
        <v>0.40087407117519003</v>
      </c>
      <c r="N2022" s="50">
        <v>94.8186528497409</v>
      </c>
    </row>
    <row r="2023" spans="1:14" x14ac:dyDescent="0.2">
      <c r="A2023" s="57" t="s">
        <v>4130</v>
      </c>
      <c r="B2023" s="44" t="s">
        <v>4130</v>
      </c>
      <c r="C2023" s="45">
        <v>48</v>
      </c>
      <c r="D2023" s="46" t="s">
        <v>345</v>
      </c>
      <c r="E2023" s="47">
        <v>0.51402839059674199</v>
      </c>
      <c r="F2023" s="48">
        <v>18.0828798660527</v>
      </c>
      <c r="G2023" s="47">
        <v>0.57970591942315697</v>
      </c>
      <c r="H2023" s="50">
        <v>43.0927835051546</v>
      </c>
      <c r="I2023" s="76" t="str">
        <f t="shared" si="62"/>
        <v>No</v>
      </c>
      <c r="J2023" s="49" t="str">
        <f t="shared" si="63"/>
        <v>No</v>
      </c>
      <c r="K2023" s="47">
        <v>0.19434150055028901</v>
      </c>
      <c r="L2023" s="50">
        <v>74.843030556718304</v>
      </c>
      <c r="M2023" s="47">
        <v>0.18992600009850599</v>
      </c>
      <c r="N2023" s="50">
        <v>75.051546391752595</v>
      </c>
    </row>
    <row r="2024" spans="1:14" x14ac:dyDescent="0.2">
      <c r="A2024" s="57" t="s">
        <v>4131</v>
      </c>
      <c r="B2024" s="44" t="s">
        <v>4132</v>
      </c>
      <c r="C2024" s="45">
        <v>48</v>
      </c>
      <c r="D2024" s="46" t="s">
        <v>345</v>
      </c>
      <c r="E2024" s="47">
        <v>0.444225494773202</v>
      </c>
      <c r="F2024" s="48">
        <v>4.4370029300962699</v>
      </c>
      <c r="G2024" s="47">
        <v>0.61301353272328496</v>
      </c>
      <c r="H2024" s="50">
        <v>57.731958762886599</v>
      </c>
      <c r="I2024" s="76" t="str">
        <f t="shared" si="62"/>
        <v>No</v>
      </c>
      <c r="J2024" s="49" t="str">
        <f t="shared" si="63"/>
        <v>No</v>
      </c>
      <c r="K2024" s="47">
        <v>0.25122159345332601</v>
      </c>
      <c r="L2024" s="50">
        <v>86.856425282545004</v>
      </c>
      <c r="M2024" s="47">
        <v>0.23751830338899901</v>
      </c>
      <c r="N2024" s="50">
        <v>83.711340206185596</v>
      </c>
    </row>
    <row r="2025" spans="1:14" x14ac:dyDescent="0.2">
      <c r="A2025" s="57" t="s">
        <v>4133</v>
      </c>
      <c r="B2025" s="44" t="s">
        <v>4134</v>
      </c>
      <c r="C2025" s="45">
        <v>49</v>
      </c>
      <c r="D2025" s="46" t="s">
        <v>345</v>
      </c>
      <c r="E2025" s="47">
        <v>0.56447367243776703</v>
      </c>
      <c r="F2025" s="48">
        <v>30.724152365006301</v>
      </c>
      <c r="G2025" s="47">
        <v>0.38838429939897301</v>
      </c>
      <c r="H2025" s="50">
        <v>3.1088082901554399</v>
      </c>
      <c r="I2025" s="76" t="str">
        <f t="shared" si="62"/>
        <v>No</v>
      </c>
      <c r="J2025" s="49" t="str">
        <f t="shared" si="63"/>
        <v>No</v>
      </c>
      <c r="K2025" s="47">
        <v>0.37406517869094302</v>
      </c>
      <c r="L2025" s="50">
        <v>97.195479280033496</v>
      </c>
      <c r="M2025" s="47">
        <v>0.37923145264540298</v>
      </c>
      <c r="N2025" s="50">
        <v>92.746113989637294</v>
      </c>
    </row>
    <row r="2026" spans="1:14" x14ac:dyDescent="0.2">
      <c r="A2026" s="57" t="s">
        <v>4135</v>
      </c>
      <c r="B2026" s="44" t="s">
        <v>4136</v>
      </c>
      <c r="C2026" s="45">
        <v>49</v>
      </c>
      <c r="D2026" s="46" t="s">
        <v>345</v>
      </c>
      <c r="E2026" s="47">
        <v>0.79006925787038196</v>
      </c>
      <c r="F2026" s="48">
        <v>73.001255755546296</v>
      </c>
      <c r="G2026" s="47">
        <v>0.64005507648166904</v>
      </c>
      <c r="H2026" s="50">
        <v>16.580310880829</v>
      </c>
      <c r="I2026" s="76" t="str">
        <f t="shared" si="62"/>
        <v>No</v>
      </c>
      <c r="J2026" s="49" t="str">
        <f t="shared" si="63"/>
        <v>No</v>
      </c>
      <c r="K2026" s="47">
        <v>0.35746673611158097</v>
      </c>
      <c r="L2026" s="50">
        <v>96.1071578066136</v>
      </c>
      <c r="M2026" s="47">
        <v>0.49720068231216702</v>
      </c>
      <c r="N2026" s="50">
        <v>100</v>
      </c>
    </row>
    <row r="2027" spans="1:14" x14ac:dyDescent="0.2">
      <c r="A2027" s="57" t="s">
        <v>4137</v>
      </c>
      <c r="B2027" s="44" t="s">
        <v>4138</v>
      </c>
      <c r="C2027" s="45">
        <v>49</v>
      </c>
      <c r="D2027" s="46" t="s">
        <v>345</v>
      </c>
      <c r="E2027" s="47">
        <v>0.61114932701876501</v>
      </c>
      <c r="F2027" s="48">
        <v>42.653830054416098</v>
      </c>
      <c r="G2027" s="47">
        <v>0.44509080828289899</v>
      </c>
      <c r="H2027" s="50">
        <v>5.6994818652849704</v>
      </c>
      <c r="I2027" s="76" t="str">
        <f t="shared" si="62"/>
        <v>No</v>
      </c>
      <c r="J2027" s="49" t="str">
        <f t="shared" si="63"/>
        <v>No</v>
      </c>
      <c r="K2027" s="47">
        <v>0.316836584774078</v>
      </c>
      <c r="L2027" s="50">
        <v>93.511929677689395</v>
      </c>
      <c r="M2027" s="47">
        <v>0.30597667246264498</v>
      </c>
      <c r="N2027" s="50">
        <v>83.937823834196905</v>
      </c>
    </row>
    <row r="2028" spans="1:14" x14ac:dyDescent="0.2">
      <c r="A2028" s="57" t="s">
        <v>4139</v>
      </c>
      <c r="B2028" s="44" t="s">
        <v>4139</v>
      </c>
      <c r="C2028" s="45">
        <v>48</v>
      </c>
      <c r="D2028" s="46" t="s">
        <v>345</v>
      </c>
      <c r="E2028" s="47">
        <v>0.493561412434465</v>
      </c>
      <c r="F2028" s="48">
        <v>14.3156132272918</v>
      </c>
      <c r="G2028" s="47">
        <v>0.50667461863952701</v>
      </c>
      <c r="H2028" s="50">
        <v>10.1030927835052</v>
      </c>
      <c r="I2028" s="76" t="str">
        <f t="shared" si="62"/>
        <v>No</v>
      </c>
      <c r="J2028" s="49" t="str">
        <f t="shared" si="63"/>
        <v>No</v>
      </c>
      <c r="K2028" s="47">
        <v>0.15525238596573099</v>
      </c>
      <c r="L2028" s="50">
        <v>61.657597321054801</v>
      </c>
      <c r="M2028" s="47">
        <v>0.15000823272718</v>
      </c>
      <c r="N2028" s="50">
        <v>61.0309278350515</v>
      </c>
    </row>
    <row r="2029" spans="1:14" x14ac:dyDescent="0.2">
      <c r="A2029" s="57" t="s">
        <v>4140</v>
      </c>
      <c r="B2029" s="44" t="s">
        <v>4141</v>
      </c>
      <c r="C2029" s="45">
        <v>48</v>
      </c>
      <c r="D2029" s="46" t="s">
        <v>345</v>
      </c>
      <c r="E2029" s="47">
        <v>0.50694201103074099</v>
      </c>
      <c r="F2029" s="48">
        <v>16.659690246965301</v>
      </c>
      <c r="G2029" s="47">
        <v>0.49251050503948202</v>
      </c>
      <c r="H2029" s="50">
        <v>7.8350515463917496</v>
      </c>
      <c r="I2029" s="76" t="str">
        <f t="shared" si="62"/>
        <v>No</v>
      </c>
      <c r="J2029" s="49" t="str">
        <f t="shared" si="63"/>
        <v>No</v>
      </c>
      <c r="K2029" s="47">
        <v>0.138330022305101</v>
      </c>
      <c r="L2029" s="50">
        <v>52.448723315194599</v>
      </c>
      <c r="M2029" s="47">
        <v>0.134261489012206</v>
      </c>
      <c r="N2029" s="50">
        <v>54.432989690721598</v>
      </c>
    </row>
    <row r="2030" spans="1:14" x14ac:dyDescent="0.2">
      <c r="A2030" s="57" t="s">
        <v>3703</v>
      </c>
      <c r="B2030" s="44" t="s">
        <v>4142</v>
      </c>
      <c r="C2030" s="45">
        <v>49</v>
      </c>
      <c r="D2030" s="46" t="s">
        <v>345</v>
      </c>
      <c r="E2030" s="47">
        <v>0.45603645781078</v>
      </c>
      <c r="F2030" s="48">
        <v>6.5717873587274998</v>
      </c>
      <c r="G2030" s="47">
        <v>0.34137785424853501</v>
      </c>
      <c r="H2030" s="50">
        <v>2.0725388601036299</v>
      </c>
      <c r="I2030" s="76" t="str">
        <f t="shared" si="62"/>
        <v>No</v>
      </c>
      <c r="J2030" s="49" t="str">
        <f t="shared" si="63"/>
        <v>No</v>
      </c>
      <c r="K2030" s="47">
        <v>0.378296833437541</v>
      </c>
      <c r="L2030" s="50">
        <v>97.237337798241896</v>
      </c>
      <c r="M2030" s="47">
        <v>0.445438006201819</v>
      </c>
      <c r="N2030" s="50">
        <v>96.373056994818697</v>
      </c>
    </row>
    <row r="2031" spans="1:14" x14ac:dyDescent="0.2">
      <c r="A2031" s="57" t="s">
        <v>4143</v>
      </c>
      <c r="B2031" s="44" t="s">
        <v>4144</v>
      </c>
      <c r="C2031" s="45">
        <v>48</v>
      </c>
      <c r="D2031" s="46" t="s">
        <v>345</v>
      </c>
      <c r="E2031" s="47">
        <v>0.57315650304794297</v>
      </c>
      <c r="F2031" s="48">
        <v>33.235663457513603</v>
      </c>
      <c r="G2031" s="47">
        <v>0.62317344178302903</v>
      </c>
      <c r="H2031" s="50">
        <v>63.0927835051546</v>
      </c>
      <c r="I2031" s="76" t="str">
        <f t="shared" si="62"/>
        <v>No</v>
      </c>
      <c r="J2031" s="49" t="str">
        <f t="shared" si="63"/>
        <v>No</v>
      </c>
      <c r="K2031" s="47">
        <v>0.29098140017291002</v>
      </c>
      <c r="L2031" s="50">
        <v>91.419003767266602</v>
      </c>
      <c r="M2031" s="47">
        <v>0.29019676788642101</v>
      </c>
      <c r="N2031" s="50">
        <v>90.721649484536101</v>
      </c>
    </row>
    <row r="2032" spans="1:14" x14ac:dyDescent="0.2">
      <c r="A2032" s="57" t="s">
        <v>4145</v>
      </c>
      <c r="B2032" s="44" t="s">
        <v>4146</v>
      </c>
      <c r="C2032" s="45">
        <v>48</v>
      </c>
      <c r="D2032" s="46" t="s">
        <v>345</v>
      </c>
      <c r="E2032" s="47">
        <v>0.62462240258797197</v>
      </c>
      <c r="F2032" s="48">
        <v>45.416492256174102</v>
      </c>
      <c r="G2032" s="47">
        <v>0.71273100516301802</v>
      </c>
      <c r="H2032" s="50">
        <v>88.865979381443296</v>
      </c>
      <c r="I2032" s="76" t="str">
        <f t="shared" si="62"/>
        <v>No</v>
      </c>
      <c r="J2032" s="49" t="str">
        <f t="shared" si="63"/>
        <v>No</v>
      </c>
      <c r="K2032" s="47">
        <v>0.33258586321537598</v>
      </c>
      <c r="L2032" s="50">
        <v>94.683968187526204</v>
      </c>
      <c r="M2032" s="47">
        <v>0.32341045569304</v>
      </c>
      <c r="N2032" s="50">
        <v>94.432989690721598</v>
      </c>
    </row>
    <row r="2033" spans="1:14" x14ac:dyDescent="0.2">
      <c r="A2033" s="57" t="s">
        <v>4147</v>
      </c>
      <c r="B2033" s="44" t="s">
        <v>4148</v>
      </c>
      <c r="C2033" s="45">
        <v>48</v>
      </c>
      <c r="D2033" s="46" t="s">
        <v>345</v>
      </c>
      <c r="E2033" s="47">
        <v>0.48172321981428301</v>
      </c>
      <c r="F2033" s="48">
        <v>11.804102134784401</v>
      </c>
      <c r="G2033" s="47">
        <v>0.53801556759421298</v>
      </c>
      <c r="H2033" s="50">
        <v>22.268041237113401</v>
      </c>
      <c r="I2033" s="76" t="str">
        <f t="shared" si="62"/>
        <v>No</v>
      </c>
      <c r="J2033" s="49" t="str">
        <f t="shared" si="63"/>
        <v>No</v>
      </c>
      <c r="K2033" s="47">
        <v>0.217321184394907</v>
      </c>
      <c r="L2033" s="50">
        <v>80.368354960234399</v>
      </c>
      <c r="M2033" s="47">
        <v>0.20820529106190899</v>
      </c>
      <c r="N2033" s="50">
        <v>78.762886597938106</v>
      </c>
    </row>
    <row r="2034" spans="1:14" x14ac:dyDescent="0.2">
      <c r="A2034" s="57" t="s">
        <v>4149</v>
      </c>
      <c r="B2034" s="44" t="s">
        <v>4150</v>
      </c>
      <c r="C2034" s="45">
        <v>48</v>
      </c>
      <c r="D2034" s="46" t="s">
        <v>345</v>
      </c>
      <c r="E2034" s="47">
        <v>0.433509650514806</v>
      </c>
      <c r="F2034" s="48">
        <v>3.2649644202595201</v>
      </c>
      <c r="G2034" s="47">
        <v>0.59509899980983405</v>
      </c>
      <c r="H2034" s="50">
        <v>48.659793814433002</v>
      </c>
      <c r="I2034" s="76" t="str">
        <f t="shared" si="62"/>
        <v>No</v>
      </c>
      <c r="J2034" s="49" t="str">
        <f t="shared" si="63"/>
        <v>No</v>
      </c>
      <c r="K2034" s="47">
        <v>0.167960819235935</v>
      </c>
      <c r="L2034" s="50">
        <v>66.136458769359606</v>
      </c>
      <c r="M2034" s="47">
        <v>0.17478965776059399</v>
      </c>
      <c r="N2034" s="50">
        <v>70.721649484536101</v>
      </c>
    </row>
    <row r="2035" spans="1:14" x14ac:dyDescent="0.2">
      <c r="A2035" s="57" t="s">
        <v>4151</v>
      </c>
      <c r="B2035" s="44" t="s">
        <v>4152</v>
      </c>
      <c r="C2035" s="45">
        <v>48</v>
      </c>
      <c r="D2035" s="46" t="s">
        <v>345</v>
      </c>
      <c r="E2035" s="47">
        <v>0.45810880646465202</v>
      </c>
      <c r="F2035" s="48">
        <v>7.0740895772289702</v>
      </c>
      <c r="G2035" s="47">
        <v>0.61849945317521904</v>
      </c>
      <c r="H2035" s="50">
        <v>60.824742268041199</v>
      </c>
      <c r="I2035" s="76" t="str">
        <f t="shared" si="62"/>
        <v>No</v>
      </c>
      <c r="J2035" s="49" t="str">
        <f t="shared" si="63"/>
        <v>No</v>
      </c>
      <c r="K2035" s="47">
        <v>8.9932982925946106E-2</v>
      </c>
      <c r="L2035" s="50">
        <v>20.0502302218501</v>
      </c>
      <c r="M2035" s="47">
        <v>9.3554939383781094E-2</v>
      </c>
      <c r="N2035" s="50">
        <v>22.0618556701031</v>
      </c>
    </row>
    <row r="2036" spans="1:14" x14ac:dyDescent="0.2">
      <c r="A2036" s="57" t="s">
        <v>4153</v>
      </c>
      <c r="B2036" s="44" t="s">
        <v>4154</v>
      </c>
      <c r="C2036" s="45">
        <v>48</v>
      </c>
      <c r="D2036" s="46" t="s">
        <v>345</v>
      </c>
      <c r="E2036" s="47">
        <v>0.71315107550062495</v>
      </c>
      <c r="F2036" s="48">
        <v>60.946002511511097</v>
      </c>
      <c r="G2036" s="47">
        <v>0.80027588498964797</v>
      </c>
      <c r="H2036" s="50">
        <v>97.319587628866003</v>
      </c>
      <c r="I2036" s="76" t="str">
        <f t="shared" si="62"/>
        <v>No</v>
      </c>
      <c r="J2036" s="49" t="str">
        <f t="shared" si="63"/>
        <v>No</v>
      </c>
      <c r="K2036" s="47">
        <v>0.39756507025716598</v>
      </c>
      <c r="L2036" s="50">
        <v>98.200083717036406</v>
      </c>
      <c r="M2036" s="47">
        <v>0.40460182731328198</v>
      </c>
      <c r="N2036" s="50">
        <v>98.9690721649485</v>
      </c>
    </row>
    <row r="2037" spans="1:14" x14ac:dyDescent="0.2">
      <c r="A2037" s="57" t="s">
        <v>4155</v>
      </c>
      <c r="B2037" s="44" t="s">
        <v>4156</v>
      </c>
      <c r="C2037" s="45">
        <v>48</v>
      </c>
      <c r="D2037" s="46" t="s">
        <v>345</v>
      </c>
      <c r="E2037" s="47">
        <v>0.65285340565704697</v>
      </c>
      <c r="F2037" s="48">
        <v>50.481372959397198</v>
      </c>
      <c r="G2037" s="47">
        <v>0.61260134432177904</v>
      </c>
      <c r="H2037" s="50">
        <v>57.319587628866003</v>
      </c>
      <c r="I2037" s="76" t="str">
        <f t="shared" si="62"/>
        <v>No</v>
      </c>
      <c r="J2037" s="49" t="str">
        <f t="shared" si="63"/>
        <v>No</v>
      </c>
      <c r="K2037" s="47">
        <v>0.35320757098586097</v>
      </c>
      <c r="L2037" s="50">
        <v>95.730431142737501</v>
      </c>
      <c r="M2037" s="47">
        <v>0.33965061198735003</v>
      </c>
      <c r="N2037" s="50">
        <v>95.463917525773198</v>
      </c>
    </row>
    <row r="2038" spans="1:14" x14ac:dyDescent="0.2">
      <c r="A2038" s="57" t="s">
        <v>4157</v>
      </c>
      <c r="B2038" s="44" t="s">
        <v>4158</v>
      </c>
      <c r="C2038" s="45">
        <v>48</v>
      </c>
      <c r="D2038" s="46" t="s">
        <v>345</v>
      </c>
      <c r="E2038" s="47">
        <v>0.69302370020412496</v>
      </c>
      <c r="F2038" s="48">
        <v>57.388028463792402</v>
      </c>
      <c r="G2038" s="47">
        <v>0.65492923638527201</v>
      </c>
      <c r="H2038" s="50">
        <v>74.845360824742301</v>
      </c>
      <c r="I2038" s="76" t="str">
        <f t="shared" si="62"/>
        <v>No</v>
      </c>
      <c r="J2038" s="49" t="str">
        <f t="shared" si="63"/>
        <v>No</v>
      </c>
      <c r="K2038" s="47">
        <v>0.25847001425163302</v>
      </c>
      <c r="L2038" s="50">
        <v>88.1540393470071</v>
      </c>
      <c r="M2038" s="47">
        <v>0.25904222717766001</v>
      </c>
      <c r="N2038" s="50">
        <v>86.185567010309299</v>
      </c>
    </row>
    <row r="2039" spans="1:14" x14ac:dyDescent="0.2">
      <c r="A2039" s="57" t="s">
        <v>4159</v>
      </c>
      <c r="B2039" s="44" t="s">
        <v>4160</v>
      </c>
      <c r="C2039" s="45">
        <v>48</v>
      </c>
      <c r="D2039" s="46" t="s">
        <v>345</v>
      </c>
      <c r="E2039" s="47">
        <v>0.46351936655777298</v>
      </c>
      <c r="F2039" s="48">
        <v>7.91125994139807</v>
      </c>
      <c r="G2039" s="47">
        <v>0.60328047424862996</v>
      </c>
      <c r="H2039" s="50">
        <v>52.783505154639201</v>
      </c>
      <c r="I2039" s="76" t="str">
        <f t="shared" si="62"/>
        <v>No</v>
      </c>
      <c r="J2039" s="49" t="str">
        <f t="shared" si="63"/>
        <v>No</v>
      </c>
      <c r="K2039" s="47">
        <v>9.5645989484475905E-2</v>
      </c>
      <c r="L2039" s="50">
        <v>25.701130179991601</v>
      </c>
      <c r="M2039" s="47">
        <v>0.12769488210719299</v>
      </c>
      <c r="N2039" s="50">
        <v>50.309278350515498</v>
      </c>
    </row>
    <row r="2040" spans="1:14" x14ac:dyDescent="0.2">
      <c r="A2040" s="57" t="s">
        <v>4161</v>
      </c>
      <c r="B2040" s="44" t="s">
        <v>4162</v>
      </c>
      <c r="C2040" s="45">
        <v>48</v>
      </c>
      <c r="D2040" s="46" t="s">
        <v>345</v>
      </c>
      <c r="E2040" s="47">
        <v>0.45586101614132402</v>
      </c>
      <c r="F2040" s="48">
        <v>6.4880703223105902</v>
      </c>
      <c r="G2040" s="47">
        <v>0.60409170654155397</v>
      </c>
      <c r="H2040" s="50">
        <v>53.402061855670098</v>
      </c>
      <c r="I2040" s="76" t="str">
        <f t="shared" si="62"/>
        <v>No</v>
      </c>
      <c r="J2040" s="49" t="str">
        <f t="shared" si="63"/>
        <v>No</v>
      </c>
      <c r="K2040" s="47">
        <v>9.4051965378854102E-2</v>
      </c>
      <c r="L2040" s="50">
        <v>24.319799079112599</v>
      </c>
      <c r="M2040" s="47">
        <v>9.6766027164092799E-2</v>
      </c>
      <c r="N2040" s="50">
        <v>26.8041237113402</v>
      </c>
    </row>
    <row r="2041" spans="1:14" x14ac:dyDescent="0.2">
      <c r="A2041" s="57" t="s">
        <v>4163</v>
      </c>
      <c r="B2041" s="44" t="s">
        <v>4164</v>
      </c>
      <c r="C2041" s="45">
        <v>49</v>
      </c>
      <c r="D2041" s="46" t="s">
        <v>345</v>
      </c>
      <c r="E2041" s="47">
        <v>0.76408787794766297</v>
      </c>
      <c r="F2041" s="48">
        <v>69.066555043951396</v>
      </c>
      <c r="G2041" s="47">
        <v>0.69680169061849695</v>
      </c>
      <c r="H2041" s="50">
        <v>24.870466321243502</v>
      </c>
      <c r="I2041" s="76" t="str">
        <f t="shared" si="62"/>
        <v>No</v>
      </c>
      <c r="J2041" s="49" t="str">
        <f t="shared" si="63"/>
        <v>No</v>
      </c>
      <c r="K2041" s="47">
        <v>7.4168685030945605E-2</v>
      </c>
      <c r="L2041" s="50">
        <v>1.5906236919213099</v>
      </c>
      <c r="M2041" s="47">
        <v>0.102929124526997</v>
      </c>
      <c r="N2041" s="50">
        <v>5.1813471502590698</v>
      </c>
    </row>
    <row r="2042" spans="1:14" x14ac:dyDescent="0.2">
      <c r="A2042" s="57" t="s">
        <v>4165</v>
      </c>
      <c r="B2042" s="44" t="s">
        <v>4166</v>
      </c>
      <c r="C2042" s="45">
        <v>49</v>
      </c>
      <c r="D2042" s="46" t="s">
        <v>345</v>
      </c>
      <c r="E2042" s="47">
        <v>0.94865174473950598</v>
      </c>
      <c r="F2042" s="48">
        <v>92.423608204269598</v>
      </c>
      <c r="G2042" s="47">
        <v>0.82490927684100102</v>
      </c>
      <c r="H2042" s="50">
        <v>56.4766839378238</v>
      </c>
      <c r="I2042" s="76" t="str">
        <f t="shared" si="62"/>
        <v>No</v>
      </c>
      <c r="J2042" s="49" t="str">
        <f t="shared" si="63"/>
        <v>No</v>
      </c>
      <c r="K2042" s="47">
        <v>0.14634425042200999</v>
      </c>
      <c r="L2042" s="50">
        <v>57.388028463792402</v>
      </c>
      <c r="M2042" s="47">
        <v>0.16649187830030501</v>
      </c>
      <c r="N2042" s="50">
        <v>45.077720207253897</v>
      </c>
    </row>
    <row r="2043" spans="1:14" x14ac:dyDescent="0.2">
      <c r="A2043" s="57" t="s">
        <v>4167</v>
      </c>
      <c r="B2043" s="44" t="s">
        <v>4168</v>
      </c>
      <c r="C2043" s="45">
        <v>49</v>
      </c>
      <c r="D2043" s="46" t="s">
        <v>345</v>
      </c>
      <c r="E2043" s="47">
        <v>0.74092776781971004</v>
      </c>
      <c r="F2043" s="48">
        <v>64.838844704897397</v>
      </c>
      <c r="G2043" s="47">
        <v>0.69742512835327697</v>
      </c>
      <c r="H2043" s="50">
        <v>25.388601036269399</v>
      </c>
      <c r="I2043" s="76" t="str">
        <f t="shared" si="62"/>
        <v>No</v>
      </c>
      <c r="J2043" s="49" t="str">
        <f t="shared" si="63"/>
        <v>No</v>
      </c>
      <c r="K2043" s="47">
        <v>0.21859953890249501</v>
      </c>
      <c r="L2043" s="50">
        <v>80.786940142318997</v>
      </c>
      <c r="M2043" s="47">
        <v>0.23996743601507201</v>
      </c>
      <c r="N2043" s="50">
        <v>70.984455958549205</v>
      </c>
    </row>
    <row r="2044" spans="1:14" x14ac:dyDescent="0.2">
      <c r="A2044" s="57" t="s">
        <v>4169</v>
      </c>
      <c r="B2044" s="44" t="s">
        <v>4170</v>
      </c>
      <c r="C2044" s="45">
        <v>49</v>
      </c>
      <c r="D2044" s="46" t="s">
        <v>345</v>
      </c>
      <c r="E2044" s="47">
        <v>0.811594718643732</v>
      </c>
      <c r="F2044" s="48">
        <v>75.136040184177503</v>
      </c>
      <c r="G2044" s="47">
        <v>0.71792597617304799</v>
      </c>
      <c r="H2044" s="50">
        <v>27.979274611398999</v>
      </c>
      <c r="I2044" s="76" t="str">
        <f t="shared" si="62"/>
        <v>No</v>
      </c>
      <c r="J2044" s="49" t="str">
        <f t="shared" si="63"/>
        <v>No</v>
      </c>
      <c r="K2044" s="47">
        <v>0.19093351564514099</v>
      </c>
      <c r="L2044" s="50">
        <v>73.712850565089994</v>
      </c>
      <c r="M2044" s="47">
        <v>0.208124688192835</v>
      </c>
      <c r="N2044" s="50">
        <v>63.730569948186499</v>
      </c>
    </row>
    <row r="2045" spans="1:14" x14ac:dyDescent="0.2">
      <c r="A2045" s="57" t="s">
        <v>534</v>
      </c>
      <c r="B2045" s="44" t="s">
        <v>4171</v>
      </c>
      <c r="C2045" s="45">
        <v>49</v>
      </c>
      <c r="D2045" s="46" t="s">
        <v>345</v>
      </c>
      <c r="E2045" s="47">
        <v>0.58625101791380196</v>
      </c>
      <c r="F2045" s="48">
        <v>37.170364169108403</v>
      </c>
      <c r="G2045" s="47">
        <v>0.44143934721093397</v>
      </c>
      <c r="H2045" s="50">
        <v>4.6632124352331603</v>
      </c>
      <c r="I2045" s="76" t="str">
        <f t="shared" si="62"/>
        <v>No</v>
      </c>
      <c r="J2045" s="49" t="str">
        <f t="shared" si="63"/>
        <v>No</v>
      </c>
      <c r="K2045" s="47">
        <v>0.22234746612719899</v>
      </c>
      <c r="L2045" s="50">
        <v>81.247383842611995</v>
      </c>
      <c r="M2045" s="47">
        <v>0.24491022605036999</v>
      </c>
      <c r="N2045" s="50">
        <v>73.575129533678705</v>
      </c>
    </row>
    <row r="2046" spans="1:14" x14ac:dyDescent="0.2">
      <c r="A2046" s="57" t="s">
        <v>4172</v>
      </c>
      <c r="B2046" s="44" t="s">
        <v>4173</v>
      </c>
      <c r="C2046" s="45">
        <v>49</v>
      </c>
      <c r="D2046" s="46" t="s">
        <v>345</v>
      </c>
      <c r="E2046" s="47">
        <v>0.44764308889562898</v>
      </c>
      <c r="F2046" s="48">
        <v>5.1067392214315603</v>
      </c>
      <c r="G2046" s="47">
        <v>0.36801266540101002</v>
      </c>
      <c r="H2046" s="50">
        <v>2.59067357512953</v>
      </c>
      <c r="I2046" s="76" t="str">
        <f t="shared" si="62"/>
        <v>No</v>
      </c>
      <c r="J2046" s="49" t="str">
        <f t="shared" si="63"/>
        <v>No</v>
      </c>
      <c r="K2046" s="47">
        <v>0.17508957942702399</v>
      </c>
      <c r="L2046" s="50">
        <v>68.522394307241498</v>
      </c>
      <c r="M2046" s="47">
        <v>0.20332825439919899</v>
      </c>
      <c r="N2046" s="50">
        <v>60.103626943005203</v>
      </c>
    </row>
    <row r="2047" spans="1:14" x14ac:dyDescent="0.2">
      <c r="A2047" s="57" t="s">
        <v>4174</v>
      </c>
      <c r="B2047" s="44" t="s">
        <v>4175</v>
      </c>
      <c r="C2047" s="45">
        <v>49</v>
      </c>
      <c r="D2047" s="46" t="s">
        <v>345</v>
      </c>
      <c r="E2047" s="47">
        <v>0.87012493828995996</v>
      </c>
      <c r="F2047" s="48">
        <v>81.331100879028895</v>
      </c>
      <c r="G2047" s="47">
        <v>0.76165534939512602</v>
      </c>
      <c r="H2047" s="50">
        <v>42.487046632124397</v>
      </c>
      <c r="I2047" s="76" t="str">
        <f t="shared" si="62"/>
        <v>No</v>
      </c>
      <c r="J2047" s="49" t="str">
        <f t="shared" si="63"/>
        <v>No</v>
      </c>
      <c r="K2047" s="47">
        <v>0.21450168926411201</v>
      </c>
      <c r="L2047" s="50">
        <v>79.447467559648402</v>
      </c>
      <c r="M2047" s="47">
        <v>0.22919078443784499</v>
      </c>
      <c r="N2047" s="50">
        <v>67.875647668393796</v>
      </c>
    </row>
    <row r="2048" spans="1:14" x14ac:dyDescent="0.2">
      <c r="A2048" s="147" t="s">
        <v>4176</v>
      </c>
      <c r="B2048" s="44" t="s">
        <v>4177</v>
      </c>
      <c r="C2048" s="45">
        <v>48</v>
      </c>
      <c r="D2048" s="46" t="s">
        <v>345</v>
      </c>
      <c r="E2048" s="47">
        <v>0.832441745058764</v>
      </c>
      <c r="F2048" s="48">
        <v>77.019673503557996</v>
      </c>
      <c r="G2048" s="47">
        <v>0.90244700021001001</v>
      </c>
      <c r="H2048" s="50">
        <v>100</v>
      </c>
      <c r="I2048" s="76" t="str">
        <f t="shared" si="62"/>
        <v>No</v>
      </c>
      <c r="J2048" s="49" t="str">
        <f t="shared" si="63"/>
        <v>Yes</v>
      </c>
      <c r="K2048" s="47">
        <v>0.37117145511287603</v>
      </c>
      <c r="L2048" s="50">
        <v>97.111762243616596</v>
      </c>
      <c r="M2048" s="47">
        <v>0.37047460773921198</v>
      </c>
      <c r="N2048" s="50">
        <v>96.701030927835006</v>
      </c>
    </row>
    <row r="2049" spans="1:14" x14ac:dyDescent="0.2">
      <c r="A2049" s="57" t="s">
        <v>4178</v>
      </c>
      <c r="B2049" s="44" t="s">
        <v>4179</v>
      </c>
      <c r="C2049" s="45">
        <v>49</v>
      </c>
      <c r="D2049" s="46" t="s">
        <v>345</v>
      </c>
      <c r="E2049" s="47">
        <v>0.82971468696134398</v>
      </c>
      <c r="F2049" s="48">
        <v>76.601088321473398</v>
      </c>
      <c r="G2049" s="47">
        <v>0.72322944871588002</v>
      </c>
      <c r="H2049" s="50">
        <v>30.051813471502602</v>
      </c>
      <c r="I2049" s="76" t="str">
        <f t="shared" si="62"/>
        <v>No</v>
      </c>
      <c r="J2049" s="49" t="str">
        <f t="shared" si="63"/>
        <v>No</v>
      </c>
      <c r="K2049" s="47">
        <v>0.35593611288639598</v>
      </c>
      <c r="L2049" s="50">
        <v>95.9815822519883</v>
      </c>
      <c r="M2049" s="47">
        <v>0.34910073997533803</v>
      </c>
      <c r="N2049" s="50">
        <v>88.601036269430097</v>
      </c>
    </row>
    <row r="2050" spans="1:14" x14ac:dyDescent="0.2">
      <c r="A2050" s="57" t="s">
        <v>4180</v>
      </c>
      <c r="B2050" s="44" t="s">
        <v>4181</v>
      </c>
      <c r="C2050" s="45">
        <v>48</v>
      </c>
      <c r="D2050" s="46" t="s">
        <v>345</v>
      </c>
      <c r="E2050" s="47">
        <v>0.72112213270101</v>
      </c>
      <c r="F2050" s="48">
        <v>62.0343239849309</v>
      </c>
      <c r="G2050" s="47">
        <v>0.74907375256560105</v>
      </c>
      <c r="H2050" s="50">
        <v>94.020618556700995</v>
      </c>
      <c r="I2050" s="76" t="str">
        <f t="shared" si="62"/>
        <v>No</v>
      </c>
      <c r="J2050" s="49" t="str">
        <f t="shared" si="63"/>
        <v>No</v>
      </c>
      <c r="K2050" s="47">
        <v>0.32429896036566103</v>
      </c>
      <c r="L2050" s="50">
        <v>93.888656341565493</v>
      </c>
      <c r="M2050" s="47">
        <v>0.31119347710485901</v>
      </c>
      <c r="N2050" s="50">
        <v>92.783505154639201</v>
      </c>
    </row>
    <row r="2051" spans="1:14" x14ac:dyDescent="0.2">
      <c r="A2051" s="57" t="s">
        <v>4182</v>
      </c>
      <c r="B2051" s="44" t="s">
        <v>4183</v>
      </c>
      <c r="C2051" s="45">
        <v>48</v>
      </c>
      <c r="D2051" s="46" t="s">
        <v>345</v>
      </c>
      <c r="E2051" s="47">
        <v>0.62165019186765602</v>
      </c>
      <c r="F2051" s="48">
        <v>44.956048555881097</v>
      </c>
      <c r="G2051" s="47">
        <v>0.62750887349215101</v>
      </c>
      <c r="H2051" s="50">
        <v>65.154639175257699</v>
      </c>
      <c r="I2051" s="76" t="str">
        <f t="shared" si="62"/>
        <v>No</v>
      </c>
      <c r="J2051" s="49" t="str">
        <f t="shared" si="63"/>
        <v>No</v>
      </c>
      <c r="K2051" s="47">
        <v>0.20458598322004301</v>
      </c>
      <c r="L2051" s="50">
        <v>77.312683131017195</v>
      </c>
      <c r="M2051" s="47">
        <v>0.19801814340637799</v>
      </c>
      <c r="N2051" s="50">
        <v>76.082474226804095</v>
      </c>
    </row>
    <row r="2052" spans="1:14" x14ac:dyDescent="0.2">
      <c r="A2052" s="57" t="s">
        <v>3585</v>
      </c>
      <c r="B2052" s="44" t="s">
        <v>4184</v>
      </c>
      <c r="C2052" s="45">
        <v>49</v>
      </c>
      <c r="D2052" s="46" t="s">
        <v>345</v>
      </c>
      <c r="E2052" s="47">
        <v>0.81855573900836298</v>
      </c>
      <c r="F2052" s="48">
        <v>75.8894935119297</v>
      </c>
      <c r="G2052" s="47">
        <v>0.71678564893198005</v>
      </c>
      <c r="H2052" s="50">
        <v>27.461139896373101</v>
      </c>
      <c r="I2052" s="76" t="str">
        <f t="shared" si="62"/>
        <v>No</v>
      </c>
      <c r="J2052" s="49" t="str">
        <f t="shared" si="63"/>
        <v>No</v>
      </c>
      <c r="K2052" s="47">
        <v>0.20161553659086801</v>
      </c>
      <c r="L2052" s="50">
        <v>76.475512766848098</v>
      </c>
      <c r="M2052" s="47">
        <v>0.21923089955191599</v>
      </c>
      <c r="N2052" s="50">
        <v>66.839378238341993</v>
      </c>
    </row>
    <row r="2053" spans="1:14" x14ac:dyDescent="0.2">
      <c r="A2053" s="57" t="s">
        <v>4185</v>
      </c>
      <c r="B2053" s="44" t="s">
        <v>4186</v>
      </c>
      <c r="C2053" s="45">
        <v>49</v>
      </c>
      <c r="D2053" s="46" t="s">
        <v>345</v>
      </c>
      <c r="E2053" s="47">
        <v>0.56216666065160703</v>
      </c>
      <c r="F2053" s="48">
        <v>29.8869820008372</v>
      </c>
      <c r="G2053" s="47">
        <v>0.39248256688673</v>
      </c>
      <c r="H2053" s="50">
        <v>3.6269430051813498</v>
      </c>
      <c r="I2053" s="76" t="str">
        <f t="shared" si="62"/>
        <v>No</v>
      </c>
      <c r="J2053" s="49" t="str">
        <f t="shared" si="63"/>
        <v>No</v>
      </c>
      <c r="K2053" s="47">
        <v>0.25996483638690199</v>
      </c>
      <c r="L2053" s="50">
        <v>88.321473419840899</v>
      </c>
      <c r="M2053" s="47">
        <v>0.275029874959765</v>
      </c>
      <c r="N2053" s="50">
        <v>77.720207253886002</v>
      </c>
    </row>
    <row r="2054" spans="1:14" x14ac:dyDescent="0.2">
      <c r="A2054" s="57" t="s">
        <v>3587</v>
      </c>
      <c r="B2054" s="44" t="s">
        <v>4187</v>
      </c>
      <c r="C2054" s="45">
        <v>49</v>
      </c>
      <c r="D2054" s="46" t="s">
        <v>345</v>
      </c>
      <c r="E2054" s="47">
        <v>0.501894577989902</v>
      </c>
      <c r="F2054" s="48">
        <v>15.6550858099623</v>
      </c>
      <c r="G2054" s="47">
        <v>0.30290205434582601</v>
      </c>
      <c r="H2054" s="50">
        <v>0.51813471502590702</v>
      </c>
      <c r="I2054" s="76" t="str">
        <f t="shared" si="62"/>
        <v>No</v>
      </c>
      <c r="J2054" s="49" t="str">
        <f t="shared" si="63"/>
        <v>No</v>
      </c>
      <c r="K2054" s="47">
        <v>0.21197666881094901</v>
      </c>
      <c r="L2054" s="50">
        <v>78.987023859355403</v>
      </c>
      <c r="M2054" s="47">
        <v>0.36281790457829299</v>
      </c>
      <c r="N2054" s="50">
        <v>90.673575129533702</v>
      </c>
    </row>
    <row r="2055" spans="1:14" x14ac:dyDescent="0.2">
      <c r="A2055" s="57" t="s">
        <v>4188</v>
      </c>
      <c r="B2055" s="44" t="s">
        <v>4189</v>
      </c>
      <c r="C2055" s="45">
        <v>49</v>
      </c>
      <c r="D2055" s="46" t="s">
        <v>345</v>
      </c>
      <c r="E2055" s="47">
        <v>0.88658328581528301</v>
      </c>
      <c r="F2055" s="48">
        <v>82.796149016324804</v>
      </c>
      <c r="G2055" s="47">
        <v>0.76465463587525295</v>
      </c>
      <c r="H2055" s="50">
        <v>43.5233160621762</v>
      </c>
      <c r="I2055" s="76" t="str">
        <f t="shared" ref="I2055:I2118" si="64">IF(AND(F2055&gt;=90,H2055&gt;=90),"Yes","No")</f>
        <v>No</v>
      </c>
      <c r="J2055" s="49" t="str">
        <f t="shared" ref="J2055:J2118" si="65">IF(AND(F2055&gt;=75,H2055&gt;=75),"Yes","No")</f>
        <v>No</v>
      </c>
      <c r="K2055" s="47">
        <v>0.31137223383517398</v>
      </c>
      <c r="L2055" s="50">
        <v>93.051485977396396</v>
      </c>
      <c r="M2055" s="47">
        <v>0.30757652348375297</v>
      </c>
      <c r="N2055" s="50">
        <v>84.974093264248694</v>
      </c>
    </row>
    <row r="2056" spans="1:14" x14ac:dyDescent="0.2">
      <c r="A2056" s="57" t="s">
        <v>4190</v>
      </c>
      <c r="B2056" s="44" t="s">
        <v>4191</v>
      </c>
      <c r="C2056" s="45">
        <v>49</v>
      </c>
      <c r="D2056" s="46" t="s">
        <v>345</v>
      </c>
      <c r="E2056" s="47">
        <v>0.770492683724885</v>
      </c>
      <c r="F2056" s="48">
        <v>70.322310590205106</v>
      </c>
      <c r="G2056" s="47">
        <v>0.61635353418074201</v>
      </c>
      <c r="H2056" s="50">
        <v>14.507772020725399</v>
      </c>
      <c r="I2056" s="76" t="str">
        <f t="shared" si="64"/>
        <v>No</v>
      </c>
      <c r="J2056" s="49" t="str">
        <f t="shared" si="65"/>
        <v>No</v>
      </c>
      <c r="K2056" s="47">
        <v>0.36228613263452902</v>
      </c>
      <c r="L2056" s="50">
        <v>96.358308915864399</v>
      </c>
      <c r="M2056" s="47">
        <v>0.44607162712576398</v>
      </c>
      <c r="N2056" s="50">
        <v>96.891191709844605</v>
      </c>
    </row>
    <row r="2057" spans="1:14" x14ac:dyDescent="0.2">
      <c r="A2057" s="57" t="s">
        <v>4192</v>
      </c>
      <c r="B2057" s="44" t="s">
        <v>4193</v>
      </c>
      <c r="C2057" s="45">
        <v>49</v>
      </c>
      <c r="D2057" s="46" t="s">
        <v>345</v>
      </c>
      <c r="E2057" s="47">
        <v>0.72001246652256201</v>
      </c>
      <c r="F2057" s="48">
        <v>61.9087484303056</v>
      </c>
      <c r="G2057" s="47">
        <v>0.68909437313166499</v>
      </c>
      <c r="H2057" s="50">
        <v>23.316062176165801</v>
      </c>
      <c r="I2057" s="76" t="str">
        <f t="shared" si="64"/>
        <v>No</v>
      </c>
      <c r="J2057" s="49" t="str">
        <f t="shared" si="65"/>
        <v>No</v>
      </c>
      <c r="K2057" s="47">
        <v>0.41668027813291703</v>
      </c>
      <c r="L2057" s="50">
        <v>98.702385935537905</v>
      </c>
      <c r="M2057" s="47">
        <v>0.40368244367746797</v>
      </c>
      <c r="N2057" s="50">
        <v>95.336787564766794</v>
      </c>
    </row>
    <row r="2058" spans="1:14" x14ac:dyDescent="0.2">
      <c r="A2058" s="57" t="s">
        <v>2051</v>
      </c>
      <c r="B2058" s="44" t="s">
        <v>4194</v>
      </c>
      <c r="C2058" s="45">
        <v>48</v>
      </c>
      <c r="D2058" s="46" t="s">
        <v>345</v>
      </c>
      <c r="E2058" s="47">
        <v>0.50611992170742603</v>
      </c>
      <c r="F2058" s="48">
        <v>16.492256174131398</v>
      </c>
      <c r="G2058" s="47">
        <v>0.55854658261448897</v>
      </c>
      <c r="H2058" s="50">
        <v>31.5463917525773</v>
      </c>
      <c r="I2058" s="76" t="str">
        <f t="shared" si="64"/>
        <v>No</v>
      </c>
      <c r="J2058" s="49" t="str">
        <f t="shared" si="65"/>
        <v>No</v>
      </c>
      <c r="K2058" s="47">
        <v>0.16539000319988101</v>
      </c>
      <c r="L2058" s="50">
        <v>65.383005441607395</v>
      </c>
      <c r="M2058" s="47">
        <v>0.16144221382161</v>
      </c>
      <c r="N2058" s="50">
        <v>66.185567010309299</v>
      </c>
    </row>
    <row r="2059" spans="1:14" x14ac:dyDescent="0.2">
      <c r="A2059" s="57" t="s">
        <v>4195</v>
      </c>
      <c r="B2059" s="44" t="s">
        <v>4196</v>
      </c>
      <c r="C2059" s="45">
        <v>48</v>
      </c>
      <c r="D2059" s="46" t="s">
        <v>345</v>
      </c>
      <c r="E2059" s="47">
        <v>0.41050059864295901</v>
      </c>
      <c r="F2059" s="48">
        <v>1.4650481372959401</v>
      </c>
      <c r="G2059" s="47">
        <v>0.57830391565929595</v>
      </c>
      <c r="H2059" s="50">
        <v>42.474226804123703</v>
      </c>
      <c r="I2059" s="76" t="str">
        <f t="shared" si="64"/>
        <v>No</v>
      </c>
      <c r="J2059" s="49" t="str">
        <f t="shared" si="65"/>
        <v>No</v>
      </c>
      <c r="K2059" s="47">
        <v>0.15291130910713099</v>
      </c>
      <c r="L2059" s="50">
        <v>60.401841774801198</v>
      </c>
      <c r="M2059" s="47">
        <v>0.18752175487543099</v>
      </c>
      <c r="N2059" s="50">
        <v>74.020618556700995</v>
      </c>
    </row>
    <row r="2060" spans="1:14" x14ac:dyDescent="0.2">
      <c r="A2060" s="57" t="s">
        <v>4197</v>
      </c>
      <c r="B2060" s="44" t="s">
        <v>4198</v>
      </c>
      <c r="C2060" s="45">
        <v>49</v>
      </c>
      <c r="D2060" s="46" t="s">
        <v>345</v>
      </c>
      <c r="E2060" s="47">
        <v>0.58951980708715901</v>
      </c>
      <c r="F2060" s="48">
        <v>37.9238174968606</v>
      </c>
      <c r="G2060" s="47">
        <v>0.44448127475454302</v>
      </c>
      <c r="H2060" s="50">
        <v>5.1813471502590698</v>
      </c>
      <c r="I2060" s="76" t="str">
        <f t="shared" si="64"/>
        <v>No</v>
      </c>
      <c r="J2060" s="49" t="str">
        <f t="shared" si="65"/>
        <v>No</v>
      </c>
      <c r="K2060" s="47">
        <v>0.30790137302353399</v>
      </c>
      <c r="L2060" s="50">
        <v>92.800334868145697</v>
      </c>
      <c r="M2060" s="47">
        <v>0.34312042081804101</v>
      </c>
      <c r="N2060" s="50">
        <v>87.564766839378194</v>
      </c>
    </row>
    <row r="2061" spans="1:14" x14ac:dyDescent="0.2">
      <c r="A2061" s="57" t="s">
        <v>4199</v>
      </c>
      <c r="B2061" s="44" t="s">
        <v>4200</v>
      </c>
      <c r="C2061" s="45">
        <v>48</v>
      </c>
      <c r="D2061" s="46" t="s">
        <v>345</v>
      </c>
      <c r="E2061" s="47">
        <v>0.39910184003180899</v>
      </c>
      <c r="F2061" s="48">
        <v>1.1720385098367501</v>
      </c>
      <c r="G2061" s="47">
        <v>0.63286128195288305</v>
      </c>
      <c r="H2061" s="50">
        <v>66.804123711340196</v>
      </c>
      <c r="I2061" s="76" t="str">
        <f t="shared" si="64"/>
        <v>No</v>
      </c>
      <c r="J2061" s="49" t="str">
        <f t="shared" si="65"/>
        <v>No</v>
      </c>
      <c r="K2061" s="47">
        <v>0.29284316342116601</v>
      </c>
      <c r="L2061" s="50">
        <v>91.670154876517401</v>
      </c>
      <c r="M2061" s="47">
        <v>0.27560246000051503</v>
      </c>
      <c r="N2061" s="50">
        <v>88.247422680412399</v>
      </c>
    </row>
    <row r="2062" spans="1:14" x14ac:dyDescent="0.2">
      <c r="A2062" s="57" t="s">
        <v>684</v>
      </c>
      <c r="B2062" s="44" t="s">
        <v>4201</v>
      </c>
      <c r="C2062" s="45">
        <v>49</v>
      </c>
      <c r="D2062" s="46" t="s">
        <v>345</v>
      </c>
      <c r="E2062" s="47">
        <v>0.58780405243630396</v>
      </c>
      <c r="F2062" s="48">
        <v>37.463373796567602</v>
      </c>
      <c r="G2062" s="47">
        <v>0.479138098776549</v>
      </c>
      <c r="H2062" s="50">
        <v>8.8082901554404103</v>
      </c>
      <c r="I2062" s="76" t="str">
        <f t="shared" si="64"/>
        <v>No</v>
      </c>
      <c r="J2062" s="49" t="str">
        <f t="shared" si="65"/>
        <v>No</v>
      </c>
      <c r="K2062" s="47">
        <v>0.25022844690319901</v>
      </c>
      <c r="L2062" s="50">
        <v>86.647132691502705</v>
      </c>
      <c r="M2062" s="47">
        <v>0.25943478190277502</v>
      </c>
      <c r="N2062" s="50">
        <v>74.093264248704699</v>
      </c>
    </row>
    <row r="2063" spans="1:14" x14ac:dyDescent="0.2">
      <c r="A2063" s="57" t="s">
        <v>4202</v>
      </c>
      <c r="B2063" s="44" t="s">
        <v>4203</v>
      </c>
      <c r="C2063" s="45">
        <v>49</v>
      </c>
      <c r="D2063" s="46" t="s">
        <v>345</v>
      </c>
      <c r="E2063" s="47">
        <v>0.57242312674685802</v>
      </c>
      <c r="F2063" s="48">
        <v>32.817078275429097</v>
      </c>
      <c r="G2063" s="47">
        <v>0.46027936448145301</v>
      </c>
      <c r="H2063" s="50">
        <v>6.7357512953367902</v>
      </c>
      <c r="I2063" s="76" t="str">
        <f t="shared" si="64"/>
        <v>No</v>
      </c>
      <c r="J2063" s="49" t="str">
        <f t="shared" si="65"/>
        <v>No</v>
      </c>
      <c r="K2063" s="47">
        <v>0.20634988883869099</v>
      </c>
      <c r="L2063" s="50">
        <v>77.731268313101694</v>
      </c>
      <c r="M2063" s="47">
        <v>0.295916993530217</v>
      </c>
      <c r="N2063" s="50">
        <v>80.829015544041496</v>
      </c>
    </row>
    <row r="2064" spans="1:14" x14ac:dyDescent="0.2">
      <c r="A2064" s="57" t="s">
        <v>4204</v>
      </c>
      <c r="B2064" s="44" t="s">
        <v>4205</v>
      </c>
      <c r="C2064" s="45">
        <v>48</v>
      </c>
      <c r="D2064" s="46" t="s">
        <v>345</v>
      </c>
      <c r="E2064" s="47">
        <v>0.43446360910007398</v>
      </c>
      <c r="F2064" s="48">
        <v>3.43239849309334</v>
      </c>
      <c r="G2064" s="47">
        <v>0.51672170811051299</v>
      </c>
      <c r="H2064" s="50">
        <v>12.577319587628899</v>
      </c>
      <c r="I2064" s="76" t="str">
        <f t="shared" si="64"/>
        <v>No</v>
      </c>
      <c r="J2064" s="49" t="str">
        <f t="shared" si="65"/>
        <v>No</v>
      </c>
      <c r="K2064" s="47">
        <v>0.15904070200227499</v>
      </c>
      <c r="L2064" s="50">
        <v>63.499372122226902</v>
      </c>
      <c r="M2064" s="47">
        <v>0.15481329184852699</v>
      </c>
      <c r="N2064" s="50">
        <v>63.505154639175302</v>
      </c>
    </row>
    <row r="2065" spans="1:14" x14ac:dyDescent="0.2">
      <c r="A2065" s="57" t="s">
        <v>4206</v>
      </c>
      <c r="B2065" s="44" t="s">
        <v>4207</v>
      </c>
      <c r="C2065" s="45">
        <v>49</v>
      </c>
      <c r="D2065" s="46" t="s">
        <v>345</v>
      </c>
      <c r="E2065" s="47">
        <v>0.90073822500173395</v>
      </c>
      <c r="F2065" s="48">
        <v>84.554206781079998</v>
      </c>
      <c r="G2065" s="47">
        <v>0.77981782938435396</v>
      </c>
      <c r="H2065" s="50">
        <v>46.632124352331601</v>
      </c>
      <c r="I2065" s="76" t="str">
        <f t="shared" si="64"/>
        <v>No</v>
      </c>
      <c r="J2065" s="49" t="str">
        <f t="shared" si="65"/>
        <v>No</v>
      </c>
      <c r="K2065" s="47">
        <v>0.333335808145379</v>
      </c>
      <c r="L2065" s="50">
        <v>94.767685223943104</v>
      </c>
      <c r="M2065" s="47">
        <v>0.30015214632333798</v>
      </c>
      <c r="N2065" s="50">
        <v>82.383419689119194</v>
      </c>
    </row>
    <row r="2066" spans="1:14" x14ac:dyDescent="0.2">
      <c r="A2066" s="57" t="s">
        <v>4208</v>
      </c>
      <c r="B2066" s="44" t="s">
        <v>4209</v>
      </c>
      <c r="C2066" s="45">
        <v>49</v>
      </c>
      <c r="D2066" s="46" t="s">
        <v>345</v>
      </c>
      <c r="E2066" s="47">
        <v>0.82655144200171804</v>
      </c>
      <c r="F2066" s="48">
        <v>76.391795730431099</v>
      </c>
      <c r="G2066" s="47">
        <v>0.68165634140238596</v>
      </c>
      <c r="H2066" s="50">
        <v>21.7616580310881</v>
      </c>
      <c r="I2066" s="76" t="str">
        <f t="shared" si="64"/>
        <v>No</v>
      </c>
      <c r="J2066" s="49" t="str">
        <f t="shared" si="65"/>
        <v>No</v>
      </c>
      <c r="K2066" s="47">
        <v>0.32828812300703297</v>
      </c>
      <c r="L2066" s="50">
        <v>94.223524487233206</v>
      </c>
      <c r="M2066" s="47">
        <v>0.28485692097149301</v>
      </c>
      <c r="N2066" s="50">
        <v>79.2746113989637</v>
      </c>
    </row>
    <row r="2067" spans="1:14" x14ac:dyDescent="0.2">
      <c r="A2067" s="57" t="s">
        <v>4210</v>
      </c>
      <c r="B2067" s="44" t="s">
        <v>4211</v>
      </c>
      <c r="C2067" s="45">
        <v>49</v>
      </c>
      <c r="D2067" s="46" t="s">
        <v>345</v>
      </c>
      <c r="E2067" s="47">
        <v>0.49414528246839001</v>
      </c>
      <c r="F2067" s="48">
        <v>14.4411887819171</v>
      </c>
      <c r="G2067" s="47">
        <v>0.46594128723607697</v>
      </c>
      <c r="H2067" s="50">
        <v>7.2538860103626899</v>
      </c>
      <c r="I2067" s="76" t="str">
        <f t="shared" si="64"/>
        <v>No</v>
      </c>
      <c r="J2067" s="49" t="str">
        <f t="shared" si="65"/>
        <v>No</v>
      </c>
      <c r="K2067" s="47">
        <v>0.35050161716091699</v>
      </c>
      <c r="L2067" s="50">
        <v>95.521138551695302</v>
      </c>
      <c r="M2067" s="47">
        <v>0.42088601404596099</v>
      </c>
      <c r="N2067" s="50">
        <v>95.854922279792703</v>
      </c>
    </row>
    <row r="2068" spans="1:14" x14ac:dyDescent="0.2">
      <c r="A2068" s="57" t="s">
        <v>4212</v>
      </c>
      <c r="B2068" s="44" t="s">
        <v>4213</v>
      </c>
      <c r="C2068" s="45">
        <v>49</v>
      </c>
      <c r="D2068" s="46" t="s">
        <v>345</v>
      </c>
      <c r="E2068" s="47">
        <v>0.60539468272110297</v>
      </c>
      <c r="F2068" s="48">
        <v>41.398074508162402</v>
      </c>
      <c r="G2068" s="47">
        <v>0.47751651096032599</v>
      </c>
      <c r="H2068" s="50">
        <v>8.2901554404145106</v>
      </c>
      <c r="I2068" s="76" t="str">
        <f t="shared" si="64"/>
        <v>No</v>
      </c>
      <c r="J2068" s="49" t="str">
        <f t="shared" si="65"/>
        <v>No</v>
      </c>
      <c r="K2068" s="47">
        <v>0.357700049045996</v>
      </c>
      <c r="L2068" s="50">
        <v>96.190874843030599</v>
      </c>
      <c r="M2068" s="47">
        <v>0.38779572243122701</v>
      </c>
      <c r="N2068" s="50">
        <v>94.300518134715006</v>
      </c>
    </row>
    <row r="2069" spans="1:14" x14ac:dyDescent="0.2">
      <c r="A2069" s="57" t="s">
        <v>4214</v>
      </c>
      <c r="B2069" s="44" t="s">
        <v>4215</v>
      </c>
      <c r="C2069" s="45">
        <v>49</v>
      </c>
      <c r="D2069" s="46" t="s">
        <v>345</v>
      </c>
      <c r="E2069" s="47">
        <v>0.57310891451322399</v>
      </c>
      <c r="F2069" s="48">
        <v>33.193804939305203</v>
      </c>
      <c r="G2069" s="47">
        <v>0.51454642574870102</v>
      </c>
      <c r="H2069" s="50">
        <v>11.3989637305699</v>
      </c>
      <c r="I2069" s="76" t="str">
        <f t="shared" si="64"/>
        <v>No</v>
      </c>
      <c r="J2069" s="49" t="str">
        <f t="shared" si="65"/>
        <v>No</v>
      </c>
      <c r="K2069" s="47">
        <v>0.35279584530111502</v>
      </c>
      <c r="L2069" s="50">
        <v>95.688572624529101</v>
      </c>
      <c r="M2069" s="47">
        <v>0.358409702646526</v>
      </c>
      <c r="N2069" s="50">
        <v>89.6373056994819</v>
      </c>
    </row>
    <row r="2070" spans="1:14" x14ac:dyDescent="0.2">
      <c r="A2070" s="57" t="s">
        <v>4216</v>
      </c>
      <c r="B2070" s="44" t="s">
        <v>4217</v>
      </c>
      <c r="C2070" s="45">
        <v>49</v>
      </c>
      <c r="D2070" s="46" t="s">
        <v>345</v>
      </c>
      <c r="E2070" s="47">
        <v>0.57975424335213999</v>
      </c>
      <c r="F2070" s="48">
        <v>35.412306404353302</v>
      </c>
      <c r="G2070" s="47">
        <v>0.51240262557337501</v>
      </c>
      <c r="H2070" s="50">
        <v>10.880829015544</v>
      </c>
      <c r="I2070" s="76" t="str">
        <f t="shared" si="64"/>
        <v>No</v>
      </c>
      <c r="J2070" s="49" t="str">
        <f t="shared" si="65"/>
        <v>No</v>
      </c>
      <c r="K2070" s="47">
        <v>0.28721062241574702</v>
      </c>
      <c r="L2070" s="50">
        <v>91.000418585182103</v>
      </c>
      <c r="M2070" s="47">
        <v>0.24455898619991201</v>
      </c>
      <c r="N2070" s="50">
        <v>72.538860103626902</v>
      </c>
    </row>
    <row r="2071" spans="1:14" x14ac:dyDescent="0.2">
      <c r="A2071" s="57" t="s">
        <v>4218</v>
      </c>
      <c r="B2071" s="44" t="s">
        <v>4219</v>
      </c>
      <c r="C2071" s="45">
        <v>48</v>
      </c>
      <c r="D2071" s="46" t="s">
        <v>345</v>
      </c>
      <c r="E2071" s="47">
        <v>0.68379187504656003</v>
      </c>
      <c r="F2071" s="48">
        <v>55.9229803264964</v>
      </c>
      <c r="G2071" s="47">
        <v>0.70016883199376401</v>
      </c>
      <c r="H2071" s="50">
        <v>85.567010309278302</v>
      </c>
      <c r="I2071" s="76" t="str">
        <f t="shared" si="64"/>
        <v>No</v>
      </c>
      <c r="J2071" s="49" t="str">
        <f t="shared" si="65"/>
        <v>No</v>
      </c>
      <c r="K2071" s="47">
        <v>9.9168985564273393E-2</v>
      </c>
      <c r="L2071" s="50">
        <v>28.505650899958098</v>
      </c>
      <c r="M2071" s="47">
        <v>9.7820005594852794E-2</v>
      </c>
      <c r="N2071" s="50">
        <v>28.247422680412399</v>
      </c>
    </row>
    <row r="2072" spans="1:14" x14ac:dyDescent="0.2">
      <c r="A2072" s="57" t="s">
        <v>4220</v>
      </c>
      <c r="B2072" s="44" t="s">
        <v>4220</v>
      </c>
      <c r="C2072" s="45">
        <v>48</v>
      </c>
      <c r="D2072" s="46" t="s">
        <v>345</v>
      </c>
      <c r="E2072" s="47">
        <v>0.54366202922588902</v>
      </c>
      <c r="F2072" s="48">
        <v>25.198827961490199</v>
      </c>
      <c r="G2072" s="47">
        <v>0.60592908515100297</v>
      </c>
      <c r="H2072" s="50">
        <v>54.432989690721598</v>
      </c>
      <c r="I2072" s="76" t="str">
        <f t="shared" si="64"/>
        <v>No</v>
      </c>
      <c r="J2072" s="49" t="str">
        <f t="shared" si="65"/>
        <v>No</v>
      </c>
      <c r="K2072" s="47">
        <v>0.13088742402995199</v>
      </c>
      <c r="L2072" s="50">
        <v>49.058183340309803</v>
      </c>
      <c r="M2072" s="47">
        <v>0.12676431967280199</v>
      </c>
      <c r="N2072" s="50">
        <v>49.278350515463899</v>
      </c>
    </row>
    <row r="2073" spans="1:14" x14ac:dyDescent="0.2">
      <c r="A2073" s="57" t="s">
        <v>4221</v>
      </c>
      <c r="B2073" s="44" t="s">
        <v>4222</v>
      </c>
      <c r="C2073" s="45">
        <v>50</v>
      </c>
      <c r="D2073" s="46" t="s">
        <v>345</v>
      </c>
      <c r="E2073" s="47">
        <v>0.75682726318322602</v>
      </c>
      <c r="F2073" s="48">
        <v>67.727082461280901</v>
      </c>
      <c r="G2073" s="47">
        <v>0.73942551101211595</v>
      </c>
      <c r="H2073" s="50">
        <v>31.900138696255201</v>
      </c>
      <c r="I2073" s="76" t="str">
        <f t="shared" si="64"/>
        <v>No</v>
      </c>
      <c r="J2073" s="49" t="str">
        <f t="shared" si="65"/>
        <v>No</v>
      </c>
      <c r="K2073" s="47">
        <v>8.82489362232136E-2</v>
      </c>
      <c r="L2073" s="50">
        <v>17.9154457932189</v>
      </c>
      <c r="M2073" s="47">
        <v>9.0573135566661994E-2</v>
      </c>
      <c r="N2073" s="50">
        <v>15.580212667591301</v>
      </c>
    </row>
    <row r="2074" spans="1:14" x14ac:dyDescent="0.2">
      <c r="A2074" s="147" t="s">
        <v>4223</v>
      </c>
      <c r="B2074" s="44" t="s">
        <v>4224</v>
      </c>
      <c r="C2074" s="45">
        <v>50</v>
      </c>
      <c r="D2074" s="46" t="s">
        <v>345</v>
      </c>
      <c r="E2074" s="47">
        <v>0.97344426573169296</v>
      </c>
      <c r="F2074" s="48">
        <v>98.451234826287106</v>
      </c>
      <c r="G2074" s="47">
        <v>0.839815686168496</v>
      </c>
      <c r="H2074" s="50">
        <v>78.224687933425798</v>
      </c>
      <c r="I2074" s="76" t="str">
        <f t="shared" si="64"/>
        <v>No</v>
      </c>
      <c r="J2074" s="49" t="str">
        <f t="shared" si="65"/>
        <v>Yes</v>
      </c>
      <c r="K2074" s="47">
        <v>0.24458894907670301</v>
      </c>
      <c r="L2074" s="50">
        <v>85.726245290916694</v>
      </c>
      <c r="M2074" s="47">
        <v>0.33166857267761901</v>
      </c>
      <c r="N2074" s="50">
        <v>93.666204345815999</v>
      </c>
    </row>
    <row r="2075" spans="1:14" x14ac:dyDescent="0.2">
      <c r="A2075" s="57" t="s">
        <v>4225</v>
      </c>
      <c r="B2075" s="44" t="s">
        <v>4226</v>
      </c>
      <c r="C2075" s="45">
        <v>50</v>
      </c>
      <c r="D2075" s="46" t="s">
        <v>345</v>
      </c>
      <c r="E2075" s="47">
        <v>0.91381725472448405</v>
      </c>
      <c r="F2075" s="48">
        <v>86.144830473001207</v>
      </c>
      <c r="G2075" s="47">
        <v>0.83336742401488795</v>
      </c>
      <c r="H2075" s="50">
        <v>74.3874248728618</v>
      </c>
      <c r="I2075" s="76" t="str">
        <f t="shared" si="64"/>
        <v>No</v>
      </c>
      <c r="J2075" s="49" t="str">
        <f t="shared" si="65"/>
        <v>No</v>
      </c>
      <c r="K2075" s="47">
        <v>0.21767354895798299</v>
      </c>
      <c r="L2075" s="50">
        <v>80.493930514859798</v>
      </c>
      <c r="M2075" s="47">
        <v>0.29298387989406499</v>
      </c>
      <c r="N2075" s="50">
        <v>89.366620434581606</v>
      </c>
    </row>
    <row r="2076" spans="1:14" x14ac:dyDescent="0.2">
      <c r="A2076" s="57" t="s">
        <v>4227</v>
      </c>
      <c r="B2076" s="44" t="s">
        <v>4228</v>
      </c>
      <c r="C2076" s="45">
        <v>50</v>
      </c>
      <c r="D2076" s="46" t="s">
        <v>345</v>
      </c>
      <c r="E2076" s="47">
        <v>0.73884071753346603</v>
      </c>
      <c r="F2076" s="48">
        <v>64.503976559229798</v>
      </c>
      <c r="G2076" s="47">
        <v>0.77717592604565799</v>
      </c>
      <c r="H2076" s="50">
        <v>45.122515025427603</v>
      </c>
      <c r="I2076" s="76" t="str">
        <f t="shared" si="64"/>
        <v>No</v>
      </c>
      <c r="J2076" s="49" t="str">
        <f t="shared" si="65"/>
        <v>No</v>
      </c>
      <c r="K2076" s="47">
        <v>0.14003987661744399</v>
      </c>
      <c r="L2076" s="50">
        <v>53.620761825031401</v>
      </c>
      <c r="M2076" s="47">
        <v>0.17034323907596999</v>
      </c>
      <c r="N2076" s="50">
        <v>59.8243180767453</v>
      </c>
    </row>
    <row r="2077" spans="1:14" x14ac:dyDescent="0.2">
      <c r="A2077" s="57" t="s">
        <v>4229</v>
      </c>
      <c r="B2077" s="44" t="s">
        <v>4230</v>
      </c>
      <c r="C2077" s="45">
        <v>50</v>
      </c>
      <c r="D2077" s="46" t="s">
        <v>345</v>
      </c>
      <c r="E2077" s="47">
        <v>0.95118818695251695</v>
      </c>
      <c r="F2077" s="48">
        <v>93.218920050230196</v>
      </c>
      <c r="G2077" s="47">
        <v>0.81449037006261205</v>
      </c>
      <c r="H2077" s="50">
        <v>63.430420711974101</v>
      </c>
      <c r="I2077" s="76" t="str">
        <f t="shared" si="64"/>
        <v>No</v>
      </c>
      <c r="J2077" s="49" t="str">
        <f t="shared" si="65"/>
        <v>No</v>
      </c>
      <c r="K2077" s="47">
        <v>0.10746228622814399</v>
      </c>
      <c r="L2077" s="50">
        <v>34.1565508580996</v>
      </c>
      <c r="M2077" s="47">
        <v>0.11475452964222201</v>
      </c>
      <c r="N2077" s="50">
        <v>28.848821081830799</v>
      </c>
    </row>
    <row r="2078" spans="1:14" x14ac:dyDescent="0.2">
      <c r="A2078" s="57" t="s">
        <v>4231</v>
      </c>
      <c r="B2078" s="44" t="s">
        <v>4232</v>
      </c>
      <c r="C2078" s="45">
        <v>50</v>
      </c>
      <c r="D2078" s="46" t="s">
        <v>345</v>
      </c>
      <c r="E2078" s="47">
        <v>0.849823030111718</v>
      </c>
      <c r="F2078" s="48">
        <v>78.484721640853905</v>
      </c>
      <c r="G2078" s="47">
        <v>0.80215216002642997</v>
      </c>
      <c r="H2078" s="50">
        <v>56.911696717521998</v>
      </c>
      <c r="I2078" s="76" t="str">
        <f t="shared" si="64"/>
        <v>No</v>
      </c>
      <c r="J2078" s="49" t="str">
        <f t="shared" si="65"/>
        <v>No</v>
      </c>
      <c r="K2078" s="47">
        <v>0.26850013058792399</v>
      </c>
      <c r="L2078" s="50">
        <v>89.326077856843895</v>
      </c>
      <c r="M2078" s="47">
        <v>0.37336078148445401</v>
      </c>
      <c r="N2078" s="50">
        <v>96.532593619972303</v>
      </c>
    </row>
    <row r="2079" spans="1:14" x14ac:dyDescent="0.2">
      <c r="A2079" s="57" t="s">
        <v>4233</v>
      </c>
      <c r="B2079" s="44" t="s">
        <v>4234</v>
      </c>
      <c r="C2079" s="45">
        <v>50</v>
      </c>
      <c r="D2079" s="46" t="s">
        <v>345</v>
      </c>
      <c r="E2079" s="47">
        <v>0.89842224206419796</v>
      </c>
      <c r="F2079" s="48">
        <v>84.261197153620799</v>
      </c>
      <c r="G2079" s="47">
        <v>0.79990816984410196</v>
      </c>
      <c r="H2079" s="50">
        <v>55.802126675913101</v>
      </c>
      <c r="I2079" s="76" t="str">
        <f t="shared" si="64"/>
        <v>No</v>
      </c>
      <c r="J2079" s="49" t="str">
        <f t="shared" si="65"/>
        <v>No</v>
      </c>
      <c r="K2079" s="47">
        <v>0.178142302729693</v>
      </c>
      <c r="L2079" s="50">
        <v>69.652574298869794</v>
      </c>
      <c r="M2079" s="47">
        <v>0.22789771563382299</v>
      </c>
      <c r="N2079" s="50">
        <v>79.010633379565405</v>
      </c>
    </row>
    <row r="2080" spans="1:14" x14ac:dyDescent="0.2">
      <c r="A2080" s="57" t="s">
        <v>4235</v>
      </c>
      <c r="B2080" s="44" t="s">
        <v>4236</v>
      </c>
      <c r="C2080" s="45">
        <v>50</v>
      </c>
      <c r="D2080" s="46" t="s">
        <v>345</v>
      </c>
      <c r="E2080" s="47">
        <v>0.83411989149600996</v>
      </c>
      <c r="F2080" s="48">
        <v>77.187107576391796</v>
      </c>
      <c r="G2080" s="47">
        <v>0.81507819372866197</v>
      </c>
      <c r="H2080" s="50">
        <v>63.892741562644503</v>
      </c>
      <c r="I2080" s="76" t="str">
        <f t="shared" si="64"/>
        <v>No</v>
      </c>
      <c r="J2080" s="49" t="str">
        <f t="shared" si="65"/>
        <v>No</v>
      </c>
      <c r="K2080" s="47">
        <v>0.26874288134875701</v>
      </c>
      <c r="L2080" s="50">
        <v>89.451653411469195</v>
      </c>
      <c r="M2080" s="47">
        <v>0.310057859490042</v>
      </c>
      <c r="N2080" s="50">
        <v>91.308368007397107</v>
      </c>
    </row>
    <row r="2081" spans="1:14" x14ac:dyDescent="0.2">
      <c r="A2081" s="57" t="s">
        <v>4237</v>
      </c>
      <c r="B2081" s="44" t="s">
        <v>4238</v>
      </c>
      <c r="C2081" s="45">
        <v>50</v>
      </c>
      <c r="D2081" s="46" t="s">
        <v>345</v>
      </c>
      <c r="E2081" s="47">
        <v>0.77836691064595698</v>
      </c>
      <c r="F2081" s="48">
        <v>71.536207618250302</v>
      </c>
      <c r="G2081" s="47">
        <v>0.79648914560095896</v>
      </c>
      <c r="H2081" s="50">
        <v>53.999075358298697</v>
      </c>
      <c r="I2081" s="76" t="str">
        <f t="shared" si="64"/>
        <v>No</v>
      </c>
      <c r="J2081" s="49" t="str">
        <f t="shared" si="65"/>
        <v>No</v>
      </c>
      <c r="K2081" s="47">
        <v>0.270151199161352</v>
      </c>
      <c r="L2081" s="50">
        <v>89.577228966094594</v>
      </c>
      <c r="M2081" s="47">
        <v>0.30196522767105699</v>
      </c>
      <c r="N2081" s="50">
        <v>90.337494220989399</v>
      </c>
    </row>
    <row r="2082" spans="1:14" x14ac:dyDescent="0.2">
      <c r="A2082" s="57" t="s">
        <v>4239</v>
      </c>
      <c r="B2082" s="44" t="s">
        <v>4240</v>
      </c>
      <c r="C2082" s="45">
        <v>50</v>
      </c>
      <c r="D2082" s="46" t="s">
        <v>345</v>
      </c>
      <c r="E2082" s="47">
        <v>0.76570089060931601</v>
      </c>
      <c r="F2082" s="48">
        <v>69.485140226035995</v>
      </c>
      <c r="G2082" s="47">
        <v>0.78367239735467098</v>
      </c>
      <c r="H2082" s="50">
        <v>47.434119278779498</v>
      </c>
      <c r="I2082" s="76" t="str">
        <f t="shared" si="64"/>
        <v>No</v>
      </c>
      <c r="J2082" s="49" t="str">
        <f t="shared" si="65"/>
        <v>No</v>
      </c>
      <c r="K2082" s="47">
        <v>0.142911870951658</v>
      </c>
      <c r="L2082" s="50">
        <v>55.462536626203402</v>
      </c>
      <c r="M2082" s="47">
        <v>0.175285404935381</v>
      </c>
      <c r="N2082" s="50">
        <v>61.812297734627798</v>
      </c>
    </row>
    <row r="2083" spans="1:14" x14ac:dyDescent="0.2">
      <c r="A2083" s="57" t="s">
        <v>4241</v>
      </c>
      <c r="B2083" s="44" t="s">
        <v>4242</v>
      </c>
      <c r="C2083" s="45">
        <v>50</v>
      </c>
      <c r="D2083" s="46" t="s">
        <v>345</v>
      </c>
      <c r="E2083" s="47">
        <v>0.97244122475392503</v>
      </c>
      <c r="F2083" s="48">
        <v>98.241942235244906</v>
      </c>
      <c r="G2083" s="47">
        <v>0.79516550379223105</v>
      </c>
      <c r="H2083" s="50">
        <v>53.120665742024997</v>
      </c>
      <c r="I2083" s="76" t="str">
        <f t="shared" si="64"/>
        <v>No</v>
      </c>
      <c r="J2083" s="49" t="str">
        <f t="shared" si="65"/>
        <v>No</v>
      </c>
      <c r="K2083" s="47">
        <v>0.13871866671838701</v>
      </c>
      <c r="L2083" s="50">
        <v>52.783591460862297</v>
      </c>
      <c r="M2083" s="47">
        <v>0.16863987072217199</v>
      </c>
      <c r="N2083" s="50">
        <v>58.853444290337499</v>
      </c>
    </row>
    <row r="2084" spans="1:14" x14ac:dyDescent="0.2">
      <c r="A2084" s="57" t="s">
        <v>4243</v>
      </c>
      <c r="B2084" s="44" t="s">
        <v>4244</v>
      </c>
      <c r="C2084" s="45">
        <v>50</v>
      </c>
      <c r="D2084" s="46" t="s">
        <v>345</v>
      </c>
      <c r="E2084" s="47">
        <v>0.83808144649805705</v>
      </c>
      <c r="F2084" s="48">
        <v>77.563834240267894</v>
      </c>
      <c r="G2084" s="47">
        <v>0.79699865414901605</v>
      </c>
      <c r="H2084" s="50">
        <v>54.230235783633802</v>
      </c>
      <c r="I2084" s="76" t="str">
        <f t="shared" si="64"/>
        <v>No</v>
      </c>
      <c r="J2084" s="49" t="str">
        <f t="shared" si="65"/>
        <v>No</v>
      </c>
      <c r="K2084" s="47">
        <v>0.125946115361633</v>
      </c>
      <c r="L2084" s="50">
        <v>46.253662620343199</v>
      </c>
      <c r="M2084" s="47">
        <v>0.14748226091937799</v>
      </c>
      <c r="N2084" s="50">
        <v>49.237170596393902</v>
      </c>
    </row>
    <row r="2085" spans="1:14" x14ac:dyDescent="0.2">
      <c r="A2085" s="57" t="s">
        <v>4245</v>
      </c>
      <c r="B2085" s="44" t="s">
        <v>4246</v>
      </c>
      <c r="C2085" s="45">
        <v>50</v>
      </c>
      <c r="D2085" s="46" t="s">
        <v>345</v>
      </c>
      <c r="E2085" s="47">
        <v>0.75747677204344299</v>
      </c>
      <c r="F2085" s="48">
        <v>67.9363750523231</v>
      </c>
      <c r="G2085" s="47">
        <v>0.79557112943284003</v>
      </c>
      <c r="H2085" s="50">
        <v>53.351826167360201</v>
      </c>
      <c r="I2085" s="76" t="str">
        <f t="shared" si="64"/>
        <v>No</v>
      </c>
      <c r="J2085" s="49" t="str">
        <f t="shared" si="65"/>
        <v>No</v>
      </c>
      <c r="K2085" s="47">
        <v>0.19265394067580599</v>
      </c>
      <c r="L2085" s="50">
        <v>74.215152783591506</v>
      </c>
      <c r="M2085" s="47">
        <v>0.25138015283787102</v>
      </c>
      <c r="N2085" s="50">
        <v>84.096162736939405</v>
      </c>
    </row>
    <row r="2086" spans="1:14" x14ac:dyDescent="0.2">
      <c r="A2086" s="57" t="s">
        <v>4247</v>
      </c>
      <c r="B2086" s="44" t="s">
        <v>4248</v>
      </c>
      <c r="C2086" s="45">
        <v>50</v>
      </c>
      <c r="D2086" s="46" t="s">
        <v>345</v>
      </c>
      <c r="E2086" s="47">
        <v>0.850990463776225</v>
      </c>
      <c r="F2086" s="48">
        <v>78.694014231896205</v>
      </c>
      <c r="G2086" s="47">
        <v>0.79954025350038704</v>
      </c>
      <c r="H2086" s="50">
        <v>55.5247341655109</v>
      </c>
      <c r="I2086" s="76" t="str">
        <f t="shared" si="64"/>
        <v>No</v>
      </c>
      <c r="J2086" s="49" t="str">
        <f t="shared" si="65"/>
        <v>No</v>
      </c>
      <c r="K2086" s="47">
        <v>0.165320533949772</v>
      </c>
      <c r="L2086" s="50">
        <v>65.299288405190495</v>
      </c>
      <c r="M2086" s="47">
        <v>0.20969155668087</v>
      </c>
      <c r="N2086" s="50">
        <v>74.526121128062897</v>
      </c>
    </row>
    <row r="2087" spans="1:14" x14ac:dyDescent="0.2">
      <c r="A2087" s="57" t="s">
        <v>828</v>
      </c>
      <c r="B2087" s="44" t="s">
        <v>4249</v>
      </c>
      <c r="C2087" s="45">
        <v>50</v>
      </c>
      <c r="D2087" s="46" t="s">
        <v>345</v>
      </c>
      <c r="E2087" s="47">
        <v>0.76487464714963704</v>
      </c>
      <c r="F2087" s="48">
        <v>69.401423189619095</v>
      </c>
      <c r="G2087" s="47">
        <v>0.80732405474711999</v>
      </c>
      <c r="H2087" s="50">
        <v>59.7318539066112</v>
      </c>
      <c r="I2087" s="76" t="str">
        <f t="shared" si="64"/>
        <v>No</v>
      </c>
      <c r="J2087" s="49" t="str">
        <f t="shared" si="65"/>
        <v>No</v>
      </c>
      <c r="K2087" s="47">
        <v>0.18716742157630001</v>
      </c>
      <c r="L2087" s="50">
        <v>72.666387609878598</v>
      </c>
      <c r="M2087" s="47">
        <v>0.24425275099580601</v>
      </c>
      <c r="N2087" s="50">
        <v>82.8016643550624</v>
      </c>
    </row>
    <row r="2088" spans="1:14" x14ac:dyDescent="0.2">
      <c r="A2088" s="57" t="s">
        <v>4250</v>
      </c>
      <c r="B2088" s="44" t="s">
        <v>4251</v>
      </c>
      <c r="C2088" s="45">
        <v>50</v>
      </c>
      <c r="D2088" s="46" t="s">
        <v>345</v>
      </c>
      <c r="E2088" s="47">
        <v>0.84240000807635995</v>
      </c>
      <c r="F2088" s="48">
        <v>78.024277940560907</v>
      </c>
      <c r="G2088" s="47">
        <v>0.795420007823613</v>
      </c>
      <c r="H2088" s="50">
        <v>53.259361997226101</v>
      </c>
      <c r="I2088" s="76" t="str">
        <f t="shared" si="64"/>
        <v>No</v>
      </c>
      <c r="J2088" s="49" t="str">
        <f t="shared" si="65"/>
        <v>No</v>
      </c>
      <c r="K2088" s="47">
        <v>0.167530693208084</v>
      </c>
      <c r="L2088" s="50">
        <v>65.969024696525807</v>
      </c>
      <c r="M2088" s="47">
        <v>0.19673583965182001</v>
      </c>
      <c r="N2088" s="50">
        <v>71.104946833102204</v>
      </c>
    </row>
    <row r="2089" spans="1:14" x14ac:dyDescent="0.2">
      <c r="A2089" s="148" t="s">
        <v>4252</v>
      </c>
      <c r="B2089" s="44" t="s">
        <v>4253</v>
      </c>
      <c r="C2089" s="45">
        <v>50</v>
      </c>
      <c r="D2089" s="46" t="s">
        <v>345</v>
      </c>
      <c r="E2089" s="47">
        <v>0.97433914077818495</v>
      </c>
      <c r="F2089" s="48">
        <v>98.618668899121005</v>
      </c>
      <c r="G2089" s="47">
        <v>0.85082058727411702</v>
      </c>
      <c r="H2089" s="50">
        <v>83.911234396671304</v>
      </c>
      <c r="I2089" s="76" t="str">
        <f t="shared" si="64"/>
        <v>No</v>
      </c>
      <c r="J2089" s="49" t="str">
        <f t="shared" si="65"/>
        <v>Yes</v>
      </c>
      <c r="K2089" s="47">
        <v>0.163001705877373</v>
      </c>
      <c r="L2089" s="50">
        <v>64.880703223105897</v>
      </c>
      <c r="M2089" s="47">
        <v>0.20823361266797</v>
      </c>
      <c r="N2089" s="50">
        <v>74.156264447526596</v>
      </c>
    </row>
    <row r="2090" spans="1:14" x14ac:dyDescent="0.2">
      <c r="A2090" s="57" t="s">
        <v>4254</v>
      </c>
      <c r="B2090" s="44" t="s">
        <v>4255</v>
      </c>
      <c r="C2090" s="45">
        <v>50</v>
      </c>
      <c r="D2090" s="46" t="s">
        <v>345</v>
      </c>
      <c r="E2090" s="47">
        <v>0.75406608391519003</v>
      </c>
      <c r="F2090" s="48">
        <v>67.350355797404802</v>
      </c>
      <c r="G2090" s="47">
        <v>0.84284495180048902</v>
      </c>
      <c r="H2090" s="50">
        <v>79.565418400369893</v>
      </c>
      <c r="I2090" s="76" t="str">
        <f t="shared" si="64"/>
        <v>No</v>
      </c>
      <c r="J2090" s="49" t="str">
        <f t="shared" si="65"/>
        <v>No</v>
      </c>
      <c r="K2090" s="47">
        <v>0.18621296817413899</v>
      </c>
      <c r="L2090" s="50">
        <v>72.289660946002499</v>
      </c>
      <c r="M2090" s="47">
        <v>0.24399698877383799</v>
      </c>
      <c r="N2090" s="50">
        <v>82.709200184928306</v>
      </c>
    </row>
    <row r="2091" spans="1:14" x14ac:dyDescent="0.2">
      <c r="A2091" s="57" t="s">
        <v>382</v>
      </c>
      <c r="B2091" s="44" t="s">
        <v>4256</v>
      </c>
      <c r="C2091" s="45">
        <v>50</v>
      </c>
      <c r="D2091" s="46" t="s">
        <v>345</v>
      </c>
      <c r="E2091" s="47">
        <v>0.78173338860504604</v>
      </c>
      <c r="F2091" s="48">
        <v>72.205943909585599</v>
      </c>
      <c r="G2091" s="47">
        <v>0.86736220276328402</v>
      </c>
      <c r="H2091" s="50">
        <v>92.140545538603803</v>
      </c>
      <c r="I2091" s="76" t="str">
        <f t="shared" si="64"/>
        <v>No</v>
      </c>
      <c r="J2091" s="49" t="str">
        <f t="shared" si="65"/>
        <v>No</v>
      </c>
      <c r="K2091" s="47">
        <v>0.16838794731729401</v>
      </c>
      <c r="L2091" s="50">
        <v>66.220175805776506</v>
      </c>
      <c r="M2091" s="47">
        <v>0.221905384218572</v>
      </c>
      <c r="N2091" s="50">
        <v>77.669902912621396</v>
      </c>
    </row>
    <row r="2092" spans="1:14" x14ac:dyDescent="0.2">
      <c r="A2092" s="147" t="s">
        <v>4257</v>
      </c>
      <c r="B2092" s="44" t="s">
        <v>4258</v>
      </c>
      <c r="C2092" s="45">
        <v>50</v>
      </c>
      <c r="D2092" s="46" t="s">
        <v>345</v>
      </c>
      <c r="E2092" s="47">
        <v>0.97095262098227897</v>
      </c>
      <c r="F2092" s="48">
        <v>97.907074089577193</v>
      </c>
      <c r="G2092" s="47">
        <v>0.85353631537684505</v>
      </c>
      <c r="H2092" s="50">
        <v>85.529357374017593</v>
      </c>
      <c r="I2092" s="76" t="str">
        <f t="shared" si="64"/>
        <v>No</v>
      </c>
      <c r="J2092" s="49" t="str">
        <f t="shared" si="65"/>
        <v>Yes</v>
      </c>
      <c r="K2092" s="47">
        <v>0.21232963853116599</v>
      </c>
      <c r="L2092" s="50">
        <v>79.070740895772303</v>
      </c>
      <c r="M2092" s="47">
        <v>0.28359641334013003</v>
      </c>
      <c r="N2092" s="50">
        <v>88.395746648173798</v>
      </c>
    </row>
    <row r="2093" spans="1:14" x14ac:dyDescent="0.2">
      <c r="A2093" s="147" t="s">
        <v>4259</v>
      </c>
      <c r="B2093" s="44" t="s">
        <v>4260</v>
      </c>
      <c r="C2093" s="45">
        <v>50</v>
      </c>
      <c r="D2093" s="46" t="s">
        <v>345</v>
      </c>
      <c r="E2093" s="47">
        <v>0.97267265404389502</v>
      </c>
      <c r="F2093" s="48">
        <v>98.283800753453306</v>
      </c>
      <c r="G2093" s="47">
        <v>0.86557545105526601</v>
      </c>
      <c r="H2093" s="50">
        <v>91.262135922330103</v>
      </c>
      <c r="I2093" s="76" t="str">
        <f t="shared" si="64"/>
        <v>Yes</v>
      </c>
      <c r="J2093" s="49" t="str">
        <f t="shared" si="65"/>
        <v>Yes</v>
      </c>
      <c r="K2093" s="47">
        <v>0.17352836679550501</v>
      </c>
      <c r="L2093" s="50">
        <v>68.229384679782299</v>
      </c>
      <c r="M2093" s="47">
        <v>0.22318179314481801</v>
      </c>
      <c r="N2093" s="50">
        <v>77.901063337956501</v>
      </c>
    </row>
    <row r="2094" spans="1:14" x14ac:dyDescent="0.2">
      <c r="A2094" s="57" t="s">
        <v>4261</v>
      </c>
      <c r="B2094" s="44" t="s">
        <v>4262</v>
      </c>
      <c r="C2094" s="45">
        <v>50</v>
      </c>
      <c r="D2094" s="46" t="s">
        <v>345</v>
      </c>
      <c r="E2094" s="47">
        <v>0.77132597799771496</v>
      </c>
      <c r="F2094" s="48">
        <v>70.531603181247405</v>
      </c>
      <c r="G2094" s="47">
        <v>0.86638813453699504</v>
      </c>
      <c r="H2094" s="50">
        <v>91.5857605177994</v>
      </c>
      <c r="I2094" s="76" t="str">
        <f t="shared" si="64"/>
        <v>No</v>
      </c>
      <c r="J2094" s="49" t="str">
        <f t="shared" si="65"/>
        <v>No</v>
      </c>
      <c r="K2094" s="47">
        <v>0.29659784485362201</v>
      </c>
      <c r="L2094" s="50">
        <v>92.0468815403935</v>
      </c>
      <c r="M2094" s="47">
        <v>0.40252536365757202</v>
      </c>
      <c r="N2094" s="50">
        <v>97.827092001849294</v>
      </c>
    </row>
    <row r="2095" spans="1:14" x14ac:dyDescent="0.2">
      <c r="A2095" s="57" t="s">
        <v>4263</v>
      </c>
      <c r="B2095" s="44" t="s">
        <v>4264</v>
      </c>
      <c r="C2095" s="45">
        <v>50</v>
      </c>
      <c r="D2095" s="46" t="s">
        <v>345</v>
      </c>
      <c r="E2095" s="47">
        <v>0.74086398829522404</v>
      </c>
      <c r="F2095" s="48">
        <v>64.796986186688997</v>
      </c>
      <c r="G2095" s="47">
        <v>0.844654694555381</v>
      </c>
      <c r="H2095" s="50">
        <v>80.721220527045801</v>
      </c>
      <c r="I2095" s="76" t="str">
        <f t="shared" si="64"/>
        <v>No</v>
      </c>
      <c r="J2095" s="49" t="str">
        <f t="shared" si="65"/>
        <v>No</v>
      </c>
      <c r="K2095" s="47">
        <v>0.23815110434921499</v>
      </c>
      <c r="L2095" s="50">
        <v>84.721640853913797</v>
      </c>
      <c r="M2095" s="47">
        <v>0.32561400027415399</v>
      </c>
      <c r="N2095" s="50">
        <v>92.926490984743396</v>
      </c>
    </row>
    <row r="2096" spans="1:14" x14ac:dyDescent="0.2">
      <c r="A2096" s="57" t="s">
        <v>4265</v>
      </c>
      <c r="B2096" s="44" t="s">
        <v>4266</v>
      </c>
      <c r="C2096" s="45">
        <v>50</v>
      </c>
      <c r="D2096" s="46" t="s">
        <v>345</v>
      </c>
      <c r="E2096" s="47">
        <v>0.77391835842149403</v>
      </c>
      <c r="F2096" s="48">
        <v>70.824612808706604</v>
      </c>
      <c r="G2096" s="47">
        <v>0.830353458211192</v>
      </c>
      <c r="H2096" s="50">
        <v>72.676837725381404</v>
      </c>
      <c r="I2096" s="76" t="str">
        <f t="shared" si="64"/>
        <v>No</v>
      </c>
      <c r="J2096" s="49" t="str">
        <f t="shared" si="65"/>
        <v>No</v>
      </c>
      <c r="K2096" s="47">
        <v>0.26631110722950402</v>
      </c>
      <c r="L2096" s="50">
        <v>88.949351192967796</v>
      </c>
      <c r="M2096" s="47">
        <v>0.37012298088138601</v>
      </c>
      <c r="N2096" s="50">
        <v>96.116504854368898</v>
      </c>
    </row>
    <row r="2097" spans="1:14" x14ac:dyDescent="0.2">
      <c r="A2097" s="57" t="s">
        <v>4267</v>
      </c>
      <c r="B2097" s="44" t="s">
        <v>4268</v>
      </c>
      <c r="C2097" s="45">
        <v>50</v>
      </c>
      <c r="D2097" s="46" t="s">
        <v>345</v>
      </c>
      <c r="E2097" s="47">
        <v>0.78324604350671001</v>
      </c>
      <c r="F2097" s="48">
        <v>72.247802427794099</v>
      </c>
      <c r="G2097" s="47">
        <v>0.80952953306132402</v>
      </c>
      <c r="H2097" s="50">
        <v>60.887656033287101</v>
      </c>
      <c r="I2097" s="76" t="str">
        <f t="shared" si="64"/>
        <v>No</v>
      </c>
      <c r="J2097" s="49" t="str">
        <f t="shared" si="65"/>
        <v>No</v>
      </c>
      <c r="K2097" s="47">
        <v>0.21363890841521399</v>
      </c>
      <c r="L2097" s="50">
        <v>79.363750523231502</v>
      </c>
      <c r="M2097" s="47">
        <v>0.28740255276096699</v>
      </c>
      <c r="N2097" s="50">
        <v>88.673139158576006</v>
      </c>
    </row>
    <row r="2098" spans="1:14" x14ac:dyDescent="0.2">
      <c r="A2098" s="57" t="s">
        <v>4269</v>
      </c>
      <c r="B2098" s="44" t="s">
        <v>4270</v>
      </c>
      <c r="C2098" s="45">
        <v>50</v>
      </c>
      <c r="D2098" s="46" t="s">
        <v>345</v>
      </c>
      <c r="E2098" s="47">
        <v>0.77103712799002899</v>
      </c>
      <c r="F2098" s="48">
        <v>70.447886144830505</v>
      </c>
      <c r="G2098" s="47">
        <v>0.84669545933113399</v>
      </c>
      <c r="H2098" s="50">
        <v>81.784558483587602</v>
      </c>
      <c r="I2098" s="76" t="str">
        <f t="shared" si="64"/>
        <v>No</v>
      </c>
      <c r="J2098" s="49" t="str">
        <f t="shared" si="65"/>
        <v>No</v>
      </c>
      <c r="K2098" s="47">
        <v>0.216193738017151</v>
      </c>
      <c r="L2098" s="50">
        <v>79.9916282963583</v>
      </c>
      <c r="M2098" s="47">
        <v>0.29163556440460597</v>
      </c>
      <c r="N2098" s="50">
        <v>89.274156264447498</v>
      </c>
    </row>
    <row r="2099" spans="1:14" x14ac:dyDescent="0.2">
      <c r="A2099" s="57" t="s">
        <v>4271</v>
      </c>
      <c r="B2099" s="44" t="s">
        <v>4272</v>
      </c>
      <c r="C2099" s="45">
        <v>50</v>
      </c>
      <c r="D2099" s="46" t="s">
        <v>345</v>
      </c>
      <c r="E2099" s="47">
        <v>0.772831307772048</v>
      </c>
      <c r="F2099" s="48">
        <v>70.657178735872705</v>
      </c>
      <c r="G2099" s="47">
        <v>0.83482129298982599</v>
      </c>
      <c r="H2099" s="50">
        <v>75.450762829403601</v>
      </c>
      <c r="I2099" s="76" t="str">
        <f t="shared" si="64"/>
        <v>No</v>
      </c>
      <c r="J2099" s="49" t="str">
        <f t="shared" si="65"/>
        <v>No</v>
      </c>
      <c r="K2099" s="47">
        <v>0.20873879305876</v>
      </c>
      <c r="L2099" s="50">
        <v>78.275429049811606</v>
      </c>
      <c r="M2099" s="47">
        <v>0.28023500015703601</v>
      </c>
      <c r="N2099" s="50">
        <v>87.933425797503503</v>
      </c>
    </row>
    <row r="2100" spans="1:14" x14ac:dyDescent="0.2">
      <c r="A2100" s="57" t="s">
        <v>4273</v>
      </c>
      <c r="B2100" s="44" t="s">
        <v>4274</v>
      </c>
      <c r="C2100" s="45">
        <v>50</v>
      </c>
      <c r="D2100" s="46" t="s">
        <v>345</v>
      </c>
      <c r="E2100" s="47">
        <v>0.93151496703786396</v>
      </c>
      <c r="F2100" s="48">
        <v>88.740058601925497</v>
      </c>
      <c r="G2100" s="47">
        <v>0.79310390546230702</v>
      </c>
      <c r="H2100" s="50">
        <v>52.057327785483103</v>
      </c>
      <c r="I2100" s="76" t="str">
        <f t="shared" si="64"/>
        <v>No</v>
      </c>
      <c r="J2100" s="49" t="str">
        <f t="shared" si="65"/>
        <v>No</v>
      </c>
      <c r="K2100" s="47">
        <v>0.252465472418899</v>
      </c>
      <c r="L2100" s="50">
        <v>87.149434910004203</v>
      </c>
      <c r="M2100" s="47">
        <v>0.34879960521591602</v>
      </c>
      <c r="N2100" s="50">
        <v>94.7295423023578</v>
      </c>
    </row>
    <row r="2101" spans="1:14" x14ac:dyDescent="0.2">
      <c r="A2101" s="57" t="s">
        <v>4275</v>
      </c>
      <c r="B2101" s="44" t="s">
        <v>4276</v>
      </c>
      <c r="C2101" s="45">
        <v>50</v>
      </c>
      <c r="D2101" s="46" t="s">
        <v>345</v>
      </c>
      <c r="E2101" s="47">
        <v>0.91633674299054002</v>
      </c>
      <c r="F2101" s="48">
        <v>86.605274173294305</v>
      </c>
      <c r="G2101" s="47">
        <v>0.809141134295703</v>
      </c>
      <c r="H2101" s="50">
        <v>60.656495607951904</v>
      </c>
      <c r="I2101" s="76" t="str">
        <f t="shared" si="64"/>
        <v>No</v>
      </c>
      <c r="J2101" s="49" t="str">
        <f t="shared" si="65"/>
        <v>No</v>
      </c>
      <c r="K2101" s="47">
        <v>0.238249241405978</v>
      </c>
      <c r="L2101" s="50">
        <v>84.805357890330697</v>
      </c>
      <c r="M2101" s="47">
        <v>0.32645867326366401</v>
      </c>
      <c r="N2101" s="50">
        <v>93.111419325011596</v>
      </c>
    </row>
    <row r="2102" spans="1:14" x14ac:dyDescent="0.2">
      <c r="A2102" s="57" t="s">
        <v>4277</v>
      </c>
      <c r="B2102" s="44" t="s">
        <v>4278</v>
      </c>
      <c r="C2102" s="45">
        <v>50</v>
      </c>
      <c r="D2102" s="46" t="s">
        <v>345</v>
      </c>
      <c r="E2102" s="47">
        <v>0.94618064847211703</v>
      </c>
      <c r="F2102" s="48">
        <v>91.9213059857681</v>
      </c>
      <c r="G2102" s="47">
        <v>0.83241892834773801</v>
      </c>
      <c r="H2102" s="50">
        <v>73.878871937124401</v>
      </c>
      <c r="I2102" s="76" t="str">
        <f t="shared" si="64"/>
        <v>No</v>
      </c>
      <c r="J2102" s="49" t="str">
        <f t="shared" si="65"/>
        <v>No</v>
      </c>
      <c r="K2102" s="47">
        <v>0.28217880542780499</v>
      </c>
      <c r="L2102" s="50">
        <v>90.581833403097505</v>
      </c>
      <c r="M2102" s="47">
        <v>0.39231350699221301</v>
      </c>
      <c r="N2102" s="50">
        <v>97.5496994914471</v>
      </c>
    </row>
    <row r="2103" spans="1:14" x14ac:dyDescent="0.2">
      <c r="A2103" s="147" t="s">
        <v>4279</v>
      </c>
      <c r="B2103" s="44" t="s">
        <v>4280</v>
      </c>
      <c r="C2103" s="45">
        <v>50</v>
      </c>
      <c r="D2103" s="46" t="s">
        <v>345</v>
      </c>
      <c r="E2103" s="47">
        <v>0.83862743283333396</v>
      </c>
      <c r="F2103" s="48">
        <v>77.647551276684794</v>
      </c>
      <c r="G2103" s="47">
        <v>0.84967493415064599</v>
      </c>
      <c r="H2103" s="50">
        <v>83.402681460933906</v>
      </c>
      <c r="I2103" s="76" t="str">
        <f t="shared" si="64"/>
        <v>No</v>
      </c>
      <c r="J2103" s="49" t="str">
        <f t="shared" si="65"/>
        <v>Yes</v>
      </c>
      <c r="K2103" s="47">
        <v>0.24736787957727399</v>
      </c>
      <c r="L2103" s="50">
        <v>86.061113436584293</v>
      </c>
      <c r="M2103" s="47">
        <v>0.340503170425213</v>
      </c>
      <c r="N2103" s="50">
        <v>94.082293111419304</v>
      </c>
    </row>
    <row r="2104" spans="1:14" x14ac:dyDescent="0.2">
      <c r="A2104" s="57" t="s">
        <v>4281</v>
      </c>
      <c r="B2104" s="44" t="s">
        <v>4282</v>
      </c>
      <c r="C2104" s="45">
        <v>50</v>
      </c>
      <c r="D2104" s="46" t="s">
        <v>345</v>
      </c>
      <c r="E2104" s="47">
        <v>0.77257667341369396</v>
      </c>
      <c r="F2104" s="48">
        <v>70.615320217664305</v>
      </c>
      <c r="G2104" s="47">
        <v>0.81785203288130204</v>
      </c>
      <c r="H2104" s="50">
        <v>65.834489135460004</v>
      </c>
      <c r="I2104" s="76" t="str">
        <f t="shared" si="64"/>
        <v>No</v>
      </c>
      <c r="J2104" s="49" t="str">
        <f t="shared" si="65"/>
        <v>No</v>
      </c>
      <c r="K2104" s="47">
        <v>0.27834326450809499</v>
      </c>
      <c r="L2104" s="50">
        <v>90.414399330263706</v>
      </c>
      <c r="M2104" s="47">
        <v>0.38662519690101899</v>
      </c>
      <c r="N2104" s="50">
        <v>97.226074895977803</v>
      </c>
    </row>
    <row r="2105" spans="1:14" x14ac:dyDescent="0.2">
      <c r="A2105" s="57" t="s">
        <v>4283</v>
      </c>
      <c r="B2105" s="44" t="s">
        <v>4284</v>
      </c>
      <c r="C2105" s="45">
        <v>50</v>
      </c>
      <c r="D2105" s="46" t="s">
        <v>345</v>
      </c>
      <c r="E2105" s="47">
        <v>0.74216350077637805</v>
      </c>
      <c r="F2105" s="48">
        <v>65.048137295939696</v>
      </c>
      <c r="G2105" s="47">
        <v>0.85240889651470197</v>
      </c>
      <c r="H2105" s="50">
        <v>84.835876098011994</v>
      </c>
      <c r="I2105" s="76" t="str">
        <f t="shared" si="64"/>
        <v>No</v>
      </c>
      <c r="J2105" s="49" t="str">
        <f t="shared" si="65"/>
        <v>No</v>
      </c>
      <c r="K2105" s="47">
        <v>0.17451601452714599</v>
      </c>
      <c r="L2105" s="50">
        <v>68.438677270824599</v>
      </c>
      <c r="M2105" s="47">
        <v>0.23944137378244101</v>
      </c>
      <c r="N2105" s="50">
        <v>81.877022653721696</v>
      </c>
    </row>
    <row r="2106" spans="1:14" x14ac:dyDescent="0.2">
      <c r="A2106" s="57" t="s">
        <v>4285</v>
      </c>
      <c r="B2106" s="44" t="s">
        <v>4286</v>
      </c>
      <c r="C2106" s="45">
        <v>50</v>
      </c>
      <c r="D2106" s="46" t="s">
        <v>345</v>
      </c>
      <c r="E2106" s="47">
        <v>0.92201304593319999</v>
      </c>
      <c r="F2106" s="48">
        <v>87.316868982838002</v>
      </c>
      <c r="G2106" s="47">
        <v>0.83177001642820503</v>
      </c>
      <c r="H2106" s="50">
        <v>73.370319001387003</v>
      </c>
      <c r="I2106" s="76" t="str">
        <f t="shared" si="64"/>
        <v>No</v>
      </c>
      <c r="J2106" s="49" t="str">
        <f t="shared" si="65"/>
        <v>No</v>
      </c>
      <c r="K2106" s="47">
        <v>0.27553569259013999</v>
      </c>
      <c r="L2106" s="50">
        <v>90.037672666387607</v>
      </c>
      <c r="M2106" s="47">
        <v>0.34904405658026</v>
      </c>
      <c r="N2106" s="50">
        <v>94.822006472491907</v>
      </c>
    </row>
    <row r="2107" spans="1:14" x14ac:dyDescent="0.2">
      <c r="A2107" s="57" t="s">
        <v>4287</v>
      </c>
      <c r="B2107" s="44" t="s">
        <v>4288</v>
      </c>
      <c r="C2107" s="45">
        <v>50</v>
      </c>
      <c r="D2107" s="46" t="s">
        <v>345</v>
      </c>
      <c r="E2107" s="47">
        <v>0.74574010255906997</v>
      </c>
      <c r="F2107" s="48">
        <v>65.759732105483494</v>
      </c>
      <c r="G2107" s="47">
        <v>0.83566670602604898</v>
      </c>
      <c r="H2107" s="50">
        <v>75.913083680073996</v>
      </c>
      <c r="I2107" s="76" t="str">
        <f t="shared" si="64"/>
        <v>No</v>
      </c>
      <c r="J2107" s="49" t="str">
        <f t="shared" si="65"/>
        <v>No</v>
      </c>
      <c r="K2107" s="47">
        <v>0.20732899799298099</v>
      </c>
      <c r="L2107" s="50">
        <v>77.898702385935493</v>
      </c>
      <c r="M2107" s="47">
        <v>0.27556564054733601</v>
      </c>
      <c r="N2107" s="50">
        <v>87.378640776699001</v>
      </c>
    </row>
    <row r="2108" spans="1:14" x14ac:dyDescent="0.2">
      <c r="A2108" s="147" t="s">
        <v>1546</v>
      </c>
      <c r="B2108" s="44" t="s">
        <v>4289</v>
      </c>
      <c r="C2108" s="45">
        <v>50</v>
      </c>
      <c r="D2108" s="46" t="s">
        <v>345</v>
      </c>
      <c r="E2108" s="47">
        <v>0.96054330599148396</v>
      </c>
      <c r="F2108" s="48">
        <v>95.604855588112201</v>
      </c>
      <c r="G2108" s="47">
        <v>0.866404601521365</v>
      </c>
      <c r="H2108" s="50">
        <v>91.631992602866404</v>
      </c>
      <c r="I2108" s="76" t="str">
        <f t="shared" si="64"/>
        <v>Yes</v>
      </c>
      <c r="J2108" s="49" t="str">
        <f t="shared" si="65"/>
        <v>Yes</v>
      </c>
      <c r="K2108" s="47">
        <v>0.27288591423122699</v>
      </c>
      <c r="L2108" s="50">
        <v>89.912097111762293</v>
      </c>
      <c r="M2108" s="47">
        <v>0.37860164155006498</v>
      </c>
      <c r="N2108" s="50">
        <v>96.717521960240404</v>
      </c>
    </row>
    <row r="2109" spans="1:14" x14ac:dyDescent="0.2">
      <c r="A2109" s="57" t="s">
        <v>4290</v>
      </c>
      <c r="B2109" s="44" t="s">
        <v>4291</v>
      </c>
      <c r="C2109" s="45">
        <v>50</v>
      </c>
      <c r="D2109" s="46" t="s">
        <v>345</v>
      </c>
      <c r="E2109" s="47">
        <v>0.96026690079683996</v>
      </c>
      <c r="F2109" s="48">
        <v>95.521138551695302</v>
      </c>
      <c r="G2109" s="47">
        <v>0.824663054593615</v>
      </c>
      <c r="H2109" s="50">
        <v>69.671752196024002</v>
      </c>
      <c r="I2109" s="76" t="str">
        <f t="shared" si="64"/>
        <v>No</v>
      </c>
      <c r="J2109" s="49" t="str">
        <f t="shared" si="65"/>
        <v>No</v>
      </c>
      <c r="K2109" s="47">
        <v>0.26338795665568099</v>
      </c>
      <c r="L2109" s="50">
        <v>88.656341565508598</v>
      </c>
      <c r="M2109" s="47">
        <v>0.36488302694291502</v>
      </c>
      <c r="N2109" s="50">
        <v>95.7928802588997</v>
      </c>
    </row>
    <row r="2110" spans="1:14" x14ac:dyDescent="0.2">
      <c r="A2110" s="147" t="s">
        <v>4292</v>
      </c>
      <c r="B2110" s="44" t="s">
        <v>4293</v>
      </c>
      <c r="C2110" s="45">
        <v>50</v>
      </c>
      <c r="D2110" s="46" t="s">
        <v>345</v>
      </c>
      <c r="E2110" s="47">
        <v>0.83701483486748296</v>
      </c>
      <c r="F2110" s="48">
        <v>77.480117203850995</v>
      </c>
      <c r="G2110" s="47">
        <v>0.853881057192305</v>
      </c>
      <c r="H2110" s="50">
        <v>85.806749884419801</v>
      </c>
      <c r="I2110" s="76" t="str">
        <f t="shared" si="64"/>
        <v>No</v>
      </c>
      <c r="J2110" s="49" t="str">
        <f t="shared" si="65"/>
        <v>Yes</v>
      </c>
      <c r="K2110" s="47">
        <v>0.20878351302141601</v>
      </c>
      <c r="L2110" s="50">
        <v>78.317287568020106</v>
      </c>
      <c r="M2110" s="47">
        <v>0.27773727686420302</v>
      </c>
      <c r="N2110" s="50">
        <v>87.609801202034205</v>
      </c>
    </row>
    <row r="2111" spans="1:14" x14ac:dyDescent="0.2">
      <c r="A2111" s="147" t="s">
        <v>4294</v>
      </c>
      <c r="B2111" s="44" t="s">
        <v>4295</v>
      </c>
      <c r="C2111" s="45">
        <v>50</v>
      </c>
      <c r="D2111" s="46" t="s">
        <v>345</v>
      </c>
      <c r="E2111" s="47">
        <v>0.87970557984988895</v>
      </c>
      <c r="F2111" s="48">
        <v>82.293846797823306</v>
      </c>
      <c r="G2111" s="47">
        <v>0.83933285317254203</v>
      </c>
      <c r="H2111" s="50">
        <v>77.762367082755404</v>
      </c>
      <c r="I2111" s="76" t="str">
        <f t="shared" si="64"/>
        <v>No</v>
      </c>
      <c r="J2111" s="49" t="str">
        <f t="shared" si="65"/>
        <v>Yes</v>
      </c>
      <c r="K2111" s="47">
        <v>0.25792801181779701</v>
      </c>
      <c r="L2111" s="50">
        <v>87.9866052741733</v>
      </c>
      <c r="M2111" s="47">
        <v>0.356847367916931</v>
      </c>
      <c r="N2111" s="50">
        <v>95.238095238095198</v>
      </c>
    </row>
    <row r="2112" spans="1:14" x14ac:dyDescent="0.2">
      <c r="A2112" s="57" t="s">
        <v>4296</v>
      </c>
      <c r="B2112" s="44" t="s">
        <v>4297</v>
      </c>
      <c r="C2112" s="45">
        <v>50</v>
      </c>
      <c r="D2112" s="46" t="s">
        <v>345</v>
      </c>
      <c r="E2112" s="47">
        <v>0.88794451894450599</v>
      </c>
      <c r="F2112" s="48">
        <v>83.047300125575504</v>
      </c>
      <c r="G2112" s="47">
        <v>0.83155887470654699</v>
      </c>
      <c r="H2112" s="50">
        <v>73.324086916319899</v>
      </c>
      <c r="I2112" s="76" t="str">
        <f t="shared" si="64"/>
        <v>No</v>
      </c>
      <c r="J2112" s="49" t="str">
        <f t="shared" si="65"/>
        <v>No</v>
      </c>
      <c r="K2112" s="47">
        <v>0.26668633372532402</v>
      </c>
      <c r="L2112" s="50">
        <v>89.074926747593096</v>
      </c>
      <c r="M2112" s="47">
        <v>0.371162137572837</v>
      </c>
      <c r="N2112" s="50">
        <v>96.208969024503006</v>
      </c>
    </row>
    <row r="2113" spans="1:14" x14ac:dyDescent="0.2">
      <c r="A2113" s="147" t="s">
        <v>4298</v>
      </c>
      <c r="B2113" s="44" t="s">
        <v>4299</v>
      </c>
      <c r="C2113" s="45">
        <v>50</v>
      </c>
      <c r="D2113" s="46" t="s">
        <v>345</v>
      </c>
      <c r="E2113" s="47">
        <v>0.93118466010608103</v>
      </c>
      <c r="F2113" s="48">
        <v>88.698200083716998</v>
      </c>
      <c r="G2113" s="47">
        <v>0.83818962837929301</v>
      </c>
      <c r="H2113" s="50">
        <v>77.068885806749904</v>
      </c>
      <c r="I2113" s="76" t="str">
        <f t="shared" si="64"/>
        <v>No</v>
      </c>
      <c r="J2113" s="49" t="str">
        <f t="shared" si="65"/>
        <v>Yes</v>
      </c>
      <c r="K2113" s="47">
        <v>0.21491119738876699</v>
      </c>
      <c r="L2113" s="50">
        <v>79.698618668899101</v>
      </c>
      <c r="M2113" s="47">
        <v>0.28881856081726898</v>
      </c>
      <c r="N2113" s="50">
        <v>88.811835413777203</v>
      </c>
    </row>
    <row r="2114" spans="1:14" x14ac:dyDescent="0.2">
      <c r="A2114" s="57" t="s">
        <v>4300</v>
      </c>
      <c r="B2114" s="44" t="s">
        <v>4301</v>
      </c>
      <c r="C2114" s="45">
        <v>50</v>
      </c>
      <c r="D2114" s="46" t="s">
        <v>345</v>
      </c>
      <c r="E2114" s="47">
        <v>0.96304577401282898</v>
      </c>
      <c r="F2114" s="48">
        <v>96.190874843030599</v>
      </c>
      <c r="G2114" s="47">
        <v>0.83011169317470301</v>
      </c>
      <c r="H2114" s="50">
        <v>72.399445214979195</v>
      </c>
      <c r="I2114" s="76" t="str">
        <f t="shared" si="64"/>
        <v>No</v>
      </c>
      <c r="J2114" s="49" t="str">
        <f t="shared" si="65"/>
        <v>No</v>
      </c>
      <c r="K2114" s="47">
        <v>0.22548287707933701</v>
      </c>
      <c r="L2114" s="50">
        <v>82.000837170364207</v>
      </c>
      <c r="M2114" s="47">
        <v>0.30532992607055698</v>
      </c>
      <c r="N2114" s="50">
        <v>90.892279241793801</v>
      </c>
    </row>
    <row r="2115" spans="1:14" x14ac:dyDescent="0.2">
      <c r="A2115" s="57" t="s">
        <v>4302</v>
      </c>
      <c r="B2115" s="44" t="s">
        <v>4303</v>
      </c>
      <c r="C2115" s="45">
        <v>50</v>
      </c>
      <c r="D2115" s="46" t="s">
        <v>345</v>
      </c>
      <c r="E2115" s="47">
        <v>0.79531315778160905</v>
      </c>
      <c r="F2115" s="48">
        <v>73.796567601506894</v>
      </c>
      <c r="G2115" s="47">
        <v>0.79872542550012404</v>
      </c>
      <c r="H2115" s="50">
        <v>55.247341655108599</v>
      </c>
      <c r="I2115" s="76" t="str">
        <f t="shared" si="64"/>
        <v>No</v>
      </c>
      <c r="J2115" s="49" t="str">
        <f t="shared" si="65"/>
        <v>No</v>
      </c>
      <c r="K2115" s="47">
        <v>0.24954539540197099</v>
      </c>
      <c r="L2115" s="50">
        <v>86.479698618668905</v>
      </c>
      <c r="M2115" s="47">
        <v>0.343573989477096</v>
      </c>
      <c r="N2115" s="50">
        <v>94.405917706888602</v>
      </c>
    </row>
    <row r="2116" spans="1:14" x14ac:dyDescent="0.2">
      <c r="A2116" s="57" t="s">
        <v>4304</v>
      </c>
      <c r="B2116" s="44" t="s">
        <v>4305</v>
      </c>
      <c r="C2116" s="45">
        <v>50</v>
      </c>
      <c r="D2116" s="46" t="s">
        <v>345</v>
      </c>
      <c r="E2116" s="47">
        <v>0.95578859037867103</v>
      </c>
      <c r="F2116" s="48">
        <v>94.558392632900805</v>
      </c>
      <c r="G2116" s="47">
        <v>0.79726615978469095</v>
      </c>
      <c r="H2116" s="50">
        <v>54.507628294036103</v>
      </c>
      <c r="I2116" s="76" t="str">
        <f t="shared" si="64"/>
        <v>No</v>
      </c>
      <c r="J2116" s="49" t="str">
        <f t="shared" si="65"/>
        <v>No</v>
      </c>
      <c r="K2116" s="47">
        <v>0.29402683871664598</v>
      </c>
      <c r="L2116" s="50">
        <v>91.712013394725801</v>
      </c>
      <c r="M2116" s="47">
        <v>0.39468394601475398</v>
      </c>
      <c r="N2116" s="50">
        <v>97.642163661581094</v>
      </c>
    </row>
    <row r="2117" spans="1:14" x14ac:dyDescent="0.2">
      <c r="A2117" s="57" t="s">
        <v>4306</v>
      </c>
      <c r="B2117" s="44" t="s">
        <v>4307</v>
      </c>
      <c r="C2117" s="45">
        <v>50</v>
      </c>
      <c r="D2117" s="46" t="s">
        <v>345</v>
      </c>
      <c r="E2117" s="47">
        <v>0.83052445269207498</v>
      </c>
      <c r="F2117" s="48">
        <v>76.852239430724197</v>
      </c>
      <c r="G2117" s="47">
        <v>0.80590550256099702</v>
      </c>
      <c r="H2117" s="50">
        <v>59.0383726306056</v>
      </c>
      <c r="I2117" s="76" t="str">
        <f t="shared" si="64"/>
        <v>No</v>
      </c>
      <c r="J2117" s="49" t="str">
        <f t="shared" si="65"/>
        <v>No</v>
      </c>
      <c r="K2117" s="47">
        <v>0.27105476744850598</v>
      </c>
      <c r="L2117" s="50">
        <v>89.702804520719994</v>
      </c>
      <c r="M2117" s="47">
        <v>0.37623972261409899</v>
      </c>
      <c r="N2117" s="50">
        <v>96.625057790106297</v>
      </c>
    </row>
    <row r="2118" spans="1:14" x14ac:dyDescent="0.2">
      <c r="A2118" s="57" t="s">
        <v>4308</v>
      </c>
      <c r="B2118" s="44" t="s">
        <v>4309</v>
      </c>
      <c r="C2118" s="45">
        <v>50</v>
      </c>
      <c r="D2118" s="46" t="s">
        <v>345</v>
      </c>
      <c r="E2118" s="47">
        <v>0.79314185352878297</v>
      </c>
      <c r="F2118" s="48">
        <v>73.461699455839295</v>
      </c>
      <c r="G2118" s="47">
        <v>0.82587511526332802</v>
      </c>
      <c r="H2118" s="50">
        <v>70.087840961627407</v>
      </c>
      <c r="I2118" s="76" t="str">
        <f t="shared" si="64"/>
        <v>No</v>
      </c>
      <c r="J2118" s="49" t="str">
        <f t="shared" si="65"/>
        <v>No</v>
      </c>
      <c r="K2118" s="47">
        <v>0.22019405035006501</v>
      </c>
      <c r="L2118" s="50">
        <v>81.038091251569696</v>
      </c>
      <c r="M2118" s="47">
        <v>0.29570713820296302</v>
      </c>
      <c r="N2118" s="50">
        <v>89.736477115117907</v>
      </c>
    </row>
    <row r="2119" spans="1:14" x14ac:dyDescent="0.2">
      <c r="A2119" s="57" t="s">
        <v>4310</v>
      </c>
      <c r="B2119" s="44" t="s">
        <v>4311</v>
      </c>
      <c r="C2119" s="45">
        <v>50</v>
      </c>
      <c r="D2119" s="46" t="s">
        <v>345</v>
      </c>
      <c r="E2119" s="47">
        <v>0.76222394731962595</v>
      </c>
      <c r="F2119" s="48">
        <v>68.731686898283797</v>
      </c>
      <c r="G2119" s="47">
        <v>0.79603477780514398</v>
      </c>
      <c r="H2119" s="50">
        <v>53.721682847896403</v>
      </c>
      <c r="I2119" s="76" t="str">
        <f t="shared" ref="I2119:I2182" si="66">IF(AND(F2119&gt;=90,H2119&gt;=90),"Yes","No")</f>
        <v>No</v>
      </c>
      <c r="J2119" s="49" t="str">
        <f t="shared" ref="J2119:J2182" si="67">IF(AND(F2119&gt;=75,H2119&gt;=75),"Yes","No")</f>
        <v>No</v>
      </c>
      <c r="K2119" s="47">
        <v>0.27802144624188502</v>
      </c>
      <c r="L2119" s="50">
        <v>90.330682293846806</v>
      </c>
      <c r="M2119" s="47">
        <v>0.385790489519034</v>
      </c>
      <c r="N2119" s="50">
        <v>97.041146555709702</v>
      </c>
    </row>
    <row r="2120" spans="1:14" x14ac:dyDescent="0.2">
      <c r="A2120" s="57" t="s">
        <v>4312</v>
      </c>
      <c r="B2120" s="44" t="s">
        <v>4313</v>
      </c>
      <c r="C2120" s="45">
        <v>50</v>
      </c>
      <c r="D2120" s="46" t="s">
        <v>345</v>
      </c>
      <c r="E2120" s="47">
        <v>0.683575507159359</v>
      </c>
      <c r="F2120" s="48">
        <v>55.839263290079501</v>
      </c>
      <c r="G2120" s="47">
        <v>0.71195510838341003</v>
      </c>
      <c r="H2120" s="50">
        <v>24.9190938511327</v>
      </c>
      <c r="I2120" s="76" t="str">
        <f t="shared" si="66"/>
        <v>No</v>
      </c>
      <c r="J2120" s="49" t="str">
        <f t="shared" si="67"/>
        <v>No</v>
      </c>
      <c r="K2120" s="47">
        <v>0.26673580752964599</v>
      </c>
      <c r="L2120" s="50">
        <v>89.116785265801596</v>
      </c>
      <c r="M2120" s="47">
        <v>0.38595308765773501</v>
      </c>
      <c r="N2120" s="50">
        <v>97.087378640776706</v>
      </c>
    </row>
    <row r="2121" spans="1:14" x14ac:dyDescent="0.2">
      <c r="A2121" s="147" t="s">
        <v>4314</v>
      </c>
      <c r="B2121" s="44" t="s">
        <v>4315</v>
      </c>
      <c r="C2121" s="45">
        <v>50</v>
      </c>
      <c r="D2121" s="46" t="s">
        <v>345</v>
      </c>
      <c r="E2121" s="47">
        <v>0.97488282740305598</v>
      </c>
      <c r="F2121" s="48">
        <v>98.827961490163204</v>
      </c>
      <c r="G2121" s="47">
        <v>0.89411968399768504</v>
      </c>
      <c r="H2121" s="50">
        <v>98.381877022653697</v>
      </c>
      <c r="I2121" s="76" t="str">
        <f t="shared" si="66"/>
        <v>Yes</v>
      </c>
      <c r="J2121" s="49" t="str">
        <f t="shared" si="67"/>
        <v>Yes</v>
      </c>
      <c r="K2121" s="47">
        <v>0.22423676669187501</v>
      </c>
      <c r="L2121" s="50">
        <v>81.582251988279594</v>
      </c>
      <c r="M2121" s="47">
        <v>0.308028517251967</v>
      </c>
      <c r="N2121" s="50">
        <v>91.123439667129006</v>
      </c>
    </row>
    <row r="2122" spans="1:14" x14ac:dyDescent="0.2">
      <c r="A2122" s="147" t="s">
        <v>4316</v>
      </c>
      <c r="B2122" s="44" t="s">
        <v>4317</v>
      </c>
      <c r="C2122" s="45">
        <v>50</v>
      </c>
      <c r="D2122" s="46" t="s">
        <v>345</v>
      </c>
      <c r="E2122" s="47">
        <v>0.84567380780024004</v>
      </c>
      <c r="F2122" s="48">
        <v>78.233570531603206</v>
      </c>
      <c r="G2122" s="47">
        <v>0.84431085908909098</v>
      </c>
      <c r="H2122" s="50">
        <v>80.490060101710597</v>
      </c>
      <c r="I2122" s="76" t="str">
        <f t="shared" si="66"/>
        <v>No</v>
      </c>
      <c r="J2122" s="49" t="str">
        <f t="shared" si="67"/>
        <v>Yes</v>
      </c>
      <c r="K2122" s="47">
        <v>0.19160227439674099</v>
      </c>
      <c r="L2122" s="50">
        <v>74.005860192549207</v>
      </c>
      <c r="M2122" s="47">
        <v>0.25223956693424399</v>
      </c>
      <c r="N2122" s="50">
        <v>84.373555247341699</v>
      </c>
    </row>
    <row r="2123" spans="1:14" x14ac:dyDescent="0.2">
      <c r="A2123" s="57" t="s">
        <v>4318</v>
      </c>
      <c r="B2123" s="44" t="s">
        <v>4319</v>
      </c>
      <c r="C2123" s="45">
        <v>50</v>
      </c>
      <c r="D2123" s="46" t="s">
        <v>345</v>
      </c>
      <c r="E2123" s="47">
        <v>0.74422382917932195</v>
      </c>
      <c r="F2123" s="48">
        <v>65.550439514441194</v>
      </c>
      <c r="G2123" s="47">
        <v>0.78209360830792596</v>
      </c>
      <c r="H2123" s="50">
        <v>46.694405917706902</v>
      </c>
      <c r="I2123" s="76" t="str">
        <f t="shared" si="66"/>
        <v>No</v>
      </c>
      <c r="J2123" s="49" t="str">
        <f t="shared" si="67"/>
        <v>No</v>
      </c>
      <c r="K2123" s="47">
        <v>0.18384238373654799</v>
      </c>
      <c r="L2123" s="50">
        <v>71.452490581833402</v>
      </c>
      <c r="M2123" s="47">
        <v>0.23955460737952999</v>
      </c>
      <c r="N2123" s="50">
        <v>82.015718908922807</v>
      </c>
    </row>
    <row r="2124" spans="1:14" x14ac:dyDescent="0.2">
      <c r="A2124" s="57" t="s">
        <v>4320</v>
      </c>
      <c r="B2124" s="44" t="s">
        <v>4321</v>
      </c>
      <c r="C2124" s="45">
        <v>50</v>
      </c>
      <c r="D2124" s="46" t="s">
        <v>345</v>
      </c>
      <c r="E2124" s="47">
        <v>0.75790247582852599</v>
      </c>
      <c r="F2124" s="48">
        <v>67.9782335705316</v>
      </c>
      <c r="G2124" s="47">
        <v>0.81770194289346398</v>
      </c>
      <c r="H2124" s="50">
        <v>65.742024965325896</v>
      </c>
      <c r="I2124" s="76" t="str">
        <f t="shared" si="66"/>
        <v>No</v>
      </c>
      <c r="J2124" s="49" t="str">
        <f t="shared" si="67"/>
        <v>No</v>
      </c>
      <c r="K2124" s="47">
        <v>0.177035595316446</v>
      </c>
      <c r="L2124" s="50">
        <v>69.192130598576796</v>
      </c>
      <c r="M2124" s="47">
        <v>0.22734796829350401</v>
      </c>
      <c r="N2124" s="50">
        <v>78.964401294498401</v>
      </c>
    </row>
    <row r="2125" spans="1:14" x14ac:dyDescent="0.2">
      <c r="A2125" s="57" t="s">
        <v>4322</v>
      </c>
      <c r="B2125" s="44" t="s">
        <v>4323</v>
      </c>
      <c r="C2125" s="45">
        <v>50</v>
      </c>
      <c r="D2125" s="46" t="s">
        <v>345</v>
      </c>
      <c r="E2125" s="47">
        <v>0.73609910623933605</v>
      </c>
      <c r="F2125" s="48">
        <v>64.169108413562199</v>
      </c>
      <c r="G2125" s="47">
        <v>0.78863204476118698</v>
      </c>
      <c r="H2125" s="50">
        <v>50.023116042533502</v>
      </c>
      <c r="I2125" s="76" t="str">
        <f t="shared" si="66"/>
        <v>No</v>
      </c>
      <c r="J2125" s="49" t="str">
        <f t="shared" si="67"/>
        <v>No</v>
      </c>
      <c r="K2125" s="47">
        <v>0.176247851489194</v>
      </c>
      <c r="L2125" s="50">
        <v>68.815403934700697</v>
      </c>
      <c r="M2125" s="47">
        <v>0.22811777756368801</v>
      </c>
      <c r="N2125" s="50">
        <v>79.056865464632494</v>
      </c>
    </row>
    <row r="2126" spans="1:14" x14ac:dyDescent="0.2">
      <c r="A2126" s="57" t="s">
        <v>4324</v>
      </c>
      <c r="B2126" s="44" t="s">
        <v>4325</v>
      </c>
      <c r="C2126" s="45">
        <v>50</v>
      </c>
      <c r="D2126" s="46" t="s">
        <v>345</v>
      </c>
      <c r="E2126" s="47">
        <v>0.78361019901182205</v>
      </c>
      <c r="F2126" s="48">
        <v>72.415236500627898</v>
      </c>
      <c r="G2126" s="47">
        <v>0.80617502692344201</v>
      </c>
      <c r="H2126" s="50">
        <v>59.269533055940798</v>
      </c>
      <c r="I2126" s="76" t="str">
        <f t="shared" si="66"/>
        <v>No</v>
      </c>
      <c r="J2126" s="49" t="str">
        <f t="shared" si="67"/>
        <v>No</v>
      </c>
      <c r="K2126" s="47">
        <v>0.17093172173669899</v>
      </c>
      <c r="L2126" s="50">
        <v>67.308497279196303</v>
      </c>
      <c r="M2126" s="47">
        <v>0.218432766855928</v>
      </c>
      <c r="N2126" s="50">
        <v>76.606564956079495</v>
      </c>
    </row>
    <row r="2127" spans="1:14" x14ac:dyDescent="0.2">
      <c r="A2127" s="147" t="s">
        <v>4326</v>
      </c>
      <c r="B2127" s="44" t="s">
        <v>4327</v>
      </c>
      <c r="C2127" s="45">
        <v>50</v>
      </c>
      <c r="D2127" s="46" t="s">
        <v>345</v>
      </c>
      <c r="E2127" s="47">
        <v>0.877974439238975</v>
      </c>
      <c r="F2127" s="48">
        <v>82.126412724989507</v>
      </c>
      <c r="G2127" s="47">
        <v>0.84998798664424902</v>
      </c>
      <c r="H2127" s="50">
        <v>83.587609801202007</v>
      </c>
      <c r="I2127" s="76" t="str">
        <f t="shared" si="66"/>
        <v>No</v>
      </c>
      <c r="J2127" s="49" t="str">
        <f t="shared" si="67"/>
        <v>Yes</v>
      </c>
      <c r="K2127" s="47">
        <v>0.27777901115501902</v>
      </c>
      <c r="L2127" s="50">
        <v>90.288823775638306</v>
      </c>
      <c r="M2127" s="47">
        <v>0.387007287081439</v>
      </c>
      <c r="N2127" s="50">
        <v>97.318539066111896</v>
      </c>
    </row>
    <row r="2128" spans="1:14" x14ac:dyDescent="0.2">
      <c r="A2128" s="57" t="s">
        <v>896</v>
      </c>
      <c r="B2128" s="44" t="s">
        <v>4328</v>
      </c>
      <c r="C2128" s="45">
        <v>50</v>
      </c>
      <c r="D2128" s="46" t="s">
        <v>345</v>
      </c>
      <c r="E2128" s="47">
        <v>0.79452549797466099</v>
      </c>
      <c r="F2128" s="48">
        <v>73.670992046881594</v>
      </c>
      <c r="G2128" s="47">
        <v>0.81518752803711603</v>
      </c>
      <c r="H2128" s="50">
        <v>63.938973647711499</v>
      </c>
      <c r="I2128" s="76" t="str">
        <f t="shared" si="66"/>
        <v>No</v>
      </c>
      <c r="J2128" s="49" t="str">
        <f t="shared" si="67"/>
        <v>No</v>
      </c>
      <c r="K2128" s="47">
        <v>0.23019488365395099</v>
      </c>
      <c r="L2128" s="50">
        <v>83.214734198409403</v>
      </c>
      <c r="M2128" s="47">
        <v>0.31129900296790097</v>
      </c>
      <c r="N2128" s="50">
        <v>91.4008321775312</v>
      </c>
    </row>
    <row r="2129" spans="1:14" x14ac:dyDescent="0.2">
      <c r="A2129" s="147" t="s">
        <v>4329</v>
      </c>
      <c r="B2129" s="44" t="s">
        <v>4330</v>
      </c>
      <c r="C2129" s="45">
        <v>50</v>
      </c>
      <c r="D2129" s="46" t="s">
        <v>345</v>
      </c>
      <c r="E2129" s="47">
        <v>0.96081220945756796</v>
      </c>
      <c r="F2129" s="48">
        <v>95.688572624529101</v>
      </c>
      <c r="G2129" s="47">
        <v>0.84824965315092504</v>
      </c>
      <c r="H2129" s="50">
        <v>82.8016643550624</v>
      </c>
      <c r="I2129" s="76" t="str">
        <f t="shared" si="66"/>
        <v>No</v>
      </c>
      <c r="J2129" s="49" t="str">
        <f t="shared" si="67"/>
        <v>Yes</v>
      </c>
      <c r="K2129" s="47">
        <v>0.27688326591595402</v>
      </c>
      <c r="L2129" s="50">
        <v>90.121389702804507</v>
      </c>
      <c r="M2129" s="47">
        <v>0.38663658065929501</v>
      </c>
      <c r="N2129" s="50">
        <v>97.272306981044807</v>
      </c>
    </row>
    <row r="2130" spans="1:14" x14ac:dyDescent="0.2">
      <c r="A2130" s="57" t="s">
        <v>4331</v>
      </c>
      <c r="B2130" s="44" t="s">
        <v>4332</v>
      </c>
      <c r="C2130" s="45">
        <v>50</v>
      </c>
      <c r="D2130" s="46" t="s">
        <v>345</v>
      </c>
      <c r="E2130" s="47">
        <v>0.96901913786520899</v>
      </c>
      <c r="F2130" s="48">
        <v>97.362913352867295</v>
      </c>
      <c r="G2130" s="47">
        <v>0.77706913795771704</v>
      </c>
      <c r="H2130" s="50">
        <v>44.983818770226499</v>
      </c>
      <c r="I2130" s="76" t="str">
        <f t="shared" si="66"/>
        <v>No</v>
      </c>
      <c r="J2130" s="49" t="str">
        <f t="shared" si="67"/>
        <v>No</v>
      </c>
      <c r="K2130" s="47">
        <v>0.192655530488478</v>
      </c>
      <c r="L2130" s="50">
        <v>74.257011301799906</v>
      </c>
      <c r="M2130" s="47">
        <v>0.25274074071534403</v>
      </c>
      <c r="N2130" s="50">
        <v>84.466019417475707</v>
      </c>
    </row>
    <row r="2131" spans="1:14" x14ac:dyDescent="0.2">
      <c r="A2131" s="57" t="s">
        <v>1001</v>
      </c>
      <c r="B2131" s="44" t="s">
        <v>4333</v>
      </c>
      <c r="C2131" s="45">
        <v>50</v>
      </c>
      <c r="D2131" s="46" t="s">
        <v>345</v>
      </c>
      <c r="E2131" s="47">
        <v>0.80097831922589302</v>
      </c>
      <c r="F2131" s="48">
        <v>74.382586856425306</v>
      </c>
      <c r="G2131" s="47">
        <v>0.81521608467864404</v>
      </c>
      <c r="H2131" s="50">
        <v>63.985205732778603</v>
      </c>
      <c r="I2131" s="76" t="str">
        <f t="shared" si="66"/>
        <v>No</v>
      </c>
      <c r="J2131" s="49" t="str">
        <f t="shared" si="67"/>
        <v>No</v>
      </c>
      <c r="K2131" s="47">
        <v>0.26868134068607302</v>
      </c>
      <c r="L2131" s="50">
        <v>89.367936375052295</v>
      </c>
      <c r="M2131" s="47">
        <v>0.37317390333234002</v>
      </c>
      <c r="N2131" s="50">
        <v>96.440129449838196</v>
      </c>
    </row>
    <row r="2132" spans="1:14" x14ac:dyDescent="0.2">
      <c r="A2132" s="57" t="s">
        <v>2747</v>
      </c>
      <c r="B2132" s="44" t="s">
        <v>4334</v>
      </c>
      <c r="C2132" s="45">
        <v>50</v>
      </c>
      <c r="D2132" s="46" t="s">
        <v>345</v>
      </c>
      <c r="E2132" s="47">
        <v>0.79989100328676699</v>
      </c>
      <c r="F2132" s="48">
        <v>74.298869820008406</v>
      </c>
      <c r="G2132" s="47">
        <v>0.84267710845263699</v>
      </c>
      <c r="H2132" s="50">
        <v>79.4729542302358</v>
      </c>
      <c r="I2132" s="76" t="str">
        <f t="shared" si="66"/>
        <v>No</v>
      </c>
      <c r="J2132" s="49" t="str">
        <f t="shared" si="67"/>
        <v>No</v>
      </c>
      <c r="K2132" s="47">
        <v>0.249722813449404</v>
      </c>
      <c r="L2132" s="50">
        <v>86.521557136877405</v>
      </c>
      <c r="M2132" s="47">
        <v>0.34336942133839798</v>
      </c>
      <c r="N2132" s="50">
        <v>94.267221451687504</v>
      </c>
    </row>
    <row r="2133" spans="1:14" x14ac:dyDescent="0.2">
      <c r="A2133" s="57" t="s">
        <v>4335</v>
      </c>
      <c r="B2133" s="44" t="s">
        <v>4336</v>
      </c>
      <c r="C2133" s="45">
        <v>50</v>
      </c>
      <c r="D2133" s="46" t="s">
        <v>345</v>
      </c>
      <c r="E2133" s="47">
        <v>0.80567227896653604</v>
      </c>
      <c r="F2133" s="48">
        <v>74.759313520301404</v>
      </c>
      <c r="G2133" s="47">
        <v>0.84061416888470597</v>
      </c>
      <c r="H2133" s="50">
        <v>78.733240869163197</v>
      </c>
      <c r="I2133" s="76" t="str">
        <f t="shared" si="66"/>
        <v>No</v>
      </c>
      <c r="J2133" s="49" t="str">
        <f t="shared" si="67"/>
        <v>No</v>
      </c>
      <c r="K2133" s="47">
        <v>0.25701019969220101</v>
      </c>
      <c r="L2133" s="50">
        <v>87.735454164922601</v>
      </c>
      <c r="M2133" s="47">
        <v>0.35502054768976699</v>
      </c>
      <c r="N2133" s="50">
        <v>95.145631067961205</v>
      </c>
    </row>
    <row r="2134" spans="1:14" x14ac:dyDescent="0.2">
      <c r="A2134" s="57" t="s">
        <v>4337</v>
      </c>
      <c r="B2134" s="44" t="s">
        <v>4338</v>
      </c>
      <c r="C2134" s="45">
        <v>50</v>
      </c>
      <c r="D2134" s="46" t="s">
        <v>345</v>
      </c>
      <c r="E2134" s="47">
        <v>0.80755809422810798</v>
      </c>
      <c r="F2134" s="48">
        <v>74.843030556718304</v>
      </c>
      <c r="G2134" s="47">
        <v>0.79672995137500502</v>
      </c>
      <c r="H2134" s="50">
        <v>54.091539528432698</v>
      </c>
      <c r="I2134" s="76" t="str">
        <f t="shared" si="66"/>
        <v>No</v>
      </c>
      <c r="J2134" s="49" t="str">
        <f t="shared" si="67"/>
        <v>No</v>
      </c>
      <c r="K2134" s="47">
        <v>0.231124311429632</v>
      </c>
      <c r="L2134" s="50">
        <v>83.298451234826302</v>
      </c>
      <c r="M2134" s="47">
        <v>0.31318001041712201</v>
      </c>
      <c r="N2134" s="50">
        <v>91.724456773000497</v>
      </c>
    </row>
    <row r="2135" spans="1:14" x14ac:dyDescent="0.2">
      <c r="A2135" s="57" t="s">
        <v>4339</v>
      </c>
      <c r="B2135" s="44" t="s">
        <v>4340</v>
      </c>
      <c r="C2135" s="45">
        <v>50</v>
      </c>
      <c r="D2135" s="46" t="s">
        <v>345</v>
      </c>
      <c r="E2135" s="47">
        <v>0.86698668675438995</v>
      </c>
      <c r="F2135" s="48">
        <v>80.870657178735897</v>
      </c>
      <c r="G2135" s="47">
        <v>0.807511671968275</v>
      </c>
      <c r="H2135" s="50">
        <v>59.8243180767453</v>
      </c>
      <c r="I2135" s="76" t="str">
        <f t="shared" si="66"/>
        <v>No</v>
      </c>
      <c r="J2135" s="49" t="str">
        <f t="shared" si="67"/>
        <v>No</v>
      </c>
      <c r="K2135" s="47">
        <v>0.25336345297206903</v>
      </c>
      <c r="L2135" s="50">
        <v>87.275010464629602</v>
      </c>
      <c r="M2135" s="47">
        <v>0.34918073941962402</v>
      </c>
      <c r="N2135" s="50">
        <v>94.868238557558996</v>
      </c>
    </row>
    <row r="2136" spans="1:14" x14ac:dyDescent="0.2">
      <c r="A2136" s="57" t="s">
        <v>4341</v>
      </c>
      <c r="B2136" s="44" t="s">
        <v>4342</v>
      </c>
      <c r="C2136" s="45">
        <v>50</v>
      </c>
      <c r="D2136" s="46" t="s">
        <v>345</v>
      </c>
      <c r="E2136" s="47">
        <v>0.76616997417392396</v>
      </c>
      <c r="F2136" s="48">
        <v>69.568857262452894</v>
      </c>
      <c r="G2136" s="47">
        <v>0.762433773928065</v>
      </c>
      <c r="H2136" s="50">
        <v>39.204808136846999</v>
      </c>
      <c r="I2136" s="76" t="str">
        <f t="shared" si="66"/>
        <v>No</v>
      </c>
      <c r="J2136" s="49" t="str">
        <f t="shared" si="67"/>
        <v>No</v>
      </c>
      <c r="K2136" s="47">
        <v>0.18462228163122299</v>
      </c>
      <c r="L2136" s="50">
        <v>71.787358727501001</v>
      </c>
      <c r="M2136" s="47">
        <v>0.23903271517535801</v>
      </c>
      <c r="N2136" s="50">
        <v>81.784558483587602</v>
      </c>
    </row>
    <row r="2137" spans="1:14" x14ac:dyDescent="0.2">
      <c r="A2137" s="57" t="s">
        <v>4343</v>
      </c>
      <c r="B2137" s="44" t="s">
        <v>4344</v>
      </c>
      <c r="C2137" s="45">
        <v>50</v>
      </c>
      <c r="D2137" s="46" t="s">
        <v>345</v>
      </c>
      <c r="E2137" s="47">
        <v>0.974679496815549</v>
      </c>
      <c r="F2137" s="48">
        <v>98.702385935537905</v>
      </c>
      <c r="G2137" s="47">
        <v>0.824568578218695</v>
      </c>
      <c r="H2137" s="50">
        <v>69.625520110956998</v>
      </c>
      <c r="I2137" s="76" t="str">
        <f t="shared" si="66"/>
        <v>No</v>
      </c>
      <c r="J2137" s="49" t="str">
        <f t="shared" si="67"/>
        <v>No</v>
      </c>
      <c r="K2137" s="47">
        <v>0.26410819985176198</v>
      </c>
      <c r="L2137" s="50">
        <v>88.823775638342397</v>
      </c>
      <c r="M2137" s="47">
        <v>0.36546723961641497</v>
      </c>
      <c r="N2137" s="50">
        <v>95.885344429033793</v>
      </c>
    </row>
    <row r="2138" spans="1:14" x14ac:dyDescent="0.2">
      <c r="A2138" s="57" t="s">
        <v>4345</v>
      </c>
      <c r="B2138" s="44" t="s">
        <v>4346</v>
      </c>
      <c r="C2138" s="45">
        <v>50</v>
      </c>
      <c r="D2138" s="46" t="s">
        <v>345</v>
      </c>
      <c r="E2138" s="47">
        <v>0.86006505413631995</v>
      </c>
      <c r="F2138" s="48">
        <v>79.9916282963583</v>
      </c>
      <c r="G2138" s="47">
        <v>0.81717811875865898</v>
      </c>
      <c r="H2138" s="50">
        <v>65.603328710124799</v>
      </c>
      <c r="I2138" s="76" t="str">
        <f t="shared" si="66"/>
        <v>No</v>
      </c>
      <c r="J2138" s="49" t="str">
        <f t="shared" si="67"/>
        <v>No</v>
      </c>
      <c r="K2138" s="47">
        <v>0.25391238529725302</v>
      </c>
      <c r="L2138" s="50">
        <v>87.316868982838002</v>
      </c>
      <c r="M2138" s="47">
        <v>0.34999801040656497</v>
      </c>
      <c r="N2138" s="50">
        <v>94.914470642626</v>
      </c>
    </row>
    <row r="2139" spans="1:14" x14ac:dyDescent="0.2">
      <c r="A2139" s="57" t="s">
        <v>4347</v>
      </c>
      <c r="B2139" s="44" t="s">
        <v>4348</v>
      </c>
      <c r="C2139" s="45">
        <v>50</v>
      </c>
      <c r="D2139" s="46" t="s">
        <v>345</v>
      </c>
      <c r="E2139" s="47">
        <v>0.80898472084178497</v>
      </c>
      <c r="F2139" s="48">
        <v>74.926747593135204</v>
      </c>
      <c r="G2139" s="47">
        <v>0.79183767287913098</v>
      </c>
      <c r="H2139" s="50">
        <v>51.502542764678701</v>
      </c>
      <c r="I2139" s="76" t="str">
        <f t="shared" si="66"/>
        <v>No</v>
      </c>
      <c r="J2139" s="49" t="str">
        <f t="shared" si="67"/>
        <v>No</v>
      </c>
      <c r="K2139" s="47">
        <v>0.235305301267968</v>
      </c>
      <c r="L2139" s="50">
        <v>84.135621598995399</v>
      </c>
      <c r="M2139" s="47">
        <v>0.319768564252496</v>
      </c>
      <c r="N2139" s="50">
        <v>92.2792417938049</v>
      </c>
    </row>
    <row r="2140" spans="1:14" x14ac:dyDescent="0.2">
      <c r="A2140" s="57" t="s">
        <v>4349</v>
      </c>
      <c r="B2140" s="44" t="s">
        <v>4350</v>
      </c>
      <c r="C2140" s="45">
        <v>50</v>
      </c>
      <c r="D2140" s="46" t="s">
        <v>345</v>
      </c>
      <c r="E2140" s="47">
        <v>0.77727961297060399</v>
      </c>
      <c r="F2140" s="48">
        <v>71.410632063624902</v>
      </c>
      <c r="G2140" s="47">
        <v>0.82436154025875097</v>
      </c>
      <c r="H2140" s="50">
        <v>69.533055940822905</v>
      </c>
      <c r="I2140" s="76" t="str">
        <f t="shared" si="66"/>
        <v>No</v>
      </c>
      <c r="J2140" s="49" t="str">
        <f t="shared" si="67"/>
        <v>No</v>
      </c>
      <c r="K2140" s="47">
        <v>0.211814218849319</v>
      </c>
      <c r="L2140" s="50">
        <v>78.945165341146904</v>
      </c>
      <c r="M2140" s="47">
        <v>0.28380024960359501</v>
      </c>
      <c r="N2140" s="50">
        <v>88.488210818307905</v>
      </c>
    </row>
    <row r="2141" spans="1:14" x14ac:dyDescent="0.2">
      <c r="A2141" s="57" t="s">
        <v>4351</v>
      </c>
      <c r="B2141" s="44" t="s">
        <v>4352</v>
      </c>
      <c r="C2141" s="45">
        <v>50</v>
      </c>
      <c r="D2141" s="46" t="s">
        <v>345</v>
      </c>
      <c r="E2141" s="47">
        <v>0.75849203359629702</v>
      </c>
      <c r="F2141" s="48">
        <v>68.1456676433654</v>
      </c>
      <c r="G2141" s="47">
        <v>0.86108851842426004</v>
      </c>
      <c r="H2141" s="50">
        <v>89.597780859916796</v>
      </c>
      <c r="I2141" s="76" t="str">
        <f t="shared" si="66"/>
        <v>No</v>
      </c>
      <c r="J2141" s="49" t="str">
        <f t="shared" si="67"/>
        <v>No</v>
      </c>
      <c r="K2141" s="47">
        <v>0.18112952212430999</v>
      </c>
      <c r="L2141" s="50">
        <v>70.615320217664305</v>
      </c>
      <c r="M2141" s="47">
        <v>0.23435049163663799</v>
      </c>
      <c r="N2141" s="50">
        <v>80.628756356911694</v>
      </c>
    </row>
    <row r="2142" spans="1:14" x14ac:dyDescent="0.2">
      <c r="A2142" s="57" t="s">
        <v>4353</v>
      </c>
      <c r="B2142" s="44" t="s">
        <v>4354</v>
      </c>
      <c r="C2142" s="45">
        <v>50</v>
      </c>
      <c r="D2142" s="46" t="s">
        <v>345</v>
      </c>
      <c r="E2142" s="47">
        <v>0.76187379423022294</v>
      </c>
      <c r="F2142" s="48">
        <v>68.689828380075298</v>
      </c>
      <c r="G2142" s="47">
        <v>0.82977606515768898</v>
      </c>
      <c r="H2142" s="50">
        <v>72.168284789644005</v>
      </c>
      <c r="I2142" s="76" t="str">
        <f t="shared" si="66"/>
        <v>No</v>
      </c>
      <c r="J2142" s="49" t="str">
        <f t="shared" si="67"/>
        <v>No</v>
      </c>
      <c r="K2142" s="47">
        <v>0.16756299828472701</v>
      </c>
      <c r="L2142" s="50">
        <v>66.010883214734207</v>
      </c>
      <c r="M2142" s="47">
        <v>0.21453183235488099</v>
      </c>
      <c r="N2142" s="50">
        <v>75.681923254738805</v>
      </c>
    </row>
    <row r="2143" spans="1:14" x14ac:dyDescent="0.2">
      <c r="A2143" s="57" t="s">
        <v>4355</v>
      </c>
      <c r="B2143" s="44" t="s">
        <v>4356</v>
      </c>
      <c r="C2143" s="45">
        <v>50</v>
      </c>
      <c r="D2143" s="46" t="s">
        <v>345</v>
      </c>
      <c r="E2143" s="47">
        <v>0.79199959437503797</v>
      </c>
      <c r="F2143" s="48">
        <v>73.126831310171596</v>
      </c>
      <c r="G2143" s="47">
        <v>0.85104846841905601</v>
      </c>
      <c r="H2143" s="50">
        <v>84.003698566805397</v>
      </c>
      <c r="I2143" s="76" t="str">
        <f t="shared" si="66"/>
        <v>No</v>
      </c>
      <c r="J2143" s="49" t="str">
        <f t="shared" si="67"/>
        <v>No</v>
      </c>
      <c r="K2143" s="47">
        <v>0.193160259784313</v>
      </c>
      <c r="L2143" s="50">
        <v>74.340728338216806</v>
      </c>
      <c r="M2143" s="47">
        <v>0.26390859078762302</v>
      </c>
      <c r="N2143" s="50">
        <v>85.991678224687902</v>
      </c>
    </row>
    <row r="2144" spans="1:14" x14ac:dyDescent="0.2">
      <c r="A2144" s="57" t="s">
        <v>4357</v>
      </c>
      <c r="B2144" s="44" t="s">
        <v>4358</v>
      </c>
      <c r="C2144" s="45">
        <v>50</v>
      </c>
      <c r="D2144" s="46" t="s">
        <v>345</v>
      </c>
      <c r="E2144" s="47">
        <v>0.75215647854096201</v>
      </c>
      <c r="F2144" s="48">
        <v>66.889912097111804</v>
      </c>
      <c r="G2144" s="47">
        <v>0.78897844661454697</v>
      </c>
      <c r="H2144" s="50">
        <v>50.208044382801702</v>
      </c>
      <c r="I2144" s="76" t="str">
        <f t="shared" si="66"/>
        <v>No</v>
      </c>
      <c r="J2144" s="49" t="str">
        <f t="shared" si="67"/>
        <v>No</v>
      </c>
      <c r="K2144" s="47">
        <v>6.31924201477157E-2</v>
      </c>
      <c r="L2144" s="50">
        <v>0.92088740058601903</v>
      </c>
      <c r="M2144" s="47">
        <v>0.11652591979056399</v>
      </c>
      <c r="N2144" s="50">
        <v>30.0046232085067</v>
      </c>
    </row>
    <row r="2145" spans="1:14" x14ac:dyDescent="0.2">
      <c r="A2145" s="57" t="s">
        <v>4359</v>
      </c>
      <c r="B2145" s="44" t="s">
        <v>4360</v>
      </c>
      <c r="C2145" s="45">
        <v>50</v>
      </c>
      <c r="D2145" s="46" t="s">
        <v>345</v>
      </c>
      <c r="E2145" s="47">
        <v>0.76665352649770002</v>
      </c>
      <c r="F2145" s="48">
        <v>69.694432817078294</v>
      </c>
      <c r="G2145" s="47">
        <v>0.78561974427047798</v>
      </c>
      <c r="H2145" s="50">
        <v>48.497457235321299</v>
      </c>
      <c r="I2145" s="76" t="str">
        <f t="shared" si="66"/>
        <v>No</v>
      </c>
      <c r="J2145" s="49" t="str">
        <f t="shared" si="67"/>
        <v>No</v>
      </c>
      <c r="K2145" s="47">
        <v>0.12736163494387101</v>
      </c>
      <c r="L2145" s="50">
        <v>47.216408539137703</v>
      </c>
      <c r="M2145" s="47">
        <v>0.197379110416466</v>
      </c>
      <c r="N2145" s="50">
        <v>71.243643088303301</v>
      </c>
    </row>
    <row r="2146" spans="1:14" x14ac:dyDescent="0.2">
      <c r="A2146" s="57" t="s">
        <v>4361</v>
      </c>
      <c r="B2146" s="44" t="s">
        <v>4362</v>
      </c>
      <c r="C2146" s="45">
        <v>50</v>
      </c>
      <c r="D2146" s="46" t="s">
        <v>345</v>
      </c>
      <c r="E2146" s="47">
        <v>0.77446610637577595</v>
      </c>
      <c r="F2146" s="48">
        <v>70.950188363331904</v>
      </c>
      <c r="G2146" s="47">
        <v>0.83419175347024299</v>
      </c>
      <c r="H2146" s="50">
        <v>74.895977808599199</v>
      </c>
      <c r="I2146" s="76" t="str">
        <f t="shared" si="66"/>
        <v>No</v>
      </c>
      <c r="J2146" s="49" t="str">
        <f t="shared" si="67"/>
        <v>No</v>
      </c>
      <c r="K2146" s="47">
        <v>0.19840341064189401</v>
      </c>
      <c r="L2146" s="50">
        <v>75.9732105483466</v>
      </c>
      <c r="M2146" s="47">
        <v>0.27996155997129002</v>
      </c>
      <c r="N2146" s="50">
        <v>87.8871937124364</v>
      </c>
    </row>
    <row r="2147" spans="1:14" x14ac:dyDescent="0.2">
      <c r="A2147" s="57" t="s">
        <v>1001</v>
      </c>
      <c r="B2147" s="44" t="s">
        <v>4363</v>
      </c>
      <c r="C2147" s="45">
        <v>50</v>
      </c>
      <c r="D2147" s="46" t="s">
        <v>345</v>
      </c>
      <c r="E2147" s="47">
        <v>0.76795802211641895</v>
      </c>
      <c r="F2147" s="48">
        <v>70.029300962745907</v>
      </c>
      <c r="G2147" s="47">
        <v>0.85767344279567104</v>
      </c>
      <c r="H2147" s="50">
        <v>88.025889967637497</v>
      </c>
      <c r="I2147" s="76" t="str">
        <f t="shared" si="66"/>
        <v>No</v>
      </c>
      <c r="J2147" s="49" t="str">
        <f t="shared" si="67"/>
        <v>No</v>
      </c>
      <c r="K2147" s="47">
        <v>0.22480429870900401</v>
      </c>
      <c r="L2147" s="50">
        <v>81.749686061113394</v>
      </c>
      <c r="M2147" s="47">
        <v>0.31522552913895802</v>
      </c>
      <c r="N2147" s="50">
        <v>91.863153028201594</v>
      </c>
    </row>
    <row r="2148" spans="1:14" x14ac:dyDescent="0.2">
      <c r="A2148" s="57" t="s">
        <v>4364</v>
      </c>
      <c r="B2148" s="44" t="s">
        <v>4365</v>
      </c>
      <c r="C2148" s="45">
        <v>50</v>
      </c>
      <c r="D2148" s="46" t="s">
        <v>345</v>
      </c>
      <c r="E2148" s="47">
        <v>0.75001333019835403</v>
      </c>
      <c r="F2148" s="48">
        <v>66.429468396818706</v>
      </c>
      <c r="G2148" s="47">
        <v>0.78165274473447099</v>
      </c>
      <c r="H2148" s="50">
        <v>46.463245492371698</v>
      </c>
      <c r="I2148" s="76" t="str">
        <f t="shared" si="66"/>
        <v>No</v>
      </c>
      <c r="J2148" s="49" t="str">
        <f t="shared" si="67"/>
        <v>No</v>
      </c>
      <c r="K2148" s="47">
        <v>0.100020132044465</v>
      </c>
      <c r="L2148" s="50">
        <v>28.798660527417301</v>
      </c>
      <c r="M2148" s="47">
        <v>0.15429957408922401</v>
      </c>
      <c r="N2148" s="50">
        <v>53.351826167360201</v>
      </c>
    </row>
    <row r="2149" spans="1:14" x14ac:dyDescent="0.2">
      <c r="A2149" s="147" t="s">
        <v>4366</v>
      </c>
      <c r="B2149" s="44" t="s">
        <v>4367</v>
      </c>
      <c r="C2149" s="45">
        <v>50</v>
      </c>
      <c r="D2149" s="46" t="s">
        <v>345</v>
      </c>
      <c r="E2149" s="47">
        <v>0.96638887648131599</v>
      </c>
      <c r="F2149" s="48">
        <v>96.735035579740497</v>
      </c>
      <c r="G2149" s="47">
        <v>0.88257465849915595</v>
      </c>
      <c r="H2149" s="50">
        <v>96.532593619972303</v>
      </c>
      <c r="I2149" s="76" t="str">
        <f t="shared" si="66"/>
        <v>Yes</v>
      </c>
      <c r="J2149" s="49" t="str">
        <f t="shared" si="67"/>
        <v>Yes</v>
      </c>
      <c r="K2149" s="47">
        <v>0.179045542916691</v>
      </c>
      <c r="L2149" s="50">
        <v>70.029300962745907</v>
      </c>
      <c r="M2149" s="47">
        <v>0.21760455446111801</v>
      </c>
      <c r="N2149" s="50">
        <v>76.467868700878398</v>
      </c>
    </row>
    <row r="2150" spans="1:14" x14ac:dyDescent="0.2">
      <c r="A2150" s="57" t="s">
        <v>4368</v>
      </c>
      <c r="B2150" s="44" t="s">
        <v>4369</v>
      </c>
      <c r="C2150" s="45">
        <v>50</v>
      </c>
      <c r="D2150" s="46" t="s">
        <v>345</v>
      </c>
      <c r="E2150" s="47">
        <v>0.890632916102991</v>
      </c>
      <c r="F2150" s="48">
        <v>83.340309753034703</v>
      </c>
      <c r="G2150" s="47">
        <v>0.80360885427737905</v>
      </c>
      <c r="H2150" s="50">
        <v>57.882570503929699</v>
      </c>
      <c r="I2150" s="76" t="str">
        <f t="shared" si="66"/>
        <v>No</v>
      </c>
      <c r="J2150" s="49" t="str">
        <f t="shared" si="67"/>
        <v>No</v>
      </c>
      <c r="K2150" s="47">
        <v>0.18084084854950599</v>
      </c>
      <c r="L2150" s="50">
        <v>70.531603181247405</v>
      </c>
      <c r="M2150" s="47">
        <v>0.24026247161346301</v>
      </c>
      <c r="N2150" s="50">
        <v>82.154415164123904</v>
      </c>
    </row>
    <row r="2151" spans="1:14" x14ac:dyDescent="0.2">
      <c r="A2151" s="57" t="s">
        <v>4370</v>
      </c>
      <c r="B2151" s="44" t="s">
        <v>4371</v>
      </c>
      <c r="C2151" s="45">
        <v>50</v>
      </c>
      <c r="D2151" s="46" t="s">
        <v>345</v>
      </c>
      <c r="E2151" s="47">
        <v>0.92312514855391503</v>
      </c>
      <c r="F2151" s="48">
        <v>87.442444537463402</v>
      </c>
      <c r="G2151" s="47">
        <v>0.83339247622416601</v>
      </c>
      <c r="H2151" s="50">
        <v>74.433656957928804</v>
      </c>
      <c r="I2151" s="76" t="str">
        <f t="shared" si="66"/>
        <v>No</v>
      </c>
      <c r="J2151" s="49" t="str">
        <f t="shared" si="67"/>
        <v>No</v>
      </c>
      <c r="K2151" s="47">
        <v>0.20319401428158099</v>
      </c>
      <c r="L2151" s="50">
        <v>76.810380912515697</v>
      </c>
      <c r="M2151" s="47">
        <v>0.27171820859097601</v>
      </c>
      <c r="N2151" s="50">
        <v>86.407766990291293</v>
      </c>
    </row>
    <row r="2152" spans="1:14" x14ac:dyDescent="0.2">
      <c r="A2152" s="147" t="s">
        <v>556</v>
      </c>
      <c r="B2152" s="44" t="s">
        <v>4372</v>
      </c>
      <c r="C2152" s="45">
        <v>50</v>
      </c>
      <c r="D2152" s="46" t="s">
        <v>345</v>
      </c>
      <c r="E2152" s="47">
        <v>0.94878825429383795</v>
      </c>
      <c r="F2152" s="48">
        <v>92.507325240686498</v>
      </c>
      <c r="G2152" s="47">
        <v>0.87776101592215205</v>
      </c>
      <c r="H2152" s="50">
        <v>95.6079519186315</v>
      </c>
      <c r="I2152" s="76" t="str">
        <f t="shared" si="66"/>
        <v>Yes</v>
      </c>
      <c r="J2152" s="49" t="str">
        <f t="shared" si="67"/>
        <v>Yes</v>
      </c>
      <c r="K2152" s="47">
        <v>0.22781581028591499</v>
      </c>
      <c r="L2152" s="50">
        <v>82.586856425282505</v>
      </c>
      <c r="M2152" s="47">
        <v>0.30726907662299302</v>
      </c>
      <c r="N2152" s="50">
        <v>91.077207582061902</v>
      </c>
    </row>
    <row r="2153" spans="1:14" x14ac:dyDescent="0.2">
      <c r="A2153" s="147" t="s">
        <v>579</v>
      </c>
      <c r="B2153" s="44" t="s">
        <v>4373</v>
      </c>
      <c r="C2153" s="45">
        <v>50</v>
      </c>
      <c r="D2153" s="46" t="s">
        <v>345</v>
      </c>
      <c r="E2153" s="47">
        <v>0.81546495269991903</v>
      </c>
      <c r="F2153" s="48">
        <v>75.512766848053602</v>
      </c>
      <c r="G2153" s="47">
        <v>0.83449462024584797</v>
      </c>
      <c r="H2153" s="50">
        <v>75.0809061488673</v>
      </c>
      <c r="I2153" s="76" t="str">
        <f t="shared" si="66"/>
        <v>No</v>
      </c>
      <c r="J2153" s="49" t="str">
        <f t="shared" si="67"/>
        <v>Yes</v>
      </c>
      <c r="K2153" s="47">
        <v>0.20467918805563901</v>
      </c>
      <c r="L2153" s="50">
        <v>77.396400167434095</v>
      </c>
      <c r="M2153" s="47">
        <v>0.28567443178073298</v>
      </c>
      <c r="N2153" s="50">
        <v>88.626907073509003</v>
      </c>
    </row>
    <row r="2154" spans="1:14" x14ac:dyDescent="0.2">
      <c r="A2154" s="57" t="s">
        <v>4374</v>
      </c>
      <c r="B2154" s="44" t="s">
        <v>4375</v>
      </c>
      <c r="C2154" s="45">
        <v>50</v>
      </c>
      <c r="D2154" s="46" t="s">
        <v>345</v>
      </c>
      <c r="E2154" s="47">
        <v>0.83382893236805</v>
      </c>
      <c r="F2154" s="48">
        <v>77.061532021766396</v>
      </c>
      <c r="G2154" s="47">
        <v>0.82532838520162599</v>
      </c>
      <c r="H2154" s="50">
        <v>69.856680536292203</v>
      </c>
      <c r="I2154" s="76" t="str">
        <f t="shared" si="66"/>
        <v>No</v>
      </c>
      <c r="J2154" s="49" t="str">
        <f t="shared" si="67"/>
        <v>No</v>
      </c>
      <c r="K2154" s="47">
        <v>0.23319556612928499</v>
      </c>
      <c r="L2154" s="50">
        <v>83.675177898702401</v>
      </c>
      <c r="M2154" s="47">
        <v>0.31553392594045498</v>
      </c>
      <c r="N2154" s="50">
        <v>91.955617198335602</v>
      </c>
    </row>
    <row r="2155" spans="1:14" x14ac:dyDescent="0.2">
      <c r="A2155" s="57" t="s">
        <v>955</v>
      </c>
      <c r="B2155" s="44" t="s">
        <v>4376</v>
      </c>
      <c r="C2155" s="45">
        <v>50</v>
      </c>
      <c r="D2155" s="46" t="s">
        <v>345</v>
      </c>
      <c r="E2155" s="47">
        <v>0.77641192483064703</v>
      </c>
      <c r="F2155" s="48">
        <v>71.243197990791103</v>
      </c>
      <c r="G2155" s="47">
        <v>0.79550731023671795</v>
      </c>
      <c r="H2155" s="50">
        <v>53.305594082293098</v>
      </c>
      <c r="I2155" s="76" t="str">
        <f t="shared" si="66"/>
        <v>No</v>
      </c>
      <c r="J2155" s="49" t="str">
        <f t="shared" si="67"/>
        <v>No</v>
      </c>
      <c r="K2155" s="47">
        <v>0.213229766725098</v>
      </c>
      <c r="L2155" s="50">
        <v>79.196316450397603</v>
      </c>
      <c r="M2155" s="47">
        <v>0.283498838318059</v>
      </c>
      <c r="N2155" s="50">
        <v>88.349514563106794</v>
      </c>
    </row>
    <row r="2156" spans="1:14" x14ac:dyDescent="0.2">
      <c r="A2156" s="57" t="s">
        <v>4377</v>
      </c>
      <c r="B2156" s="44" t="s">
        <v>4378</v>
      </c>
      <c r="C2156" s="45">
        <v>50</v>
      </c>
      <c r="D2156" s="46" t="s">
        <v>345</v>
      </c>
      <c r="E2156" s="47">
        <v>0.73700892277640595</v>
      </c>
      <c r="F2156" s="48">
        <v>64.336542486395999</v>
      </c>
      <c r="G2156" s="47">
        <v>0.78364446407472799</v>
      </c>
      <c r="H2156" s="50">
        <v>47.341655108645398</v>
      </c>
      <c r="I2156" s="76" t="str">
        <f t="shared" si="66"/>
        <v>No</v>
      </c>
      <c r="J2156" s="49" t="str">
        <f t="shared" si="67"/>
        <v>No</v>
      </c>
      <c r="K2156" s="47">
        <v>0.214805250179778</v>
      </c>
      <c r="L2156" s="50">
        <v>79.614901632482201</v>
      </c>
      <c r="M2156" s="47">
        <v>0.28205163735128602</v>
      </c>
      <c r="N2156" s="50">
        <v>88.164586222838693</v>
      </c>
    </row>
    <row r="2157" spans="1:14" x14ac:dyDescent="0.2">
      <c r="A2157" s="57" t="s">
        <v>3425</v>
      </c>
      <c r="B2157" s="44" t="s">
        <v>4379</v>
      </c>
      <c r="C2157" s="45">
        <v>50</v>
      </c>
      <c r="D2157" s="46" t="s">
        <v>345</v>
      </c>
      <c r="E2157" s="47">
        <v>0.76310268904408796</v>
      </c>
      <c r="F2157" s="48">
        <v>68.899120971117597</v>
      </c>
      <c r="G2157" s="47">
        <v>0.83938268784344405</v>
      </c>
      <c r="H2157" s="50">
        <v>77.808599167822507</v>
      </c>
      <c r="I2157" s="76" t="str">
        <f t="shared" si="66"/>
        <v>No</v>
      </c>
      <c r="J2157" s="49" t="str">
        <f t="shared" si="67"/>
        <v>No</v>
      </c>
      <c r="K2157" s="47">
        <v>0.216383936128306</v>
      </c>
      <c r="L2157" s="50">
        <v>80.117203850983699</v>
      </c>
      <c r="M2157" s="47">
        <v>0.29013744412706599</v>
      </c>
      <c r="N2157" s="50">
        <v>89.042995839112393</v>
      </c>
    </row>
    <row r="2158" spans="1:14" x14ac:dyDescent="0.2">
      <c r="A2158" s="147" t="s">
        <v>4380</v>
      </c>
      <c r="B2158" s="44" t="s">
        <v>4381</v>
      </c>
      <c r="C2158" s="45">
        <v>50</v>
      </c>
      <c r="D2158" s="46" t="s">
        <v>345</v>
      </c>
      <c r="E2158" s="47">
        <v>0.945108379661731</v>
      </c>
      <c r="F2158" s="48">
        <v>91.670154876517401</v>
      </c>
      <c r="G2158" s="47">
        <v>0.86198576721615505</v>
      </c>
      <c r="H2158" s="50">
        <v>89.967637540453097</v>
      </c>
      <c r="I2158" s="76" t="str">
        <f t="shared" si="66"/>
        <v>No</v>
      </c>
      <c r="J2158" s="49" t="str">
        <f t="shared" si="67"/>
        <v>Yes</v>
      </c>
      <c r="K2158" s="47">
        <v>0.199490941151341</v>
      </c>
      <c r="L2158" s="50">
        <v>76.266220175805799</v>
      </c>
      <c r="M2158" s="47">
        <v>0.26402690110194699</v>
      </c>
      <c r="N2158" s="50">
        <v>86.037910309755006</v>
      </c>
    </row>
    <row r="2159" spans="1:14" x14ac:dyDescent="0.2">
      <c r="A2159" s="57" t="s">
        <v>1160</v>
      </c>
      <c r="B2159" s="44" t="s">
        <v>4382</v>
      </c>
      <c r="C2159" s="45">
        <v>50</v>
      </c>
      <c r="D2159" s="46" t="s">
        <v>345</v>
      </c>
      <c r="E2159" s="47">
        <v>0.69800236410522098</v>
      </c>
      <c r="F2159" s="48">
        <v>58.601925491837598</v>
      </c>
      <c r="G2159" s="47">
        <v>0.79237167571054401</v>
      </c>
      <c r="H2159" s="50">
        <v>51.733703190013898</v>
      </c>
      <c r="I2159" s="76" t="str">
        <f t="shared" si="66"/>
        <v>No</v>
      </c>
      <c r="J2159" s="49" t="str">
        <f t="shared" si="67"/>
        <v>No</v>
      </c>
      <c r="K2159" s="47">
        <v>0.16579194489510499</v>
      </c>
      <c r="L2159" s="50">
        <v>65.550439514441194</v>
      </c>
      <c r="M2159" s="47">
        <v>0.209905553094383</v>
      </c>
      <c r="N2159" s="50">
        <v>74.572353213129901</v>
      </c>
    </row>
    <row r="2160" spans="1:14" x14ac:dyDescent="0.2">
      <c r="A2160" s="147" t="s">
        <v>4383</v>
      </c>
      <c r="B2160" s="44" t="s">
        <v>4384</v>
      </c>
      <c r="C2160" s="45">
        <v>50</v>
      </c>
      <c r="D2160" s="46" t="s">
        <v>345</v>
      </c>
      <c r="E2160" s="47">
        <v>0.84239299484902996</v>
      </c>
      <c r="F2160" s="48">
        <v>77.982419422352507</v>
      </c>
      <c r="G2160" s="47">
        <v>0.851704088618772</v>
      </c>
      <c r="H2160" s="50">
        <v>84.327323162274595</v>
      </c>
      <c r="I2160" s="76" t="str">
        <f t="shared" si="66"/>
        <v>No</v>
      </c>
      <c r="J2160" s="49" t="str">
        <f t="shared" si="67"/>
        <v>Yes</v>
      </c>
      <c r="K2160" s="47">
        <v>0.17787848209747101</v>
      </c>
      <c r="L2160" s="50">
        <v>69.610715780661394</v>
      </c>
      <c r="M2160" s="47">
        <v>0.23055932038296001</v>
      </c>
      <c r="N2160" s="50">
        <v>79.889042995839105</v>
      </c>
    </row>
    <row r="2161" spans="1:14" x14ac:dyDescent="0.2">
      <c r="A2161" s="147" t="s">
        <v>3508</v>
      </c>
      <c r="B2161" s="44" t="s">
        <v>4385</v>
      </c>
      <c r="C2161" s="45">
        <v>50</v>
      </c>
      <c r="D2161" s="46" t="s">
        <v>345</v>
      </c>
      <c r="E2161" s="47">
        <v>0.96115523222916699</v>
      </c>
      <c r="F2161" s="48">
        <v>95.856006697362901</v>
      </c>
      <c r="G2161" s="47">
        <v>0.87845353703582096</v>
      </c>
      <c r="H2161" s="50">
        <v>95.839112343966704</v>
      </c>
      <c r="I2161" s="76" t="str">
        <f t="shared" si="66"/>
        <v>Yes</v>
      </c>
      <c r="J2161" s="49" t="str">
        <f t="shared" si="67"/>
        <v>Yes</v>
      </c>
      <c r="K2161" s="47">
        <v>0.17258113952769399</v>
      </c>
      <c r="L2161" s="50">
        <v>67.852658015906201</v>
      </c>
      <c r="M2161" s="47">
        <v>0.22133727775915901</v>
      </c>
      <c r="N2161" s="50">
        <v>77.484974572353195</v>
      </c>
    </row>
    <row r="2162" spans="1:14" x14ac:dyDescent="0.2">
      <c r="A2162" s="57" t="s">
        <v>4386</v>
      </c>
      <c r="B2162" s="44" t="s">
        <v>4387</v>
      </c>
      <c r="C2162" s="45">
        <v>50</v>
      </c>
      <c r="D2162" s="46" t="s">
        <v>345</v>
      </c>
      <c r="E2162" s="47">
        <v>0.76434031579329298</v>
      </c>
      <c r="F2162" s="48">
        <v>69.150272080368396</v>
      </c>
      <c r="G2162" s="47">
        <v>0.84824161661201303</v>
      </c>
      <c r="H2162" s="50">
        <v>82.755432269995396</v>
      </c>
      <c r="I2162" s="76" t="str">
        <f t="shared" si="66"/>
        <v>No</v>
      </c>
      <c r="J2162" s="49" t="str">
        <f t="shared" si="67"/>
        <v>No</v>
      </c>
      <c r="K2162" s="47">
        <v>0.22988786731441599</v>
      </c>
      <c r="L2162" s="50">
        <v>83.089158643784003</v>
      </c>
      <c r="M2162" s="47">
        <v>0.31193121928662298</v>
      </c>
      <c r="N2162" s="50">
        <v>91.539528432732297</v>
      </c>
    </row>
    <row r="2163" spans="1:14" x14ac:dyDescent="0.2">
      <c r="A2163" s="57" t="s">
        <v>4388</v>
      </c>
      <c r="B2163" s="44" t="s">
        <v>4389</v>
      </c>
      <c r="C2163" s="45">
        <v>50</v>
      </c>
      <c r="D2163" s="46" t="s">
        <v>345</v>
      </c>
      <c r="E2163" s="47">
        <v>0.76954179678947898</v>
      </c>
      <c r="F2163" s="48">
        <v>70.238593553788206</v>
      </c>
      <c r="G2163" s="47">
        <v>0.84644786164358599</v>
      </c>
      <c r="H2163" s="50">
        <v>81.692094313453495</v>
      </c>
      <c r="I2163" s="76" t="str">
        <f t="shared" si="66"/>
        <v>No</v>
      </c>
      <c r="J2163" s="49" t="str">
        <f t="shared" si="67"/>
        <v>No</v>
      </c>
      <c r="K2163" s="47">
        <v>0.26010973056529801</v>
      </c>
      <c r="L2163" s="50">
        <v>88.405190456257898</v>
      </c>
      <c r="M2163" s="47">
        <v>0.36005109207116298</v>
      </c>
      <c r="N2163" s="50">
        <v>95.654184003698603</v>
      </c>
    </row>
    <row r="2164" spans="1:14" x14ac:dyDescent="0.2">
      <c r="A2164" s="57" t="s">
        <v>4390</v>
      </c>
      <c r="B2164" s="44" t="s">
        <v>4391</v>
      </c>
      <c r="C2164" s="45">
        <v>50</v>
      </c>
      <c r="D2164" s="46" t="s">
        <v>345</v>
      </c>
      <c r="E2164" s="47">
        <v>0.75843926879690304</v>
      </c>
      <c r="F2164" s="48">
        <v>68.103809125156999</v>
      </c>
      <c r="G2164" s="47">
        <v>0.85055156445268698</v>
      </c>
      <c r="H2164" s="50">
        <v>83.818770226537197</v>
      </c>
      <c r="I2164" s="76" t="str">
        <f t="shared" si="66"/>
        <v>No</v>
      </c>
      <c r="J2164" s="49" t="str">
        <f t="shared" si="67"/>
        <v>No</v>
      </c>
      <c r="K2164" s="47">
        <v>0.17735149684874299</v>
      </c>
      <c r="L2164" s="50">
        <v>69.443281707827495</v>
      </c>
      <c r="M2164" s="47">
        <v>0.228931733648746</v>
      </c>
      <c r="N2164" s="50">
        <v>79.426722145168796</v>
      </c>
    </row>
    <row r="2165" spans="1:14" x14ac:dyDescent="0.2">
      <c r="A2165" s="147" t="s">
        <v>4392</v>
      </c>
      <c r="B2165" s="44" t="s">
        <v>4393</v>
      </c>
      <c r="C2165" s="45">
        <v>50</v>
      </c>
      <c r="D2165" s="46" t="s">
        <v>345</v>
      </c>
      <c r="E2165" s="47">
        <v>0.97974645446501496</v>
      </c>
      <c r="F2165" s="48">
        <v>99.539556299707002</v>
      </c>
      <c r="G2165" s="47">
        <v>0.851966239450764</v>
      </c>
      <c r="H2165" s="50">
        <v>84.5584835876098</v>
      </c>
      <c r="I2165" s="76" t="str">
        <f t="shared" si="66"/>
        <v>No</v>
      </c>
      <c r="J2165" s="49" t="str">
        <f t="shared" si="67"/>
        <v>Yes</v>
      </c>
      <c r="K2165" s="47">
        <v>0.26393197927309697</v>
      </c>
      <c r="L2165" s="50">
        <v>88.740058601925497</v>
      </c>
      <c r="M2165" s="47">
        <v>0.365677394052491</v>
      </c>
      <c r="N2165" s="50">
        <v>95.931576514100797</v>
      </c>
    </row>
    <row r="2166" spans="1:14" x14ac:dyDescent="0.2">
      <c r="A2166" s="57" t="s">
        <v>4394</v>
      </c>
      <c r="B2166" s="44" t="s">
        <v>4395</v>
      </c>
      <c r="C2166" s="45">
        <v>50</v>
      </c>
      <c r="D2166" s="46" t="s">
        <v>345</v>
      </c>
      <c r="E2166" s="47">
        <v>0.77329465714577506</v>
      </c>
      <c r="F2166" s="48">
        <v>70.699037254081205</v>
      </c>
      <c r="G2166" s="47">
        <v>0.85264029564448596</v>
      </c>
      <c r="H2166" s="50">
        <v>84.928340268146101</v>
      </c>
      <c r="I2166" s="76" t="str">
        <f t="shared" si="66"/>
        <v>No</v>
      </c>
      <c r="J2166" s="49" t="str">
        <f t="shared" si="67"/>
        <v>No</v>
      </c>
      <c r="K2166" s="47">
        <v>0.21564493730180301</v>
      </c>
      <c r="L2166" s="50">
        <v>79.782335705316001</v>
      </c>
      <c r="M2166" s="47">
        <v>0.28884891380773398</v>
      </c>
      <c r="N2166" s="50">
        <v>88.858067498844207</v>
      </c>
    </row>
    <row r="2167" spans="1:14" x14ac:dyDescent="0.2">
      <c r="A2167" s="57" t="s">
        <v>4396</v>
      </c>
      <c r="B2167" s="44" t="s">
        <v>4397</v>
      </c>
      <c r="C2167" s="45">
        <v>50</v>
      </c>
      <c r="D2167" s="46" t="s">
        <v>345</v>
      </c>
      <c r="E2167" s="47">
        <v>0.75132026832534204</v>
      </c>
      <c r="F2167" s="48">
        <v>66.596902469652605</v>
      </c>
      <c r="G2167" s="47">
        <v>0.87205777019782404</v>
      </c>
      <c r="H2167" s="50">
        <v>93.897364771151203</v>
      </c>
      <c r="I2167" s="76" t="str">
        <f t="shared" si="66"/>
        <v>No</v>
      </c>
      <c r="J2167" s="49" t="str">
        <f t="shared" si="67"/>
        <v>No</v>
      </c>
      <c r="K2167" s="47">
        <v>0.21154454172126499</v>
      </c>
      <c r="L2167" s="50">
        <v>78.819589786521604</v>
      </c>
      <c r="M2167" s="47">
        <v>0.282755860643921</v>
      </c>
      <c r="N2167" s="50">
        <v>88.210818307905697</v>
      </c>
    </row>
    <row r="2168" spans="1:14" x14ac:dyDescent="0.2">
      <c r="A2168" s="57" t="s">
        <v>600</v>
      </c>
      <c r="B2168" s="44" t="s">
        <v>4398</v>
      </c>
      <c r="C2168" s="45">
        <v>50</v>
      </c>
      <c r="D2168" s="46" t="s">
        <v>345</v>
      </c>
      <c r="E2168" s="47">
        <v>0.75077713109776201</v>
      </c>
      <c r="F2168" s="48">
        <v>66.471326915027205</v>
      </c>
      <c r="G2168" s="47">
        <v>0.84772119828088</v>
      </c>
      <c r="H2168" s="50">
        <v>82.385575589459094</v>
      </c>
      <c r="I2168" s="76" t="str">
        <f t="shared" si="66"/>
        <v>No</v>
      </c>
      <c r="J2168" s="49" t="str">
        <f t="shared" si="67"/>
        <v>No</v>
      </c>
      <c r="K2168" s="47">
        <v>0.20127104180088501</v>
      </c>
      <c r="L2168" s="50">
        <v>76.433654248639598</v>
      </c>
      <c r="M2168" s="47">
        <v>0.26742152291381299</v>
      </c>
      <c r="N2168" s="50">
        <v>86.222838650023107</v>
      </c>
    </row>
    <row r="2169" spans="1:14" x14ac:dyDescent="0.2">
      <c r="A2169" s="57" t="s">
        <v>4399</v>
      </c>
      <c r="B2169" s="44" t="s">
        <v>4400</v>
      </c>
      <c r="C2169" s="45">
        <v>50</v>
      </c>
      <c r="D2169" s="46" t="s">
        <v>345</v>
      </c>
      <c r="E2169" s="47">
        <v>0.75983153277218696</v>
      </c>
      <c r="F2169" s="48">
        <v>68.438677270824599</v>
      </c>
      <c r="G2169" s="47">
        <v>0.84788528862086798</v>
      </c>
      <c r="H2169" s="50">
        <v>82.524271844660205</v>
      </c>
      <c r="I2169" s="76" t="str">
        <f t="shared" si="66"/>
        <v>No</v>
      </c>
      <c r="J2169" s="49" t="str">
        <f t="shared" si="67"/>
        <v>No</v>
      </c>
      <c r="K2169" s="47">
        <v>0.223144975775317</v>
      </c>
      <c r="L2169" s="50">
        <v>81.414817915445795</v>
      </c>
      <c r="M2169" s="47">
        <v>0.30242983398364498</v>
      </c>
      <c r="N2169" s="50">
        <v>90.383726306056403</v>
      </c>
    </row>
    <row r="2170" spans="1:14" x14ac:dyDescent="0.2">
      <c r="A2170" s="57" t="s">
        <v>4401</v>
      </c>
      <c r="B2170" s="44" t="s">
        <v>4402</v>
      </c>
      <c r="C2170" s="45">
        <v>50</v>
      </c>
      <c r="D2170" s="46" t="s">
        <v>345</v>
      </c>
      <c r="E2170" s="47">
        <v>0.76226564077205805</v>
      </c>
      <c r="F2170" s="48">
        <v>68.773545416492297</v>
      </c>
      <c r="G2170" s="47">
        <v>0.81823083922667095</v>
      </c>
      <c r="H2170" s="50">
        <v>66.065649560795194</v>
      </c>
      <c r="I2170" s="76" t="str">
        <f t="shared" si="66"/>
        <v>No</v>
      </c>
      <c r="J2170" s="49" t="str">
        <f t="shared" si="67"/>
        <v>No</v>
      </c>
      <c r="K2170" s="47">
        <v>0.19925993829361599</v>
      </c>
      <c r="L2170" s="50">
        <v>76.224361657597299</v>
      </c>
      <c r="M2170" s="47">
        <v>0.27834566569227398</v>
      </c>
      <c r="N2170" s="50">
        <v>87.748497457235302</v>
      </c>
    </row>
    <row r="2171" spans="1:14" x14ac:dyDescent="0.2">
      <c r="A2171" s="147" t="s">
        <v>4403</v>
      </c>
      <c r="B2171" s="44" t="s">
        <v>4404</v>
      </c>
      <c r="C2171" s="45">
        <v>50</v>
      </c>
      <c r="D2171" s="46" t="s">
        <v>345</v>
      </c>
      <c r="E2171" s="47">
        <v>0.96688752721245197</v>
      </c>
      <c r="F2171" s="48">
        <v>96.818752616157397</v>
      </c>
      <c r="G2171" s="47">
        <v>0.87704885720490799</v>
      </c>
      <c r="H2171" s="50">
        <v>95.423023578363399</v>
      </c>
      <c r="I2171" s="76" t="str">
        <f t="shared" si="66"/>
        <v>Yes</v>
      </c>
      <c r="J2171" s="49" t="str">
        <f t="shared" si="67"/>
        <v>Yes</v>
      </c>
      <c r="K2171" s="47">
        <v>0.18009710651608399</v>
      </c>
      <c r="L2171" s="50">
        <v>70.280452071996606</v>
      </c>
      <c r="M2171" s="47">
        <v>0.23425615525226401</v>
      </c>
      <c r="N2171" s="50">
        <v>80.582524271844704</v>
      </c>
    </row>
    <row r="2172" spans="1:14" x14ac:dyDescent="0.2">
      <c r="A2172" s="147" t="s">
        <v>4405</v>
      </c>
      <c r="B2172" s="44" t="s">
        <v>4406</v>
      </c>
      <c r="C2172" s="45">
        <v>50</v>
      </c>
      <c r="D2172" s="46" t="s">
        <v>345</v>
      </c>
      <c r="E2172" s="47">
        <v>0.95097301520807698</v>
      </c>
      <c r="F2172" s="48">
        <v>93.135203013813296</v>
      </c>
      <c r="G2172" s="47">
        <v>0.87420842288896705</v>
      </c>
      <c r="H2172" s="50">
        <v>94.637078132223806</v>
      </c>
      <c r="I2172" s="76" t="str">
        <f t="shared" si="66"/>
        <v>Yes</v>
      </c>
      <c r="J2172" s="49" t="str">
        <f t="shared" si="67"/>
        <v>Yes</v>
      </c>
      <c r="K2172" s="47">
        <v>0.22480891241619</v>
      </c>
      <c r="L2172" s="50">
        <v>81.791544579321894</v>
      </c>
      <c r="M2172" s="47">
        <v>0.241555455049106</v>
      </c>
      <c r="N2172" s="50">
        <v>82.246879334257997</v>
      </c>
    </row>
    <row r="2173" spans="1:14" x14ac:dyDescent="0.2">
      <c r="A2173" s="57" t="s">
        <v>4407</v>
      </c>
      <c r="B2173" s="44" t="s">
        <v>4408</v>
      </c>
      <c r="C2173" s="45">
        <v>49</v>
      </c>
      <c r="D2173" s="46" t="s">
        <v>345</v>
      </c>
      <c r="E2173" s="47">
        <v>0.930408467017805</v>
      </c>
      <c r="F2173" s="48">
        <v>88.447048974466298</v>
      </c>
      <c r="G2173" s="47">
        <v>0.86395586098038701</v>
      </c>
      <c r="H2173" s="50">
        <v>66.321243523316099</v>
      </c>
      <c r="I2173" s="76" t="str">
        <f t="shared" si="66"/>
        <v>No</v>
      </c>
      <c r="J2173" s="49" t="str">
        <f t="shared" si="67"/>
        <v>No</v>
      </c>
      <c r="K2173" s="47">
        <v>0.22777134444546901</v>
      </c>
      <c r="L2173" s="50">
        <v>82.544997907074105</v>
      </c>
      <c r="M2173" s="47">
        <v>0.20681410108778001</v>
      </c>
      <c r="N2173" s="50">
        <v>63.212435233160598</v>
      </c>
    </row>
    <row r="2174" spans="1:14" x14ac:dyDescent="0.2">
      <c r="A2174" s="148" t="s">
        <v>4409</v>
      </c>
      <c r="B2174" s="44" t="s">
        <v>4410</v>
      </c>
      <c r="C2174" s="45">
        <v>50</v>
      </c>
      <c r="D2174" s="46" t="s">
        <v>345</v>
      </c>
      <c r="E2174" s="47">
        <v>0.97186616975752405</v>
      </c>
      <c r="F2174" s="48">
        <v>98.158225198828006</v>
      </c>
      <c r="G2174" s="47">
        <v>0.86092189966647203</v>
      </c>
      <c r="H2174" s="50">
        <v>89.459084604715699</v>
      </c>
      <c r="I2174" s="76" t="str">
        <f t="shared" si="66"/>
        <v>No</v>
      </c>
      <c r="J2174" s="49" t="str">
        <f t="shared" si="67"/>
        <v>Yes</v>
      </c>
      <c r="K2174" s="47">
        <v>0.15259586850047399</v>
      </c>
      <c r="L2174" s="50">
        <v>60.276266220175799</v>
      </c>
      <c r="M2174" s="47">
        <v>0.19146367826431099</v>
      </c>
      <c r="N2174" s="50">
        <v>69.070735090152596</v>
      </c>
    </row>
    <row r="2175" spans="1:14" x14ac:dyDescent="0.2">
      <c r="A2175" s="148" t="s">
        <v>4411</v>
      </c>
      <c r="B2175" s="44" t="s">
        <v>4412</v>
      </c>
      <c r="C2175" s="45">
        <v>50</v>
      </c>
      <c r="D2175" s="46" t="s">
        <v>345</v>
      </c>
      <c r="E2175" s="47">
        <v>0.93593266806243802</v>
      </c>
      <c r="F2175" s="48">
        <v>89.786521557136894</v>
      </c>
      <c r="G2175" s="47">
        <v>0.84831061299385702</v>
      </c>
      <c r="H2175" s="50">
        <v>82.847896440129503</v>
      </c>
      <c r="I2175" s="76" t="str">
        <f t="shared" si="66"/>
        <v>No</v>
      </c>
      <c r="J2175" s="49" t="str">
        <f t="shared" si="67"/>
        <v>Yes</v>
      </c>
      <c r="K2175" s="47">
        <v>0.17338841251021</v>
      </c>
      <c r="L2175" s="50">
        <v>68.1456676433654</v>
      </c>
      <c r="M2175" s="47">
        <v>0.17444061022214799</v>
      </c>
      <c r="N2175" s="50">
        <v>61.534905224225596</v>
      </c>
    </row>
    <row r="2176" spans="1:14" x14ac:dyDescent="0.2">
      <c r="A2176" s="57" t="s">
        <v>4413</v>
      </c>
      <c r="B2176" s="44" t="s">
        <v>4414</v>
      </c>
      <c r="C2176" s="45">
        <v>49</v>
      </c>
      <c r="D2176" s="46" t="s">
        <v>345</v>
      </c>
      <c r="E2176" s="47">
        <v>0.94265065649012902</v>
      </c>
      <c r="F2176" s="48">
        <v>91.209711176224403</v>
      </c>
      <c r="G2176" s="47">
        <v>0.85942778117242302</v>
      </c>
      <c r="H2176" s="50">
        <v>64.766839378238302</v>
      </c>
      <c r="I2176" s="76" t="str">
        <f t="shared" si="66"/>
        <v>No</v>
      </c>
      <c r="J2176" s="49" t="str">
        <f t="shared" si="67"/>
        <v>No</v>
      </c>
      <c r="K2176" s="47">
        <v>0.22968180273400499</v>
      </c>
      <c r="L2176" s="50">
        <v>83.005441607367104</v>
      </c>
      <c r="M2176" s="47">
        <v>0.23003754556377201</v>
      </c>
      <c r="N2176" s="50">
        <v>68.911917098445599</v>
      </c>
    </row>
    <row r="2177" spans="1:14" x14ac:dyDescent="0.2">
      <c r="A2177" s="57" t="s">
        <v>4415</v>
      </c>
      <c r="B2177" s="44" t="s">
        <v>4416</v>
      </c>
      <c r="C2177" s="45">
        <v>50</v>
      </c>
      <c r="D2177" s="46" t="s">
        <v>345</v>
      </c>
      <c r="E2177" s="47">
        <v>0.73409709613683505</v>
      </c>
      <c r="F2177" s="48">
        <v>64.0435328589368</v>
      </c>
      <c r="G2177" s="47">
        <v>0.76780431733534305</v>
      </c>
      <c r="H2177" s="50">
        <v>41.331484049930701</v>
      </c>
      <c r="I2177" s="76" t="str">
        <f t="shared" si="66"/>
        <v>No</v>
      </c>
      <c r="J2177" s="49" t="str">
        <f t="shared" si="67"/>
        <v>No</v>
      </c>
      <c r="K2177" s="47">
        <v>0.170024662117052</v>
      </c>
      <c r="L2177" s="50">
        <v>66.931770615320204</v>
      </c>
      <c r="M2177" s="47">
        <v>0.23738290230749201</v>
      </c>
      <c r="N2177" s="50">
        <v>81.183541377716097</v>
      </c>
    </row>
    <row r="2178" spans="1:14" x14ac:dyDescent="0.2">
      <c r="A2178" s="57" t="s">
        <v>4417</v>
      </c>
      <c r="B2178" s="44" t="s">
        <v>4418</v>
      </c>
      <c r="C2178" s="45">
        <v>49</v>
      </c>
      <c r="D2178" s="46" t="s">
        <v>345</v>
      </c>
      <c r="E2178" s="47">
        <v>0.78017886152065496</v>
      </c>
      <c r="F2178" s="48">
        <v>71.9129342821264</v>
      </c>
      <c r="G2178" s="47">
        <v>0.76733294366662996</v>
      </c>
      <c r="H2178" s="50">
        <v>44.559585492228003</v>
      </c>
      <c r="I2178" s="76" t="str">
        <f t="shared" si="66"/>
        <v>No</v>
      </c>
      <c r="J2178" s="49" t="str">
        <f t="shared" si="67"/>
        <v>No</v>
      </c>
      <c r="K2178" s="47">
        <v>0.15791709472900101</v>
      </c>
      <c r="L2178" s="50">
        <v>62.913352867308497</v>
      </c>
      <c r="M2178" s="47">
        <v>0.17977472264422301</v>
      </c>
      <c r="N2178" s="50">
        <v>51.813471502590701</v>
      </c>
    </row>
    <row r="2179" spans="1:14" x14ac:dyDescent="0.2">
      <c r="A2179" s="57" t="s">
        <v>4419</v>
      </c>
      <c r="B2179" s="44" t="s">
        <v>4420</v>
      </c>
      <c r="C2179" s="45">
        <v>49</v>
      </c>
      <c r="D2179" s="46" t="s">
        <v>345</v>
      </c>
      <c r="E2179" s="47">
        <v>0.720270899180113</v>
      </c>
      <c r="F2179" s="48">
        <v>61.950606948514</v>
      </c>
      <c r="G2179" s="47">
        <v>0.69989979030331995</v>
      </c>
      <c r="H2179" s="50">
        <v>25.906735751295301</v>
      </c>
      <c r="I2179" s="76" t="str">
        <f t="shared" si="66"/>
        <v>No</v>
      </c>
      <c r="J2179" s="49" t="str">
        <f t="shared" si="67"/>
        <v>No</v>
      </c>
      <c r="K2179" s="47">
        <v>0.170314546431203</v>
      </c>
      <c r="L2179" s="50">
        <v>67.057346169945603</v>
      </c>
      <c r="M2179" s="47">
        <v>0.23305720283430401</v>
      </c>
      <c r="N2179" s="50">
        <v>69.948186528497402</v>
      </c>
    </row>
    <row r="2180" spans="1:14" x14ac:dyDescent="0.2">
      <c r="A2180" s="147" t="s">
        <v>4421</v>
      </c>
      <c r="B2180" s="44" t="s">
        <v>4422</v>
      </c>
      <c r="C2180" s="45">
        <v>50</v>
      </c>
      <c r="D2180" s="46" t="s">
        <v>345</v>
      </c>
      <c r="E2180" s="47">
        <v>0.96264257870117398</v>
      </c>
      <c r="F2180" s="48">
        <v>96.1071578066136</v>
      </c>
      <c r="G2180" s="47">
        <v>0.89299854840724702</v>
      </c>
      <c r="H2180" s="50">
        <v>98.150716597318507</v>
      </c>
      <c r="I2180" s="76" t="str">
        <f t="shared" si="66"/>
        <v>Yes</v>
      </c>
      <c r="J2180" s="49" t="str">
        <f t="shared" si="67"/>
        <v>Yes</v>
      </c>
      <c r="K2180" s="47">
        <v>0.19526758206962799</v>
      </c>
      <c r="L2180" s="50">
        <v>75.177898702385903</v>
      </c>
      <c r="M2180" s="47">
        <v>0.25630292691183698</v>
      </c>
      <c r="N2180" s="50">
        <v>84.928340268146101</v>
      </c>
    </row>
    <row r="2181" spans="1:14" x14ac:dyDescent="0.2">
      <c r="A2181" s="57" t="s">
        <v>1506</v>
      </c>
      <c r="B2181" s="44" t="s">
        <v>4423</v>
      </c>
      <c r="C2181" s="45">
        <v>50</v>
      </c>
      <c r="D2181" s="46" t="s">
        <v>345</v>
      </c>
      <c r="E2181" s="47">
        <v>0.68461074857180504</v>
      </c>
      <c r="F2181" s="48">
        <v>56.090414399330299</v>
      </c>
      <c r="G2181" s="47">
        <v>0.80726146304054802</v>
      </c>
      <c r="H2181" s="50">
        <v>59.685621821544203</v>
      </c>
      <c r="I2181" s="76" t="str">
        <f t="shared" si="66"/>
        <v>No</v>
      </c>
      <c r="J2181" s="49" t="str">
        <f t="shared" si="67"/>
        <v>No</v>
      </c>
      <c r="K2181" s="47">
        <v>0.217020502937076</v>
      </c>
      <c r="L2181" s="50">
        <v>80.242779405608999</v>
      </c>
      <c r="M2181" s="47">
        <v>0.289663302735649</v>
      </c>
      <c r="N2181" s="50">
        <v>88.996763754045304</v>
      </c>
    </row>
    <row r="2182" spans="1:14" x14ac:dyDescent="0.2">
      <c r="A2182" s="147" t="s">
        <v>4424</v>
      </c>
      <c r="B2182" s="44" t="s">
        <v>4425</v>
      </c>
      <c r="C2182" s="45">
        <v>50</v>
      </c>
      <c r="D2182" s="46" t="s">
        <v>345</v>
      </c>
      <c r="E2182" s="47">
        <v>0.914538433650538</v>
      </c>
      <c r="F2182" s="48">
        <v>86.312264545835106</v>
      </c>
      <c r="G2182" s="47">
        <v>0.83968816929594003</v>
      </c>
      <c r="H2182" s="50">
        <v>78.085991678224701</v>
      </c>
      <c r="I2182" s="76" t="str">
        <f t="shared" si="66"/>
        <v>No</v>
      </c>
      <c r="J2182" s="49" t="str">
        <f t="shared" si="67"/>
        <v>Yes</v>
      </c>
      <c r="K2182" s="47">
        <v>0.20969584857541501</v>
      </c>
      <c r="L2182" s="50">
        <v>78.526580159062405</v>
      </c>
      <c r="M2182" s="47">
        <v>0.27963300841840899</v>
      </c>
      <c r="N2182" s="50">
        <v>87.840961627369396</v>
      </c>
    </row>
    <row r="2183" spans="1:14" x14ac:dyDescent="0.2">
      <c r="A2183" s="57" t="s">
        <v>4426</v>
      </c>
      <c r="B2183" s="44" t="s">
        <v>4427</v>
      </c>
      <c r="C2183" s="45">
        <v>49</v>
      </c>
      <c r="D2183" s="46" t="s">
        <v>345</v>
      </c>
      <c r="E2183" s="47">
        <v>0.86253990384661505</v>
      </c>
      <c r="F2183" s="48">
        <v>80.200920887400599</v>
      </c>
      <c r="G2183" s="47">
        <v>0.84285951687386296</v>
      </c>
      <c r="H2183" s="50">
        <v>59.0673575129534</v>
      </c>
      <c r="I2183" s="76" t="str">
        <f t="shared" ref="I2183:I2246" si="68">IF(AND(F2183&gt;=90,H2183&gt;=90),"Yes","No")</f>
        <v>No</v>
      </c>
      <c r="J2183" s="49" t="str">
        <f t="shared" ref="J2183:J2246" si="69">IF(AND(F2183&gt;=75,H2183&gt;=75),"Yes","No")</f>
        <v>No</v>
      </c>
      <c r="K2183" s="47">
        <v>0.16846930396253099</v>
      </c>
      <c r="L2183" s="50">
        <v>66.303892842193406</v>
      </c>
      <c r="M2183" s="47">
        <v>0.20334048261596799</v>
      </c>
      <c r="N2183" s="50">
        <v>60.621761658031097</v>
      </c>
    </row>
    <row r="2184" spans="1:14" x14ac:dyDescent="0.2">
      <c r="A2184" s="148" t="s">
        <v>4428</v>
      </c>
      <c r="B2184" s="44" t="s">
        <v>4429</v>
      </c>
      <c r="C2184" s="45">
        <v>49</v>
      </c>
      <c r="D2184" s="46" t="s">
        <v>345</v>
      </c>
      <c r="E2184" s="47">
        <v>0.94140610775787803</v>
      </c>
      <c r="F2184" s="48">
        <v>90.832984512348304</v>
      </c>
      <c r="G2184" s="47">
        <v>0.87793053225684903</v>
      </c>
      <c r="H2184" s="50">
        <v>77.720207253886002</v>
      </c>
      <c r="I2184" s="76" t="str">
        <f t="shared" si="68"/>
        <v>No</v>
      </c>
      <c r="J2184" s="49" t="str">
        <f t="shared" si="69"/>
        <v>Yes</v>
      </c>
      <c r="K2184" s="47">
        <v>0.16939348452313799</v>
      </c>
      <c r="L2184" s="50">
        <v>66.722478024277905</v>
      </c>
      <c r="M2184" s="47">
        <v>0.20898631083504901</v>
      </c>
      <c r="N2184" s="50">
        <v>64.248704663212393</v>
      </c>
    </row>
    <row r="2185" spans="1:14" x14ac:dyDescent="0.2">
      <c r="A2185" s="148" t="s">
        <v>1233</v>
      </c>
      <c r="B2185" s="44" t="s">
        <v>4430</v>
      </c>
      <c r="C2185" s="45">
        <v>49</v>
      </c>
      <c r="D2185" s="46" t="s">
        <v>345</v>
      </c>
      <c r="E2185" s="47">
        <v>0.95803706409338296</v>
      </c>
      <c r="F2185" s="48">
        <v>94.893260778568404</v>
      </c>
      <c r="G2185" s="47">
        <v>0.89482416863994696</v>
      </c>
      <c r="H2185" s="50">
        <v>88.082901554404103</v>
      </c>
      <c r="I2185" s="76" t="str">
        <f t="shared" si="68"/>
        <v>No</v>
      </c>
      <c r="J2185" s="49" t="str">
        <f t="shared" si="69"/>
        <v>Yes</v>
      </c>
      <c r="K2185" s="47">
        <v>0.13675636245923101</v>
      </c>
      <c r="L2185" s="50">
        <v>51.318543323566303</v>
      </c>
      <c r="M2185" s="47">
        <v>0.16231951335606301</v>
      </c>
      <c r="N2185" s="50">
        <v>41.450777202072501</v>
      </c>
    </row>
    <row r="2186" spans="1:14" x14ac:dyDescent="0.2">
      <c r="A2186" s="57" t="s">
        <v>4431</v>
      </c>
      <c r="B2186" s="44" t="s">
        <v>4432</v>
      </c>
      <c r="C2186" s="45">
        <v>49</v>
      </c>
      <c r="D2186" s="46" t="s">
        <v>345</v>
      </c>
      <c r="E2186" s="47">
        <v>0.72691036186187896</v>
      </c>
      <c r="F2186" s="48">
        <v>62.787777312683097</v>
      </c>
      <c r="G2186" s="47">
        <v>0.72086560264016797</v>
      </c>
      <c r="H2186" s="50">
        <v>29.015544041450799</v>
      </c>
      <c r="I2186" s="76" t="str">
        <f t="shared" si="68"/>
        <v>No</v>
      </c>
      <c r="J2186" s="49" t="str">
        <f t="shared" si="69"/>
        <v>No</v>
      </c>
      <c r="K2186" s="47">
        <v>0.145263249386232</v>
      </c>
      <c r="L2186" s="50">
        <v>56.718292172457097</v>
      </c>
      <c r="M2186" s="47">
        <v>0.17778363094520999</v>
      </c>
      <c r="N2186" s="50">
        <v>50.259067357512997</v>
      </c>
    </row>
    <row r="2187" spans="1:14" x14ac:dyDescent="0.2">
      <c r="A2187" s="148" t="s">
        <v>4433</v>
      </c>
      <c r="B2187" s="44" t="s">
        <v>4434</v>
      </c>
      <c r="C2187" s="45">
        <v>50</v>
      </c>
      <c r="D2187" s="46" t="s">
        <v>345</v>
      </c>
      <c r="E2187" s="47">
        <v>0.94192432403219395</v>
      </c>
      <c r="F2187" s="48">
        <v>90.958560066973604</v>
      </c>
      <c r="G2187" s="47">
        <v>0.86330951217635699</v>
      </c>
      <c r="H2187" s="50">
        <v>90.7073509015257</v>
      </c>
      <c r="I2187" s="76" t="str">
        <f t="shared" si="68"/>
        <v>Yes</v>
      </c>
      <c r="J2187" s="49" t="str">
        <f t="shared" si="69"/>
        <v>Yes</v>
      </c>
      <c r="K2187" s="47">
        <v>0.14620042411509299</v>
      </c>
      <c r="L2187" s="50">
        <v>57.304311427375502</v>
      </c>
      <c r="M2187" s="47">
        <v>0.17984436474443699</v>
      </c>
      <c r="N2187" s="50">
        <v>63.199260286638903</v>
      </c>
    </row>
    <row r="2188" spans="1:14" x14ac:dyDescent="0.2">
      <c r="A2188" s="148" t="s">
        <v>4435</v>
      </c>
      <c r="B2188" s="44" t="s">
        <v>4436</v>
      </c>
      <c r="C2188" s="45">
        <v>50</v>
      </c>
      <c r="D2188" s="46" t="s">
        <v>345</v>
      </c>
      <c r="E2188" s="47">
        <v>0.96142201506302305</v>
      </c>
      <c r="F2188" s="48">
        <v>95.9397237337798</v>
      </c>
      <c r="G2188" s="47">
        <v>0.89859877352588602</v>
      </c>
      <c r="H2188" s="50">
        <v>98.659269533055905</v>
      </c>
      <c r="I2188" s="76" t="str">
        <f t="shared" si="68"/>
        <v>Yes</v>
      </c>
      <c r="J2188" s="49" t="str">
        <f t="shared" si="69"/>
        <v>Yes</v>
      </c>
      <c r="K2188" s="47">
        <v>0.133290861287193</v>
      </c>
      <c r="L2188" s="50">
        <v>50.230221850146499</v>
      </c>
      <c r="M2188" s="47">
        <v>0.15940097154312499</v>
      </c>
      <c r="N2188" s="50">
        <v>54.923717059639401</v>
      </c>
    </row>
    <row r="2189" spans="1:14" x14ac:dyDescent="0.2">
      <c r="A2189" s="148" t="s">
        <v>4437</v>
      </c>
      <c r="B2189" s="44" t="s">
        <v>4438</v>
      </c>
      <c r="C2189" s="45">
        <v>50</v>
      </c>
      <c r="D2189" s="46" t="s">
        <v>345</v>
      </c>
      <c r="E2189" s="47">
        <v>0.96788227969353802</v>
      </c>
      <c r="F2189" s="48">
        <v>97.153620761824996</v>
      </c>
      <c r="G2189" s="47">
        <v>0.91917096046428903</v>
      </c>
      <c r="H2189" s="50">
        <v>99.722607489597806</v>
      </c>
      <c r="I2189" s="76" t="str">
        <f t="shared" si="68"/>
        <v>Yes</v>
      </c>
      <c r="J2189" s="49" t="str">
        <f t="shared" si="69"/>
        <v>Yes</v>
      </c>
      <c r="K2189" s="47">
        <v>0.13337529766633999</v>
      </c>
      <c r="L2189" s="50">
        <v>50.313938886563399</v>
      </c>
      <c r="M2189" s="47">
        <v>0.16063425308276399</v>
      </c>
      <c r="N2189" s="50">
        <v>55.570966250577897</v>
      </c>
    </row>
    <row r="2190" spans="1:14" x14ac:dyDescent="0.2">
      <c r="A2190" s="57" t="s">
        <v>1250</v>
      </c>
      <c r="B2190" s="44" t="s">
        <v>4439</v>
      </c>
      <c r="C2190" s="45">
        <v>49</v>
      </c>
      <c r="D2190" s="46" t="s">
        <v>345</v>
      </c>
      <c r="E2190" s="47">
        <v>0.89073607969857005</v>
      </c>
      <c r="F2190" s="48">
        <v>83.382168271243202</v>
      </c>
      <c r="G2190" s="47">
        <v>0.81880936718345299</v>
      </c>
      <c r="H2190" s="50">
        <v>54.404145077720202</v>
      </c>
      <c r="I2190" s="76" t="str">
        <f t="shared" si="68"/>
        <v>No</v>
      </c>
      <c r="J2190" s="49" t="str">
        <f t="shared" si="69"/>
        <v>No</v>
      </c>
      <c r="K2190" s="47">
        <v>0.16446609968289599</v>
      </c>
      <c r="L2190" s="50">
        <v>65.131854332356596</v>
      </c>
      <c r="M2190" s="47">
        <v>0.184905939714328</v>
      </c>
      <c r="N2190" s="50">
        <v>54.922279792746103</v>
      </c>
    </row>
    <row r="2191" spans="1:14" x14ac:dyDescent="0.2">
      <c r="A2191" s="57" t="s">
        <v>4440</v>
      </c>
      <c r="B2191" s="44" t="s">
        <v>4440</v>
      </c>
      <c r="C2191" s="45">
        <v>49</v>
      </c>
      <c r="D2191" s="46" t="s">
        <v>345</v>
      </c>
      <c r="E2191" s="47">
        <v>0.90269414828952899</v>
      </c>
      <c r="F2191" s="48">
        <v>84.637923817496898</v>
      </c>
      <c r="G2191" s="47">
        <v>0.86567924275438102</v>
      </c>
      <c r="H2191" s="50">
        <v>66.839378238341993</v>
      </c>
      <c r="I2191" s="76" t="str">
        <f t="shared" si="68"/>
        <v>No</v>
      </c>
      <c r="J2191" s="49" t="str">
        <f t="shared" si="69"/>
        <v>No</v>
      </c>
      <c r="K2191" s="47">
        <v>0.14154774863345501</v>
      </c>
      <c r="L2191" s="50">
        <v>54.499790707408998</v>
      </c>
      <c r="M2191" s="47">
        <v>0.16416150272038901</v>
      </c>
      <c r="N2191" s="50">
        <v>42.487046632124397</v>
      </c>
    </row>
    <row r="2192" spans="1:14" x14ac:dyDescent="0.2">
      <c r="A2192" s="148" t="s">
        <v>912</v>
      </c>
      <c r="B2192" s="44" t="s">
        <v>4441</v>
      </c>
      <c r="C2192" s="45">
        <v>50</v>
      </c>
      <c r="D2192" s="46" t="s">
        <v>345</v>
      </c>
      <c r="E2192" s="47">
        <v>0.95302211408820303</v>
      </c>
      <c r="F2192" s="48">
        <v>93.888656341565493</v>
      </c>
      <c r="G2192" s="47">
        <v>0.911179926751433</v>
      </c>
      <c r="H2192" s="50">
        <v>99.491447064262601</v>
      </c>
      <c r="I2192" s="76" t="str">
        <f t="shared" si="68"/>
        <v>Yes</v>
      </c>
      <c r="J2192" s="49" t="str">
        <f t="shared" si="69"/>
        <v>Yes</v>
      </c>
      <c r="K2192" s="47">
        <v>0.160015373329953</v>
      </c>
      <c r="L2192" s="50">
        <v>63.9179573043114</v>
      </c>
      <c r="M2192" s="47">
        <v>0.202984646778859</v>
      </c>
      <c r="N2192" s="50">
        <v>72.676837725381404</v>
      </c>
    </row>
    <row r="2193" spans="1:14" x14ac:dyDescent="0.2">
      <c r="A2193" s="57" t="s">
        <v>4442</v>
      </c>
      <c r="B2193" s="44" t="s">
        <v>4443</v>
      </c>
      <c r="C2193" s="45">
        <v>50</v>
      </c>
      <c r="D2193" s="46" t="s">
        <v>345</v>
      </c>
      <c r="E2193" s="47">
        <v>0.69548514606353096</v>
      </c>
      <c r="F2193" s="48">
        <v>57.890330682293801</v>
      </c>
      <c r="G2193" s="47">
        <v>0.79486999043454598</v>
      </c>
      <c r="H2193" s="50">
        <v>53.028201571890897</v>
      </c>
      <c r="I2193" s="76" t="str">
        <f t="shared" si="68"/>
        <v>No</v>
      </c>
      <c r="J2193" s="49" t="str">
        <f t="shared" si="69"/>
        <v>No</v>
      </c>
      <c r="K2193" s="47">
        <v>0.17746380095107001</v>
      </c>
      <c r="L2193" s="50">
        <v>69.526998744244494</v>
      </c>
      <c r="M2193" s="47">
        <v>0.23253968094452701</v>
      </c>
      <c r="N2193" s="50">
        <v>80.166435506241299</v>
      </c>
    </row>
    <row r="2194" spans="1:14" x14ac:dyDescent="0.2">
      <c r="A2194" s="57" t="s">
        <v>4444</v>
      </c>
      <c r="B2194" s="44" t="s">
        <v>4445</v>
      </c>
      <c r="C2194" s="45">
        <v>50</v>
      </c>
      <c r="D2194" s="46" t="s">
        <v>345</v>
      </c>
      <c r="E2194" s="47">
        <v>0.87687577510886905</v>
      </c>
      <c r="F2194" s="48">
        <v>81.958978652155693</v>
      </c>
      <c r="G2194" s="47">
        <v>0.78881009564195503</v>
      </c>
      <c r="H2194" s="50">
        <v>50.069348127600598</v>
      </c>
      <c r="I2194" s="76" t="str">
        <f t="shared" si="68"/>
        <v>No</v>
      </c>
      <c r="J2194" s="49" t="str">
        <f t="shared" si="69"/>
        <v>No</v>
      </c>
      <c r="K2194" s="47">
        <v>0.21904215777136399</v>
      </c>
      <c r="L2194" s="50">
        <v>80.870657178735897</v>
      </c>
      <c r="M2194" s="47">
        <v>0.277897310365529</v>
      </c>
      <c r="N2194" s="50">
        <v>87.656033287101295</v>
      </c>
    </row>
    <row r="2195" spans="1:14" x14ac:dyDescent="0.2">
      <c r="A2195" s="147" t="s">
        <v>4446</v>
      </c>
      <c r="B2195" s="44" t="s">
        <v>4447</v>
      </c>
      <c r="C2195" s="45">
        <v>50</v>
      </c>
      <c r="D2195" s="46" t="s">
        <v>345</v>
      </c>
      <c r="E2195" s="47">
        <v>0.94385456387342304</v>
      </c>
      <c r="F2195" s="48">
        <v>91.460862285475102</v>
      </c>
      <c r="G2195" s="47">
        <v>0.88308861908189296</v>
      </c>
      <c r="H2195" s="50">
        <v>96.6712898751734</v>
      </c>
      <c r="I2195" s="76" t="str">
        <f t="shared" si="68"/>
        <v>Yes</v>
      </c>
      <c r="J2195" s="49" t="str">
        <f t="shared" si="69"/>
        <v>Yes</v>
      </c>
      <c r="K2195" s="47">
        <v>0.190531470221038</v>
      </c>
      <c r="L2195" s="50">
        <v>73.461699455839295</v>
      </c>
      <c r="M2195" s="47">
        <v>0.24827994739276499</v>
      </c>
      <c r="N2195" s="50">
        <v>83.633841886269096</v>
      </c>
    </row>
    <row r="2196" spans="1:14" x14ac:dyDescent="0.2">
      <c r="A2196" s="57" t="s">
        <v>4448</v>
      </c>
      <c r="B2196" s="44" t="s">
        <v>4449</v>
      </c>
      <c r="C2196" s="45">
        <v>50</v>
      </c>
      <c r="D2196" s="46" t="s">
        <v>345</v>
      </c>
      <c r="E2196" s="47">
        <v>0.69690928121311702</v>
      </c>
      <c r="F2196" s="48">
        <v>58.183340309753</v>
      </c>
      <c r="G2196" s="47">
        <v>0.81046156357465504</v>
      </c>
      <c r="H2196" s="50">
        <v>61.396208969024499</v>
      </c>
      <c r="I2196" s="76" t="str">
        <f t="shared" si="68"/>
        <v>No</v>
      </c>
      <c r="J2196" s="49" t="str">
        <f t="shared" si="69"/>
        <v>No</v>
      </c>
      <c r="K2196" s="47">
        <v>0.25116627684580101</v>
      </c>
      <c r="L2196" s="50">
        <v>86.772708246128104</v>
      </c>
      <c r="M2196" s="47">
        <v>0.33069853270147698</v>
      </c>
      <c r="N2196" s="50">
        <v>93.573740175681905</v>
      </c>
    </row>
    <row r="2197" spans="1:14" x14ac:dyDescent="0.2">
      <c r="A2197" s="57" t="s">
        <v>4450</v>
      </c>
      <c r="B2197" s="44" t="s">
        <v>4451</v>
      </c>
      <c r="C2197" s="45">
        <v>49</v>
      </c>
      <c r="D2197" s="46" t="s">
        <v>345</v>
      </c>
      <c r="E2197" s="47">
        <v>0.934638735877791</v>
      </c>
      <c r="F2197" s="48">
        <v>89.535370447886095</v>
      </c>
      <c r="G2197" s="47">
        <v>0.86592243113981804</v>
      </c>
      <c r="H2197" s="50">
        <v>68.393782383419705</v>
      </c>
      <c r="I2197" s="76" t="str">
        <f t="shared" si="68"/>
        <v>No</v>
      </c>
      <c r="J2197" s="49" t="str">
        <f t="shared" si="69"/>
        <v>No</v>
      </c>
      <c r="K2197" s="47">
        <v>0.17941564079238601</v>
      </c>
      <c r="L2197" s="50">
        <v>70.113017999162807</v>
      </c>
      <c r="M2197" s="47">
        <v>0.197206528464034</v>
      </c>
      <c r="N2197" s="50">
        <v>58.549222797927499</v>
      </c>
    </row>
    <row r="2198" spans="1:14" x14ac:dyDescent="0.2">
      <c r="A2198" s="57" t="s">
        <v>4452</v>
      </c>
      <c r="B2198" s="44" t="s">
        <v>4453</v>
      </c>
      <c r="C2198" s="45">
        <v>49</v>
      </c>
      <c r="D2198" s="46" t="s">
        <v>345</v>
      </c>
      <c r="E2198" s="47">
        <v>0.751693790190474</v>
      </c>
      <c r="F2198" s="48">
        <v>66.806195060694805</v>
      </c>
      <c r="G2198" s="47">
        <v>0.74219369945008795</v>
      </c>
      <c r="H2198" s="50">
        <v>35.751295336787599</v>
      </c>
      <c r="I2198" s="76" t="str">
        <f t="shared" si="68"/>
        <v>No</v>
      </c>
      <c r="J2198" s="49" t="str">
        <f t="shared" si="69"/>
        <v>No</v>
      </c>
      <c r="K2198" s="47">
        <v>0.185272274051307</v>
      </c>
      <c r="L2198" s="50">
        <v>72.0385098367518</v>
      </c>
      <c r="M2198" s="47">
        <v>0.21116762767024999</v>
      </c>
      <c r="N2198" s="50">
        <v>65.803108808290204</v>
      </c>
    </row>
    <row r="2199" spans="1:14" x14ac:dyDescent="0.2">
      <c r="A2199" s="148" t="s">
        <v>585</v>
      </c>
      <c r="B2199" s="44" t="s">
        <v>4454</v>
      </c>
      <c r="C2199" s="45">
        <v>49</v>
      </c>
      <c r="D2199" s="46" t="s">
        <v>345</v>
      </c>
      <c r="E2199" s="47">
        <v>0.97069606230245298</v>
      </c>
      <c r="F2199" s="48">
        <v>97.865215571368793</v>
      </c>
      <c r="G2199" s="47">
        <v>0.88554224771248402</v>
      </c>
      <c r="H2199" s="50">
        <v>81.865284974093299</v>
      </c>
      <c r="I2199" s="76" t="str">
        <f t="shared" si="68"/>
        <v>No</v>
      </c>
      <c r="J2199" s="49" t="str">
        <f t="shared" si="69"/>
        <v>Yes</v>
      </c>
      <c r="K2199" s="47">
        <v>0.15179431399245499</v>
      </c>
      <c r="L2199" s="50">
        <v>59.9832565927166</v>
      </c>
      <c r="M2199" s="47">
        <v>0.17418683816191899</v>
      </c>
      <c r="N2199" s="50">
        <v>47.150259067357503</v>
      </c>
    </row>
    <row r="2200" spans="1:14" x14ac:dyDescent="0.2">
      <c r="A2200" s="57" t="s">
        <v>4455</v>
      </c>
      <c r="B2200" s="44" t="s">
        <v>4456</v>
      </c>
      <c r="C2200" s="45">
        <v>49</v>
      </c>
      <c r="D2200" s="46" t="s">
        <v>345</v>
      </c>
      <c r="E2200" s="47">
        <v>0.74665213202151404</v>
      </c>
      <c r="F2200" s="48">
        <v>65.969024696525807</v>
      </c>
      <c r="G2200" s="47">
        <v>0.74352116004628699</v>
      </c>
      <c r="H2200" s="50">
        <v>36.787564766839402</v>
      </c>
      <c r="I2200" s="76" t="str">
        <f t="shared" si="68"/>
        <v>No</v>
      </c>
      <c r="J2200" s="49" t="str">
        <f t="shared" si="69"/>
        <v>No</v>
      </c>
      <c r="K2200" s="47">
        <v>0.14298839501890201</v>
      </c>
      <c r="L2200" s="50">
        <v>55.588112180828801</v>
      </c>
      <c r="M2200" s="47">
        <v>0.17342469035906499</v>
      </c>
      <c r="N2200" s="50">
        <v>46.632124352331601</v>
      </c>
    </row>
    <row r="2201" spans="1:14" x14ac:dyDescent="0.2">
      <c r="A2201" s="148" t="s">
        <v>4457</v>
      </c>
      <c r="B2201" s="44" t="s">
        <v>4458</v>
      </c>
      <c r="C2201" s="45">
        <v>49</v>
      </c>
      <c r="D2201" s="46" t="s">
        <v>345</v>
      </c>
      <c r="E2201" s="47">
        <v>0.95417038047231895</v>
      </c>
      <c r="F2201" s="48">
        <v>94.139807450816207</v>
      </c>
      <c r="G2201" s="47">
        <v>0.88306910868102895</v>
      </c>
      <c r="H2201" s="50">
        <v>79.792746113989594</v>
      </c>
      <c r="I2201" s="76" t="str">
        <f t="shared" si="68"/>
        <v>No</v>
      </c>
      <c r="J2201" s="49" t="str">
        <f t="shared" si="69"/>
        <v>Yes</v>
      </c>
      <c r="K2201" s="47">
        <v>0.150880289418827</v>
      </c>
      <c r="L2201" s="50">
        <v>59.397237337798202</v>
      </c>
      <c r="M2201" s="47">
        <v>0.174324890141447</v>
      </c>
      <c r="N2201" s="50">
        <v>47.668393782383397</v>
      </c>
    </row>
    <row r="2202" spans="1:14" x14ac:dyDescent="0.2">
      <c r="A2202" s="148" t="s">
        <v>4459</v>
      </c>
      <c r="B2202" s="44" t="s">
        <v>4460</v>
      </c>
      <c r="C2202" s="45">
        <v>49</v>
      </c>
      <c r="D2202" s="46" t="s">
        <v>345</v>
      </c>
      <c r="E2202" s="47">
        <v>0.952552970307318</v>
      </c>
      <c r="F2202" s="48">
        <v>93.763080786940193</v>
      </c>
      <c r="G2202" s="47">
        <v>0.88149717478692602</v>
      </c>
      <c r="H2202" s="50">
        <v>78.238341968911897</v>
      </c>
      <c r="I2202" s="76" t="str">
        <f t="shared" si="68"/>
        <v>No</v>
      </c>
      <c r="J2202" s="49" t="str">
        <f t="shared" si="69"/>
        <v>Yes</v>
      </c>
      <c r="K2202" s="47">
        <v>0.15706189787869099</v>
      </c>
      <c r="L2202" s="50">
        <v>62.285475094181699</v>
      </c>
      <c r="M2202" s="47">
        <v>0.17803470540069499</v>
      </c>
      <c r="N2202" s="50">
        <v>50.777202072538898</v>
      </c>
    </row>
    <row r="2203" spans="1:14" x14ac:dyDescent="0.2">
      <c r="A2203" s="148" t="s">
        <v>4461</v>
      </c>
      <c r="B2203" s="44" t="s">
        <v>4462</v>
      </c>
      <c r="C2203" s="45">
        <v>49</v>
      </c>
      <c r="D2203" s="46" t="s">
        <v>345</v>
      </c>
      <c r="E2203" s="47">
        <v>0.94526463715732201</v>
      </c>
      <c r="F2203" s="48">
        <v>91.712013394725801</v>
      </c>
      <c r="G2203" s="47">
        <v>0.87730524549673805</v>
      </c>
      <c r="H2203" s="50">
        <v>76.683937823834199</v>
      </c>
      <c r="I2203" s="76" t="str">
        <f t="shared" si="68"/>
        <v>No</v>
      </c>
      <c r="J2203" s="49" t="str">
        <f t="shared" si="69"/>
        <v>Yes</v>
      </c>
      <c r="K2203" s="47">
        <v>0.133975577855006</v>
      </c>
      <c r="L2203" s="50">
        <v>50.565089995814098</v>
      </c>
      <c r="M2203" s="47">
        <v>0.158207009771971</v>
      </c>
      <c r="N2203" s="50">
        <v>37.823834196891198</v>
      </c>
    </row>
    <row r="2204" spans="1:14" x14ac:dyDescent="0.2">
      <c r="A2204" s="148" t="s">
        <v>4463</v>
      </c>
      <c r="B2204" s="44" t="s">
        <v>4464</v>
      </c>
      <c r="C2204" s="45">
        <v>49</v>
      </c>
      <c r="D2204" s="46" t="s">
        <v>345</v>
      </c>
      <c r="E2204" s="47">
        <v>0.97133129753299596</v>
      </c>
      <c r="F2204" s="48">
        <v>97.990791125994093</v>
      </c>
      <c r="G2204" s="47">
        <v>0.89294024130064698</v>
      </c>
      <c r="H2204" s="50">
        <v>86.010362694300497</v>
      </c>
      <c r="I2204" s="76" t="str">
        <f t="shared" si="68"/>
        <v>No</v>
      </c>
      <c r="J2204" s="49" t="str">
        <f t="shared" si="69"/>
        <v>Yes</v>
      </c>
      <c r="K2204" s="47">
        <v>0.13762487350326399</v>
      </c>
      <c r="L2204" s="50">
        <v>51.9464210966932</v>
      </c>
      <c r="M2204" s="47">
        <v>0.15810735990406799</v>
      </c>
      <c r="N2204" s="50">
        <v>37.305699481865297</v>
      </c>
    </row>
    <row r="2205" spans="1:14" x14ac:dyDescent="0.2">
      <c r="A2205" s="57" t="s">
        <v>4465</v>
      </c>
      <c r="B2205" s="44" t="s">
        <v>4466</v>
      </c>
      <c r="C2205" s="45">
        <v>49</v>
      </c>
      <c r="D2205" s="46" t="s">
        <v>345</v>
      </c>
      <c r="E2205" s="47">
        <v>0.951370712313509</v>
      </c>
      <c r="F2205" s="48">
        <v>93.344495604855595</v>
      </c>
      <c r="G2205" s="47">
        <v>0.87153767414373695</v>
      </c>
      <c r="H2205" s="50">
        <v>72.538860103626902</v>
      </c>
      <c r="I2205" s="76" t="str">
        <f t="shared" si="68"/>
        <v>No</v>
      </c>
      <c r="J2205" s="49" t="str">
        <f t="shared" si="69"/>
        <v>No</v>
      </c>
      <c r="K2205" s="47">
        <v>0.153737801135995</v>
      </c>
      <c r="L2205" s="50">
        <v>60.820426956885697</v>
      </c>
      <c r="M2205" s="47">
        <v>0.172209779979202</v>
      </c>
      <c r="N2205" s="50">
        <v>46.1139896373057</v>
      </c>
    </row>
    <row r="2206" spans="1:14" x14ac:dyDescent="0.2">
      <c r="A2206" s="148" t="s">
        <v>4467</v>
      </c>
      <c r="B2206" s="44" t="s">
        <v>4468</v>
      </c>
      <c r="C2206" s="45">
        <v>49</v>
      </c>
      <c r="D2206" s="46" t="s">
        <v>345</v>
      </c>
      <c r="E2206" s="47">
        <v>0.95145458140292105</v>
      </c>
      <c r="F2206" s="48">
        <v>93.428212641272495</v>
      </c>
      <c r="G2206" s="47">
        <v>0.90332346287801801</v>
      </c>
      <c r="H2206" s="50">
        <v>92.2279792746114</v>
      </c>
      <c r="I2206" s="76" t="str">
        <f t="shared" si="68"/>
        <v>Yes</v>
      </c>
      <c r="J2206" s="49" t="str">
        <f t="shared" si="69"/>
        <v>Yes</v>
      </c>
      <c r="K2206" s="47">
        <v>0.11033849507609</v>
      </c>
      <c r="L2206" s="50">
        <v>36.877354541649197</v>
      </c>
      <c r="M2206" s="47">
        <v>0.13624812485715801</v>
      </c>
      <c r="N2206" s="50">
        <v>25.388601036269399</v>
      </c>
    </row>
    <row r="2207" spans="1:14" x14ac:dyDescent="0.2">
      <c r="A2207" s="57" t="s">
        <v>4469</v>
      </c>
      <c r="B2207" s="44" t="s">
        <v>4470</v>
      </c>
      <c r="C2207" s="45">
        <v>49</v>
      </c>
      <c r="D2207" s="46" t="s">
        <v>345</v>
      </c>
      <c r="E2207" s="47">
        <v>0.74975754109567605</v>
      </c>
      <c r="F2207" s="48">
        <v>66.387609878610306</v>
      </c>
      <c r="G2207" s="47">
        <v>0.765969986103617</v>
      </c>
      <c r="H2207" s="50">
        <v>44.041450777202101</v>
      </c>
      <c r="I2207" s="76" t="str">
        <f t="shared" si="68"/>
        <v>No</v>
      </c>
      <c r="J2207" s="49" t="str">
        <f t="shared" si="69"/>
        <v>No</v>
      </c>
      <c r="K2207" s="47">
        <v>0.13722758829960299</v>
      </c>
      <c r="L2207" s="50">
        <v>51.653411469234001</v>
      </c>
      <c r="M2207" s="47">
        <v>0.16611753050883499</v>
      </c>
      <c r="N2207" s="50">
        <v>44.559585492228003</v>
      </c>
    </row>
    <row r="2208" spans="1:14" x14ac:dyDescent="0.2">
      <c r="A2208" s="148" t="s">
        <v>2971</v>
      </c>
      <c r="B2208" s="44" t="s">
        <v>4471</v>
      </c>
      <c r="C2208" s="45">
        <v>49</v>
      </c>
      <c r="D2208" s="46" t="s">
        <v>345</v>
      </c>
      <c r="E2208" s="47">
        <v>0.96083930582055399</v>
      </c>
      <c r="F2208" s="48">
        <v>95.772289660946001</v>
      </c>
      <c r="G2208" s="47">
        <v>0.88827190742052897</v>
      </c>
      <c r="H2208" s="50">
        <v>82.901554404145102</v>
      </c>
      <c r="I2208" s="76" t="str">
        <f t="shared" si="68"/>
        <v>No</v>
      </c>
      <c r="J2208" s="49" t="str">
        <f t="shared" si="69"/>
        <v>Yes</v>
      </c>
      <c r="K2208" s="47">
        <v>0.15197898578510499</v>
      </c>
      <c r="L2208" s="50">
        <v>60.0251151109251</v>
      </c>
      <c r="M2208" s="47">
        <v>0.176815194889857</v>
      </c>
      <c r="N2208" s="50">
        <v>48.7046632124352</v>
      </c>
    </row>
    <row r="2209" spans="1:14" x14ac:dyDescent="0.2">
      <c r="A2209" s="57" t="s">
        <v>4472</v>
      </c>
      <c r="B2209" s="44" t="s">
        <v>4473</v>
      </c>
      <c r="C2209" s="45">
        <v>49</v>
      </c>
      <c r="D2209" s="46" t="s">
        <v>345</v>
      </c>
      <c r="E2209" s="47">
        <v>0.77926518379875298</v>
      </c>
      <c r="F2209" s="48">
        <v>71.745500209292601</v>
      </c>
      <c r="G2209" s="47">
        <v>0.77352783192850605</v>
      </c>
      <c r="H2209" s="50">
        <v>45.595854922279798</v>
      </c>
      <c r="I2209" s="76" t="str">
        <f t="shared" si="68"/>
        <v>No</v>
      </c>
      <c r="J2209" s="49" t="str">
        <f t="shared" si="69"/>
        <v>No</v>
      </c>
      <c r="K2209" s="47">
        <v>0.10172940345147501</v>
      </c>
      <c r="L2209" s="50">
        <v>30.221850146504799</v>
      </c>
      <c r="M2209" s="47">
        <v>0.12767053851472401</v>
      </c>
      <c r="N2209" s="50">
        <v>19.1709844559585</v>
      </c>
    </row>
    <row r="2210" spans="1:14" x14ac:dyDescent="0.2">
      <c r="A2210" s="148" t="s">
        <v>4474</v>
      </c>
      <c r="B2210" s="44" t="s">
        <v>4475</v>
      </c>
      <c r="C2210" s="45">
        <v>49</v>
      </c>
      <c r="D2210" s="46" t="s">
        <v>345</v>
      </c>
      <c r="E2210" s="47">
        <v>0.97045465249735596</v>
      </c>
      <c r="F2210" s="48">
        <v>97.697781498534994</v>
      </c>
      <c r="G2210" s="47">
        <v>0.89326571481275696</v>
      </c>
      <c r="H2210" s="50">
        <v>86.528497409326405</v>
      </c>
      <c r="I2210" s="76" t="str">
        <f t="shared" si="68"/>
        <v>No</v>
      </c>
      <c r="J2210" s="49" t="str">
        <f t="shared" si="69"/>
        <v>Yes</v>
      </c>
      <c r="K2210" s="47">
        <v>9.0977591403485797E-2</v>
      </c>
      <c r="L2210" s="50">
        <v>21.264127249895399</v>
      </c>
      <c r="M2210" s="47">
        <v>0.11804977333703399</v>
      </c>
      <c r="N2210" s="50">
        <v>9.3264248704663206</v>
      </c>
    </row>
    <row r="2211" spans="1:14" x14ac:dyDescent="0.2">
      <c r="A2211" s="57" t="s">
        <v>4476</v>
      </c>
      <c r="B2211" s="44" t="s">
        <v>4477</v>
      </c>
      <c r="C2211" s="45">
        <v>49</v>
      </c>
      <c r="D2211" s="46" t="s">
        <v>345</v>
      </c>
      <c r="E2211" s="47">
        <v>0.779983463871747</v>
      </c>
      <c r="F2211" s="48">
        <v>71.829217245709501</v>
      </c>
      <c r="G2211" s="47">
        <v>0.77585945546948598</v>
      </c>
      <c r="H2211" s="50">
        <v>46.1139896373057</v>
      </c>
      <c r="I2211" s="76" t="str">
        <f t="shared" si="68"/>
        <v>No</v>
      </c>
      <c r="J2211" s="49" t="str">
        <f t="shared" si="69"/>
        <v>No</v>
      </c>
      <c r="K2211" s="47">
        <v>9.1738865437132694E-2</v>
      </c>
      <c r="L2211" s="50">
        <v>21.8920050230222</v>
      </c>
      <c r="M2211" s="47">
        <v>0.119982005853576</v>
      </c>
      <c r="N2211" s="50">
        <v>10.880829015544</v>
      </c>
    </row>
    <row r="2212" spans="1:14" x14ac:dyDescent="0.2">
      <c r="A2212" s="57" t="s">
        <v>4478</v>
      </c>
      <c r="B2212" s="44" t="s">
        <v>4479</v>
      </c>
      <c r="C2212" s="45">
        <v>49</v>
      </c>
      <c r="D2212" s="46" t="s">
        <v>345</v>
      </c>
      <c r="E2212" s="47">
        <v>0.97751135940106404</v>
      </c>
      <c r="F2212" s="48">
        <v>99.288405190456203</v>
      </c>
      <c r="G2212" s="47">
        <v>0.85712461446252197</v>
      </c>
      <c r="H2212" s="50">
        <v>64.248704663212393</v>
      </c>
      <c r="I2212" s="76" t="str">
        <f t="shared" si="68"/>
        <v>No</v>
      </c>
      <c r="J2212" s="49" t="str">
        <f t="shared" si="69"/>
        <v>No</v>
      </c>
      <c r="K2212" s="47">
        <v>0.14398088294053099</v>
      </c>
      <c r="L2212" s="50">
        <v>56.1322729175387</v>
      </c>
      <c r="M2212" s="47">
        <v>0.16443070160367201</v>
      </c>
      <c r="N2212" s="50">
        <v>43.005181347150298</v>
      </c>
    </row>
    <row r="2213" spans="1:14" x14ac:dyDescent="0.2">
      <c r="A2213" s="57" t="s">
        <v>4480</v>
      </c>
      <c r="B2213" s="44" t="s">
        <v>4481</v>
      </c>
      <c r="C2213" s="45">
        <v>49</v>
      </c>
      <c r="D2213" s="46" t="s">
        <v>345</v>
      </c>
      <c r="E2213" s="47">
        <v>0.76483615974059205</v>
      </c>
      <c r="F2213" s="48">
        <v>69.359564671410595</v>
      </c>
      <c r="G2213" s="47">
        <v>0.77107636653385003</v>
      </c>
      <c r="H2213" s="50">
        <v>45.077720207253897</v>
      </c>
      <c r="I2213" s="76" t="str">
        <f t="shared" si="68"/>
        <v>No</v>
      </c>
      <c r="J2213" s="49" t="str">
        <f t="shared" si="69"/>
        <v>No</v>
      </c>
      <c r="K2213" s="47">
        <v>0.107189013037555</v>
      </c>
      <c r="L2213" s="50">
        <v>33.821682712432001</v>
      </c>
      <c r="M2213" s="47">
        <v>0.13588855968180499</v>
      </c>
      <c r="N2213" s="50">
        <v>24.870466321243502</v>
      </c>
    </row>
    <row r="2214" spans="1:14" x14ac:dyDescent="0.2">
      <c r="A2214" s="147" t="s">
        <v>3756</v>
      </c>
      <c r="B2214" s="44" t="s">
        <v>4482</v>
      </c>
      <c r="C2214" s="45">
        <v>50</v>
      </c>
      <c r="D2214" s="46" t="s">
        <v>345</v>
      </c>
      <c r="E2214" s="47">
        <v>0.96096499011701098</v>
      </c>
      <c r="F2214" s="48">
        <v>95.8141481791545</v>
      </c>
      <c r="G2214" s="47">
        <v>0.87128148756659496</v>
      </c>
      <c r="H2214" s="50">
        <v>93.758668515950106</v>
      </c>
      <c r="I2214" s="76" t="str">
        <f t="shared" si="68"/>
        <v>Yes</v>
      </c>
      <c r="J2214" s="49" t="str">
        <f t="shared" si="69"/>
        <v>Yes</v>
      </c>
      <c r="K2214" s="47">
        <v>0.18484946203759201</v>
      </c>
      <c r="L2214" s="50">
        <v>71.871075763918</v>
      </c>
      <c r="M2214" s="47">
        <v>0.24176663057122999</v>
      </c>
      <c r="N2214" s="50">
        <v>82.293111419325001</v>
      </c>
    </row>
    <row r="2215" spans="1:14" x14ac:dyDescent="0.2">
      <c r="A2215" s="148" t="s">
        <v>4483</v>
      </c>
      <c r="B2215" s="44" t="s">
        <v>4483</v>
      </c>
      <c r="C2215" s="45">
        <v>50</v>
      </c>
      <c r="D2215" s="46" t="s">
        <v>345</v>
      </c>
      <c r="E2215" s="47">
        <v>0.973612478277608</v>
      </c>
      <c r="F2215" s="48">
        <v>98.493093344495605</v>
      </c>
      <c r="G2215" s="47">
        <v>0.86756950634667496</v>
      </c>
      <c r="H2215" s="50">
        <v>92.233009708737896</v>
      </c>
      <c r="I2215" s="76" t="str">
        <f t="shared" si="68"/>
        <v>Yes</v>
      </c>
      <c r="J2215" s="49" t="str">
        <f t="shared" si="69"/>
        <v>Yes</v>
      </c>
      <c r="K2215" s="47">
        <v>0.15950407653144399</v>
      </c>
      <c r="L2215" s="50">
        <v>63.624947676852202</v>
      </c>
      <c r="M2215" s="47">
        <v>0.202057213096107</v>
      </c>
      <c r="N2215" s="50">
        <v>72.214516874711094</v>
      </c>
    </row>
    <row r="2216" spans="1:14" x14ac:dyDescent="0.2">
      <c r="A2216" s="57" t="s">
        <v>4484</v>
      </c>
      <c r="B2216" s="44" t="s">
        <v>4485</v>
      </c>
      <c r="C2216" s="45">
        <v>49</v>
      </c>
      <c r="D2216" s="46" t="s">
        <v>345</v>
      </c>
      <c r="E2216" s="47">
        <v>0.92936444804835505</v>
      </c>
      <c r="F2216" s="48">
        <v>88.195897865215599</v>
      </c>
      <c r="G2216" s="47">
        <v>0.79242711970106605</v>
      </c>
      <c r="H2216" s="50">
        <v>49.740932642487003</v>
      </c>
      <c r="I2216" s="76" t="str">
        <f t="shared" si="68"/>
        <v>No</v>
      </c>
      <c r="J2216" s="49" t="str">
        <f t="shared" si="69"/>
        <v>No</v>
      </c>
      <c r="K2216" s="47">
        <v>0.142106023810426</v>
      </c>
      <c r="L2216" s="50">
        <v>54.918375889493497</v>
      </c>
      <c r="M2216" s="47">
        <v>0.177043948377829</v>
      </c>
      <c r="N2216" s="50">
        <v>49.740932642487003</v>
      </c>
    </row>
    <row r="2217" spans="1:14" x14ac:dyDescent="0.2">
      <c r="A2217" s="148" t="s">
        <v>4486</v>
      </c>
      <c r="B2217" s="44" t="s">
        <v>4487</v>
      </c>
      <c r="C2217" s="45">
        <v>49</v>
      </c>
      <c r="D2217" s="46" t="s">
        <v>345</v>
      </c>
      <c r="E2217" s="47">
        <v>0.97554226983948999</v>
      </c>
      <c r="F2217" s="48">
        <v>99.079112599414003</v>
      </c>
      <c r="G2217" s="47">
        <v>0.92272055738444203</v>
      </c>
      <c r="H2217" s="50">
        <v>96.373056994818697</v>
      </c>
      <c r="I2217" s="76" t="str">
        <f t="shared" si="68"/>
        <v>Yes</v>
      </c>
      <c r="J2217" s="49" t="str">
        <f t="shared" si="69"/>
        <v>Yes</v>
      </c>
      <c r="K2217" s="47">
        <v>9.4624298207294594E-2</v>
      </c>
      <c r="L2217" s="50">
        <v>24.863959815822501</v>
      </c>
      <c r="M2217" s="47">
        <v>0.121071550109121</v>
      </c>
      <c r="N2217" s="50">
        <v>11.917098445595901</v>
      </c>
    </row>
    <row r="2218" spans="1:14" x14ac:dyDescent="0.2">
      <c r="A2218" s="148" t="s">
        <v>4488</v>
      </c>
      <c r="B2218" s="44" t="s">
        <v>4489</v>
      </c>
      <c r="C2218" s="45">
        <v>49</v>
      </c>
      <c r="D2218" s="46" t="s">
        <v>345</v>
      </c>
      <c r="E2218" s="47">
        <v>0.980301566780026</v>
      </c>
      <c r="F2218" s="48">
        <v>99.623273336123901</v>
      </c>
      <c r="G2218" s="47">
        <v>0.90889476768008204</v>
      </c>
      <c r="H2218" s="50">
        <v>93.264248704663203</v>
      </c>
      <c r="I2218" s="76" t="str">
        <f t="shared" si="68"/>
        <v>Yes</v>
      </c>
      <c r="J2218" s="49" t="str">
        <f t="shared" si="69"/>
        <v>Yes</v>
      </c>
      <c r="K2218" s="47">
        <v>0.11543632744544299</v>
      </c>
      <c r="L2218" s="50">
        <v>39.807450816241101</v>
      </c>
      <c r="M2218" s="47">
        <v>0.14616694086333101</v>
      </c>
      <c r="N2218" s="50">
        <v>31.088082901554401</v>
      </c>
    </row>
    <row r="2219" spans="1:14" x14ac:dyDescent="0.2">
      <c r="A2219" s="148" t="s">
        <v>4490</v>
      </c>
      <c r="B2219" s="44" t="s">
        <v>4491</v>
      </c>
      <c r="C2219" s="45">
        <v>50</v>
      </c>
      <c r="D2219" s="46" t="s">
        <v>345</v>
      </c>
      <c r="E2219" s="47">
        <v>0.97843658163334202</v>
      </c>
      <c r="F2219" s="48">
        <v>99.330263708664702</v>
      </c>
      <c r="G2219" s="47">
        <v>0.868469472160596</v>
      </c>
      <c r="H2219" s="50">
        <v>92.695330559408205</v>
      </c>
      <c r="I2219" s="76" t="str">
        <f t="shared" si="68"/>
        <v>Yes</v>
      </c>
      <c r="J2219" s="49" t="str">
        <f t="shared" si="69"/>
        <v>Yes</v>
      </c>
      <c r="K2219" s="47">
        <v>0.123235058736203</v>
      </c>
      <c r="L2219" s="50">
        <v>44.621180410213498</v>
      </c>
      <c r="M2219" s="47">
        <v>0.144905836146179</v>
      </c>
      <c r="N2219" s="50">
        <v>48.220064724919098</v>
      </c>
    </row>
    <row r="2220" spans="1:14" x14ac:dyDescent="0.2">
      <c r="A2220" s="148" t="s">
        <v>4492</v>
      </c>
      <c r="B2220" s="44" t="s">
        <v>4492</v>
      </c>
      <c r="C2220" s="45">
        <v>49</v>
      </c>
      <c r="D2220" s="46" t="s">
        <v>345</v>
      </c>
      <c r="E2220" s="47">
        <v>0.96780875631928898</v>
      </c>
      <c r="F2220" s="48">
        <v>97.111762243616596</v>
      </c>
      <c r="G2220" s="47">
        <v>0.88322947871573398</v>
      </c>
      <c r="H2220" s="50">
        <v>80.310880829015503</v>
      </c>
      <c r="I2220" s="76" t="str">
        <f t="shared" si="68"/>
        <v>No</v>
      </c>
      <c r="J2220" s="49" t="str">
        <f t="shared" si="69"/>
        <v>Yes</v>
      </c>
      <c r="K2220" s="47">
        <v>0.15403322846635101</v>
      </c>
      <c r="L2220" s="50">
        <v>61.071578066136503</v>
      </c>
      <c r="M2220" s="47">
        <v>0.18690298397219501</v>
      </c>
      <c r="N2220" s="50">
        <v>55.440414507771997</v>
      </c>
    </row>
    <row r="2221" spans="1:14" x14ac:dyDescent="0.2">
      <c r="A2221" s="148" t="s">
        <v>4493</v>
      </c>
      <c r="B2221" s="44" t="s">
        <v>4494</v>
      </c>
      <c r="C2221" s="45">
        <v>49</v>
      </c>
      <c r="D2221" s="46" t="s">
        <v>345</v>
      </c>
      <c r="E2221" s="47">
        <v>0.95163721779676902</v>
      </c>
      <c r="F2221" s="48">
        <v>93.470071159480995</v>
      </c>
      <c r="G2221" s="47">
        <v>0.88861531919694903</v>
      </c>
      <c r="H2221" s="50">
        <v>83.419689119170997</v>
      </c>
      <c r="I2221" s="76" t="str">
        <f t="shared" si="68"/>
        <v>No</v>
      </c>
      <c r="J2221" s="49" t="str">
        <f t="shared" si="69"/>
        <v>Yes</v>
      </c>
      <c r="K2221" s="47">
        <v>0.23740018756553299</v>
      </c>
      <c r="L2221" s="50">
        <v>84.637923817496898</v>
      </c>
      <c r="M2221" s="47">
        <v>0.22947523098363001</v>
      </c>
      <c r="N2221" s="50">
        <v>68.393782383419705</v>
      </c>
    </row>
    <row r="2222" spans="1:14" x14ac:dyDescent="0.2">
      <c r="A2222" s="148" t="s">
        <v>4495</v>
      </c>
      <c r="B2222" s="44" t="s">
        <v>4496</v>
      </c>
      <c r="C2222" s="45">
        <v>49</v>
      </c>
      <c r="D2222" s="46" t="s">
        <v>345</v>
      </c>
      <c r="E2222" s="47">
        <v>0.97453633176086696</v>
      </c>
      <c r="F2222" s="48">
        <v>98.660527417329405</v>
      </c>
      <c r="G2222" s="47">
        <v>0.883357979008487</v>
      </c>
      <c r="H2222" s="50">
        <v>80.829015544041496</v>
      </c>
      <c r="I2222" s="76" t="str">
        <f t="shared" si="68"/>
        <v>No</v>
      </c>
      <c r="J2222" s="49" t="str">
        <f t="shared" si="69"/>
        <v>Yes</v>
      </c>
      <c r="K2222" s="47">
        <v>0.22892661047997701</v>
      </c>
      <c r="L2222" s="50">
        <v>82.796149016324804</v>
      </c>
      <c r="M2222" s="47">
        <v>0.180963475253586</v>
      </c>
      <c r="N2222" s="50">
        <v>52.849740932642497</v>
      </c>
    </row>
    <row r="2223" spans="1:14" x14ac:dyDescent="0.2">
      <c r="A2223" s="57" t="s">
        <v>4497</v>
      </c>
      <c r="B2223" s="44" t="s">
        <v>4498</v>
      </c>
      <c r="C2223" s="45">
        <v>49</v>
      </c>
      <c r="D2223" s="46" t="s">
        <v>345</v>
      </c>
      <c r="E2223" s="47">
        <v>0.73740139533273197</v>
      </c>
      <c r="F2223" s="48">
        <v>64.378401004604399</v>
      </c>
      <c r="G2223" s="47">
        <v>0.74171830140212802</v>
      </c>
      <c r="H2223" s="50">
        <v>34.715025906735796</v>
      </c>
      <c r="I2223" s="76" t="str">
        <f t="shared" si="68"/>
        <v>No</v>
      </c>
      <c r="J2223" s="49" t="str">
        <f t="shared" si="69"/>
        <v>No</v>
      </c>
      <c r="K2223" s="47">
        <v>0.19840325644646101</v>
      </c>
      <c r="L2223" s="50">
        <v>75.9313520301381</v>
      </c>
      <c r="M2223" s="47">
        <v>0.242865491168341</v>
      </c>
      <c r="N2223" s="50">
        <v>72.020725388600994</v>
      </c>
    </row>
    <row r="2224" spans="1:14" x14ac:dyDescent="0.2">
      <c r="A2224" s="148" t="s">
        <v>4225</v>
      </c>
      <c r="B2224" s="44" t="s">
        <v>4499</v>
      </c>
      <c r="C2224" s="45">
        <v>49</v>
      </c>
      <c r="D2224" s="46" t="s">
        <v>345</v>
      </c>
      <c r="E2224" s="47">
        <v>0.94392636250276796</v>
      </c>
      <c r="F2224" s="48">
        <v>91.502720803683502</v>
      </c>
      <c r="G2224" s="47">
        <v>0.89111633313679695</v>
      </c>
      <c r="H2224" s="50">
        <v>84.974093264248694</v>
      </c>
      <c r="I2224" s="76" t="str">
        <f t="shared" si="68"/>
        <v>No</v>
      </c>
      <c r="J2224" s="49" t="str">
        <f t="shared" si="69"/>
        <v>Yes</v>
      </c>
      <c r="K2224" s="47">
        <v>0.12666337170036701</v>
      </c>
      <c r="L2224" s="50">
        <v>46.672247802427798</v>
      </c>
      <c r="M2224" s="47">
        <v>0.15347331809530501</v>
      </c>
      <c r="N2224" s="50">
        <v>35.233160621761698</v>
      </c>
    </row>
    <row r="2225" spans="1:14" x14ac:dyDescent="0.2">
      <c r="A2225" s="57" t="s">
        <v>4500</v>
      </c>
      <c r="B2225" s="44" t="s">
        <v>4501</v>
      </c>
      <c r="C2225" s="45">
        <v>49</v>
      </c>
      <c r="D2225" s="46" t="s">
        <v>345</v>
      </c>
      <c r="E2225" s="47">
        <v>0.703536498006336</v>
      </c>
      <c r="F2225" s="48">
        <v>59.8995395562997</v>
      </c>
      <c r="G2225" s="47">
        <v>0.67138941268353103</v>
      </c>
      <c r="H2225" s="50">
        <v>20.207253886010399</v>
      </c>
      <c r="I2225" s="76" t="str">
        <f t="shared" si="68"/>
        <v>No</v>
      </c>
      <c r="J2225" s="49" t="str">
        <f t="shared" si="69"/>
        <v>No</v>
      </c>
      <c r="K2225" s="47">
        <v>0.29086874079983199</v>
      </c>
      <c r="L2225" s="50">
        <v>91.377145249058202</v>
      </c>
      <c r="M2225" s="47">
        <v>0.35090837748088299</v>
      </c>
      <c r="N2225" s="50">
        <v>89.119170984455906</v>
      </c>
    </row>
    <row r="2226" spans="1:14" x14ac:dyDescent="0.2">
      <c r="A2226" s="57" t="s">
        <v>4502</v>
      </c>
      <c r="B2226" s="44" t="s">
        <v>4503</v>
      </c>
      <c r="C2226" s="45">
        <v>49</v>
      </c>
      <c r="D2226" s="46" t="s">
        <v>345</v>
      </c>
      <c r="E2226" s="47">
        <v>0.72358541420331601</v>
      </c>
      <c r="F2226" s="48">
        <v>62.285475094181699</v>
      </c>
      <c r="G2226" s="47">
        <v>0.72019169164380004</v>
      </c>
      <c r="H2226" s="50">
        <v>28.497409326424901</v>
      </c>
      <c r="I2226" s="76" t="str">
        <f t="shared" si="68"/>
        <v>No</v>
      </c>
      <c r="J2226" s="49" t="str">
        <f t="shared" si="69"/>
        <v>No</v>
      </c>
      <c r="K2226" s="47">
        <v>0.30913681767343099</v>
      </c>
      <c r="L2226" s="50">
        <v>92.884051904562597</v>
      </c>
      <c r="M2226" s="47">
        <v>0.26267378268482799</v>
      </c>
      <c r="N2226" s="50">
        <v>75.647668393782396</v>
      </c>
    </row>
    <row r="2227" spans="1:14" x14ac:dyDescent="0.2">
      <c r="A2227" s="57" t="s">
        <v>795</v>
      </c>
      <c r="B2227" s="44" t="s">
        <v>4504</v>
      </c>
      <c r="C2227" s="45">
        <v>50</v>
      </c>
      <c r="D2227" s="46" t="s">
        <v>345</v>
      </c>
      <c r="E2227" s="47">
        <v>0.75358344834030799</v>
      </c>
      <c r="F2227" s="48">
        <v>67.224780242779403</v>
      </c>
      <c r="G2227" s="47">
        <v>0.83213381304281797</v>
      </c>
      <c r="H2227" s="50">
        <v>73.647711511789197</v>
      </c>
      <c r="I2227" s="76" t="str">
        <f t="shared" si="68"/>
        <v>No</v>
      </c>
      <c r="J2227" s="49" t="str">
        <f t="shared" si="69"/>
        <v>No</v>
      </c>
      <c r="K2227" s="47">
        <v>0.110871849259894</v>
      </c>
      <c r="L2227" s="50">
        <v>37.337798241942203</v>
      </c>
      <c r="M2227" s="47">
        <v>0.125061091067485</v>
      </c>
      <c r="N2227" s="50">
        <v>36.153490522422601</v>
      </c>
    </row>
    <row r="2228" spans="1:14" x14ac:dyDescent="0.2">
      <c r="A2228" s="57" t="s">
        <v>4505</v>
      </c>
      <c r="B2228" s="44" t="s">
        <v>4506</v>
      </c>
      <c r="C2228" s="45">
        <v>50</v>
      </c>
      <c r="D2228" s="46" t="s">
        <v>345</v>
      </c>
      <c r="E2228" s="47">
        <v>0.73247724459794805</v>
      </c>
      <c r="F2228" s="48">
        <v>63.624947676852202</v>
      </c>
      <c r="G2228" s="47">
        <v>0.823576668011751</v>
      </c>
      <c r="H2228" s="50">
        <v>68.978270920018502</v>
      </c>
      <c r="I2228" s="76" t="str">
        <f t="shared" si="68"/>
        <v>No</v>
      </c>
      <c r="J2228" s="49" t="str">
        <f t="shared" si="69"/>
        <v>No</v>
      </c>
      <c r="K2228" s="47">
        <v>0.118016407840332</v>
      </c>
      <c r="L2228" s="50">
        <v>41.607367099204701</v>
      </c>
      <c r="M2228" s="47">
        <v>0.12870425795991</v>
      </c>
      <c r="N2228" s="50">
        <v>37.956541840036998</v>
      </c>
    </row>
    <row r="2229" spans="1:14" x14ac:dyDescent="0.2">
      <c r="A2229" s="148" t="s">
        <v>4507</v>
      </c>
      <c r="B2229" s="44" t="s">
        <v>4508</v>
      </c>
      <c r="C2229" s="45">
        <v>50</v>
      </c>
      <c r="D2229" s="46" t="s">
        <v>345</v>
      </c>
      <c r="E2229" s="47">
        <v>0.903567223194369</v>
      </c>
      <c r="F2229" s="48">
        <v>84.847216408539097</v>
      </c>
      <c r="G2229" s="47">
        <v>0.83600017184378095</v>
      </c>
      <c r="H2229" s="50">
        <v>76.236708275543194</v>
      </c>
      <c r="I2229" s="76" t="str">
        <f t="shared" si="68"/>
        <v>No</v>
      </c>
      <c r="J2229" s="49" t="str">
        <f t="shared" si="69"/>
        <v>Yes</v>
      </c>
      <c r="K2229" s="47">
        <v>0.12811453817632801</v>
      </c>
      <c r="L2229" s="50">
        <v>47.551276684805401</v>
      </c>
      <c r="M2229" s="47">
        <v>0.142685557758681</v>
      </c>
      <c r="N2229" s="50">
        <v>46.093388811835403</v>
      </c>
    </row>
    <row r="2230" spans="1:14" x14ac:dyDescent="0.2">
      <c r="A2230" s="148" t="s">
        <v>4509</v>
      </c>
      <c r="B2230" s="44" t="s">
        <v>4510</v>
      </c>
      <c r="C2230" s="45">
        <v>50</v>
      </c>
      <c r="D2230" s="46" t="s">
        <v>345</v>
      </c>
      <c r="E2230" s="47">
        <v>0.96804509127496796</v>
      </c>
      <c r="F2230" s="48">
        <v>97.195479280033496</v>
      </c>
      <c r="G2230" s="47">
        <v>0.86259245402247697</v>
      </c>
      <c r="H2230" s="50">
        <v>90.337494220989399</v>
      </c>
      <c r="I2230" s="76" t="str">
        <f t="shared" si="68"/>
        <v>Yes</v>
      </c>
      <c r="J2230" s="49" t="str">
        <f t="shared" si="69"/>
        <v>Yes</v>
      </c>
      <c r="K2230" s="47">
        <v>0.110990109598143</v>
      </c>
      <c r="L2230" s="50">
        <v>37.547090832984502</v>
      </c>
      <c r="M2230" s="47">
        <v>0.125177280848945</v>
      </c>
      <c r="N2230" s="50">
        <v>36.292186777623698</v>
      </c>
    </row>
    <row r="2231" spans="1:14" x14ac:dyDescent="0.2">
      <c r="A2231" s="57" t="s">
        <v>4511</v>
      </c>
      <c r="B2231" s="44" t="s">
        <v>4512</v>
      </c>
      <c r="C2231" s="45">
        <v>50</v>
      </c>
      <c r="D2231" s="46" t="s">
        <v>345</v>
      </c>
      <c r="E2231" s="47">
        <v>0.73105378354013495</v>
      </c>
      <c r="F2231" s="48">
        <v>63.415655085810002</v>
      </c>
      <c r="G2231" s="47">
        <v>0.82756606831984902</v>
      </c>
      <c r="H2231" s="50">
        <v>71.104946833102204</v>
      </c>
      <c r="I2231" s="76" t="str">
        <f t="shared" si="68"/>
        <v>No</v>
      </c>
      <c r="J2231" s="49" t="str">
        <f t="shared" si="69"/>
        <v>No</v>
      </c>
      <c r="K2231" s="47">
        <v>0.113380031366847</v>
      </c>
      <c r="L2231" s="50">
        <v>38.760987861029697</v>
      </c>
      <c r="M2231" s="47">
        <v>0.128679716652879</v>
      </c>
      <c r="N2231" s="50">
        <v>37.910309754970001</v>
      </c>
    </row>
    <row r="2232" spans="1:14" x14ac:dyDescent="0.2">
      <c r="A2232" s="57" t="s">
        <v>4513</v>
      </c>
      <c r="B2232" s="44" t="s">
        <v>4514</v>
      </c>
      <c r="C2232" s="45">
        <v>50</v>
      </c>
      <c r="D2232" s="46" t="s">
        <v>345</v>
      </c>
      <c r="E2232" s="47">
        <v>0.75257545835550199</v>
      </c>
      <c r="F2232" s="48">
        <v>67.057346169945603</v>
      </c>
      <c r="G2232" s="47">
        <v>0.82751947709386997</v>
      </c>
      <c r="H2232" s="50">
        <v>71.012482662968097</v>
      </c>
      <c r="I2232" s="76" t="str">
        <f t="shared" si="68"/>
        <v>No</v>
      </c>
      <c r="J2232" s="49" t="str">
        <f t="shared" si="69"/>
        <v>No</v>
      </c>
      <c r="K2232" s="47">
        <v>0.15074301909801399</v>
      </c>
      <c r="L2232" s="50">
        <v>59.313520301381303</v>
      </c>
      <c r="M2232" s="47">
        <v>0.186812007245579</v>
      </c>
      <c r="N2232" s="50">
        <v>66.574202496532607</v>
      </c>
    </row>
    <row r="2233" spans="1:14" x14ac:dyDescent="0.2">
      <c r="A2233" s="148" t="s">
        <v>4515</v>
      </c>
      <c r="B2233" s="44" t="s">
        <v>4516</v>
      </c>
      <c r="C2233" s="45">
        <v>50</v>
      </c>
      <c r="D2233" s="46" t="s">
        <v>345</v>
      </c>
      <c r="E2233" s="47">
        <v>0.93839194569321105</v>
      </c>
      <c r="F2233" s="48">
        <v>90.414399330263706</v>
      </c>
      <c r="G2233" s="47">
        <v>0.84936720914513597</v>
      </c>
      <c r="H2233" s="50">
        <v>83.263985205732794</v>
      </c>
      <c r="I2233" s="76" t="str">
        <f t="shared" si="68"/>
        <v>No</v>
      </c>
      <c r="J2233" s="49" t="str">
        <f t="shared" si="69"/>
        <v>Yes</v>
      </c>
      <c r="K2233" s="47">
        <v>0.108245550351555</v>
      </c>
      <c r="L2233" s="50">
        <v>34.742570113017997</v>
      </c>
      <c r="M2233" s="47">
        <v>0.121412350245517</v>
      </c>
      <c r="N2233" s="50">
        <v>33.4257975034674</v>
      </c>
    </row>
    <row r="2234" spans="1:14" x14ac:dyDescent="0.2">
      <c r="A2234" s="57" t="s">
        <v>4517</v>
      </c>
      <c r="B2234" s="44" t="s">
        <v>4518</v>
      </c>
      <c r="C2234" s="45">
        <v>50</v>
      </c>
      <c r="D2234" s="46" t="s">
        <v>345</v>
      </c>
      <c r="E2234" s="47">
        <v>0.73943676324863905</v>
      </c>
      <c r="F2234" s="48">
        <v>64.629552113855198</v>
      </c>
      <c r="G2234" s="47">
        <v>0.82683156611377195</v>
      </c>
      <c r="H2234" s="50">
        <v>70.550161812297702</v>
      </c>
      <c r="I2234" s="76" t="str">
        <f t="shared" si="68"/>
        <v>No</v>
      </c>
      <c r="J2234" s="49" t="str">
        <f t="shared" si="69"/>
        <v>No</v>
      </c>
      <c r="K2234" s="47">
        <v>0.119192628745853</v>
      </c>
      <c r="L2234" s="50">
        <v>42.0259522812892</v>
      </c>
      <c r="M2234" s="47">
        <v>0.120311347693714</v>
      </c>
      <c r="N2234" s="50">
        <v>32.686084142394797</v>
      </c>
    </row>
    <row r="2235" spans="1:14" x14ac:dyDescent="0.2">
      <c r="A2235" s="148" t="s">
        <v>4519</v>
      </c>
      <c r="B2235" s="44" t="s">
        <v>4520</v>
      </c>
      <c r="C2235" s="45">
        <v>50</v>
      </c>
      <c r="D2235" s="46" t="s">
        <v>345</v>
      </c>
      <c r="E2235" s="47">
        <v>0.95944420617721904</v>
      </c>
      <c r="F2235" s="48">
        <v>95.228128924236103</v>
      </c>
      <c r="G2235" s="47">
        <v>0.86903789394766195</v>
      </c>
      <c r="H2235" s="50">
        <v>93.065187239944507</v>
      </c>
      <c r="I2235" s="76" t="str">
        <f t="shared" si="68"/>
        <v>Yes</v>
      </c>
      <c r="J2235" s="49" t="str">
        <f t="shared" si="69"/>
        <v>Yes</v>
      </c>
      <c r="K2235" s="47">
        <v>0.119409338096123</v>
      </c>
      <c r="L2235" s="50">
        <v>42.318961908748399</v>
      </c>
      <c r="M2235" s="47">
        <v>0.132908715435547</v>
      </c>
      <c r="N2235" s="50">
        <v>40.129449838187703</v>
      </c>
    </row>
    <row r="2236" spans="1:14" x14ac:dyDescent="0.2">
      <c r="A2236" s="57" t="s">
        <v>1258</v>
      </c>
      <c r="B2236" s="44" t="s">
        <v>4521</v>
      </c>
      <c r="C2236" s="45">
        <v>50</v>
      </c>
      <c r="D2236" s="46" t="s">
        <v>345</v>
      </c>
      <c r="E2236" s="47">
        <v>0.73669210785762895</v>
      </c>
      <c r="F2236" s="48">
        <v>64.294683968187499</v>
      </c>
      <c r="G2236" s="47">
        <v>0.75764211950035898</v>
      </c>
      <c r="H2236" s="50">
        <v>37.355524734165499</v>
      </c>
      <c r="I2236" s="76" t="str">
        <f t="shared" si="68"/>
        <v>No</v>
      </c>
      <c r="J2236" s="49" t="str">
        <f t="shared" si="69"/>
        <v>No</v>
      </c>
      <c r="K2236" s="47">
        <v>0.13940237365526201</v>
      </c>
      <c r="L2236" s="50">
        <v>53.285893679363802</v>
      </c>
      <c r="M2236" s="47">
        <v>0.169764921972823</v>
      </c>
      <c r="N2236" s="50">
        <v>59.500693481276002</v>
      </c>
    </row>
    <row r="2237" spans="1:14" x14ac:dyDescent="0.2">
      <c r="A2237" s="57" t="s">
        <v>4522</v>
      </c>
      <c r="B2237" s="44" t="s">
        <v>4523</v>
      </c>
      <c r="C2237" s="45">
        <v>50</v>
      </c>
      <c r="D2237" s="46" t="s">
        <v>345</v>
      </c>
      <c r="E2237" s="47">
        <v>0.92537077993748995</v>
      </c>
      <c r="F2237" s="48">
        <v>87.651737128505602</v>
      </c>
      <c r="G2237" s="47">
        <v>0.80109238943931005</v>
      </c>
      <c r="H2237" s="50">
        <v>56.3106796116505</v>
      </c>
      <c r="I2237" s="76" t="str">
        <f t="shared" si="68"/>
        <v>No</v>
      </c>
      <c r="J2237" s="49" t="str">
        <f t="shared" si="69"/>
        <v>No</v>
      </c>
      <c r="K2237" s="47">
        <v>9.7003082123457901E-2</v>
      </c>
      <c r="L2237" s="50">
        <v>26.9150272080368</v>
      </c>
      <c r="M2237" s="47">
        <v>0.103515219335767</v>
      </c>
      <c r="N2237" s="50">
        <v>22.098936662043499</v>
      </c>
    </row>
    <row r="2238" spans="1:14" x14ac:dyDescent="0.2">
      <c r="A2238" s="148" t="s">
        <v>4524</v>
      </c>
      <c r="B2238" s="44" t="s">
        <v>4525</v>
      </c>
      <c r="C2238" s="45">
        <v>50</v>
      </c>
      <c r="D2238" s="46" t="s">
        <v>345</v>
      </c>
      <c r="E2238" s="47">
        <v>0.95053978436847297</v>
      </c>
      <c r="F2238" s="48">
        <v>92.925910422770997</v>
      </c>
      <c r="G2238" s="47">
        <v>0.86225069681831501</v>
      </c>
      <c r="H2238" s="50">
        <v>90.060101710587105</v>
      </c>
      <c r="I2238" s="76" t="str">
        <f t="shared" si="68"/>
        <v>Yes</v>
      </c>
      <c r="J2238" s="49" t="str">
        <f t="shared" si="69"/>
        <v>Yes</v>
      </c>
      <c r="K2238" s="47">
        <v>0.117547846495991</v>
      </c>
      <c r="L2238" s="50">
        <v>41.188781917120103</v>
      </c>
      <c r="M2238" s="47">
        <v>0.13143421843014599</v>
      </c>
      <c r="N2238" s="50">
        <v>39.204808136846999</v>
      </c>
    </row>
    <row r="2239" spans="1:14" x14ac:dyDescent="0.2">
      <c r="A2239" s="57" t="s">
        <v>4526</v>
      </c>
      <c r="B2239" s="44" t="s">
        <v>4527</v>
      </c>
      <c r="C2239" s="45">
        <v>50</v>
      </c>
      <c r="D2239" s="46" t="s">
        <v>345</v>
      </c>
      <c r="E2239" s="47">
        <v>0.91003663259387202</v>
      </c>
      <c r="F2239" s="48">
        <v>85.726245290916694</v>
      </c>
      <c r="G2239" s="47">
        <v>0.78106057253559402</v>
      </c>
      <c r="H2239" s="50">
        <v>46.278317152103597</v>
      </c>
      <c r="I2239" s="76" t="str">
        <f t="shared" si="68"/>
        <v>No</v>
      </c>
      <c r="J2239" s="49" t="str">
        <f t="shared" si="69"/>
        <v>No</v>
      </c>
      <c r="K2239" s="47">
        <v>0.11351164224082499</v>
      </c>
      <c r="L2239" s="50">
        <v>38.802846379238197</v>
      </c>
      <c r="M2239" s="47">
        <v>0.13251136616685799</v>
      </c>
      <c r="N2239" s="50">
        <v>39.898289412852499</v>
      </c>
    </row>
    <row r="2240" spans="1:14" x14ac:dyDescent="0.2">
      <c r="A2240" s="148" t="s">
        <v>4528</v>
      </c>
      <c r="B2240" s="44" t="s">
        <v>4529</v>
      </c>
      <c r="C2240" s="45">
        <v>50</v>
      </c>
      <c r="D2240" s="46" t="s">
        <v>345</v>
      </c>
      <c r="E2240" s="47">
        <v>0.954708764957097</v>
      </c>
      <c r="F2240" s="48">
        <v>94.307241523650106</v>
      </c>
      <c r="G2240" s="47">
        <v>0.86601248950465304</v>
      </c>
      <c r="H2240" s="50">
        <v>91.493296347665293</v>
      </c>
      <c r="I2240" s="76" t="str">
        <f t="shared" si="68"/>
        <v>Yes</v>
      </c>
      <c r="J2240" s="49" t="str">
        <f t="shared" si="69"/>
        <v>Yes</v>
      </c>
      <c r="K2240" s="47">
        <v>0.15254999953662499</v>
      </c>
      <c r="L2240" s="50">
        <v>60.192549183758899</v>
      </c>
      <c r="M2240" s="47">
        <v>0.168535987447331</v>
      </c>
      <c r="N2240" s="50">
        <v>58.807212205270503</v>
      </c>
    </row>
    <row r="2241" spans="1:14" x14ac:dyDescent="0.2">
      <c r="A2241" s="148" t="s">
        <v>949</v>
      </c>
      <c r="B2241" s="44" t="s">
        <v>4530</v>
      </c>
      <c r="C2241" s="45">
        <v>49</v>
      </c>
      <c r="D2241" s="46" t="s">
        <v>345</v>
      </c>
      <c r="E2241" s="47">
        <v>0.96702573566894701</v>
      </c>
      <c r="F2241" s="48">
        <v>96.944328170782796</v>
      </c>
      <c r="G2241" s="47">
        <v>0.87636553039037002</v>
      </c>
      <c r="H2241" s="50">
        <v>76.165803108808305</v>
      </c>
      <c r="I2241" s="76" t="str">
        <f t="shared" si="68"/>
        <v>No</v>
      </c>
      <c r="J2241" s="49" t="str">
        <f t="shared" si="69"/>
        <v>Yes</v>
      </c>
      <c r="K2241" s="47">
        <v>0.10707396020835799</v>
      </c>
      <c r="L2241" s="50">
        <v>33.779824194223501</v>
      </c>
      <c r="M2241" s="47">
        <v>0.133537342846305</v>
      </c>
      <c r="N2241" s="50">
        <v>23.316062176165801</v>
      </c>
    </row>
    <row r="2242" spans="1:14" x14ac:dyDescent="0.2">
      <c r="A2242" s="148" t="s">
        <v>4531</v>
      </c>
      <c r="B2242" s="44" t="s">
        <v>4532</v>
      </c>
      <c r="C2242" s="45">
        <v>50</v>
      </c>
      <c r="D2242" s="46" t="s">
        <v>345</v>
      </c>
      <c r="E2242" s="47">
        <v>0.939459839923664</v>
      </c>
      <c r="F2242" s="48">
        <v>90.623691921306005</v>
      </c>
      <c r="G2242" s="47">
        <v>0.84561665415964404</v>
      </c>
      <c r="H2242" s="50">
        <v>81.2297734627832</v>
      </c>
      <c r="I2242" s="76" t="str">
        <f t="shared" si="68"/>
        <v>No</v>
      </c>
      <c r="J2242" s="49" t="str">
        <f t="shared" si="69"/>
        <v>Yes</v>
      </c>
      <c r="K2242" s="47">
        <v>9.8186878251520004E-2</v>
      </c>
      <c r="L2242" s="50">
        <v>27.710339053997501</v>
      </c>
      <c r="M2242" s="47">
        <v>0.105550666603027</v>
      </c>
      <c r="N2242" s="50">
        <v>23.1622746185853</v>
      </c>
    </row>
    <row r="2243" spans="1:14" x14ac:dyDescent="0.2">
      <c r="A2243" s="57" t="s">
        <v>4533</v>
      </c>
      <c r="B2243" s="44" t="s">
        <v>4534</v>
      </c>
      <c r="C2243" s="45">
        <v>49</v>
      </c>
      <c r="D2243" s="46" t="s">
        <v>345</v>
      </c>
      <c r="E2243" s="47">
        <v>0.74300565213691905</v>
      </c>
      <c r="F2243" s="48">
        <v>65.257429886981996</v>
      </c>
      <c r="G2243" s="47">
        <v>0.74657086820704099</v>
      </c>
      <c r="H2243" s="50">
        <v>38.3419689119171</v>
      </c>
      <c r="I2243" s="76" t="str">
        <f t="shared" si="68"/>
        <v>No</v>
      </c>
      <c r="J2243" s="49" t="str">
        <f t="shared" si="69"/>
        <v>No</v>
      </c>
      <c r="K2243" s="47">
        <v>0.119591724789535</v>
      </c>
      <c r="L2243" s="50">
        <v>42.444537463373798</v>
      </c>
      <c r="M2243" s="47">
        <v>0.14486585309893699</v>
      </c>
      <c r="N2243" s="50">
        <v>30.569948186528499</v>
      </c>
    </row>
    <row r="2244" spans="1:14" x14ac:dyDescent="0.2">
      <c r="A2244" s="57" t="s">
        <v>1109</v>
      </c>
      <c r="B2244" s="44" t="s">
        <v>4535</v>
      </c>
      <c r="C2244" s="45">
        <v>50</v>
      </c>
      <c r="D2244" s="46" t="s">
        <v>345</v>
      </c>
      <c r="E2244" s="47">
        <v>0.90062069115762899</v>
      </c>
      <c r="F2244" s="48">
        <v>84.470489744662999</v>
      </c>
      <c r="G2244" s="47">
        <v>0.80560612060348702</v>
      </c>
      <c r="H2244" s="50">
        <v>58.807212205270503</v>
      </c>
      <c r="I2244" s="76" t="str">
        <f t="shared" si="68"/>
        <v>No</v>
      </c>
      <c r="J2244" s="49" t="str">
        <f t="shared" si="69"/>
        <v>No</v>
      </c>
      <c r="K2244" s="47">
        <v>0.10446340741907199</v>
      </c>
      <c r="L2244" s="50">
        <v>31.8543323566346</v>
      </c>
      <c r="M2244" s="47">
        <v>0.114940916319608</v>
      </c>
      <c r="N2244" s="50">
        <v>28.9875173370319</v>
      </c>
    </row>
    <row r="2245" spans="1:14" x14ac:dyDescent="0.2">
      <c r="A2245" s="57" t="s">
        <v>4536</v>
      </c>
      <c r="B2245" s="44" t="s">
        <v>4537</v>
      </c>
      <c r="C2245" s="45">
        <v>49</v>
      </c>
      <c r="D2245" s="46" t="s">
        <v>345</v>
      </c>
      <c r="E2245" s="47">
        <v>0.76443418188513901</v>
      </c>
      <c r="F2245" s="48">
        <v>69.192130598576796</v>
      </c>
      <c r="G2245" s="47">
        <v>0.75516568423899799</v>
      </c>
      <c r="H2245" s="50">
        <v>40.414507772020698</v>
      </c>
      <c r="I2245" s="76" t="str">
        <f t="shared" si="68"/>
        <v>No</v>
      </c>
      <c r="J2245" s="49" t="str">
        <f t="shared" si="69"/>
        <v>No</v>
      </c>
      <c r="K2245" s="47">
        <v>9.6193805350998501E-2</v>
      </c>
      <c r="L2245" s="50">
        <v>26.203432398493099</v>
      </c>
      <c r="M2245" s="47">
        <v>0.123561996725328</v>
      </c>
      <c r="N2245" s="50">
        <v>17.616580310880799</v>
      </c>
    </row>
    <row r="2246" spans="1:14" x14ac:dyDescent="0.2">
      <c r="A2246" s="57" t="s">
        <v>4538</v>
      </c>
      <c r="B2246" s="44" t="s">
        <v>4539</v>
      </c>
      <c r="C2246" s="45">
        <v>49</v>
      </c>
      <c r="D2246" s="46" t="s">
        <v>345</v>
      </c>
      <c r="E2246" s="47">
        <v>0.748484253533508</v>
      </c>
      <c r="F2246" s="48">
        <v>66.178317287568007</v>
      </c>
      <c r="G2246" s="47">
        <v>0.73909284298183797</v>
      </c>
      <c r="H2246" s="50">
        <v>33.678756476683901</v>
      </c>
      <c r="I2246" s="76" t="str">
        <f t="shared" si="68"/>
        <v>No</v>
      </c>
      <c r="J2246" s="49" t="str">
        <f t="shared" si="69"/>
        <v>No</v>
      </c>
      <c r="K2246" s="47">
        <v>0.110558236216034</v>
      </c>
      <c r="L2246" s="50">
        <v>37.086647132691503</v>
      </c>
      <c r="M2246" s="47">
        <v>0.15077898313920801</v>
      </c>
      <c r="N2246" s="50">
        <v>34.196891191709803</v>
      </c>
    </row>
    <row r="2247" spans="1:14" x14ac:dyDescent="0.2">
      <c r="A2247" s="57" t="s">
        <v>1019</v>
      </c>
      <c r="B2247" s="44" t="s">
        <v>4540</v>
      </c>
      <c r="C2247" s="45">
        <v>50</v>
      </c>
      <c r="D2247" s="46" t="s">
        <v>345</v>
      </c>
      <c r="E2247" s="47">
        <v>0.91166538562729404</v>
      </c>
      <c r="F2247" s="48">
        <v>85.935537881958993</v>
      </c>
      <c r="G2247" s="47">
        <v>0.81455142491851495</v>
      </c>
      <c r="H2247" s="50">
        <v>63.476652797041098</v>
      </c>
      <c r="I2247" s="76" t="str">
        <f t="shared" ref="I2247:I2310" si="70">IF(AND(F2247&gt;=90,H2247&gt;=90),"Yes","No")</f>
        <v>No</v>
      </c>
      <c r="J2247" s="49" t="str">
        <f t="shared" ref="J2247:J2310" si="71">IF(AND(F2247&gt;=75,H2247&gt;=75),"Yes","No")</f>
        <v>No</v>
      </c>
      <c r="K2247" s="47">
        <v>0.121987222101794</v>
      </c>
      <c r="L2247" s="50">
        <v>43.784010046044401</v>
      </c>
      <c r="M2247" s="47">
        <v>0.141929783126341</v>
      </c>
      <c r="N2247" s="50">
        <v>45.538603791031001</v>
      </c>
    </row>
    <row r="2248" spans="1:14" x14ac:dyDescent="0.2">
      <c r="A2248" s="57" t="s">
        <v>1506</v>
      </c>
      <c r="B2248" s="44" t="s">
        <v>4541</v>
      </c>
      <c r="C2248" s="45">
        <v>50</v>
      </c>
      <c r="D2248" s="46" t="s">
        <v>345</v>
      </c>
      <c r="E2248" s="47">
        <v>0.915675412422706</v>
      </c>
      <c r="F2248" s="48">
        <v>86.479698618668905</v>
      </c>
      <c r="G2248" s="47">
        <v>0.76612303187164699</v>
      </c>
      <c r="H2248" s="50">
        <v>40.684234858992099</v>
      </c>
      <c r="I2248" s="76" t="str">
        <f t="shared" si="70"/>
        <v>No</v>
      </c>
      <c r="J2248" s="49" t="str">
        <f t="shared" si="71"/>
        <v>No</v>
      </c>
      <c r="K2248" s="47">
        <v>0.145155762066279</v>
      </c>
      <c r="L2248" s="50">
        <v>56.634575136040198</v>
      </c>
      <c r="M2248" s="47">
        <v>0.17007755697628399</v>
      </c>
      <c r="N2248" s="50">
        <v>59.639389736477099</v>
      </c>
    </row>
    <row r="2249" spans="1:14" x14ac:dyDescent="0.2">
      <c r="A2249" s="148" t="s">
        <v>4542</v>
      </c>
      <c r="B2249" s="44" t="s">
        <v>4543</v>
      </c>
      <c r="C2249" s="45">
        <v>50</v>
      </c>
      <c r="D2249" s="46" t="s">
        <v>345</v>
      </c>
      <c r="E2249" s="47">
        <v>0.95513507255243302</v>
      </c>
      <c r="F2249" s="48">
        <v>94.349100041858506</v>
      </c>
      <c r="G2249" s="47">
        <v>0.89410755090399396</v>
      </c>
      <c r="H2249" s="50">
        <v>98.335644937586693</v>
      </c>
      <c r="I2249" s="76" t="str">
        <f t="shared" si="70"/>
        <v>Yes</v>
      </c>
      <c r="J2249" s="49" t="str">
        <f t="shared" si="71"/>
        <v>Yes</v>
      </c>
      <c r="K2249" s="47">
        <v>0.114127052534878</v>
      </c>
      <c r="L2249" s="50">
        <v>39.095856006697403</v>
      </c>
      <c r="M2249" s="47">
        <v>0.13370182810653899</v>
      </c>
      <c r="N2249" s="50">
        <v>40.684234858992099</v>
      </c>
    </row>
    <row r="2250" spans="1:14" x14ac:dyDescent="0.2">
      <c r="A2250" s="57" t="s">
        <v>1033</v>
      </c>
      <c r="B2250" s="44" t="s">
        <v>4544</v>
      </c>
      <c r="C2250" s="45">
        <v>50</v>
      </c>
      <c r="D2250" s="46" t="s">
        <v>345</v>
      </c>
      <c r="E2250" s="47">
        <v>0.91652700408779197</v>
      </c>
      <c r="F2250" s="48">
        <v>86.647132691502705</v>
      </c>
      <c r="G2250" s="47">
        <v>0.83341458452110195</v>
      </c>
      <c r="H2250" s="50">
        <v>74.479889042995794</v>
      </c>
      <c r="I2250" s="76" t="str">
        <f t="shared" si="70"/>
        <v>No</v>
      </c>
      <c r="J2250" s="49" t="str">
        <f t="shared" si="71"/>
        <v>No</v>
      </c>
      <c r="K2250" s="47">
        <v>0.12946581882807701</v>
      </c>
      <c r="L2250" s="50">
        <v>48.388447048974498</v>
      </c>
      <c r="M2250" s="47">
        <v>0.15550513139289801</v>
      </c>
      <c r="N2250" s="50">
        <v>53.7679149329635</v>
      </c>
    </row>
    <row r="2251" spans="1:14" x14ac:dyDescent="0.2">
      <c r="A2251" s="148" t="s">
        <v>3682</v>
      </c>
      <c r="B2251" s="44" t="s">
        <v>4545</v>
      </c>
      <c r="C2251" s="45">
        <v>50</v>
      </c>
      <c r="D2251" s="46" t="s">
        <v>345</v>
      </c>
      <c r="E2251" s="47">
        <v>0.95437634409595895</v>
      </c>
      <c r="F2251" s="48">
        <v>94.223524487233206</v>
      </c>
      <c r="G2251" s="47">
        <v>0.87056206395578295</v>
      </c>
      <c r="H2251" s="50">
        <v>93.573740175681905</v>
      </c>
      <c r="I2251" s="76" t="str">
        <f t="shared" si="70"/>
        <v>Yes</v>
      </c>
      <c r="J2251" s="49" t="str">
        <f t="shared" si="71"/>
        <v>Yes</v>
      </c>
      <c r="K2251" s="47">
        <v>0.109206132394535</v>
      </c>
      <c r="L2251" s="50">
        <v>35.537881958978701</v>
      </c>
      <c r="M2251" s="47">
        <v>0.12919802127944199</v>
      </c>
      <c r="N2251" s="50">
        <v>38.049006010171098</v>
      </c>
    </row>
    <row r="2252" spans="1:14" x14ac:dyDescent="0.2">
      <c r="A2252" s="57" t="s">
        <v>4546</v>
      </c>
      <c r="B2252" s="44" t="s">
        <v>4547</v>
      </c>
      <c r="C2252" s="45">
        <v>50</v>
      </c>
      <c r="D2252" s="46" t="s">
        <v>345</v>
      </c>
      <c r="E2252" s="47">
        <v>0.71900069954222801</v>
      </c>
      <c r="F2252" s="48">
        <v>61.657597321054801</v>
      </c>
      <c r="G2252" s="47">
        <v>0.81682381623398204</v>
      </c>
      <c r="H2252" s="50">
        <v>65.187239944521494</v>
      </c>
      <c r="I2252" s="76" t="str">
        <f t="shared" si="70"/>
        <v>No</v>
      </c>
      <c r="J2252" s="49" t="str">
        <f t="shared" si="71"/>
        <v>No</v>
      </c>
      <c r="K2252" s="47">
        <v>0.12684361508067701</v>
      </c>
      <c r="L2252" s="50">
        <v>46.797823357053197</v>
      </c>
      <c r="M2252" s="47">
        <v>0.14371756265087299</v>
      </c>
      <c r="N2252" s="50">
        <v>47.110494683310201</v>
      </c>
    </row>
    <row r="2253" spans="1:14" x14ac:dyDescent="0.2">
      <c r="A2253" s="57" t="s">
        <v>3131</v>
      </c>
      <c r="B2253" s="44" t="s">
        <v>4548</v>
      </c>
      <c r="C2253" s="45">
        <v>50</v>
      </c>
      <c r="D2253" s="46" t="s">
        <v>345</v>
      </c>
      <c r="E2253" s="47">
        <v>0.75506046028256502</v>
      </c>
      <c r="F2253" s="48">
        <v>67.559648388447002</v>
      </c>
      <c r="G2253" s="47">
        <v>0.81838755628467197</v>
      </c>
      <c r="H2253" s="50">
        <v>66.158113730929301</v>
      </c>
      <c r="I2253" s="76" t="str">
        <f t="shared" si="70"/>
        <v>No</v>
      </c>
      <c r="J2253" s="49" t="str">
        <f t="shared" si="71"/>
        <v>No</v>
      </c>
      <c r="K2253" s="47">
        <v>0.13796279708030801</v>
      </c>
      <c r="L2253" s="50">
        <v>52.1557136877354</v>
      </c>
      <c r="M2253" s="47">
        <v>0.162659143804192</v>
      </c>
      <c r="N2253" s="50">
        <v>56.495607951918601</v>
      </c>
    </row>
    <row r="2254" spans="1:14" x14ac:dyDescent="0.2">
      <c r="A2254" s="57" t="s">
        <v>4549</v>
      </c>
      <c r="B2254" s="44" t="s">
        <v>4550</v>
      </c>
      <c r="C2254" s="45">
        <v>49</v>
      </c>
      <c r="D2254" s="46" t="s">
        <v>345</v>
      </c>
      <c r="E2254" s="47">
        <v>0.71968754540147795</v>
      </c>
      <c r="F2254" s="48">
        <v>61.866889912097101</v>
      </c>
      <c r="G2254" s="47">
        <v>0.72493079244981395</v>
      </c>
      <c r="H2254" s="50">
        <v>30.569948186528499</v>
      </c>
      <c r="I2254" s="76" t="str">
        <f t="shared" si="70"/>
        <v>No</v>
      </c>
      <c r="J2254" s="49" t="str">
        <f t="shared" si="71"/>
        <v>No</v>
      </c>
      <c r="K2254" s="47">
        <v>0.117593712696842</v>
      </c>
      <c r="L2254" s="50">
        <v>41.314357471745502</v>
      </c>
      <c r="M2254" s="47">
        <v>0.13947924477773499</v>
      </c>
      <c r="N2254" s="50">
        <v>26.9430051813472</v>
      </c>
    </row>
    <row r="2255" spans="1:14" x14ac:dyDescent="0.2">
      <c r="A2255" s="148" t="s">
        <v>4551</v>
      </c>
      <c r="B2255" s="44" t="s">
        <v>4552</v>
      </c>
      <c r="C2255" s="45">
        <v>49</v>
      </c>
      <c r="D2255" s="46" t="s">
        <v>345</v>
      </c>
      <c r="E2255" s="47">
        <v>0.96959099970876905</v>
      </c>
      <c r="F2255" s="48">
        <v>97.530347425701095</v>
      </c>
      <c r="G2255" s="47">
        <v>0.89188339311544296</v>
      </c>
      <c r="H2255" s="50">
        <v>85.492227979274602</v>
      </c>
      <c r="I2255" s="76" t="str">
        <f t="shared" si="70"/>
        <v>No</v>
      </c>
      <c r="J2255" s="49" t="str">
        <f t="shared" si="71"/>
        <v>Yes</v>
      </c>
      <c r="K2255" s="47">
        <v>9.01971559770713E-2</v>
      </c>
      <c r="L2255" s="50">
        <v>20.594390958560101</v>
      </c>
      <c r="M2255" s="47">
        <v>0.122781860198235</v>
      </c>
      <c r="N2255" s="50">
        <v>16.062176165803098</v>
      </c>
    </row>
    <row r="2256" spans="1:14" x14ac:dyDescent="0.2">
      <c r="A2256" s="148" t="s">
        <v>1508</v>
      </c>
      <c r="B2256" s="44" t="s">
        <v>4553</v>
      </c>
      <c r="C2256" s="45">
        <v>49</v>
      </c>
      <c r="D2256" s="46" t="s">
        <v>345</v>
      </c>
      <c r="E2256" s="47">
        <v>0.97284415944261904</v>
      </c>
      <c r="F2256" s="48">
        <v>98.325659271661806</v>
      </c>
      <c r="G2256" s="47">
        <v>0.909731621038812</v>
      </c>
      <c r="H2256" s="50">
        <v>94.300518134715006</v>
      </c>
      <c r="I2256" s="76" t="str">
        <f t="shared" si="70"/>
        <v>Yes</v>
      </c>
      <c r="J2256" s="49" t="str">
        <f t="shared" si="71"/>
        <v>Yes</v>
      </c>
      <c r="K2256" s="47">
        <v>8.6156785937425498E-2</v>
      </c>
      <c r="L2256" s="50">
        <v>14.985349518627</v>
      </c>
      <c r="M2256" s="47">
        <v>0.114252313663208</v>
      </c>
      <c r="N2256" s="50">
        <v>7.2538860103626899</v>
      </c>
    </row>
    <row r="2257" spans="1:14" x14ac:dyDescent="0.2">
      <c r="A2257" s="57" t="s">
        <v>4554</v>
      </c>
      <c r="B2257" s="44" t="s">
        <v>4555</v>
      </c>
      <c r="C2257" s="45">
        <v>49</v>
      </c>
      <c r="D2257" s="46" t="s">
        <v>345</v>
      </c>
      <c r="E2257" s="47">
        <v>0.77365885486333197</v>
      </c>
      <c r="F2257" s="48">
        <v>70.782754290498104</v>
      </c>
      <c r="G2257" s="47">
        <v>0.78507625269738401</v>
      </c>
      <c r="H2257" s="50">
        <v>48.7046632124352</v>
      </c>
      <c r="I2257" s="76" t="str">
        <f t="shared" si="70"/>
        <v>No</v>
      </c>
      <c r="J2257" s="49" t="str">
        <f t="shared" si="71"/>
        <v>No</v>
      </c>
      <c r="K2257" s="47">
        <v>8.91600728098145E-2</v>
      </c>
      <c r="L2257" s="50">
        <v>19.254918375889499</v>
      </c>
      <c r="M2257" s="47">
        <v>0.11688833983436001</v>
      </c>
      <c r="N2257" s="50">
        <v>7.7720207253886002</v>
      </c>
    </row>
    <row r="2258" spans="1:14" x14ac:dyDescent="0.2">
      <c r="A2258" s="57" t="s">
        <v>4556</v>
      </c>
      <c r="B2258" s="44" t="s">
        <v>4557</v>
      </c>
      <c r="C2258" s="45">
        <v>49</v>
      </c>
      <c r="D2258" s="46" t="s">
        <v>345</v>
      </c>
      <c r="E2258" s="47">
        <v>0.87521893690853503</v>
      </c>
      <c r="F2258" s="48">
        <v>81.791544579321894</v>
      </c>
      <c r="G2258" s="47">
        <v>0.78157953359889099</v>
      </c>
      <c r="H2258" s="50">
        <v>47.150259067357503</v>
      </c>
      <c r="I2258" s="76" t="str">
        <f t="shared" si="70"/>
        <v>No</v>
      </c>
      <c r="J2258" s="49" t="str">
        <f t="shared" si="71"/>
        <v>No</v>
      </c>
      <c r="K2258" s="47">
        <v>0.18582820469905001</v>
      </c>
      <c r="L2258" s="50">
        <v>72.1640853913771</v>
      </c>
      <c r="M2258" s="47">
        <v>0.17684388867258199</v>
      </c>
      <c r="N2258" s="50">
        <v>49.222797927461102</v>
      </c>
    </row>
    <row r="2259" spans="1:14" x14ac:dyDescent="0.2">
      <c r="A2259" s="57" t="s">
        <v>4558</v>
      </c>
      <c r="B2259" s="44" t="s">
        <v>4559</v>
      </c>
      <c r="C2259" s="45">
        <v>49</v>
      </c>
      <c r="D2259" s="46" t="s">
        <v>345</v>
      </c>
      <c r="E2259" s="47">
        <v>0.94970268354740595</v>
      </c>
      <c r="F2259" s="48">
        <v>92.716617831728797</v>
      </c>
      <c r="G2259" s="47">
        <v>0.84476617184597103</v>
      </c>
      <c r="H2259" s="50">
        <v>59.585492227979302</v>
      </c>
      <c r="I2259" s="76" t="str">
        <f t="shared" si="70"/>
        <v>No</v>
      </c>
      <c r="J2259" s="49" t="str">
        <f t="shared" si="71"/>
        <v>No</v>
      </c>
      <c r="K2259" s="47">
        <v>0.144405085393677</v>
      </c>
      <c r="L2259" s="50">
        <v>56.299706990372499</v>
      </c>
      <c r="M2259" s="47">
        <v>0.13268617602932001</v>
      </c>
      <c r="N2259" s="50">
        <v>22.797927461139899</v>
      </c>
    </row>
    <row r="2260" spans="1:14" x14ac:dyDescent="0.2">
      <c r="A2260" s="148" t="s">
        <v>4560</v>
      </c>
      <c r="B2260" s="44" t="s">
        <v>4561</v>
      </c>
      <c r="C2260" s="45">
        <v>49</v>
      </c>
      <c r="D2260" s="46" t="s">
        <v>345</v>
      </c>
      <c r="E2260" s="47">
        <v>0.96123303515191005</v>
      </c>
      <c r="F2260" s="48">
        <v>95.8978652155714</v>
      </c>
      <c r="G2260" s="47">
        <v>0.90774747341964901</v>
      </c>
      <c r="H2260" s="50">
        <v>92.746113989637294</v>
      </c>
      <c r="I2260" s="76" t="str">
        <f t="shared" si="70"/>
        <v>Yes</v>
      </c>
      <c r="J2260" s="49" t="str">
        <f t="shared" si="71"/>
        <v>Yes</v>
      </c>
      <c r="K2260" s="47">
        <v>9.0132121392464501E-2</v>
      </c>
      <c r="L2260" s="50">
        <v>20.426956885726199</v>
      </c>
      <c r="M2260" s="47">
        <v>0.123524907836101</v>
      </c>
      <c r="N2260" s="50">
        <v>17.098445595854901</v>
      </c>
    </row>
    <row r="2261" spans="1:14" x14ac:dyDescent="0.2">
      <c r="A2261" s="148" t="s">
        <v>4562</v>
      </c>
      <c r="B2261" s="44" t="s">
        <v>4563</v>
      </c>
      <c r="C2261" s="45">
        <v>49</v>
      </c>
      <c r="D2261" s="46" t="s">
        <v>345</v>
      </c>
      <c r="E2261" s="47">
        <v>0.98404545745611405</v>
      </c>
      <c r="F2261" s="48">
        <v>99.874424445374601</v>
      </c>
      <c r="G2261" s="47">
        <v>0.94553641493826301</v>
      </c>
      <c r="H2261" s="50">
        <v>98.445595854922303</v>
      </c>
      <c r="I2261" s="76" t="str">
        <f t="shared" si="70"/>
        <v>Yes</v>
      </c>
      <c r="J2261" s="49" t="str">
        <f t="shared" si="71"/>
        <v>Yes</v>
      </c>
      <c r="K2261" s="47">
        <v>8.9384962975423296E-2</v>
      </c>
      <c r="L2261" s="50">
        <v>19.464210966931802</v>
      </c>
      <c r="M2261" s="47">
        <v>0.11759469276973</v>
      </c>
      <c r="N2261" s="50">
        <v>8.8082901554404103</v>
      </c>
    </row>
    <row r="2262" spans="1:14" x14ac:dyDescent="0.2">
      <c r="A2262" s="57" t="s">
        <v>4564</v>
      </c>
      <c r="B2262" s="44" t="s">
        <v>4565</v>
      </c>
      <c r="C2262" s="45">
        <v>49</v>
      </c>
      <c r="D2262" s="46" t="s">
        <v>345</v>
      </c>
      <c r="E2262" s="47">
        <v>0.77887634336154499</v>
      </c>
      <c r="F2262" s="48">
        <v>71.619924654667201</v>
      </c>
      <c r="G2262" s="47">
        <v>0.80701619281634596</v>
      </c>
      <c r="H2262" s="50">
        <v>53.367875647668399</v>
      </c>
      <c r="I2262" s="76" t="str">
        <f t="shared" si="70"/>
        <v>No</v>
      </c>
      <c r="J2262" s="49" t="str">
        <f t="shared" si="71"/>
        <v>No</v>
      </c>
      <c r="K2262" s="47">
        <v>8.9900363492271304E-2</v>
      </c>
      <c r="L2262" s="50">
        <v>20.0083717036417</v>
      </c>
      <c r="M2262" s="47">
        <v>0.117394905420655</v>
      </c>
      <c r="N2262" s="50">
        <v>8.2901554404145106</v>
      </c>
    </row>
    <row r="2263" spans="1:14" x14ac:dyDescent="0.2">
      <c r="A2263" s="148" t="s">
        <v>4566</v>
      </c>
      <c r="B2263" s="44" t="s">
        <v>4567</v>
      </c>
      <c r="C2263" s="45">
        <v>49</v>
      </c>
      <c r="D2263" s="46" t="s">
        <v>345</v>
      </c>
      <c r="E2263" s="47">
        <v>0.97175425116736303</v>
      </c>
      <c r="F2263" s="48">
        <v>98.116366680619507</v>
      </c>
      <c r="G2263" s="47">
        <v>0.91535970514624798</v>
      </c>
      <c r="H2263" s="50">
        <v>95.336787564766794</v>
      </c>
      <c r="I2263" s="76" t="str">
        <f t="shared" si="70"/>
        <v>Yes</v>
      </c>
      <c r="J2263" s="49" t="str">
        <f t="shared" si="71"/>
        <v>Yes</v>
      </c>
      <c r="K2263" s="47">
        <v>9.47804811030276E-2</v>
      </c>
      <c r="L2263" s="50">
        <v>25.0313938886563</v>
      </c>
      <c r="M2263" s="47">
        <v>0.12222372601418</v>
      </c>
      <c r="N2263" s="50">
        <v>14.507772020725399</v>
      </c>
    </row>
    <row r="2264" spans="1:14" x14ac:dyDescent="0.2">
      <c r="A2264" s="148" t="s">
        <v>4568</v>
      </c>
      <c r="B2264" s="44" t="s">
        <v>4569</v>
      </c>
      <c r="C2264" s="45">
        <v>49</v>
      </c>
      <c r="D2264" s="46" t="s">
        <v>345</v>
      </c>
      <c r="E2264" s="47">
        <v>0.96240197088666302</v>
      </c>
      <c r="F2264" s="48">
        <v>96.0652992884052</v>
      </c>
      <c r="G2264" s="47">
        <v>0.87783467073979404</v>
      </c>
      <c r="H2264" s="50">
        <v>77.202072538860094</v>
      </c>
      <c r="I2264" s="76" t="str">
        <f t="shared" si="70"/>
        <v>No</v>
      </c>
      <c r="J2264" s="49" t="str">
        <f t="shared" si="71"/>
        <v>Yes</v>
      </c>
      <c r="K2264" s="47">
        <v>0.119068828855574</v>
      </c>
      <c r="L2264" s="50">
        <v>41.858518208455401</v>
      </c>
      <c r="M2264" s="47">
        <v>0.14268728466761299</v>
      </c>
      <c r="N2264" s="50">
        <v>29.015544041450799</v>
      </c>
    </row>
    <row r="2265" spans="1:14" x14ac:dyDescent="0.2">
      <c r="A2265" s="57" t="s">
        <v>4570</v>
      </c>
      <c r="B2265" s="44" t="s">
        <v>4571</v>
      </c>
      <c r="C2265" s="45">
        <v>49</v>
      </c>
      <c r="D2265" s="46" t="s">
        <v>345</v>
      </c>
      <c r="E2265" s="47">
        <v>0.79739188964578001</v>
      </c>
      <c r="F2265" s="48">
        <v>74.005860192549207</v>
      </c>
      <c r="G2265" s="47">
        <v>0.80366218160047098</v>
      </c>
      <c r="H2265" s="50">
        <v>51.813471502590701</v>
      </c>
      <c r="I2265" s="76" t="str">
        <f t="shared" si="70"/>
        <v>No</v>
      </c>
      <c r="J2265" s="49" t="str">
        <f t="shared" si="71"/>
        <v>No</v>
      </c>
      <c r="K2265" s="47">
        <v>0.102002813416221</v>
      </c>
      <c r="L2265" s="50">
        <v>30.473001255755499</v>
      </c>
      <c r="M2265" s="47">
        <v>0.12904809521341201</v>
      </c>
      <c r="N2265" s="50">
        <v>20.207253886010399</v>
      </c>
    </row>
    <row r="2266" spans="1:14" x14ac:dyDescent="0.2">
      <c r="A2266" s="57" t="s">
        <v>4572</v>
      </c>
      <c r="B2266" s="44" t="s">
        <v>4573</v>
      </c>
      <c r="C2266" s="45">
        <v>49</v>
      </c>
      <c r="D2266" s="46" t="s">
        <v>345</v>
      </c>
      <c r="E2266" s="47">
        <v>0.71916229576560198</v>
      </c>
      <c r="F2266" s="48">
        <v>61.699455839263301</v>
      </c>
      <c r="G2266" s="47">
        <v>0.73604306348819504</v>
      </c>
      <c r="H2266" s="50">
        <v>32.642487046632098</v>
      </c>
      <c r="I2266" s="76" t="str">
        <f t="shared" si="70"/>
        <v>No</v>
      </c>
      <c r="J2266" s="49" t="str">
        <f t="shared" si="71"/>
        <v>No</v>
      </c>
      <c r="K2266" s="47">
        <v>0.22551245067128001</v>
      </c>
      <c r="L2266" s="50">
        <v>82.042695688572607</v>
      </c>
      <c r="M2266" s="47">
        <v>0.25968686576100902</v>
      </c>
      <c r="N2266" s="50">
        <v>74.611398963730593</v>
      </c>
    </row>
    <row r="2267" spans="1:14" x14ac:dyDescent="0.2">
      <c r="A2267" s="148" t="s">
        <v>4452</v>
      </c>
      <c r="B2267" s="44" t="s">
        <v>4574</v>
      </c>
      <c r="C2267" s="45">
        <v>49</v>
      </c>
      <c r="D2267" s="46" t="s">
        <v>345</v>
      </c>
      <c r="E2267" s="47">
        <v>0.98377057886464803</v>
      </c>
      <c r="F2267" s="48">
        <v>99.8325659271662</v>
      </c>
      <c r="G2267" s="47">
        <v>0.90040754132590195</v>
      </c>
      <c r="H2267" s="50">
        <v>89.6373056994819</v>
      </c>
      <c r="I2267" s="76" t="str">
        <f t="shared" si="70"/>
        <v>No</v>
      </c>
      <c r="J2267" s="49" t="str">
        <f t="shared" si="71"/>
        <v>Yes</v>
      </c>
      <c r="K2267" s="47">
        <v>9.3812716590428794E-2</v>
      </c>
      <c r="L2267" s="50">
        <v>24.0686479698619</v>
      </c>
      <c r="M2267" s="47">
        <v>0.121187241015874</v>
      </c>
      <c r="N2267" s="50">
        <v>12.435233160621801</v>
      </c>
    </row>
    <row r="2268" spans="1:14" x14ac:dyDescent="0.2">
      <c r="A2268" s="148" t="s">
        <v>949</v>
      </c>
      <c r="B2268" s="44" t="s">
        <v>4575</v>
      </c>
      <c r="C2268" s="45">
        <v>49</v>
      </c>
      <c r="D2268" s="46" t="s">
        <v>345</v>
      </c>
      <c r="E2268" s="47">
        <v>0.98055692855672305</v>
      </c>
      <c r="F2268" s="48">
        <v>99.748848890749301</v>
      </c>
      <c r="G2268" s="47">
        <v>0.87567456842024904</v>
      </c>
      <c r="H2268" s="50">
        <v>75.647668393782396</v>
      </c>
      <c r="I2268" s="76" t="str">
        <f t="shared" si="70"/>
        <v>No</v>
      </c>
      <c r="J2268" s="49" t="str">
        <f t="shared" si="71"/>
        <v>Yes</v>
      </c>
      <c r="K2268" s="47">
        <v>0.102318161291251</v>
      </c>
      <c r="L2268" s="50">
        <v>30.598576810380901</v>
      </c>
      <c r="M2268" s="47">
        <v>0.13059966360452799</v>
      </c>
      <c r="N2268" s="50">
        <v>20.7253886010363</v>
      </c>
    </row>
    <row r="2269" spans="1:14" x14ac:dyDescent="0.2">
      <c r="A2269" s="148" t="s">
        <v>4576</v>
      </c>
      <c r="B2269" s="44" t="s">
        <v>4577</v>
      </c>
      <c r="C2269" s="45">
        <v>49</v>
      </c>
      <c r="D2269" s="46" t="s">
        <v>345</v>
      </c>
      <c r="E2269" s="47">
        <v>0.978437891813564</v>
      </c>
      <c r="F2269" s="48">
        <v>99.372122226873202</v>
      </c>
      <c r="G2269" s="47">
        <v>0.91121539801846696</v>
      </c>
      <c r="H2269" s="50">
        <v>94.8186528497409</v>
      </c>
      <c r="I2269" s="76" t="str">
        <f t="shared" si="70"/>
        <v>Yes</v>
      </c>
      <c r="J2269" s="49" t="str">
        <f t="shared" si="71"/>
        <v>Yes</v>
      </c>
      <c r="K2269" s="47">
        <v>9.2440224472965293E-2</v>
      </c>
      <c r="L2269" s="50">
        <v>22.729175387191301</v>
      </c>
      <c r="M2269" s="47">
        <v>0.11908907518742901</v>
      </c>
      <c r="N2269" s="50">
        <v>9.8445595854922292</v>
      </c>
    </row>
    <row r="2270" spans="1:14" x14ac:dyDescent="0.2">
      <c r="A2270" s="57" t="s">
        <v>4578</v>
      </c>
      <c r="B2270" s="44" t="s">
        <v>4579</v>
      </c>
      <c r="C2270" s="45">
        <v>49</v>
      </c>
      <c r="D2270" s="46" t="s">
        <v>345</v>
      </c>
      <c r="E2270" s="47">
        <v>0.946866769157927</v>
      </c>
      <c r="F2270" s="48">
        <v>92.0468815403935</v>
      </c>
      <c r="G2270" s="47">
        <v>0.84702625623294103</v>
      </c>
      <c r="H2270" s="50">
        <v>60.621761658031097</v>
      </c>
      <c r="I2270" s="76" t="str">
        <f t="shared" si="70"/>
        <v>No</v>
      </c>
      <c r="J2270" s="49" t="str">
        <f t="shared" si="71"/>
        <v>No</v>
      </c>
      <c r="K2270" s="47">
        <v>9.48158067168582E-2</v>
      </c>
      <c r="L2270" s="50">
        <v>25.115110925073299</v>
      </c>
      <c r="M2270" s="47">
        <v>0.121884487000993</v>
      </c>
      <c r="N2270" s="50">
        <v>13.9896373056995</v>
      </c>
    </row>
    <row r="2271" spans="1:14" x14ac:dyDescent="0.2">
      <c r="A2271" s="148" t="s">
        <v>1175</v>
      </c>
      <c r="B2271" s="44" t="s">
        <v>4580</v>
      </c>
      <c r="C2271" s="45">
        <v>49</v>
      </c>
      <c r="D2271" s="46" t="s">
        <v>345</v>
      </c>
      <c r="E2271" s="47">
        <v>0.96777411088479803</v>
      </c>
      <c r="F2271" s="48">
        <v>97.028045207199696</v>
      </c>
      <c r="G2271" s="47">
        <v>0.92473160805197196</v>
      </c>
      <c r="H2271" s="50">
        <v>96.891191709844605</v>
      </c>
      <c r="I2271" s="76" t="str">
        <f t="shared" si="70"/>
        <v>Yes</v>
      </c>
      <c r="J2271" s="49" t="str">
        <f t="shared" si="71"/>
        <v>Yes</v>
      </c>
      <c r="K2271" s="47">
        <v>9.2989643923715698E-2</v>
      </c>
      <c r="L2271" s="50">
        <v>23.1477605692758</v>
      </c>
      <c r="M2271" s="47">
        <v>0.119660866332371</v>
      </c>
      <c r="N2271" s="50">
        <v>10.3626943005181</v>
      </c>
    </row>
    <row r="2272" spans="1:14" x14ac:dyDescent="0.2">
      <c r="A2272" s="148" t="s">
        <v>4455</v>
      </c>
      <c r="B2272" s="44" t="s">
        <v>4581</v>
      </c>
      <c r="C2272" s="45">
        <v>49</v>
      </c>
      <c r="D2272" s="46" t="s">
        <v>345</v>
      </c>
      <c r="E2272" s="47">
        <v>0.95882933269889403</v>
      </c>
      <c r="F2272" s="48">
        <v>95.102553369610703</v>
      </c>
      <c r="G2272" s="47">
        <v>0.89440471452692605</v>
      </c>
      <c r="H2272" s="50">
        <v>87.564766839378194</v>
      </c>
      <c r="I2272" s="76" t="str">
        <f t="shared" si="70"/>
        <v>No</v>
      </c>
      <c r="J2272" s="49" t="str">
        <f t="shared" si="71"/>
        <v>Yes</v>
      </c>
      <c r="K2272" s="47">
        <v>0.205207672560902</v>
      </c>
      <c r="L2272" s="50">
        <v>77.521975722059395</v>
      </c>
      <c r="M2272" s="47">
        <v>0.16703169591606001</v>
      </c>
      <c r="N2272" s="50">
        <v>45.595854922279798</v>
      </c>
    </row>
    <row r="2273" spans="1:14" x14ac:dyDescent="0.2">
      <c r="A2273" s="57" t="s">
        <v>4582</v>
      </c>
      <c r="B2273" s="44" t="s">
        <v>4583</v>
      </c>
      <c r="C2273" s="45">
        <v>49</v>
      </c>
      <c r="D2273" s="46" t="s">
        <v>345</v>
      </c>
      <c r="E2273" s="47">
        <v>0.937569036224846</v>
      </c>
      <c r="F2273" s="48">
        <v>90.121389702804507</v>
      </c>
      <c r="G2273" s="47">
        <v>0.86684721521430996</v>
      </c>
      <c r="H2273" s="50">
        <v>69.430051813471493</v>
      </c>
      <c r="I2273" s="76" t="str">
        <f t="shared" si="70"/>
        <v>No</v>
      </c>
      <c r="J2273" s="49" t="str">
        <f t="shared" si="71"/>
        <v>No</v>
      </c>
      <c r="K2273" s="47">
        <v>0.105597309669133</v>
      </c>
      <c r="L2273" s="50">
        <v>32.733361239012098</v>
      </c>
      <c r="M2273" s="47">
        <v>0.13088396534355201</v>
      </c>
      <c r="N2273" s="50">
        <v>21.7616580310881</v>
      </c>
    </row>
    <row r="2274" spans="1:14" x14ac:dyDescent="0.2">
      <c r="A2274" s="57" t="s">
        <v>4584</v>
      </c>
      <c r="B2274" s="44" t="s">
        <v>4585</v>
      </c>
      <c r="C2274" s="45">
        <v>49</v>
      </c>
      <c r="D2274" s="46" t="s">
        <v>345</v>
      </c>
      <c r="E2274" s="47">
        <v>0.92806955563281002</v>
      </c>
      <c r="F2274" s="48">
        <v>87.9028882377564</v>
      </c>
      <c r="G2274" s="47">
        <v>0.86868920530489202</v>
      </c>
      <c r="H2274" s="50">
        <v>70.984455958549205</v>
      </c>
      <c r="I2274" s="76" t="str">
        <f t="shared" si="70"/>
        <v>No</v>
      </c>
      <c r="J2274" s="49" t="str">
        <f t="shared" si="71"/>
        <v>No</v>
      </c>
      <c r="K2274" s="47">
        <v>0.10193021246437101</v>
      </c>
      <c r="L2274" s="50">
        <v>30.305567182921699</v>
      </c>
      <c r="M2274" s="47">
        <v>0.128694726360399</v>
      </c>
      <c r="N2274" s="50">
        <v>19.689119170984501</v>
      </c>
    </row>
    <row r="2275" spans="1:14" x14ac:dyDescent="0.2">
      <c r="A2275" s="57" t="s">
        <v>4586</v>
      </c>
      <c r="B2275" s="44" t="s">
        <v>4587</v>
      </c>
      <c r="C2275" s="45">
        <v>49</v>
      </c>
      <c r="D2275" s="46" t="s">
        <v>345</v>
      </c>
      <c r="E2275" s="47">
        <v>0.92115974620323904</v>
      </c>
      <c r="F2275" s="48">
        <v>87.233151946421103</v>
      </c>
      <c r="G2275" s="47">
        <v>0.872164013354776</v>
      </c>
      <c r="H2275" s="50">
        <v>73.575129533678705</v>
      </c>
      <c r="I2275" s="76" t="str">
        <f t="shared" si="70"/>
        <v>No</v>
      </c>
      <c r="J2275" s="49" t="str">
        <f t="shared" si="71"/>
        <v>No</v>
      </c>
      <c r="K2275" s="47">
        <v>0.121609011782753</v>
      </c>
      <c r="L2275" s="50">
        <v>43.742151527835901</v>
      </c>
      <c r="M2275" s="47">
        <v>0.151802339486307</v>
      </c>
      <c r="N2275" s="50">
        <v>34.715025906735796</v>
      </c>
    </row>
    <row r="2276" spans="1:14" x14ac:dyDescent="0.2">
      <c r="A2276" s="57" t="s">
        <v>4588</v>
      </c>
      <c r="B2276" s="44" t="s">
        <v>4589</v>
      </c>
      <c r="C2276" s="45">
        <v>49</v>
      </c>
      <c r="D2276" s="46" t="s">
        <v>345</v>
      </c>
      <c r="E2276" s="47">
        <v>0.74787652807511895</v>
      </c>
      <c r="F2276" s="48">
        <v>66.136458769359606</v>
      </c>
      <c r="G2276" s="47">
        <v>0.75659437559712595</v>
      </c>
      <c r="H2276" s="50">
        <v>40.9326424870466</v>
      </c>
      <c r="I2276" s="76" t="str">
        <f t="shared" si="70"/>
        <v>No</v>
      </c>
      <c r="J2276" s="49" t="str">
        <f t="shared" si="71"/>
        <v>No</v>
      </c>
      <c r="K2276" s="47">
        <v>0.107038163821087</v>
      </c>
      <c r="L2276" s="50">
        <v>33.696107157806601</v>
      </c>
      <c r="M2276" s="47">
        <v>0.13458832279355601</v>
      </c>
      <c r="N2276" s="50">
        <v>23.834196891191699</v>
      </c>
    </row>
    <row r="2277" spans="1:14" x14ac:dyDescent="0.2">
      <c r="A2277" s="57" t="s">
        <v>4590</v>
      </c>
      <c r="B2277" s="44" t="s">
        <v>4591</v>
      </c>
      <c r="C2277" s="45">
        <v>49</v>
      </c>
      <c r="D2277" s="46" t="s">
        <v>345</v>
      </c>
      <c r="E2277" s="47">
        <v>0.73303982215789398</v>
      </c>
      <c r="F2277" s="48">
        <v>63.876098786103</v>
      </c>
      <c r="G2277" s="47">
        <v>0.75735377890246602</v>
      </c>
      <c r="H2277" s="50">
        <v>41.968911917098403</v>
      </c>
      <c r="I2277" s="76" t="str">
        <f t="shared" si="70"/>
        <v>No</v>
      </c>
      <c r="J2277" s="49" t="str">
        <f t="shared" si="71"/>
        <v>No</v>
      </c>
      <c r="K2277" s="47">
        <v>0.12715496514746299</v>
      </c>
      <c r="L2277" s="50">
        <v>46.923398911678497</v>
      </c>
      <c r="M2277" s="47">
        <v>0.155098375645605</v>
      </c>
      <c r="N2277" s="50">
        <v>36.269430051813501</v>
      </c>
    </row>
    <row r="2278" spans="1:14" x14ac:dyDescent="0.2">
      <c r="A2278" s="57" t="s">
        <v>4592</v>
      </c>
      <c r="B2278" s="44" t="s">
        <v>4593</v>
      </c>
      <c r="C2278" s="45">
        <v>49</v>
      </c>
      <c r="D2278" s="46" t="s">
        <v>345</v>
      </c>
      <c r="E2278" s="47">
        <v>0.959311149351735</v>
      </c>
      <c r="F2278" s="48">
        <v>95.144411887819203</v>
      </c>
      <c r="G2278" s="47">
        <v>0.87175279785309001</v>
      </c>
      <c r="H2278" s="50">
        <v>73.056994818652896</v>
      </c>
      <c r="I2278" s="76" t="str">
        <f t="shared" si="70"/>
        <v>No</v>
      </c>
      <c r="J2278" s="49" t="str">
        <f t="shared" si="71"/>
        <v>No</v>
      </c>
      <c r="K2278" s="47">
        <v>7.53296773188218E-2</v>
      </c>
      <c r="L2278" s="50">
        <v>1.71619924654667</v>
      </c>
      <c r="M2278" s="47">
        <v>8.2121606986853904E-2</v>
      </c>
      <c r="N2278" s="50">
        <v>4.6632124352331603</v>
      </c>
    </row>
    <row r="2279" spans="1:14" x14ac:dyDescent="0.2">
      <c r="A2279" s="57" t="s">
        <v>2918</v>
      </c>
      <c r="B2279" s="44" t="s">
        <v>4594</v>
      </c>
      <c r="C2279" s="45">
        <v>49</v>
      </c>
      <c r="D2279" s="46" t="s">
        <v>345</v>
      </c>
      <c r="E2279" s="47">
        <v>0.96491263284250695</v>
      </c>
      <c r="F2279" s="48">
        <v>96.400167434072799</v>
      </c>
      <c r="G2279" s="47">
        <v>0.82167829332192699</v>
      </c>
      <c r="H2279" s="50">
        <v>55.958549222797899</v>
      </c>
      <c r="I2279" s="76" t="str">
        <f t="shared" si="70"/>
        <v>No</v>
      </c>
      <c r="J2279" s="49" t="str">
        <f t="shared" si="71"/>
        <v>No</v>
      </c>
      <c r="K2279" s="47">
        <v>9.3404908889604496E-2</v>
      </c>
      <c r="L2279" s="50">
        <v>23.482628714943498</v>
      </c>
      <c r="M2279" s="47">
        <v>0.12094585109170899</v>
      </c>
      <c r="N2279" s="50">
        <v>11.3989637305699</v>
      </c>
    </row>
    <row r="2280" spans="1:14" x14ac:dyDescent="0.2">
      <c r="A2280" s="57" t="s">
        <v>4595</v>
      </c>
      <c r="B2280" s="44" t="s">
        <v>4596</v>
      </c>
      <c r="C2280" s="45">
        <v>49</v>
      </c>
      <c r="D2280" s="46" t="s">
        <v>345</v>
      </c>
      <c r="E2280" s="47">
        <v>0.96629605704368704</v>
      </c>
      <c r="F2280" s="48">
        <v>96.651318543323598</v>
      </c>
      <c r="G2280" s="47">
        <v>0.85419839694968303</v>
      </c>
      <c r="H2280" s="50">
        <v>63.730569948186499</v>
      </c>
      <c r="I2280" s="76" t="str">
        <f t="shared" si="70"/>
        <v>No</v>
      </c>
      <c r="J2280" s="49" t="str">
        <f t="shared" si="71"/>
        <v>No</v>
      </c>
      <c r="K2280" s="47">
        <v>9.4601580977795502E-2</v>
      </c>
      <c r="L2280" s="50">
        <v>24.8221012976141</v>
      </c>
      <c r="M2280" s="47">
        <v>0.121838285121165</v>
      </c>
      <c r="N2280" s="50">
        <v>13.4715025906736</v>
      </c>
    </row>
    <row r="2281" spans="1:14" x14ac:dyDescent="0.2">
      <c r="A2281" s="57" t="s">
        <v>4597</v>
      </c>
      <c r="B2281" s="44" t="s">
        <v>4598</v>
      </c>
      <c r="C2281" s="45">
        <v>49</v>
      </c>
      <c r="D2281" s="46" t="s">
        <v>345</v>
      </c>
      <c r="E2281" s="47">
        <v>0.96146104527754905</v>
      </c>
      <c r="F2281" s="48">
        <v>95.9815822519883</v>
      </c>
      <c r="G2281" s="47">
        <v>0.853719192222267</v>
      </c>
      <c r="H2281" s="50">
        <v>62.694300518134703</v>
      </c>
      <c r="I2281" s="76" t="str">
        <f t="shared" si="70"/>
        <v>No</v>
      </c>
      <c r="J2281" s="49" t="str">
        <f t="shared" si="71"/>
        <v>No</v>
      </c>
      <c r="K2281" s="47">
        <v>0.10507784897723101</v>
      </c>
      <c r="L2281" s="50">
        <v>32.272917538719099</v>
      </c>
      <c r="M2281" s="47">
        <v>0.13122107191299701</v>
      </c>
      <c r="N2281" s="50">
        <v>22.279792746114001</v>
      </c>
    </row>
    <row r="2282" spans="1:14" x14ac:dyDescent="0.2">
      <c r="A2282" s="57" t="s">
        <v>448</v>
      </c>
      <c r="B2282" s="44" t="s">
        <v>4599</v>
      </c>
      <c r="C2282" s="45">
        <v>49</v>
      </c>
      <c r="D2282" s="46" t="s">
        <v>345</v>
      </c>
      <c r="E2282" s="47">
        <v>0.93445049517310796</v>
      </c>
      <c r="F2282" s="48">
        <v>89.493511929677695</v>
      </c>
      <c r="G2282" s="47">
        <v>0.80436630655183206</v>
      </c>
      <c r="H2282" s="50">
        <v>52.331606217616603</v>
      </c>
      <c r="I2282" s="76" t="str">
        <f t="shared" si="70"/>
        <v>No</v>
      </c>
      <c r="J2282" s="49" t="str">
        <f t="shared" si="71"/>
        <v>No</v>
      </c>
      <c r="K2282" s="47">
        <v>0.10831491981949699</v>
      </c>
      <c r="L2282" s="50">
        <v>34.826287149434897</v>
      </c>
      <c r="M2282" s="47">
        <v>0.14901224142535899</v>
      </c>
      <c r="N2282" s="50">
        <v>32.642487046632098</v>
      </c>
    </row>
    <row r="2283" spans="1:14" x14ac:dyDescent="0.2">
      <c r="A2283" s="57" t="s">
        <v>4600</v>
      </c>
      <c r="B2283" s="44" t="s">
        <v>4601</v>
      </c>
      <c r="C2283" s="45">
        <v>49</v>
      </c>
      <c r="D2283" s="46" t="s">
        <v>345</v>
      </c>
      <c r="E2283" s="47">
        <v>0.89492269885245901</v>
      </c>
      <c r="F2283" s="48">
        <v>83.8844704897447</v>
      </c>
      <c r="G2283" s="47">
        <v>0.81542033532390001</v>
      </c>
      <c r="H2283" s="50">
        <v>53.8860103626943</v>
      </c>
      <c r="I2283" s="76" t="str">
        <f t="shared" si="70"/>
        <v>No</v>
      </c>
      <c r="J2283" s="49" t="str">
        <f t="shared" si="71"/>
        <v>No</v>
      </c>
      <c r="K2283" s="47">
        <v>0.132015498695781</v>
      </c>
      <c r="L2283" s="50">
        <v>49.686061113436601</v>
      </c>
      <c r="M2283" s="47">
        <v>0.16266170197426999</v>
      </c>
      <c r="N2283" s="50">
        <v>41.968911917098403</v>
      </c>
    </row>
    <row r="2284" spans="1:14" x14ac:dyDescent="0.2">
      <c r="A2284" s="57" t="s">
        <v>2343</v>
      </c>
      <c r="B2284" s="44" t="s">
        <v>4602</v>
      </c>
      <c r="C2284" s="45">
        <v>49</v>
      </c>
      <c r="D2284" s="46" t="s">
        <v>345</v>
      </c>
      <c r="E2284" s="47">
        <v>0.97850570983116503</v>
      </c>
      <c r="F2284" s="48">
        <v>99.413980745081602</v>
      </c>
      <c r="G2284" s="47">
        <v>0.86978536720466804</v>
      </c>
      <c r="H2284" s="50">
        <v>72.020725388600994</v>
      </c>
      <c r="I2284" s="76" t="str">
        <f t="shared" si="70"/>
        <v>No</v>
      </c>
      <c r="J2284" s="49" t="str">
        <f t="shared" si="71"/>
        <v>No</v>
      </c>
      <c r="K2284" s="47">
        <v>5.6474576109586498E-2</v>
      </c>
      <c r="L2284" s="50">
        <v>0.83717036416910795</v>
      </c>
      <c r="M2284" s="47">
        <v>5.5894324814958297E-2</v>
      </c>
      <c r="N2284" s="50">
        <v>3.1088082901554399</v>
      </c>
    </row>
    <row r="2285" spans="1:14" x14ac:dyDescent="0.2">
      <c r="A2285" s="57" t="s">
        <v>4603</v>
      </c>
      <c r="B2285" s="44" t="s">
        <v>4604</v>
      </c>
      <c r="C2285" s="45">
        <v>49</v>
      </c>
      <c r="D2285" s="46" t="s">
        <v>345</v>
      </c>
      <c r="E2285" s="47">
        <v>0.95993398782239103</v>
      </c>
      <c r="F2285" s="48">
        <v>95.437421515278402</v>
      </c>
      <c r="G2285" s="47">
        <v>0.87526854379970997</v>
      </c>
      <c r="H2285" s="50">
        <v>74.611398963730593</v>
      </c>
      <c r="I2285" s="76" t="str">
        <f t="shared" si="70"/>
        <v>No</v>
      </c>
      <c r="J2285" s="49" t="str">
        <f t="shared" si="71"/>
        <v>No</v>
      </c>
      <c r="K2285" s="47">
        <v>2.8588132517328099E-2</v>
      </c>
      <c r="L2285" s="50">
        <v>0.29300962745918802</v>
      </c>
      <c r="M2285" s="47">
        <v>3.6898095826705397E-2</v>
      </c>
      <c r="N2285" s="50">
        <v>2.59067357512953</v>
      </c>
    </row>
    <row r="2286" spans="1:14" x14ac:dyDescent="0.2">
      <c r="A2286" s="57" t="s">
        <v>4605</v>
      </c>
      <c r="B2286" s="44" t="s">
        <v>4605</v>
      </c>
      <c r="C2286" s="45">
        <v>49</v>
      </c>
      <c r="D2286" s="46" t="s">
        <v>345</v>
      </c>
      <c r="E2286" s="47">
        <v>0.97486983772901004</v>
      </c>
      <c r="F2286" s="48">
        <v>98.786102971954804</v>
      </c>
      <c r="G2286" s="47">
        <v>0.86787934516544396</v>
      </c>
      <c r="H2286" s="50">
        <v>69.948186528497402</v>
      </c>
      <c r="I2286" s="76" t="str">
        <f t="shared" si="70"/>
        <v>No</v>
      </c>
      <c r="J2286" s="49" t="str">
        <f t="shared" si="71"/>
        <v>No</v>
      </c>
      <c r="K2286" s="47">
        <v>2.1489892880757901E-2</v>
      </c>
      <c r="L2286" s="50">
        <v>0.25115110925073297</v>
      </c>
      <c r="M2286" s="47">
        <v>2.71675385247158E-2</v>
      </c>
      <c r="N2286" s="50">
        <v>1.55440414507772</v>
      </c>
    </row>
    <row r="2287" spans="1:14" x14ac:dyDescent="0.2">
      <c r="A2287" s="148" t="s">
        <v>4606</v>
      </c>
      <c r="B2287" s="44" t="s">
        <v>4607</v>
      </c>
      <c r="C2287" s="45">
        <v>49</v>
      </c>
      <c r="D2287" s="46" t="s">
        <v>345</v>
      </c>
      <c r="E2287" s="47">
        <v>0.96940434483703697</v>
      </c>
      <c r="F2287" s="48">
        <v>97.488488907492695</v>
      </c>
      <c r="G2287" s="47">
        <v>0.88534283216256005</v>
      </c>
      <c r="H2287" s="50">
        <v>81.347150259067405</v>
      </c>
      <c r="I2287" s="76" t="str">
        <f t="shared" si="70"/>
        <v>No</v>
      </c>
      <c r="J2287" s="49" t="str">
        <f t="shared" si="71"/>
        <v>Yes</v>
      </c>
      <c r="K2287" s="47">
        <v>4.4350386463816498E-2</v>
      </c>
      <c r="L2287" s="50">
        <v>0.62787777312683102</v>
      </c>
      <c r="M2287" s="47">
        <v>7.61985375096913E-2</v>
      </c>
      <c r="N2287" s="50">
        <v>3.6269430051813498</v>
      </c>
    </row>
    <row r="2288" spans="1:14" x14ac:dyDescent="0.2">
      <c r="A2288" s="57" t="s">
        <v>4608</v>
      </c>
      <c r="B2288" s="44" t="s">
        <v>4609</v>
      </c>
      <c r="C2288" s="45">
        <v>49</v>
      </c>
      <c r="D2288" s="46" t="s">
        <v>345</v>
      </c>
      <c r="E2288" s="47">
        <v>0.93784236928327003</v>
      </c>
      <c r="F2288" s="48">
        <v>90.205106739221407</v>
      </c>
      <c r="G2288" s="47">
        <v>0.85108151665352105</v>
      </c>
      <c r="H2288" s="50">
        <v>61.6580310880829</v>
      </c>
      <c r="I2288" s="76" t="str">
        <f t="shared" si="70"/>
        <v>No</v>
      </c>
      <c r="J2288" s="49" t="str">
        <f t="shared" si="71"/>
        <v>No</v>
      </c>
      <c r="K2288" s="47">
        <v>0.112261360560095</v>
      </c>
      <c r="L2288" s="50">
        <v>38.216827124319799</v>
      </c>
      <c r="M2288" s="47">
        <v>0.14244332153011199</v>
      </c>
      <c r="N2288" s="50">
        <v>28.497409326424901</v>
      </c>
    </row>
    <row r="2289" spans="1:14" x14ac:dyDescent="0.2">
      <c r="A2289" s="57" t="s">
        <v>4610</v>
      </c>
      <c r="B2289" s="44" t="s">
        <v>4611</v>
      </c>
      <c r="C2289" s="45">
        <v>49</v>
      </c>
      <c r="D2289" s="46" t="s">
        <v>345</v>
      </c>
      <c r="E2289" s="47">
        <v>0.96632910062428501</v>
      </c>
      <c r="F2289" s="48">
        <v>96.693177061531998</v>
      </c>
      <c r="G2289" s="47">
        <v>0.84540973213617798</v>
      </c>
      <c r="H2289" s="50">
        <v>60.103626943005203</v>
      </c>
      <c r="I2289" s="76" t="str">
        <f t="shared" si="70"/>
        <v>No</v>
      </c>
      <c r="J2289" s="49" t="str">
        <f t="shared" si="71"/>
        <v>No</v>
      </c>
      <c r="K2289" s="47">
        <v>0.117245572507868</v>
      </c>
      <c r="L2289" s="50">
        <v>40.979489326077903</v>
      </c>
      <c r="M2289" s="47">
        <v>0.14197046489425799</v>
      </c>
      <c r="N2289" s="50">
        <v>27.979274611398999</v>
      </c>
    </row>
    <row r="2290" spans="1:14" x14ac:dyDescent="0.2">
      <c r="A2290" s="148" t="s">
        <v>1308</v>
      </c>
      <c r="B2290" s="44" t="s">
        <v>4612</v>
      </c>
      <c r="C2290" s="45">
        <v>49</v>
      </c>
      <c r="D2290" s="46" t="s">
        <v>345</v>
      </c>
      <c r="E2290" s="47">
        <v>0.97525688440496106</v>
      </c>
      <c r="F2290" s="48">
        <v>98.953537044788604</v>
      </c>
      <c r="G2290" s="47">
        <v>0.90244689868512995</v>
      </c>
      <c r="H2290" s="50">
        <v>90.673575129533702</v>
      </c>
      <c r="I2290" s="76" t="str">
        <f t="shared" si="70"/>
        <v>Yes</v>
      </c>
      <c r="J2290" s="49" t="str">
        <f t="shared" si="71"/>
        <v>Yes</v>
      </c>
      <c r="K2290" s="47">
        <v>0.122586538346295</v>
      </c>
      <c r="L2290" s="50">
        <v>44.118878191712</v>
      </c>
      <c r="M2290" s="47">
        <v>0.153752544881992</v>
      </c>
      <c r="N2290" s="50">
        <v>35.751295336787599</v>
      </c>
    </row>
    <row r="2291" spans="1:14" x14ac:dyDescent="0.2">
      <c r="A2291" s="148" t="s">
        <v>4613</v>
      </c>
      <c r="B2291" s="44" t="s">
        <v>4614</v>
      </c>
      <c r="C2291" s="45">
        <v>49</v>
      </c>
      <c r="D2291" s="46" t="s">
        <v>345</v>
      </c>
      <c r="E2291" s="47">
        <v>0.97543820904989198</v>
      </c>
      <c r="F2291" s="48">
        <v>99.037254081205504</v>
      </c>
      <c r="G2291" s="47">
        <v>0.89337448763107197</v>
      </c>
      <c r="H2291" s="50">
        <v>87.0466321243523</v>
      </c>
      <c r="I2291" s="76" t="str">
        <f t="shared" si="70"/>
        <v>No</v>
      </c>
      <c r="J2291" s="49" t="str">
        <f t="shared" si="71"/>
        <v>Yes</v>
      </c>
      <c r="K2291" s="47">
        <v>0.13615057380812801</v>
      </c>
      <c r="L2291" s="50">
        <v>51.151109250732503</v>
      </c>
      <c r="M2291" s="47">
        <v>0.16207524675502399</v>
      </c>
      <c r="N2291" s="50">
        <v>40.9326424870466</v>
      </c>
    </row>
    <row r="2292" spans="1:14" x14ac:dyDescent="0.2">
      <c r="A2292" s="57" t="s">
        <v>4615</v>
      </c>
      <c r="B2292" s="44" t="s">
        <v>4616</v>
      </c>
      <c r="C2292" s="45">
        <v>49</v>
      </c>
      <c r="D2292" s="46" t="s">
        <v>345</v>
      </c>
      <c r="E2292" s="47">
        <v>0.95221808310565303</v>
      </c>
      <c r="F2292" s="48">
        <v>93.679363750523194</v>
      </c>
      <c r="G2292" s="47">
        <v>0.81918719356644598</v>
      </c>
      <c r="H2292" s="50">
        <v>54.922279792746103</v>
      </c>
      <c r="I2292" s="76" t="str">
        <f t="shared" si="70"/>
        <v>No</v>
      </c>
      <c r="J2292" s="49" t="str">
        <f t="shared" si="71"/>
        <v>No</v>
      </c>
      <c r="K2292" s="47">
        <v>0.11712705791274899</v>
      </c>
      <c r="L2292" s="50">
        <v>40.812055253243997</v>
      </c>
      <c r="M2292" s="47">
        <v>0.14657018033373601</v>
      </c>
      <c r="N2292" s="50">
        <v>31.606217616580299</v>
      </c>
    </row>
    <row r="2293" spans="1:14" x14ac:dyDescent="0.2">
      <c r="A2293" s="57" t="s">
        <v>4617</v>
      </c>
      <c r="B2293" s="44" t="s">
        <v>4618</v>
      </c>
      <c r="C2293" s="45">
        <v>49</v>
      </c>
      <c r="D2293" s="46" t="s">
        <v>345</v>
      </c>
      <c r="E2293" s="47">
        <v>0.95825007506643201</v>
      </c>
      <c r="F2293" s="48">
        <v>94.935119296776904</v>
      </c>
      <c r="G2293" s="47">
        <v>0.87421887133296305</v>
      </c>
      <c r="H2293" s="50">
        <v>74.093264248704699</v>
      </c>
      <c r="I2293" s="76" t="str">
        <f t="shared" si="70"/>
        <v>No</v>
      </c>
      <c r="J2293" s="49" t="str">
        <f t="shared" si="71"/>
        <v>No</v>
      </c>
      <c r="K2293" s="47">
        <v>0.110553091046812</v>
      </c>
      <c r="L2293" s="50">
        <v>37.044788614482997</v>
      </c>
      <c r="M2293" s="47">
        <v>0.136373444048424</v>
      </c>
      <c r="N2293" s="50">
        <v>25.906735751295301</v>
      </c>
    </row>
    <row r="2294" spans="1:14" x14ac:dyDescent="0.2">
      <c r="A2294" s="57" t="s">
        <v>4619</v>
      </c>
      <c r="B2294" s="44" t="s">
        <v>4620</v>
      </c>
      <c r="C2294" s="45">
        <v>49</v>
      </c>
      <c r="D2294" s="46" t="s">
        <v>345</v>
      </c>
      <c r="E2294" s="47">
        <v>0.91702317480220297</v>
      </c>
      <c r="F2294" s="48">
        <v>86.688991209711205</v>
      </c>
      <c r="G2294" s="47">
        <v>0.85993346451955999</v>
      </c>
      <c r="H2294" s="50">
        <v>65.284974093264296</v>
      </c>
      <c r="I2294" s="76" t="str">
        <f t="shared" si="70"/>
        <v>No</v>
      </c>
      <c r="J2294" s="49" t="str">
        <f t="shared" si="71"/>
        <v>No</v>
      </c>
      <c r="K2294" s="47">
        <v>0.16195074527133699</v>
      </c>
      <c r="L2294" s="50">
        <v>64.503976559229798</v>
      </c>
      <c r="M2294" s="47">
        <v>0.18939506395723801</v>
      </c>
      <c r="N2294" s="50">
        <v>56.4766839378238</v>
      </c>
    </row>
    <row r="2295" spans="1:14" x14ac:dyDescent="0.2">
      <c r="A2295" s="57" t="s">
        <v>4621</v>
      </c>
      <c r="B2295" s="44" t="s">
        <v>4622</v>
      </c>
      <c r="C2295" s="45">
        <v>49</v>
      </c>
      <c r="D2295" s="46" t="s">
        <v>345</v>
      </c>
      <c r="E2295" s="47">
        <v>0.93395706113319998</v>
      </c>
      <c r="F2295" s="48">
        <v>89.367936375052295</v>
      </c>
      <c r="G2295" s="47">
        <v>0.83782366973926803</v>
      </c>
      <c r="H2295" s="50">
        <v>58.031088082901498</v>
      </c>
      <c r="I2295" s="76" t="str">
        <f t="shared" si="70"/>
        <v>No</v>
      </c>
      <c r="J2295" s="49" t="str">
        <f t="shared" si="71"/>
        <v>No</v>
      </c>
      <c r="K2295" s="47">
        <v>8.0427581371992296E-2</v>
      </c>
      <c r="L2295" s="50">
        <v>4.7718710757639196</v>
      </c>
      <c r="M2295" s="47">
        <v>0.110267606752875</v>
      </c>
      <c r="N2295" s="50">
        <v>6.2176165803108798</v>
      </c>
    </row>
    <row r="2296" spans="1:14" x14ac:dyDescent="0.2">
      <c r="A2296" s="57" t="s">
        <v>4478</v>
      </c>
      <c r="B2296" s="44" t="s">
        <v>4623</v>
      </c>
      <c r="C2296" s="45">
        <v>49</v>
      </c>
      <c r="D2296" s="46" t="s">
        <v>345</v>
      </c>
      <c r="E2296" s="47">
        <v>0.85444838393927103</v>
      </c>
      <c r="F2296" s="48">
        <v>79.447467559648402</v>
      </c>
      <c r="G2296" s="47">
        <v>0.78219295495127295</v>
      </c>
      <c r="H2296" s="50">
        <v>47.668393782383397</v>
      </c>
      <c r="I2296" s="76" t="str">
        <f t="shared" si="70"/>
        <v>No</v>
      </c>
      <c r="J2296" s="49" t="str">
        <f t="shared" si="71"/>
        <v>No</v>
      </c>
      <c r="K2296" s="47">
        <v>0.147784610026263</v>
      </c>
      <c r="L2296" s="50">
        <v>58.0159062369192</v>
      </c>
      <c r="M2296" s="47">
        <v>0.18006060546880601</v>
      </c>
      <c r="N2296" s="50">
        <v>52.331606217616603</v>
      </c>
    </row>
    <row r="2297" spans="1:14" x14ac:dyDescent="0.2">
      <c r="A2297" s="57" t="s">
        <v>4624</v>
      </c>
      <c r="B2297" s="44" t="s">
        <v>4625</v>
      </c>
      <c r="C2297" s="45">
        <v>49</v>
      </c>
      <c r="D2297" s="46" t="s">
        <v>345</v>
      </c>
      <c r="E2297" s="47">
        <v>0.95378387447762303</v>
      </c>
      <c r="F2297" s="48">
        <v>94.014231896190907</v>
      </c>
      <c r="G2297" s="47">
        <v>0.85389319042709799</v>
      </c>
      <c r="H2297" s="50">
        <v>63.212435233160598</v>
      </c>
      <c r="I2297" s="76" t="str">
        <f t="shared" si="70"/>
        <v>No</v>
      </c>
      <c r="J2297" s="49" t="str">
        <f t="shared" si="71"/>
        <v>No</v>
      </c>
      <c r="K2297" s="47">
        <v>0.11763072101399701</v>
      </c>
      <c r="L2297" s="50">
        <v>41.398074508162402</v>
      </c>
      <c r="M2297" s="47">
        <v>0.14321014174128299</v>
      </c>
      <c r="N2297" s="50">
        <v>29.5336787564767</v>
      </c>
    </row>
    <row r="2298" spans="1:14" x14ac:dyDescent="0.2">
      <c r="A2298" s="148" t="s">
        <v>4626</v>
      </c>
      <c r="B2298" s="44" t="s">
        <v>4627</v>
      </c>
      <c r="C2298" s="45">
        <v>49</v>
      </c>
      <c r="D2298" s="46" t="s">
        <v>345</v>
      </c>
      <c r="E2298" s="47">
        <v>0.97325474480352403</v>
      </c>
      <c r="F2298" s="48">
        <v>98.367517789870206</v>
      </c>
      <c r="G2298" s="47">
        <v>0.92539584817855403</v>
      </c>
      <c r="H2298" s="50">
        <v>97.4093264248705</v>
      </c>
      <c r="I2298" s="76" t="str">
        <f t="shared" si="70"/>
        <v>Yes</v>
      </c>
      <c r="J2298" s="49" t="str">
        <f t="shared" si="71"/>
        <v>Yes</v>
      </c>
      <c r="K2298" s="47">
        <v>0.15979280855761299</v>
      </c>
      <c r="L2298" s="50">
        <v>63.750523231477601</v>
      </c>
      <c r="M2298" s="47">
        <v>0.19414960319677199</v>
      </c>
      <c r="N2298" s="50">
        <v>57.512953367875703</v>
      </c>
    </row>
    <row r="2299" spans="1:14" x14ac:dyDescent="0.2">
      <c r="A2299" s="148" t="s">
        <v>4628</v>
      </c>
      <c r="B2299" s="44" t="s">
        <v>4629</v>
      </c>
      <c r="C2299" s="45">
        <v>49</v>
      </c>
      <c r="D2299" s="46" t="s">
        <v>345</v>
      </c>
      <c r="E2299" s="47">
        <v>0.96778524563899004</v>
      </c>
      <c r="F2299" s="48">
        <v>97.069903725408096</v>
      </c>
      <c r="G2299" s="47">
        <v>0.89500089709170705</v>
      </c>
      <c r="H2299" s="50">
        <v>88.601036269430097</v>
      </c>
      <c r="I2299" s="76" t="str">
        <f t="shared" si="70"/>
        <v>No</v>
      </c>
      <c r="J2299" s="49" t="str">
        <f t="shared" si="71"/>
        <v>Yes</v>
      </c>
      <c r="K2299" s="47">
        <v>0.132931814103318</v>
      </c>
      <c r="L2299" s="50">
        <v>50.146504813729599</v>
      </c>
      <c r="M2299" s="47">
        <v>0.16182827262890701</v>
      </c>
      <c r="N2299" s="50">
        <v>40.414507772020698</v>
      </c>
    </row>
    <row r="2300" spans="1:14" x14ac:dyDescent="0.2">
      <c r="A2300" s="148" t="s">
        <v>4630</v>
      </c>
      <c r="B2300" s="44" t="s">
        <v>4631</v>
      </c>
      <c r="C2300" s="45">
        <v>49</v>
      </c>
      <c r="D2300" s="46" t="s">
        <v>345</v>
      </c>
      <c r="E2300" s="47">
        <v>0.95340641813027505</v>
      </c>
      <c r="F2300" s="48">
        <v>93.930514859773993</v>
      </c>
      <c r="G2300" s="47">
        <v>0.90258121823211102</v>
      </c>
      <c r="H2300" s="50">
        <v>91.191709844559597</v>
      </c>
      <c r="I2300" s="76" t="str">
        <f t="shared" si="70"/>
        <v>Yes</v>
      </c>
      <c r="J2300" s="49" t="str">
        <f t="shared" si="71"/>
        <v>Yes</v>
      </c>
      <c r="K2300" s="47">
        <v>0.120496792544147</v>
      </c>
      <c r="L2300" s="50">
        <v>43.114273754709103</v>
      </c>
      <c r="M2300" s="47">
        <v>0.160909405821759</v>
      </c>
      <c r="N2300" s="50">
        <v>38.860103626943001</v>
      </c>
    </row>
    <row r="2301" spans="1:14" x14ac:dyDescent="0.2">
      <c r="A2301" s="148" t="s">
        <v>736</v>
      </c>
      <c r="B2301" s="44" t="s">
        <v>4632</v>
      </c>
      <c r="C2301" s="45">
        <v>49</v>
      </c>
      <c r="D2301" s="46" t="s">
        <v>345</v>
      </c>
      <c r="E2301" s="47">
        <v>0.96964653884587904</v>
      </c>
      <c r="F2301" s="48">
        <v>97.572205943909594</v>
      </c>
      <c r="G2301" s="47">
        <v>0.90929941598930397</v>
      </c>
      <c r="H2301" s="50">
        <v>93.782383419689097</v>
      </c>
      <c r="I2301" s="76" t="str">
        <f t="shared" si="70"/>
        <v>Yes</v>
      </c>
      <c r="J2301" s="49" t="str">
        <f t="shared" si="71"/>
        <v>Yes</v>
      </c>
      <c r="K2301" s="47">
        <v>0.15463635788528901</v>
      </c>
      <c r="L2301" s="50">
        <v>61.448304730012602</v>
      </c>
      <c r="M2301" s="47">
        <v>0.204726677783722</v>
      </c>
      <c r="N2301" s="50">
        <v>61.6580310880829</v>
      </c>
    </row>
    <row r="2302" spans="1:14" x14ac:dyDescent="0.2">
      <c r="A2302" s="148" t="s">
        <v>4633</v>
      </c>
      <c r="B2302" s="44" t="s">
        <v>4634</v>
      </c>
      <c r="C2302" s="45">
        <v>49</v>
      </c>
      <c r="D2302" s="46" t="s">
        <v>345</v>
      </c>
      <c r="E2302" s="47">
        <v>0.97709041390015905</v>
      </c>
      <c r="F2302" s="48">
        <v>99.246546672247803</v>
      </c>
      <c r="G2302" s="47">
        <v>0.91587483811765003</v>
      </c>
      <c r="H2302" s="50">
        <v>95.854922279792703</v>
      </c>
      <c r="I2302" s="76" t="str">
        <f t="shared" si="70"/>
        <v>Yes</v>
      </c>
      <c r="J2302" s="49" t="str">
        <f t="shared" si="71"/>
        <v>Yes</v>
      </c>
      <c r="K2302" s="47">
        <v>0.11097237342781401</v>
      </c>
      <c r="L2302" s="50">
        <v>37.505232314776102</v>
      </c>
      <c r="M2302" s="47">
        <v>0.143537684008711</v>
      </c>
      <c r="N2302" s="50">
        <v>30.051813471502602</v>
      </c>
    </row>
    <row r="2303" spans="1:14" x14ac:dyDescent="0.2">
      <c r="A2303" s="148" t="s">
        <v>4635</v>
      </c>
      <c r="B2303" s="44" t="s">
        <v>4636</v>
      </c>
      <c r="C2303" s="45">
        <v>49</v>
      </c>
      <c r="D2303" s="46" t="s">
        <v>345</v>
      </c>
      <c r="E2303" s="47">
        <v>0.95044984899604601</v>
      </c>
      <c r="F2303" s="48">
        <v>92.884051904562597</v>
      </c>
      <c r="G2303" s="47">
        <v>0.90059783332522503</v>
      </c>
      <c r="H2303" s="50">
        <v>90.155440414507794</v>
      </c>
      <c r="I2303" s="76" t="str">
        <f t="shared" si="70"/>
        <v>Yes</v>
      </c>
      <c r="J2303" s="49" t="str">
        <f t="shared" si="71"/>
        <v>Yes</v>
      </c>
      <c r="K2303" s="47">
        <v>0.183984074330138</v>
      </c>
      <c r="L2303" s="50">
        <v>71.536207618250302</v>
      </c>
      <c r="M2303" s="47">
        <v>0.230848793661482</v>
      </c>
      <c r="N2303" s="50">
        <v>69.430051813471493</v>
      </c>
    </row>
    <row r="2304" spans="1:14" x14ac:dyDescent="0.2">
      <c r="A2304" s="148" t="s">
        <v>4637</v>
      </c>
      <c r="B2304" s="44" t="s">
        <v>4638</v>
      </c>
      <c r="C2304" s="45">
        <v>49</v>
      </c>
      <c r="D2304" s="46" t="s">
        <v>345</v>
      </c>
      <c r="E2304" s="47">
        <v>0.958277901567405</v>
      </c>
      <c r="F2304" s="48">
        <v>95.018836333193804</v>
      </c>
      <c r="G2304" s="47">
        <v>0.88302366951779199</v>
      </c>
      <c r="H2304" s="50">
        <v>79.2746113989637</v>
      </c>
      <c r="I2304" s="76" t="str">
        <f t="shared" si="70"/>
        <v>No</v>
      </c>
      <c r="J2304" s="49" t="str">
        <f t="shared" si="71"/>
        <v>Yes</v>
      </c>
      <c r="K2304" s="47">
        <v>9.6278639367954305E-2</v>
      </c>
      <c r="L2304" s="50">
        <v>26.245290916701499</v>
      </c>
      <c r="M2304" s="47">
        <v>0.12292832213365799</v>
      </c>
      <c r="N2304" s="50">
        <v>16.580310880829</v>
      </c>
    </row>
    <row r="2305" spans="1:14" x14ac:dyDescent="0.2">
      <c r="A2305" s="148" t="s">
        <v>4639</v>
      </c>
      <c r="B2305" s="44" t="s">
        <v>4639</v>
      </c>
      <c r="C2305" s="45">
        <v>49</v>
      </c>
      <c r="D2305" s="46" t="s">
        <v>345</v>
      </c>
      <c r="E2305" s="47">
        <v>0.94290504546256304</v>
      </c>
      <c r="F2305" s="48">
        <v>91.251569694432803</v>
      </c>
      <c r="G2305" s="47">
        <v>0.87530959586785195</v>
      </c>
      <c r="H2305" s="50">
        <v>75.129533678756502</v>
      </c>
      <c r="I2305" s="76" t="str">
        <f t="shared" si="70"/>
        <v>No</v>
      </c>
      <c r="J2305" s="49" t="str">
        <f t="shared" si="71"/>
        <v>Yes</v>
      </c>
      <c r="K2305" s="47">
        <v>9.4800079673184101E-2</v>
      </c>
      <c r="L2305" s="50">
        <v>25.0732524068648</v>
      </c>
      <c r="M2305" s="47">
        <v>0.12152726434708799</v>
      </c>
      <c r="N2305" s="50">
        <v>12.9533678756477</v>
      </c>
    </row>
    <row r="2306" spans="1:14" x14ac:dyDescent="0.2">
      <c r="A2306" s="57" t="s">
        <v>4640</v>
      </c>
      <c r="B2306" s="44" t="s">
        <v>4641</v>
      </c>
      <c r="C2306" s="45">
        <v>49</v>
      </c>
      <c r="D2306" s="46" t="s">
        <v>345</v>
      </c>
      <c r="E2306" s="47">
        <v>0.74948624334650804</v>
      </c>
      <c r="F2306" s="48">
        <v>66.345751360401806</v>
      </c>
      <c r="G2306" s="47">
        <v>0.74428950800169802</v>
      </c>
      <c r="H2306" s="50">
        <v>37.305699481865297</v>
      </c>
      <c r="I2306" s="76" t="str">
        <f t="shared" si="70"/>
        <v>No</v>
      </c>
      <c r="J2306" s="49" t="str">
        <f t="shared" si="71"/>
        <v>No</v>
      </c>
      <c r="K2306" s="47">
        <v>0.122900670839499</v>
      </c>
      <c r="L2306" s="50">
        <v>44.495604855588098</v>
      </c>
      <c r="M2306" s="47">
        <v>0.155149147970288</v>
      </c>
      <c r="N2306" s="50">
        <v>36.787564766839402</v>
      </c>
    </row>
    <row r="2307" spans="1:14" x14ac:dyDescent="0.2">
      <c r="A2307" s="57" t="s">
        <v>4642</v>
      </c>
      <c r="B2307" s="44" t="s">
        <v>4643</v>
      </c>
      <c r="C2307" s="45">
        <v>49</v>
      </c>
      <c r="D2307" s="46" t="s">
        <v>345</v>
      </c>
      <c r="E2307" s="47">
        <v>0.59035192479067899</v>
      </c>
      <c r="F2307" s="48">
        <v>38.1749686061113</v>
      </c>
      <c r="G2307" s="47">
        <v>0.49254973473637598</v>
      </c>
      <c r="H2307" s="50">
        <v>9.3264248704663206</v>
      </c>
      <c r="I2307" s="76" t="str">
        <f t="shared" si="70"/>
        <v>No</v>
      </c>
      <c r="J2307" s="49" t="str">
        <f t="shared" si="71"/>
        <v>No</v>
      </c>
      <c r="K2307" s="47">
        <v>0.35454891613198403</v>
      </c>
      <c r="L2307" s="50">
        <v>95.856006697362901</v>
      </c>
      <c r="M2307" s="47">
        <v>0.48726775644716103</v>
      </c>
      <c r="N2307" s="50">
        <v>99.481865284974106</v>
      </c>
    </row>
    <row r="2308" spans="1:14" x14ac:dyDescent="0.2">
      <c r="A2308" s="57" t="s">
        <v>4644</v>
      </c>
      <c r="B2308" s="44" t="s">
        <v>4645</v>
      </c>
      <c r="C2308" s="45">
        <v>49</v>
      </c>
      <c r="D2308" s="46" t="s">
        <v>345</v>
      </c>
      <c r="E2308" s="47">
        <v>0.69648547098375901</v>
      </c>
      <c r="F2308" s="48">
        <v>58.0577647551277</v>
      </c>
      <c r="G2308" s="47">
        <v>0.70164995073985903</v>
      </c>
      <c r="H2308" s="50">
        <v>26.424870466321199</v>
      </c>
      <c r="I2308" s="76" t="str">
        <f t="shared" si="70"/>
        <v>No</v>
      </c>
      <c r="J2308" s="49" t="str">
        <f t="shared" si="71"/>
        <v>No</v>
      </c>
      <c r="K2308" s="47">
        <v>0.109213505937372</v>
      </c>
      <c r="L2308" s="50">
        <v>35.621598995395601</v>
      </c>
      <c r="M2308" s="47">
        <v>0.13934013403381801</v>
      </c>
      <c r="N2308" s="50">
        <v>26.424870466321199</v>
      </c>
    </row>
    <row r="2309" spans="1:14" x14ac:dyDescent="0.2">
      <c r="A2309" s="57" t="s">
        <v>4646</v>
      </c>
      <c r="B2309" s="44" t="s">
        <v>4647</v>
      </c>
      <c r="C2309" s="45">
        <v>49</v>
      </c>
      <c r="D2309" s="46" t="s">
        <v>345</v>
      </c>
      <c r="E2309" s="47">
        <v>0.69892438574125404</v>
      </c>
      <c r="F2309" s="48">
        <v>58.853076601088297</v>
      </c>
      <c r="G2309" s="47">
        <v>0.62914704970054902</v>
      </c>
      <c r="H2309" s="50">
        <v>16.062176165803098</v>
      </c>
      <c r="I2309" s="76" t="str">
        <f t="shared" si="70"/>
        <v>No</v>
      </c>
      <c r="J2309" s="49" t="str">
        <f t="shared" si="71"/>
        <v>No</v>
      </c>
      <c r="K2309" s="47">
        <v>0.15691515708442699</v>
      </c>
      <c r="L2309" s="50">
        <v>62.159899539556299</v>
      </c>
      <c r="M2309" s="47">
        <v>0.187379769569366</v>
      </c>
      <c r="N2309" s="50">
        <v>55.958549222797899</v>
      </c>
    </row>
    <row r="2310" spans="1:14" x14ac:dyDescent="0.2">
      <c r="A2310" s="57" t="s">
        <v>4648</v>
      </c>
      <c r="B2310" s="44" t="s">
        <v>4649</v>
      </c>
      <c r="C2310" s="45">
        <v>49</v>
      </c>
      <c r="D2310" s="46" t="s">
        <v>345</v>
      </c>
      <c r="E2310" s="47">
        <v>0.70872589693369403</v>
      </c>
      <c r="F2310" s="48">
        <v>60.443700293009599</v>
      </c>
      <c r="G2310" s="47">
        <v>0.69140014021480101</v>
      </c>
      <c r="H2310" s="50">
        <v>23.834196891191699</v>
      </c>
      <c r="I2310" s="76" t="str">
        <f t="shared" si="70"/>
        <v>No</v>
      </c>
      <c r="J2310" s="49" t="str">
        <f t="shared" si="71"/>
        <v>No</v>
      </c>
      <c r="K2310" s="47">
        <v>0.28553125291470099</v>
      </c>
      <c r="L2310" s="50">
        <v>90.874843030556704</v>
      </c>
      <c r="M2310" s="47">
        <v>0.24469361670881601</v>
      </c>
      <c r="N2310" s="50">
        <v>73.056994818652896</v>
      </c>
    </row>
    <row r="2311" spans="1:14" x14ac:dyDescent="0.2">
      <c r="A2311" s="57" t="s">
        <v>4650</v>
      </c>
      <c r="B2311" s="44" t="s">
        <v>4651</v>
      </c>
      <c r="C2311" s="45">
        <v>49</v>
      </c>
      <c r="D2311" s="46" t="s">
        <v>345</v>
      </c>
      <c r="E2311" s="47">
        <v>0.69257246093541203</v>
      </c>
      <c r="F2311" s="48">
        <v>57.304311427375502</v>
      </c>
      <c r="G2311" s="47">
        <v>0.66442349250064803</v>
      </c>
      <c r="H2311" s="50">
        <v>18.652849740932599</v>
      </c>
      <c r="I2311" s="76" t="str">
        <f t="shared" ref="I2311:I2374" si="72">IF(AND(F2311&gt;=90,H2311&gt;=90),"Yes","No")</f>
        <v>No</v>
      </c>
      <c r="J2311" s="49" t="str">
        <f t="shared" ref="J2311:J2374" si="73">IF(AND(F2311&gt;=75,H2311&gt;=75),"Yes","No")</f>
        <v>No</v>
      </c>
      <c r="K2311" s="47">
        <v>0.26943357966189802</v>
      </c>
      <c r="L2311" s="50">
        <v>89.535370447886095</v>
      </c>
      <c r="M2311" s="47">
        <v>0.28705985261144901</v>
      </c>
      <c r="N2311" s="50">
        <v>79.792746113989594</v>
      </c>
    </row>
    <row r="2312" spans="1:14" x14ac:dyDescent="0.2">
      <c r="A2312" s="57" t="s">
        <v>4652</v>
      </c>
      <c r="B2312" s="44" t="s">
        <v>4653</v>
      </c>
      <c r="C2312" s="45">
        <v>49</v>
      </c>
      <c r="D2312" s="46" t="s">
        <v>345</v>
      </c>
      <c r="E2312" s="47">
        <v>0.702571001116719</v>
      </c>
      <c r="F2312" s="48">
        <v>59.732105483465901</v>
      </c>
      <c r="G2312" s="47">
        <v>0.68832154084858499</v>
      </c>
      <c r="H2312" s="50">
        <v>22.797927461139899</v>
      </c>
      <c r="I2312" s="76" t="str">
        <f t="shared" si="72"/>
        <v>No</v>
      </c>
      <c r="J2312" s="49" t="str">
        <f t="shared" si="73"/>
        <v>No</v>
      </c>
      <c r="K2312" s="47">
        <v>0.13255721519786201</v>
      </c>
      <c r="L2312" s="50">
        <v>49.853495186270401</v>
      </c>
      <c r="M2312" s="47">
        <v>0.16106817531446299</v>
      </c>
      <c r="N2312" s="50">
        <v>39.378238341968903</v>
      </c>
    </row>
    <row r="2313" spans="1:14" x14ac:dyDescent="0.2">
      <c r="A2313" s="57" t="s">
        <v>4654</v>
      </c>
      <c r="B2313" s="44" t="s">
        <v>4655</v>
      </c>
      <c r="C2313" s="45">
        <v>49</v>
      </c>
      <c r="D2313" s="46" t="s">
        <v>345</v>
      </c>
      <c r="E2313" s="47">
        <v>0.92446097313889597</v>
      </c>
      <c r="F2313" s="48">
        <v>87.568020092088702</v>
      </c>
      <c r="G2313" s="47">
        <v>0.82013275282082498</v>
      </c>
      <c r="H2313" s="50">
        <v>55.440414507771997</v>
      </c>
      <c r="I2313" s="76" t="str">
        <f t="shared" si="72"/>
        <v>No</v>
      </c>
      <c r="J2313" s="49" t="str">
        <f t="shared" si="73"/>
        <v>No</v>
      </c>
      <c r="K2313" s="47">
        <v>0.13906647905287001</v>
      </c>
      <c r="L2313" s="50">
        <v>53.118459606529903</v>
      </c>
      <c r="M2313" s="47">
        <v>0.159821349946035</v>
      </c>
      <c r="N2313" s="50">
        <v>38.3419689119171</v>
      </c>
    </row>
    <row r="2314" spans="1:14" x14ac:dyDescent="0.2">
      <c r="A2314" s="57" t="s">
        <v>4656</v>
      </c>
      <c r="B2314" s="44" t="s">
        <v>4657</v>
      </c>
      <c r="C2314" s="45">
        <v>49</v>
      </c>
      <c r="D2314" s="46" t="s">
        <v>345</v>
      </c>
      <c r="E2314" s="47">
        <v>0.95083962134550704</v>
      </c>
      <c r="F2314" s="48">
        <v>93.051485977396396</v>
      </c>
      <c r="G2314" s="47">
        <v>0.86570186622684597</v>
      </c>
      <c r="H2314" s="50">
        <v>67.357512953367902</v>
      </c>
      <c r="I2314" s="76" t="str">
        <f t="shared" si="72"/>
        <v>No</v>
      </c>
      <c r="J2314" s="49" t="str">
        <f t="shared" si="73"/>
        <v>No</v>
      </c>
      <c r="K2314" s="47">
        <v>0.168840675635578</v>
      </c>
      <c r="L2314" s="50">
        <v>66.513185433235705</v>
      </c>
      <c r="M2314" s="47">
        <v>0.20407747458699399</v>
      </c>
      <c r="N2314" s="50">
        <v>61.139896373056999</v>
      </c>
    </row>
    <row r="2315" spans="1:14" x14ac:dyDescent="0.2">
      <c r="A2315" s="57" t="s">
        <v>4658</v>
      </c>
      <c r="B2315" s="44" t="s">
        <v>4659</v>
      </c>
      <c r="C2315" s="45">
        <v>49</v>
      </c>
      <c r="D2315" s="46" t="s">
        <v>345</v>
      </c>
      <c r="E2315" s="47">
        <v>0.86454403523495804</v>
      </c>
      <c r="F2315" s="48">
        <v>80.577647551276698</v>
      </c>
      <c r="G2315" s="47">
        <v>0.78224129754826399</v>
      </c>
      <c r="H2315" s="50">
        <v>48.186528497409299</v>
      </c>
      <c r="I2315" s="76" t="str">
        <f t="shared" si="72"/>
        <v>No</v>
      </c>
      <c r="J2315" s="49" t="str">
        <f t="shared" si="73"/>
        <v>No</v>
      </c>
      <c r="K2315" s="47">
        <v>0.15395193742506399</v>
      </c>
      <c r="L2315" s="50">
        <v>60.946002511511097</v>
      </c>
      <c r="M2315" s="47">
        <v>0.18989586938261099</v>
      </c>
      <c r="N2315" s="50">
        <v>56.994818652849702</v>
      </c>
    </row>
    <row r="2316" spans="1:14" x14ac:dyDescent="0.2">
      <c r="A2316" s="57" t="s">
        <v>1460</v>
      </c>
      <c r="B2316" s="44" t="s">
        <v>4660</v>
      </c>
      <c r="C2316" s="45">
        <v>49</v>
      </c>
      <c r="D2316" s="46" t="s">
        <v>345</v>
      </c>
      <c r="E2316" s="47">
        <v>0.86609215181208399</v>
      </c>
      <c r="F2316" s="48">
        <v>80.828798660527397</v>
      </c>
      <c r="G2316" s="47">
        <v>0.72569962948143896</v>
      </c>
      <c r="H2316" s="50">
        <v>31.088082901554401</v>
      </c>
      <c r="I2316" s="76" t="str">
        <f t="shared" si="72"/>
        <v>No</v>
      </c>
      <c r="J2316" s="49" t="str">
        <f t="shared" si="73"/>
        <v>No</v>
      </c>
      <c r="K2316" s="47">
        <v>0.28769503572404898</v>
      </c>
      <c r="L2316" s="50">
        <v>91.084135621599003</v>
      </c>
      <c r="M2316" s="47">
        <v>0.384025848634234</v>
      </c>
      <c r="N2316" s="50">
        <v>93.782383419689097</v>
      </c>
    </row>
    <row r="2317" spans="1:14" x14ac:dyDescent="0.2">
      <c r="A2317" s="148" t="s">
        <v>4661</v>
      </c>
      <c r="B2317" s="44" t="s">
        <v>4661</v>
      </c>
      <c r="C2317" s="45">
        <v>49</v>
      </c>
      <c r="D2317" s="46" t="s">
        <v>345</v>
      </c>
      <c r="E2317" s="47">
        <v>0.928212834258071</v>
      </c>
      <c r="F2317" s="48">
        <v>87.9447467559648</v>
      </c>
      <c r="G2317" s="47">
        <v>0.88795199397566205</v>
      </c>
      <c r="H2317" s="50">
        <v>82.383419689119194</v>
      </c>
      <c r="I2317" s="76" t="str">
        <f t="shared" si="72"/>
        <v>No</v>
      </c>
      <c r="J2317" s="49" t="str">
        <f t="shared" si="73"/>
        <v>Yes</v>
      </c>
      <c r="K2317" s="47">
        <v>8.8804966218556894E-2</v>
      </c>
      <c r="L2317" s="50">
        <v>18.668899120971101</v>
      </c>
      <c r="M2317" s="47">
        <v>0.11397197310020001</v>
      </c>
      <c r="N2317" s="50">
        <v>6.7357512953367902</v>
      </c>
    </row>
    <row r="2318" spans="1:14" x14ac:dyDescent="0.2">
      <c r="A2318" s="57" t="s">
        <v>4662</v>
      </c>
      <c r="B2318" s="44" t="s">
        <v>4663</v>
      </c>
      <c r="C2318" s="45">
        <v>49</v>
      </c>
      <c r="D2318" s="46" t="s">
        <v>345</v>
      </c>
      <c r="E2318" s="47">
        <v>0.55195050669812296</v>
      </c>
      <c r="F2318" s="48">
        <v>27.501046462955198</v>
      </c>
      <c r="G2318" s="47">
        <v>0.495338750426846</v>
      </c>
      <c r="H2318" s="50">
        <v>9.8445595854922292</v>
      </c>
      <c r="I2318" s="76" t="str">
        <f t="shared" si="72"/>
        <v>No</v>
      </c>
      <c r="J2318" s="49" t="str">
        <f t="shared" si="73"/>
        <v>No</v>
      </c>
      <c r="K2318" s="47">
        <v>0.143502498109468</v>
      </c>
      <c r="L2318" s="50">
        <v>55.839263290079501</v>
      </c>
      <c r="M2318" s="47">
        <v>0.181966713966668</v>
      </c>
      <c r="N2318" s="50">
        <v>53.367875647668399</v>
      </c>
    </row>
    <row r="2319" spans="1:14" x14ac:dyDescent="0.2">
      <c r="A2319" s="57" t="s">
        <v>4664</v>
      </c>
      <c r="B2319" s="44" t="s">
        <v>4665</v>
      </c>
      <c r="C2319" s="45">
        <v>49</v>
      </c>
      <c r="D2319" s="46" t="s">
        <v>345</v>
      </c>
      <c r="E2319" s="47">
        <v>0.889489227552131</v>
      </c>
      <c r="F2319" s="48">
        <v>83.256592716617803</v>
      </c>
      <c r="G2319" s="47">
        <v>0.75663916185618996</v>
      </c>
      <c r="H2319" s="50">
        <v>41.450777202072501</v>
      </c>
      <c r="I2319" s="76" t="str">
        <f t="shared" si="72"/>
        <v>No</v>
      </c>
      <c r="J2319" s="49" t="str">
        <f t="shared" si="73"/>
        <v>No</v>
      </c>
      <c r="K2319" s="47">
        <v>0.178972195633471</v>
      </c>
      <c r="L2319" s="50">
        <v>69.987442444537507</v>
      </c>
      <c r="M2319" s="47">
        <v>0.24010303497867599</v>
      </c>
      <c r="N2319" s="50">
        <v>71.502590673575099</v>
      </c>
    </row>
    <row r="2320" spans="1:14" x14ac:dyDescent="0.2">
      <c r="A2320" s="57" t="s">
        <v>4666</v>
      </c>
      <c r="B2320" s="44" t="s">
        <v>4667</v>
      </c>
      <c r="C2320" s="45">
        <v>49</v>
      </c>
      <c r="D2320" s="46" t="s">
        <v>345</v>
      </c>
      <c r="E2320" s="47">
        <v>0.82582173243323698</v>
      </c>
      <c r="F2320" s="48">
        <v>76.266220175805799</v>
      </c>
      <c r="G2320" s="47">
        <v>0.67584860996475804</v>
      </c>
      <c r="H2320" s="50">
        <v>20.7253886010363</v>
      </c>
      <c r="I2320" s="76" t="str">
        <f t="shared" si="72"/>
        <v>No</v>
      </c>
      <c r="J2320" s="49" t="str">
        <f t="shared" si="73"/>
        <v>No</v>
      </c>
      <c r="K2320" s="47">
        <v>0.13595585122885301</v>
      </c>
      <c r="L2320" s="50">
        <v>51.025533696107203</v>
      </c>
      <c r="M2320" s="47">
        <v>0.17891468024724499</v>
      </c>
      <c r="N2320" s="50">
        <v>51.2953367875648</v>
      </c>
    </row>
    <row r="2321" spans="1:14" x14ac:dyDescent="0.2">
      <c r="A2321" s="57" t="s">
        <v>4668</v>
      </c>
      <c r="B2321" s="44" t="s">
        <v>4669</v>
      </c>
      <c r="C2321" s="45">
        <v>49</v>
      </c>
      <c r="D2321" s="46" t="s">
        <v>345</v>
      </c>
      <c r="E2321" s="47">
        <v>0.64430956642405302</v>
      </c>
      <c r="F2321" s="48">
        <v>48.807032231058997</v>
      </c>
      <c r="G2321" s="47">
        <v>0.55360575809476198</v>
      </c>
      <c r="H2321" s="50">
        <v>12.435233160621801</v>
      </c>
      <c r="I2321" s="76" t="str">
        <f t="shared" si="72"/>
        <v>No</v>
      </c>
      <c r="J2321" s="49" t="str">
        <f t="shared" si="73"/>
        <v>No</v>
      </c>
      <c r="K2321" s="47">
        <v>0.20692899464206799</v>
      </c>
      <c r="L2321" s="50">
        <v>77.814985349518594</v>
      </c>
      <c r="M2321" s="47">
        <v>0.28129624281343901</v>
      </c>
      <c r="N2321" s="50">
        <v>78.756476683937805</v>
      </c>
    </row>
    <row r="2322" spans="1:14" x14ac:dyDescent="0.2">
      <c r="A2322" s="57" t="s">
        <v>3149</v>
      </c>
      <c r="B2322" s="44" t="s">
        <v>4670</v>
      </c>
      <c r="C2322" s="45">
        <v>49</v>
      </c>
      <c r="D2322" s="46" t="s">
        <v>345</v>
      </c>
      <c r="E2322" s="47">
        <v>0.85004105925220996</v>
      </c>
      <c r="F2322" s="48">
        <v>78.526580159062405</v>
      </c>
      <c r="G2322" s="47">
        <v>0.72321485652228901</v>
      </c>
      <c r="H2322" s="50">
        <v>29.5336787564767</v>
      </c>
      <c r="I2322" s="76" t="str">
        <f t="shared" si="72"/>
        <v>No</v>
      </c>
      <c r="J2322" s="49" t="str">
        <f t="shared" si="73"/>
        <v>No</v>
      </c>
      <c r="K2322" s="47">
        <v>0.136130997730432</v>
      </c>
      <c r="L2322" s="50">
        <v>51.109250732524103</v>
      </c>
      <c r="M2322" s="47">
        <v>0.16586884905705099</v>
      </c>
      <c r="N2322" s="50">
        <v>44.041450777202101</v>
      </c>
    </row>
    <row r="2323" spans="1:14" x14ac:dyDescent="0.2">
      <c r="A2323" s="57" t="s">
        <v>4671</v>
      </c>
      <c r="B2323" s="44" t="s">
        <v>4672</v>
      </c>
      <c r="C2323" s="45">
        <v>49</v>
      </c>
      <c r="D2323" s="46" t="s">
        <v>345</v>
      </c>
      <c r="E2323" s="47">
        <v>0.81382638587830602</v>
      </c>
      <c r="F2323" s="48">
        <v>75.303474257011302</v>
      </c>
      <c r="G2323" s="47">
        <v>0.72768153043540595</v>
      </c>
      <c r="H2323" s="50">
        <v>31.606217616580299</v>
      </c>
      <c r="I2323" s="76" t="str">
        <f t="shared" si="72"/>
        <v>No</v>
      </c>
      <c r="J2323" s="49" t="str">
        <f t="shared" si="73"/>
        <v>No</v>
      </c>
      <c r="K2323" s="47">
        <v>0.13963668300031001</v>
      </c>
      <c r="L2323" s="50">
        <v>53.453327752197602</v>
      </c>
      <c r="M2323" s="47">
        <v>0.18443391968055201</v>
      </c>
      <c r="N2323" s="50">
        <v>54.404145077720202</v>
      </c>
    </row>
    <row r="2324" spans="1:14" x14ac:dyDescent="0.2">
      <c r="A2324" s="57" t="s">
        <v>4673</v>
      </c>
      <c r="B2324" s="44" t="s">
        <v>4674</v>
      </c>
      <c r="C2324" s="45">
        <v>49</v>
      </c>
      <c r="D2324" s="46" t="s">
        <v>345</v>
      </c>
      <c r="E2324" s="47">
        <v>0.78648961311644505</v>
      </c>
      <c r="F2324" s="48">
        <v>72.624529091670198</v>
      </c>
      <c r="G2324" s="47">
        <v>0.68113720532436295</v>
      </c>
      <c r="H2324" s="50">
        <v>21.243523316062198</v>
      </c>
      <c r="I2324" s="76" t="str">
        <f t="shared" si="72"/>
        <v>No</v>
      </c>
      <c r="J2324" s="49" t="str">
        <f t="shared" si="73"/>
        <v>No</v>
      </c>
      <c r="K2324" s="47">
        <v>0.112983254773995</v>
      </c>
      <c r="L2324" s="50">
        <v>38.593553788195898</v>
      </c>
      <c r="M2324" s="47">
        <v>0.14668993598406699</v>
      </c>
      <c r="N2324" s="50">
        <v>32.124352331606197</v>
      </c>
    </row>
    <row r="2325" spans="1:14" x14ac:dyDescent="0.2">
      <c r="A2325" s="57" t="s">
        <v>4675</v>
      </c>
      <c r="B2325" s="44" t="s">
        <v>4676</v>
      </c>
      <c r="C2325" s="45">
        <v>49</v>
      </c>
      <c r="D2325" s="46" t="s">
        <v>345</v>
      </c>
      <c r="E2325" s="47">
        <v>0.60918199237651904</v>
      </c>
      <c r="F2325" s="48">
        <v>42.193386354123099</v>
      </c>
      <c r="G2325" s="47">
        <v>0.53928583441341504</v>
      </c>
      <c r="H2325" s="50">
        <v>11.917098445595901</v>
      </c>
      <c r="I2325" s="76" t="str">
        <f t="shared" si="72"/>
        <v>No</v>
      </c>
      <c r="J2325" s="49" t="str">
        <f t="shared" si="73"/>
        <v>No</v>
      </c>
      <c r="K2325" s="47">
        <v>0.130563218238815</v>
      </c>
      <c r="L2325" s="50">
        <v>48.890749267475897</v>
      </c>
      <c r="M2325" s="47">
        <v>0.18354938032024101</v>
      </c>
      <c r="N2325" s="50">
        <v>53.8860103626943</v>
      </c>
    </row>
    <row r="2326" spans="1:14" x14ac:dyDescent="0.2">
      <c r="A2326" s="57" t="s">
        <v>4677</v>
      </c>
      <c r="B2326" s="44" t="s">
        <v>4678</v>
      </c>
      <c r="C2326" s="45">
        <v>49</v>
      </c>
      <c r="D2326" s="46" t="s">
        <v>345</v>
      </c>
      <c r="E2326" s="47">
        <v>0.77350545583809405</v>
      </c>
      <c r="F2326" s="48">
        <v>70.740895772289704</v>
      </c>
      <c r="G2326" s="47">
        <v>0.68819676108151395</v>
      </c>
      <c r="H2326" s="50">
        <v>22.279792746114001</v>
      </c>
      <c r="I2326" s="76" t="str">
        <f t="shared" si="72"/>
        <v>No</v>
      </c>
      <c r="J2326" s="49" t="str">
        <f t="shared" si="73"/>
        <v>No</v>
      </c>
      <c r="K2326" s="47">
        <v>0.109989268650396</v>
      </c>
      <c r="L2326" s="50">
        <v>36.542486395981598</v>
      </c>
      <c r="M2326" s="47">
        <v>0.14151775790392199</v>
      </c>
      <c r="N2326" s="50">
        <v>27.461139896373101</v>
      </c>
    </row>
    <row r="2327" spans="1:14" x14ac:dyDescent="0.2">
      <c r="A2327" s="57" t="s">
        <v>4679</v>
      </c>
      <c r="B2327" s="44" t="s">
        <v>4680</v>
      </c>
      <c r="C2327" s="45">
        <v>49</v>
      </c>
      <c r="D2327" s="46" t="s">
        <v>345</v>
      </c>
      <c r="E2327" s="47">
        <v>0.650844952145194</v>
      </c>
      <c r="F2327" s="48">
        <v>50.313938886563399</v>
      </c>
      <c r="G2327" s="47">
        <v>0.751858607474024</v>
      </c>
      <c r="H2327" s="50">
        <v>38.860103626943001</v>
      </c>
      <c r="I2327" s="76" t="str">
        <f t="shared" si="72"/>
        <v>No</v>
      </c>
      <c r="J2327" s="49" t="str">
        <f t="shared" si="73"/>
        <v>No</v>
      </c>
      <c r="K2327" s="47">
        <v>6.5084607806889197E-2</v>
      </c>
      <c r="L2327" s="50">
        <v>0.96274591879447502</v>
      </c>
      <c r="M2327" s="47">
        <v>0.108010054128721</v>
      </c>
      <c r="N2327" s="50">
        <v>5.6994818652849704</v>
      </c>
    </row>
    <row r="2328" spans="1:14" x14ac:dyDescent="0.2">
      <c r="A2328" s="57" t="s">
        <v>4681</v>
      </c>
      <c r="B2328" s="44" t="s">
        <v>4682</v>
      </c>
      <c r="C2328" s="45">
        <v>49</v>
      </c>
      <c r="D2328" s="46" t="s">
        <v>345</v>
      </c>
      <c r="E2328" s="47">
        <v>0.96170963424228295</v>
      </c>
      <c r="F2328" s="48">
        <v>96.0234407701967</v>
      </c>
      <c r="G2328" s="47">
        <v>0.86581055788682804</v>
      </c>
      <c r="H2328" s="50">
        <v>67.875647668393796</v>
      </c>
      <c r="I2328" s="76" t="str">
        <f t="shared" si="72"/>
        <v>No</v>
      </c>
      <c r="J2328" s="49" t="str">
        <f t="shared" si="73"/>
        <v>No</v>
      </c>
      <c r="K2328" s="47">
        <v>0.124799482186939</v>
      </c>
      <c r="L2328" s="50">
        <v>45.458350774382602</v>
      </c>
      <c r="M2328" s="47">
        <v>0.149033332529768</v>
      </c>
      <c r="N2328" s="50">
        <v>33.160621761658</v>
      </c>
    </row>
    <row r="2329" spans="1:14" x14ac:dyDescent="0.2">
      <c r="A2329" s="57" t="s">
        <v>979</v>
      </c>
      <c r="B2329" s="44" t="s">
        <v>4683</v>
      </c>
      <c r="C2329" s="45">
        <v>49</v>
      </c>
      <c r="D2329" s="46" t="s">
        <v>345</v>
      </c>
      <c r="E2329" s="47">
        <v>0.93116651773706205</v>
      </c>
      <c r="F2329" s="48">
        <v>88.656341565508598</v>
      </c>
      <c r="G2329" s="47">
        <v>0.86635158445475502</v>
      </c>
      <c r="H2329" s="50">
        <v>68.911917098445599</v>
      </c>
      <c r="I2329" s="76" t="str">
        <f t="shared" si="72"/>
        <v>No</v>
      </c>
      <c r="J2329" s="49" t="str">
        <f t="shared" si="73"/>
        <v>No</v>
      </c>
      <c r="K2329" s="47">
        <v>0.22878662602809899</v>
      </c>
      <c r="L2329" s="50">
        <v>82.754290498116404</v>
      </c>
      <c r="M2329" s="47">
        <v>0.26281535333268602</v>
      </c>
      <c r="N2329" s="50">
        <v>76.165803108808305</v>
      </c>
    </row>
    <row r="2330" spans="1:14" x14ac:dyDescent="0.2">
      <c r="A2330" s="57" t="s">
        <v>4684</v>
      </c>
      <c r="B2330" s="44" t="s">
        <v>4685</v>
      </c>
      <c r="C2330" s="45">
        <v>49</v>
      </c>
      <c r="D2330" s="46" t="s">
        <v>345</v>
      </c>
      <c r="E2330" s="47">
        <v>0.76467680192577003</v>
      </c>
      <c r="F2330" s="48">
        <v>69.233989116785295</v>
      </c>
      <c r="G2330" s="47">
        <v>0.65835973014897997</v>
      </c>
      <c r="H2330" s="50">
        <v>18.134715025906701</v>
      </c>
      <c r="I2330" s="76" t="str">
        <f t="shared" si="72"/>
        <v>No</v>
      </c>
      <c r="J2330" s="49" t="str">
        <f t="shared" si="73"/>
        <v>No</v>
      </c>
      <c r="K2330" s="47">
        <v>0.31015198807695699</v>
      </c>
      <c r="L2330" s="50">
        <v>93.009627459187996</v>
      </c>
      <c r="M2330" s="47">
        <v>0.48101458679567599</v>
      </c>
      <c r="N2330" s="50">
        <v>98.963730569948197</v>
      </c>
    </row>
    <row r="2331" spans="1:14" x14ac:dyDescent="0.2">
      <c r="A2331" s="57" t="s">
        <v>4686</v>
      </c>
      <c r="B2331" s="44" t="s">
        <v>4687</v>
      </c>
      <c r="C2331" s="45">
        <v>49</v>
      </c>
      <c r="D2331" s="46" t="s">
        <v>345</v>
      </c>
      <c r="E2331" s="47">
        <v>0.89147495821875999</v>
      </c>
      <c r="F2331" s="48">
        <v>83.549602344077002</v>
      </c>
      <c r="G2331" s="47">
        <v>0.80551303350158898</v>
      </c>
      <c r="H2331" s="50">
        <v>52.849740932642497</v>
      </c>
      <c r="I2331" s="76" t="str">
        <f t="shared" si="72"/>
        <v>No</v>
      </c>
      <c r="J2331" s="49" t="str">
        <f t="shared" si="73"/>
        <v>No</v>
      </c>
      <c r="K2331" s="47">
        <v>0.15416385024566601</v>
      </c>
      <c r="L2331" s="50">
        <v>61.197153620761803</v>
      </c>
      <c r="M2331" s="47">
        <v>0.19460321792840801</v>
      </c>
      <c r="N2331" s="50">
        <v>58.031088082901498</v>
      </c>
    </row>
    <row r="2332" spans="1:14" x14ac:dyDescent="0.2">
      <c r="A2332" s="57" t="s">
        <v>3744</v>
      </c>
      <c r="B2332" s="44" t="s">
        <v>4688</v>
      </c>
      <c r="C2332" s="45">
        <v>49</v>
      </c>
      <c r="D2332" s="46" t="s">
        <v>345</v>
      </c>
      <c r="E2332" s="47">
        <v>0.62892558746241001</v>
      </c>
      <c r="F2332" s="48">
        <v>46.0025115110925</v>
      </c>
      <c r="G2332" s="47">
        <v>0.40090432372310703</v>
      </c>
      <c r="H2332" s="50">
        <v>4.14507772020725</v>
      </c>
      <c r="I2332" s="76" t="str">
        <f t="shared" si="72"/>
        <v>No</v>
      </c>
      <c r="J2332" s="49" t="str">
        <f t="shared" si="73"/>
        <v>No</v>
      </c>
      <c r="K2332" s="47">
        <v>0.235418276418661</v>
      </c>
      <c r="L2332" s="50">
        <v>84.177480117203899</v>
      </c>
      <c r="M2332" s="47">
        <v>0.263871651727971</v>
      </c>
      <c r="N2332" s="50">
        <v>76.683937823834199</v>
      </c>
    </row>
    <row r="2333" spans="1:14" x14ac:dyDescent="0.2">
      <c r="A2333" s="57" t="s">
        <v>4689</v>
      </c>
      <c r="B2333" s="44" t="s">
        <v>4690</v>
      </c>
      <c r="C2333" s="45">
        <v>49</v>
      </c>
      <c r="D2333" s="46" t="s">
        <v>345</v>
      </c>
      <c r="E2333" s="47">
        <v>0.49280320665921601</v>
      </c>
      <c r="F2333" s="48">
        <v>14.1481791544579</v>
      </c>
      <c r="G2333" s="47">
        <v>0.31582529405827298</v>
      </c>
      <c r="H2333" s="50">
        <v>1.55440414507772</v>
      </c>
      <c r="I2333" s="76" t="str">
        <f t="shared" si="72"/>
        <v>No</v>
      </c>
      <c r="J2333" s="49" t="str">
        <f t="shared" si="73"/>
        <v>No</v>
      </c>
      <c r="K2333" s="47">
        <v>0.18428199829601299</v>
      </c>
      <c r="L2333" s="50">
        <v>71.619924654667201</v>
      </c>
      <c r="M2333" s="47">
        <v>0.297457424084969</v>
      </c>
      <c r="N2333" s="50">
        <v>81.347150259067405</v>
      </c>
    </row>
    <row r="2334" spans="1:14" x14ac:dyDescent="0.2">
      <c r="A2334" s="57" t="s">
        <v>4691</v>
      </c>
      <c r="B2334" s="44" t="s">
        <v>4692</v>
      </c>
      <c r="C2334" s="45">
        <v>49</v>
      </c>
      <c r="D2334" s="46" t="s">
        <v>345</v>
      </c>
      <c r="E2334" s="47">
        <v>0.84631430268353003</v>
      </c>
      <c r="F2334" s="48">
        <v>78.275429049811606</v>
      </c>
      <c r="G2334" s="47">
        <v>0.74560146756134604</v>
      </c>
      <c r="H2334" s="50">
        <v>37.823834196891198</v>
      </c>
      <c r="I2334" s="76" t="str">
        <f t="shared" si="72"/>
        <v>No</v>
      </c>
      <c r="J2334" s="49" t="str">
        <f t="shared" si="73"/>
        <v>No</v>
      </c>
      <c r="K2334" s="47">
        <v>0.16137977471071499</v>
      </c>
      <c r="L2334" s="50">
        <v>64.210966931770599</v>
      </c>
      <c r="M2334" s="47">
        <v>0.211134923615859</v>
      </c>
      <c r="N2334" s="50">
        <v>65.284974093264296</v>
      </c>
    </row>
    <row r="2335" spans="1:14" x14ac:dyDescent="0.2">
      <c r="A2335" s="57" t="s">
        <v>4693</v>
      </c>
      <c r="B2335" s="44" t="s">
        <v>4694</v>
      </c>
      <c r="C2335" s="45">
        <v>49</v>
      </c>
      <c r="D2335" s="46" t="s">
        <v>345</v>
      </c>
      <c r="E2335" s="47">
        <v>0.727898353539156</v>
      </c>
      <c r="F2335" s="48">
        <v>63.038928421933903</v>
      </c>
      <c r="G2335" s="47">
        <v>0.62319331404442602</v>
      </c>
      <c r="H2335" s="50">
        <v>15.025906735751301</v>
      </c>
      <c r="I2335" s="76" t="str">
        <f t="shared" si="72"/>
        <v>No</v>
      </c>
      <c r="J2335" s="49" t="str">
        <f t="shared" si="73"/>
        <v>No</v>
      </c>
      <c r="K2335" s="47">
        <v>0.25443867749857701</v>
      </c>
      <c r="L2335" s="50">
        <v>87.442444537463402</v>
      </c>
      <c r="M2335" s="47">
        <v>0.36430843826527398</v>
      </c>
      <c r="N2335" s="50">
        <v>91.709844559585505</v>
      </c>
    </row>
    <row r="2336" spans="1:14" x14ac:dyDescent="0.2">
      <c r="A2336" s="57" t="s">
        <v>1279</v>
      </c>
      <c r="B2336" s="44" t="s">
        <v>4695</v>
      </c>
      <c r="C2336" s="45">
        <v>49</v>
      </c>
      <c r="D2336" s="46" t="s">
        <v>345</v>
      </c>
      <c r="E2336" s="47">
        <v>0.82683791628455094</v>
      </c>
      <c r="F2336" s="48">
        <v>76.475512766848098</v>
      </c>
      <c r="G2336" s="47">
        <v>0.70237559337868405</v>
      </c>
      <c r="H2336" s="50">
        <v>26.9430051813472</v>
      </c>
      <c r="I2336" s="76" t="str">
        <f t="shared" si="72"/>
        <v>No</v>
      </c>
      <c r="J2336" s="49" t="str">
        <f t="shared" si="73"/>
        <v>No</v>
      </c>
      <c r="K2336" s="47">
        <v>0.17628879145739601</v>
      </c>
      <c r="L2336" s="50">
        <v>68.899120971117597</v>
      </c>
      <c r="M2336" s="47">
        <v>0.23376886187214599</v>
      </c>
      <c r="N2336" s="50">
        <v>70.466321243523296</v>
      </c>
    </row>
    <row r="2337" spans="1:14" x14ac:dyDescent="0.2">
      <c r="A2337" s="57" t="s">
        <v>4696</v>
      </c>
      <c r="B2337" s="44" t="s">
        <v>4697</v>
      </c>
      <c r="C2337" s="45">
        <v>49</v>
      </c>
      <c r="D2337" s="46" t="s">
        <v>345</v>
      </c>
      <c r="E2337" s="47">
        <v>0.69511056302815899</v>
      </c>
      <c r="F2337" s="48">
        <v>57.8484721640854</v>
      </c>
      <c r="G2337" s="47">
        <v>0.47737093261626901</v>
      </c>
      <c r="H2337" s="50">
        <v>7.7720207253886002</v>
      </c>
      <c r="I2337" s="76" t="str">
        <f t="shared" si="72"/>
        <v>No</v>
      </c>
      <c r="J2337" s="49" t="str">
        <f t="shared" si="73"/>
        <v>No</v>
      </c>
      <c r="K2337" s="47">
        <v>0.15592678364819401</v>
      </c>
      <c r="L2337" s="50">
        <v>61.9087484303056</v>
      </c>
      <c r="M2337" s="47">
        <v>0.21035137962290201</v>
      </c>
      <c r="N2337" s="50">
        <v>64.766839378238302</v>
      </c>
    </row>
    <row r="2338" spans="1:14" x14ac:dyDescent="0.2">
      <c r="A2338" s="57" t="s">
        <v>4698</v>
      </c>
      <c r="B2338" s="44" t="s">
        <v>4699</v>
      </c>
      <c r="C2338" s="45">
        <v>49</v>
      </c>
      <c r="D2338" s="46" t="s">
        <v>345</v>
      </c>
      <c r="E2338" s="47">
        <v>0.66710125124877595</v>
      </c>
      <c r="F2338" s="48">
        <v>52.951025533696097</v>
      </c>
      <c r="G2338" s="47">
        <v>0.45928624173920102</v>
      </c>
      <c r="H2338" s="50">
        <v>6.2176165803108798</v>
      </c>
      <c r="I2338" s="76" t="str">
        <f t="shared" si="72"/>
        <v>No</v>
      </c>
      <c r="J2338" s="49" t="str">
        <f t="shared" si="73"/>
        <v>No</v>
      </c>
      <c r="K2338" s="47">
        <v>0.21631863990398301</v>
      </c>
      <c r="L2338" s="50">
        <v>80.0334868145668</v>
      </c>
      <c r="M2338" s="47">
        <v>0.30279938105553</v>
      </c>
      <c r="N2338" s="50">
        <v>82.901554404145102</v>
      </c>
    </row>
    <row r="2339" spans="1:14" x14ac:dyDescent="0.2">
      <c r="A2339" s="57" t="s">
        <v>581</v>
      </c>
      <c r="B2339" s="44" t="s">
        <v>4700</v>
      </c>
      <c r="C2339" s="45">
        <v>49</v>
      </c>
      <c r="D2339" s="46" t="s">
        <v>345</v>
      </c>
      <c r="E2339" s="47">
        <v>0.95606546123149105</v>
      </c>
      <c r="F2339" s="48">
        <v>94.683968187526204</v>
      </c>
      <c r="G2339" s="47">
        <v>0.78728654172594803</v>
      </c>
      <c r="H2339" s="50">
        <v>49.222797927461102</v>
      </c>
      <c r="I2339" s="76" t="str">
        <f t="shared" si="72"/>
        <v>No</v>
      </c>
      <c r="J2339" s="49" t="str">
        <f t="shared" si="73"/>
        <v>No</v>
      </c>
      <c r="K2339" s="47">
        <v>5.4601843358231903E-4</v>
      </c>
      <c r="L2339" s="50">
        <v>0.12557555462536599</v>
      </c>
      <c r="M2339" s="47">
        <v>2.5500662831708099E-2</v>
      </c>
      <c r="N2339" s="50">
        <v>1.03626943005181</v>
      </c>
    </row>
    <row r="2340" spans="1:14" x14ac:dyDescent="0.2">
      <c r="A2340" s="148" t="s">
        <v>4701</v>
      </c>
      <c r="B2340" s="44" t="s">
        <v>4702</v>
      </c>
      <c r="C2340" s="45">
        <v>49</v>
      </c>
      <c r="D2340" s="46" t="s">
        <v>345</v>
      </c>
      <c r="E2340" s="47">
        <v>0.97864244573783699</v>
      </c>
      <c r="F2340" s="48">
        <v>99.497697781498502</v>
      </c>
      <c r="G2340" s="47">
        <v>0.97439028972446595</v>
      </c>
      <c r="H2340" s="50">
        <v>99.481865284974106</v>
      </c>
      <c r="I2340" s="76" t="str">
        <f t="shared" si="72"/>
        <v>Yes</v>
      </c>
      <c r="J2340" s="49" t="str">
        <f t="shared" si="73"/>
        <v>Yes</v>
      </c>
      <c r="K2340" s="47">
        <v>5.4601843358231903E-4</v>
      </c>
      <c r="L2340" s="50">
        <v>0.12557555462536599</v>
      </c>
      <c r="M2340" s="47">
        <v>3.0216269219450101E-2</v>
      </c>
      <c r="N2340" s="50">
        <v>2.0725388601036299</v>
      </c>
    </row>
    <row r="2341" spans="1:14" x14ac:dyDescent="0.2">
      <c r="A2341" s="57" t="s">
        <v>4703</v>
      </c>
      <c r="B2341" s="44" t="s">
        <v>4704</v>
      </c>
      <c r="C2341" s="45">
        <v>49</v>
      </c>
      <c r="D2341" s="46" t="s">
        <v>345</v>
      </c>
      <c r="E2341" s="47">
        <v>0.97525292357856896</v>
      </c>
      <c r="F2341" s="48">
        <v>98.911678526580204</v>
      </c>
      <c r="G2341" s="47">
        <v>0.84239610389347397</v>
      </c>
      <c r="H2341" s="50">
        <v>58.549222797927499</v>
      </c>
      <c r="I2341" s="76" t="str">
        <f t="shared" si="72"/>
        <v>No</v>
      </c>
      <c r="J2341" s="49" t="str">
        <f t="shared" si="73"/>
        <v>No</v>
      </c>
      <c r="K2341" s="47">
        <v>8.3824278962832097E-7</v>
      </c>
      <c r="L2341" s="50">
        <v>4.1858518208455403E-2</v>
      </c>
      <c r="M2341" s="47">
        <v>3.9553971910845599E-3</v>
      </c>
      <c r="N2341" s="50">
        <v>0.51813471502590702</v>
      </c>
    </row>
    <row r="2342" spans="1:14" x14ac:dyDescent="0.2">
      <c r="A2342" s="148" t="s">
        <v>4705</v>
      </c>
      <c r="B2342" s="44" t="s">
        <v>4706</v>
      </c>
      <c r="C2342" s="45">
        <v>49</v>
      </c>
      <c r="D2342" s="46" t="s">
        <v>345</v>
      </c>
      <c r="E2342" s="47">
        <v>0.98040494978829396</v>
      </c>
      <c r="F2342" s="48">
        <v>99.706990372540801</v>
      </c>
      <c r="G2342" s="47">
        <v>0.95780253555501804</v>
      </c>
      <c r="H2342" s="50">
        <v>98.963730569948197</v>
      </c>
      <c r="I2342" s="76" t="str">
        <f t="shared" si="72"/>
        <v>Yes</v>
      </c>
      <c r="J2342" s="49" t="str">
        <f t="shared" si="73"/>
        <v>Yes</v>
      </c>
      <c r="K2342" s="47">
        <v>3.5553466446063303E-2</v>
      </c>
      <c r="L2342" s="50">
        <v>0.37672666387609899</v>
      </c>
      <c r="M2342" s="47">
        <v>7.6401558339468295E-2</v>
      </c>
      <c r="N2342" s="50">
        <v>4.14507772020725</v>
      </c>
    </row>
    <row r="2343" spans="1:14" x14ac:dyDescent="0.2">
      <c r="A2343" s="57" t="s">
        <v>4707</v>
      </c>
      <c r="B2343" s="44" t="s">
        <v>4708</v>
      </c>
      <c r="C2343" s="45">
        <v>49</v>
      </c>
      <c r="D2343" s="46" t="s">
        <v>345</v>
      </c>
      <c r="E2343" s="47">
        <v>0.95602232143598198</v>
      </c>
      <c r="F2343" s="48">
        <v>94.642109669317705</v>
      </c>
      <c r="G2343" s="47">
        <v>0.79617724244659505</v>
      </c>
      <c r="H2343" s="50">
        <v>50.777202072538898</v>
      </c>
      <c r="I2343" s="76" t="str">
        <f t="shared" si="72"/>
        <v>No</v>
      </c>
      <c r="J2343" s="49" t="str">
        <f t="shared" si="73"/>
        <v>No</v>
      </c>
      <c r="K2343" s="47">
        <v>7.5127161710083198E-2</v>
      </c>
      <c r="L2343" s="50">
        <v>1.63248221012976</v>
      </c>
      <c r="M2343" s="47">
        <v>0.1253325746641</v>
      </c>
      <c r="N2343" s="50">
        <v>18.134715025906701</v>
      </c>
    </row>
    <row r="2344" spans="1:14" x14ac:dyDescent="0.2">
      <c r="A2344" s="57" t="s">
        <v>4709</v>
      </c>
      <c r="B2344" s="44" t="s">
        <v>4710</v>
      </c>
      <c r="C2344" s="45">
        <v>49</v>
      </c>
      <c r="D2344" s="46" t="s">
        <v>345</v>
      </c>
      <c r="E2344" s="47">
        <v>0.69507413791920203</v>
      </c>
      <c r="F2344" s="48">
        <v>57.806613645876901</v>
      </c>
      <c r="G2344" s="47">
        <v>0.737559536539385</v>
      </c>
      <c r="H2344" s="50">
        <v>33.160621761658</v>
      </c>
      <c r="I2344" s="76" t="str">
        <f t="shared" si="72"/>
        <v>No</v>
      </c>
      <c r="J2344" s="49" t="str">
        <f t="shared" si="73"/>
        <v>No</v>
      </c>
      <c r="K2344" s="47">
        <v>0.12239503330925899</v>
      </c>
      <c r="L2344" s="50">
        <v>43.9514441188782</v>
      </c>
      <c r="M2344" s="47">
        <v>0.15024109701633201</v>
      </c>
      <c r="N2344" s="50">
        <v>33.678756476683901</v>
      </c>
    </row>
    <row r="2345" spans="1:14" x14ac:dyDescent="0.2">
      <c r="A2345" s="57" t="s">
        <v>4711</v>
      </c>
      <c r="B2345" s="44" t="s">
        <v>4712</v>
      </c>
      <c r="C2345" s="45">
        <v>46</v>
      </c>
      <c r="D2345" s="46" t="s">
        <v>345</v>
      </c>
      <c r="E2345" s="47">
        <v>0.67282307277475895</v>
      </c>
      <c r="F2345" s="48">
        <v>53.955629970699</v>
      </c>
      <c r="G2345" s="47">
        <v>0.66642440438530803</v>
      </c>
      <c r="H2345" s="50">
        <v>60.058309037900898</v>
      </c>
      <c r="I2345" s="76" t="str">
        <f t="shared" si="72"/>
        <v>No</v>
      </c>
      <c r="J2345" s="49" t="str">
        <f t="shared" si="73"/>
        <v>No</v>
      </c>
      <c r="K2345" s="47">
        <v>9.8254984052562999E-2</v>
      </c>
      <c r="L2345" s="50">
        <v>27.8359146086229</v>
      </c>
      <c r="M2345" s="47">
        <v>0.12402800345859499</v>
      </c>
      <c r="N2345" s="50">
        <v>28.862973760932899</v>
      </c>
    </row>
    <row r="2346" spans="1:14" x14ac:dyDescent="0.2">
      <c r="A2346" s="57" t="s">
        <v>4713</v>
      </c>
      <c r="B2346" s="44" t="s">
        <v>4714</v>
      </c>
      <c r="C2346" s="45">
        <v>46</v>
      </c>
      <c r="D2346" s="46" t="s">
        <v>345</v>
      </c>
      <c r="E2346" s="47">
        <v>0.63693566230714205</v>
      </c>
      <c r="F2346" s="48">
        <v>47.341984093763102</v>
      </c>
      <c r="G2346" s="47">
        <v>0.66476917394464596</v>
      </c>
      <c r="H2346" s="50">
        <v>59.402332361516002</v>
      </c>
      <c r="I2346" s="76" t="str">
        <f t="shared" si="72"/>
        <v>No</v>
      </c>
      <c r="J2346" s="49" t="str">
        <f t="shared" si="73"/>
        <v>No</v>
      </c>
      <c r="K2346" s="47">
        <v>8.3542614616477204E-2</v>
      </c>
      <c r="L2346" s="50">
        <v>9.4600251151109305</v>
      </c>
      <c r="M2346" s="47">
        <v>0.112072434711393</v>
      </c>
      <c r="N2346" s="50">
        <v>9.5481049562682205</v>
      </c>
    </row>
    <row r="2347" spans="1:14" x14ac:dyDescent="0.2">
      <c r="A2347" s="57" t="s">
        <v>4715</v>
      </c>
      <c r="B2347" s="44" t="s">
        <v>4716</v>
      </c>
      <c r="C2347" s="45">
        <v>46</v>
      </c>
      <c r="D2347" s="46" t="s">
        <v>345</v>
      </c>
      <c r="E2347" s="47">
        <v>0.72584255000606202</v>
      </c>
      <c r="F2347" s="48">
        <v>62.745918794474697</v>
      </c>
      <c r="G2347" s="47">
        <v>0.76258443295843703</v>
      </c>
      <c r="H2347" s="50">
        <v>90.233236151603506</v>
      </c>
      <c r="I2347" s="76" t="str">
        <f t="shared" si="72"/>
        <v>No</v>
      </c>
      <c r="J2347" s="49" t="str">
        <f t="shared" si="73"/>
        <v>No</v>
      </c>
      <c r="K2347" s="47">
        <v>0.102679974449607</v>
      </c>
      <c r="L2347" s="50">
        <v>30.807869401423201</v>
      </c>
      <c r="M2347" s="47">
        <v>0.13555515245616101</v>
      </c>
      <c r="N2347" s="50">
        <v>42.1282798833819</v>
      </c>
    </row>
    <row r="2348" spans="1:14" x14ac:dyDescent="0.2">
      <c r="A2348" s="57" t="s">
        <v>4717</v>
      </c>
      <c r="B2348" s="44" t="s">
        <v>4718</v>
      </c>
      <c r="C2348" s="45">
        <v>46</v>
      </c>
      <c r="D2348" s="46" t="s">
        <v>345</v>
      </c>
      <c r="E2348" s="47">
        <v>0.67490623832402397</v>
      </c>
      <c r="F2348" s="48">
        <v>54.248639598158199</v>
      </c>
      <c r="G2348" s="47">
        <v>0.70848589906642601</v>
      </c>
      <c r="H2348" s="50">
        <v>77.7696793002916</v>
      </c>
      <c r="I2348" s="76" t="str">
        <f t="shared" si="72"/>
        <v>No</v>
      </c>
      <c r="J2348" s="49" t="str">
        <f t="shared" si="73"/>
        <v>No</v>
      </c>
      <c r="K2348" s="47">
        <v>8.8353652821987094E-2</v>
      </c>
      <c r="L2348" s="50">
        <v>18.0410213478443</v>
      </c>
      <c r="M2348" s="47">
        <v>0.12156935507581</v>
      </c>
      <c r="N2348" s="50">
        <v>25.583090379008699</v>
      </c>
    </row>
    <row r="2349" spans="1:14" x14ac:dyDescent="0.2">
      <c r="A2349" s="57" t="s">
        <v>4719</v>
      </c>
      <c r="B2349" s="44" t="s">
        <v>4720</v>
      </c>
      <c r="C2349" s="45">
        <v>46</v>
      </c>
      <c r="D2349" s="46" t="s">
        <v>345</v>
      </c>
      <c r="E2349" s="47">
        <v>0.58018702122092902</v>
      </c>
      <c r="F2349" s="48">
        <v>35.496023440770202</v>
      </c>
      <c r="G2349" s="47">
        <v>0.53665343735847104</v>
      </c>
      <c r="H2349" s="50">
        <v>8.0174927113702594</v>
      </c>
      <c r="I2349" s="76" t="str">
        <f t="shared" si="72"/>
        <v>No</v>
      </c>
      <c r="J2349" s="49" t="str">
        <f t="shared" si="73"/>
        <v>No</v>
      </c>
      <c r="K2349" s="47">
        <v>0.100472447341637</v>
      </c>
      <c r="L2349" s="50">
        <v>29.217245709501899</v>
      </c>
      <c r="M2349" s="47">
        <v>0.149338657943211</v>
      </c>
      <c r="N2349" s="50">
        <v>52.696793002915499</v>
      </c>
    </row>
    <row r="2350" spans="1:14" x14ac:dyDescent="0.2">
      <c r="A2350" s="57" t="s">
        <v>4721</v>
      </c>
      <c r="B2350" s="44" t="s">
        <v>4722</v>
      </c>
      <c r="C2350" s="45">
        <v>46</v>
      </c>
      <c r="D2350" s="46" t="s">
        <v>345</v>
      </c>
      <c r="E2350" s="47">
        <v>0.50382417493195997</v>
      </c>
      <c r="F2350" s="48">
        <v>16.1155295102553</v>
      </c>
      <c r="G2350" s="47">
        <v>0.61712078237314605</v>
      </c>
      <c r="H2350" s="50">
        <v>35.058309037900898</v>
      </c>
      <c r="I2350" s="76" t="str">
        <f t="shared" si="72"/>
        <v>No</v>
      </c>
      <c r="J2350" s="49" t="str">
        <f t="shared" si="73"/>
        <v>No</v>
      </c>
      <c r="K2350" s="47">
        <v>8.6583551582904303E-2</v>
      </c>
      <c r="L2350" s="50">
        <v>15.529510255337</v>
      </c>
      <c r="M2350" s="47">
        <v>0.113532289531365</v>
      </c>
      <c r="N2350" s="50">
        <v>12.1720116618076</v>
      </c>
    </row>
    <row r="2351" spans="1:14" x14ac:dyDescent="0.2">
      <c r="A2351" s="57" t="s">
        <v>4723</v>
      </c>
      <c r="B2351" s="44" t="s">
        <v>4724</v>
      </c>
      <c r="C2351" s="45">
        <v>46</v>
      </c>
      <c r="D2351" s="46" t="s">
        <v>345</v>
      </c>
      <c r="E2351" s="47">
        <v>0.49538157285934098</v>
      </c>
      <c r="F2351" s="48">
        <v>14.776056927584801</v>
      </c>
      <c r="G2351" s="47">
        <v>0.59998489277789802</v>
      </c>
      <c r="H2351" s="50">
        <v>27.259475218658899</v>
      </c>
      <c r="I2351" s="76" t="str">
        <f t="shared" si="72"/>
        <v>No</v>
      </c>
      <c r="J2351" s="49" t="str">
        <f t="shared" si="73"/>
        <v>No</v>
      </c>
      <c r="K2351" s="47">
        <v>9.6932562266640696E-2</v>
      </c>
      <c r="L2351" s="50">
        <v>26.831310171619901</v>
      </c>
      <c r="M2351" s="47">
        <v>0.12024811816842</v>
      </c>
      <c r="N2351" s="50">
        <v>23.032069970845502</v>
      </c>
    </row>
    <row r="2352" spans="1:14" x14ac:dyDescent="0.2">
      <c r="A2352" s="57" t="s">
        <v>4725</v>
      </c>
      <c r="B2352" s="44" t="s">
        <v>4726</v>
      </c>
      <c r="C2352" s="45">
        <v>47</v>
      </c>
      <c r="D2352" s="46" t="s">
        <v>345</v>
      </c>
      <c r="E2352" s="47">
        <v>0.46172564310085101</v>
      </c>
      <c r="F2352" s="48">
        <v>7.5345332775219704</v>
      </c>
      <c r="G2352" s="47">
        <v>0.59666751035376397</v>
      </c>
      <c r="H2352" s="50">
        <v>49.124203821656003</v>
      </c>
      <c r="I2352" s="76" t="str">
        <f t="shared" si="72"/>
        <v>No</v>
      </c>
      <c r="J2352" s="49" t="str">
        <f t="shared" si="73"/>
        <v>No</v>
      </c>
      <c r="K2352" s="47">
        <v>0.113331765576106</v>
      </c>
      <c r="L2352" s="50">
        <v>38.677270824612798</v>
      </c>
      <c r="M2352" s="47">
        <v>0.103484340247885</v>
      </c>
      <c r="N2352" s="50">
        <v>66.759554140127406</v>
      </c>
    </row>
    <row r="2353" spans="1:14" x14ac:dyDescent="0.2">
      <c r="A2353" s="57" t="s">
        <v>4727</v>
      </c>
      <c r="B2353" s="44" t="s">
        <v>4728</v>
      </c>
      <c r="C2353" s="45">
        <v>47</v>
      </c>
      <c r="D2353" s="46" t="s">
        <v>345</v>
      </c>
      <c r="E2353" s="47">
        <v>0.62896124402256703</v>
      </c>
      <c r="F2353" s="48">
        <v>46.044370029301</v>
      </c>
      <c r="G2353" s="47">
        <v>0.57771702987191198</v>
      </c>
      <c r="H2353" s="50">
        <v>41.321656050955397</v>
      </c>
      <c r="I2353" s="76" t="str">
        <f t="shared" si="72"/>
        <v>No</v>
      </c>
      <c r="J2353" s="49" t="str">
        <f t="shared" si="73"/>
        <v>No</v>
      </c>
      <c r="K2353" s="47">
        <v>8.5666216754625907E-2</v>
      </c>
      <c r="L2353" s="50">
        <v>14.064462118041</v>
      </c>
      <c r="M2353" s="47">
        <v>8.3882409249067494E-2</v>
      </c>
      <c r="N2353" s="50">
        <v>21.3375796178344</v>
      </c>
    </row>
    <row r="2354" spans="1:14" x14ac:dyDescent="0.2">
      <c r="A2354" s="57" t="s">
        <v>4729</v>
      </c>
      <c r="B2354" s="44" t="s">
        <v>4730</v>
      </c>
      <c r="C2354" s="45">
        <v>47</v>
      </c>
      <c r="D2354" s="46" t="s">
        <v>345</v>
      </c>
      <c r="E2354" s="47">
        <v>0.61852241416182796</v>
      </c>
      <c r="F2354" s="48">
        <v>44.244453746337399</v>
      </c>
      <c r="G2354" s="47">
        <v>0.65078328294592003</v>
      </c>
      <c r="H2354" s="50">
        <v>68.192675159235705</v>
      </c>
      <c r="I2354" s="76" t="str">
        <f t="shared" si="72"/>
        <v>No</v>
      </c>
      <c r="J2354" s="49" t="str">
        <f t="shared" si="73"/>
        <v>No</v>
      </c>
      <c r="K2354" s="47">
        <v>8.5782607264964297E-2</v>
      </c>
      <c r="L2354" s="50">
        <v>14.357471745500201</v>
      </c>
      <c r="M2354" s="47">
        <v>8.3950012173732796E-2</v>
      </c>
      <c r="N2354" s="50">
        <v>22.253184713375799</v>
      </c>
    </row>
    <row r="2355" spans="1:14" x14ac:dyDescent="0.2">
      <c r="A2355" s="57" t="s">
        <v>4731</v>
      </c>
      <c r="B2355" s="44" t="s">
        <v>4732</v>
      </c>
      <c r="C2355" s="45">
        <v>47</v>
      </c>
      <c r="D2355" s="46" t="s">
        <v>345</v>
      </c>
      <c r="E2355" s="47">
        <v>0.67549882343233802</v>
      </c>
      <c r="F2355" s="48">
        <v>54.499790707408998</v>
      </c>
      <c r="G2355" s="47">
        <v>0.59261310906437004</v>
      </c>
      <c r="H2355" s="50">
        <v>47.253184713375802</v>
      </c>
      <c r="I2355" s="76" t="str">
        <f t="shared" si="72"/>
        <v>No</v>
      </c>
      <c r="J2355" s="49" t="str">
        <f t="shared" si="73"/>
        <v>No</v>
      </c>
      <c r="K2355" s="47">
        <v>8.7388991727835194E-2</v>
      </c>
      <c r="L2355" s="50">
        <v>16.575973210548302</v>
      </c>
      <c r="M2355" s="47">
        <v>8.4429516813782399E-2</v>
      </c>
      <c r="N2355" s="50">
        <v>26.234076433121</v>
      </c>
    </row>
    <row r="2356" spans="1:14" x14ac:dyDescent="0.2">
      <c r="A2356" s="57" t="s">
        <v>4733</v>
      </c>
      <c r="B2356" s="44" t="s">
        <v>4734</v>
      </c>
      <c r="C2356" s="45">
        <v>47</v>
      </c>
      <c r="D2356" s="46" t="s">
        <v>345</v>
      </c>
      <c r="E2356" s="47">
        <v>0.57881337678913802</v>
      </c>
      <c r="F2356" s="48">
        <v>35.119296776894103</v>
      </c>
      <c r="G2356" s="47">
        <v>0.61236435702075498</v>
      </c>
      <c r="H2356" s="50">
        <v>54.458598726114701</v>
      </c>
      <c r="I2356" s="76" t="str">
        <f t="shared" si="72"/>
        <v>No</v>
      </c>
      <c r="J2356" s="49" t="str">
        <f t="shared" si="73"/>
        <v>No</v>
      </c>
      <c r="K2356" s="47">
        <v>8.8164006887313698E-2</v>
      </c>
      <c r="L2356" s="50">
        <v>17.706153202176601</v>
      </c>
      <c r="M2356" s="47">
        <v>8.4142096548338596E-2</v>
      </c>
      <c r="N2356" s="50">
        <v>24.044585987261101</v>
      </c>
    </row>
    <row r="2357" spans="1:14" x14ac:dyDescent="0.2">
      <c r="A2357" s="57" t="s">
        <v>4735</v>
      </c>
      <c r="B2357" s="44" t="s">
        <v>4736</v>
      </c>
      <c r="C2357" s="45">
        <v>47</v>
      </c>
      <c r="D2357" s="46" t="s">
        <v>345</v>
      </c>
      <c r="E2357" s="47">
        <v>0.47722180403973402</v>
      </c>
      <c r="F2357" s="48">
        <v>11.0506488070322</v>
      </c>
      <c r="G2357" s="47">
        <v>0.58810507225479203</v>
      </c>
      <c r="H2357" s="50">
        <v>45.621019108280301</v>
      </c>
      <c r="I2357" s="76" t="str">
        <f t="shared" si="72"/>
        <v>No</v>
      </c>
      <c r="J2357" s="49" t="str">
        <f t="shared" si="73"/>
        <v>No</v>
      </c>
      <c r="K2357" s="47">
        <v>0.10063924987758199</v>
      </c>
      <c r="L2357" s="50">
        <v>29.342821264127199</v>
      </c>
      <c r="M2357" s="47">
        <v>9.3130386322401101E-2</v>
      </c>
      <c r="N2357" s="50">
        <v>55.095541401273898</v>
      </c>
    </row>
    <row r="2358" spans="1:14" x14ac:dyDescent="0.2">
      <c r="A2358" s="57" t="s">
        <v>4737</v>
      </c>
      <c r="B2358" s="44" t="s">
        <v>4738</v>
      </c>
      <c r="C2358" s="45">
        <v>47</v>
      </c>
      <c r="D2358" s="46" t="s">
        <v>345</v>
      </c>
      <c r="E2358" s="47">
        <v>0.48949542831403298</v>
      </c>
      <c r="F2358" s="48">
        <v>13.604018417748</v>
      </c>
      <c r="G2358" s="47">
        <v>0.61352875682190799</v>
      </c>
      <c r="H2358" s="50">
        <v>54.936305732484101</v>
      </c>
      <c r="I2358" s="76" t="str">
        <f t="shared" si="72"/>
        <v>No</v>
      </c>
      <c r="J2358" s="49" t="str">
        <f t="shared" si="73"/>
        <v>No</v>
      </c>
      <c r="K2358" s="47">
        <v>9.8820080797549406E-2</v>
      </c>
      <c r="L2358" s="50">
        <v>28.212641272498999</v>
      </c>
      <c r="M2358" s="47">
        <v>8.7836859744681098E-2</v>
      </c>
      <c r="N2358" s="50">
        <v>43.710191082802503</v>
      </c>
    </row>
    <row r="2359" spans="1:14" x14ac:dyDescent="0.2">
      <c r="A2359" s="57" t="s">
        <v>4739</v>
      </c>
      <c r="B2359" s="44" t="s">
        <v>4739</v>
      </c>
      <c r="C2359" s="45">
        <v>47</v>
      </c>
      <c r="D2359" s="46" t="s">
        <v>345</v>
      </c>
      <c r="E2359" s="47">
        <v>0.61267595589360502</v>
      </c>
      <c r="F2359" s="48">
        <v>42.988698200083697</v>
      </c>
      <c r="G2359" s="47">
        <v>0.66147591602651001</v>
      </c>
      <c r="H2359" s="50">
        <v>71.536624203821603</v>
      </c>
      <c r="I2359" s="76" t="str">
        <f t="shared" si="72"/>
        <v>No</v>
      </c>
      <c r="J2359" s="49" t="str">
        <f t="shared" si="73"/>
        <v>No</v>
      </c>
      <c r="K2359" s="47">
        <v>8.5711533651340294E-2</v>
      </c>
      <c r="L2359" s="50">
        <v>14.190037672666399</v>
      </c>
      <c r="M2359" s="47">
        <v>8.4594077150265304E-2</v>
      </c>
      <c r="N2359" s="50">
        <v>27.5875796178344</v>
      </c>
    </row>
    <row r="2360" spans="1:14" x14ac:dyDescent="0.2">
      <c r="A2360" s="57" t="s">
        <v>4740</v>
      </c>
      <c r="B2360" s="44" t="s">
        <v>4741</v>
      </c>
      <c r="C2360" s="45">
        <v>47</v>
      </c>
      <c r="D2360" s="46" t="s">
        <v>345</v>
      </c>
      <c r="E2360" s="47">
        <v>0.58408416032989596</v>
      </c>
      <c r="F2360" s="48">
        <v>36.668061950606898</v>
      </c>
      <c r="G2360" s="47">
        <v>0.62058777120659603</v>
      </c>
      <c r="H2360" s="50">
        <v>57.603503184713396</v>
      </c>
      <c r="I2360" s="76" t="str">
        <f t="shared" si="72"/>
        <v>No</v>
      </c>
      <c r="J2360" s="49" t="str">
        <f t="shared" si="73"/>
        <v>No</v>
      </c>
      <c r="K2360" s="47">
        <v>8.5853001572875995E-2</v>
      </c>
      <c r="L2360" s="50">
        <v>14.4411887819171</v>
      </c>
      <c r="M2360" s="47">
        <v>8.5066676562180699E-2</v>
      </c>
      <c r="N2360" s="50">
        <v>31.210191082802499</v>
      </c>
    </row>
    <row r="2361" spans="1:14" x14ac:dyDescent="0.2">
      <c r="A2361" s="57" t="s">
        <v>4742</v>
      </c>
      <c r="B2361" s="44" t="s">
        <v>4743</v>
      </c>
      <c r="C2361" s="45">
        <v>46</v>
      </c>
      <c r="D2361" s="46" t="s">
        <v>345</v>
      </c>
      <c r="E2361" s="47">
        <v>0.64960834533756395</v>
      </c>
      <c r="F2361" s="48">
        <v>50.230221850146499</v>
      </c>
      <c r="G2361" s="47">
        <v>0.67964403608896495</v>
      </c>
      <c r="H2361" s="50">
        <v>66.618075801749299</v>
      </c>
      <c r="I2361" s="76" t="str">
        <f t="shared" si="72"/>
        <v>No</v>
      </c>
      <c r="J2361" s="49" t="str">
        <f t="shared" si="73"/>
        <v>No</v>
      </c>
      <c r="K2361" s="47">
        <v>8.5607703359496398E-2</v>
      </c>
      <c r="L2361" s="50">
        <v>14.0226035998326</v>
      </c>
      <c r="M2361" s="47">
        <v>0.113290042148822</v>
      </c>
      <c r="N2361" s="50">
        <v>11.4431486880466</v>
      </c>
    </row>
    <row r="2362" spans="1:14" x14ac:dyDescent="0.2">
      <c r="A2362" s="57" t="s">
        <v>4744</v>
      </c>
      <c r="B2362" s="44" t="s">
        <v>4745</v>
      </c>
      <c r="C2362" s="45">
        <v>46</v>
      </c>
      <c r="D2362" s="46" t="s">
        <v>345</v>
      </c>
      <c r="E2362" s="47">
        <v>0.67323974225921501</v>
      </c>
      <c r="F2362" s="48">
        <v>53.9974884889075</v>
      </c>
      <c r="G2362" s="47">
        <v>0.69037728855251101</v>
      </c>
      <c r="H2362" s="50">
        <v>72.2303206997084</v>
      </c>
      <c r="I2362" s="76" t="str">
        <f t="shared" si="72"/>
        <v>No</v>
      </c>
      <c r="J2362" s="49" t="str">
        <f t="shared" si="73"/>
        <v>No</v>
      </c>
      <c r="K2362" s="47">
        <v>9.2882752022773907E-2</v>
      </c>
      <c r="L2362" s="50">
        <v>22.8966094600251</v>
      </c>
      <c r="M2362" s="47">
        <v>0.123873493540631</v>
      </c>
      <c r="N2362" s="50">
        <v>28.644314868804699</v>
      </c>
    </row>
    <row r="2363" spans="1:14" x14ac:dyDescent="0.2">
      <c r="A2363" s="57" t="s">
        <v>4746</v>
      </c>
      <c r="B2363" s="44" t="s">
        <v>4747</v>
      </c>
      <c r="C2363" s="45">
        <v>47</v>
      </c>
      <c r="D2363" s="46" t="s">
        <v>345</v>
      </c>
      <c r="E2363" s="47">
        <v>0.648680086113677</v>
      </c>
      <c r="F2363" s="48">
        <v>49.686061113436601</v>
      </c>
      <c r="G2363" s="47">
        <v>0.66789309348411796</v>
      </c>
      <c r="H2363" s="50">
        <v>73.248407643312106</v>
      </c>
      <c r="I2363" s="76" t="str">
        <f t="shared" si="72"/>
        <v>No</v>
      </c>
      <c r="J2363" s="49" t="str">
        <f t="shared" si="73"/>
        <v>No</v>
      </c>
      <c r="K2363" s="47">
        <v>8.3785915797330995E-2</v>
      </c>
      <c r="L2363" s="50">
        <v>10.380912515696901</v>
      </c>
      <c r="M2363" s="47">
        <v>8.3565013763235801E-2</v>
      </c>
      <c r="N2363" s="50">
        <v>17.0382165605096</v>
      </c>
    </row>
    <row r="2364" spans="1:14" x14ac:dyDescent="0.2">
      <c r="A2364" s="57" t="s">
        <v>4748</v>
      </c>
      <c r="B2364" s="44" t="s">
        <v>4749</v>
      </c>
      <c r="C2364" s="45">
        <v>47</v>
      </c>
      <c r="D2364" s="46" t="s">
        <v>345</v>
      </c>
      <c r="E2364" s="47">
        <v>0.633896743862992</v>
      </c>
      <c r="F2364" s="48">
        <v>46.714106320636198</v>
      </c>
      <c r="G2364" s="47">
        <v>0.69344309166983398</v>
      </c>
      <c r="H2364" s="50">
        <v>80.254777070063696</v>
      </c>
      <c r="I2364" s="76" t="str">
        <f t="shared" si="72"/>
        <v>No</v>
      </c>
      <c r="J2364" s="49" t="str">
        <f t="shared" si="73"/>
        <v>No</v>
      </c>
      <c r="K2364" s="47">
        <v>8.5088449500947697E-2</v>
      </c>
      <c r="L2364" s="50">
        <v>13.143574717455</v>
      </c>
      <c r="M2364" s="47">
        <v>8.4513624530351994E-2</v>
      </c>
      <c r="N2364" s="50">
        <v>26.990445859872601</v>
      </c>
    </row>
    <row r="2365" spans="1:14" x14ac:dyDescent="0.2">
      <c r="A2365" s="57" t="s">
        <v>4750</v>
      </c>
      <c r="B2365" s="44" t="s">
        <v>4751</v>
      </c>
      <c r="C2365" s="45">
        <v>47</v>
      </c>
      <c r="D2365" s="46" t="s">
        <v>345</v>
      </c>
      <c r="E2365" s="47">
        <v>0.64817594223521802</v>
      </c>
      <c r="F2365" s="48">
        <v>49.602344077019701</v>
      </c>
      <c r="G2365" s="47">
        <v>0.71578555253409804</v>
      </c>
      <c r="H2365" s="50">
        <v>85.230891719745202</v>
      </c>
      <c r="I2365" s="76" t="str">
        <f t="shared" si="72"/>
        <v>No</v>
      </c>
      <c r="J2365" s="49" t="str">
        <f t="shared" si="73"/>
        <v>No</v>
      </c>
      <c r="K2365" s="47">
        <v>8.6270260579803096E-2</v>
      </c>
      <c r="L2365" s="50">
        <v>15.1109250732524</v>
      </c>
      <c r="M2365" s="47">
        <v>8.5422697031345002E-2</v>
      </c>
      <c r="N2365" s="50">
        <v>34.036624203821702</v>
      </c>
    </row>
    <row r="2366" spans="1:14" x14ac:dyDescent="0.2">
      <c r="A2366" s="57" t="s">
        <v>4752</v>
      </c>
      <c r="B2366" s="44" t="s">
        <v>4753</v>
      </c>
      <c r="C2366" s="45">
        <v>47</v>
      </c>
      <c r="D2366" s="46" t="s">
        <v>345</v>
      </c>
      <c r="E2366" s="47">
        <v>0.61619861097355599</v>
      </c>
      <c r="F2366" s="48">
        <v>43.700293009627501</v>
      </c>
      <c r="G2366" s="47">
        <v>0.64694058543682298</v>
      </c>
      <c r="H2366" s="50">
        <v>67.038216560509596</v>
      </c>
      <c r="I2366" s="76" t="str">
        <f t="shared" si="72"/>
        <v>No</v>
      </c>
      <c r="J2366" s="49" t="str">
        <f t="shared" si="73"/>
        <v>No</v>
      </c>
      <c r="K2366" s="47">
        <v>8.7381995948623795E-2</v>
      </c>
      <c r="L2366" s="50">
        <v>16.534114692339902</v>
      </c>
      <c r="M2366" s="47">
        <v>8.6119980835639404E-2</v>
      </c>
      <c r="N2366" s="50">
        <v>37.420382165605098</v>
      </c>
    </row>
    <row r="2367" spans="1:14" x14ac:dyDescent="0.2">
      <c r="A2367" s="57" t="s">
        <v>370</v>
      </c>
      <c r="B2367" s="44" t="s">
        <v>4754</v>
      </c>
      <c r="C2367" s="45">
        <v>47</v>
      </c>
      <c r="D2367" s="46" t="s">
        <v>345</v>
      </c>
      <c r="E2367" s="47">
        <v>0.63842539116397101</v>
      </c>
      <c r="F2367" s="48">
        <v>47.593135203013802</v>
      </c>
      <c r="G2367" s="47">
        <v>0.62861223973527502</v>
      </c>
      <c r="H2367" s="50">
        <v>60.867834394904499</v>
      </c>
      <c r="I2367" s="76" t="str">
        <f t="shared" si="72"/>
        <v>No</v>
      </c>
      <c r="J2367" s="49" t="str">
        <f t="shared" si="73"/>
        <v>No</v>
      </c>
      <c r="K2367" s="47">
        <v>8.8438772209590802E-2</v>
      </c>
      <c r="L2367" s="50">
        <v>18.208455420678099</v>
      </c>
      <c r="M2367" s="47">
        <v>8.4529901780897601E-2</v>
      </c>
      <c r="N2367" s="50">
        <v>27.109872611465001</v>
      </c>
    </row>
    <row r="2368" spans="1:14" x14ac:dyDescent="0.2">
      <c r="A2368" s="57" t="s">
        <v>4755</v>
      </c>
      <c r="B2368" s="44" t="s">
        <v>4756</v>
      </c>
      <c r="C2368" s="45">
        <v>47</v>
      </c>
      <c r="D2368" s="46" t="s">
        <v>345</v>
      </c>
      <c r="E2368" s="47">
        <v>0.54970823100175303</v>
      </c>
      <c r="F2368" s="48">
        <v>26.831310171619901</v>
      </c>
      <c r="G2368" s="47">
        <v>0.63958872354543495</v>
      </c>
      <c r="H2368" s="50">
        <v>64.171974522292999</v>
      </c>
      <c r="I2368" s="76" t="str">
        <f t="shared" si="72"/>
        <v>No</v>
      </c>
      <c r="J2368" s="49" t="str">
        <f t="shared" si="73"/>
        <v>No</v>
      </c>
      <c r="K2368" s="47">
        <v>8.6091294160698897E-2</v>
      </c>
      <c r="L2368" s="50">
        <v>14.734198409376299</v>
      </c>
      <c r="M2368" s="47">
        <v>8.3917351112153996E-2</v>
      </c>
      <c r="N2368" s="50">
        <v>21.6958598726115</v>
      </c>
    </row>
    <row r="2369" spans="1:14" x14ac:dyDescent="0.2">
      <c r="A2369" s="57" t="s">
        <v>2374</v>
      </c>
      <c r="B2369" s="44" t="s">
        <v>4757</v>
      </c>
      <c r="C2369" s="45">
        <v>47</v>
      </c>
      <c r="D2369" s="46" t="s">
        <v>345</v>
      </c>
      <c r="E2369" s="47">
        <v>0.64221279841001999</v>
      </c>
      <c r="F2369" s="48">
        <v>48.388447048974498</v>
      </c>
      <c r="G2369" s="47">
        <v>0.61713825090532004</v>
      </c>
      <c r="H2369" s="50">
        <v>56.1305732484076</v>
      </c>
      <c r="I2369" s="76" t="str">
        <f t="shared" si="72"/>
        <v>No</v>
      </c>
      <c r="J2369" s="49" t="str">
        <f t="shared" si="73"/>
        <v>No</v>
      </c>
      <c r="K2369" s="47">
        <v>9.3418376373776202E-2</v>
      </c>
      <c r="L2369" s="50">
        <v>23.524487233151898</v>
      </c>
      <c r="M2369" s="47">
        <v>9.2177268992925596E-2</v>
      </c>
      <c r="N2369" s="50">
        <v>53.742038216560502</v>
      </c>
    </row>
    <row r="2370" spans="1:14" x14ac:dyDescent="0.2">
      <c r="A2370" s="57" t="s">
        <v>4758</v>
      </c>
      <c r="B2370" s="44" t="s">
        <v>4759</v>
      </c>
      <c r="C2370" s="45">
        <v>47</v>
      </c>
      <c r="D2370" s="46" t="s">
        <v>345</v>
      </c>
      <c r="E2370" s="47">
        <v>0.606627983127901</v>
      </c>
      <c r="F2370" s="48">
        <v>41.649225617413101</v>
      </c>
      <c r="G2370" s="47">
        <v>0.64254424511902397</v>
      </c>
      <c r="H2370" s="50">
        <v>65.406050955414003</v>
      </c>
      <c r="I2370" s="76" t="str">
        <f t="shared" si="72"/>
        <v>No</v>
      </c>
      <c r="J2370" s="49" t="str">
        <f t="shared" si="73"/>
        <v>No</v>
      </c>
      <c r="K2370" s="47">
        <v>9.3510026497423598E-2</v>
      </c>
      <c r="L2370" s="50">
        <v>23.608204269568901</v>
      </c>
      <c r="M2370" s="47">
        <v>8.4452733357244805E-2</v>
      </c>
      <c r="N2370" s="50">
        <v>26.5923566878981</v>
      </c>
    </row>
    <row r="2371" spans="1:14" x14ac:dyDescent="0.2">
      <c r="A2371" s="57" t="s">
        <v>4760</v>
      </c>
      <c r="B2371" s="44" t="s">
        <v>4761</v>
      </c>
      <c r="C2371" s="45">
        <v>47</v>
      </c>
      <c r="D2371" s="46" t="s">
        <v>345</v>
      </c>
      <c r="E2371" s="47">
        <v>0.68158625270613205</v>
      </c>
      <c r="F2371" s="48">
        <v>55.588112180828801</v>
      </c>
      <c r="G2371" s="47">
        <v>0.57853293500309799</v>
      </c>
      <c r="H2371" s="50">
        <v>41.640127388534999</v>
      </c>
      <c r="I2371" s="76" t="str">
        <f t="shared" si="72"/>
        <v>No</v>
      </c>
      <c r="J2371" s="49" t="str">
        <f t="shared" si="73"/>
        <v>No</v>
      </c>
      <c r="K2371" s="47">
        <v>8.6013246571865001E-2</v>
      </c>
      <c r="L2371" s="50">
        <v>14.692339891167901</v>
      </c>
      <c r="M2371" s="47">
        <v>8.4638816959583293E-2</v>
      </c>
      <c r="N2371" s="50">
        <v>27.906050955413999</v>
      </c>
    </row>
    <row r="2372" spans="1:14" x14ac:dyDescent="0.2">
      <c r="A2372" s="57" t="s">
        <v>4762</v>
      </c>
      <c r="B2372" s="44" t="s">
        <v>4763</v>
      </c>
      <c r="C2372" s="45">
        <v>47</v>
      </c>
      <c r="D2372" s="46" t="s">
        <v>345</v>
      </c>
      <c r="E2372" s="47">
        <v>0.57238932479129301</v>
      </c>
      <c r="F2372" s="48">
        <v>32.733361239012098</v>
      </c>
      <c r="G2372" s="47">
        <v>0.58182446520230402</v>
      </c>
      <c r="H2372" s="50">
        <v>42.953821656050998</v>
      </c>
      <c r="I2372" s="76" t="str">
        <f t="shared" si="72"/>
        <v>No</v>
      </c>
      <c r="J2372" s="49" t="str">
        <f t="shared" si="73"/>
        <v>No</v>
      </c>
      <c r="K2372" s="47">
        <v>8.4440181477905704E-2</v>
      </c>
      <c r="L2372" s="50">
        <v>11.804102134784401</v>
      </c>
      <c r="M2372" s="47">
        <v>8.3998891518562505E-2</v>
      </c>
      <c r="N2372" s="50">
        <v>22.810509554140101</v>
      </c>
    </row>
    <row r="2373" spans="1:14" x14ac:dyDescent="0.2">
      <c r="A2373" s="57" t="s">
        <v>2214</v>
      </c>
      <c r="B2373" s="44" t="s">
        <v>4764</v>
      </c>
      <c r="C2373" s="45">
        <v>47</v>
      </c>
      <c r="D2373" s="46" t="s">
        <v>345</v>
      </c>
      <c r="E2373" s="47">
        <v>0.64527379426598397</v>
      </c>
      <c r="F2373" s="48">
        <v>49.100041858518203</v>
      </c>
      <c r="G2373" s="47">
        <v>0.53938642497747502</v>
      </c>
      <c r="H2373" s="50">
        <v>25.875796178344</v>
      </c>
      <c r="I2373" s="76" t="str">
        <f t="shared" si="72"/>
        <v>No</v>
      </c>
      <c r="J2373" s="49" t="str">
        <f t="shared" si="73"/>
        <v>No</v>
      </c>
      <c r="K2373" s="47">
        <v>8.4415983770623301E-2</v>
      </c>
      <c r="L2373" s="50">
        <v>11.762243616576001</v>
      </c>
      <c r="M2373" s="47">
        <v>8.3977942374486095E-2</v>
      </c>
      <c r="N2373" s="50">
        <v>22.571656050955401</v>
      </c>
    </row>
    <row r="2374" spans="1:14" x14ac:dyDescent="0.2">
      <c r="A2374" s="57" t="s">
        <v>4765</v>
      </c>
      <c r="B2374" s="44" t="s">
        <v>4766</v>
      </c>
      <c r="C2374" s="45">
        <v>47</v>
      </c>
      <c r="D2374" s="46" t="s">
        <v>345</v>
      </c>
      <c r="E2374" s="47">
        <v>0.59141604273792103</v>
      </c>
      <c r="F2374" s="48">
        <v>38.426119715362098</v>
      </c>
      <c r="G2374" s="47">
        <v>0.63603590160190904</v>
      </c>
      <c r="H2374" s="50">
        <v>62.9777070063694</v>
      </c>
      <c r="I2374" s="76" t="str">
        <f t="shared" si="72"/>
        <v>No</v>
      </c>
      <c r="J2374" s="49" t="str">
        <f t="shared" si="73"/>
        <v>No</v>
      </c>
      <c r="K2374" s="47">
        <v>0.104829198873216</v>
      </c>
      <c r="L2374" s="50">
        <v>32.189200502302199</v>
      </c>
      <c r="M2374" s="47">
        <v>0.104646035857998</v>
      </c>
      <c r="N2374" s="50">
        <v>67.754777070063696</v>
      </c>
    </row>
    <row r="2375" spans="1:14" x14ac:dyDescent="0.2">
      <c r="A2375" s="57" t="s">
        <v>4767</v>
      </c>
      <c r="B2375" s="44" t="s">
        <v>4768</v>
      </c>
      <c r="C2375" s="45">
        <v>47</v>
      </c>
      <c r="D2375" s="46" t="s">
        <v>345</v>
      </c>
      <c r="E2375" s="47">
        <v>0.69292409475566796</v>
      </c>
      <c r="F2375" s="48">
        <v>57.346169945583902</v>
      </c>
      <c r="G2375" s="47">
        <v>0.66514922647321795</v>
      </c>
      <c r="H2375" s="50">
        <v>72.651273885350307</v>
      </c>
      <c r="I2375" s="76" t="str">
        <f t="shared" ref="I2375:I2394" si="74">IF(AND(F2375&gt;=90,H2375&gt;=90),"Yes","No")</f>
        <v>No</v>
      </c>
      <c r="J2375" s="49" t="str">
        <f t="shared" ref="J2375:J2394" si="75">IF(AND(F2375&gt;=75,H2375&gt;=75),"Yes","No")</f>
        <v>No</v>
      </c>
      <c r="K2375" s="47">
        <v>8.66079838152361E-2</v>
      </c>
      <c r="L2375" s="50">
        <v>15.613227291753899</v>
      </c>
      <c r="M2375" s="47">
        <v>8.3667483203976295E-2</v>
      </c>
      <c r="N2375" s="50">
        <v>18.670382165605101</v>
      </c>
    </row>
    <row r="2376" spans="1:14" x14ac:dyDescent="0.2">
      <c r="A2376" s="57" t="s">
        <v>4769</v>
      </c>
      <c r="B2376" s="44" t="s">
        <v>4770</v>
      </c>
      <c r="C2376" s="45">
        <v>47</v>
      </c>
      <c r="D2376" s="46" t="s">
        <v>345</v>
      </c>
      <c r="E2376" s="47">
        <v>0.59713425842068402</v>
      </c>
      <c r="F2376" s="48">
        <v>39.891167852658</v>
      </c>
      <c r="G2376" s="47">
        <v>0.58856852849965002</v>
      </c>
      <c r="H2376" s="50">
        <v>45.820063694267503</v>
      </c>
      <c r="I2376" s="76" t="str">
        <f t="shared" si="74"/>
        <v>No</v>
      </c>
      <c r="J2376" s="49" t="str">
        <f t="shared" si="75"/>
        <v>No</v>
      </c>
      <c r="K2376" s="47">
        <v>8.4259121524264999E-2</v>
      </c>
      <c r="L2376" s="50">
        <v>11.3855169526999</v>
      </c>
      <c r="M2376" s="47">
        <v>8.39031407903571E-2</v>
      </c>
      <c r="N2376" s="50">
        <v>21.656050955413999</v>
      </c>
    </row>
    <row r="2377" spans="1:14" x14ac:dyDescent="0.2">
      <c r="A2377" s="57" t="s">
        <v>4771</v>
      </c>
      <c r="B2377" s="44" t="s">
        <v>4772</v>
      </c>
      <c r="C2377" s="45">
        <v>47</v>
      </c>
      <c r="D2377" s="46" t="s">
        <v>345</v>
      </c>
      <c r="E2377" s="47">
        <v>0.60448218100388496</v>
      </c>
      <c r="F2377" s="48">
        <v>41.105064880703203</v>
      </c>
      <c r="G2377" s="47">
        <v>0.62048048623801699</v>
      </c>
      <c r="H2377" s="50">
        <v>57.523885350318501</v>
      </c>
      <c r="I2377" s="76" t="str">
        <f t="shared" si="74"/>
        <v>No</v>
      </c>
      <c r="J2377" s="49" t="str">
        <f t="shared" si="75"/>
        <v>No</v>
      </c>
      <c r="K2377" s="47">
        <v>9.8465227302537497E-2</v>
      </c>
      <c r="L2377" s="50">
        <v>28.0033486814567</v>
      </c>
      <c r="M2377" s="47">
        <v>0.10044306807810099</v>
      </c>
      <c r="N2377" s="50">
        <v>64.092356687898103</v>
      </c>
    </row>
    <row r="2378" spans="1:14" x14ac:dyDescent="0.2">
      <c r="A2378" s="57" t="s">
        <v>3304</v>
      </c>
      <c r="B2378" s="44" t="s">
        <v>4773</v>
      </c>
      <c r="C2378" s="45">
        <v>47</v>
      </c>
      <c r="D2378" s="46" t="s">
        <v>345</v>
      </c>
      <c r="E2378" s="47">
        <v>0.46343201990645499</v>
      </c>
      <c r="F2378" s="48">
        <v>7.8694014231896201</v>
      </c>
      <c r="G2378" s="47">
        <v>0.55526933007416202</v>
      </c>
      <c r="H2378" s="50">
        <v>31.687898089171998</v>
      </c>
      <c r="I2378" s="76" t="str">
        <f t="shared" si="74"/>
        <v>No</v>
      </c>
      <c r="J2378" s="49" t="str">
        <f t="shared" si="75"/>
        <v>No</v>
      </c>
      <c r="K2378" s="47">
        <v>8.9611502163460297E-2</v>
      </c>
      <c r="L2378" s="50">
        <v>19.799079112599401</v>
      </c>
      <c r="M2378" s="47">
        <v>8.4318843435937402E-2</v>
      </c>
      <c r="N2378" s="50">
        <v>25.2388535031847</v>
      </c>
    </row>
    <row r="2379" spans="1:14" x14ac:dyDescent="0.2">
      <c r="A2379" s="57" t="s">
        <v>4774</v>
      </c>
      <c r="B2379" s="44" t="s">
        <v>4775</v>
      </c>
      <c r="C2379" s="45">
        <v>47</v>
      </c>
      <c r="D2379" s="46" t="s">
        <v>345</v>
      </c>
      <c r="E2379" s="47">
        <v>0.42726008236915403</v>
      </c>
      <c r="F2379" s="48">
        <v>2.8045207199665101</v>
      </c>
      <c r="G2379" s="47">
        <v>0.65695013598517105</v>
      </c>
      <c r="H2379" s="50">
        <v>69.984076433121004</v>
      </c>
      <c r="I2379" s="76" t="str">
        <f t="shared" si="74"/>
        <v>No</v>
      </c>
      <c r="J2379" s="49" t="str">
        <f t="shared" si="75"/>
        <v>No</v>
      </c>
      <c r="K2379" s="47">
        <v>0.10269566800716499</v>
      </c>
      <c r="L2379" s="50">
        <v>30.849727919631601</v>
      </c>
      <c r="M2379" s="47">
        <v>0.10273726810023601</v>
      </c>
      <c r="N2379" s="50">
        <v>65.923566878980907</v>
      </c>
    </row>
    <row r="2380" spans="1:14" x14ac:dyDescent="0.2">
      <c r="A2380" s="57" t="s">
        <v>4776</v>
      </c>
      <c r="B2380" s="44" t="s">
        <v>4777</v>
      </c>
      <c r="C2380" s="45">
        <v>47</v>
      </c>
      <c r="D2380" s="46" t="s">
        <v>345</v>
      </c>
      <c r="E2380" s="47">
        <v>0.48294093017009898</v>
      </c>
      <c r="F2380" s="48">
        <v>12.0971117622436</v>
      </c>
      <c r="G2380" s="47">
        <v>0.68127767673357298</v>
      </c>
      <c r="H2380" s="50">
        <v>77.070063694267503</v>
      </c>
      <c r="I2380" s="76" t="str">
        <f t="shared" si="74"/>
        <v>No</v>
      </c>
      <c r="J2380" s="49" t="str">
        <f t="shared" si="75"/>
        <v>No</v>
      </c>
      <c r="K2380" s="47">
        <v>8.4867164731562805E-2</v>
      </c>
      <c r="L2380" s="50">
        <v>12.766848053578901</v>
      </c>
      <c r="M2380" s="47">
        <v>8.4491516266163802E-2</v>
      </c>
      <c r="N2380" s="50">
        <v>26.8312101910828</v>
      </c>
    </row>
    <row r="2381" spans="1:14" x14ac:dyDescent="0.2">
      <c r="A2381" s="57" t="s">
        <v>4778</v>
      </c>
      <c r="B2381" s="44" t="s">
        <v>4779</v>
      </c>
      <c r="C2381" s="45">
        <v>47</v>
      </c>
      <c r="D2381" s="46" t="s">
        <v>345</v>
      </c>
      <c r="E2381" s="47">
        <v>0.483935034628664</v>
      </c>
      <c r="F2381" s="48">
        <v>12.4319799079113</v>
      </c>
      <c r="G2381" s="47">
        <v>0.66835864725525596</v>
      </c>
      <c r="H2381" s="50">
        <v>73.566878980891701</v>
      </c>
      <c r="I2381" s="76" t="str">
        <f t="shared" si="74"/>
        <v>No</v>
      </c>
      <c r="J2381" s="49" t="str">
        <f t="shared" si="75"/>
        <v>No</v>
      </c>
      <c r="K2381" s="47">
        <v>8.5068759396001004E-2</v>
      </c>
      <c r="L2381" s="50">
        <v>13.1017161992465</v>
      </c>
      <c r="M2381" s="47">
        <v>8.5245345821338997E-2</v>
      </c>
      <c r="N2381" s="50">
        <v>32.643312101910801</v>
      </c>
    </row>
    <row r="2382" spans="1:14" x14ac:dyDescent="0.2">
      <c r="A2382" s="57" t="s">
        <v>4780</v>
      </c>
      <c r="B2382" s="44" t="s">
        <v>4781</v>
      </c>
      <c r="C2382" s="45">
        <v>47</v>
      </c>
      <c r="D2382" s="46" t="s">
        <v>345</v>
      </c>
      <c r="E2382" s="47">
        <v>0.49710466990952101</v>
      </c>
      <c r="F2382" s="48">
        <v>15.0690665550439</v>
      </c>
      <c r="G2382" s="47">
        <v>0.56264118426305598</v>
      </c>
      <c r="H2382" s="50">
        <v>34.6735668789809</v>
      </c>
      <c r="I2382" s="76" t="str">
        <f t="shared" si="74"/>
        <v>No</v>
      </c>
      <c r="J2382" s="49" t="str">
        <f t="shared" si="75"/>
        <v>No</v>
      </c>
      <c r="K2382" s="47">
        <v>8.6124463768231602E-2</v>
      </c>
      <c r="L2382" s="50">
        <v>14.9434910004186</v>
      </c>
      <c r="M2382" s="47">
        <v>8.5229102899410797E-2</v>
      </c>
      <c r="N2382" s="50">
        <v>32.444267515923599</v>
      </c>
    </row>
    <row r="2383" spans="1:14" x14ac:dyDescent="0.2">
      <c r="A2383" s="57" t="s">
        <v>1425</v>
      </c>
      <c r="B2383" s="44" t="s">
        <v>4782</v>
      </c>
      <c r="C2383" s="45">
        <v>47</v>
      </c>
      <c r="D2383" s="46" t="s">
        <v>345</v>
      </c>
      <c r="E2383" s="47">
        <v>0.58111589157122501</v>
      </c>
      <c r="F2383" s="48">
        <v>35.621598995395601</v>
      </c>
      <c r="G2383" s="47">
        <v>0.558189508554921</v>
      </c>
      <c r="H2383" s="50">
        <v>32.961783439490397</v>
      </c>
      <c r="I2383" s="76" t="str">
        <f t="shared" si="74"/>
        <v>No</v>
      </c>
      <c r="J2383" s="49" t="str">
        <f t="shared" si="75"/>
        <v>No</v>
      </c>
      <c r="K2383" s="47">
        <v>8.4832055804619805E-2</v>
      </c>
      <c r="L2383" s="50">
        <v>12.683131017161999</v>
      </c>
      <c r="M2383" s="47">
        <v>8.4272830236724994E-2</v>
      </c>
      <c r="N2383" s="50">
        <v>25</v>
      </c>
    </row>
    <row r="2384" spans="1:14" x14ac:dyDescent="0.2">
      <c r="A2384" s="57" t="s">
        <v>4783</v>
      </c>
      <c r="B2384" s="44" t="s">
        <v>4784</v>
      </c>
      <c r="C2384" s="45">
        <v>47</v>
      </c>
      <c r="D2384" s="46" t="s">
        <v>345</v>
      </c>
      <c r="E2384" s="47">
        <v>0.58911590811732994</v>
      </c>
      <c r="F2384" s="48">
        <v>37.756383424026801</v>
      </c>
      <c r="G2384" s="47">
        <v>0.56519456584307204</v>
      </c>
      <c r="H2384" s="50">
        <v>36.186305732484101</v>
      </c>
      <c r="I2384" s="76" t="str">
        <f t="shared" si="74"/>
        <v>No</v>
      </c>
      <c r="J2384" s="49" t="str">
        <f t="shared" si="75"/>
        <v>No</v>
      </c>
      <c r="K2384" s="47">
        <v>8.7717952555220996E-2</v>
      </c>
      <c r="L2384" s="50">
        <v>17.120133947258299</v>
      </c>
      <c r="M2384" s="47">
        <v>8.3945218754023193E-2</v>
      </c>
      <c r="N2384" s="50">
        <v>22.014331210191099</v>
      </c>
    </row>
    <row r="2385" spans="1:14" x14ac:dyDescent="0.2">
      <c r="A2385" s="57" t="s">
        <v>1258</v>
      </c>
      <c r="B2385" s="44" t="s">
        <v>4785</v>
      </c>
      <c r="C2385" s="45">
        <v>47</v>
      </c>
      <c r="D2385" s="46" t="s">
        <v>345</v>
      </c>
      <c r="E2385" s="47">
        <v>0.61854997253783595</v>
      </c>
      <c r="F2385" s="48">
        <v>44.286312264545799</v>
      </c>
      <c r="G2385" s="47">
        <v>0.66805232920787805</v>
      </c>
      <c r="H2385" s="50">
        <v>73.328025477707001</v>
      </c>
      <c r="I2385" s="76" t="str">
        <f t="shared" si="74"/>
        <v>No</v>
      </c>
      <c r="J2385" s="49" t="str">
        <f t="shared" si="75"/>
        <v>No</v>
      </c>
      <c r="K2385" s="47">
        <v>8.4981813911497006E-2</v>
      </c>
      <c r="L2385" s="50">
        <v>13.0179991628296</v>
      </c>
      <c r="M2385" s="47">
        <v>8.4375125883379906E-2</v>
      </c>
      <c r="N2385" s="50">
        <v>25.756369426751601</v>
      </c>
    </row>
    <row r="2386" spans="1:14" x14ac:dyDescent="0.2">
      <c r="A2386" s="57" t="s">
        <v>3227</v>
      </c>
      <c r="B2386" s="44" t="s">
        <v>4786</v>
      </c>
      <c r="C2386" s="45">
        <v>47</v>
      </c>
      <c r="D2386" s="46" t="s">
        <v>345</v>
      </c>
      <c r="E2386" s="47">
        <v>0.68517579289193697</v>
      </c>
      <c r="F2386" s="48">
        <v>56.257848472164099</v>
      </c>
      <c r="G2386" s="47">
        <v>0.57230463154711897</v>
      </c>
      <c r="H2386" s="50">
        <v>39.012738853503201</v>
      </c>
      <c r="I2386" s="76" t="str">
        <f t="shared" si="74"/>
        <v>No</v>
      </c>
      <c r="J2386" s="49" t="str">
        <f t="shared" si="75"/>
        <v>No</v>
      </c>
      <c r="K2386" s="47">
        <v>8.4555493266814899E-2</v>
      </c>
      <c r="L2386" s="50">
        <v>12.138970280452099</v>
      </c>
      <c r="M2386" s="47">
        <v>8.4075892138991706E-2</v>
      </c>
      <c r="N2386" s="50">
        <v>23.606687898089199</v>
      </c>
    </row>
    <row r="2387" spans="1:14" x14ac:dyDescent="0.2">
      <c r="A2387" s="57" t="s">
        <v>2284</v>
      </c>
      <c r="B2387" s="44" t="s">
        <v>4787</v>
      </c>
      <c r="C2387" s="45">
        <v>47</v>
      </c>
      <c r="D2387" s="46" t="s">
        <v>345</v>
      </c>
      <c r="E2387" s="47">
        <v>0.68849758368963099</v>
      </c>
      <c r="F2387" s="48">
        <v>56.760150690665498</v>
      </c>
      <c r="G2387" s="47">
        <v>0.56709406292778697</v>
      </c>
      <c r="H2387" s="50">
        <v>37.1417197452229</v>
      </c>
      <c r="I2387" s="76" t="str">
        <f t="shared" si="74"/>
        <v>No</v>
      </c>
      <c r="J2387" s="49" t="str">
        <f t="shared" si="75"/>
        <v>No</v>
      </c>
      <c r="K2387" s="47">
        <v>8.4187422903318002E-2</v>
      </c>
      <c r="L2387" s="50">
        <v>11.259941398074499</v>
      </c>
      <c r="M2387" s="47">
        <v>8.38170263875406E-2</v>
      </c>
      <c r="N2387" s="50">
        <v>20.4617834394904</v>
      </c>
    </row>
    <row r="2388" spans="1:14" x14ac:dyDescent="0.2">
      <c r="A2388" s="57" t="s">
        <v>4788</v>
      </c>
      <c r="B2388" s="44" t="s">
        <v>4789</v>
      </c>
      <c r="C2388" s="45">
        <v>47</v>
      </c>
      <c r="D2388" s="46" t="s">
        <v>345</v>
      </c>
      <c r="E2388" s="47">
        <v>0.69776877637659396</v>
      </c>
      <c r="F2388" s="48">
        <v>58.560066973629098</v>
      </c>
      <c r="G2388" s="47">
        <v>0.63001277577081705</v>
      </c>
      <c r="H2388" s="50">
        <v>61.226114649681499</v>
      </c>
      <c r="I2388" s="76" t="str">
        <f t="shared" si="74"/>
        <v>No</v>
      </c>
      <c r="J2388" s="49" t="str">
        <f t="shared" si="75"/>
        <v>No</v>
      </c>
      <c r="K2388" s="47">
        <v>9.3677981046366404E-2</v>
      </c>
      <c r="L2388" s="50">
        <v>23.9430724152365</v>
      </c>
      <c r="M2388" s="47">
        <v>8.8301306764915793E-2</v>
      </c>
      <c r="N2388" s="50">
        <v>45.143312101910801</v>
      </c>
    </row>
    <row r="2389" spans="1:14" x14ac:dyDescent="0.2">
      <c r="A2389" s="57" t="s">
        <v>4347</v>
      </c>
      <c r="B2389" s="44" t="s">
        <v>4790</v>
      </c>
      <c r="C2389" s="45">
        <v>47</v>
      </c>
      <c r="D2389" s="46" t="s">
        <v>345</v>
      </c>
      <c r="E2389" s="47">
        <v>0.49160412231997602</v>
      </c>
      <c r="F2389" s="48">
        <v>13.9388865634157</v>
      </c>
      <c r="G2389" s="47">
        <v>0.60252556608005603</v>
      </c>
      <c r="H2389" s="50">
        <v>51.114649681528697</v>
      </c>
      <c r="I2389" s="76" t="str">
        <f t="shared" si="74"/>
        <v>No</v>
      </c>
      <c r="J2389" s="49" t="str">
        <f t="shared" si="75"/>
        <v>No</v>
      </c>
      <c r="K2389" s="47">
        <v>8.3878749970190403E-2</v>
      </c>
      <c r="L2389" s="50">
        <v>10.5902051067392</v>
      </c>
      <c r="M2389" s="47">
        <v>8.3599708300237302E-2</v>
      </c>
      <c r="N2389" s="50">
        <v>17.714968152866199</v>
      </c>
    </row>
    <row r="2390" spans="1:14" x14ac:dyDescent="0.2">
      <c r="A2390" s="57" t="s">
        <v>4791</v>
      </c>
      <c r="B2390" s="44" t="s">
        <v>4792</v>
      </c>
      <c r="C2390" s="45">
        <v>47</v>
      </c>
      <c r="D2390" s="46" t="s">
        <v>345</v>
      </c>
      <c r="E2390" s="47">
        <v>0.632763109821745</v>
      </c>
      <c r="F2390" s="48">
        <v>46.462955211385498</v>
      </c>
      <c r="G2390" s="47">
        <v>0.67221683790063103</v>
      </c>
      <c r="H2390" s="50">
        <v>74.601910828025495</v>
      </c>
      <c r="I2390" s="76" t="str">
        <f t="shared" si="74"/>
        <v>No</v>
      </c>
      <c r="J2390" s="49" t="str">
        <f t="shared" si="75"/>
        <v>No</v>
      </c>
      <c r="K2390" s="47">
        <v>8.3623724585454598E-2</v>
      </c>
      <c r="L2390" s="50">
        <v>9.9204688154039307</v>
      </c>
      <c r="M2390" s="47">
        <v>8.3420160238807703E-2</v>
      </c>
      <c r="N2390" s="50">
        <v>14.4108280254777</v>
      </c>
    </row>
    <row r="2391" spans="1:14" x14ac:dyDescent="0.2">
      <c r="A2391" s="57" t="s">
        <v>4793</v>
      </c>
      <c r="B2391" s="44" t="s">
        <v>4794</v>
      </c>
      <c r="C2391" s="45">
        <v>47</v>
      </c>
      <c r="D2391" s="46" t="s">
        <v>345</v>
      </c>
      <c r="E2391" s="47">
        <v>0.59758179378810306</v>
      </c>
      <c r="F2391" s="48">
        <v>39.9748848890749</v>
      </c>
      <c r="G2391" s="47">
        <v>0.586915766292045</v>
      </c>
      <c r="H2391" s="50">
        <v>45.143312101910801</v>
      </c>
      <c r="I2391" s="76" t="str">
        <f t="shared" si="74"/>
        <v>No</v>
      </c>
      <c r="J2391" s="49" t="str">
        <f t="shared" si="75"/>
        <v>No</v>
      </c>
      <c r="K2391" s="47">
        <v>9.3715369193169099E-2</v>
      </c>
      <c r="L2391" s="50">
        <v>23.984930933445</v>
      </c>
      <c r="M2391" s="47">
        <v>9.5066781264183997E-2</v>
      </c>
      <c r="N2391" s="50">
        <v>57.961783439490397</v>
      </c>
    </row>
    <row r="2392" spans="1:14" x14ac:dyDescent="0.2">
      <c r="A2392" s="57" t="s">
        <v>4795</v>
      </c>
      <c r="B2392" s="44" t="s">
        <v>4796</v>
      </c>
      <c r="C2392" s="45">
        <v>47</v>
      </c>
      <c r="D2392" s="46" t="s">
        <v>345</v>
      </c>
      <c r="E2392" s="47">
        <v>0.61563577898161903</v>
      </c>
      <c r="F2392" s="48">
        <v>43.532858936793602</v>
      </c>
      <c r="G2392" s="47">
        <v>0.57447567597388904</v>
      </c>
      <c r="H2392" s="50">
        <v>39.729299363057301</v>
      </c>
      <c r="I2392" s="76" t="str">
        <f t="shared" si="74"/>
        <v>No</v>
      </c>
      <c r="J2392" s="49" t="str">
        <f t="shared" si="75"/>
        <v>No</v>
      </c>
      <c r="K2392" s="47">
        <v>8.3634262494809902E-2</v>
      </c>
      <c r="L2392" s="50">
        <v>9.9623273336123894</v>
      </c>
      <c r="M2392" s="47">
        <v>8.3427579348230294E-2</v>
      </c>
      <c r="N2392" s="50">
        <v>14.5700636942675</v>
      </c>
    </row>
    <row r="2393" spans="1:14" x14ac:dyDescent="0.2">
      <c r="A2393" s="57" t="s">
        <v>4797</v>
      </c>
      <c r="B2393" s="44" t="s">
        <v>4798</v>
      </c>
      <c r="C2393" s="45">
        <v>47</v>
      </c>
      <c r="D2393" s="46" t="s">
        <v>345</v>
      </c>
      <c r="E2393" s="47">
        <v>0.61101814733784499</v>
      </c>
      <c r="F2393" s="48">
        <v>42.611971536207598</v>
      </c>
      <c r="G2393" s="47">
        <v>0.51898210803818901</v>
      </c>
      <c r="H2393" s="50">
        <v>17.197452229299401</v>
      </c>
      <c r="I2393" s="76" t="str">
        <f t="shared" si="74"/>
        <v>No</v>
      </c>
      <c r="J2393" s="49" t="str">
        <f t="shared" si="75"/>
        <v>No</v>
      </c>
      <c r="K2393" s="47">
        <v>9.5016099675277105E-2</v>
      </c>
      <c r="L2393" s="50">
        <v>25.366262034323999</v>
      </c>
      <c r="M2393" s="47">
        <v>9.0693270399088602E-2</v>
      </c>
      <c r="N2393" s="50">
        <v>51.035031847133801</v>
      </c>
    </row>
    <row r="2394" spans="1:14" x14ac:dyDescent="0.2">
      <c r="A2394" s="57" t="s">
        <v>4799</v>
      </c>
      <c r="B2394" s="44" t="s">
        <v>4800</v>
      </c>
      <c r="C2394" s="45">
        <v>47</v>
      </c>
      <c r="D2394" s="46" t="s">
        <v>345</v>
      </c>
      <c r="E2394" s="47">
        <v>0.55086558954793496</v>
      </c>
      <c r="F2394" s="48">
        <v>27.291753871912899</v>
      </c>
      <c r="G2394" s="47">
        <v>0.56057215899247803</v>
      </c>
      <c r="H2394" s="50">
        <v>33.8375796178344</v>
      </c>
      <c r="I2394" s="76" t="str">
        <f t="shared" si="74"/>
        <v>No</v>
      </c>
      <c r="J2394" s="49" t="str">
        <f t="shared" si="75"/>
        <v>No</v>
      </c>
      <c r="K2394" s="47">
        <v>8.8896536657897998E-2</v>
      </c>
      <c r="L2394" s="50">
        <v>18.794474675596501</v>
      </c>
      <c r="M2394" s="47">
        <v>8.7144169821105705E-2</v>
      </c>
      <c r="N2394" s="50">
        <v>41.759554140127399</v>
      </c>
    </row>
    <row r="2395" spans="1:14" x14ac:dyDescent="0.2">
      <c r="A2395" s="58"/>
      <c r="B2395" s="61"/>
      <c r="E2395" s="63"/>
      <c r="F2395" s="64"/>
      <c r="G2395" s="63"/>
      <c r="H2395" s="64"/>
      <c r="I2395" s="65"/>
      <c r="J2395" s="65"/>
      <c r="K2395" s="63"/>
      <c r="L2395" s="64"/>
      <c r="M2395" s="63"/>
      <c r="N2395" s="64"/>
    </row>
    <row r="2396" spans="1:14" x14ac:dyDescent="0.2">
      <c r="A2396" s="58"/>
      <c r="B2396" s="61"/>
      <c r="E2396" s="63"/>
      <c r="F2396" s="64"/>
      <c r="G2396" s="63"/>
      <c r="H2396" s="64"/>
      <c r="I2396" s="65"/>
      <c r="J2396" s="65"/>
      <c r="K2396" s="63"/>
      <c r="L2396" s="64"/>
      <c r="M2396" s="63"/>
      <c r="N2396" s="64"/>
    </row>
    <row r="2397" spans="1:14" x14ac:dyDescent="0.2">
      <c r="A2397" s="58"/>
      <c r="B2397" s="61"/>
      <c r="E2397" s="63"/>
      <c r="F2397" s="64"/>
      <c r="G2397" s="63"/>
      <c r="H2397" s="64"/>
      <c r="I2397" s="65"/>
      <c r="J2397" s="65"/>
      <c r="K2397" s="63"/>
      <c r="L2397" s="64"/>
      <c r="M2397" s="63"/>
      <c r="N2397" s="64"/>
    </row>
    <row r="2398" spans="1:14" x14ac:dyDescent="0.2">
      <c r="A2398" s="58"/>
      <c r="B2398" s="61"/>
      <c r="E2398" s="63"/>
      <c r="F2398" s="64"/>
      <c r="G2398" s="63"/>
      <c r="H2398" s="64"/>
      <c r="I2398" s="65"/>
      <c r="J2398" s="65"/>
      <c r="K2398" s="63"/>
      <c r="L2398" s="64"/>
      <c r="M2398" s="63"/>
      <c r="N2398" s="64"/>
    </row>
    <row r="2399" spans="1:14" x14ac:dyDescent="0.2">
      <c r="A2399" s="58"/>
      <c r="B2399" s="61"/>
      <c r="E2399" s="63"/>
      <c r="F2399" s="64"/>
      <c r="G2399" s="63"/>
      <c r="H2399" s="64"/>
      <c r="I2399" s="65"/>
      <c r="J2399" s="65"/>
      <c r="K2399" s="63"/>
      <c r="L2399" s="64"/>
      <c r="M2399" s="63"/>
      <c r="N2399" s="64"/>
    </row>
    <row r="2400" spans="1:14" x14ac:dyDescent="0.2">
      <c r="A2400" s="58"/>
      <c r="B2400" s="61"/>
      <c r="E2400" s="63"/>
      <c r="F2400" s="64"/>
      <c r="G2400" s="63"/>
      <c r="H2400" s="64"/>
      <c r="I2400" s="65"/>
      <c r="J2400" s="65"/>
      <c r="K2400" s="63"/>
      <c r="L2400" s="64"/>
      <c r="M2400" s="63"/>
      <c r="N2400" s="64"/>
    </row>
    <row r="2401" spans="1:14" x14ac:dyDescent="0.2">
      <c r="A2401" s="58"/>
      <c r="B2401" s="61"/>
      <c r="E2401" s="63"/>
      <c r="F2401" s="64"/>
      <c r="G2401" s="63"/>
      <c r="H2401" s="64"/>
      <c r="I2401" s="65"/>
      <c r="J2401" s="65"/>
      <c r="K2401" s="63"/>
      <c r="L2401" s="64"/>
      <c r="M2401" s="63"/>
      <c r="N2401" s="64"/>
    </row>
    <row r="2402" spans="1:14" x14ac:dyDescent="0.2">
      <c r="A2402" s="58"/>
      <c r="B2402" s="61"/>
      <c r="E2402" s="63"/>
      <c r="F2402" s="64"/>
      <c r="G2402" s="63"/>
      <c r="H2402" s="64"/>
      <c r="I2402" s="65"/>
      <c r="J2402" s="65"/>
      <c r="K2402" s="63"/>
      <c r="L2402" s="64"/>
      <c r="M2402" s="63"/>
      <c r="N2402" s="64"/>
    </row>
    <row r="2403" spans="1:14" x14ac:dyDescent="0.2">
      <c r="A2403" s="58"/>
      <c r="B2403" s="61"/>
      <c r="E2403" s="63"/>
      <c r="F2403" s="64"/>
      <c r="G2403" s="63"/>
      <c r="H2403" s="64"/>
      <c r="I2403" s="65"/>
      <c r="J2403" s="65"/>
      <c r="K2403" s="63"/>
      <c r="L2403" s="64"/>
      <c r="M2403" s="63"/>
      <c r="N2403" s="64"/>
    </row>
    <row r="2404" spans="1:14" x14ac:dyDescent="0.2">
      <c r="A2404" s="58"/>
      <c r="B2404" s="61"/>
      <c r="E2404" s="63"/>
      <c r="F2404" s="64"/>
      <c r="G2404" s="63"/>
      <c r="H2404" s="64"/>
      <c r="I2404" s="65"/>
      <c r="J2404" s="65"/>
      <c r="K2404" s="63"/>
      <c r="L2404" s="64"/>
      <c r="M2404" s="63"/>
      <c r="N2404" s="64"/>
    </row>
    <row r="2405" spans="1:14" x14ac:dyDescent="0.2">
      <c r="A2405" s="58"/>
      <c r="B2405" s="61"/>
      <c r="E2405" s="63"/>
      <c r="F2405" s="64"/>
      <c r="G2405" s="63"/>
      <c r="H2405" s="64"/>
      <c r="I2405" s="65"/>
      <c r="J2405" s="65"/>
      <c r="K2405" s="63"/>
      <c r="L2405" s="64"/>
      <c r="M2405" s="63"/>
      <c r="N2405" s="64"/>
    </row>
    <row r="2406" spans="1:14" x14ac:dyDescent="0.2">
      <c r="A2406" s="58"/>
      <c r="B2406" s="61"/>
      <c r="E2406" s="63"/>
      <c r="F2406" s="64"/>
      <c r="G2406" s="63"/>
      <c r="H2406" s="64"/>
      <c r="I2406" s="65"/>
      <c r="J2406" s="65"/>
      <c r="K2406" s="63"/>
      <c r="L2406" s="64"/>
      <c r="M2406" s="63"/>
      <c r="N2406" s="64"/>
    </row>
    <row r="2407" spans="1:14" x14ac:dyDescent="0.2">
      <c r="A2407" s="58"/>
      <c r="B2407" s="61"/>
      <c r="E2407" s="63"/>
      <c r="F2407" s="64"/>
      <c r="G2407" s="63"/>
      <c r="H2407" s="64"/>
      <c r="I2407" s="65"/>
      <c r="J2407" s="65"/>
      <c r="K2407" s="63"/>
      <c r="L2407" s="64"/>
      <c r="M2407" s="63"/>
      <c r="N2407" s="64"/>
    </row>
    <row r="2408" spans="1:14" x14ac:dyDescent="0.2">
      <c r="A2408" s="58"/>
      <c r="B2408" s="61"/>
      <c r="E2408" s="63"/>
      <c r="F2408" s="64"/>
      <c r="G2408" s="63"/>
      <c r="H2408" s="64"/>
      <c r="I2408" s="65"/>
      <c r="J2408" s="65"/>
      <c r="K2408" s="63"/>
      <c r="L2408" s="64"/>
      <c r="M2408" s="63"/>
      <c r="N2408" s="64"/>
    </row>
    <row r="2409" spans="1:14" x14ac:dyDescent="0.2">
      <c r="A2409" s="58"/>
      <c r="B2409" s="61"/>
      <c r="E2409" s="63"/>
      <c r="F2409" s="64"/>
      <c r="G2409" s="63"/>
      <c r="H2409" s="64"/>
      <c r="I2409" s="65"/>
      <c r="J2409" s="65"/>
      <c r="K2409" s="63"/>
      <c r="L2409" s="64"/>
      <c r="M2409" s="63"/>
      <c r="N2409" s="64"/>
    </row>
    <row r="2410" spans="1:14" x14ac:dyDescent="0.2">
      <c r="A2410" s="58"/>
      <c r="B2410" s="61"/>
      <c r="E2410" s="63"/>
      <c r="F2410" s="64"/>
      <c r="G2410" s="63"/>
      <c r="H2410" s="64"/>
      <c r="I2410" s="65"/>
      <c r="J2410" s="65"/>
      <c r="K2410" s="63"/>
      <c r="L2410" s="64"/>
      <c r="M2410" s="63"/>
      <c r="N2410" s="64"/>
    </row>
    <row r="2411" spans="1:14" x14ac:dyDescent="0.2">
      <c r="A2411" s="58"/>
      <c r="B2411" s="61"/>
      <c r="E2411" s="63"/>
      <c r="F2411" s="64"/>
      <c r="G2411" s="63"/>
      <c r="H2411" s="64"/>
      <c r="I2411" s="65"/>
      <c r="J2411" s="65"/>
      <c r="K2411" s="63"/>
      <c r="L2411" s="64"/>
      <c r="M2411" s="63"/>
      <c r="N2411" s="64"/>
    </row>
    <row r="2412" spans="1:14" x14ac:dyDescent="0.2">
      <c r="A2412" s="58"/>
      <c r="B2412" s="61"/>
      <c r="E2412" s="63"/>
      <c r="F2412" s="64"/>
      <c r="G2412" s="63"/>
      <c r="H2412" s="64"/>
      <c r="I2412" s="65"/>
      <c r="J2412" s="65"/>
      <c r="K2412" s="63"/>
      <c r="L2412" s="64"/>
      <c r="M2412" s="63"/>
      <c r="N2412" s="64"/>
    </row>
    <row r="2413" spans="1:14" x14ac:dyDescent="0.2">
      <c r="A2413" s="58"/>
      <c r="B2413" s="61"/>
      <c r="E2413" s="63"/>
      <c r="F2413" s="64"/>
      <c r="G2413" s="63"/>
      <c r="H2413" s="64"/>
      <c r="I2413" s="65"/>
      <c r="J2413" s="65"/>
      <c r="K2413" s="63"/>
      <c r="L2413" s="64"/>
      <c r="M2413" s="63"/>
      <c r="N2413" s="64"/>
    </row>
    <row r="2414" spans="1:14" x14ac:dyDescent="0.2">
      <c r="A2414" s="58"/>
      <c r="B2414" s="61"/>
      <c r="E2414" s="63"/>
      <c r="F2414" s="64"/>
      <c r="G2414" s="63"/>
      <c r="H2414" s="64"/>
      <c r="I2414" s="65"/>
      <c r="J2414" s="65"/>
      <c r="K2414" s="63"/>
      <c r="L2414" s="64"/>
      <c r="M2414" s="63"/>
      <c r="N2414" s="64"/>
    </row>
    <row r="2415" spans="1:14" x14ac:dyDescent="0.2">
      <c r="A2415" s="58"/>
      <c r="B2415" s="61"/>
      <c r="E2415" s="63"/>
      <c r="F2415" s="64"/>
      <c r="G2415" s="63"/>
      <c r="H2415" s="64"/>
      <c r="I2415" s="65"/>
      <c r="J2415" s="65"/>
      <c r="K2415" s="63"/>
      <c r="L2415" s="64"/>
      <c r="M2415" s="63"/>
      <c r="N2415" s="64"/>
    </row>
    <row r="2416" spans="1:14" x14ac:dyDescent="0.2">
      <c r="A2416" s="58"/>
      <c r="B2416" s="61"/>
      <c r="E2416" s="63"/>
      <c r="F2416" s="64"/>
      <c r="G2416" s="63"/>
      <c r="H2416" s="64"/>
      <c r="I2416" s="65"/>
      <c r="J2416" s="65"/>
      <c r="K2416" s="63"/>
      <c r="L2416" s="64"/>
      <c r="M2416" s="63"/>
      <c r="N2416" s="64"/>
    </row>
    <row r="2417" spans="1:14" x14ac:dyDescent="0.2">
      <c r="A2417" s="58"/>
      <c r="B2417" s="61"/>
      <c r="E2417" s="63"/>
      <c r="F2417" s="64"/>
      <c r="G2417" s="63"/>
      <c r="H2417" s="64"/>
      <c r="I2417" s="65"/>
      <c r="J2417" s="65"/>
      <c r="K2417" s="63"/>
      <c r="L2417" s="64"/>
      <c r="M2417" s="63"/>
      <c r="N2417" s="64"/>
    </row>
    <row r="2418" spans="1:14" x14ac:dyDescent="0.2">
      <c r="A2418" s="58"/>
      <c r="B2418" s="61"/>
      <c r="E2418" s="63"/>
      <c r="F2418" s="64"/>
      <c r="G2418" s="63"/>
      <c r="H2418" s="64"/>
      <c r="I2418" s="65"/>
      <c r="J2418" s="65"/>
      <c r="K2418" s="63"/>
      <c r="L2418" s="64"/>
      <c r="M2418" s="63"/>
      <c r="N2418" s="64"/>
    </row>
    <row r="2419" spans="1:14" x14ac:dyDescent="0.2">
      <c r="A2419" s="58"/>
      <c r="B2419" s="61"/>
      <c r="E2419" s="63"/>
      <c r="F2419" s="64"/>
      <c r="G2419" s="63"/>
      <c r="H2419" s="64"/>
      <c r="I2419" s="65"/>
      <c r="J2419" s="65"/>
      <c r="K2419" s="63"/>
      <c r="L2419" s="64"/>
      <c r="M2419" s="63"/>
      <c r="N2419" s="64"/>
    </row>
    <row r="2420" spans="1:14" x14ac:dyDescent="0.2">
      <c r="A2420" s="58"/>
      <c r="B2420" s="61"/>
      <c r="E2420" s="63"/>
      <c r="F2420" s="64"/>
      <c r="G2420" s="63"/>
      <c r="H2420" s="64"/>
      <c r="I2420" s="65"/>
      <c r="J2420" s="65"/>
      <c r="K2420" s="63"/>
      <c r="L2420" s="64"/>
      <c r="M2420" s="63"/>
      <c r="N2420" s="64"/>
    </row>
    <row r="2421" spans="1:14" x14ac:dyDescent="0.2">
      <c r="A2421" s="58"/>
      <c r="B2421" s="61"/>
      <c r="E2421" s="63"/>
      <c r="F2421" s="64"/>
      <c r="G2421" s="63"/>
      <c r="H2421" s="64"/>
      <c r="I2421" s="65"/>
      <c r="J2421" s="65"/>
      <c r="K2421" s="63"/>
      <c r="L2421" s="64"/>
      <c r="M2421" s="63"/>
      <c r="N2421" s="64"/>
    </row>
    <row r="2422" spans="1:14" x14ac:dyDescent="0.2">
      <c r="A2422" s="58"/>
      <c r="B2422" s="61"/>
      <c r="E2422" s="63"/>
      <c r="F2422" s="64"/>
      <c r="G2422" s="63"/>
      <c r="H2422" s="64"/>
      <c r="I2422" s="65"/>
      <c r="J2422" s="65"/>
      <c r="K2422" s="63"/>
      <c r="L2422" s="64"/>
      <c r="M2422" s="63"/>
      <c r="N2422" s="64"/>
    </row>
    <row r="2423" spans="1:14" x14ac:dyDescent="0.2">
      <c r="A2423" s="58"/>
      <c r="B2423" s="61"/>
      <c r="E2423" s="63"/>
      <c r="F2423" s="64"/>
      <c r="G2423" s="63"/>
      <c r="H2423" s="64"/>
      <c r="I2423" s="65"/>
      <c r="J2423" s="65"/>
      <c r="K2423" s="63"/>
      <c r="L2423" s="64"/>
      <c r="M2423" s="63"/>
      <c r="N2423" s="64"/>
    </row>
    <row r="2424" spans="1:14" x14ac:dyDescent="0.2">
      <c r="A2424" s="58"/>
      <c r="B2424" s="61"/>
      <c r="E2424" s="63"/>
      <c r="F2424" s="64"/>
      <c r="G2424" s="63"/>
      <c r="H2424" s="64"/>
      <c r="I2424" s="65"/>
      <c r="J2424" s="65"/>
      <c r="K2424" s="63"/>
      <c r="L2424" s="64"/>
      <c r="M2424" s="63"/>
      <c r="N2424" s="64"/>
    </row>
    <row r="2425" spans="1:14" x14ac:dyDescent="0.2">
      <c r="A2425" s="58"/>
      <c r="B2425" s="61"/>
      <c r="E2425" s="63"/>
      <c r="F2425" s="64"/>
      <c r="G2425" s="63"/>
      <c r="H2425" s="64"/>
      <c r="I2425" s="65"/>
      <c r="J2425" s="65"/>
      <c r="K2425" s="63"/>
      <c r="L2425" s="64"/>
      <c r="M2425" s="63"/>
      <c r="N2425" s="64"/>
    </row>
    <row r="2426" spans="1:14" x14ac:dyDescent="0.2">
      <c r="A2426" s="58"/>
      <c r="B2426" s="61"/>
      <c r="E2426" s="63"/>
      <c r="F2426" s="64"/>
      <c r="G2426" s="63"/>
      <c r="H2426" s="64"/>
      <c r="I2426" s="65"/>
      <c r="J2426" s="65"/>
      <c r="K2426" s="63"/>
      <c r="L2426" s="64"/>
      <c r="M2426" s="63"/>
      <c r="N2426" s="64"/>
    </row>
    <row r="2427" spans="1:14" x14ac:dyDescent="0.2">
      <c r="A2427" s="58"/>
      <c r="B2427" s="61"/>
      <c r="E2427" s="63"/>
      <c r="F2427" s="64"/>
      <c r="G2427" s="63"/>
      <c r="H2427" s="64"/>
      <c r="I2427" s="65"/>
      <c r="J2427" s="65"/>
      <c r="K2427" s="63"/>
      <c r="L2427" s="64"/>
      <c r="M2427" s="63"/>
      <c r="N2427" s="64"/>
    </row>
    <row r="2428" spans="1:14" x14ac:dyDescent="0.2">
      <c r="A2428" s="58"/>
      <c r="B2428" s="61"/>
      <c r="E2428" s="63"/>
      <c r="F2428" s="64"/>
      <c r="G2428" s="63"/>
      <c r="H2428" s="64"/>
      <c r="I2428" s="65"/>
      <c r="J2428" s="65"/>
      <c r="K2428" s="63"/>
      <c r="L2428" s="64"/>
      <c r="M2428" s="63"/>
      <c r="N2428" s="64"/>
    </row>
    <row r="2429" spans="1:14" x14ac:dyDescent="0.2">
      <c r="A2429" s="58"/>
      <c r="B2429" s="61"/>
      <c r="E2429" s="63"/>
      <c r="F2429" s="64"/>
      <c r="G2429" s="63"/>
      <c r="H2429" s="64"/>
      <c r="I2429" s="65"/>
      <c r="J2429" s="65"/>
      <c r="K2429" s="63"/>
      <c r="L2429" s="64"/>
      <c r="M2429" s="63"/>
      <c r="N2429" s="64"/>
    </row>
    <row r="2430" spans="1:14" x14ac:dyDescent="0.2">
      <c r="A2430" s="58"/>
      <c r="B2430" s="61"/>
      <c r="E2430" s="63"/>
      <c r="F2430" s="64"/>
      <c r="G2430" s="63"/>
      <c r="H2430" s="64"/>
      <c r="I2430" s="65"/>
      <c r="J2430" s="65"/>
      <c r="K2430" s="63"/>
      <c r="L2430" s="64"/>
      <c r="M2430" s="63"/>
      <c r="N2430" s="64"/>
    </row>
    <row r="2431" spans="1:14" x14ac:dyDescent="0.2">
      <c r="A2431" s="58"/>
      <c r="B2431" s="61"/>
      <c r="E2431" s="63"/>
      <c r="F2431" s="64"/>
      <c r="G2431" s="63"/>
      <c r="H2431" s="64"/>
      <c r="I2431" s="65"/>
      <c r="J2431" s="65"/>
      <c r="K2431" s="63"/>
      <c r="L2431" s="64"/>
      <c r="M2431" s="63"/>
      <c r="N2431" s="64"/>
    </row>
    <row r="2432" spans="1:14" x14ac:dyDescent="0.2">
      <c r="A2432" s="58"/>
      <c r="B2432" s="61"/>
      <c r="E2432" s="63"/>
      <c r="F2432" s="64"/>
      <c r="G2432" s="63"/>
      <c r="H2432" s="64"/>
      <c r="I2432" s="65"/>
      <c r="J2432" s="65"/>
      <c r="K2432" s="63"/>
      <c r="L2432" s="64"/>
      <c r="M2432" s="63"/>
      <c r="N2432" s="64"/>
    </row>
    <row r="2433" spans="1:14" x14ac:dyDescent="0.2">
      <c r="A2433" s="58"/>
      <c r="B2433" s="61"/>
      <c r="E2433" s="63"/>
      <c r="F2433" s="64"/>
      <c r="G2433" s="63"/>
      <c r="H2433" s="64"/>
      <c r="I2433" s="65"/>
      <c r="J2433" s="65"/>
      <c r="K2433" s="63"/>
      <c r="L2433" s="64"/>
      <c r="M2433" s="63"/>
      <c r="N2433" s="64"/>
    </row>
    <row r="2434" spans="1:14" x14ac:dyDescent="0.2">
      <c r="A2434" s="58"/>
      <c r="B2434" s="61"/>
      <c r="E2434" s="63"/>
      <c r="F2434" s="64"/>
      <c r="G2434" s="63"/>
      <c r="H2434" s="64"/>
      <c r="I2434" s="65"/>
      <c r="J2434" s="65"/>
      <c r="K2434" s="63"/>
      <c r="L2434" s="64"/>
      <c r="M2434" s="63"/>
      <c r="N2434" s="64"/>
    </row>
    <row r="2435" spans="1:14" x14ac:dyDescent="0.2">
      <c r="A2435" s="58"/>
      <c r="B2435" s="61"/>
      <c r="E2435" s="63"/>
      <c r="F2435" s="64"/>
      <c r="G2435" s="63"/>
      <c r="H2435" s="64"/>
      <c r="I2435" s="65"/>
      <c r="J2435" s="65"/>
      <c r="K2435" s="63"/>
      <c r="L2435" s="64"/>
      <c r="M2435" s="63"/>
      <c r="N2435" s="64"/>
    </row>
    <row r="2436" spans="1:14" x14ac:dyDescent="0.2">
      <c r="A2436" s="58"/>
      <c r="B2436" s="61"/>
      <c r="E2436" s="63"/>
      <c r="F2436" s="64"/>
      <c r="G2436" s="63"/>
      <c r="H2436" s="64"/>
      <c r="I2436" s="65"/>
      <c r="J2436" s="65"/>
      <c r="K2436" s="63"/>
      <c r="L2436" s="64"/>
      <c r="M2436" s="63"/>
      <c r="N2436" s="64"/>
    </row>
    <row r="2437" spans="1:14" x14ac:dyDescent="0.2">
      <c r="A2437" s="58"/>
      <c r="B2437" s="61"/>
      <c r="E2437" s="63"/>
      <c r="F2437" s="64"/>
      <c r="G2437" s="63"/>
      <c r="H2437" s="64"/>
      <c r="I2437" s="65"/>
      <c r="J2437" s="65"/>
      <c r="K2437" s="63"/>
      <c r="L2437" s="64"/>
      <c r="M2437" s="63"/>
      <c r="N2437" s="64"/>
    </row>
    <row r="2438" spans="1:14" x14ac:dyDescent="0.2">
      <c r="A2438" s="58"/>
      <c r="B2438" s="61"/>
      <c r="E2438" s="63"/>
      <c r="F2438" s="64"/>
      <c r="G2438" s="63"/>
      <c r="H2438" s="64"/>
      <c r="I2438" s="65"/>
      <c r="J2438" s="65"/>
      <c r="K2438" s="63"/>
      <c r="L2438" s="64"/>
      <c r="M2438" s="63"/>
      <c r="N2438" s="64"/>
    </row>
    <row r="2439" spans="1:14" x14ac:dyDescent="0.2">
      <c r="A2439" s="58"/>
      <c r="B2439" s="61"/>
      <c r="E2439" s="63"/>
      <c r="F2439" s="64"/>
      <c r="G2439" s="63"/>
      <c r="H2439" s="64"/>
      <c r="I2439" s="65"/>
      <c r="J2439" s="65"/>
      <c r="K2439" s="63"/>
      <c r="L2439" s="64"/>
      <c r="M2439" s="63"/>
      <c r="N2439" s="64"/>
    </row>
    <row r="2440" spans="1:14" x14ac:dyDescent="0.2">
      <c r="A2440" s="58"/>
      <c r="B2440" s="61"/>
      <c r="E2440" s="63"/>
      <c r="F2440" s="64"/>
      <c r="G2440" s="63"/>
      <c r="H2440" s="64"/>
      <c r="I2440" s="65"/>
      <c r="J2440" s="65"/>
      <c r="K2440" s="63"/>
      <c r="L2440" s="64"/>
      <c r="M2440" s="63"/>
      <c r="N2440" s="64"/>
    </row>
    <row r="2441" spans="1:14" x14ac:dyDescent="0.2">
      <c r="A2441" s="58"/>
      <c r="B2441" s="61"/>
      <c r="E2441" s="63"/>
      <c r="F2441" s="64"/>
      <c r="G2441" s="63"/>
      <c r="H2441" s="64"/>
      <c r="I2441" s="65"/>
      <c r="J2441" s="65"/>
      <c r="K2441" s="63"/>
      <c r="L2441" s="64"/>
      <c r="M2441" s="63"/>
      <c r="N2441" s="64"/>
    </row>
    <row r="2442" spans="1:14" x14ac:dyDescent="0.2">
      <c r="A2442" s="58"/>
      <c r="B2442" s="61"/>
      <c r="E2442" s="63"/>
      <c r="F2442" s="64"/>
      <c r="G2442" s="63"/>
      <c r="H2442" s="64"/>
      <c r="I2442" s="65"/>
      <c r="J2442" s="65"/>
      <c r="K2442" s="63"/>
      <c r="L2442" s="64"/>
      <c r="M2442" s="63"/>
      <c r="N2442" s="64"/>
    </row>
    <row r="2443" spans="1:14" x14ac:dyDescent="0.2">
      <c r="A2443" s="58"/>
      <c r="B2443" s="61"/>
      <c r="E2443" s="63"/>
      <c r="F2443" s="64"/>
      <c r="G2443" s="63"/>
      <c r="H2443" s="64"/>
      <c r="I2443" s="65"/>
      <c r="J2443" s="65"/>
      <c r="K2443" s="63"/>
      <c r="L2443" s="64"/>
      <c r="M2443" s="63"/>
      <c r="N2443" s="64"/>
    </row>
    <row r="2444" spans="1:14" x14ac:dyDescent="0.2">
      <c r="A2444" s="58"/>
      <c r="B2444" s="61"/>
      <c r="E2444" s="63"/>
      <c r="F2444" s="64"/>
      <c r="G2444" s="63"/>
      <c r="H2444" s="64"/>
      <c r="I2444" s="65"/>
      <c r="J2444" s="65"/>
      <c r="K2444" s="63"/>
      <c r="L2444" s="64"/>
      <c r="M2444" s="63"/>
      <c r="N2444" s="64"/>
    </row>
    <row r="2445" spans="1:14" x14ac:dyDescent="0.2">
      <c r="A2445" s="58"/>
      <c r="B2445" s="61"/>
      <c r="E2445" s="63"/>
      <c r="F2445" s="64"/>
      <c r="G2445" s="63"/>
      <c r="H2445" s="64"/>
      <c r="I2445" s="65"/>
      <c r="J2445" s="65"/>
      <c r="K2445" s="63"/>
      <c r="L2445" s="64"/>
      <c r="M2445" s="63"/>
      <c r="N2445" s="64"/>
    </row>
    <row r="2446" spans="1:14" x14ac:dyDescent="0.2">
      <c r="A2446" s="58"/>
      <c r="B2446" s="61"/>
      <c r="E2446" s="63"/>
      <c r="F2446" s="64"/>
      <c r="G2446" s="63"/>
      <c r="H2446" s="64"/>
      <c r="I2446" s="65"/>
      <c r="J2446" s="65"/>
      <c r="K2446" s="63"/>
      <c r="L2446" s="64"/>
      <c r="M2446" s="63"/>
      <c r="N2446" s="64"/>
    </row>
    <row r="2447" spans="1:14" x14ac:dyDescent="0.2">
      <c r="A2447" s="58"/>
      <c r="B2447" s="61"/>
      <c r="E2447" s="63"/>
      <c r="F2447" s="64"/>
      <c r="G2447" s="63"/>
      <c r="H2447" s="64"/>
      <c r="I2447" s="65"/>
      <c r="J2447" s="65"/>
      <c r="K2447" s="63"/>
      <c r="L2447" s="64"/>
      <c r="M2447" s="63"/>
      <c r="N2447" s="64"/>
    </row>
    <row r="2448" spans="1:14" x14ac:dyDescent="0.2">
      <c r="A2448" s="58"/>
      <c r="B2448" s="61"/>
      <c r="E2448" s="63"/>
      <c r="F2448" s="64"/>
      <c r="G2448" s="63"/>
      <c r="H2448" s="64"/>
      <c r="I2448" s="65"/>
      <c r="J2448" s="65"/>
      <c r="K2448" s="63"/>
      <c r="L2448" s="64"/>
      <c r="M2448" s="63"/>
      <c r="N2448" s="64"/>
    </row>
    <row r="2449" spans="1:14" x14ac:dyDescent="0.2">
      <c r="A2449" s="58"/>
      <c r="B2449" s="61"/>
      <c r="E2449" s="63"/>
      <c r="F2449" s="64"/>
      <c r="G2449" s="63"/>
      <c r="H2449" s="64"/>
      <c r="I2449" s="65"/>
      <c r="J2449" s="65"/>
      <c r="K2449" s="63"/>
      <c r="L2449" s="64"/>
      <c r="M2449" s="63"/>
      <c r="N2449" s="64"/>
    </row>
    <row r="2450" spans="1:14" x14ac:dyDescent="0.2">
      <c r="A2450" s="58"/>
      <c r="B2450" s="61"/>
      <c r="E2450" s="63"/>
      <c r="F2450" s="64"/>
      <c r="G2450" s="63"/>
      <c r="H2450" s="64"/>
      <c r="I2450" s="65"/>
      <c r="J2450" s="65"/>
      <c r="K2450" s="63"/>
      <c r="L2450" s="64"/>
      <c r="M2450" s="63"/>
      <c r="N2450" s="64"/>
    </row>
    <row r="2451" spans="1:14" x14ac:dyDescent="0.2">
      <c r="A2451" s="58"/>
      <c r="B2451" s="61"/>
      <c r="E2451" s="63"/>
      <c r="F2451" s="64"/>
      <c r="G2451" s="63"/>
      <c r="H2451" s="64"/>
      <c r="I2451" s="65"/>
      <c r="J2451" s="65"/>
      <c r="K2451" s="63"/>
      <c r="L2451" s="64"/>
      <c r="M2451" s="63"/>
      <c r="N2451" s="64"/>
    </row>
    <row r="2452" spans="1:14" x14ac:dyDescent="0.2">
      <c r="A2452" s="58"/>
      <c r="B2452" s="61"/>
      <c r="E2452" s="63"/>
      <c r="F2452" s="64"/>
      <c r="G2452" s="63"/>
      <c r="H2452" s="64"/>
      <c r="I2452" s="65"/>
      <c r="J2452" s="65"/>
      <c r="K2452" s="63"/>
      <c r="L2452" s="64"/>
      <c r="M2452" s="63"/>
      <c r="N2452" s="64"/>
    </row>
    <row r="2453" spans="1:14" x14ac:dyDescent="0.2">
      <c r="A2453" s="58"/>
      <c r="B2453" s="61"/>
      <c r="E2453" s="63"/>
      <c r="F2453" s="64"/>
      <c r="G2453" s="63"/>
      <c r="H2453" s="64"/>
      <c r="I2453" s="65"/>
      <c r="J2453" s="65"/>
      <c r="K2453" s="63"/>
      <c r="L2453" s="64"/>
      <c r="M2453" s="63"/>
      <c r="N2453" s="64"/>
    </row>
    <row r="2454" spans="1:14" x14ac:dyDescent="0.2">
      <c r="A2454" s="58"/>
      <c r="B2454" s="61"/>
      <c r="E2454" s="63"/>
      <c r="F2454" s="64"/>
      <c r="G2454" s="63"/>
      <c r="H2454" s="64"/>
      <c r="I2454" s="65"/>
      <c r="J2454" s="65"/>
      <c r="K2454" s="63"/>
      <c r="L2454" s="64"/>
      <c r="M2454" s="63"/>
      <c r="N2454" s="64"/>
    </row>
    <row r="2455" spans="1:14" x14ac:dyDescent="0.2">
      <c r="A2455" s="58"/>
      <c r="B2455" s="61"/>
      <c r="E2455" s="63"/>
      <c r="F2455" s="64"/>
      <c r="G2455" s="63"/>
      <c r="H2455" s="64"/>
      <c r="I2455" s="65"/>
      <c r="J2455" s="65"/>
      <c r="K2455" s="63"/>
      <c r="L2455" s="64"/>
      <c r="M2455" s="63"/>
      <c r="N2455" s="64"/>
    </row>
    <row r="2456" spans="1:14" x14ac:dyDescent="0.2">
      <c r="A2456" s="58"/>
      <c r="B2456" s="61"/>
      <c r="E2456" s="63"/>
      <c r="F2456" s="64"/>
      <c r="G2456" s="63"/>
      <c r="H2456" s="64"/>
      <c r="I2456" s="65"/>
      <c r="J2456" s="65"/>
      <c r="K2456" s="63"/>
      <c r="L2456" s="64"/>
      <c r="M2456" s="63"/>
      <c r="N2456" s="64"/>
    </row>
    <row r="2457" spans="1:14" x14ac:dyDescent="0.2">
      <c r="A2457" s="58"/>
      <c r="B2457" s="61"/>
      <c r="E2457" s="63"/>
      <c r="F2457" s="64"/>
      <c r="G2457" s="63"/>
      <c r="H2457" s="64"/>
      <c r="I2457" s="65"/>
      <c r="J2457" s="65"/>
      <c r="K2457" s="63"/>
      <c r="L2457" s="64"/>
      <c r="M2457" s="63"/>
      <c r="N2457" s="64"/>
    </row>
    <row r="2458" spans="1:14" x14ac:dyDescent="0.2">
      <c r="A2458" s="58"/>
      <c r="B2458" s="61"/>
      <c r="E2458" s="63"/>
      <c r="F2458" s="64"/>
      <c r="G2458" s="63"/>
      <c r="H2458" s="64"/>
      <c r="I2458" s="65"/>
      <c r="J2458" s="65"/>
      <c r="K2458" s="63"/>
      <c r="L2458" s="64"/>
      <c r="M2458" s="63"/>
      <c r="N2458" s="64"/>
    </row>
    <row r="2459" spans="1:14" x14ac:dyDescent="0.2">
      <c r="A2459" s="58"/>
      <c r="B2459" s="61"/>
      <c r="E2459" s="63"/>
      <c r="F2459" s="64"/>
      <c r="G2459" s="63"/>
      <c r="H2459" s="64"/>
      <c r="I2459" s="65"/>
      <c r="J2459" s="65"/>
      <c r="K2459" s="63"/>
      <c r="L2459" s="64"/>
      <c r="M2459" s="63"/>
      <c r="N2459" s="64"/>
    </row>
    <row r="2460" spans="1:14" x14ac:dyDescent="0.2">
      <c r="A2460" s="58"/>
      <c r="B2460" s="61"/>
      <c r="E2460" s="63"/>
      <c r="F2460" s="64"/>
      <c r="G2460" s="63"/>
      <c r="H2460" s="64"/>
      <c r="I2460" s="65"/>
      <c r="J2460" s="65"/>
      <c r="K2460" s="63"/>
      <c r="L2460" s="64"/>
      <c r="M2460" s="63"/>
      <c r="N2460" s="64"/>
    </row>
    <row r="2461" spans="1:14" x14ac:dyDescent="0.2">
      <c r="A2461" s="58"/>
      <c r="B2461" s="61"/>
      <c r="E2461" s="63"/>
      <c r="F2461" s="64"/>
      <c r="G2461" s="63"/>
      <c r="H2461" s="64"/>
      <c r="I2461" s="65"/>
      <c r="J2461" s="65"/>
      <c r="K2461" s="63"/>
      <c r="L2461" s="64"/>
      <c r="M2461" s="63"/>
      <c r="N2461" s="64"/>
    </row>
    <row r="2462" spans="1:14" x14ac:dyDescent="0.2">
      <c r="A2462" s="58"/>
      <c r="B2462" s="61"/>
      <c r="E2462" s="63"/>
      <c r="F2462" s="64"/>
      <c r="G2462" s="63"/>
      <c r="H2462" s="64"/>
      <c r="I2462" s="65"/>
      <c r="J2462" s="65"/>
      <c r="K2462" s="63"/>
      <c r="L2462" s="64"/>
      <c r="M2462" s="63"/>
      <c r="N2462" s="64"/>
    </row>
    <row r="2463" spans="1:14" x14ac:dyDescent="0.2">
      <c r="A2463" s="58"/>
      <c r="B2463" s="61"/>
      <c r="E2463" s="63"/>
      <c r="F2463" s="64"/>
      <c r="G2463" s="63"/>
      <c r="H2463" s="64"/>
      <c r="I2463" s="65"/>
      <c r="J2463" s="65"/>
      <c r="K2463" s="63"/>
      <c r="L2463" s="64"/>
      <c r="M2463" s="63"/>
      <c r="N2463" s="64"/>
    </row>
    <row r="2464" spans="1:14" x14ac:dyDescent="0.2">
      <c r="A2464" s="58"/>
      <c r="B2464" s="61"/>
      <c r="E2464" s="63"/>
      <c r="F2464" s="64"/>
      <c r="G2464" s="63"/>
      <c r="H2464" s="64"/>
      <c r="I2464" s="65"/>
      <c r="J2464" s="65"/>
      <c r="K2464" s="63"/>
      <c r="L2464" s="64"/>
      <c r="M2464" s="63"/>
      <c r="N2464" s="64"/>
    </row>
    <row r="2465" spans="1:14" x14ac:dyDescent="0.2">
      <c r="A2465" s="58"/>
      <c r="B2465" s="61"/>
      <c r="E2465" s="63"/>
      <c r="F2465" s="64"/>
      <c r="G2465" s="63"/>
      <c r="H2465" s="64"/>
      <c r="I2465" s="65"/>
      <c r="J2465" s="65"/>
      <c r="K2465" s="63"/>
      <c r="L2465" s="64"/>
      <c r="M2465" s="63"/>
      <c r="N2465" s="64"/>
    </row>
    <row r="2466" spans="1:14" x14ac:dyDescent="0.2">
      <c r="A2466" s="58"/>
      <c r="B2466" s="61"/>
      <c r="E2466" s="63"/>
      <c r="F2466" s="64"/>
      <c r="G2466" s="63"/>
      <c r="H2466" s="64"/>
      <c r="I2466" s="65"/>
      <c r="J2466" s="65"/>
      <c r="K2466" s="63"/>
      <c r="L2466" s="64"/>
      <c r="M2466" s="63"/>
      <c r="N2466" s="64"/>
    </row>
    <row r="2467" spans="1:14" x14ac:dyDescent="0.2">
      <c r="A2467" s="58"/>
      <c r="B2467" s="61"/>
      <c r="E2467" s="63"/>
      <c r="F2467" s="64"/>
      <c r="G2467" s="63"/>
      <c r="H2467" s="64"/>
      <c r="I2467" s="65"/>
      <c r="J2467" s="65"/>
      <c r="K2467" s="63"/>
      <c r="L2467" s="64"/>
      <c r="M2467" s="63"/>
      <c r="N2467" s="64"/>
    </row>
    <row r="2468" spans="1:14" x14ac:dyDescent="0.2">
      <c r="A2468" s="58"/>
      <c r="B2468" s="61"/>
      <c r="E2468" s="63"/>
      <c r="F2468" s="64"/>
      <c r="G2468" s="63"/>
      <c r="H2468" s="64"/>
      <c r="I2468" s="65"/>
      <c r="J2468" s="65"/>
      <c r="K2468" s="63"/>
      <c r="L2468" s="64"/>
      <c r="M2468" s="63"/>
      <c r="N2468" s="64"/>
    </row>
    <row r="2469" spans="1:14" x14ac:dyDescent="0.2">
      <c r="A2469" s="58"/>
      <c r="B2469" s="61"/>
      <c r="E2469" s="63"/>
      <c r="F2469" s="64"/>
      <c r="G2469" s="63"/>
      <c r="H2469" s="64"/>
      <c r="I2469" s="65"/>
      <c r="J2469" s="65"/>
      <c r="K2469" s="63"/>
      <c r="L2469" s="64"/>
      <c r="M2469" s="63"/>
      <c r="N2469" s="64"/>
    </row>
    <row r="2470" spans="1:14" x14ac:dyDescent="0.2">
      <c r="A2470" s="58"/>
      <c r="B2470" s="61"/>
      <c r="E2470" s="63"/>
      <c r="F2470" s="64"/>
      <c r="G2470" s="63"/>
      <c r="H2470" s="64"/>
      <c r="I2470" s="65"/>
      <c r="J2470" s="65"/>
      <c r="K2470" s="63"/>
      <c r="L2470" s="64"/>
      <c r="M2470" s="63"/>
      <c r="N2470" s="64"/>
    </row>
    <row r="2471" spans="1:14" x14ac:dyDescent="0.2">
      <c r="A2471" s="58"/>
      <c r="B2471" s="61"/>
      <c r="E2471" s="63"/>
      <c r="F2471" s="64"/>
      <c r="G2471" s="63"/>
      <c r="H2471" s="64"/>
      <c r="I2471" s="65"/>
      <c r="J2471" s="65"/>
      <c r="K2471" s="63"/>
      <c r="L2471" s="64"/>
      <c r="M2471" s="63"/>
      <c r="N2471" s="64"/>
    </row>
    <row r="2472" spans="1:14" x14ac:dyDescent="0.2">
      <c r="A2472" s="58"/>
      <c r="B2472" s="61"/>
      <c r="E2472" s="63"/>
      <c r="F2472" s="64"/>
      <c r="G2472" s="63"/>
      <c r="H2472" s="64"/>
      <c r="I2472" s="65"/>
      <c r="J2472" s="65"/>
      <c r="K2472" s="63"/>
      <c r="L2472" s="64"/>
      <c r="M2472" s="63"/>
      <c r="N2472" s="64"/>
    </row>
    <row r="2473" spans="1:14" x14ac:dyDescent="0.2">
      <c r="A2473" s="58"/>
      <c r="B2473" s="61"/>
      <c r="E2473" s="63"/>
      <c r="F2473" s="64"/>
      <c r="G2473" s="63"/>
      <c r="H2473" s="64"/>
      <c r="I2473" s="65"/>
      <c r="J2473" s="65"/>
      <c r="K2473" s="63"/>
      <c r="L2473" s="64"/>
      <c r="M2473" s="63"/>
      <c r="N2473" s="64"/>
    </row>
    <row r="2474" spans="1:14" x14ac:dyDescent="0.2">
      <c r="A2474" s="58"/>
      <c r="B2474" s="61"/>
      <c r="E2474" s="63"/>
      <c r="F2474" s="64"/>
      <c r="G2474" s="63"/>
      <c r="H2474" s="64"/>
      <c r="I2474" s="65"/>
      <c r="J2474" s="65"/>
      <c r="K2474" s="63"/>
      <c r="L2474" s="64"/>
      <c r="M2474" s="63"/>
      <c r="N2474" s="64"/>
    </row>
    <row r="2475" spans="1:14" x14ac:dyDescent="0.2">
      <c r="A2475" s="58"/>
      <c r="B2475" s="61"/>
      <c r="E2475" s="63"/>
      <c r="F2475" s="64"/>
      <c r="G2475" s="63"/>
      <c r="H2475" s="64"/>
      <c r="I2475" s="65"/>
      <c r="J2475" s="65"/>
      <c r="K2475" s="63"/>
      <c r="L2475" s="64"/>
      <c r="M2475" s="63"/>
      <c r="N2475" s="64"/>
    </row>
    <row r="2476" spans="1:14" x14ac:dyDescent="0.2">
      <c r="A2476" s="58"/>
      <c r="B2476" s="61"/>
      <c r="E2476" s="63"/>
      <c r="F2476" s="64"/>
      <c r="G2476" s="63"/>
      <c r="H2476" s="64"/>
      <c r="I2476" s="65"/>
      <c r="J2476" s="65"/>
      <c r="K2476" s="63"/>
      <c r="L2476" s="64"/>
      <c r="M2476" s="63"/>
      <c r="N2476" s="64"/>
    </row>
    <row r="2477" spans="1:14" x14ac:dyDescent="0.2">
      <c r="A2477" s="58"/>
      <c r="B2477" s="61"/>
      <c r="E2477" s="63"/>
      <c r="F2477" s="64"/>
      <c r="G2477" s="63"/>
      <c r="H2477" s="64"/>
      <c r="I2477" s="65"/>
      <c r="J2477" s="65"/>
      <c r="K2477" s="63"/>
      <c r="L2477" s="64"/>
      <c r="M2477" s="63"/>
      <c r="N2477" s="64"/>
    </row>
    <row r="2478" spans="1:14" x14ac:dyDescent="0.2">
      <c r="A2478" s="58"/>
      <c r="B2478" s="61"/>
      <c r="E2478" s="63"/>
      <c r="F2478" s="64"/>
      <c r="G2478" s="63"/>
      <c r="H2478" s="64"/>
      <c r="I2478" s="65"/>
      <c r="J2478" s="65"/>
      <c r="K2478" s="63"/>
      <c r="L2478" s="64"/>
      <c r="M2478" s="63"/>
      <c r="N2478" s="64"/>
    </row>
    <row r="2479" spans="1:14" x14ac:dyDescent="0.2">
      <c r="A2479" s="58"/>
      <c r="B2479" s="61"/>
      <c r="E2479" s="63"/>
      <c r="F2479" s="64"/>
      <c r="G2479" s="63"/>
      <c r="H2479" s="64"/>
      <c r="I2479" s="65"/>
      <c r="J2479" s="65"/>
      <c r="K2479" s="63"/>
      <c r="L2479" s="64"/>
      <c r="M2479" s="63"/>
      <c r="N2479" s="64"/>
    </row>
    <row r="2480" spans="1:14" x14ac:dyDescent="0.2">
      <c r="A2480" s="58"/>
      <c r="B2480" s="61"/>
      <c r="E2480" s="63"/>
      <c r="F2480" s="64"/>
      <c r="G2480" s="63"/>
      <c r="H2480" s="64"/>
      <c r="I2480" s="65"/>
      <c r="J2480" s="65"/>
      <c r="K2480" s="63"/>
      <c r="L2480" s="64"/>
      <c r="M2480" s="63"/>
      <c r="N2480" s="64"/>
    </row>
    <row r="2481" spans="1:14" x14ac:dyDescent="0.2">
      <c r="A2481" s="58"/>
      <c r="B2481" s="61"/>
      <c r="E2481" s="63"/>
      <c r="F2481" s="64"/>
      <c r="G2481" s="63"/>
      <c r="H2481" s="64"/>
      <c r="I2481" s="65"/>
      <c r="J2481" s="65"/>
      <c r="K2481" s="63"/>
      <c r="L2481" s="64"/>
      <c r="M2481" s="63"/>
      <c r="N2481" s="64"/>
    </row>
    <row r="2482" spans="1:14" x14ac:dyDescent="0.2">
      <c r="A2482" s="58"/>
      <c r="B2482" s="61"/>
      <c r="E2482" s="63"/>
      <c r="F2482" s="64"/>
      <c r="G2482" s="63"/>
      <c r="H2482" s="64"/>
      <c r="I2482" s="65"/>
      <c r="J2482" s="65"/>
      <c r="K2482" s="63"/>
      <c r="L2482" s="64"/>
      <c r="M2482" s="63"/>
      <c r="N2482" s="64"/>
    </row>
    <row r="2483" spans="1:14" x14ac:dyDescent="0.2">
      <c r="A2483" s="58"/>
      <c r="B2483" s="61"/>
      <c r="E2483" s="63"/>
      <c r="F2483" s="64"/>
      <c r="G2483" s="63"/>
      <c r="H2483" s="64"/>
      <c r="I2483" s="65"/>
      <c r="J2483" s="65"/>
      <c r="K2483" s="63"/>
      <c r="L2483" s="64"/>
      <c r="M2483" s="63"/>
      <c r="N2483" s="64"/>
    </row>
    <row r="2484" spans="1:14" x14ac:dyDescent="0.2">
      <c r="A2484" s="58"/>
      <c r="B2484" s="61"/>
      <c r="E2484" s="63"/>
      <c r="F2484" s="64"/>
      <c r="G2484" s="63"/>
      <c r="H2484" s="64"/>
      <c r="I2484" s="65"/>
      <c r="J2484" s="65"/>
      <c r="K2484" s="63"/>
      <c r="L2484" s="64"/>
      <c r="M2484" s="63"/>
      <c r="N2484" s="64"/>
    </row>
    <row r="2485" spans="1:14" x14ac:dyDescent="0.2">
      <c r="A2485" s="58"/>
      <c r="B2485" s="61"/>
      <c r="E2485" s="63"/>
      <c r="F2485" s="64"/>
      <c r="G2485" s="63"/>
      <c r="H2485" s="64"/>
      <c r="I2485" s="65"/>
      <c r="J2485" s="65"/>
      <c r="K2485" s="63"/>
      <c r="L2485" s="64"/>
      <c r="M2485" s="63"/>
      <c r="N2485" s="64"/>
    </row>
    <row r="2486" spans="1:14" x14ac:dyDescent="0.2">
      <c r="A2486" s="58"/>
      <c r="B2486" s="61"/>
      <c r="E2486" s="63"/>
      <c r="F2486" s="64"/>
      <c r="G2486" s="63"/>
      <c r="H2486" s="64"/>
      <c r="I2486" s="65"/>
      <c r="J2486" s="65"/>
      <c r="K2486" s="63"/>
      <c r="L2486" s="64"/>
      <c r="M2486" s="63"/>
      <c r="N2486" s="64"/>
    </row>
    <row r="2487" spans="1:14" x14ac:dyDescent="0.2">
      <c r="A2487" s="58"/>
      <c r="B2487" s="61"/>
      <c r="E2487" s="63"/>
      <c r="F2487" s="64"/>
      <c r="G2487" s="63"/>
      <c r="H2487" s="64"/>
      <c r="I2487" s="65"/>
      <c r="J2487" s="65"/>
      <c r="K2487" s="63"/>
      <c r="L2487" s="64"/>
      <c r="M2487" s="63"/>
      <c r="N2487" s="64"/>
    </row>
    <row r="2488" spans="1:14" x14ac:dyDescent="0.2">
      <c r="A2488" s="58"/>
      <c r="B2488" s="61"/>
      <c r="E2488" s="63"/>
      <c r="F2488" s="64"/>
      <c r="G2488" s="63"/>
      <c r="H2488" s="64"/>
      <c r="I2488" s="65"/>
      <c r="J2488" s="65"/>
      <c r="K2488" s="63"/>
      <c r="L2488" s="64"/>
      <c r="M2488" s="63"/>
      <c r="N2488" s="64"/>
    </row>
    <row r="2489" spans="1:14" x14ac:dyDescent="0.2">
      <c r="A2489" s="58"/>
      <c r="B2489" s="61"/>
      <c r="E2489" s="63"/>
      <c r="F2489" s="64"/>
      <c r="G2489" s="63"/>
      <c r="H2489" s="64"/>
      <c r="I2489" s="65"/>
      <c r="J2489" s="65"/>
      <c r="K2489" s="63"/>
      <c r="L2489" s="64"/>
      <c r="M2489" s="63"/>
      <c r="N2489" s="64"/>
    </row>
    <row r="2490" spans="1:14" x14ac:dyDescent="0.2">
      <c r="A2490" s="58"/>
      <c r="B2490" s="61"/>
      <c r="E2490" s="63"/>
      <c r="F2490" s="64"/>
      <c r="G2490" s="63"/>
      <c r="H2490" s="64"/>
      <c r="I2490" s="65"/>
      <c r="J2490" s="65"/>
      <c r="K2490" s="63"/>
      <c r="L2490" s="64"/>
      <c r="M2490" s="63"/>
      <c r="N2490" s="64"/>
    </row>
    <row r="2491" spans="1:14" x14ac:dyDescent="0.2">
      <c r="A2491" s="58"/>
      <c r="B2491" s="61"/>
      <c r="E2491" s="63"/>
      <c r="F2491" s="64"/>
      <c r="G2491" s="63"/>
      <c r="H2491" s="64"/>
      <c r="I2491" s="65"/>
      <c r="J2491" s="65"/>
      <c r="K2491" s="63"/>
      <c r="L2491" s="64"/>
      <c r="M2491" s="63"/>
      <c r="N2491" s="64"/>
    </row>
    <row r="2492" spans="1:14" x14ac:dyDescent="0.2">
      <c r="A2492" s="58"/>
      <c r="B2492" s="61"/>
      <c r="E2492" s="63"/>
      <c r="F2492" s="64"/>
      <c r="G2492" s="63"/>
      <c r="H2492" s="64"/>
      <c r="I2492" s="65"/>
      <c r="J2492" s="65"/>
      <c r="K2492" s="63"/>
      <c r="L2492" s="64"/>
      <c r="M2492" s="63"/>
      <c r="N2492" s="64"/>
    </row>
    <row r="2493" spans="1:14" x14ac:dyDescent="0.2">
      <c r="A2493" s="58"/>
      <c r="B2493" s="61"/>
      <c r="E2493" s="63"/>
      <c r="F2493" s="64"/>
      <c r="G2493" s="63"/>
      <c r="H2493" s="64"/>
      <c r="I2493" s="65"/>
      <c r="J2493" s="65"/>
      <c r="K2493" s="63"/>
      <c r="L2493" s="64"/>
      <c r="M2493" s="63"/>
      <c r="N2493" s="64"/>
    </row>
    <row r="2494" spans="1:14" x14ac:dyDescent="0.2">
      <c r="A2494" s="58"/>
      <c r="B2494" s="61"/>
      <c r="E2494" s="63"/>
      <c r="F2494" s="64"/>
      <c r="G2494" s="63"/>
      <c r="H2494" s="64"/>
      <c r="I2494" s="65"/>
      <c r="J2494" s="65"/>
      <c r="K2494" s="63"/>
      <c r="L2494" s="64"/>
      <c r="M2494" s="63"/>
      <c r="N2494" s="64"/>
    </row>
    <row r="2495" spans="1:14" x14ac:dyDescent="0.2">
      <c r="A2495" s="58"/>
      <c r="B2495" s="61"/>
      <c r="E2495" s="63"/>
      <c r="F2495" s="64"/>
      <c r="G2495" s="63"/>
      <c r="H2495" s="64"/>
      <c r="I2495" s="65"/>
      <c r="J2495" s="65"/>
      <c r="K2495" s="63"/>
      <c r="L2495" s="64"/>
      <c r="M2495" s="63"/>
      <c r="N2495" s="64"/>
    </row>
    <row r="2496" spans="1:14" x14ac:dyDescent="0.2">
      <c r="A2496" s="58"/>
      <c r="B2496" s="61"/>
      <c r="E2496" s="63"/>
      <c r="F2496" s="64"/>
      <c r="G2496" s="63"/>
      <c r="H2496" s="64"/>
      <c r="I2496" s="65"/>
      <c r="J2496" s="65"/>
      <c r="K2496" s="63"/>
      <c r="L2496" s="64"/>
      <c r="M2496" s="63"/>
      <c r="N2496" s="64"/>
    </row>
    <row r="2497" spans="1:14" x14ac:dyDescent="0.2">
      <c r="A2497" s="58"/>
      <c r="B2497" s="61"/>
      <c r="E2497" s="63"/>
      <c r="F2497" s="64"/>
      <c r="G2497" s="63"/>
      <c r="H2497" s="64"/>
      <c r="I2497" s="65"/>
      <c r="J2497" s="65"/>
      <c r="K2497" s="63"/>
      <c r="L2497" s="64"/>
      <c r="M2497" s="63"/>
      <c r="N2497" s="64"/>
    </row>
    <row r="2498" spans="1:14" x14ac:dyDescent="0.2">
      <c r="A2498" s="58"/>
      <c r="B2498" s="61"/>
      <c r="E2498" s="63"/>
      <c r="F2498" s="64"/>
      <c r="G2498" s="63"/>
      <c r="H2498" s="64"/>
      <c r="I2498" s="65"/>
      <c r="J2498" s="65"/>
      <c r="K2498" s="63"/>
      <c r="L2498" s="64"/>
      <c r="M2498" s="63"/>
      <c r="N2498" s="64"/>
    </row>
    <row r="2499" spans="1:14" x14ac:dyDescent="0.2">
      <c r="A2499" s="58"/>
      <c r="B2499" s="61"/>
      <c r="E2499" s="63"/>
      <c r="F2499" s="64"/>
      <c r="G2499" s="63"/>
      <c r="H2499" s="64"/>
      <c r="I2499" s="65"/>
      <c r="J2499" s="65"/>
      <c r="K2499" s="63"/>
      <c r="L2499" s="64"/>
      <c r="M2499" s="63"/>
      <c r="N2499" s="64"/>
    </row>
    <row r="2500" spans="1:14" x14ac:dyDescent="0.2">
      <c r="A2500" s="58"/>
      <c r="B2500" s="61"/>
      <c r="E2500" s="63"/>
      <c r="F2500" s="64"/>
      <c r="G2500" s="63"/>
      <c r="H2500" s="64"/>
      <c r="I2500" s="65"/>
      <c r="J2500" s="65"/>
      <c r="K2500" s="63"/>
      <c r="L2500" s="64"/>
      <c r="M2500" s="63"/>
      <c r="N2500" s="64"/>
    </row>
    <row r="2501" spans="1:14" x14ac:dyDescent="0.2">
      <c r="A2501" s="58"/>
      <c r="B2501" s="61"/>
      <c r="E2501" s="63"/>
      <c r="F2501" s="64"/>
      <c r="G2501" s="63"/>
      <c r="H2501" s="64"/>
      <c r="I2501" s="65"/>
      <c r="J2501" s="65"/>
      <c r="K2501" s="63"/>
      <c r="L2501" s="64"/>
      <c r="M2501" s="63"/>
      <c r="N2501" s="64"/>
    </row>
    <row r="2502" spans="1:14" x14ac:dyDescent="0.2">
      <c r="A2502" s="58"/>
      <c r="B2502" s="61"/>
      <c r="E2502" s="63"/>
      <c r="F2502" s="64"/>
      <c r="G2502" s="63"/>
      <c r="H2502" s="64"/>
      <c r="I2502" s="65"/>
      <c r="J2502" s="65"/>
      <c r="K2502" s="63"/>
      <c r="L2502" s="64"/>
      <c r="M2502" s="63"/>
      <c r="N2502" s="64"/>
    </row>
    <row r="2503" spans="1:14" x14ac:dyDescent="0.2">
      <c r="A2503" s="58"/>
      <c r="B2503" s="61"/>
      <c r="E2503" s="63"/>
      <c r="F2503" s="64"/>
      <c r="G2503" s="63"/>
      <c r="H2503" s="64"/>
      <c r="I2503" s="65"/>
      <c r="J2503" s="65"/>
      <c r="K2503" s="63"/>
      <c r="L2503" s="64"/>
      <c r="M2503" s="63"/>
      <c r="N2503" s="64"/>
    </row>
    <row r="2504" spans="1:14" x14ac:dyDescent="0.2">
      <c r="A2504" s="58"/>
      <c r="B2504" s="61"/>
      <c r="E2504" s="63"/>
      <c r="F2504" s="64"/>
      <c r="G2504" s="63"/>
      <c r="H2504" s="64"/>
      <c r="I2504" s="65"/>
      <c r="J2504" s="65"/>
      <c r="K2504" s="63"/>
      <c r="L2504" s="64"/>
      <c r="M2504" s="63"/>
      <c r="N2504" s="64"/>
    </row>
    <row r="2505" spans="1:14" x14ac:dyDescent="0.2">
      <c r="A2505" s="58"/>
      <c r="B2505" s="61"/>
      <c r="E2505" s="63"/>
      <c r="F2505" s="64"/>
      <c r="G2505" s="63"/>
      <c r="H2505" s="64"/>
      <c r="I2505" s="65"/>
      <c r="J2505" s="65"/>
      <c r="K2505" s="63"/>
      <c r="L2505" s="64"/>
      <c r="M2505" s="63"/>
      <c r="N2505" s="64"/>
    </row>
    <row r="2506" spans="1:14" x14ac:dyDescent="0.2">
      <c r="A2506" s="58"/>
      <c r="B2506" s="61"/>
      <c r="E2506" s="63"/>
      <c r="F2506" s="64"/>
      <c r="G2506" s="63"/>
      <c r="H2506" s="64"/>
      <c r="I2506" s="65"/>
      <c r="J2506" s="65"/>
      <c r="K2506" s="63"/>
      <c r="L2506" s="64"/>
      <c r="M2506" s="63"/>
      <c r="N2506" s="64"/>
    </row>
    <row r="2507" spans="1:14" x14ac:dyDescent="0.2">
      <c r="A2507" s="58"/>
      <c r="B2507" s="61"/>
      <c r="E2507" s="63"/>
      <c r="F2507" s="64"/>
      <c r="G2507" s="63"/>
      <c r="H2507" s="64"/>
      <c r="I2507" s="65"/>
      <c r="J2507" s="65"/>
      <c r="K2507" s="63"/>
      <c r="L2507" s="64"/>
      <c r="M2507" s="63"/>
      <c r="N2507" s="64"/>
    </row>
    <row r="2508" spans="1:14" x14ac:dyDescent="0.2">
      <c r="A2508" s="58"/>
      <c r="B2508" s="61"/>
      <c r="E2508" s="63"/>
      <c r="F2508" s="64"/>
      <c r="G2508" s="63"/>
      <c r="H2508" s="64"/>
      <c r="I2508" s="65"/>
      <c r="J2508" s="65"/>
      <c r="K2508" s="63"/>
      <c r="L2508" s="64"/>
      <c r="M2508" s="63"/>
      <c r="N2508" s="64"/>
    </row>
    <row r="2509" spans="1:14" x14ac:dyDescent="0.2">
      <c r="A2509" s="58"/>
      <c r="B2509" s="61"/>
      <c r="E2509" s="63"/>
      <c r="F2509" s="64"/>
      <c r="G2509" s="63"/>
      <c r="H2509" s="64"/>
      <c r="I2509" s="65"/>
      <c r="J2509" s="65"/>
      <c r="K2509" s="63"/>
      <c r="L2509" s="64"/>
      <c r="M2509" s="63"/>
      <c r="N2509" s="64"/>
    </row>
    <row r="2510" spans="1:14" x14ac:dyDescent="0.2">
      <c r="A2510" s="58"/>
      <c r="B2510" s="61"/>
      <c r="E2510" s="63"/>
      <c r="F2510" s="64"/>
      <c r="G2510" s="63"/>
      <c r="H2510" s="64"/>
      <c r="I2510" s="65"/>
      <c r="J2510" s="65"/>
      <c r="K2510" s="63"/>
      <c r="L2510" s="64"/>
      <c r="M2510" s="63"/>
      <c r="N2510" s="64"/>
    </row>
    <row r="2511" spans="1:14" x14ac:dyDescent="0.2">
      <c r="A2511" s="58"/>
      <c r="B2511" s="61"/>
      <c r="E2511" s="63"/>
      <c r="F2511" s="64"/>
      <c r="G2511" s="63"/>
      <c r="H2511" s="64"/>
      <c r="I2511" s="65"/>
      <c r="J2511" s="65"/>
      <c r="K2511" s="63"/>
      <c r="L2511" s="64"/>
      <c r="M2511" s="63"/>
      <c r="N2511" s="64"/>
    </row>
    <row r="2512" spans="1:14" x14ac:dyDescent="0.2">
      <c r="A2512" s="58"/>
      <c r="B2512" s="61"/>
      <c r="E2512" s="63"/>
      <c r="F2512" s="64"/>
      <c r="G2512" s="63"/>
      <c r="H2512" s="64"/>
      <c r="I2512" s="65"/>
      <c r="J2512" s="65"/>
      <c r="K2512" s="63"/>
      <c r="L2512" s="64"/>
      <c r="M2512" s="63"/>
      <c r="N2512" s="64"/>
    </row>
    <row r="2513" spans="1:14" x14ac:dyDescent="0.2">
      <c r="A2513" s="58"/>
      <c r="B2513" s="61"/>
      <c r="E2513" s="63"/>
      <c r="F2513" s="64"/>
      <c r="G2513" s="63"/>
      <c r="H2513" s="64"/>
      <c r="I2513" s="65"/>
      <c r="J2513" s="65"/>
      <c r="K2513" s="63"/>
      <c r="L2513" s="64"/>
      <c r="M2513" s="63"/>
      <c r="N2513" s="64"/>
    </row>
    <row r="2514" spans="1:14" x14ac:dyDescent="0.2">
      <c r="A2514" s="58"/>
      <c r="B2514" s="61"/>
      <c r="E2514" s="63"/>
      <c r="F2514" s="64"/>
      <c r="G2514" s="63"/>
      <c r="H2514" s="64"/>
      <c r="I2514" s="65"/>
      <c r="J2514" s="65"/>
      <c r="K2514" s="63"/>
      <c r="L2514" s="64"/>
      <c r="M2514" s="63"/>
      <c r="N2514" s="64"/>
    </row>
    <row r="2515" spans="1:14" x14ac:dyDescent="0.2">
      <c r="A2515" s="58"/>
      <c r="B2515" s="61"/>
      <c r="E2515" s="63"/>
      <c r="F2515" s="64"/>
      <c r="G2515" s="63"/>
      <c r="H2515" s="64"/>
      <c r="I2515" s="65"/>
      <c r="J2515" s="65"/>
      <c r="K2515" s="63"/>
      <c r="L2515" s="64"/>
      <c r="M2515" s="63"/>
      <c r="N2515" s="64"/>
    </row>
    <row r="2516" spans="1:14" x14ac:dyDescent="0.2">
      <c r="A2516" s="58"/>
      <c r="B2516" s="61"/>
      <c r="E2516" s="63"/>
      <c r="F2516" s="64"/>
      <c r="G2516" s="63"/>
      <c r="H2516" s="64"/>
      <c r="I2516" s="65"/>
      <c r="J2516" s="65"/>
      <c r="K2516" s="63"/>
      <c r="L2516" s="64"/>
      <c r="M2516" s="63"/>
      <c r="N2516" s="64"/>
    </row>
    <row r="2517" spans="1:14" x14ac:dyDescent="0.2">
      <c r="A2517" s="58"/>
      <c r="B2517" s="61"/>
      <c r="E2517" s="63"/>
      <c r="F2517" s="64"/>
      <c r="G2517" s="63"/>
      <c r="H2517" s="64"/>
      <c r="I2517" s="65"/>
      <c r="J2517" s="65"/>
      <c r="K2517" s="63"/>
      <c r="L2517" s="64"/>
      <c r="M2517" s="63"/>
      <c r="N2517" s="64"/>
    </row>
    <row r="2518" spans="1:14" x14ac:dyDescent="0.2">
      <c r="A2518" s="58"/>
      <c r="B2518" s="61"/>
      <c r="E2518" s="63"/>
      <c r="F2518" s="64"/>
      <c r="G2518" s="63"/>
      <c r="H2518" s="64"/>
      <c r="I2518" s="65"/>
      <c r="J2518" s="65"/>
      <c r="K2518" s="63"/>
      <c r="L2518" s="64"/>
      <c r="M2518" s="63"/>
      <c r="N2518" s="64"/>
    </row>
    <row r="2519" spans="1:14" x14ac:dyDescent="0.2">
      <c r="A2519" s="58"/>
      <c r="B2519" s="61"/>
      <c r="E2519" s="63"/>
      <c r="F2519" s="64"/>
      <c r="G2519" s="63"/>
      <c r="H2519" s="64"/>
      <c r="I2519" s="65"/>
      <c r="J2519" s="65"/>
      <c r="K2519" s="63"/>
      <c r="L2519" s="64"/>
      <c r="M2519" s="63"/>
      <c r="N2519" s="64"/>
    </row>
    <row r="2520" spans="1:14" x14ac:dyDescent="0.2">
      <c r="A2520" s="58"/>
      <c r="B2520" s="61"/>
      <c r="E2520" s="63"/>
      <c r="F2520" s="64"/>
      <c r="G2520" s="63"/>
      <c r="H2520" s="64"/>
      <c r="I2520" s="65"/>
      <c r="J2520" s="65"/>
      <c r="K2520" s="63"/>
      <c r="L2520" s="64"/>
      <c r="M2520" s="63"/>
      <c r="N2520" s="64"/>
    </row>
    <row r="2521" spans="1:14" x14ac:dyDescent="0.2">
      <c r="A2521" s="58"/>
      <c r="B2521" s="61"/>
      <c r="E2521" s="63"/>
      <c r="F2521" s="64"/>
      <c r="G2521" s="63"/>
      <c r="H2521" s="64"/>
      <c r="I2521" s="65"/>
      <c r="J2521" s="65"/>
      <c r="K2521" s="63"/>
      <c r="L2521" s="64"/>
      <c r="M2521" s="63"/>
      <c r="N2521" s="64"/>
    </row>
    <row r="2522" spans="1:14" x14ac:dyDescent="0.2">
      <c r="A2522" s="58"/>
      <c r="B2522" s="61"/>
      <c r="E2522" s="63"/>
      <c r="F2522" s="64"/>
      <c r="G2522" s="63"/>
      <c r="H2522" s="64"/>
      <c r="I2522" s="65"/>
      <c r="J2522" s="65"/>
      <c r="K2522" s="63"/>
      <c r="L2522" s="64"/>
      <c r="M2522" s="63"/>
      <c r="N2522" s="64"/>
    </row>
    <row r="2523" spans="1:14" x14ac:dyDescent="0.2">
      <c r="A2523" s="58"/>
      <c r="B2523" s="61"/>
      <c r="E2523" s="63"/>
      <c r="F2523" s="64"/>
      <c r="G2523" s="63"/>
      <c r="H2523" s="64"/>
      <c r="I2523" s="65"/>
      <c r="J2523" s="65"/>
      <c r="K2523" s="63"/>
      <c r="L2523" s="64"/>
      <c r="M2523" s="63"/>
      <c r="N2523" s="64"/>
    </row>
    <row r="2524" spans="1:14" x14ac:dyDescent="0.2">
      <c r="A2524" s="58"/>
      <c r="B2524" s="61"/>
      <c r="E2524" s="63"/>
      <c r="F2524" s="64"/>
      <c r="G2524" s="63"/>
      <c r="H2524" s="64"/>
      <c r="I2524" s="65"/>
      <c r="J2524" s="65"/>
      <c r="K2524" s="63"/>
      <c r="L2524" s="64"/>
      <c r="M2524" s="63"/>
      <c r="N2524" s="64"/>
    </row>
    <row r="2525" spans="1:14" x14ac:dyDescent="0.2">
      <c r="A2525" s="58"/>
      <c r="B2525" s="61"/>
      <c r="E2525" s="63"/>
      <c r="F2525" s="64"/>
      <c r="G2525" s="63"/>
      <c r="H2525" s="64"/>
      <c r="I2525" s="65"/>
      <c r="J2525" s="65"/>
      <c r="K2525" s="63"/>
      <c r="L2525" s="64"/>
      <c r="M2525" s="63"/>
      <c r="N2525" s="64"/>
    </row>
    <row r="2526" spans="1:14" x14ac:dyDescent="0.2">
      <c r="A2526" s="58"/>
      <c r="B2526" s="61"/>
      <c r="E2526" s="63"/>
      <c r="F2526" s="64"/>
      <c r="G2526" s="63"/>
      <c r="H2526" s="64"/>
      <c r="I2526" s="65"/>
      <c r="J2526" s="65"/>
      <c r="K2526" s="63"/>
      <c r="L2526" s="64"/>
      <c r="M2526" s="63"/>
      <c r="N2526" s="64"/>
    </row>
    <row r="2527" spans="1:14" x14ac:dyDescent="0.2">
      <c r="A2527" s="58"/>
      <c r="B2527" s="61"/>
      <c r="E2527" s="63"/>
      <c r="F2527" s="64"/>
      <c r="G2527" s="63"/>
      <c r="H2527" s="64"/>
      <c r="I2527" s="65"/>
      <c r="J2527" s="65"/>
      <c r="K2527" s="63"/>
      <c r="L2527" s="64"/>
      <c r="M2527" s="63"/>
      <c r="N2527" s="64"/>
    </row>
    <row r="2528" spans="1:14" x14ac:dyDescent="0.2">
      <c r="A2528" s="58"/>
      <c r="B2528" s="61"/>
      <c r="E2528" s="63"/>
      <c r="F2528" s="64"/>
      <c r="G2528" s="63"/>
      <c r="H2528" s="64"/>
      <c r="I2528" s="65"/>
      <c r="J2528" s="65"/>
      <c r="K2528" s="63"/>
      <c r="L2528" s="64"/>
      <c r="M2528" s="63"/>
      <c r="N2528" s="64"/>
    </row>
    <row r="2529" spans="1:14" x14ac:dyDescent="0.2">
      <c r="A2529" s="58"/>
      <c r="B2529" s="61"/>
      <c r="E2529" s="63"/>
      <c r="F2529" s="64"/>
      <c r="G2529" s="63"/>
      <c r="H2529" s="64"/>
      <c r="I2529" s="65"/>
      <c r="J2529" s="65"/>
      <c r="K2529" s="63"/>
      <c r="L2529" s="64"/>
      <c r="M2529" s="63"/>
      <c r="N2529" s="64"/>
    </row>
    <row r="2530" spans="1:14" x14ac:dyDescent="0.2">
      <c r="A2530" s="58"/>
      <c r="B2530" s="61"/>
      <c r="E2530" s="63"/>
      <c r="F2530" s="64"/>
      <c r="G2530" s="63"/>
      <c r="H2530" s="64"/>
      <c r="I2530" s="65"/>
      <c r="J2530" s="65"/>
      <c r="K2530" s="63"/>
      <c r="L2530" s="64"/>
      <c r="M2530" s="63"/>
      <c r="N2530" s="64"/>
    </row>
    <row r="2531" spans="1:14" x14ac:dyDescent="0.2">
      <c r="A2531" s="58"/>
      <c r="B2531" s="61"/>
      <c r="E2531" s="63"/>
      <c r="F2531" s="64"/>
      <c r="G2531" s="63"/>
      <c r="H2531" s="64"/>
      <c r="I2531" s="65"/>
      <c r="J2531" s="65"/>
      <c r="K2531" s="63"/>
      <c r="L2531" s="64"/>
      <c r="M2531" s="63"/>
      <c r="N2531" s="64"/>
    </row>
    <row r="2532" spans="1:14" x14ac:dyDescent="0.2">
      <c r="A2532" s="58"/>
      <c r="B2532" s="61"/>
      <c r="E2532" s="63"/>
      <c r="F2532" s="64"/>
      <c r="G2532" s="63"/>
      <c r="H2532" s="64"/>
      <c r="I2532" s="65"/>
      <c r="J2532" s="65"/>
      <c r="K2532" s="63"/>
      <c r="L2532" s="64"/>
      <c r="M2532" s="63"/>
      <c r="N2532" s="64"/>
    </row>
    <row r="2533" spans="1:14" x14ac:dyDescent="0.2">
      <c r="A2533" s="58"/>
      <c r="B2533" s="61"/>
      <c r="E2533" s="63"/>
      <c r="F2533" s="64"/>
      <c r="G2533" s="63"/>
      <c r="H2533" s="64"/>
      <c r="I2533" s="65"/>
      <c r="J2533" s="65"/>
      <c r="K2533" s="63"/>
      <c r="L2533" s="64"/>
      <c r="M2533" s="63"/>
      <c r="N2533" s="64"/>
    </row>
    <row r="2534" spans="1:14" x14ac:dyDescent="0.2">
      <c r="A2534" s="58"/>
      <c r="B2534" s="61"/>
      <c r="E2534" s="63"/>
      <c r="F2534" s="64"/>
      <c r="G2534" s="63"/>
      <c r="H2534" s="64"/>
      <c r="I2534" s="65"/>
      <c r="J2534" s="65"/>
      <c r="K2534" s="63"/>
      <c r="L2534" s="64"/>
      <c r="M2534" s="63"/>
      <c r="N2534" s="64"/>
    </row>
    <row r="2535" spans="1:14" x14ac:dyDescent="0.2">
      <c r="A2535" s="58"/>
      <c r="B2535" s="61"/>
      <c r="E2535" s="63"/>
      <c r="F2535" s="64"/>
      <c r="G2535" s="63"/>
      <c r="H2535" s="64"/>
      <c r="I2535" s="65"/>
      <c r="J2535" s="65"/>
      <c r="K2535" s="63"/>
      <c r="L2535" s="64"/>
      <c r="M2535" s="63"/>
      <c r="N2535" s="64"/>
    </row>
    <row r="2536" spans="1:14" x14ac:dyDescent="0.2">
      <c r="A2536" s="58"/>
      <c r="B2536" s="61"/>
      <c r="E2536" s="63"/>
      <c r="F2536" s="64"/>
      <c r="G2536" s="63"/>
      <c r="H2536" s="64"/>
      <c r="I2536" s="65"/>
      <c r="J2536" s="65"/>
      <c r="K2536" s="63"/>
      <c r="L2536" s="64"/>
      <c r="M2536" s="63"/>
      <c r="N2536" s="64"/>
    </row>
    <row r="2537" spans="1:14" x14ac:dyDescent="0.2">
      <c r="A2537" s="58"/>
      <c r="B2537" s="61"/>
      <c r="E2537" s="63"/>
      <c r="F2537" s="64"/>
      <c r="G2537" s="63"/>
      <c r="H2537" s="64"/>
      <c r="I2537" s="65"/>
      <c r="J2537" s="65"/>
      <c r="K2537" s="63"/>
      <c r="L2537" s="64"/>
      <c r="M2537" s="63"/>
      <c r="N2537" s="64"/>
    </row>
    <row r="2538" spans="1:14" x14ac:dyDescent="0.2">
      <c r="A2538" s="58"/>
      <c r="B2538" s="61"/>
      <c r="E2538" s="63"/>
      <c r="F2538" s="64"/>
      <c r="G2538" s="63"/>
      <c r="H2538" s="64"/>
      <c r="I2538" s="65"/>
      <c r="J2538" s="65"/>
      <c r="K2538" s="63"/>
      <c r="L2538" s="64"/>
      <c r="M2538" s="63"/>
      <c r="N2538" s="64"/>
    </row>
    <row r="2539" spans="1:14" x14ac:dyDescent="0.2">
      <c r="A2539" s="58"/>
      <c r="B2539" s="61"/>
      <c r="E2539" s="63"/>
      <c r="F2539" s="64"/>
      <c r="G2539" s="63"/>
      <c r="H2539" s="64"/>
      <c r="I2539" s="65"/>
      <c r="J2539" s="65"/>
      <c r="K2539" s="63"/>
      <c r="L2539" s="64"/>
      <c r="M2539" s="63"/>
      <c r="N2539" s="64"/>
    </row>
    <row r="2540" spans="1:14" x14ac:dyDescent="0.2">
      <c r="A2540" s="58"/>
      <c r="B2540" s="61"/>
      <c r="E2540" s="63"/>
      <c r="F2540" s="64"/>
      <c r="G2540" s="63"/>
      <c r="H2540" s="64"/>
      <c r="I2540" s="65"/>
      <c r="J2540" s="65"/>
      <c r="K2540" s="63"/>
      <c r="L2540" s="64"/>
      <c r="M2540" s="63"/>
      <c r="N2540" s="64"/>
    </row>
    <row r="2541" spans="1:14" x14ac:dyDescent="0.2">
      <c r="A2541" s="58"/>
      <c r="B2541" s="61"/>
      <c r="E2541" s="63"/>
      <c r="F2541" s="64"/>
      <c r="G2541" s="63"/>
      <c r="H2541" s="64"/>
      <c r="I2541" s="65"/>
      <c r="J2541" s="65"/>
      <c r="K2541" s="63"/>
      <c r="L2541" s="64"/>
      <c r="M2541" s="63"/>
      <c r="N2541" s="64"/>
    </row>
    <row r="2542" spans="1:14" x14ac:dyDescent="0.2">
      <c r="A2542" s="58"/>
      <c r="B2542" s="61"/>
      <c r="E2542" s="63"/>
      <c r="F2542" s="64"/>
      <c r="G2542" s="63"/>
      <c r="H2542" s="64"/>
      <c r="I2542" s="65"/>
      <c r="J2542" s="65"/>
      <c r="K2542" s="63"/>
      <c r="L2542" s="64"/>
      <c r="M2542" s="63"/>
      <c r="N2542" s="64"/>
    </row>
    <row r="2543" spans="1:14" x14ac:dyDescent="0.2">
      <c r="A2543" s="58"/>
      <c r="B2543" s="61"/>
      <c r="E2543" s="63"/>
      <c r="F2543" s="64"/>
      <c r="G2543" s="63"/>
      <c r="H2543" s="64"/>
      <c r="I2543" s="65"/>
      <c r="J2543" s="65"/>
      <c r="K2543" s="63"/>
      <c r="L2543" s="64"/>
      <c r="M2543" s="63"/>
      <c r="N2543" s="64"/>
    </row>
    <row r="2544" spans="1:14" x14ac:dyDescent="0.2">
      <c r="A2544" s="58"/>
      <c r="B2544" s="61"/>
      <c r="E2544" s="63"/>
      <c r="F2544" s="64"/>
      <c r="G2544" s="63"/>
      <c r="H2544" s="64"/>
      <c r="I2544" s="65"/>
      <c r="J2544" s="65"/>
      <c r="K2544" s="63"/>
      <c r="L2544" s="64"/>
      <c r="M2544" s="63"/>
      <c r="N2544" s="64"/>
    </row>
    <row r="2545" spans="1:14" x14ac:dyDescent="0.2">
      <c r="A2545" s="58"/>
      <c r="B2545" s="61"/>
      <c r="E2545" s="63"/>
      <c r="F2545" s="64"/>
      <c r="G2545" s="63"/>
      <c r="H2545" s="64"/>
      <c r="I2545" s="65"/>
      <c r="J2545" s="65"/>
      <c r="K2545" s="63"/>
      <c r="L2545" s="64"/>
      <c r="M2545" s="63"/>
      <c r="N2545" s="64"/>
    </row>
    <row r="2546" spans="1:14" x14ac:dyDescent="0.2">
      <c r="A2546" s="58"/>
      <c r="B2546" s="61"/>
      <c r="E2546" s="63"/>
      <c r="F2546" s="64"/>
      <c r="G2546" s="63"/>
      <c r="H2546" s="64"/>
      <c r="I2546" s="65"/>
      <c r="J2546" s="65"/>
      <c r="K2546" s="63"/>
      <c r="L2546" s="64"/>
      <c r="M2546" s="63"/>
      <c r="N2546" s="64"/>
    </row>
    <row r="2547" spans="1:14" x14ac:dyDescent="0.2">
      <c r="A2547" s="58"/>
      <c r="B2547" s="61"/>
      <c r="E2547" s="63"/>
      <c r="F2547" s="64"/>
      <c r="G2547" s="63"/>
      <c r="H2547" s="64"/>
      <c r="I2547" s="65"/>
      <c r="J2547" s="65"/>
      <c r="K2547" s="63"/>
      <c r="L2547" s="64"/>
      <c r="M2547" s="63"/>
      <c r="N2547" s="64"/>
    </row>
    <row r="2548" spans="1:14" x14ac:dyDescent="0.2">
      <c r="A2548" s="58"/>
      <c r="B2548" s="61"/>
      <c r="E2548" s="63"/>
      <c r="F2548" s="64"/>
      <c r="G2548" s="63"/>
      <c r="H2548" s="64"/>
      <c r="I2548" s="65"/>
      <c r="J2548" s="65"/>
      <c r="K2548" s="63"/>
      <c r="L2548" s="64"/>
      <c r="M2548" s="63"/>
      <c r="N2548" s="64"/>
    </row>
    <row r="2549" spans="1:14" x14ac:dyDescent="0.2">
      <c r="A2549" s="58"/>
      <c r="B2549" s="61"/>
      <c r="E2549" s="63"/>
      <c r="F2549" s="64"/>
      <c r="G2549" s="63"/>
      <c r="H2549" s="64"/>
      <c r="I2549" s="65"/>
      <c r="J2549" s="65"/>
      <c r="K2549" s="63"/>
      <c r="L2549" s="64"/>
      <c r="M2549" s="63"/>
      <c r="N2549" s="64"/>
    </row>
    <row r="2550" spans="1:14" x14ac:dyDescent="0.2">
      <c r="A2550" s="58"/>
      <c r="B2550" s="61"/>
      <c r="E2550" s="63"/>
      <c r="F2550" s="64"/>
      <c r="G2550" s="63"/>
      <c r="H2550" s="64"/>
      <c r="I2550" s="65"/>
      <c r="J2550" s="65"/>
      <c r="K2550" s="63"/>
      <c r="L2550" s="64"/>
      <c r="M2550" s="63"/>
      <c r="N2550" s="64"/>
    </row>
    <row r="2551" spans="1:14" x14ac:dyDescent="0.2">
      <c r="A2551" s="58"/>
      <c r="B2551" s="61"/>
      <c r="E2551" s="63"/>
      <c r="F2551" s="64"/>
      <c r="G2551" s="63"/>
      <c r="H2551" s="64"/>
      <c r="I2551" s="65"/>
      <c r="J2551" s="65"/>
      <c r="K2551" s="63"/>
      <c r="L2551" s="64"/>
      <c r="M2551" s="63"/>
      <c r="N2551" s="64"/>
    </row>
    <row r="2552" spans="1:14" x14ac:dyDescent="0.2">
      <c r="A2552" s="58"/>
      <c r="B2552" s="61"/>
      <c r="E2552" s="63"/>
      <c r="F2552" s="64"/>
      <c r="G2552" s="63"/>
      <c r="H2552" s="64"/>
      <c r="I2552" s="65"/>
      <c r="J2552" s="65"/>
      <c r="K2552" s="63"/>
      <c r="L2552" s="64"/>
      <c r="M2552" s="63"/>
      <c r="N2552" s="64"/>
    </row>
    <row r="2553" spans="1:14" x14ac:dyDescent="0.2">
      <c r="A2553" s="58"/>
      <c r="B2553" s="61"/>
      <c r="E2553" s="63"/>
      <c r="F2553" s="64"/>
      <c r="G2553" s="63"/>
      <c r="H2553" s="64"/>
      <c r="I2553" s="65"/>
      <c r="J2553" s="65"/>
      <c r="K2553" s="63"/>
      <c r="L2553" s="64"/>
      <c r="M2553" s="63"/>
      <c r="N2553" s="64"/>
    </row>
    <row r="2554" spans="1:14" x14ac:dyDescent="0.2">
      <c r="A2554" s="58"/>
      <c r="B2554" s="61"/>
      <c r="E2554" s="63"/>
      <c r="F2554" s="64"/>
      <c r="G2554" s="63"/>
      <c r="H2554" s="64"/>
      <c r="I2554" s="65"/>
      <c r="J2554" s="65"/>
      <c r="K2554" s="63"/>
      <c r="L2554" s="64"/>
      <c r="M2554" s="63"/>
      <c r="N2554" s="64"/>
    </row>
    <row r="2555" spans="1:14" x14ac:dyDescent="0.2">
      <c r="A2555" s="58"/>
      <c r="B2555" s="61"/>
      <c r="E2555" s="63"/>
      <c r="F2555" s="64"/>
      <c r="G2555" s="63"/>
      <c r="H2555" s="64"/>
      <c r="I2555" s="65"/>
      <c r="J2555" s="65"/>
      <c r="K2555" s="63"/>
      <c r="L2555" s="64"/>
      <c r="M2555" s="63"/>
      <c r="N2555" s="64"/>
    </row>
    <row r="2556" spans="1:14" x14ac:dyDescent="0.2">
      <c r="A2556" s="58"/>
      <c r="B2556" s="61"/>
      <c r="E2556" s="63"/>
      <c r="F2556" s="64"/>
      <c r="G2556" s="63"/>
      <c r="H2556" s="64"/>
      <c r="I2556" s="65"/>
      <c r="J2556" s="65"/>
      <c r="K2556" s="63"/>
      <c r="L2556" s="64"/>
      <c r="M2556" s="63"/>
      <c r="N2556" s="64"/>
    </row>
    <row r="2557" spans="1:14" x14ac:dyDescent="0.2">
      <c r="A2557" s="58"/>
      <c r="B2557" s="61"/>
      <c r="E2557" s="63"/>
      <c r="F2557" s="64"/>
      <c r="G2557" s="63"/>
      <c r="H2557" s="64"/>
      <c r="I2557" s="65"/>
      <c r="J2557" s="65"/>
      <c r="K2557" s="63"/>
      <c r="L2557" s="64"/>
      <c r="M2557" s="63"/>
      <c r="N2557" s="64"/>
    </row>
    <row r="2558" spans="1:14" x14ac:dyDescent="0.2">
      <c r="A2558" s="58"/>
      <c r="B2558" s="61"/>
      <c r="E2558" s="63"/>
      <c r="F2558" s="64"/>
      <c r="G2558" s="63"/>
      <c r="H2558" s="64"/>
      <c r="I2558" s="65"/>
      <c r="J2558" s="65"/>
      <c r="K2558" s="63"/>
      <c r="L2558" s="64"/>
      <c r="M2558" s="63"/>
      <c r="N2558" s="64"/>
    </row>
    <row r="2559" spans="1:14" x14ac:dyDescent="0.2">
      <c r="A2559" s="58"/>
      <c r="B2559" s="61"/>
      <c r="E2559" s="63"/>
      <c r="F2559" s="64"/>
      <c r="G2559" s="63"/>
      <c r="H2559" s="64"/>
      <c r="I2559" s="65"/>
      <c r="J2559" s="65"/>
      <c r="K2559" s="63"/>
      <c r="L2559" s="64"/>
      <c r="M2559" s="63"/>
      <c r="N2559" s="64"/>
    </row>
    <row r="2560" spans="1:14" x14ac:dyDescent="0.2">
      <c r="A2560" s="58"/>
      <c r="B2560" s="61"/>
      <c r="E2560" s="63"/>
      <c r="F2560" s="64"/>
      <c r="G2560" s="63"/>
      <c r="H2560" s="64"/>
      <c r="I2560" s="65"/>
      <c r="J2560" s="65"/>
      <c r="K2560" s="63"/>
      <c r="L2560" s="64"/>
      <c r="M2560" s="63"/>
      <c r="N2560" s="64"/>
    </row>
    <row r="2561" spans="1:14" x14ac:dyDescent="0.2">
      <c r="A2561" s="58"/>
      <c r="B2561" s="61"/>
      <c r="E2561" s="63"/>
      <c r="F2561" s="64"/>
      <c r="G2561" s="63"/>
      <c r="H2561" s="64"/>
      <c r="I2561" s="65"/>
      <c r="J2561" s="65"/>
      <c r="K2561" s="63"/>
      <c r="L2561" s="64"/>
      <c r="M2561" s="63"/>
      <c r="N2561" s="64"/>
    </row>
    <row r="2562" spans="1:14" x14ac:dyDescent="0.2">
      <c r="A2562" s="58"/>
      <c r="B2562" s="61"/>
      <c r="E2562" s="63"/>
      <c r="F2562" s="64"/>
      <c r="G2562" s="63"/>
      <c r="H2562" s="64"/>
      <c r="I2562" s="65"/>
      <c r="J2562" s="65"/>
      <c r="K2562" s="63"/>
      <c r="L2562" s="64"/>
      <c r="M2562" s="63"/>
      <c r="N2562" s="64"/>
    </row>
    <row r="2563" spans="1:14" x14ac:dyDescent="0.2">
      <c r="A2563" s="58"/>
      <c r="B2563" s="61"/>
      <c r="E2563" s="63"/>
      <c r="F2563" s="64"/>
      <c r="G2563" s="63"/>
      <c r="H2563" s="64"/>
      <c r="I2563" s="65"/>
      <c r="J2563" s="65"/>
      <c r="K2563" s="63"/>
      <c r="L2563" s="64"/>
      <c r="M2563" s="63"/>
      <c r="N2563" s="64"/>
    </row>
    <row r="2564" spans="1:14" x14ac:dyDescent="0.2">
      <c r="A2564" s="58"/>
      <c r="B2564" s="61"/>
      <c r="E2564" s="63"/>
      <c r="F2564" s="64"/>
      <c r="G2564" s="63"/>
      <c r="H2564" s="64"/>
      <c r="I2564" s="65"/>
      <c r="J2564" s="65"/>
      <c r="K2564" s="63"/>
      <c r="L2564" s="64"/>
      <c r="M2564" s="63"/>
      <c r="N2564" s="64"/>
    </row>
    <row r="2565" spans="1:14" x14ac:dyDescent="0.2">
      <c r="A2565" s="58"/>
      <c r="B2565" s="61"/>
      <c r="E2565" s="63"/>
      <c r="F2565" s="64"/>
      <c r="G2565" s="63"/>
      <c r="H2565" s="64"/>
      <c r="I2565" s="65"/>
      <c r="J2565" s="65"/>
      <c r="K2565" s="63"/>
      <c r="L2565" s="64"/>
      <c r="M2565" s="63"/>
      <c r="N2565" s="64"/>
    </row>
    <row r="2566" spans="1:14" x14ac:dyDescent="0.2">
      <c r="A2566" s="58"/>
      <c r="B2566" s="61"/>
      <c r="E2566" s="63"/>
      <c r="F2566" s="64"/>
      <c r="G2566" s="63"/>
      <c r="H2566" s="64"/>
      <c r="I2566" s="65"/>
      <c r="J2566" s="65"/>
      <c r="K2566" s="63"/>
      <c r="L2566" s="64"/>
      <c r="M2566" s="63"/>
      <c r="N2566" s="64"/>
    </row>
    <row r="2567" spans="1:14" x14ac:dyDescent="0.2">
      <c r="A2567" s="58"/>
      <c r="B2567" s="61"/>
      <c r="E2567" s="63"/>
      <c r="F2567" s="64"/>
      <c r="G2567" s="63"/>
      <c r="H2567" s="64"/>
      <c r="I2567" s="65"/>
      <c r="J2567" s="65"/>
      <c r="K2567" s="63"/>
      <c r="L2567" s="64"/>
      <c r="M2567" s="63"/>
      <c r="N2567" s="64"/>
    </row>
    <row r="2568" spans="1:14" x14ac:dyDescent="0.2">
      <c r="A2568" s="58"/>
      <c r="B2568" s="61"/>
      <c r="E2568" s="63"/>
      <c r="F2568" s="64"/>
      <c r="G2568" s="63"/>
      <c r="H2568" s="64"/>
      <c r="I2568" s="65"/>
      <c r="J2568" s="65"/>
      <c r="K2568" s="63"/>
      <c r="L2568" s="64"/>
      <c r="M2568" s="63"/>
      <c r="N2568" s="64"/>
    </row>
    <row r="2569" spans="1:14" x14ac:dyDescent="0.2">
      <c r="A2569" s="58"/>
      <c r="B2569" s="61"/>
      <c r="E2569" s="63"/>
      <c r="F2569" s="64"/>
      <c r="G2569" s="63"/>
      <c r="H2569" s="64"/>
      <c r="I2569" s="65"/>
      <c r="J2569" s="65"/>
      <c r="K2569" s="63"/>
      <c r="L2569" s="64"/>
      <c r="M2569" s="63"/>
      <c r="N2569" s="64"/>
    </row>
    <row r="2570" spans="1:14" x14ac:dyDescent="0.2">
      <c r="A2570" s="58"/>
      <c r="B2570" s="61"/>
      <c r="E2570" s="63"/>
      <c r="F2570" s="64"/>
      <c r="G2570" s="63"/>
      <c r="H2570" s="64"/>
      <c r="I2570" s="65"/>
      <c r="J2570" s="65"/>
      <c r="K2570" s="63"/>
      <c r="L2570" s="64"/>
      <c r="M2570" s="63"/>
      <c r="N2570" s="64"/>
    </row>
    <row r="2571" spans="1:14" x14ac:dyDescent="0.2">
      <c r="A2571" s="58"/>
      <c r="B2571" s="61"/>
      <c r="E2571" s="63"/>
      <c r="F2571" s="64"/>
      <c r="G2571" s="63"/>
      <c r="H2571" s="64"/>
      <c r="I2571" s="65"/>
      <c r="J2571" s="65"/>
      <c r="K2571" s="63"/>
      <c r="L2571" s="64"/>
      <c r="M2571" s="63"/>
      <c r="N2571" s="64"/>
    </row>
    <row r="2572" spans="1:14" x14ac:dyDescent="0.2">
      <c r="A2572" s="58"/>
      <c r="B2572" s="61"/>
      <c r="E2572" s="63"/>
      <c r="F2572" s="64"/>
      <c r="G2572" s="63"/>
      <c r="H2572" s="64"/>
      <c r="I2572" s="65"/>
      <c r="J2572" s="65"/>
      <c r="K2572" s="63"/>
      <c r="L2572" s="64"/>
      <c r="M2572" s="63"/>
      <c r="N2572" s="64"/>
    </row>
    <row r="2573" spans="1:14" x14ac:dyDescent="0.2">
      <c r="A2573" s="58"/>
      <c r="B2573" s="61"/>
      <c r="E2573" s="63"/>
      <c r="F2573" s="64"/>
      <c r="G2573" s="63"/>
      <c r="H2573" s="64"/>
      <c r="I2573" s="65"/>
      <c r="J2573" s="65"/>
      <c r="K2573" s="63"/>
      <c r="L2573" s="64"/>
      <c r="M2573" s="63"/>
      <c r="N2573" s="64"/>
    </row>
    <row r="2574" spans="1:14" x14ac:dyDescent="0.2">
      <c r="A2574" s="58"/>
      <c r="B2574" s="61"/>
      <c r="E2574" s="63"/>
      <c r="F2574" s="64"/>
      <c r="G2574" s="63"/>
      <c r="H2574" s="64"/>
      <c r="I2574" s="65"/>
      <c r="J2574" s="65"/>
      <c r="K2574" s="63"/>
      <c r="L2574" s="64"/>
      <c r="M2574" s="63"/>
      <c r="N2574" s="64"/>
    </row>
    <row r="2575" spans="1:14" x14ac:dyDescent="0.2">
      <c r="A2575" s="58"/>
      <c r="B2575" s="61"/>
      <c r="E2575" s="63"/>
      <c r="F2575" s="64"/>
      <c r="G2575" s="63"/>
      <c r="H2575" s="64"/>
      <c r="I2575" s="65"/>
      <c r="J2575" s="65"/>
      <c r="K2575" s="63"/>
      <c r="L2575" s="64"/>
      <c r="M2575" s="63"/>
      <c r="N2575" s="64"/>
    </row>
    <row r="2576" spans="1:14" x14ac:dyDescent="0.2">
      <c r="A2576" s="58"/>
      <c r="B2576" s="61"/>
      <c r="E2576" s="63"/>
      <c r="F2576" s="64"/>
      <c r="G2576" s="63"/>
      <c r="H2576" s="64"/>
      <c r="I2576" s="65"/>
      <c r="J2576" s="65"/>
      <c r="K2576" s="63"/>
      <c r="L2576" s="64"/>
      <c r="M2576" s="63"/>
      <c r="N2576" s="64"/>
    </row>
    <row r="2577" spans="1:14" x14ac:dyDescent="0.2">
      <c r="A2577" s="58"/>
      <c r="B2577" s="61"/>
      <c r="E2577" s="63"/>
      <c r="F2577" s="64"/>
      <c r="G2577" s="63"/>
      <c r="H2577" s="64"/>
      <c r="I2577" s="65"/>
      <c r="J2577" s="65"/>
      <c r="K2577" s="63"/>
      <c r="L2577" s="64"/>
      <c r="M2577" s="63"/>
      <c r="N2577" s="64"/>
    </row>
    <row r="2578" spans="1:14" x14ac:dyDescent="0.2">
      <c r="A2578" s="58"/>
      <c r="B2578" s="61"/>
      <c r="E2578" s="63"/>
      <c r="F2578" s="64"/>
      <c r="G2578" s="63"/>
      <c r="H2578" s="64"/>
      <c r="I2578" s="65"/>
      <c r="J2578" s="65"/>
      <c r="K2578" s="63"/>
      <c r="L2578" s="64"/>
      <c r="M2578" s="63"/>
      <c r="N2578" s="64"/>
    </row>
    <row r="2579" spans="1:14" x14ac:dyDescent="0.2">
      <c r="A2579" s="58"/>
      <c r="B2579" s="61"/>
      <c r="E2579" s="63"/>
      <c r="F2579" s="64"/>
      <c r="G2579" s="63"/>
      <c r="H2579" s="64"/>
      <c r="I2579" s="65"/>
      <c r="J2579" s="65"/>
      <c r="K2579" s="63"/>
      <c r="L2579" s="64"/>
      <c r="M2579" s="63"/>
      <c r="N2579" s="64"/>
    </row>
    <row r="2580" spans="1:14" x14ac:dyDescent="0.2">
      <c r="A2580" s="58"/>
      <c r="B2580" s="61"/>
      <c r="E2580" s="63"/>
      <c r="F2580" s="64"/>
      <c r="G2580" s="63"/>
      <c r="H2580" s="64"/>
      <c r="I2580" s="65"/>
      <c r="J2580" s="65"/>
      <c r="K2580" s="63"/>
      <c r="L2580" s="64"/>
      <c r="M2580" s="63"/>
      <c r="N2580" s="64"/>
    </row>
    <row r="2581" spans="1:14" x14ac:dyDescent="0.2">
      <c r="A2581" s="58"/>
      <c r="B2581" s="61"/>
      <c r="E2581" s="63"/>
      <c r="F2581" s="64"/>
      <c r="G2581" s="63"/>
      <c r="H2581" s="64"/>
      <c r="I2581" s="65"/>
      <c r="J2581" s="65"/>
      <c r="K2581" s="63"/>
      <c r="L2581" s="64"/>
      <c r="M2581" s="63"/>
      <c r="N2581" s="64"/>
    </row>
    <row r="2582" spans="1:14" x14ac:dyDescent="0.2">
      <c r="A2582" s="58"/>
      <c r="B2582" s="61"/>
      <c r="E2582" s="63"/>
      <c r="F2582" s="64"/>
      <c r="G2582" s="63"/>
      <c r="H2582" s="64"/>
      <c r="I2582" s="65"/>
      <c r="J2582" s="65"/>
      <c r="K2582" s="63"/>
      <c r="L2582" s="64"/>
      <c r="M2582" s="63"/>
      <c r="N2582" s="64"/>
    </row>
    <row r="2583" spans="1:14" x14ac:dyDescent="0.2">
      <c r="A2583" s="58"/>
      <c r="B2583" s="61"/>
      <c r="E2583" s="63"/>
      <c r="F2583" s="64"/>
      <c r="G2583" s="63"/>
      <c r="H2583" s="64"/>
      <c r="I2583" s="65"/>
      <c r="J2583" s="65"/>
      <c r="K2583" s="63"/>
      <c r="L2583" s="64"/>
      <c r="M2583" s="63"/>
      <c r="N2583" s="64"/>
    </row>
    <row r="2584" spans="1:14" x14ac:dyDescent="0.2">
      <c r="A2584" s="58"/>
      <c r="B2584" s="61"/>
      <c r="E2584" s="63"/>
      <c r="F2584" s="64"/>
      <c r="G2584" s="63"/>
      <c r="H2584" s="64"/>
      <c r="I2584" s="65"/>
      <c r="J2584" s="65"/>
      <c r="K2584" s="63"/>
      <c r="L2584" s="64"/>
      <c r="M2584" s="63"/>
      <c r="N2584" s="64"/>
    </row>
    <row r="2585" spans="1:14" x14ac:dyDescent="0.2">
      <c r="A2585" s="58"/>
      <c r="B2585" s="61"/>
      <c r="E2585" s="63"/>
      <c r="F2585" s="64"/>
      <c r="G2585" s="63"/>
      <c r="H2585" s="64"/>
      <c r="I2585" s="65"/>
      <c r="J2585" s="65"/>
      <c r="K2585" s="63"/>
      <c r="L2585" s="64"/>
      <c r="M2585" s="63"/>
      <c r="N2585" s="64"/>
    </row>
    <row r="2586" spans="1:14" x14ac:dyDescent="0.2">
      <c r="A2586" s="58"/>
      <c r="B2586" s="61"/>
      <c r="E2586" s="63"/>
      <c r="F2586" s="64"/>
      <c r="G2586" s="63"/>
      <c r="H2586" s="64"/>
      <c r="I2586" s="65"/>
      <c r="J2586" s="65"/>
      <c r="K2586" s="63"/>
      <c r="L2586" s="64"/>
      <c r="M2586" s="63"/>
      <c r="N2586" s="64"/>
    </row>
    <row r="2587" spans="1:14" x14ac:dyDescent="0.2">
      <c r="A2587" s="58"/>
      <c r="B2587" s="61"/>
      <c r="E2587" s="63"/>
      <c r="F2587" s="64"/>
      <c r="G2587" s="63"/>
      <c r="H2587" s="64"/>
      <c r="I2587" s="65"/>
      <c r="J2587" s="65"/>
      <c r="K2587" s="63"/>
      <c r="L2587" s="64"/>
      <c r="M2587" s="63"/>
      <c r="N2587" s="64"/>
    </row>
    <row r="2588" spans="1:14" x14ac:dyDescent="0.2">
      <c r="A2588" s="58"/>
      <c r="B2588" s="61"/>
      <c r="E2588" s="63"/>
      <c r="F2588" s="64"/>
      <c r="G2588" s="63"/>
      <c r="H2588" s="64"/>
      <c r="I2588" s="65"/>
      <c r="J2588" s="65"/>
      <c r="K2588" s="63"/>
      <c r="L2588" s="64"/>
      <c r="M2588" s="63"/>
      <c r="N2588" s="64"/>
    </row>
    <row r="2589" spans="1:14" x14ac:dyDescent="0.2">
      <c r="A2589" s="58"/>
      <c r="B2589" s="61"/>
      <c r="E2589" s="63"/>
      <c r="F2589" s="64"/>
      <c r="G2589" s="63"/>
      <c r="H2589" s="64"/>
      <c r="I2589" s="65"/>
      <c r="J2589" s="65"/>
      <c r="K2589" s="63"/>
      <c r="L2589" s="64"/>
      <c r="M2589" s="63"/>
      <c r="N2589" s="64"/>
    </row>
    <row r="2590" spans="1:14" x14ac:dyDescent="0.2">
      <c r="A2590" s="58"/>
      <c r="B2590" s="61"/>
      <c r="E2590" s="63"/>
      <c r="F2590" s="64"/>
      <c r="G2590" s="63"/>
      <c r="H2590" s="64"/>
      <c r="I2590" s="65"/>
      <c r="J2590" s="65"/>
      <c r="K2590" s="63"/>
      <c r="L2590" s="64"/>
      <c r="M2590" s="63"/>
      <c r="N2590" s="64"/>
    </row>
    <row r="2591" spans="1:14" x14ac:dyDescent="0.2">
      <c r="A2591" s="58"/>
      <c r="B2591" s="61"/>
      <c r="E2591" s="63"/>
      <c r="F2591" s="64"/>
      <c r="G2591" s="63"/>
      <c r="H2591" s="64"/>
      <c r="I2591" s="65"/>
      <c r="J2591" s="65"/>
      <c r="K2591" s="63"/>
      <c r="L2591" s="64"/>
      <c r="M2591" s="63"/>
      <c r="N2591" s="64"/>
    </row>
    <row r="2592" spans="1:14" x14ac:dyDescent="0.2">
      <c r="A2592" s="58"/>
      <c r="B2592" s="61"/>
      <c r="E2592" s="63"/>
      <c r="F2592" s="64"/>
      <c r="G2592" s="63"/>
      <c r="H2592" s="64"/>
      <c r="I2592" s="65"/>
      <c r="J2592" s="65"/>
      <c r="K2592" s="63"/>
      <c r="L2592" s="64"/>
      <c r="M2592" s="63"/>
      <c r="N2592" s="64"/>
    </row>
    <row r="2593" spans="1:14" x14ac:dyDescent="0.2">
      <c r="A2593" s="58"/>
      <c r="B2593" s="61"/>
      <c r="E2593" s="63"/>
      <c r="F2593" s="64"/>
      <c r="G2593" s="63"/>
      <c r="H2593" s="64"/>
      <c r="I2593" s="65"/>
      <c r="J2593" s="65"/>
      <c r="K2593" s="63"/>
      <c r="L2593" s="64"/>
      <c r="M2593" s="63"/>
      <c r="N2593" s="64"/>
    </row>
    <row r="2594" spans="1:14" x14ac:dyDescent="0.2">
      <c r="A2594" s="58"/>
      <c r="B2594" s="61"/>
      <c r="E2594" s="63"/>
      <c r="F2594" s="64"/>
      <c r="G2594" s="63"/>
      <c r="H2594" s="64"/>
      <c r="I2594" s="65"/>
      <c r="J2594" s="65"/>
      <c r="K2594" s="63"/>
      <c r="L2594" s="64"/>
      <c r="M2594" s="63"/>
      <c r="N2594" s="64"/>
    </row>
    <row r="2595" spans="1:14" x14ac:dyDescent="0.2">
      <c r="A2595" s="58"/>
      <c r="B2595" s="61"/>
      <c r="E2595" s="63"/>
      <c r="F2595" s="64"/>
      <c r="G2595" s="63"/>
      <c r="H2595" s="64"/>
      <c r="I2595" s="65"/>
      <c r="J2595" s="65"/>
      <c r="K2595" s="63"/>
      <c r="L2595" s="64"/>
      <c r="M2595" s="63"/>
      <c r="N2595" s="64"/>
    </row>
    <row r="2596" spans="1:14" x14ac:dyDescent="0.2">
      <c r="A2596" s="58"/>
      <c r="B2596" s="61"/>
      <c r="E2596" s="63"/>
      <c r="F2596" s="64"/>
      <c r="G2596" s="63"/>
      <c r="H2596" s="64"/>
      <c r="I2596" s="65"/>
      <c r="J2596" s="65"/>
      <c r="K2596" s="63"/>
      <c r="L2596" s="64"/>
      <c r="M2596" s="63"/>
      <c r="N2596" s="64"/>
    </row>
    <row r="2597" spans="1:14" x14ac:dyDescent="0.2">
      <c r="A2597" s="58"/>
      <c r="B2597" s="61"/>
      <c r="E2597" s="63"/>
      <c r="F2597" s="64"/>
      <c r="G2597" s="63"/>
      <c r="H2597" s="64"/>
      <c r="I2597" s="65"/>
      <c r="J2597" s="65"/>
      <c r="K2597" s="63"/>
      <c r="L2597" s="64"/>
      <c r="M2597" s="63"/>
      <c r="N2597" s="64"/>
    </row>
    <row r="2598" spans="1:14" x14ac:dyDescent="0.2">
      <c r="A2598" s="58"/>
      <c r="B2598" s="61"/>
      <c r="E2598" s="63"/>
      <c r="F2598" s="64"/>
      <c r="G2598" s="63"/>
      <c r="H2598" s="64"/>
      <c r="I2598" s="65"/>
      <c r="J2598" s="65"/>
      <c r="K2598" s="63"/>
      <c r="L2598" s="64"/>
      <c r="M2598" s="63"/>
      <c r="N2598" s="64"/>
    </row>
    <row r="2599" spans="1:14" x14ac:dyDescent="0.2">
      <c r="A2599" s="58"/>
      <c r="B2599" s="61"/>
      <c r="E2599" s="63"/>
      <c r="F2599" s="64"/>
      <c r="G2599" s="63"/>
      <c r="H2599" s="64"/>
      <c r="I2599" s="65"/>
      <c r="J2599" s="65"/>
      <c r="K2599" s="63"/>
      <c r="L2599" s="64"/>
      <c r="M2599" s="63"/>
      <c r="N2599" s="64"/>
    </row>
    <row r="2600" spans="1:14" x14ac:dyDescent="0.2">
      <c r="A2600" s="58"/>
      <c r="B2600" s="61"/>
      <c r="E2600" s="63"/>
      <c r="F2600" s="64"/>
      <c r="G2600" s="63"/>
      <c r="H2600" s="64"/>
      <c r="I2600" s="65"/>
      <c r="J2600" s="65"/>
      <c r="K2600" s="63"/>
      <c r="L2600" s="64"/>
      <c r="M2600" s="63"/>
      <c r="N2600" s="64"/>
    </row>
    <row r="2601" spans="1:14" x14ac:dyDescent="0.2">
      <c r="A2601" s="58"/>
      <c r="B2601" s="61"/>
      <c r="E2601" s="63"/>
      <c r="F2601" s="64"/>
      <c r="G2601" s="63"/>
      <c r="H2601" s="64"/>
      <c r="I2601" s="65"/>
      <c r="J2601" s="65"/>
      <c r="K2601" s="63"/>
      <c r="L2601" s="64"/>
      <c r="M2601" s="63"/>
      <c r="N2601" s="64"/>
    </row>
    <row r="2602" spans="1:14" x14ac:dyDescent="0.2">
      <c r="A2602" s="58"/>
      <c r="B2602" s="61"/>
      <c r="E2602" s="63"/>
      <c r="F2602" s="64"/>
      <c r="G2602" s="63"/>
      <c r="H2602" s="64"/>
      <c r="I2602" s="65"/>
      <c r="J2602" s="65"/>
      <c r="K2602" s="63"/>
      <c r="L2602" s="64"/>
      <c r="M2602" s="63"/>
      <c r="N2602" s="64"/>
    </row>
    <row r="2603" spans="1:14" x14ac:dyDescent="0.2">
      <c r="A2603" s="58"/>
      <c r="B2603" s="61"/>
      <c r="E2603" s="63"/>
      <c r="F2603" s="64"/>
      <c r="G2603" s="63"/>
      <c r="H2603" s="64"/>
      <c r="I2603" s="65"/>
      <c r="J2603" s="65"/>
      <c r="K2603" s="63"/>
      <c r="L2603" s="64"/>
      <c r="M2603" s="63"/>
      <c r="N2603" s="64"/>
    </row>
    <row r="2604" spans="1:14" x14ac:dyDescent="0.2">
      <c r="A2604" s="58"/>
      <c r="B2604" s="61"/>
      <c r="E2604" s="63"/>
      <c r="F2604" s="64"/>
      <c r="G2604" s="63"/>
      <c r="H2604" s="64"/>
      <c r="I2604" s="65"/>
      <c r="J2604" s="65"/>
      <c r="K2604" s="63"/>
      <c r="L2604" s="64"/>
      <c r="M2604" s="63"/>
      <c r="N2604" s="64"/>
    </row>
    <row r="2605" spans="1:14" x14ac:dyDescent="0.2">
      <c r="A2605" s="58"/>
      <c r="B2605" s="61"/>
      <c r="E2605" s="63"/>
      <c r="F2605" s="64"/>
      <c r="G2605" s="63"/>
      <c r="H2605" s="64"/>
      <c r="I2605" s="65"/>
      <c r="J2605" s="65"/>
      <c r="K2605" s="63"/>
      <c r="L2605" s="64"/>
      <c r="M2605" s="63"/>
      <c r="N2605" s="64"/>
    </row>
    <row r="2606" spans="1:14" x14ac:dyDescent="0.2">
      <c r="A2606" s="58"/>
      <c r="B2606" s="61"/>
      <c r="E2606" s="63"/>
      <c r="F2606" s="64"/>
      <c r="G2606" s="63"/>
      <c r="H2606" s="64"/>
      <c r="I2606" s="65"/>
      <c r="J2606" s="65"/>
      <c r="K2606" s="63"/>
      <c r="L2606" s="64"/>
      <c r="M2606" s="63"/>
      <c r="N2606" s="64"/>
    </row>
    <row r="2607" spans="1:14" x14ac:dyDescent="0.2">
      <c r="A2607" s="58"/>
      <c r="B2607" s="61"/>
      <c r="E2607" s="63"/>
      <c r="F2607" s="64"/>
      <c r="G2607" s="63"/>
      <c r="H2607" s="64"/>
      <c r="I2607" s="65"/>
      <c r="J2607" s="65"/>
      <c r="K2607" s="63"/>
      <c r="L2607" s="64"/>
      <c r="M2607" s="63"/>
      <c r="N2607" s="64"/>
    </row>
    <row r="2608" spans="1:14" x14ac:dyDescent="0.2">
      <c r="A2608" s="58"/>
      <c r="B2608" s="61"/>
      <c r="E2608" s="63"/>
      <c r="F2608" s="64"/>
      <c r="G2608" s="63"/>
      <c r="H2608" s="64"/>
      <c r="I2608" s="65"/>
      <c r="J2608" s="65"/>
      <c r="K2608" s="63"/>
      <c r="L2608" s="64"/>
      <c r="M2608" s="63"/>
      <c r="N2608" s="64"/>
    </row>
    <row r="2609" spans="1:14" x14ac:dyDescent="0.2">
      <c r="A2609" s="58"/>
      <c r="B2609" s="61"/>
      <c r="E2609" s="63"/>
      <c r="F2609" s="64"/>
      <c r="G2609" s="63"/>
      <c r="H2609" s="64"/>
      <c r="I2609" s="65"/>
      <c r="J2609" s="65"/>
      <c r="K2609" s="63"/>
      <c r="L2609" s="64"/>
      <c r="M2609" s="63"/>
      <c r="N2609" s="64"/>
    </row>
    <row r="2610" spans="1:14" x14ac:dyDescent="0.2">
      <c r="A2610" s="58"/>
      <c r="B2610" s="61"/>
      <c r="E2610" s="63"/>
      <c r="F2610" s="64"/>
      <c r="G2610" s="63"/>
      <c r="H2610" s="64"/>
      <c r="I2610" s="65"/>
      <c r="J2610" s="65"/>
      <c r="K2610" s="63"/>
      <c r="L2610" s="64"/>
      <c r="M2610" s="63"/>
      <c r="N2610" s="64"/>
    </row>
    <row r="2611" spans="1:14" x14ac:dyDescent="0.2">
      <c r="A2611" s="58"/>
      <c r="B2611" s="61"/>
      <c r="E2611" s="63"/>
      <c r="F2611" s="64"/>
      <c r="G2611" s="63"/>
      <c r="H2611" s="64"/>
      <c r="I2611" s="65"/>
      <c r="J2611" s="65"/>
      <c r="K2611" s="63"/>
      <c r="L2611" s="64"/>
      <c r="M2611" s="63"/>
      <c r="N2611" s="64"/>
    </row>
    <row r="2612" spans="1:14" x14ac:dyDescent="0.2">
      <c r="A2612" s="58"/>
      <c r="B2612" s="61"/>
      <c r="E2612" s="63"/>
      <c r="F2612" s="64"/>
      <c r="G2612" s="63"/>
      <c r="H2612" s="64"/>
      <c r="I2612" s="65"/>
      <c r="J2612" s="65"/>
      <c r="K2612" s="63"/>
      <c r="L2612" s="64"/>
      <c r="M2612" s="63"/>
      <c r="N2612" s="64"/>
    </row>
    <row r="2613" spans="1:14" x14ac:dyDescent="0.2">
      <c r="A2613" s="58"/>
      <c r="B2613" s="61"/>
      <c r="E2613" s="63"/>
      <c r="F2613" s="64"/>
      <c r="G2613" s="63"/>
      <c r="H2613" s="64"/>
      <c r="I2613" s="65"/>
      <c r="J2613" s="65"/>
      <c r="K2613" s="63"/>
      <c r="L2613" s="64"/>
      <c r="M2613" s="63"/>
      <c r="N2613" s="64"/>
    </row>
    <row r="2614" spans="1:14" x14ac:dyDescent="0.2">
      <c r="A2614" s="58"/>
      <c r="B2614" s="61"/>
      <c r="E2614" s="63"/>
      <c r="F2614" s="64"/>
      <c r="G2614" s="63"/>
      <c r="H2614" s="64"/>
      <c r="I2614" s="65"/>
      <c r="J2614" s="65"/>
      <c r="K2614" s="63"/>
      <c r="L2614" s="64"/>
      <c r="M2614" s="63"/>
      <c r="N2614" s="64"/>
    </row>
    <row r="2615" spans="1:14" x14ac:dyDescent="0.2">
      <c r="A2615" s="58"/>
      <c r="B2615" s="61"/>
      <c r="E2615" s="63"/>
      <c r="F2615" s="64"/>
      <c r="G2615" s="63"/>
      <c r="H2615" s="64"/>
      <c r="I2615" s="65"/>
      <c r="J2615" s="65"/>
      <c r="K2615" s="63"/>
      <c r="L2615" s="64"/>
      <c r="M2615" s="63"/>
      <c r="N2615" s="64"/>
    </row>
    <row r="2616" spans="1:14" x14ac:dyDescent="0.2">
      <c r="A2616" s="58"/>
      <c r="B2616" s="61"/>
      <c r="E2616" s="63"/>
      <c r="F2616" s="64"/>
      <c r="G2616" s="63"/>
      <c r="H2616" s="64"/>
      <c r="I2616" s="65"/>
      <c r="J2616" s="65"/>
      <c r="K2616" s="63"/>
      <c r="L2616" s="64"/>
      <c r="M2616" s="63"/>
      <c r="N2616" s="64"/>
    </row>
    <row r="2617" spans="1:14" x14ac:dyDescent="0.2">
      <c r="A2617" s="58"/>
      <c r="B2617" s="61"/>
      <c r="E2617" s="63"/>
      <c r="F2617" s="64"/>
      <c r="G2617" s="63"/>
      <c r="H2617" s="64"/>
      <c r="I2617" s="65"/>
      <c r="J2617" s="65"/>
      <c r="K2617" s="63"/>
      <c r="L2617" s="64"/>
      <c r="M2617" s="63"/>
      <c r="N2617" s="64"/>
    </row>
    <row r="2618" spans="1:14" x14ac:dyDescent="0.2">
      <c r="A2618" s="58"/>
      <c r="B2618" s="61"/>
      <c r="E2618" s="63"/>
      <c r="F2618" s="64"/>
      <c r="G2618" s="63"/>
      <c r="H2618" s="64"/>
      <c r="I2618" s="65"/>
      <c r="J2618" s="65"/>
      <c r="K2618" s="63"/>
      <c r="L2618" s="64"/>
      <c r="M2618" s="63"/>
      <c r="N2618" s="64"/>
    </row>
    <row r="2619" spans="1:14" x14ac:dyDescent="0.2">
      <c r="A2619" s="58"/>
      <c r="B2619" s="61"/>
      <c r="E2619" s="63"/>
      <c r="F2619" s="64"/>
      <c r="G2619" s="63"/>
      <c r="H2619" s="64"/>
      <c r="I2619" s="65"/>
      <c r="J2619" s="65"/>
      <c r="K2619" s="63"/>
      <c r="L2619" s="64"/>
      <c r="M2619" s="63"/>
      <c r="N2619" s="64"/>
    </row>
    <row r="2620" spans="1:14" x14ac:dyDescent="0.2">
      <c r="A2620" s="58"/>
      <c r="B2620" s="61"/>
      <c r="E2620" s="63"/>
      <c r="F2620" s="64"/>
      <c r="G2620" s="63"/>
      <c r="H2620" s="64"/>
      <c r="I2620" s="65"/>
      <c r="J2620" s="65"/>
      <c r="K2620" s="63"/>
      <c r="L2620" s="64"/>
      <c r="M2620" s="63"/>
      <c r="N2620" s="64"/>
    </row>
    <row r="2621" spans="1:14" x14ac:dyDescent="0.2">
      <c r="A2621" s="58"/>
      <c r="B2621" s="61"/>
      <c r="E2621" s="63"/>
      <c r="F2621" s="64"/>
      <c r="G2621" s="63"/>
      <c r="H2621" s="64"/>
      <c r="I2621" s="65"/>
      <c r="J2621" s="65"/>
      <c r="K2621" s="63"/>
      <c r="L2621" s="64"/>
      <c r="M2621" s="63"/>
      <c r="N2621" s="64"/>
    </row>
    <row r="2622" spans="1:14" x14ac:dyDescent="0.2">
      <c r="A2622" s="58"/>
      <c r="B2622" s="61"/>
      <c r="E2622" s="63"/>
      <c r="F2622" s="64"/>
      <c r="G2622" s="63"/>
      <c r="H2622" s="64"/>
      <c r="I2622" s="65"/>
      <c r="J2622" s="65"/>
      <c r="K2622" s="63"/>
      <c r="L2622" s="64"/>
      <c r="M2622" s="63"/>
      <c r="N2622" s="64"/>
    </row>
    <row r="2623" spans="1:14" x14ac:dyDescent="0.2">
      <c r="A2623" s="58"/>
      <c r="B2623" s="61"/>
      <c r="E2623" s="63"/>
      <c r="F2623" s="64"/>
      <c r="G2623" s="63"/>
      <c r="H2623" s="64"/>
      <c r="I2623" s="65"/>
      <c r="J2623" s="65"/>
      <c r="K2623" s="63"/>
      <c r="L2623" s="64"/>
      <c r="M2623" s="63"/>
      <c r="N2623" s="64"/>
    </row>
    <row r="2624" spans="1:14" x14ac:dyDescent="0.2">
      <c r="A2624" s="58"/>
      <c r="B2624" s="61"/>
      <c r="E2624" s="63"/>
      <c r="F2624" s="64"/>
      <c r="G2624" s="63"/>
      <c r="H2624" s="64"/>
      <c r="I2624" s="65"/>
      <c r="J2624" s="65"/>
      <c r="K2624" s="63"/>
      <c r="L2624" s="64"/>
      <c r="M2624" s="63"/>
      <c r="N2624" s="64"/>
    </row>
    <row r="2625" spans="1:14" x14ac:dyDescent="0.2">
      <c r="A2625" s="58"/>
      <c r="B2625" s="61"/>
      <c r="E2625" s="63"/>
      <c r="F2625" s="64"/>
      <c r="G2625" s="63"/>
      <c r="H2625" s="64"/>
      <c r="I2625" s="65"/>
      <c r="J2625" s="65"/>
      <c r="K2625" s="63"/>
      <c r="L2625" s="64"/>
      <c r="M2625" s="63"/>
      <c r="N2625" s="64"/>
    </row>
    <row r="2626" spans="1:14" x14ac:dyDescent="0.2">
      <c r="A2626" s="58"/>
      <c r="B2626" s="61"/>
      <c r="E2626" s="63"/>
      <c r="F2626" s="64"/>
      <c r="G2626" s="63"/>
      <c r="H2626" s="64"/>
      <c r="I2626" s="65"/>
      <c r="J2626" s="65"/>
      <c r="K2626" s="63"/>
      <c r="L2626" s="64"/>
      <c r="M2626" s="63"/>
      <c r="N2626" s="64"/>
    </row>
    <row r="2627" spans="1:14" x14ac:dyDescent="0.2">
      <c r="A2627" s="58"/>
      <c r="B2627" s="61"/>
      <c r="E2627" s="63"/>
      <c r="F2627" s="64"/>
      <c r="G2627" s="63"/>
      <c r="H2627" s="64"/>
      <c r="I2627" s="65"/>
      <c r="J2627" s="65"/>
      <c r="K2627" s="63"/>
      <c r="L2627" s="64"/>
      <c r="M2627" s="63"/>
      <c r="N2627" s="64"/>
    </row>
    <row r="2628" spans="1:14" x14ac:dyDescent="0.2">
      <c r="A2628" s="58"/>
      <c r="B2628" s="61"/>
      <c r="E2628" s="63"/>
      <c r="F2628" s="64"/>
      <c r="G2628" s="63"/>
      <c r="H2628" s="64"/>
      <c r="I2628" s="65"/>
      <c r="J2628" s="65"/>
      <c r="K2628" s="63"/>
      <c r="L2628" s="64"/>
      <c r="M2628" s="63"/>
      <c r="N2628" s="64"/>
    </row>
    <row r="2629" spans="1:14" x14ac:dyDescent="0.2">
      <c r="A2629" s="58"/>
      <c r="B2629" s="61"/>
      <c r="E2629" s="63"/>
      <c r="F2629" s="64"/>
      <c r="G2629" s="63"/>
      <c r="H2629" s="64"/>
      <c r="I2629" s="65"/>
      <c r="J2629" s="65"/>
      <c r="K2629" s="63"/>
      <c r="L2629" s="64"/>
      <c r="M2629" s="63"/>
      <c r="N2629" s="64"/>
    </row>
    <row r="2630" spans="1:14" x14ac:dyDescent="0.2">
      <c r="A2630" s="58"/>
      <c r="B2630" s="61"/>
      <c r="E2630" s="63"/>
      <c r="F2630" s="64"/>
      <c r="G2630" s="63"/>
      <c r="H2630" s="64"/>
      <c r="I2630" s="65"/>
      <c r="J2630" s="65"/>
      <c r="K2630" s="63"/>
      <c r="L2630" s="64"/>
      <c r="M2630" s="63"/>
      <c r="N2630" s="64"/>
    </row>
    <row r="2631" spans="1:14" x14ac:dyDescent="0.2">
      <c r="A2631" s="58"/>
      <c r="B2631" s="61"/>
      <c r="E2631" s="63"/>
      <c r="F2631" s="64"/>
      <c r="G2631" s="63"/>
      <c r="H2631" s="64"/>
      <c r="I2631" s="65"/>
      <c r="J2631" s="65"/>
      <c r="K2631" s="63"/>
      <c r="L2631" s="64"/>
      <c r="M2631" s="63"/>
      <c r="N2631" s="64"/>
    </row>
    <row r="2632" spans="1:14" x14ac:dyDescent="0.2">
      <c r="A2632" s="58"/>
      <c r="B2632" s="61"/>
      <c r="E2632" s="63"/>
      <c r="F2632" s="64"/>
      <c r="G2632" s="63"/>
      <c r="H2632" s="64"/>
      <c r="I2632" s="65"/>
      <c r="J2632" s="65"/>
      <c r="K2632" s="63"/>
      <c r="L2632" s="64"/>
      <c r="M2632" s="63"/>
      <c r="N2632" s="64"/>
    </row>
    <row r="2633" spans="1:14" x14ac:dyDescent="0.2">
      <c r="A2633" s="58"/>
      <c r="B2633" s="61"/>
      <c r="E2633" s="63"/>
      <c r="F2633" s="64"/>
      <c r="G2633" s="63"/>
      <c r="H2633" s="64"/>
      <c r="I2633" s="65"/>
      <c r="J2633" s="65"/>
      <c r="K2633" s="63"/>
      <c r="L2633" s="64"/>
      <c r="M2633" s="63"/>
      <c r="N2633" s="64"/>
    </row>
    <row r="2634" spans="1:14" x14ac:dyDescent="0.2">
      <c r="A2634" s="58"/>
      <c r="B2634" s="61"/>
      <c r="E2634" s="63"/>
      <c r="F2634" s="64"/>
      <c r="G2634" s="63"/>
      <c r="H2634" s="64"/>
      <c r="I2634" s="65"/>
      <c r="J2634" s="65"/>
      <c r="K2634" s="63"/>
      <c r="L2634" s="64"/>
      <c r="M2634" s="63"/>
      <c r="N2634" s="64"/>
    </row>
    <row r="2635" spans="1:14" x14ac:dyDescent="0.2">
      <c r="A2635" s="58"/>
      <c r="B2635" s="61"/>
      <c r="E2635" s="63"/>
      <c r="F2635" s="64"/>
      <c r="G2635" s="63"/>
      <c r="H2635" s="64"/>
      <c r="I2635" s="65"/>
      <c r="J2635" s="65"/>
      <c r="K2635" s="63"/>
      <c r="L2635" s="64"/>
      <c r="M2635" s="63"/>
      <c r="N2635" s="64"/>
    </row>
    <row r="2636" spans="1:14" x14ac:dyDescent="0.2">
      <c r="A2636" s="58"/>
      <c r="B2636" s="61"/>
      <c r="E2636" s="63"/>
      <c r="F2636" s="64"/>
      <c r="G2636" s="63"/>
      <c r="H2636" s="64"/>
      <c r="I2636" s="65"/>
      <c r="J2636" s="65"/>
      <c r="K2636" s="63"/>
      <c r="L2636" s="64"/>
      <c r="M2636" s="63"/>
      <c r="N2636" s="64"/>
    </row>
    <row r="2637" spans="1:14" x14ac:dyDescent="0.2">
      <c r="A2637" s="58"/>
      <c r="B2637" s="61"/>
      <c r="E2637" s="63"/>
      <c r="F2637" s="64"/>
      <c r="G2637" s="63"/>
      <c r="H2637" s="64"/>
      <c r="I2637" s="65"/>
      <c r="J2637" s="65"/>
      <c r="K2637" s="63"/>
      <c r="L2637" s="64"/>
      <c r="M2637" s="63"/>
      <c r="N2637" s="64"/>
    </row>
    <row r="2638" spans="1:14" x14ac:dyDescent="0.2">
      <c r="A2638" s="58"/>
      <c r="B2638" s="61"/>
      <c r="E2638" s="63"/>
      <c r="F2638" s="64"/>
      <c r="G2638" s="63"/>
      <c r="H2638" s="64"/>
      <c r="I2638" s="65"/>
      <c r="J2638" s="65"/>
      <c r="K2638" s="63"/>
      <c r="L2638" s="64"/>
      <c r="M2638" s="63"/>
      <c r="N2638" s="64"/>
    </row>
    <row r="2639" spans="1:14" x14ac:dyDescent="0.2">
      <c r="A2639" s="58"/>
      <c r="B2639" s="61"/>
      <c r="E2639" s="63"/>
      <c r="F2639" s="64"/>
      <c r="G2639" s="63"/>
      <c r="H2639" s="64"/>
      <c r="I2639" s="65"/>
      <c r="J2639" s="65"/>
      <c r="K2639" s="63"/>
      <c r="L2639" s="64"/>
      <c r="M2639" s="63"/>
      <c r="N2639" s="64"/>
    </row>
    <row r="2640" spans="1:14" x14ac:dyDescent="0.2">
      <c r="A2640" s="58"/>
      <c r="B2640" s="61"/>
      <c r="E2640" s="63"/>
      <c r="F2640" s="64"/>
      <c r="G2640" s="63"/>
      <c r="H2640" s="64"/>
      <c r="I2640" s="65"/>
      <c r="J2640" s="65"/>
      <c r="K2640" s="63"/>
      <c r="L2640" s="64"/>
      <c r="M2640" s="63"/>
      <c r="N2640" s="64"/>
    </row>
    <row r="2641" spans="1:14" x14ac:dyDescent="0.2">
      <c r="A2641" s="58"/>
      <c r="B2641" s="61"/>
      <c r="E2641" s="63"/>
      <c r="F2641" s="64"/>
      <c r="G2641" s="63"/>
      <c r="H2641" s="64"/>
      <c r="I2641" s="65"/>
      <c r="J2641" s="65"/>
      <c r="K2641" s="63"/>
      <c r="L2641" s="64"/>
      <c r="M2641" s="63"/>
      <c r="N2641" s="64"/>
    </row>
    <row r="2642" spans="1:14" x14ac:dyDescent="0.2">
      <c r="A2642" s="58"/>
      <c r="B2642" s="61"/>
      <c r="E2642" s="63"/>
      <c r="F2642" s="64"/>
      <c r="G2642" s="63"/>
      <c r="H2642" s="64"/>
      <c r="I2642" s="65"/>
      <c r="J2642" s="65"/>
      <c r="K2642" s="63"/>
      <c r="L2642" s="64"/>
      <c r="M2642" s="63"/>
      <c r="N2642" s="64"/>
    </row>
    <row r="2643" spans="1:14" x14ac:dyDescent="0.2">
      <c r="A2643" s="58"/>
      <c r="B2643" s="61"/>
      <c r="E2643" s="63"/>
      <c r="F2643" s="64"/>
      <c r="G2643" s="63"/>
      <c r="H2643" s="64"/>
      <c r="I2643" s="65"/>
      <c r="J2643" s="65"/>
      <c r="K2643" s="63"/>
      <c r="L2643" s="64"/>
      <c r="M2643" s="63"/>
      <c r="N2643" s="64"/>
    </row>
    <row r="2644" spans="1:14" x14ac:dyDescent="0.2">
      <c r="A2644" s="58"/>
      <c r="B2644" s="61"/>
      <c r="E2644" s="63"/>
      <c r="F2644" s="64"/>
      <c r="G2644" s="63"/>
      <c r="H2644" s="64"/>
      <c r="I2644" s="65"/>
      <c r="J2644" s="65"/>
      <c r="K2644" s="63"/>
      <c r="L2644" s="64"/>
      <c r="M2644" s="63"/>
      <c r="N2644" s="64"/>
    </row>
    <row r="2645" spans="1:14" x14ac:dyDescent="0.2">
      <c r="A2645" s="58"/>
      <c r="B2645" s="61"/>
      <c r="E2645" s="63"/>
      <c r="F2645" s="64"/>
      <c r="G2645" s="63"/>
      <c r="H2645" s="64"/>
      <c r="I2645" s="65"/>
      <c r="J2645" s="65"/>
      <c r="K2645" s="63"/>
      <c r="L2645" s="64"/>
      <c r="M2645" s="63"/>
      <c r="N2645" s="64"/>
    </row>
    <row r="2646" spans="1:14" x14ac:dyDescent="0.2">
      <c r="A2646" s="58"/>
      <c r="B2646" s="61"/>
      <c r="E2646" s="63"/>
      <c r="F2646" s="64"/>
      <c r="G2646" s="63"/>
      <c r="H2646" s="64"/>
      <c r="I2646" s="65"/>
      <c r="J2646" s="65"/>
      <c r="K2646" s="63"/>
      <c r="L2646" s="64"/>
      <c r="M2646" s="63"/>
      <c r="N2646" s="64"/>
    </row>
    <row r="2647" spans="1:14" x14ac:dyDescent="0.2">
      <c r="A2647" s="58"/>
      <c r="B2647" s="61"/>
      <c r="E2647" s="63"/>
      <c r="F2647" s="64"/>
      <c r="G2647" s="63"/>
      <c r="H2647" s="64"/>
      <c r="I2647" s="65"/>
      <c r="J2647" s="65"/>
      <c r="K2647" s="63"/>
      <c r="L2647" s="64"/>
      <c r="M2647" s="63"/>
      <c r="N2647" s="64"/>
    </row>
    <row r="2648" spans="1:14" x14ac:dyDescent="0.2">
      <c r="A2648" s="58"/>
      <c r="B2648" s="61"/>
      <c r="E2648" s="63"/>
      <c r="F2648" s="64"/>
      <c r="G2648" s="63"/>
      <c r="H2648" s="64"/>
      <c r="I2648" s="65"/>
      <c r="J2648" s="65"/>
      <c r="K2648" s="63"/>
      <c r="L2648" s="64"/>
      <c r="M2648" s="63"/>
      <c r="N2648" s="64"/>
    </row>
    <row r="2649" spans="1:14" x14ac:dyDescent="0.2">
      <c r="A2649" s="58"/>
      <c r="B2649" s="61"/>
      <c r="E2649" s="63"/>
      <c r="F2649" s="64"/>
      <c r="G2649" s="63"/>
      <c r="H2649" s="64"/>
      <c r="I2649" s="65"/>
      <c r="J2649" s="65"/>
      <c r="K2649" s="63"/>
      <c r="L2649" s="64"/>
      <c r="M2649" s="63"/>
      <c r="N2649" s="64"/>
    </row>
    <row r="2650" spans="1:14" x14ac:dyDescent="0.2">
      <c r="A2650" s="58"/>
      <c r="B2650" s="61"/>
      <c r="E2650" s="63"/>
      <c r="F2650" s="64"/>
      <c r="G2650" s="63"/>
      <c r="H2650" s="64"/>
      <c r="I2650" s="65"/>
      <c r="J2650" s="65"/>
      <c r="K2650" s="63"/>
      <c r="L2650" s="64"/>
      <c r="M2650" s="63"/>
      <c r="N2650" s="64"/>
    </row>
    <row r="2651" spans="1:14" x14ac:dyDescent="0.2">
      <c r="A2651" s="58"/>
      <c r="B2651" s="61"/>
      <c r="E2651" s="63"/>
      <c r="F2651" s="64"/>
      <c r="G2651" s="63"/>
      <c r="H2651" s="64"/>
      <c r="I2651" s="65"/>
      <c r="J2651" s="65"/>
      <c r="K2651" s="63"/>
      <c r="L2651" s="64"/>
      <c r="M2651" s="63"/>
      <c r="N2651" s="64"/>
    </row>
    <row r="2652" spans="1:14" x14ac:dyDescent="0.2">
      <c r="A2652" s="58"/>
      <c r="B2652" s="61"/>
      <c r="E2652" s="63"/>
      <c r="F2652" s="64"/>
      <c r="G2652" s="63"/>
      <c r="H2652" s="64"/>
      <c r="I2652" s="65"/>
      <c r="J2652" s="65"/>
      <c r="K2652" s="63"/>
      <c r="L2652" s="64"/>
      <c r="M2652" s="63"/>
      <c r="N2652" s="64"/>
    </row>
    <row r="2653" spans="1:14" x14ac:dyDescent="0.2">
      <c r="A2653" s="58"/>
      <c r="B2653" s="61"/>
      <c r="E2653" s="63"/>
      <c r="F2653" s="64"/>
      <c r="G2653" s="63"/>
      <c r="H2653" s="64"/>
      <c r="I2653" s="65"/>
      <c r="J2653" s="65"/>
      <c r="K2653" s="63"/>
      <c r="L2653" s="64"/>
      <c r="M2653" s="63"/>
      <c r="N2653" s="64"/>
    </row>
    <row r="2654" spans="1:14" x14ac:dyDescent="0.2">
      <c r="A2654" s="58"/>
      <c r="B2654" s="61"/>
      <c r="E2654" s="63"/>
      <c r="F2654" s="64"/>
      <c r="G2654" s="63"/>
      <c r="H2654" s="64"/>
      <c r="I2654" s="65"/>
      <c r="J2654" s="65"/>
      <c r="K2654" s="63"/>
      <c r="L2654" s="64"/>
      <c r="M2654" s="63"/>
      <c r="N2654" s="64"/>
    </row>
    <row r="2655" spans="1:14" x14ac:dyDescent="0.2">
      <c r="A2655" s="58"/>
      <c r="B2655" s="61"/>
      <c r="E2655" s="63"/>
      <c r="F2655" s="64"/>
      <c r="G2655" s="63"/>
      <c r="H2655" s="64"/>
      <c r="I2655" s="65"/>
      <c r="J2655" s="65"/>
      <c r="K2655" s="63"/>
      <c r="L2655" s="64"/>
      <c r="M2655" s="63"/>
      <c r="N2655" s="64"/>
    </row>
    <row r="2656" spans="1:14" x14ac:dyDescent="0.2">
      <c r="A2656" s="58"/>
      <c r="B2656" s="61"/>
      <c r="E2656" s="63"/>
      <c r="F2656" s="64"/>
      <c r="G2656" s="63"/>
      <c r="H2656" s="64"/>
      <c r="I2656" s="65"/>
      <c r="J2656" s="65"/>
      <c r="K2656" s="63"/>
      <c r="L2656" s="64"/>
      <c r="M2656" s="63"/>
      <c r="N2656" s="64"/>
    </row>
    <row r="2657" spans="1:14" x14ac:dyDescent="0.2">
      <c r="A2657" s="58"/>
      <c r="B2657" s="61"/>
      <c r="E2657" s="63"/>
      <c r="F2657" s="64"/>
      <c r="G2657" s="63"/>
      <c r="H2657" s="64"/>
      <c r="I2657" s="65"/>
      <c r="J2657" s="65"/>
      <c r="K2657" s="63"/>
      <c r="L2657" s="64"/>
      <c r="M2657" s="63"/>
      <c r="N2657" s="64"/>
    </row>
    <row r="2658" spans="1:14" x14ac:dyDescent="0.2">
      <c r="A2658" s="58"/>
      <c r="B2658" s="61"/>
      <c r="E2658" s="63"/>
      <c r="F2658" s="64"/>
      <c r="G2658" s="63"/>
      <c r="H2658" s="64"/>
      <c r="I2658" s="65"/>
      <c r="J2658" s="65"/>
      <c r="K2658" s="63"/>
      <c r="L2658" s="64"/>
      <c r="M2658" s="63"/>
      <c r="N2658" s="64"/>
    </row>
    <row r="2659" spans="1:14" x14ac:dyDescent="0.2">
      <c r="A2659" s="58"/>
      <c r="B2659" s="61"/>
      <c r="E2659" s="63"/>
      <c r="F2659" s="64"/>
      <c r="G2659" s="63"/>
      <c r="H2659" s="64"/>
      <c r="I2659" s="65"/>
      <c r="J2659" s="65"/>
      <c r="K2659" s="63"/>
      <c r="L2659" s="64"/>
      <c r="M2659" s="63"/>
      <c r="N2659" s="64"/>
    </row>
    <row r="2660" spans="1:14" x14ac:dyDescent="0.2">
      <c r="A2660" s="58"/>
      <c r="B2660" s="61"/>
      <c r="E2660" s="63"/>
      <c r="F2660" s="64"/>
      <c r="G2660" s="63"/>
      <c r="H2660" s="64"/>
      <c r="I2660" s="65"/>
      <c r="J2660" s="65"/>
      <c r="K2660" s="63"/>
      <c r="L2660" s="64"/>
      <c r="M2660" s="63"/>
      <c r="N2660" s="64"/>
    </row>
    <row r="2661" spans="1:14" x14ac:dyDescent="0.2">
      <c r="A2661" s="58"/>
      <c r="B2661" s="61"/>
      <c r="E2661" s="63"/>
      <c r="F2661" s="64"/>
      <c r="G2661" s="63"/>
      <c r="H2661" s="64"/>
      <c r="I2661" s="65"/>
      <c r="J2661" s="65"/>
      <c r="K2661" s="63"/>
      <c r="L2661" s="64"/>
      <c r="M2661" s="63"/>
      <c r="N2661" s="64"/>
    </row>
    <row r="2662" spans="1:14" x14ac:dyDescent="0.2">
      <c r="A2662" s="58"/>
      <c r="B2662" s="61"/>
      <c r="E2662" s="63"/>
      <c r="F2662" s="64"/>
      <c r="G2662" s="63"/>
      <c r="H2662" s="64"/>
      <c r="I2662" s="65"/>
      <c r="J2662" s="65"/>
      <c r="K2662" s="63"/>
      <c r="L2662" s="64"/>
      <c r="M2662" s="63"/>
      <c r="N2662" s="64"/>
    </row>
    <row r="2663" spans="1:14" x14ac:dyDescent="0.2">
      <c r="A2663" s="58"/>
      <c r="B2663" s="61"/>
      <c r="E2663" s="63"/>
      <c r="F2663" s="64"/>
      <c r="G2663" s="63"/>
      <c r="H2663" s="64"/>
      <c r="I2663" s="65"/>
      <c r="J2663" s="65"/>
      <c r="K2663" s="63"/>
      <c r="L2663" s="64"/>
      <c r="M2663" s="63"/>
      <c r="N2663" s="64"/>
    </row>
    <row r="2664" spans="1:14" x14ac:dyDescent="0.2">
      <c r="A2664" s="58"/>
      <c r="B2664" s="61"/>
      <c r="E2664" s="63"/>
      <c r="F2664" s="64"/>
      <c r="G2664" s="63"/>
      <c r="H2664" s="64"/>
      <c r="I2664" s="65"/>
      <c r="J2664" s="65"/>
      <c r="K2664" s="63"/>
      <c r="L2664" s="64"/>
      <c r="M2664" s="63"/>
      <c r="N2664" s="64"/>
    </row>
    <row r="2665" spans="1:14" x14ac:dyDescent="0.2">
      <c r="A2665" s="58"/>
      <c r="B2665" s="61"/>
      <c r="E2665" s="63"/>
      <c r="F2665" s="64"/>
      <c r="G2665" s="63"/>
      <c r="H2665" s="64"/>
      <c r="I2665" s="65"/>
      <c r="J2665" s="65"/>
      <c r="K2665" s="63"/>
      <c r="L2665" s="64"/>
      <c r="M2665" s="63"/>
      <c r="N2665" s="64"/>
    </row>
    <row r="2666" spans="1:14" x14ac:dyDescent="0.2">
      <c r="A2666" s="58"/>
      <c r="B2666" s="61"/>
      <c r="E2666" s="63"/>
      <c r="F2666" s="64"/>
      <c r="G2666" s="63"/>
      <c r="H2666" s="64"/>
      <c r="I2666" s="65"/>
      <c r="J2666" s="65"/>
      <c r="K2666" s="63"/>
      <c r="L2666" s="64"/>
      <c r="M2666" s="63"/>
      <c r="N2666" s="64"/>
    </row>
    <row r="2667" spans="1:14" x14ac:dyDescent="0.2">
      <c r="A2667" s="58"/>
      <c r="B2667" s="61"/>
      <c r="E2667" s="63"/>
      <c r="F2667" s="64"/>
      <c r="G2667" s="63"/>
      <c r="H2667" s="64"/>
      <c r="I2667" s="65"/>
      <c r="J2667" s="65"/>
      <c r="K2667" s="63"/>
      <c r="L2667" s="64"/>
      <c r="M2667" s="63"/>
      <c r="N2667" s="64"/>
    </row>
    <row r="2668" spans="1:14" x14ac:dyDescent="0.2">
      <c r="A2668" s="58"/>
      <c r="B2668" s="61"/>
      <c r="E2668" s="63"/>
      <c r="F2668" s="64"/>
      <c r="G2668" s="63"/>
      <c r="H2668" s="64"/>
      <c r="I2668" s="65"/>
      <c r="J2668" s="65"/>
      <c r="K2668" s="63"/>
      <c r="L2668" s="64"/>
      <c r="M2668" s="63"/>
      <c r="N2668" s="64"/>
    </row>
    <row r="2669" spans="1:14" x14ac:dyDescent="0.2">
      <c r="A2669" s="58"/>
      <c r="B2669" s="61"/>
      <c r="E2669" s="63"/>
      <c r="F2669" s="64"/>
      <c r="G2669" s="63"/>
      <c r="H2669" s="64"/>
      <c r="I2669" s="65"/>
      <c r="J2669" s="65"/>
      <c r="K2669" s="63"/>
      <c r="L2669" s="64"/>
      <c r="M2669" s="63"/>
      <c r="N2669" s="64"/>
    </row>
    <row r="2670" spans="1:14" x14ac:dyDescent="0.2">
      <c r="A2670" s="58"/>
      <c r="B2670" s="61"/>
      <c r="E2670" s="63"/>
      <c r="F2670" s="64"/>
      <c r="G2670" s="63"/>
      <c r="H2670" s="64"/>
      <c r="I2670" s="65"/>
      <c r="J2670" s="65"/>
      <c r="K2670" s="63"/>
      <c r="L2670" s="64"/>
      <c r="M2670" s="63"/>
      <c r="N2670" s="64"/>
    </row>
    <row r="2671" spans="1:14" x14ac:dyDescent="0.2">
      <c r="A2671" s="58"/>
      <c r="B2671" s="61"/>
      <c r="E2671" s="63"/>
      <c r="F2671" s="64"/>
      <c r="G2671" s="63"/>
      <c r="H2671" s="64"/>
      <c r="I2671" s="65"/>
      <c r="J2671" s="65"/>
      <c r="K2671" s="63"/>
      <c r="L2671" s="64"/>
      <c r="M2671" s="63"/>
      <c r="N2671" s="64"/>
    </row>
    <row r="2672" spans="1:14" x14ac:dyDescent="0.2">
      <c r="A2672" s="58"/>
      <c r="B2672" s="61"/>
      <c r="E2672" s="63"/>
      <c r="F2672" s="64"/>
      <c r="G2672" s="63"/>
      <c r="H2672" s="64"/>
      <c r="I2672" s="65"/>
      <c r="J2672" s="65"/>
      <c r="K2672" s="63"/>
      <c r="L2672" s="64"/>
      <c r="M2672" s="63"/>
      <c r="N2672" s="64"/>
    </row>
    <row r="2673" spans="1:14" x14ac:dyDescent="0.2">
      <c r="A2673" s="58"/>
      <c r="B2673" s="61"/>
      <c r="E2673" s="63"/>
      <c r="F2673" s="64"/>
      <c r="G2673" s="63"/>
      <c r="H2673" s="64"/>
      <c r="I2673" s="65"/>
      <c r="J2673" s="65"/>
      <c r="K2673" s="63"/>
      <c r="L2673" s="64"/>
      <c r="M2673" s="63"/>
      <c r="N2673" s="64"/>
    </row>
    <row r="2674" spans="1:14" x14ac:dyDescent="0.2">
      <c r="A2674" s="58"/>
      <c r="B2674" s="61"/>
      <c r="E2674" s="63"/>
      <c r="F2674" s="64"/>
      <c r="G2674" s="63"/>
      <c r="H2674" s="64"/>
      <c r="I2674" s="65"/>
      <c r="J2674" s="65"/>
      <c r="K2674" s="63"/>
      <c r="L2674" s="64"/>
      <c r="M2674" s="63"/>
      <c r="N2674" s="64"/>
    </row>
    <row r="2675" spans="1:14" x14ac:dyDescent="0.2">
      <c r="A2675" s="58"/>
      <c r="B2675" s="61"/>
      <c r="E2675" s="63"/>
      <c r="F2675" s="64"/>
      <c r="G2675" s="63"/>
      <c r="H2675" s="64"/>
      <c r="I2675" s="65"/>
      <c r="J2675" s="65"/>
      <c r="K2675" s="63"/>
      <c r="L2675" s="64"/>
      <c r="M2675" s="63"/>
      <c r="N2675" s="64"/>
    </row>
    <row r="2676" spans="1:14" x14ac:dyDescent="0.2">
      <c r="A2676" s="58"/>
      <c r="B2676" s="61"/>
      <c r="E2676" s="63"/>
      <c r="F2676" s="64"/>
      <c r="G2676" s="63"/>
      <c r="H2676" s="64"/>
      <c r="I2676" s="65"/>
      <c r="J2676" s="65"/>
      <c r="K2676" s="63"/>
      <c r="L2676" s="64"/>
      <c r="M2676" s="63"/>
      <c r="N2676" s="64"/>
    </row>
    <row r="2677" spans="1:14" x14ac:dyDescent="0.2">
      <c r="A2677" s="58"/>
      <c r="B2677" s="61"/>
      <c r="E2677" s="63"/>
      <c r="F2677" s="64"/>
      <c r="G2677" s="63"/>
      <c r="H2677" s="64"/>
      <c r="I2677" s="65"/>
      <c r="J2677" s="65"/>
      <c r="K2677" s="63"/>
      <c r="L2677" s="64"/>
      <c r="M2677" s="63"/>
      <c r="N2677" s="64"/>
    </row>
    <row r="2678" spans="1:14" x14ac:dyDescent="0.2">
      <c r="A2678" s="58"/>
      <c r="B2678" s="61"/>
      <c r="E2678" s="63"/>
      <c r="F2678" s="64"/>
      <c r="G2678" s="63"/>
      <c r="H2678" s="64"/>
      <c r="I2678" s="65"/>
      <c r="J2678" s="65"/>
      <c r="K2678" s="63"/>
      <c r="L2678" s="64"/>
      <c r="M2678" s="63"/>
      <c r="N2678" s="64"/>
    </row>
    <row r="2679" spans="1:14" x14ac:dyDescent="0.2">
      <c r="A2679" s="58"/>
      <c r="B2679" s="61"/>
      <c r="E2679" s="63"/>
      <c r="F2679" s="64"/>
      <c r="G2679" s="63"/>
      <c r="H2679" s="64"/>
      <c r="I2679" s="65"/>
      <c r="J2679" s="65"/>
      <c r="K2679" s="63"/>
      <c r="L2679" s="64"/>
      <c r="M2679" s="63"/>
      <c r="N2679" s="64"/>
    </row>
    <row r="2680" spans="1:14" x14ac:dyDescent="0.2">
      <c r="A2680" s="58"/>
      <c r="B2680" s="61"/>
      <c r="E2680" s="63"/>
      <c r="F2680" s="64"/>
      <c r="G2680" s="63"/>
      <c r="H2680" s="64"/>
      <c r="I2680" s="65"/>
      <c r="J2680" s="65"/>
      <c r="K2680" s="63"/>
      <c r="L2680" s="64"/>
      <c r="M2680" s="63"/>
      <c r="N2680" s="64"/>
    </row>
    <row r="2681" spans="1:14" x14ac:dyDescent="0.2">
      <c r="A2681" s="58"/>
      <c r="B2681" s="61"/>
      <c r="E2681" s="63"/>
      <c r="F2681" s="64"/>
      <c r="G2681" s="63"/>
      <c r="H2681" s="64"/>
      <c r="I2681" s="65"/>
      <c r="J2681" s="65"/>
      <c r="K2681" s="63"/>
      <c r="L2681" s="64"/>
      <c r="M2681" s="63"/>
      <c r="N2681" s="64"/>
    </row>
    <row r="2682" spans="1:14" x14ac:dyDescent="0.2">
      <c r="A2682" s="58"/>
      <c r="B2682" s="61"/>
      <c r="E2682" s="63"/>
      <c r="F2682" s="64"/>
      <c r="G2682" s="63"/>
      <c r="H2682" s="64"/>
      <c r="I2682" s="65"/>
      <c r="J2682" s="65"/>
      <c r="K2682" s="63"/>
      <c r="L2682" s="64"/>
      <c r="M2682" s="63"/>
      <c r="N2682" s="64"/>
    </row>
    <row r="2683" spans="1:14" x14ac:dyDescent="0.2">
      <c r="A2683" s="58"/>
      <c r="B2683" s="61"/>
      <c r="E2683" s="63"/>
      <c r="F2683" s="64"/>
      <c r="G2683" s="63"/>
      <c r="H2683" s="64"/>
      <c r="I2683" s="65"/>
      <c r="J2683" s="65"/>
      <c r="K2683" s="63"/>
      <c r="L2683" s="64"/>
      <c r="M2683" s="63"/>
      <c r="N2683" s="64"/>
    </row>
    <row r="2684" spans="1:14" x14ac:dyDescent="0.2">
      <c r="A2684" s="58"/>
      <c r="B2684" s="61"/>
      <c r="E2684" s="63"/>
      <c r="F2684" s="64"/>
      <c r="G2684" s="63"/>
      <c r="H2684" s="64"/>
      <c r="I2684" s="65"/>
      <c r="J2684" s="65"/>
      <c r="K2684" s="63"/>
      <c r="L2684" s="64"/>
      <c r="M2684" s="63"/>
      <c r="N2684" s="64"/>
    </row>
    <row r="2685" spans="1:14" x14ac:dyDescent="0.2">
      <c r="A2685" s="58"/>
      <c r="B2685" s="61"/>
      <c r="E2685" s="63"/>
      <c r="F2685" s="64"/>
      <c r="G2685" s="63"/>
      <c r="H2685" s="64"/>
      <c r="I2685" s="65"/>
      <c r="J2685" s="65"/>
      <c r="K2685" s="63"/>
      <c r="L2685" s="64"/>
      <c r="M2685" s="63"/>
      <c r="N2685" s="64"/>
    </row>
    <row r="2686" spans="1:14" x14ac:dyDescent="0.2">
      <c r="A2686" s="58"/>
      <c r="B2686" s="61"/>
      <c r="E2686" s="63"/>
      <c r="F2686" s="64"/>
      <c r="G2686" s="63"/>
      <c r="H2686" s="64"/>
      <c r="I2686" s="65"/>
      <c r="J2686" s="65"/>
      <c r="K2686" s="63"/>
      <c r="L2686" s="64"/>
      <c r="M2686" s="63"/>
      <c r="N2686" s="64"/>
    </row>
    <row r="2687" spans="1:14" x14ac:dyDescent="0.2">
      <c r="A2687" s="58"/>
      <c r="B2687" s="61"/>
      <c r="E2687" s="63"/>
      <c r="F2687" s="64"/>
      <c r="G2687" s="63"/>
      <c r="H2687" s="64"/>
      <c r="I2687" s="65"/>
      <c r="J2687" s="65"/>
      <c r="K2687" s="63"/>
      <c r="L2687" s="64"/>
      <c r="M2687" s="63"/>
      <c r="N2687" s="64"/>
    </row>
    <row r="2688" spans="1:14" x14ac:dyDescent="0.2">
      <c r="A2688" s="58"/>
      <c r="B2688" s="61"/>
      <c r="E2688" s="63"/>
      <c r="F2688" s="64"/>
      <c r="G2688" s="63"/>
      <c r="H2688" s="64"/>
      <c r="I2688" s="65"/>
      <c r="J2688" s="65"/>
      <c r="K2688" s="63"/>
      <c r="L2688" s="64"/>
      <c r="M2688" s="63"/>
      <c r="N2688" s="64"/>
    </row>
    <row r="2689" spans="1:14" x14ac:dyDescent="0.2">
      <c r="A2689" s="58"/>
      <c r="B2689" s="61"/>
      <c r="E2689" s="63"/>
      <c r="F2689" s="64"/>
      <c r="G2689" s="63"/>
      <c r="H2689" s="64"/>
      <c r="I2689" s="65"/>
      <c r="J2689" s="65"/>
      <c r="K2689" s="63"/>
      <c r="L2689" s="64"/>
      <c r="M2689" s="63"/>
      <c r="N2689" s="64"/>
    </row>
    <row r="2690" spans="1:14" x14ac:dyDescent="0.2">
      <c r="A2690" s="58"/>
      <c r="B2690" s="61"/>
      <c r="E2690" s="63"/>
      <c r="F2690" s="64"/>
      <c r="G2690" s="63"/>
      <c r="H2690" s="64"/>
      <c r="I2690" s="65"/>
      <c r="J2690" s="65"/>
      <c r="K2690" s="63"/>
      <c r="L2690" s="64"/>
      <c r="M2690" s="63"/>
      <c r="N2690" s="64"/>
    </row>
    <row r="2691" spans="1:14" x14ac:dyDescent="0.2">
      <c r="A2691" s="58"/>
      <c r="B2691" s="61"/>
      <c r="E2691" s="63"/>
      <c r="F2691" s="64"/>
      <c r="G2691" s="63"/>
      <c r="H2691" s="64"/>
      <c r="I2691" s="65"/>
      <c r="J2691" s="65"/>
      <c r="K2691" s="63"/>
      <c r="L2691" s="64"/>
      <c r="M2691" s="63"/>
      <c r="N2691" s="64"/>
    </row>
    <row r="2692" spans="1:14" x14ac:dyDescent="0.2">
      <c r="A2692" s="58"/>
      <c r="B2692" s="61"/>
      <c r="E2692" s="63"/>
      <c r="F2692" s="64"/>
      <c r="G2692" s="63"/>
      <c r="H2692" s="64"/>
      <c r="I2692" s="65"/>
      <c r="J2692" s="65"/>
      <c r="K2692" s="63"/>
      <c r="L2692" s="64"/>
      <c r="M2692" s="63"/>
      <c r="N2692" s="64"/>
    </row>
    <row r="2693" spans="1:14" x14ac:dyDescent="0.2">
      <c r="A2693" s="58"/>
      <c r="B2693" s="61"/>
      <c r="E2693" s="63"/>
      <c r="F2693" s="64"/>
      <c r="G2693" s="63"/>
      <c r="H2693" s="64"/>
      <c r="I2693" s="65"/>
      <c r="J2693" s="65"/>
      <c r="K2693" s="63"/>
      <c r="L2693" s="64"/>
      <c r="M2693" s="63"/>
      <c r="N2693" s="64"/>
    </row>
    <row r="2694" spans="1:14" x14ac:dyDescent="0.2">
      <c r="A2694" s="58"/>
      <c r="B2694" s="61"/>
      <c r="E2694" s="63"/>
      <c r="F2694" s="64"/>
      <c r="G2694" s="63"/>
      <c r="H2694" s="64"/>
      <c r="I2694" s="65"/>
      <c r="J2694" s="65"/>
      <c r="K2694" s="63"/>
      <c r="L2694" s="64"/>
      <c r="M2694" s="63"/>
      <c r="N2694" s="64"/>
    </row>
    <row r="2695" spans="1:14" x14ac:dyDescent="0.2">
      <c r="A2695" s="58"/>
      <c r="B2695" s="61"/>
      <c r="E2695" s="63"/>
      <c r="F2695" s="64"/>
      <c r="G2695" s="63"/>
      <c r="H2695" s="64"/>
      <c r="I2695" s="65"/>
      <c r="J2695" s="65"/>
      <c r="K2695" s="63"/>
      <c r="L2695" s="64"/>
      <c r="M2695" s="63"/>
      <c r="N2695" s="64"/>
    </row>
    <row r="2696" spans="1:14" x14ac:dyDescent="0.2">
      <c r="A2696" s="58"/>
      <c r="B2696" s="61"/>
      <c r="E2696" s="63"/>
      <c r="F2696" s="64"/>
      <c r="G2696" s="63"/>
      <c r="H2696" s="64"/>
      <c r="I2696" s="65"/>
      <c r="J2696" s="65"/>
      <c r="K2696" s="63"/>
      <c r="L2696" s="64"/>
      <c r="M2696" s="63"/>
      <c r="N2696" s="64"/>
    </row>
    <row r="2697" spans="1:14" x14ac:dyDescent="0.2">
      <c r="A2697" s="58"/>
      <c r="B2697" s="61"/>
      <c r="E2697" s="63"/>
      <c r="F2697" s="64"/>
      <c r="G2697" s="63"/>
      <c r="H2697" s="64"/>
      <c r="I2697" s="65"/>
      <c r="J2697" s="65"/>
      <c r="K2697" s="63"/>
      <c r="L2697" s="64"/>
      <c r="M2697" s="63"/>
      <c r="N2697" s="64"/>
    </row>
    <row r="2698" spans="1:14" x14ac:dyDescent="0.2">
      <c r="A2698" s="58"/>
      <c r="B2698" s="61"/>
      <c r="E2698" s="63"/>
      <c r="F2698" s="64"/>
      <c r="G2698" s="63"/>
      <c r="H2698" s="64"/>
      <c r="I2698" s="65"/>
      <c r="J2698" s="65"/>
      <c r="K2698" s="63"/>
      <c r="L2698" s="64"/>
      <c r="M2698" s="63"/>
      <c r="N2698" s="64"/>
    </row>
    <row r="2699" spans="1:14" x14ac:dyDescent="0.2">
      <c r="A2699" s="58"/>
      <c r="B2699" s="61"/>
      <c r="E2699" s="63"/>
      <c r="F2699" s="64"/>
      <c r="G2699" s="63"/>
      <c r="H2699" s="64"/>
      <c r="I2699" s="65"/>
      <c r="J2699" s="65"/>
      <c r="K2699" s="63"/>
      <c r="L2699" s="64"/>
      <c r="M2699" s="63"/>
      <c r="N2699" s="64"/>
    </row>
    <row r="2700" spans="1:14" x14ac:dyDescent="0.2">
      <c r="A2700" s="58"/>
      <c r="B2700" s="61"/>
      <c r="E2700" s="63"/>
      <c r="F2700" s="64"/>
      <c r="G2700" s="63"/>
      <c r="H2700" s="64"/>
      <c r="I2700" s="65"/>
      <c r="J2700" s="65"/>
      <c r="K2700" s="63"/>
      <c r="L2700" s="64"/>
      <c r="M2700" s="63"/>
      <c r="N2700" s="64"/>
    </row>
    <row r="2701" spans="1:14" x14ac:dyDescent="0.2">
      <c r="A2701" s="58"/>
      <c r="B2701" s="61"/>
      <c r="E2701" s="63"/>
      <c r="F2701" s="64"/>
      <c r="G2701" s="63"/>
      <c r="H2701" s="64"/>
      <c r="I2701" s="65"/>
      <c r="J2701" s="65"/>
      <c r="K2701" s="63"/>
      <c r="L2701" s="64"/>
      <c r="M2701" s="63"/>
      <c r="N2701" s="64"/>
    </row>
    <row r="2702" spans="1:14" x14ac:dyDescent="0.2">
      <c r="A2702" s="58"/>
      <c r="B2702" s="61"/>
      <c r="E2702" s="63"/>
      <c r="F2702" s="64"/>
      <c r="G2702" s="63"/>
      <c r="H2702" s="64"/>
      <c r="I2702" s="65"/>
      <c r="J2702" s="65"/>
      <c r="K2702" s="63"/>
      <c r="L2702" s="64"/>
      <c r="M2702" s="63"/>
      <c r="N2702" s="64"/>
    </row>
    <row r="2703" spans="1:14" x14ac:dyDescent="0.2">
      <c r="A2703" s="58"/>
      <c r="B2703" s="61"/>
      <c r="E2703" s="63"/>
      <c r="F2703" s="64"/>
      <c r="G2703" s="63"/>
      <c r="H2703" s="64"/>
      <c r="I2703" s="65"/>
      <c r="J2703" s="65"/>
      <c r="K2703" s="63"/>
      <c r="L2703" s="64"/>
      <c r="M2703" s="63"/>
      <c r="N2703" s="64"/>
    </row>
    <row r="2704" spans="1:14" x14ac:dyDescent="0.2">
      <c r="A2704" s="58"/>
      <c r="B2704" s="61"/>
      <c r="E2704" s="63"/>
      <c r="F2704" s="64"/>
      <c r="G2704" s="63"/>
      <c r="H2704" s="64"/>
      <c r="I2704" s="65"/>
      <c r="J2704" s="65"/>
      <c r="K2704" s="63"/>
      <c r="L2704" s="64"/>
      <c r="M2704" s="63"/>
      <c r="N2704" s="64"/>
    </row>
    <row r="2705" spans="1:14" x14ac:dyDescent="0.2">
      <c r="A2705" s="58"/>
      <c r="B2705" s="61"/>
      <c r="E2705" s="63"/>
      <c r="F2705" s="64"/>
      <c r="G2705" s="63"/>
      <c r="H2705" s="64"/>
      <c r="I2705" s="65"/>
      <c r="J2705" s="65"/>
      <c r="K2705" s="63"/>
      <c r="L2705" s="64"/>
      <c r="M2705" s="63"/>
      <c r="N2705" s="64"/>
    </row>
    <row r="2706" spans="1:14" x14ac:dyDescent="0.2">
      <c r="A2706" s="58"/>
      <c r="B2706" s="61"/>
      <c r="E2706" s="63"/>
      <c r="F2706" s="64"/>
      <c r="G2706" s="63"/>
      <c r="H2706" s="64"/>
      <c r="I2706" s="65"/>
      <c r="J2706" s="65"/>
      <c r="K2706" s="63"/>
      <c r="L2706" s="64"/>
      <c r="M2706" s="63"/>
      <c r="N2706" s="64"/>
    </row>
    <row r="2707" spans="1:14" x14ac:dyDescent="0.2">
      <c r="A2707" s="58"/>
      <c r="B2707" s="61"/>
      <c r="E2707" s="63"/>
      <c r="F2707" s="64"/>
      <c r="G2707" s="63"/>
      <c r="H2707" s="64"/>
      <c r="I2707" s="65"/>
      <c r="J2707" s="65"/>
      <c r="K2707" s="63"/>
      <c r="L2707" s="64"/>
      <c r="M2707" s="63"/>
      <c r="N2707" s="64"/>
    </row>
    <row r="2708" spans="1:14" x14ac:dyDescent="0.2">
      <c r="A2708" s="58"/>
      <c r="B2708" s="61"/>
      <c r="E2708" s="63"/>
      <c r="F2708" s="64"/>
      <c r="G2708" s="63"/>
      <c r="H2708" s="64"/>
      <c r="I2708" s="65"/>
      <c r="J2708" s="65"/>
      <c r="K2708" s="63"/>
      <c r="L2708" s="64"/>
      <c r="M2708" s="63"/>
      <c r="N2708" s="64"/>
    </row>
    <row r="2709" spans="1:14" x14ac:dyDescent="0.2">
      <c r="A2709" s="58"/>
      <c r="B2709" s="61"/>
      <c r="E2709" s="63"/>
      <c r="F2709" s="64"/>
      <c r="G2709" s="63"/>
      <c r="H2709" s="64"/>
      <c r="I2709" s="65"/>
      <c r="J2709" s="65"/>
      <c r="K2709" s="63"/>
      <c r="L2709" s="64"/>
      <c r="M2709" s="63"/>
      <c r="N2709" s="64"/>
    </row>
    <row r="2710" spans="1:14" x14ac:dyDescent="0.2">
      <c r="A2710" s="58"/>
      <c r="B2710" s="61"/>
      <c r="E2710" s="63"/>
      <c r="F2710" s="64"/>
      <c r="G2710" s="63"/>
      <c r="H2710" s="64"/>
      <c r="I2710" s="65"/>
      <c r="J2710" s="65"/>
      <c r="K2710" s="63"/>
      <c r="L2710" s="64"/>
      <c r="M2710" s="63"/>
      <c r="N2710" s="64"/>
    </row>
    <row r="2711" spans="1:14" x14ac:dyDescent="0.2">
      <c r="A2711" s="58"/>
      <c r="B2711" s="61"/>
      <c r="E2711" s="63"/>
      <c r="F2711" s="64"/>
      <c r="G2711" s="63"/>
      <c r="H2711" s="64"/>
      <c r="I2711" s="65"/>
      <c r="J2711" s="65"/>
      <c r="K2711" s="63"/>
      <c r="L2711" s="64"/>
      <c r="M2711" s="63"/>
      <c r="N2711" s="64"/>
    </row>
    <row r="2712" spans="1:14" x14ac:dyDescent="0.2">
      <c r="A2712" s="58"/>
      <c r="B2712" s="61"/>
      <c r="E2712" s="63"/>
      <c r="F2712" s="64"/>
      <c r="G2712" s="63"/>
      <c r="H2712" s="64"/>
      <c r="I2712" s="65"/>
      <c r="J2712" s="65"/>
      <c r="K2712" s="63"/>
      <c r="L2712" s="64"/>
      <c r="M2712" s="63"/>
      <c r="N2712" s="64"/>
    </row>
    <row r="2713" spans="1:14" x14ac:dyDescent="0.2">
      <c r="A2713" s="58"/>
      <c r="B2713" s="61"/>
      <c r="E2713" s="63"/>
      <c r="F2713" s="64"/>
      <c r="G2713" s="63"/>
      <c r="H2713" s="64"/>
      <c r="I2713" s="65"/>
      <c r="J2713" s="65"/>
      <c r="K2713" s="63"/>
      <c r="L2713" s="64"/>
      <c r="M2713" s="63"/>
      <c r="N2713" s="64"/>
    </row>
    <row r="2714" spans="1:14" x14ac:dyDescent="0.2">
      <c r="A2714" s="58"/>
      <c r="B2714" s="61"/>
      <c r="E2714" s="63"/>
      <c r="F2714" s="64"/>
      <c r="G2714" s="63"/>
      <c r="H2714" s="64"/>
      <c r="I2714" s="65"/>
      <c r="J2714" s="65"/>
      <c r="K2714" s="63"/>
      <c r="L2714" s="64"/>
      <c r="M2714" s="63"/>
      <c r="N2714" s="64"/>
    </row>
    <row r="2715" spans="1:14" x14ac:dyDescent="0.2">
      <c r="A2715" s="58"/>
      <c r="B2715" s="61"/>
      <c r="E2715" s="63"/>
      <c r="F2715" s="64"/>
      <c r="G2715" s="63"/>
      <c r="H2715" s="64"/>
      <c r="I2715" s="65"/>
      <c r="J2715" s="65"/>
      <c r="K2715" s="63"/>
      <c r="L2715" s="64"/>
      <c r="M2715" s="63"/>
      <c r="N2715" s="64"/>
    </row>
    <row r="2716" spans="1:14" x14ac:dyDescent="0.2">
      <c r="A2716" s="58"/>
      <c r="B2716" s="61"/>
      <c r="E2716" s="63"/>
      <c r="F2716" s="64"/>
      <c r="G2716" s="63"/>
      <c r="H2716" s="64"/>
      <c r="I2716" s="65"/>
      <c r="J2716" s="65"/>
      <c r="K2716" s="63"/>
      <c r="L2716" s="64"/>
      <c r="M2716" s="63"/>
      <c r="N2716" s="64"/>
    </row>
    <row r="2717" spans="1:14" x14ac:dyDescent="0.2">
      <c r="A2717" s="58"/>
      <c r="B2717" s="61"/>
      <c r="E2717" s="63"/>
      <c r="F2717" s="64"/>
      <c r="G2717" s="63"/>
      <c r="H2717" s="64"/>
      <c r="I2717" s="65"/>
      <c r="J2717" s="65"/>
      <c r="K2717" s="63"/>
      <c r="L2717" s="64"/>
      <c r="M2717" s="63"/>
      <c r="N2717" s="64"/>
    </row>
    <row r="2718" spans="1:14" x14ac:dyDescent="0.2">
      <c r="A2718" s="58"/>
      <c r="B2718" s="61"/>
      <c r="E2718" s="63"/>
      <c r="F2718" s="64"/>
      <c r="G2718" s="63"/>
      <c r="H2718" s="64"/>
      <c r="I2718" s="65"/>
      <c r="J2718" s="65"/>
      <c r="K2718" s="63"/>
      <c r="L2718" s="64"/>
      <c r="M2718" s="63"/>
      <c r="N2718" s="64"/>
    </row>
    <row r="2719" spans="1:14" x14ac:dyDescent="0.2">
      <c r="A2719" s="58"/>
      <c r="B2719" s="61"/>
      <c r="E2719" s="63"/>
      <c r="F2719" s="64"/>
      <c r="G2719" s="63"/>
      <c r="H2719" s="64"/>
      <c r="I2719" s="65"/>
      <c r="J2719" s="65"/>
      <c r="K2719" s="63"/>
      <c r="L2719" s="64"/>
      <c r="M2719" s="63"/>
      <c r="N2719" s="64"/>
    </row>
    <row r="2720" spans="1:14" x14ac:dyDescent="0.2">
      <c r="A2720" s="58"/>
      <c r="B2720" s="61"/>
      <c r="E2720" s="63"/>
      <c r="F2720" s="64"/>
      <c r="G2720" s="63"/>
      <c r="H2720" s="64"/>
      <c r="I2720" s="65"/>
      <c r="J2720" s="65"/>
      <c r="K2720" s="63"/>
      <c r="L2720" s="64"/>
      <c r="M2720" s="63"/>
      <c r="N2720" s="64"/>
    </row>
    <row r="2721" spans="1:14" x14ac:dyDescent="0.2">
      <c r="A2721" s="58"/>
      <c r="B2721" s="61"/>
      <c r="E2721" s="63"/>
      <c r="F2721" s="64"/>
      <c r="G2721" s="63"/>
      <c r="H2721" s="64"/>
      <c r="I2721" s="65"/>
      <c r="J2721" s="65"/>
      <c r="K2721" s="63"/>
      <c r="L2721" s="64"/>
      <c r="M2721" s="63"/>
      <c r="N2721" s="64"/>
    </row>
    <row r="2722" spans="1:14" x14ac:dyDescent="0.2">
      <c r="A2722" s="58"/>
      <c r="B2722" s="61"/>
      <c r="E2722" s="63"/>
      <c r="F2722" s="64"/>
      <c r="G2722" s="63"/>
      <c r="H2722" s="64"/>
      <c r="I2722" s="65"/>
      <c r="J2722" s="65"/>
      <c r="K2722" s="63"/>
      <c r="L2722" s="64"/>
      <c r="M2722" s="63"/>
      <c r="N2722" s="64"/>
    </row>
    <row r="2723" spans="1:14" x14ac:dyDescent="0.2">
      <c r="A2723" s="58"/>
      <c r="B2723" s="61"/>
      <c r="E2723" s="63"/>
      <c r="F2723" s="64"/>
      <c r="G2723" s="63"/>
      <c r="H2723" s="64"/>
      <c r="I2723" s="65"/>
      <c r="J2723" s="65"/>
      <c r="K2723" s="63"/>
      <c r="L2723" s="64"/>
      <c r="M2723" s="63"/>
      <c r="N2723" s="64"/>
    </row>
    <row r="2724" spans="1:14" x14ac:dyDescent="0.2">
      <c r="A2724" s="58"/>
      <c r="B2724" s="61"/>
      <c r="E2724" s="63"/>
      <c r="F2724" s="64"/>
      <c r="G2724" s="63"/>
      <c r="H2724" s="64"/>
      <c r="I2724" s="65"/>
      <c r="J2724" s="65"/>
      <c r="K2724" s="63"/>
      <c r="L2724" s="64"/>
      <c r="M2724" s="63"/>
      <c r="N2724" s="64"/>
    </row>
    <row r="2725" spans="1:14" x14ac:dyDescent="0.2">
      <c r="A2725" s="58"/>
      <c r="B2725" s="61"/>
      <c r="E2725" s="63"/>
      <c r="F2725" s="64"/>
      <c r="G2725" s="63"/>
      <c r="H2725" s="64"/>
      <c r="I2725" s="65"/>
      <c r="J2725" s="65"/>
      <c r="K2725" s="63"/>
      <c r="L2725" s="64"/>
      <c r="M2725" s="63"/>
      <c r="N2725" s="64"/>
    </row>
    <row r="2726" spans="1:14" x14ac:dyDescent="0.2">
      <c r="A2726" s="58"/>
      <c r="B2726" s="61"/>
      <c r="E2726" s="63"/>
      <c r="F2726" s="64"/>
      <c r="G2726" s="63"/>
      <c r="H2726" s="64"/>
      <c r="I2726" s="65"/>
      <c r="J2726" s="65"/>
      <c r="K2726" s="63"/>
      <c r="L2726" s="64"/>
      <c r="M2726" s="63"/>
      <c r="N2726" s="64"/>
    </row>
    <row r="2727" spans="1:14" x14ac:dyDescent="0.2">
      <c r="A2727" s="58"/>
      <c r="B2727" s="61"/>
      <c r="E2727" s="63"/>
      <c r="F2727" s="64"/>
      <c r="G2727" s="63"/>
      <c r="H2727" s="64"/>
      <c r="I2727" s="65"/>
      <c r="J2727" s="65"/>
      <c r="K2727" s="63"/>
      <c r="L2727" s="64"/>
      <c r="M2727" s="63"/>
      <c r="N2727" s="64"/>
    </row>
    <row r="2728" spans="1:14" x14ac:dyDescent="0.2">
      <c r="A2728" s="58"/>
      <c r="B2728" s="61"/>
      <c r="E2728" s="63"/>
      <c r="F2728" s="64"/>
      <c r="G2728" s="63"/>
      <c r="H2728" s="64"/>
      <c r="I2728" s="65"/>
      <c r="J2728" s="65"/>
      <c r="K2728" s="63"/>
      <c r="L2728" s="64"/>
      <c r="M2728" s="63"/>
      <c r="N2728" s="64"/>
    </row>
    <row r="2729" spans="1:14" x14ac:dyDescent="0.2">
      <c r="A2729" s="58"/>
      <c r="B2729" s="61"/>
      <c r="E2729" s="63"/>
      <c r="F2729" s="64"/>
      <c r="G2729" s="63"/>
      <c r="H2729" s="64"/>
      <c r="I2729" s="65"/>
      <c r="J2729" s="65"/>
      <c r="K2729" s="63"/>
      <c r="L2729" s="64"/>
      <c r="M2729" s="63"/>
      <c r="N2729" s="64"/>
    </row>
    <row r="2730" spans="1:14" x14ac:dyDescent="0.2">
      <c r="A2730" s="58"/>
      <c r="B2730" s="61"/>
      <c r="E2730" s="63"/>
      <c r="F2730" s="64"/>
      <c r="G2730" s="63"/>
      <c r="H2730" s="64"/>
      <c r="I2730" s="65"/>
      <c r="J2730" s="65"/>
      <c r="K2730" s="63"/>
      <c r="L2730" s="64"/>
      <c r="M2730" s="63"/>
      <c r="N2730" s="64"/>
    </row>
    <row r="2731" spans="1:14" x14ac:dyDescent="0.2">
      <c r="A2731" s="58"/>
      <c r="B2731" s="61"/>
      <c r="E2731" s="63"/>
      <c r="F2731" s="64"/>
      <c r="G2731" s="63"/>
      <c r="H2731" s="64"/>
      <c r="I2731" s="65"/>
      <c r="J2731" s="65"/>
      <c r="K2731" s="63"/>
      <c r="L2731" s="64"/>
      <c r="M2731" s="63"/>
      <c r="N2731" s="64"/>
    </row>
    <row r="2732" spans="1:14" x14ac:dyDescent="0.2">
      <c r="A2732" s="58"/>
      <c r="B2732" s="61"/>
      <c r="E2732" s="63"/>
      <c r="F2732" s="64"/>
      <c r="G2732" s="63"/>
      <c r="H2732" s="64"/>
      <c r="I2732" s="65"/>
      <c r="J2732" s="65"/>
      <c r="K2732" s="63"/>
      <c r="L2732" s="64"/>
      <c r="M2732" s="63"/>
      <c r="N2732" s="64"/>
    </row>
    <row r="2733" spans="1:14" x14ac:dyDescent="0.2">
      <c r="A2733" s="58"/>
      <c r="B2733" s="61"/>
      <c r="E2733" s="63"/>
      <c r="F2733" s="64"/>
      <c r="G2733" s="63"/>
      <c r="H2733" s="64"/>
      <c r="I2733" s="65"/>
      <c r="J2733" s="65"/>
      <c r="K2733" s="63"/>
      <c r="L2733" s="64"/>
      <c r="M2733" s="63"/>
      <c r="N2733" s="64"/>
    </row>
    <row r="2734" spans="1:14" x14ac:dyDescent="0.2">
      <c r="A2734" s="58"/>
      <c r="B2734" s="61"/>
      <c r="E2734" s="63"/>
      <c r="F2734" s="64"/>
      <c r="G2734" s="63"/>
      <c r="H2734" s="64"/>
      <c r="I2734" s="65"/>
      <c r="J2734" s="65"/>
      <c r="K2734" s="63"/>
      <c r="L2734" s="64"/>
      <c r="M2734" s="63"/>
      <c r="N2734" s="64"/>
    </row>
    <row r="2735" spans="1:14" x14ac:dyDescent="0.2">
      <c r="A2735" s="58"/>
      <c r="B2735" s="61"/>
      <c r="E2735" s="63"/>
      <c r="F2735" s="64"/>
      <c r="G2735" s="63"/>
      <c r="H2735" s="64"/>
      <c r="I2735" s="65"/>
      <c r="J2735" s="65"/>
      <c r="K2735" s="63"/>
      <c r="L2735" s="64"/>
      <c r="M2735" s="63"/>
      <c r="N2735" s="64"/>
    </row>
    <row r="2736" spans="1:14" x14ac:dyDescent="0.2">
      <c r="A2736" s="58"/>
      <c r="B2736" s="61"/>
      <c r="E2736" s="63"/>
      <c r="F2736" s="64"/>
      <c r="G2736" s="63"/>
      <c r="H2736" s="64"/>
      <c r="I2736" s="65"/>
      <c r="J2736" s="65"/>
      <c r="K2736" s="63"/>
      <c r="L2736" s="64"/>
      <c r="M2736" s="63"/>
      <c r="N2736" s="64"/>
    </row>
    <row r="2737" spans="1:14" x14ac:dyDescent="0.2">
      <c r="A2737" s="58"/>
      <c r="B2737" s="61"/>
      <c r="E2737" s="63"/>
      <c r="F2737" s="64"/>
      <c r="G2737" s="63"/>
      <c r="H2737" s="64"/>
      <c r="I2737" s="65"/>
      <c r="J2737" s="65"/>
      <c r="K2737" s="63"/>
      <c r="L2737" s="64"/>
      <c r="M2737" s="63"/>
      <c r="N2737" s="64"/>
    </row>
    <row r="2738" spans="1:14" x14ac:dyDescent="0.2">
      <c r="A2738" s="58"/>
      <c r="B2738" s="61"/>
      <c r="E2738" s="63"/>
      <c r="F2738" s="64"/>
      <c r="G2738" s="63"/>
      <c r="H2738" s="64"/>
      <c r="I2738" s="65"/>
      <c r="J2738" s="65"/>
      <c r="K2738" s="63"/>
      <c r="L2738" s="64"/>
      <c r="M2738" s="63"/>
      <c r="N2738" s="64"/>
    </row>
    <row r="2739" spans="1:14" x14ac:dyDescent="0.2">
      <c r="A2739" s="58"/>
      <c r="B2739" s="61"/>
      <c r="E2739" s="63"/>
      <c r="F2739" s="64"/>
      <c r="G2739" s="63"/>
      <c r="H2739" s="64"/>
      <c r="I2739" s="65"/>
      <c r="J2739" s="65"/>
      <c r="K2739" s="63"/>
      <c r="L2739" s="64"/>
      <c r="M2739" s="63"/>
      <c r="N2739" s="64"/>
    </row>
    <row r="2740" spans="1:14" x14ac:dyDescent="0.2">
      <c r="A2740" s="58"/>
      <c r="B2740" s="61"/>
      <c r="E2740" s="63"/>
      <c r="F2740" s="64"/>
      <c r="G2740" s="63"/>
      <c r="H2740" s="64"/>
      <c r="I2740" s="65"/>
      <c r="J2740" s="65"/>
      <c r="K2740" s="63"/>
      <c r="L2740" s="64"/>
      <c r="M2740" s="63"/>
      <c r="N2740" s="64"/>
    </row>
    <row r="2741" spans="1:14" x14ac:dyDescent="0.2">
      <c r="A2741" s="58"/>
      <c r="B2741" s="61"/>
      <c r="E2741" s="63"/>
      <c r="F2741" s="64"/>
      <c r="G2741" s="63"/>
      <c r="H2741" s="64"/>
      <c r="I2741" s="65"/>
      <c r="J2741" s="65"/>
      <c r="K2741" s="63"/>
      <c r="L2741" s="64"/>
      <c r="M2741" s="63"/>
      <c r="N2741" s="64"/>
    </row>
    <row r="2742" spans="1:14" x14ac:dyDescent="0.2">
      <c r="A2742" s="58"/>
      <c r="B2742" s="61"/>
      <c r="E2742" s="63"/>
      <c r="F2742" s="64"/>
      <c r="G2742" s="63"/>
      <c r="H2742" s="64"/>
      <c r="I2742" s="65"/>
      <c r="J2742" s="65"/>
      <c r="K2742" s="63"/>
      <c r="L2742" s="64"/>
      <c r="M2742" s="63"/>
      <c r="N2742" s="64"/>
    </row>
    <row r="2743" spans="1:14" x14ac:dyDescent="0.2">
      <c r="A2743" s="58"/>
      <c r="B2743" s="61"/>
      <c r="E2743" s="63"/>
      <c r="F2743" s="64"/>
      <c r="G2743" s="63"/>
      <c r="H2743" s="64"/>
      <c r="I2743" s="65"/>
      <c r="J2743" s="65"/>
      <c r="K2743" s="63"/>
      <c r="L2743" s="64"/>
      <c r="M2743" s="63"/>
      <c r="N2743" s="64"/>
    </row>
    <row r="2744" spans="1:14" x14ac:dyDescent="0.2">
      <c r="A2744" s="58"/>
      <c r="B2744" s="61"/>
      <c r="E2744" s="63"/>
      <c r="F2744" s="64"/>
      <c r="G2744" s="63"/>
      <c r="H2744" s="64"/>
      <c r="I2744" s="65"/>
      <c r="J2744" s="65"/>
      <c r="K2744" s="63"/>
      <c r="L2744" s="64"/>
      <c r="M2744" s="63"/>
      <c r="N2744" s="64"/>
    </row>
    <row r="2745" spans="1:14" x14ac:dyDescent="0.2">
      <c r="A2745" s="58"/>
      <c r="B2745" s="61"/>
      <c r="E2745" s="63"/>
      <c r="F2745" s="64"/>
      <c r="G2745" s="63"/>
      <c r="H2745" s="64"/>
      <c r="I2745" s="65"/>
      <c r="J2745" s="65"/>
      <c r="K2745" s="63"/>
      <c r="L2745" s="64"/>
      <c r="M2745" s="63"/>
      <c r="N2745" s="64"/>
    </row>
    <row r="2746" spans="1:14" x14ac:dyDescent="0.2">
      <c r="A2746" s="58"/>
      <c r="B2746" s="61"/>
      <c r="E2746" s="63"/>
      <c r="F2746" s="64"/>
      <c r="G2746" s="63"/>
      <c r="H2746" s="64"/>
      <c r="I2746" s="65"/>
      <c r="J2746" s="65"/>
      <c r="K2746" s="63"/>
      <c r="L2746" s="64"/>
      <c r="M2746" s="63"/>
      <c r="N2746" s="64"/>
    </row>
    <row r="2747" spans="1:14" x14ac:dyDescent="0.2">
      <c r="A2747" s="58"/>
      <c r="B2747" s="61"/>
      <c r="E2747" s="63"/>
      <c r="F2747" s="64"/>
      <c r="G2747" s="63"/>
      <c r="H2747" s="64"/>
      <c r="I2747" s="65"/>
      <c r="J2747" s="65"/>
      <c r="K2747" s="63"/>
      <c r="L2747" s="64"/>
      <c r="M2747" s="63"/>
      <c r="N2747" s="64"/>
    </row>
    <row r="2748" spans="1:14" x14ac:dyDescent="0.2">
      <c r="A2748" s="58"/>
      <c r="B2748" s="61"/>
      <c r="E2748" s="63"/>
      <c r="F2748" s="64"/>
      <c r="G2748" s="63"/>
      <c r="H2748" s="64"/>
      <c r="I2748" s="65"/>
      <c r="J2748" s="65"/>
      <c r="K2748" s="63"/>
      <c r="L2748" s="64"/>
      <c r="M2748" s="63"/>
      <c r="N2748" s="64"/>
    </row>
    <row r="2749" spans="1:14" x14ac:dyDescent="0.2">
      <c r="A2749" s="58"/>
      <c r="B2749" s="61"/>
      <c r="E2749" s="63"/>
      <c r="F2749" s="64"/>
      <c r="G2749" s="63"/>
      <c r="H2749" s="64"/>
      <c r="I2749" s="65"/>
      <c r="J2749" s="65"/>
      <c r="K2749" s="63"/>
      <c r="L2749" s="64"/>
      <c r="M2749" s="63"/>
      <c r="N2749" s="64"/>
    </row>
    <row r="2750" spans="1:14" x14ac:dyDescent="0.2">
      <c r="A2750" s="58"/>
      <c r="B2750" s="61"/>
      <c r="E2750" s="63"/>
      <c r="F2750" s="64"/>
      <c r="G2750" s="63"/>
      <c r="H2750" s="64"/>
      <c r="I2750" s="65"/>
      <c r="J2750" s="65"/>
      <c r="K2750" s="63"/>
      <c r="L2750" s="64"/>
      <c r="M2750" s="63"/>
      <c r="N2750" s="64"/>
    </row>
    <row r="2751" spans="1:14" x14ac:dyDescent="0.2">
      <c r="A2751" s="58"/>
      <c r="B2751" s="61"/>
      <c r="E2751" s="63"/>
      <c r="F2751" s="64"/>
      <c r="G2751" s="63"/>
      <c r="H2751" s="64"/>
      <c r="I2751" s="65"/>
      <c r="J2751" s="65"/>
      <c r="K2751" s="63"/>
      <c r="L2751" s="64"/>
      <c r="M2751" s="63"/>
      <c r="N2751" s="64"/>
    </row>
    <row r="2752" spans="1:14" x14ac:dyDescent="0.2">
      <c r="A2752" s="58"/>
      <c r="B2752" s="61"/>
      <c r="E2752" s="63"/>
      <c r="F2752" s="64"/>
      <c r="G2752" s="63"/>
      <c r="H2752" s="64"/>
      <c r="I2752" s="65"/>
      <c r="J2752" s="65"/>
      <c r="K2752" s="63"/>
      <c r="L2752" s="64"/>
      <c r="M2752" s="63"/>
      <c r="N2752" s="64"/>
    </row>
    <row r="2753" spans="1:14" x14ac:dyDescent="0.2">
      <c r="A2753" s="58"/>
      <c r="B2753" s="61"/>
      <c r="E2753" s="63"/>
      <c r="F2753" s="64"/>
      <c r="G2753" s="63"/>
      <c r="H2753" s="64"/>
      <c r="I2753" s="65"/>
      <c r="J2753" s="65"/>
      <c r="K2753" s="63"/>
      <c r="L2753" s="64"/>
      <c r="M2753" s="63"/>
      <c r="N2753" s="64"/>
    </row>
    <row r="2754" spans="1:14" x14ac:dyDescent="0.2">
      <c r="A2754" s="58"/>
      <c r="B2754" s="61"/>
      <c r="E2754" s="63"/>
      <c r="F2754" s="64"/>
      <c r="G2754" s="63"/>
      <c r="H2754" s="64"/>
      <c r="I2754" s="65"/>
      <c r="J2754" s="65"/>
      <c r="K2754" s="63"/>
      <c r="L2754" s="64"/>
      <c r="M2754" s="63"/>
      <c r="N2754" s="64"/>
    </row>
    <row r="2755" spans="1:14" x14ac:dyDescent="0.2">
      <c r="A2755" s="58"/>
      <c r="B2755" s="61"/>
      <c r="E2755" s="63"/>
      <c r="F2755" s="64"/>
      <c r="G2755" s="63"/>
      <c r="H2755" s="64"/>
      <c r="I2755" s="65"/>
      <c r="J2755" s="65"/>
      <c r="K2755" s="63"/>
      <c r="L2755" s="64"/>
      <c r="M2755" s="63"/>
      <c r="N2755" s="64"/>
    </row>
    <row r="2756" spans="1:14" x14ac:dyDescent="0.2">
      <c r="A2756" s="58"/>
      <c r="B2756" s="61"/>
      <c r="E2756" s="63"/>
      <c r="F2756" s="64"/>
      <c r="G2756" s="63"/>
      <c r="H2756" s="64"/>
      <c r="I2756" s="65"/>
      <c r="J2756" s="65"/>
      <c r="K2756" s="63"/>
      <c r="L2756" s="64"/>
      <c r="M2756" s="63"/>
      <c r="N2756" s="64"/>
    </row>
    <row r="2757" spans="1:14" x14ac:dyDescent="0.2">
      <c r="A2757" s="58"/>
      <c r="B2757" s="61"/>
      <c r="E2757" s="63"/>
      <c r="F2757" s="64"/>
      <c r="G2757" s="63"/>
      <c r="H2757" s="64"/>
      <c r="I2757" s="65"/>
      <c r="J2757" s="65"/>
      <c r="K2757" s="63"/>
      <c r="L2757" s="64"/>
      <c r="M2757" s="63"/>
      <c r="N2757" s="64"/>
    </row>
    <row r="2758" spans="1:14" x14ac:dyDescent="0.2">
      <c r="A2758" s="58"/>
      <c r="B2758" s="61"/>
      <c r="E2758" s="63"/>
      <c r="F2758" s="64"/>
      <c r="G2758" s="63"/>
      <c r="H2758" s="64"/>
      <c r="I2758" s="65"/>
      <c r="J2758" s="65"/>
      <c r="K2758" s="63"/>
      <c r="L2758" s="64"/>
      <c r="M2758" s="63"/>
      <c r="N2758" s="64"/>
    </row>
    <row r="2759" spans="1:14" x14ac:dyDescent="0.2">
      <c r="A2759" s="58"/>
      <c r="B2759" s="61"/>
      <c r="E2759" s="63"/>
      <c r="F2759" s="64"/>
      <c r="G2759" s="63"/>
      <c r="H2759" s="64"/>
      <c r="I2759" s="65"/>
      <c r="J2759" s="65"/>
      <c r="K2759" s="63"/>
      <c r="L2759" s="64"/>
      <c r="M2759" s="63"/>
      <c r="N2759" s="64"/>
    </row>
    <row r="2760" spans="1:14" x14ac:dyDescent="0.2">
      <c r="A2760" s="58"/>
      <c r="B2760" s="61"/>
      <c r="E2760" s="63"/>
      <c r="F2760" s="64"/>
      <c r="G2760" s="63"/>
      <c r="H2760" s="64"/>
      <c r="I2760" s="65"/>
      <c r="J2760" s="65"/>
      <c r="K2760" s="63"/>
      <c r="L2760" s="64"/>
      <c r="M2760" s="63"/>
      <c r="N2760" s="64"/>
    </row>
    <row r="2761" spans="1:14" x14ac:dyDescent="0.2">
      <c r="A2761" s="58"/>
      <c r="B2761" s="61"/>
      <c r="E2761" s="63"/>
      <c r="F2761" s="64"/>
      <c r="G2761" s="63"/>
      <c r="H2761" s="64"/>
      <c r="I2761" s="65"/>
      <c r="J2761" s="65"/>
      <c r="K2761" s="63"/>
      <c r="L2761" s="64"/>
      <c r="M2761" s="63"/>
      <c r="N2761" s="64"/>
    </row>
    <row r="2762" spans="1:14" x14ac:dyDescent="0.2">
      <c r="A2762" s="58"/>
      <c r="B2762" s="61"/>
      <c r="E2762" s="63"/>
      <c r="F2762" s="64"/>
      <c r="G2762" s="63"/>
      <c r="H2762" s="64"/>
      <c r="I2762" s="65"/>
      <c r="J2762" s="65"/>
      <c r="K2762" s="63"/>
      <c r="L2762" s="64"/>
      <c r="M2762" s="63"/>
      <c r="N2762" s="64"/>
    </row>
    <row r="2763" spans="1:14" x14ac:dyDescent="0.2">
      <c r="A2763" s="58"/>
      <c r="B2763" s="61"/>
      <c r="E2763" s="63"/>
      <c r="F2763" s="64"/>
      <c r="G2763" s="63"/>
      <c r="H2763" s="64"/>
      <c r="I2763" s="65"/>
      <c r="J2763" s="65"/>
      <c r="K2763" s="63"/>
      <c r="L2763" s="64"/>
      <c r="M2763" s="63"/>
      <c r="N2763" s="64"/>
    </row>
    <row r="2764" spans="1:14" x14ac:dyDescent="0.2">
      <c r="A2764" s="58"/>
      <c r="B2764" s="61"/>
      <c r="E2764" s="63"/>
      <c r="F2764" s="64"/>
      <c r="G2764" s="63"/>
      <c r="H2764" s="64"/>
      <c r="I2764" s="65"/>
      <c r="J2764" s="65"/>
      <c r="K2764" s="63"/>
      <c r="L2764" s="64"/>
      <c r="M2764" s="63"/>
      <c r="N2764" s="64"/>
    </row>
    <row r="2765" spans="1:14" x14ac:dyDescent="0.2">
      <c r="A2765" s="58"/>
      <c r="B2765" s="61"/>
      <c r="E2765" s="63"/>
      <c r="F2765" s="64"/>
      <c r="G2765" s="63"/>
      <c r="H2765" s="64"/>
      <c r="I2765" s="65"/>
      <c r="J2765" s="65"/>
      <c r="K2765" s="63"/>
      <c r="L2765" s="64"/>
      <c r="M2765" s="63"/>
      <c r="N2765" s="64"/>
    </row>
    <row r="2766" spans="1:14" x14ac:dyDescent="0.2">
      <c r="A2766" s="58"/>
      <c r="B2766" s="61"/>
      <c r="E2766" s="63"/>
      <c r="F2766" s="64"/>
      <c r="G2766" s="63"/>
      <c r="H2766" s="64"/>
      <c r="I2766" s="65"/>
      <c r="J2766" s="65"/>
      <c r="K2766" s="63"/>
      <c r="L2766" s="64"/>
      <c r="M2766" s="63"/>
      <c r="N2766" s="64"/>
    </row>
    <row r="2767" spans="1:14" x14ac:dyDescent="0.2">
      <c r="A2767" s="58"/>
      <c r="B2767" s="61"/>
      <c r="E2767" s="63"/>
      <c r="F2767" s="64"/>
      <c r="G2767" s="63"/>
      <c r="H2767" s="64"/>
      <c r="I2767" s="65"/>
      <c r="J2767" s="65"/>
      <c r="K2767" s="63"/>
      <c r="L2767" s="64"/>
      <c r="M2767" s="63"/>
      <c r="N2767" s="64"/>
    </row>
    <row r="2768" spans="1:14" x14ac:dyDescent="0.2">
      <c r="A2768" s="58"/>
      <c r="B2768" s="61"/>
      <c r="E2768" s="63"/>
      <c r="F2768" s="64"/>
      <c r="G2768" s="63"/>
      <c r="H2768" s="64"/>
      <c r="I2768" s="65"/>
      <c r="J2768" s="65"/>
      <c r="K2768" s="63"/>
      <c r="L2768" s="64"/>
      <c r="M2768" s="63"/>
      <c r="N2768" s="64"/>
    </row>
    <row r="2769" spans="1:14" x14ac:dyDescent="0.2">
      <c r="A2769" s="58"/>
      <c r="B2769" s="61"/>
      <c r="E2769" s="63"/>
      <c r="F2769" s="64"/>
      <c r="G2769" s="63"/>
      <c r="H2769" s="64"/>
      <c r="I2769" s="65"/>
      <c r="J2769" s="65"/>
      <c r="K2769" s="63"/>
      <c r="L2769" s="64"/>
      <c r="M2769" s="63"/>
      <c r="N2769" s="64"/>
    </row>
    <row r="2770" spans="1:14" x14ac:dyDescent="0.2">
      <c r="A2770" s="58"/>
      <c r="B2770" s="61"/>
      <c r="E2770" s="63"/>
      <c r="F2770" s="64"/>
      <c r="G2770" s="63"/>
      <c r="H2770" s="64"/>
      <c r="I2770" s="65"/>
      <c r="J2770" s="65"/>
      <c r="K2770" s="63"/>
      <c r="L2770" s="64"/>
      <c r="M2770" s="63"/>
      <c r="N2770" s="64"/>
    </row>
    <row r="2771" spans="1:14" x14ac:dyDescent="0.2">
      <c r="A2771" s="58"/>
      <c r="B2771" s="61"/>
      <c r="E2771" s="63"/>
      <c r="F2771" s="64"/>
      <c r="G2771" s="63"/>
      <c r="H2771" s="64"/>
      <c r="I2771" s="65"/>
      <c r="J2771" s="65"/>
      <c r="K2771" s="63"/>
      <c r="L2771" s="64"/>
      <c r="M2771" s="63"/>
      <c r="N2771" s="64"/>
    </row>
    <row r="2772" spans="1:14" x14ac:dyDescent="0.2">
      <c r="A2772" s="58"/>
      <c r="B2772" s="61"/>
      <c r="E2772" s="63"/>
      <c r="F2772" s="64"/>
      <c r="G2772" s="63"/>
      <c r="H2772" s="64"/>
      <c r="I2772" s="65"/>
      <c r="J2772" s="65"/>
      <c r="K2772" s="63"/>
      <c r="L2772" s="64"/>
      <c r="M2772" s="63"/>
      <c r="N2772" s="64"/>
    </row>
    <row r="2773" spans="1:14" x14ac:dyDescent="0.2">
      <c r="A2773" s="58"/>
      <c r="B2773" s="61"/>
      <c r="E2773" s="63"/>
      <c r="F2773" s="64"/>
      <c r="G2773" s="63"/>
      <c r="H2773" s="64"/>
      <c r="I2773" s="65"/>
      <c r="J2773" s="65"/>
      <c r="K2773" s="63"/>
      <c r="L2773" s="64"/>
      <c r="M2773" s="63"/>
      <c r="N2773" s="64"/>
    </row>
    <row r="2774" spans="1:14" x14ac:dyDescent="0.2">
      <c r="A2774" s="58"/>
      <c r="B2774" s="61"/>
      <c r="E2774" s="63"/>
      <c r="F2774" s="64"/>
      <c r="G2774" s="63"/>
      <c r="H2774" s="64"/>
      <c r="I2774" s="65"/>
      <c r="J2774" s="65"/>
      <c r="K2774" s="63"/>
      <c r="L2774" s="64"/>
      <c r="M2774" s="63"/>
      <c r="N2774" s="64"/>
    </row>
    <row r="2775" spans="1:14" x14ac:dyDescent="0.2">
      <c r="A2775" s="58"/>
      <c r="B2775" s="61"/>
      <c r="E2775" s="63"/>
      <c r="F2775" s="64"/>
      <c r="G2775" s="63"/>
      <c r="H2775" s="64"/>
      <c r="I2775" s="65"/>
      <c r="J2775" s="65"/>
      <c r="K2775" s="63"/>
      <c r="L2775" s="64"/>
      <c r="M2775" s="63"/>
      <c r="N2775" s="64"/>
    </row>
    <row r="2776" spans="1:14" x14ac:dyDescent="0.2">
      <c r="A2776" s="58"/>
      <c r="B2776" s="61"/>
      <c r="E2776" s="63"/>
      <c r="F2776" s="64"/>
      <c r="G2776" s="63"/>
      <c r="H2776" s="64"/>
      <c r="I2776" s="65"/>
      <c r="J2776" s="65"/>
      <c r="K2776" s="63"/>
      <c r="L2776" s="64"/>
      <c r="M2776" s="63"/>
      <c r="N2776" s="64"/>
    </row>
    <row r="2777" spans="1:14" x14ac:dyDescent="0.2">
      <c r="A2777" s="58"/>
      <c r="B2777" s="61"/>
      <c r="E2777" s="63"/>
      <c r="F2777" s="64"/>
      <c r="G2777" s="63"/>
      <c r="H2777" s="64"/>
      <c r="I2777" s="65"/>
      <c r="J2777" s="65"/>
      <c r="K2777" s="63"/>
      <c r="L2777" s="64"/>
      <c r="M2777" s="63"/>
      <c r="N2777" s="64"/>
    </row>
    <row r="2778" spans="1:14" x14ac:dyDescent="0.2">
      <c r="A2778" s="58"/>
      <c r="B2778" s="61"/>
      <c r="E2778" s="63"/>
      <c r="F2778" s="64"/>
      <c r="G2778" s="63"/>
      <c r="H2778" s="64"/>
      <c r="I2778" s="65"/>
      <c r="J2778" s="65"/>
      <c r="K2778" s="63"/>
      <c r="L2778" s="64"/>
      <c r="M2778" s="63"/>
      <c r="N2778" s="64"/>
    </row>
    <row r="2779" spans="1:14" x14ac:dyDescent="0.2">
      <c r="A2779" s="58"/>
      <c r="B2779" s="61"/>
      <c r="E2779" s="63"/>
      <c r="F2779" s="64"/>
      <c r="G2779" s="63"/>
      <c r="H2779" s="64"/>
      <c r="I2779" s="65"/>
      <c r="J2779" s="65"/>
      <c r="K2779" s="63"/>
      <c r="L2779" s="64"/>
      <c r="M2779" s="63"/>
      <c r="N2779" s="64"/>
    </row>
    <row r="2780" spans="1:14" x14ac:dyDescent="0.2">
      <c r="A2780" s="58"/>
      <c r="B2780" s="61"/>
      <c r="E2780" s="63"/>
      <c r="F2780" s="64"/>
      <c r="G2780" s="63"/>
      <c r="H2780" s="64"/>
      <c r="I2780" s="65"/>
      <c r="J2780" s="65"/>
      <c r="K2780" s="63"/>
      <c r="L2780" s="64"/>
      <c r="M2780" s="63"/>
      <c r="N2780" s="64"/>
    </row>
    <row r="2781" spans="1:14" x14ac:dyDescent="0.2">
      <c r="A2781" s="58"/>
      <c r="B2781" s="61"/>
      <c r="E2781" s="63"/>
      <c r="F2781" s="64"/>
      <c r="G2781" s="63"/>
      <c r="H2781" s="64"/>
      <c r="I2781" s="65"/>
      <c r="J2781" s="65"/>
      <c r="K2781" s="63"/>
      <c r="L2781" s="64"/>
      <c r="M2781" s="63"/>
      <c r="N2781" s="64"/>
    </row>
    <row r="2782" spans="1:14" x14ac:dyDescent="0.2">
      <c r="A2782" s="58"/>
      <c r="B2782" s="61"/>
      <c r="E2782" s="63"/>
      <c r="F2782" s="64"/>
      <c r="G2782" s="63"/>
      <c r="H2782" s="64"/>
      <c r="I2782" s="65"/>
      <c r="J2782" s="65"/>
      <c r="K2782" s="63"/>
      <c r="L2782" s="64"/>
      <c r="M2782" s="63"/>
      <c r="N2782" s="64"/>
    </row>
    <row r="2783" spans="1:14" x14ac:dyDescent="0.2">
      <c r="A2783" s="58"/>
      <c r="B2783" s="61"/>
      <c r="E2783" s="63"/>
      <c r="F2783" s="64"/>
      <c r="G2783" s="63"/>
      <c r="H2783" s="64"/>
      <c r="I2783" s="65"/>
      <c r="J2783" s="65"/>
      <c r="K2783" s="63"/>
      <c r="L2783" s="64"/>
      <c r="M2783" s="63"/>
      <c r="N2783" s="64"/>
    </row>
    <row r="2784" spans="1:14" x14ac:dyDescent="0.2">
      <c r="A2784" s="58"/>
      <c r="B2784" s="61"/>
      <c r="E2784" s="63"/>
      <c r="F2784" s="64"/>
      <c r="G2784" s="63"/>
      <c r="H2784" s="64"/>
      <c r="I2784" s="65"/>
      <c r="J2784" s="65"/>
      <c r="K2784" s="63"/>
      <c r="L2784" s="64"/>
      <c r="M2784" s="63"/>
      <c r="N2784" s="64"/>
    </row>
    <row r="2785" spans="1:14" x14ac:dyDescent="0.2">
      <c r="A2785" s="58"/>
      <c r="B2785" s="61"/>
      <c r="E2785" s="63"/>
      <c r="F2785" s="64"/>
      <c r="G2785" s="63"/>
      <c r="H2785" s="64"/>
      <c r="I2785" s="65"/>
      <c r="J2785" s="65"/>
      <c r="K2785" s="63"/>
      <c r="L2785" s="64"/>
      <c r="M2785" s="63"/>
      <c r="N2785" s="64"/>
    </row>
    <row r="2786" spans="1:14" x14ac:dyDescent="0.2">
      <c r="A2786" s="58"/>
      <c r="B2786" s="61"/>
      <c r="E2786" s="63"/>
      <c r="F2786" s="64"/>
      <c r="G2786" s="63"/>
      <c r="H2786" s="64"/>
      <c r="I2786" s="65"/>
      <c r="J2786" s="65"/>
      <c r="K2786" s="63"/>
      <c r="L2786" s="64"/>
      <c r="M2786" s="63"/>
      <c r="N2786" s="64"/>
    </row>
    <row r="2787" spans="1:14" x14ac:dyDescent="0.2">
      <c r="A2787" s="58"/>
      <c r="B2787" s="61"/>
      <c r="E2787" s="63"/>
      <c r="F2787" s="64"/>
      <c r="G2787" s="63"/>
      <c r="H2787" s="64"/>
      <c r="I2787" s="65"/>
      <c r="J2787" s="65"/>
      <c r="K2787" s="63"/>
      <c r="L2787" s="64"/>
      <c r="M2787" s="63"/>
      <c r="N2787" s="64"/>
    </row>
    <row r="2788" spans="1:14" x14ac:dyDescent="0.2">
      <c r="A2788" s="58"/>
      <c r="B2788" s="61"/>
      <c r="E2788" s="63"/>
      <c r="F2788" s="64"/>
      <c r="G2788" s="63"/>
      <c r="H2788" s="64"/>
      <c r="I2788" s="65"/>
      <c r="J2788" s="65"/>
      <c r="K2788" s="63"/>
      <c r="L2788" s="64"/>
      <c r="M2788" s="63"/>
      <c r="N2788" s="64"/>
    </row>
    <row r="2789" spans="1:14" x14ac:dyDescent="0.2">
      <c r="A2789" s="58"/>
      <c r="B2789" s="61"/>
      <c r="E2789" s="63"/>
      <c r="F2789" s="64"/>
      <c r="G2789" s="63"/>
      <c r="H2789" s="64"/>
      <c r="I2789" s="65"/>
      <c r="J2789" s="65"/>
      <c r="K2789" s="63"/>
      <c r="L2789" s="64"/>
      <c r="M2789" s="63"/>
      <c r="N2789" s="64"/>
    </row>
    <row r="2790" spans="1:14" x14ac:dyDescent="0.2">
      <c r="A2790" s="58"/>
      <c r="B2790" s="61"/>
      <c r="E2790" s="63"/>
      <c r="F2790" s="64"/>
      <c r="G2790" s="63"/>
      <c r="H2790" s="64"/>
      <c r="I2790" s="65"/>
      <c r="J2790" s="65"/>
      <c r="K2790" s="63"/>
      <c r="L2790" s="64"/>
      <c r="M2790" s="63"/>
      <c r="N2790" s="64"/>
    </row>
    <row r="2791" spans="1:14" x14ac:dyDescent="0.2">
      <c r="A2791" s="58"/>
      <c r="B2791" s="61"/>
      <c r="E2791" s="63"/>
      <c r="F2791" s="64"/>
      <c r="G2791" s="63"/>
      <c r="H2791" s="64"/>
      <c r="I2791" s="65"/>
      <c r="J2791" s="65"/>
      <c r="K2791" s="63"/>
      <c r="L2791" s="64"/>
      <c r="M2791" s="63"/>
      <c r="N2791" s="64"/>
    </row>
    <row r="2792" spans="1:14" x14ac:dyDescent="0.2">
      <c r="A2792" s="58"/>
      <c r="B2792" s="61"/>
      <c r="E2792" s="63"/>
      <c r="F2792" s="64"/>
      <c r="G2792" s="63"/>
      <c r="H2792" s="64"/>
      <c r="I2792" s="65"/>
      <c r="J2792" s="65"/>
      <c r="K2792" s="63"/>
      <c r="L2792" s="64"/>
      <c r="M2792" s="63"/>
      <c r="N2792" s="64"/>
    </row>
    <row r="2793" spans="1:14" x14ac:dyDescent="0.2">
      <c r="A2793" s="58"/>
      <c r="B2793" s="61"/>
      <c r="E2793" s="63"/>
      <c r="F2793" s="64"/>
      <c r="G2793" s="63"/>
      <c r="H2793" s="64"/>
      <c r="I2793" s="65"/>
      <c r="J2793" s="65"/>
      <c r="K2793" s="63"/>
      <c r="L2793" s="64"/>
      <c r="M2793" s="63"/>
      <c r="N2793" s="64"/>
    </row>
    <row r="2794" spans="1:14" x14ac:dyDescent="0.2">
      <c r="A2794" s="58"/>
      <c r="B2794" s="61"/>
      <c r="E2794" s="63"/>
      <c r="F2794" s="64"/>
      <c r="G2794" s="63"/>
      <c r="H2794" s="64"/>
      <c r="I2794" s="65"/>
      <c r="J2794" s="65"/>
      <c r="K2794" s="63"/>
      <c r="L2794" s="64"/>
      <c r="M2794" s="63"/>
      <c r="N2794" s="64"/>
    </row>
    <row r="2795" spans="1:14" x14ac:dyDescent="0.2">
      <c r="A2795" s="58"/>
      <c r="B2795" s="61"/>
      <c r="E2795" s="63"/>
      <c r="F2795" s="64"/>
      <c r="G2795" s="63"/>
      <c r="H2795" s="64"/>
      <c r="I2795" s="65"/>
      <c r="J2795" s="65"/>
      <c r="K2795" s="63"/>
      <c r="L2795" s="64"/>
      <c r="M2795" s="63"/>
      <c r="N2795" s="64"/>
    </row>
    <row r="2796" spans="1:14" x14ac:dyDescent="0.2">
      <c r="A2796" s="58"/>
      <c r="B2796" s="61"/>
      <c r="E2796" s="63"/>
      <c r="F2796" s="64"/>
      <c r="G2796" s="63"/>
      <c r="H2796" s="64"/>
      <c r="I2796" s="65"/>
      <c r="J2796" s="65"/>
      <c r="K2796" s="63"/>
      <c r="L2796" s="64"/>
      <c r="M2796" s="63"/>
      <c r="N2796" s="64"/>
    </row>
    <row r="2797" spans="1:14" x14ac:dyDescent="0.2">
      <c r="A2797" s="58"/>
      <c r="B2797" s="61"/>
      <c r="E2797" s="63"/>
      <c r="F2797" s="64"/>
      <c r="G2797" s="63"/>
      <c r="H2797" s="64"/>
      <c r="I2797" s="65"/>
      <c r="J2797" s="65"/>
      <c r="K2797" s="63"/>
      <c r="L2797" s="64"/>
      <c r="M2797" s="63"/>
      <c r="N2797" s="64"/>
    </row>
    <row r="2798" spans="1:14" x14ac:dyDescent="0.2">
      <c r="A2798" s="58"/>
      <c r="B2798" s="61"/>
      <c r="E2798" s="63"/>
      <c r="F2798" s="64"/>
      <c r="G2798" s="63"/>
      <c r="H2798" s="64"/>
      <c r="I2798" s="65"/>
      <c r="J2798" s="65"/>
      <c r="K2798" s="63"/>
      <c r="L2798" s="64"/>
      <c r="M2798" s="63"/>
      <c r="N2798" s="64"/>
    </row>
    <row r="2799" spans="1:14" x14ac:dyDescent="0.2">
      <c r="A2799" s="58"/>
      <c r="B2799" s="61"/>
      <c r="E2799" s="63"/>
      <c r="F2799" s="64"/>
      <c r="G2799" s="63"/>
      <c r="H2799" s="64"/>
      <c r="I2799" s="65"/>
      <c r="J2799" s="65"/>
      <c r="K2799" s="63"/>
      <c r="L2799" s="64"/>
      <c r="M2799" s="63"/>
      <c r="N2799" s="64"/>
    </row>
    <row r="2800" spans="1:14" x14ac:dyDescent="0.2">
      <c r="A2800" s="58"/>
      <c r="B2800" s="61"/>
      <c r="E2800" s="63"/>
      <c r="F2800" s="64"/>
      <c r="G2800" s="63"/>
      <c r="H2800" s="64"/>
      <c r="I2800" s="65"/>
      <c r="J2800" s="65"/>
      <c r="K2800" s="63"/>
      <c r="L2800" s="64"/>
      <c r="M2800" s="63"/>
      <c r="N2800" s="64"/>
    </row>
    <row r="2801" spans="1:14" x14ac:dyDescent="0.2">
      <c r="A2801" s="58"/>
      <c r="B2801" s="61"/>
      <c r="E2801" s="63"/>
      <c r="F2801" s="64"/>
      <c r="G2801" s="63"/>
      <c r="H2801" s="64"/>
      <c r="I2801" s="65"/>
      <c r="J2801" s="65"/>
      <c r="K2801" s="63"/>
      <c r="L2801" s="64"/>
      <c r="M2801" s="63"/>
      <c r="N2801" s="64"/>
    </row>
    <row r="2802" spans="1:14" x14ac:dyDescent="0.2">
      <c r="A2802" s="58"/>
      <c r="B2802" s="61"/>
      <c r="E2802" s="63"/>
      <c r="F2802" s="64"/>
      <c r="G2802" s="63"/>
      <c r="H2802" s="64"/>
      <c r="I2802" s="65"/>
      <c r="J2802" s="65"/>
      <c r="K2802" s="63"/>
      <c r="L2802" s="64"/>
      <c r="M2802" s="63"/>
      <c r="N2802" s="64"/>
    </row>
    <row r="2803" spans="1:14" x14ac:dyDescent="0.2">
      <c r="A2803" s="58"/>
      <c r="B2803" s="61"/>
      <c r="E2803" s="63"/>
      <c r="F2803" s="64"/>
      <c r="G2803" s="63"/>
      <c r="H2803" s="64"/>
      <c r="I2803" s="65"/>
      <c r="J2803" s="65"/>
      <c r="K2803" s="63"/>
      <c r="L2803" s="64"/>
      <c r="M2803" s="63"/>
      <c r="N2803" s="64"/>
    </row>
    <row r="2804" spans="1:14" x14ac:dyDescent="0.2">
      <c r="A2804" s="58"/>
      <c r="B2804" s="61"/>
      <c r="E2804" s="63"/>
      <c r="F2804" s="64"/>
      <c r="G2804" s="63"/>
      <c r="H2804" s="64"/>
      <c r="I2804" s="65"/>
      <c r="J2804" s="65"/>
      <c r="K2804" s="63"/>
      <c r="L2804" s="64"/>
      <c r="M2804" s="63"/>
      <c r="N2804" s="64"/>
    </row>
    <row r="2805" spans="1:14" x14ac:dyDescent="0.2">
      <c r="A2805" s="58"/>
      <c r="B2805" s="61"/>
      <c r="E2805" s="63"/>
      <c r="F2805" s="64"/>
      <c r="G2805" s="63"/>
      <c r="H2805" s="64"/>
      <c r="I2805" s="65"/>
      <c r="J2805" s="65"/>
      <c r="K2805" s="63"/>
      <c r="L2805" s="64"/>
      <c r="M2805" s="63"/>
      <c r="N2805" s="64"/>
    </row>
    <row r="2806" spans="1:14" x14ac:dyDescent="0.2">
      <c r="A2806" s="58"/>
      <c r="B2806" s="61"/>
      <c r="E2806" s="63"/>
      <c r="F2806" s="64"/>
      <c r="G2806" s="63"/>
      <c r="H2806" s="64"/>
      <c r="I2806" s="65"/>
      <c r="J2806" s="65"/>
      <c r="K2806" s="63"/>
      <c r="L2806" s="64"/>
      <c r="M2806" s="63"/>
      <c r="N2806" s="64"/>
    </row>
    <row r="2807" spans="1:14" x14ac:dyDescent="0.2">
      <c r="A2807" s="58"/>
      <c r="B2807" s="61"/>
      <c r="E2807" s="63"/>
      <c r="F2807" s="64"/>
      <c r="G2807" s="63"/>
      <c r="H2807" s="64"/>
      <c r="I2807" s="65"/>
      <c r="J2807" s="65"/>
      <c r="K2807" s="63"/>
      <c r="L2807" s="64"/>
      <c r="M2807" s="63"/>
      <c r="N2807" s="64"/>
    </row>
    <row r="2808" spans="1:14" x14ac:dyDescent="0.2">
      <c r="A2808" s="58"/>
      <c r="B2808" s="61"/>
      <c r="E2808" s="63"/>
      <c r="F2808" s="64"/>
      <c r="G2808" s="63"/>
      <c r="H2808" s="64"/>
      <c r="I2808" s="65"/>
      <c r="J2808" s="65"/>
      <c r="K2808" s="63"/>
      <c r="L2808" s="64"/>
      <c r="M2808" s="63"/>
      <c r="N2808" s="64"/>
    </row>
    <row r="2809" spans="1:14" x14ac:dyDescent="0.2">
      <c r="A2809" s="58"/>
      <c r="B2809" s="61"/>
      <c r="E2809" s="63"/>
      <c r="F2809" s="64"/>
      <c r="G2809" s="63"/>
      <c r="H2809" s="64"/>
      <c r="I2809" s="65"/>
      <c r="J2809" s="65"/>
      <c r="K2809" s="63"/>
      <c r="L2809" s="64"/>
      <c r="M2809" s="63"/>
      <c r="N2809" s="64"/>
    </row>
    <row r="2810" spans="1:14" x14ac:dyDescent="0.2">
      <c r="A2810" s="58"/>
      <c r="B2810" s="61"/>
      <c r="E2810" s="63"/>
      <c r="F2810" s="64"/>
      <c r="G2810" s="63"/>
      <c r="H2810" s="64"/>
      <c r="I2810" s="65"/>
      <c r="J2810" s="65"/>
      <c r="K2810" s="63"/>
      <c r="L2810" s="64"/>
      <c r="M2810" s="63"/>
      <c r="N2810" s="64"/>
    </row>
    <row r="2811" spans="1:14" x14ac:dyDescent="0.2">
      <c r="A2811" s="58"/>
      <c r="B2811" s="61"/>
      <c r="E2811" s="63"/>
      <c r="F2811" s="64"/>
      <c r="G2811" s="63"/>
      <c r="H2811" s="64"/>
      <c r="I2811" s="65"/>
      <c r="J2811" s="65"/>
      <c r="K2811" s="63"/>
      <c r="L2811" s="64"/>
      <c r="M2811" s="63"/>
      <c r="N2811" s="64"/>
    </row>
    <row r="2812" spans="1:14" x14ac:dyDescent="0.2">
      <c r="A2812" s="58"/>
      <c r="B2812" s="61"/>
      <c r="E2812" s="63"/>
      <c r="F2812" s="64"/>
      <c r="G2812" s="63"/>
      <c r="H2812" s="64"/>
      <c r="I2812" s="65"/>
      <c r="J2812" s="65"/>
      <c r="K2812" s="63"/>
      <c r="L2812" s="64"/>
      <c r="M2812" s="63"/>
      <c r="N2812" s="64"/>
    </row>
    <row r="2813" spans="1:14" x14ac:dyDescent="0.2">
      <c r="A2813" s="58"/>
      <c r="B2813" s="61"/>
      <c r="E2813" s="63"/>
      <c r="F2813" s="64"/>
      <c r="G2813" s="63"/>
      <c r="H2813" s="64"/>
      <c r="I2813" s="65"/>
      <c r="J2813" s="65"/>
      <c r="K2813" s="63"/>
      <c r="L2813" s="64"/>
      <c r="M2813" s="63"/>
      <c r="N2813" s="64"/>
    </row>
    <row r="2814" spans="1:14" x14ac:dyDescent="0.2">
      <c r="A2814" s="58"/>
      <c r="B2814" s="61"/>
      <c r="E2814" s="63"/>
      <c r="F2814" s="64"/>
      <c r="G2814" s="63"/>
      <c r="H2814" s="64"/>
      <c r="I2814" s="65"/>
      <c r="J2814" s="65"/>
      <c r="K2814" s="63"/>
      <c r="L2814" s="64"/>
      <c r="M2814" s="63"/>
      <c r="N2814" s="64"/>
    </row>
    <row r="2815" spans="1:14" x14ac:dyDescent="0.2">
      <c r="A2815" s="58"/>
      <c r="B2815" s="61"/>
      <c r="E2815" s="63"/>
      <c r="F2815" s="64"/>
      <c r="G2815" s="63"/>
      <c r="H2815" s="64"/>
      <c r="I2815" s="65"/>
      <c r="J2815" s="65"/>
      <c r="K2815" s="63"/>
      <c r="L2815" s="64"/>
      <c r="M2815" s="63"/>
      <c r="N2815" s="64"/>
    </row>
    <row r="2816" spans="1:14" x14ac:dyDescent="0.2">
      <c r="A2816" s="58"/>
      <c r="B2816" s="61"/>
      <c r="E2816" s="63"/>
      <c r="F2816" s="64"/>
      <c r="G2816" s="63"/>
      <c r="H2816" s="64"/>
      <c r="I2816" s="65"/>
      <c r="J2816" s="65"/>
      <c r="K2816" s="63"/>
      <c r="L2816" s="64"/>
      <c r="M2816" s="63"/>
      <c r="N2816" s="64"/>
    </row>
    <row r="2817" spans="1:14" x14ac:dyDescent="0.2">
      <c r="A2817" s="58"/>
      <c r="B2817" s="61"/>
      <c r="E2817" s="63"/>
      <c r="F2817" s="64"/>
      <c r="G2817" s="63"/>
      <c r="H2817" s="64"/>
      <c r="I2817" s="65"/>
      <c r="J2817" s="65"/>
      <c r="K2817" s="63"/>
      <c r="L2817" s="64"/>
      <c r="M2817" s="63"/>
      <c r="N2817" s="64"/>
    </row>
    <row r="2818" spans="1:14" x14ac:dyDescent="0.2">
      <c r="A2818" s="58"/>
      <c r="B2818" s="61"/>
      <c r="E2818" s="63"/>
      <c r="F2818" s="64"/>
      <c r="G2818" s="63"/>
      <c r="H2818" s="64"/>
      <c r="I2818" s="65"/>
      <c r="J2818" s="65"/>
      <c r="K2818" s="63"/>
      <c r="L2818" s="64"/>
      <c r="M2818" s="63"/>
      <c r="N2818" s="64"/>
    </row>
    <row r="2819" spans="1:14" x14ac:dyDescent="0.2">
      <c r="A2819" s="58"/>
      <c r="B2819" s="61"/>
      <c r="E2819" s="63"/>
      <c r="F2819" s="64"/>
      <c r="G2819" s="63"/>
      <c r="H2819" s="64"/>
      <c r="I2819" s="65"/>
      <c r="J2819" s="65"/>
      <c r="K2819" s="63"/>
      <c r="L2819" s="64"/>
      <c r="M2819" s="63"/>
      <c r="N2819" s="64"/>
    </row>
    <row r="2820" spans="1:14" x14ac:dyDescent="0.2">
      <c r="A2820" s="58"/>
      <c r="B2820" s="61"/>
      <c r="E2820" s="63"/>
      <c r="F2820" s="64"/>
      <c r="G2820" s="63"/>
      <c r="H2820" s="64"/>
      <c r="I2820" s="65"/>
      <c r="J2820" s="65"/>
      <c r="K2820" s="63"/>
      <c r="L2820" s="64"/>
      <c r="M2820" s="63"/>
      <c r="N2820" s="64"/>
    </row>
    <row r="2821" spans="1:14" x14ac:dyDescent="0.2">
      <c r="A2821" s="58"/>
      <c r="B2821" s="61"/>
      <c r="E2821" s="63"/>
      <c r="F2821" s="64"/>
      <c r="G2821" s="63"/>
      <c r="H2821" s="64"/>
      <c r="I2821" s="65"/>
      <c r="J2821" s="65"/>
      <c r="K2821" s="63"/>
      <c r="L2821" s="64"/>
      <c r="M2821" s="63"/>
      <c r="N2821" s="64"/>
    </row>
    <row r="2822" spans="1:14" x14ac:dyDescent="0.2">
      <c r="A2822" s="58"/>
      <c r="B2822" s="61"/>
      <c r="E2822" s="63"/>
      <c r="F2822" s="64"/>
      <c r="G2822" s="63"/>
      <c r="H2822" s="64"/>
      <c r="I2822" s="65"/>
      <c r="J2822" s="65"/>
      <c r="K2822" s="63"/>
      <c r="L2822" s="64"/>
      <c r="M2822" s="63"/>
      <c r="N2822" s="64"/>
    </row>
    <row r="2823" spans="1:14" x14ac:dyDescent="0.2">
      <c r="A2823" s="58"/>
      <c r="B2823" s="61"/>
      <c r="E2823" s="63"/>
      <c r="F2823" s="64"/>
      <c r="G2823" s="63"/>
      <c r="H2823" s="64"/>
      <c r="I2823" s="65"/>
      <c r="J2823" s="65"/>
      <c r="K2823" s="63"/>
      <c r="L2823" s="64"/>
      <c r="M2823" s="63"/>
      <c r="N2823" s="64"/>
    </row>
    <row r="2824" spans="1:14" x14ac:dyDescent="0.2">
      <c r="A2824" s="58"/>
      <c r="B2824" s="61"/>
      <c r="E2824" s="63"/>
      <c r="F2824" s="64"/>
      <c r="G2824" s="63"/>
      <c r="H2824" s="64"/>
      <c r="I2824" s="65"/>
      <c r="J2824" s="65"/>
      <c r="K2824" s="63"/>
      <c r="L2824" s="64"/>
      <c r="M2824" s="63"/>
      <c r="N2824" s="64"/>
    </row>
    <row r="2825" spans="1:14" x14ac:dyDescent="0.2">
      <c r="A2825" s="58"/>
      <c r="B2825" s="61"/>
      <c r="E2825" s="63"/>
      <c r="F2825" s="64"/>
      <c r="G2825" s="63"/>
      <c r="H2825" s="64"/>
      <c r="I2825" s="65"/>
      <c r="J2825" s="65"/>
      <c r="K2825" s="63"/>
      <c r="L2825" s="64"/>
      <c r="M2825" s="63"/>
      <c r="N2825" s="64"/>
    </row>
    <row r="2826" spans="1:14" x14ac:dyDescent="0.2">
      <c r="A2826" s="58"/>
      <c r="B2826" s="61"/>
      <c r="E2826" s="63"/>
      <c r="F2826" s="64"/>
      <c r="G2826" s="63"/>
      <c r="H2826" s="64"/>
      <c r="I2826" s="65"/>
      <c r="J2826" s="65"/>
      <c r="K2826" s="63"/>
      <c r="L2826" s="64"/>
      <c r="M2826" s="63"/>
      <c r="N2826" s="64"/>
    </row>
    <row r="2827" spans="1:14" x14ac:dyDescent="0.2">
      <c r="A2827" s="58"/>
      <c r="B2827" s="61"/>
      <c r="E2827" s="63"/>
      <c r="F2827" s="64"/>
      <c r="G2827" s="63"/>
      <c r="H2827" s="64"/>
      <c r="I2827" s="65"/>
      <c r="J2827" s="65"/>
      <c r="K2827" s="63"/>
      <c r="L2827" s="64"/>
      <c r="M2827" s="63"/>
      <c r="N2827" s="64"/>
    </row>
    <row r="2828" spans="1:14" x14ac:dyDescent="0.2">
      <c r="A2828" s="58"/>
      <c r="B2828" s="61"/>
      <c r="E2828" s="63"/>
      <c r="F2828" s="64"/>
      <c r="G2828" s="63"/>
      <c r="H2828" s="64"/>
      <c r="I2828" s="65"/>
      <c r="J2828" s="65"/>
      <c r="K2828" s="63"/>
      <c r="L2828" s="64"/>
      <c r="M2828" s="63"/>
      <c r="N2828" s="64"/>
    </row>
    <row r="2829" spans="1:14" x14ac:dyDescent="0.2">
      <c r="A2829" s="58"/>
      <c r="B2829" s="61"/>
      <c r="E2829" s="63"/>
      <c r="F2829" s="64"/>
      <c r="G2829" s="63"/>
      <c r="H2829" s="64"/>
      <c r="I2829" s="65"/>
      <c r="J2829" s="65"/>
      <c r="K2829" s="63"/>
      <c r="L2829" s="64"/>
      <c r="M2829" s="63"/>
      <c r="N2829" s="64"/>
    </row>
    <row r="2830" spans="1:14" x14ac:dyDescent="0.2">
      <c r="A2830" s="58"/>
      <c r="B2830" s="61"/>
      <c r="E2830" s="63"/>
      <c r="F2830" s="64"/>
      <c r="G2830" s="63"/>
      <c r="H2830" s="64"/>
      <c r="I2830" s="65"/>
      <c r="J2830" s="65"/>
      <c r="K2830" s="63"/>
      <c r="L2830" s="64"/>
      <c r="M2830" s="63"/>
      <c r="N2830" s="64"/>
    </row>
    <row r="2831" spans="1:14" x14ac:dyDescent="0.2">
      <c r="A2831" s="58"/>
      <c r="B2831" s="61"/>
      <c r="E2831" s="63"/>
      <c r="F2831" s="64"/>
      <c r="G2831" s="63"/>
      <c r="H2831" s="64"/>
      <c r="I2831" s="65"/>
      <c r="J2831" s="65"/>
      <c r="K2831" s="63"/>
      <c r="L2831" s="64"/>
      <c r="M2831" s="63"/>
      <c r="N2831" s="64"/>
    </row>
    <row r="2832" spans="1:14" x14ac:dyDescent="0.2">
      <c r="A2832" s="58"/>
      <c r="B2832" s="61"/>
      <c r="E2832" s="63"/>
      <c r="F2832" s="64"/>
      <c r="G2832" s="63"/>
      <c r="H2832" s="64"/>
      <c r="I2832" s="65"/>
      <c r="J2832" s="65"/>
      <c r="K2832" s="63"/>
      <c r="L2832" s="64"/>
      <c r="M2832" s="63"/>
      <c r="N2832" s="64"/>
    </row>
    <row r="2833" spans="1:14" x14ac:dyDescent="0.2">
      <c r="A2833" s="58"/>
      <c r="B2833" s="61"/>
      <c r="E2833" s="63"/>
      <c r="F2833" s="64"/>
      <c r="G2833" s="63"/>
      <c r="H2833" s="64"/>
      <c r="I2833" s="65"/>
      <c r="J2833" s="65"/>
      <c r="K2833" s="63"/>
      <c r="L2833" s="64"/>
      <c r="M2833" s="63"/>
      <c r="N2833" s="64"/>
    </row>
    <row r="2834" spans="1:14" x14ac:dyDescent="0.2">
      <c r="A2834" s="58"/>
      <c r="B2834" s="61"/>
      <c r="E2834" s="63"/>
      <c r="F2834" s="64"/>
      <c r="G2834" s="63"/>
      <c r="H2834" s="64"/>
      <c r="I2834" s="65"/>
      <c r="J2834" s="65"/>
      <c r="K2834" s="63"/>
      <c r="L2834" s="64"/>
      <c r="M2834" s="63"/>
      <c r="N2834" s="64"/>
    </row>
    <row r="2835" spans="1:14" x14ac:dyDescent="0.2">
      <c r="A2835" s="58"/>
      <c r="B2835" s="61"/>
      <c r="E2835" s="63"/>
      <c r="F2835" s="64"/>
      <c r="G2835" s="63"/>
      <c r="H2835" s="64"/>
      <c r="I2835" s="65"/>
      <c r="J2835" s="65"/>
      <c r="K2835" s="63"/>
      <c r="L2835" s="64"/>
      <c r="M2835" s="63"/>
      <c r="N2835" s="64"/>
    </row>
    <row r="2836" spans="1:14" x14ac:dyDescent="0.2">
      <c r="A2836" s="58"/>
      <c r="B2836" s="61"/>
      <c r="E2836" s="63"/>
      <c r="F2836" s="64"/>
      <c r="G2836" s="63"/>
      <c r="H2836" s="64"/>
      <c r="I2836" s="65"/>
      <c r="J2836" s="65"/>
      <c r="K2836" s="63"/>
      <c r="L2836" s="64"/>
      <c r="M2836" s="63"/>
      <c r="N2836" s="64"/>
    </row>
    <row r="2837" spans="1:14" x14ac:dyDescent="0.2">
      <c r="A2837" s="58"/>
      <c r="B2837" s="61"/>
      <c r="E2837" s="63"/>
      <c r="F2837" s="64"/>
      <c r="G2837" s="63"/>
      <c r="H2837" s="64"/>
      <c r="I2837" s="65"/>
      <c r="J2837" s="65"/>
      <c r="K2837" s="63"/>
      <c r="L2837" s="64"/>
      <c r="M2837" s="63"/>
      <c r="N2837" s="64"/>
    </row>
    <row r="2838" spans="1:14" x14ac:dyDescent="0.2">
      <c r="A2838" s="58"/>
      <c r="B2838" s="61"/>
      <c r="E2838" s="63"/>
      <c r="F2838" s="64"/>
      <c r="G2838" s="63"/>
      <c r="H2838" s="64"/>
      <c r="I2838" s="65"/>
      <c r="J2838" s="65"/>
      <c r="K2838" s="63"/>
      <c r="L2838" s="64"/>
      <c r="M2838" s="63"/>
      <c r="N2838" s="64"/>
    </row>
    <row r="2839" spans="1:14" x14ac:dyDescent="0.2">
      <c r="A2839" s="58"/>
      <c r="B2839" s="61"/>
      <c r="E2839" s="63"/>
      <c r="F2839" s="64"/>
      <c r="G2839" s="63"/>
      <c r="H2839" s="64"/>
      <c r="I2839" s="65"/>
      <c r="J2839" s="65"/>
      <c r="K2839" s="63"/>
      <c r="L2839" s="64"/>
      <c r="M2839" s="63"/>
      <c r="N2839" s="64"/>
    </row>
    <row r="2840" spans="1:14" x14ac:dyDescent="0.2">
      <c r="A2840" s="58"/>
      <c r="B2840" s="61"/>
      <c r="E2840" s="63"/>
      <c r="F2840" s="64"/>
      <c r="G2840" s="63"/>
      <c r="H2840" s="64"/>
      <c r="I2840" s="65"/>
      <c r="J2840" s="65"/>
      <c r="K2840" s="63"/>
      <c r="L2840" s="64"/>
      <c r="M2840" s="63"/>
      <c r="N2840" s="64"/>
    </row>
    <row r="2841" spans="1:14" x14ac:dyDescent="0.2">
      <c r="A2841" s="58"/>
      <c r="B2841" s="61"/>
      <c r="E2841" s="63"/>
      <c r="F2841" s="64"/>
      <c r="G2841" s="63"/>
      <c r="H2841" s="64"/>
      <c r="I2841" s="65"/>
      <c r="J2841" s="65"/>
      <c r="K2841" s="63"/>
      <c r="L2841" s="64"/>
      <c r="M2841" s="63"/>
      <c r="N2841" s="64"/>
    </row>
    <row r="2842" spans="1:14" x14ac:dyDescent="0.2">
      <c r="A2842" s="58"/>
      <c r="B2842" s="61"/>
      <c r="E2842" s="63"/>
      <c r="F2842" s="64"/>
      <c r="G2842" s="63"/>
      <c r="H2842" s="64"/>
      <c r="I2842" s="65"/>
      <c r="J2842" s="65"/>
      <c r="K2842" s="63"/>
      <c r="L2842" s="64"/>
      <c r="M2842" s="63"/>
      <c r="N2842" s="64"/>
    </row>
    <row r="2843" spans="1:14" x14ac:dyDescent="0.2">
      <c r="A2843" s="58"/>
      <c r="B2843" s="61"/>
      <c r="E2843" s="63"/>
      <c r="F2843" s="64"/>
      <c r="G2843" s="63"/>
      <c r="H2843" s="64"/>
      <c r="I2843" s="65"/>
      <c r="J2843" s="65"/>
      <c r="K2843" s="63"/>
      <c r="L2843" s="64"/>
      <c r="M2843" s="63"/>
      <c r="N2843" s="64"/>
    </row>
    <row r="2844" spans="1:14" x14ac:dyDescent="0.2">
      <c r="A2844" s="58"/>
      <c r="B2844" s="61"/>
      <c r="E2844" s="63"/>
      <c r="F2844" s="64"/>
      <c r="G2844" s="63"/>
      <c r="H2844" s="64"/>
      <c r="I2844" s="65"/>
      <c r="J2844" s="65"/>
      <c r="K2844" s="63"/>
      <c r="L2844" s="64"/>
      <c r="M2844" s="63"/>
      <c r="N2844" s="64"/>
    </row>
    <row r="2845" spans="1:14" x14ac:dyDescent="0.2">
      <c r="A2845" s="58"/>
      <c r="B2845" s="61"/>
      <c r="E2845" s="63"/>
      <c r="F2845" s="64"/>
      <c r="G2845" s="63"/>
      <c r="H2845" s="64"/>
      <c r="I2845" s="65"/>
      <c r="J2845" s="65"/>
      <c r="K2845" s="63"/>
      <c r="L2845" s="64"/>
      <c r="M2845" s="63"/>
      <c r="N2845" s="64"/>
    </row>
    <row r="2846" spans="1:14" x14ac:dyDescent="0.2">
      <c r="A2846" s="58"/>
      <c r="B2846" s="61"/>
      <c r="E2846" s="63"/>
      <c r="F2846" s="64"/>
      <c r="G2846" s="63"/>
      <c r="H2846" s="64"/>
      <c r="I2846" s="65"/>
      <c r="J2846" s="65"/>
      <c r="K2846" s="63"/>
      <c r="L2846" s="64"/>
      <c r="M2846" s="63"/>
      <c r="N2846" s="64"/>
    </row>
    <row r="2847" spans="1:14" x14ac:dyDescent="0.2">
      <c r="A2847" s="58"/>
      <c r="B2847" s="61"/>
      <c r="E2847" s="63"/>
      <c r="F2847" s="64"/>
      <c r="G2847" s="63"/>
      <c r="H2847" s="64"/>
      <c r="I2847" s="65"/>
      <c r="J2847" s="65"/>
      <c r="K2847" s="63"/>
      <c r="L2847" s="64"/>
      <c r="M2847" s="63"/>
      <c r="N2847" s="64"/>
    </row>
    <row r="2848" spans="1:14" x14ac:dyDescent="0.2">
      <c r="A2848" s="58"/>
      <c r="B2848" s="61"/>
      <c r="E2848" s="63"/>
      <c r="F2848" s="64"/>
      <c r="G2848" s="63"/>
      <c r="H2848" s="64"/>
      <c r="I2848" s="65"/>
      <c r="J2848" s="65"/>
      <c r="K2848" s="63"/>
      <c r="L2848" s="64"/>
      <c r="M2848" s="63"/>
      <c r="N2848" s="64"/>
    </row>
    <row r="2849" spans="1:14" x14ac:dyDescent="0.2">
      <c r="A2849" s="58"/>
      <c r="B2849" s="61"/>
      <c r="E2849" s="63"/>
      <c r="F2849" s="64"/>
      <c r="G2849" s="63"/>
      <c r="H2849" s="64"/>
      <c r="I2849" s="65"/>
      <c r="J2849" s="65"/>
      <c r="K2849" s="63"/>
      <c r="L2849" s="64"/>
      <c r="M2849" s="63"/>
      <c r="N2849" s="64"/>
    </row>
    <row r="2850" spans="1:14" x14ac:dyDescent="0.2">
      <c r="A2850" s="58"/>
      <c r="B2850" s="61"/>
      <c r="E2850" s="63"/>
      <c r="F2850" s="64"/>
      <c r="G2850" s="63"/>
      <c r="H2850" s="64"/>
      <c r="I2850" s="65"/>
      <c r="J2850" s="65"/>
      <c r="K2850" s="63"/>
      <c r="L2850" s="64"/>
      <c r="M2850" s="63"/>
      <c r="N2850" s="64"/>
    </row>
    <row r="2851" spans="1:14" x14ac:dyDescent="0.2">
      <c r="A2851" s="58"/>
      <c r="B2851" s="61"/>
      <c r="E2851" s="63"/>
      <c r="F2851" s="64"/>
      <c r="G2851" s="63"/>
      <c r="H2851" s="64"/>
      <c r="I2851" s="65"/>
      <c r="J2851" s="65"/>
      <c r="K2851" s="63"/>
      <c r="L2851" s="64"/>
      <c r="M2851" s="63"/>
      <c r="N2851" s="64"/>
    </row>
    <row r="2852" spans="1:14" x14ac:dyDescent="0.2">
      <c r="A2852" s="58"/>
      <c r="B2852" s="61"/>
      <c r="E2852" s="63"/>
      <c r="F2852" s="64"/>
      <c r="G2852" s="63"/>
      <c r="H2852" s="64"/>
      <c r="I2852" s="65"/>
      <c r="J2852" s="65"/>
      <c r="K2852" s="63"/>
      <c r="L2852" s="64"/>
      <c r="M2852" s="63"/>
      <c r="N2852" s="64"/>
    </row>
    <row r="2853" spans="1:14" x14ac:dyDescent="0.2">
      <c r="A2853" s="58"/>
      <c r="B2853" s="61"/>
      <c r="E2853" s="63"/>
      <c r="F2853" s="64"/>
      <c r="G2853" s="63"/>
      <c r="H2853" s="64"/>
      <c r="I2853" s="65"/>
      <c r="J2853" s="65"/>
      <c r="K2853" s="63"/>
      <c r="L2853" s="64"/>
      <c r="M2853" s="63"/>
      <c r="N2853" s="64"/>
    </row>
    <row r="2854" spans="1:14" x14ac:dyDescent="0.2">
      <c r="A2854" s="58"/>
      <c r="B2854" s="61"/>
      <c r="E2854" s="63"/>
      <c r="F2854" s="64"/>
      <c r="G2854" s="63"/>
      <c r="H2854" s="64"/>
      <c r="I2854" s="65"/>
      <c r="J2854" s="65"/>
      <c r="K2854" s="63"/>
      <c r="L2854" s="64"/>
      <c r="M2854" s="63"/>
      <c r="N2854" s="64"/>
    </row>
    <row r="2855" spans="1:14" x14ac:dyDescent="0.2">
      <c r="A2855" s="58"/>
      <c r="B2855" s="61"/>
      <c r="E2855" s="63"/>
      <c r="F2855" s="64"/>
      <c r="G2855" s="63"/>
      <c r="H2855" s="64"/>
      <c r="I2855" s="65"/>
      <c r="J2855" s="65"/>
      <c r="K2855" s="63"/>
      <c r="L2855" s="64"/>
      <c r="M2855" s="63"/>
      <c r="N2855" s="64"/>
    </row>
    <row r="2856" spans="1:14" x14ac:dyDescent="0.2">
      <c r="A2856" s="58"/>
      <c r="B2856" s="61"/>
      <c r="E2856" s="63"/>
      <c r="F2856" s="64"/>
      <c r="G2856" s="63"/>
      <c r="H2856" s="64"/>
      <c r="I2856" s="65"/>
      <c r="J2856" s="65"/>
      <c r="K2856" s="63"/>
      <c r="L2856" s="64"/>
      <c r="M2856" s="63"/>
      <c r="N2856" s="64"/>
    </row>
    <row r="2857" spans="1:14" x14ac:dyDescent="0.2">
      <c r="A2857" s="58"/>
      <c r="B2857" s="61"/>
      <c r="E2857" s="63"/>
      <c r="F2857" s="64"/>
      <c r="G2857" s="63"/>
      <c r="H2857" s="64"/>
      <c r="I2857" s="65"/>
      <c r="J2857" s="65"/>
      <c r="K2857" s="63"/>
      <c r="L2857" s="64"/>
      <c r="M2857" s="63"/>
      <c r="N2857" s="64"/>
    </row>
    <row r="2858" spans="1:14" x14ac:dyDescent="0.2">
      <c r="A2858" s="58"/>
      <c r="B2858" s="61"/>
      <c r="E2858" s="63"/>
      <c r="F2858" s="64"/>
      <c r="G2858" s="63"/>
      <c r="H2858" s="64"/>
      <c r="I2858" s="65"/>
      <c r="J2858" s="65"/>
      <c r="K2858" s="63"/>
      <c r="L2858" s="64"/>
      <c r="M2858" s="63"/>
      <c r="N2858" s="64"/>
    </row>
    <row r="2859" spans="1:14" x14ac:dyDescent="0.2">
      <c r="A2859" s="58"/>
      <c r="B2859" s="61"/>
      <c r="E2859" s="63"/>
      <c r="F2859" s="64"/>
      <c r="G2859" s="63"/>
      <c r="H2859" s="64"/>
      <c r="I2859" s="65"/>
      <c r="J2859" s="65"/>
      <c r="K2859" s="63"/>
      <c r="L2859" s="64"/>
      <c r="M2859" s="63"/>
      <c r="N2859" s="64"/>
    </row>
    <row r="2860" spans="1:14" x14ac:dyDescent="0.2">
      <c r="A2860" s="58"/>
      <c r="B2860" s="61"/>
      <c r="E2860" s="63"/>
      <c r="F2860" s="64"/>
      <c r="G2860" s="63"/>
      <c r="H2860" s="64"/>
      <c r="I2860" s="65"/>
      <c r="J2860" s="65"/>
      <c r="K2860" s="63"/>
      <c r="L2860" s="64"/>
      <c r="M2860" s="63"/>
      <c r="N2860" s="64"/>
    </row>
    <row r="2861" spans="1:14" x14ac:dyDescent="0.2">
      <c r="A2861" s="58"/>
      <c r="B2861" s="61"/>
      <c r="E2861" s="63"/>
      <c r="F2861" s="64"/>
      <c r="G2861" s="63"/>
      <c r="H2861" s="64"/>
      <c r="I2861" s="65"/>
      <c r="J2861" s="65"/>
      <c r="K2861" s="63"/>
      <c r="L2861" s="64"/>
      <c r="M2861" s="63"/>
      <c r="N2861" s="64"/>
    </row>
    <row r="2862" spans="1:14" x14ac:dyDescent="0.2">
      <c r="A2862" s="58"/>
      <c r="B2862" s="61"/>
      <c r="E2862" s="63"/>
      <c r="F2862" s="64"/>
      <c r="G2862" s="63"/>
      <c r="H2862" s="64"/>
      <c r="I2862" s="65"/>
      <c r="J2862" s="65"/>
      <c r="K2862" s="63"/>
      <c r="L2862" s="64"/>
      <c r="M2862" s="63"/>
      <c r="N2862" s="64"/>
    </row>
    <row r="2863" spans="1:14" x14ac:dyDescent="0.2">
      <c r="A2863" s="58"/>
      <c r="B2863" s="61"/>
      <c r="E2863" s="63"/>
      <c r="F2863" s="64"/>
      <c r="G2863" s="63"/>
      <c r="H2863" s="64"/>
      <c r="I2863" s="65"/>
      <c r="J2863" s="65"/>
      <c r="K2863" s="63"/>
      <c r="L2863" s="64"/>
      <c r="M2863" s="63"/>
      <c r="N2863" s="64"/>
    </row>
    <row r="2864" spans="1:14" x14ac:dyDescent="0.2">
      <c r="A2864" s="58"/>
      <c r="B2864" s="61"/>
      <c r="E2864" s="63"/>
      <c r="F2864" s="64"/>
      <c r="G2864" s="63"/>
      <c r="H2864" s="64"/>
      <c r="I2864" s="65"/>
      <c r="J2864" s="65"/>
      <c r="K2864" s="63"/>
      <c r="L2864" s="64"/>
      <c r="M2864" s="63"/>
      <c r="N2864" s="64"/>
    </row>
    <row r="2865" spans="1:14" x14ac:dyDescent="0.2">
      <c r="A2865" s="58"/>
      <c r="B2865" s="61"/>
      <c r="E2865" s="63"/>
      <c r="F2865" s="64"/>
      <c r="G2865" s="63"/>
      <c r="H2865" s="64"/>
      <c r="I2865" s="65"/>
      <c r="J2865" s="65"/>
      <c r="K2865" s="63"/>
      <c r="L2865" s="64"/>
      <c r="M2865" s="63"/>
      <c r="N2865" s="64"/>
    </row>
    <row r="2866" spans="1:14" x14ac:dyDescent="0.2">
      <c r="A2866" s="58"/>
      <c r="B2866" s="61"/>
      <c r="E2866" s="63"/>
      <c r="F2866" s="64"/>
      <c r="G2866" s="63"/>
      <c r="H2866" s="64"/>
      <c r="I2866" s="65"/>
      <c r="J2866" s="65"/>
      <c r="K2866" s="63"/>
      <c r="L2866" s="64"/>
      <c r="M2866" s="63"/>
      <c r="N2866" s="64"/>
    </row>
    <row r="2867" spans="1:14" x14ac:dyDescent="0.2">
      <c r="A2867" s="58"/>
      <c r="B2867" s="61"/>
      <c r="E2867" s="63"/>
      <c r="F2867" s="64"/>
      <c r="G2867" s="63"/>
      <c r="H2867" s="64"/>
      <c r="I2867" s="65"/>
      <c r="J2867" s="65"/>
      <c r="K2867" s="63"/>
      <c r="L2867" s="64"/>
      <c r="M2867" s="63"/>
      <c r="N2867" s="64"/>
    </row>
    <row r="2868" spans="1:14" x14ac:dyDescent="0.2">
      <c r="A2868" s="58"/>
      <c r="B2868" s="61"/>
      <c r="E2868" s="63"/>
      <c r="F2868" s="64"/>
      <c r="G2868" s="63"/>
      <c r="H2868" s="64"/>
      <c r="I2868" s="65"/>
      <c r="J2868" s="65"/>
      <c r="K2868" s="63"/>
      <c r="L2868" s="64"/>
      <c r="M2868" s="63"/>
      <c r="N2868" s="64"/>
    </row>
    <row r="2869" spans="1:14" x14ac:dyDescent="0.2">
      <c r="A2869" s="58"/>
      <c r="B2869" s="61"/>
      <c r="E2869" s="63"/>
      <c r="F2869" s="64"/>
      <c r="G2869" s="63"/>
      <c r="H2869" s="64"/>
      <c r="I2869" s="65"/>
      <c r="J2869" s="65"/>
      <c r="K2869" s="63"/>
      <c r="L2869" s="64"/>
      <c r="M2869" s="63"/>
      <c r="N2869" s="64"/>
    </row>
    <row r="2870" spans="1:14" x14ac:dyDescent="0.2">
      <c r="A2870" s="58"/>
      <c r="B2870" s="61"/>
      <c r="E2870" s="63"/>
      <c r="F2870" s="64"/>
      <c r="G2870" s="63"/>
      <c r="H2870" s="64"/>
      <c r="I2870" s="65"/>
      <c r="J2870" s="65"/>
      <c r="K2870" s="63"/>
      <c r="L2870" s="64"/>
      <c r="M2870" s="63"/>
      <c r="N2870" s="64"/>
    </row>
    <row r="2871" spans="1:14" x14ac:dyDescent="0.2">
      <c r="A2871" s="58"/>
      <c r="B2871" s="61"/>
      <c r="E2871" s="63"/>
      <c r="F2871" s="64"/>
      <c r="G2871" s="63"/>
      <c r="H2871" s="64"/>
      <c r="I2871" s="65"/>
      <c r="J2871" s="65"/>
      <c r="K2871" s="63"/>
      <c r="L2871" s="64"/>
      <c r="M2871" s="63"/>
      <c r="N2871" s="64"/>
    </row>
    <row r="2872" spans="1:14" x14ac:dyDescent="0.2">
      <c r="A2872" s="58"/>
      <c r="B2872" s="61"/>
      <c r="E2872" s="63"/>
      <c r="F2872" s="64"/>
      <c r="G2872" s="63"/>
      <c r="H2872" s="64"/>
      <c r="I2872" s="65"/>
      <c r="J2872" s="65"/>
      <c r="K2872" s="63"/>
      <c r="L2872" s="64"/>
      <c r="M2872" s="63"/>
      <c r="N2872" s="64"/>
    </row>
    <row r="2873" spans="1:14" x14ac:dyDescent="0.2">
      <c r="A2873" s="58"/>
      <c r="B2873" s="61"/>
      <c r="E2873" s="63"/>
      <c r="F2873" s="64"/>
      <c r="G2873" s="63"/>
      <c r="H2873" s="64"/>
      <c r="I2873" s="65"/>
      <c r="J2873" s="65"/>
      <c r="K2873" s="63"/>
      <c r="L2873" s="64"/>
      <c r="M2873" s="63"/>
      <c r="N2873" s="64"/>
    </row>
    <row r="2874" spans="1:14" x14ac:dyDescent="0.2">
      <c r="A2874" s="58"/>
      <c r="B2874" s="61"/>
      <c r="E2874" s="63"/>
      <c r="F2874" s="64"/>
      <c r="G2874" s="63"/>
      <c r="H2874" s="64"/>
      <c r="I2874" s="65"/>
      <c r="J2874" s="65"/>
      <c r="K2874" s="63"/>
      <c r="L2874" s="64"/>
      <c r="M2874" s="63"/>
      <c r="N2874" s="64"/>
    </row>
    <row r="2875" spans="1:14" x14ac:dyDescent="0.2">
      <c r="A2875" s="58"/>
      <c r="B2875" s="61"/>
      <c r="E2875" s="63"/>
      <c r="F2875" s="64"/>
      <c r="G2875" s="63"/>
      <c r="H2875" s="64"/>
      <c r="I2875" s="65"/>
      <c r="J2875" s="65"/>
      <c r="K2875" s="63"/>
      <c r="L2875" s="64"/>
      <c r="M2875" s="63"/>
      <c r="N2875" s="64"/>
    </row>
    <row r="2876" spans="1:14" x14ac:dyDescent="0.2">
      <c r="A2876" s="58"/>
      <c r="B2876" s="61"/>
      <c r="E2876" s="63"/>
      <c r="F2876" s="64"/>
      <c r="G2876" s="63"/>
      <c r="H2876" s="64"/>
      <c r="I2876" s="65"/>
      <c r="J2876" s="65"/>
      <c r="K2876" s="63"/>
      <c r="L2876" s="64"/>
      <c r="M2876" s="63"/>
      <c r="N2876" s="64"/>
    </row>
    <row r="2877" spans="1:14" x14ac:dyDescent="0.2">
      <c r="A2877" s="58"/>
      <c r="B2877" s="61"/>
      <c r="E2877" s="63"/>
      <c r="F2877" s="64"/>
      <c r="G2877" s="63"/>
      <c r="H2877" s="64"/>
      <c r="I2877" s="65"/>
      <c r="J2877" s="65"/>
      <c r="K2877" s="63"/>
      <c r="L2877" s="64"/>
      <c r="M2877" s="63"/>
      <c r="N2877" s="64"/>
    </row>
    <row r="2878" spans="1:14" x14ac:dyDescent="0.2">
      <c r="A2878" s="58"/>
      <c r="B2878" s="61"/>
      <c r="E2878" s="63"/>
      <c r="F2878" s="64"/>
      <c r="G2878" s="63"/>
      <c r="H2878" s="64"/>
      <c r="I2878" s="65"/>
      <c r="J2878" s="65"/>
      <c r="K2878" s="63"/>
      <c r="L2878" s="64"/>
      <c r="M2878" s="63"/>
      <c r="N2878" s="64"/>
    </row>
    <row r="2879" spans="1:14" x14ac:dyDescent="0.2">
      <c r="A2879" s="58"/>
      <c r="B2879" s="61"/>
      <c r="E2879" s="63"/>
      <c r="F2879" s="64"/>
      <c r="G2879" s="63"/>
      <c r="H2879" s="64"/>
      <c r="I2879" s="65"/>
      <c r="J2879" s="65"/>
      <c r="K2879" s="63"/>
      <c r="L2879" s="64"/>
      <c r="M2879" s="63"/>
      <c r="N2879" s="64"/>
    </row>
    <row r="2880" spans="1:14" x14ac:dyDescent="0.2">
      <c r="A2880" s="58"/>
      <c r="B2880" s="61"/>
      <c r="E2880" s="63"/>
      <c r="F2880" s="64"/>
      <c r="G2880" s="63"/>
      <c r="H2880" s="64"/>
      <c r="I2880" s="65"/>
      <c r="J2880" s="65"/>
      <c r="K2880" s="63"/>
      <c r="L2880" s="64"/>
      <c r="M2880" s="63"/>
      <c r="N2880" s="64"/>
    </row>
    <row r="2881" spans="1:14" x14ac:dyDescent="0.2">
      <c r="A2881" s="58"/>
      <c r="B2881" s="61"/>
      <c r="E2881" s="63"/>
      <c r="F2881" s="64"/>
      <c r="G2881" s="63"/>
      <c r="H2881" s="64"/>
      <c r="I2881" s="65"/>
      <c r="J2881" s="65"/>
      <c r="K2881" s="63"/>
      <c r="L2881" s="64"/>
      <c r="M2881" s="63"/>
      <c r="N2881" s="64"/>
    </row>
    <row r="2882" spans="1:14" x14ac:dyDescent="0.2">
      <c r="A2882" s="58"/>
      <c r="B2882" s="61"/>
      <c r="E2882" s="63"/>
      <c r="F2882" s="64"/>
      <c r="G2882" s="63"/>
      <c r="H2882" s="64"/>
      <c r="I2882" s="65"/>
      <c r="J2882" s="65"/>
      <c r="K2882" s="63"/>
      <c r="L2882" s="64"/>
      <c r="M2882" s="63"/>
      <c r="N2882" s="64"/>
    </row>
    <row r="2883" spans="1:14" x14ac:dyDescent="0.2">
      <c r="A2883" s="58"/>
      <c r="B2883" s="61"/>
      <c r="E2883" s="63"/>
      <c r="F2883" s="64"/>
      <c r="G2883" s="63"/>
      <c r="H2883" s="64"/>
      <c r="I2883" s="65"/>
      <c r="J2883" s="65"/>
      <c r="K2883" s="63"/>
      <c r="L2883" s="64"/>
      <c r="M2883" s="63"/>
      <c r="N2883" s="64"/>
    </row>
    <row r="2884" spans="1:14" x14ac:dyDescent="0.2">
      <c r="A2884" s="58"/>
      <c r="B2884" s="61"/>
      <c r="E2884" s="63"/>
      <c r="F2884" s="64"/>
      <c r="G2884" s="63"/>
      <c r="H2884" s="64"/>
      <c r="I2884" s="65"/>
      <c r="J2884" s="65"/>
      <c r="K2884" s="63"/>
      <c r="L2884" s="64"/>
      <c r="M2884" s="63"/>
      <c r="N2884" s="64"/>
    </row>
    <row r="2885" spans="1:14" x14ac:dyDescent="0.2">
      <c r="A2885" s="58"/>
      <c r="B2885" s="61"/>
      <c r="E2885" s="63"/>
      <c r="F2885" s="64"/>
      <c r="G2885" s="63"/>
      <c r="H2885" s="64"/>
      <c r="I2885" s="65"/>
      <c r="J2885" s="65"/>
      <c r="K2885" s="63"/>
      <c r="L2885" s="64"/>
      <c r="M2885" s="63"/>
      <c r="N2885" s="64"/>
    </row>
    <row r="2886" spans="1:14" x14ac:dyDescent="0.2">
      <c r="A2886" s="58"/>
      <c r="B2886" s="61"/>
      <c r="E2886" s="63"/>
      <c r="F2886" s="64"/>
      <c r="G2886" s="63"/>
      <c r="H2886" s="64"/>
      <c r="I2886" s="65"/>
      <c r="J2886" s="65"/>
      <c r="K2886" s="63"/>
      <c r="L2886" s="64"/>
      <c r="M2886" s="63"/>
      <c r="N2886" s="64"/>
    </row>
    <row r="2887" spans="1:14" x14ac:dyDescent="0.2">
      <c r="A2887" s="58"/>
      <c r="B2887" s="61"/>
      <c r="E2887" s="63"/>
      <c r="F2887" s="64"/>
      <c r="G2887" s="63"/>
      <c r="H2887" s="64"/>
      <c r="I2887" s="65"/>
      <c r="J2887" s="65"/>
      <c r="K2887" s="63"/>
      <c r="L2887" s="64"/>
      <c r="M2887" s="63"/>
      <c r="N2887" s="64"/>
    </row>
    <row r="2888" spans="1:14" x14ac:dyDescent="0.2">
      <c r="A2888" s="58"/>
      <c r="B2888" s="61"/>
      <c r="E2888" s="63"/>
      <c r="F2888" s="64"/>
      <c r="G2888" s="63"/>
      <c r="H2888" s="64"/>
      <c r="I2888" s="65"/>
      <c r="J2888" s="65"/>
      <c r="K2888" s="63"/>
      <c r="L2888" s="64"/>
      <c r="M2888" s="63"/>
      <c r="N2888" s="64"/>
    </row>
    <row r="2889" spans="1:14" x14ac:dyDescent="0.2">
      <c r="A2889" s="58"/>
      <c r="B2889" s="61"/>
      <c r="E2889" s="63"/>
      <c r="F2889" s="64"/>
      <c r="G2889" s="63"/>
      <c r="H2889" s="64"/>
      <c r="I2889" s="65"/>
      <c r="J2889" s="65"/>
      <c r="K2889" s="63"/>
      <c r="L2889" s="64"/>
      <c r="M2889" s="63"/>
      <c r="N2889" s="64"/>
    </row>
    <row r="2890" spans="1:14" x14ac:dyDescent="0.2">
      <c r="A2890" s="58"/>
      <c r="B2890" s="61"/>
      <c r="E2890" s="63"/>
      <c r="F2890" s="64"/>
      <c r="G2890" s="63"/>
      <c r="H2890" s="64"/>
      <c r="I2890" s="65"/>
      <c r="J2890" s="65"/>
      <c r="K2890" s="63"/>
      <c r="L2890" s="64"/>
      <c r="M2890" s="63"/>
      <c r="N2890" s="64"/>
    </row>
    <row r="2891" spans="1:14" x14ac:dyDescent="0.2">
      <c r="A2891" s="58"/>
      <c r="B2891" s="61"/>
      <c r="E2891" s="63"/>
      <c r="F2891" s="64"/>
      <c r="G2891" s="63"/>
      <c r="H2891" s="64"/>
      <c r="I2891" s="65"/>
      <c r="J2891" s="65"/>
      <c r="K2891" s="63"/>
      <c r="L2891" s="64"/>
      <c r="M2891" s="63"/>
      <c r="N2891" s="64"/>
    </row>
    <row r="2892" spans="1:14" x14ac:dyDescent="0.2">
      <c r="A2892" s="58"/>
      <c r="B2892" s="61"/>
      <c r="E2892" s="63"/>
      <c r="F2892" s="64"/>
      <c r="G2892" s="63"/>
      <c r="H2892" s="64"/>
      <c r="I2892" s="65"/>
      <c r="J2892" s="65"/>
      <c r="K2892" s="63"/>
      <c r="L2892" s="64"/>
      <c r="M2892" s="63"/>
      <c r="N2892" s="64"/>
    </row>
    <row r="2893" spans="1:14" x14ac:dyDescent="0.2">
      <c r="A2893" s="58"/>
      <c r="B2893" s="61"/>
      <c r="E2893" s="63"/>
      <c r="F2893" s="64"/>
      <c r="G2893" s="63"/>
      <c r="H2893" s="64"/>
      <c r="I2893" s="65"/>
      <c r="J2893" s="65"/>
      <c r="K2893" s="63"/>
      <c r="L2893" s="64"/>
      <c r="M2893" s="63"/>
      <c r="N2893" s="64"/>
    </row>
    <row r="2894" spans="1:14" x14ac:dyDescent="0.2">
      <c r="A2894" s="58"/>
      <c r="B2894" s="61"/>
      <c r="E2894" s="63"/>
      <c r="F2894" s="64"/>
      <c r="G2894" s="63"/>
      <c r="H2894" s="64"/>
      <c r="I2894" s="65"/>
      <c r="J2894" s="65"/>
      <c r="K2894" s="63"/>
      <c r="L2894" s="64"/>
      <c r="M2894" s="63"/>
      <c r="N2894" s="64"/>
    </row>
    <row r="2895" spans="1:14" x14ac:dyDescent="0.2">
      <c r="A2895" s="58"/>
      <c r="B2895" s="61"/>
      <c r="E2895" s="63"/>
      <c r="F2895" s="64"/>
      <c r="G2895" s="63"/>
      <c r="H2895" s="64"/>
      <c r="I2895" s="65"/>
      <c r="J2895" s="65"/>
      <c r="K2895" s="63"/>
      <c r="L2895" s="64"/>
      <c r="M2895" s="63"/>
      <c r="N2895" s="64"/>
    </row>
    <row r="2896" spans="1:14" x14ac:dyDescent="0.2">
      <c r="A2896" s="58"/>
      <c r="B2896" s="61"/>
      <c r="E2896" s="63"/>
      <c r="F2896" s="64"/>
      <c r="G2896" s="63"/>
      <c r="H2896" s="64"/>
      <c r="I2896" s="65"/>
      <c r="J2896" s="65"/>
      <c r="K2896" s="63"/>
      <c r="L2896" s="64"/>
      <c r="M2896" s="63"/>
      <c r="N2896" s="64"/>
    </row>
    <row r="2897" spans="1:14" x14ac:dyDescent="0.2">
      <c r="A2897" s="58"/>
      <c r="B2897" s="61"/>
      <c r="E2897" s="63"/>
      <c r="F2897" s="64"/>
      <c r="G2897" s="63"/>
      <c r="H2897" s="64"/>
      <c r="I2897" s="65"/>
      <c r="J2897" s="65"/>
      <c r="K2897" s="63"/>
      <c r="L2897" s="64"/>
      <c r="M2897" s="63"/>
      <c r="N2897" s="64"/>
    </row>
    <row r="2898" spans="1:14" x14ac:dyDescent="0.2">
      <c r="A2898" s="58"/>
      <c r="B2898" s="61"/>
      <c r="E2898" s="63"/>
      <c r="F2898" s="64"/>
      <c r="G2898" s="63"/>
      <c r="H2898" s="64"/>
      <c r="I2898" s="65"/>
      <c r="J2898" s="65"/>
      <c r="K2898" s="63"/>
      <c r="L2898" s="64"/>
      <c r="M2898" s="63"/>
      <c r="N2898" s="64"/>
    </row>
    <row r="2899" spans="1:14" x14ac:dyDescent="0.2">
      <c r="A2899" s="58"/>
      <c r="B2899" s="61"/>
      <c r="E2899" s="63"/>
      <c r="F2899" s="64"/>
      <c r="G2899" s="63"/>
      <c r="H2899" s="64"/>
      <c r="I2899" s="65"/>
      <c r="J2899" s="65"/>
      <c r="K2899" s="63"/>
      <c r="L2899" s="64"/>
      <c r="M2899" s="63"/>
      <c r="N2899" s="64"/>
    </row>
    <row r="2900" spans="1:14" x14ac:dyDescent="0.2">
      <c r="A2900" s="58"/>
      <c r="B2900" s="61"/>
      <c r="E2900" s="63"/>
      <c r="F2900" s="64"/>
      <c r="G2900" s="63"/>
      <c r="H2900" s="64"/>
      <c r="I2900" s="65"/>
      <c r="J2900" s="65"/>
      <c r="K2900" s="63"/>
      <c r="L2900" s="64"/>
      <c r="M2900" s="63"/>
      <c r="N2900" s="64"/>
    </row>
    <row r="2901" spans="1:14" x14ac:dyDescent="0.2">
      <c r="A2901" s="58"/>
      <c r="B2901" s="61"/>
      <c r="E2901" s="63"/>
      <c r="F2901" s="64"/>
      <c r="G2901" s="63"/>
      <c r="H2901" s="64"/>
      <c r="I2901" s="65"/>
      <c r="J2901" s="65"/>
      <c r="K2901" s="63"/>
      <c r="L2901" s="64"/>
      <c r="M2901" s="63"/>
      <c r="N2901" s="64"/>
    </row>
    <row r="2902" spans="1:14" x14ac:dyDescent="0.2">
      <c r="A2902" s="58"/>
      <c r="B2902" s="61"/>
      <c r="E2902" s="63"/>
      <c r="F2902" s="64"/>
      <c r="G2902" s="63"/>
      <c r="H2902" s="64"/>
      <c r="I2902" s="65"/>
      <c r="J2902" s="65"/>
      <c r="K2902" s="63"/>
      <c r="L2902" s="64"/>
      <c r="M2902" s="63"/>
      <c r="N2902" s="64"/>
    </row>
    <row r="2903" spans="1:14" x14ac:dyDescent="0.2">
      <c r="A2903" s="58"/>
      <c r="B2903" s="61"/>
      <c r="E2903" s="63"/>
      <c r="F2903" s="64"/>
      <c r="G2903" s="63"/>
      <c r="H2903" s="64"/>
      <c r="I2903" s="65"/>
      <c r="J2903" s="65"/>
      <c r="K2903" s="63"/>
      <c r="L2903" s="64"/>
      <c r="M2903" s="63"/>
      <c r="N2903" s="64"/>
    </row>
    <row r="2904" spans="1:14" x14ac:dyDescent="0.2">
      <c r="A2904" s="58"/>
      <c r="B2904" s="61"/>
      <c r="E2904" s="63"/>
      <c r="F2904" s="64"/>
      <c r="G2904" s="63"/>
      <c r="H2904" s="64"/>
      <c r="I2904" s="65"/>
      <c r="J2904" s="65"/>
      <c r="K2904" s="63"/>
      <c r="L2904" s="64"/>
      <c r="M2904" s="63"/>
      <c r="N2904" s="64"/>
    </row>
    <row r="2905" spans="1:14" x14ac:dyDescent="0.2">
      <c r="A2905" s="58"/>
      <c r="B2905" s="61"/>
      <c r="E2905" s="63"/>
      <c r="F2905" s="64"/>
      <c r="G2905" s="63"/>
      <c r="H2905" s="64"/>
      <c r="I2905" s="65"/>
      <c r="J2905" s="65"/>
      <c r="K2905" s="63"/>
      <c r="L2905" s="64"/>
      <c r="M2905" s="63"/>
      <c r="N2905" s="64"/>
    </row>
    <row r="2906" spans="1:14" x14ac:dyDescent="0.2">
      <c r="A2906" s="58"/>
      <c r="B2906" s="61"/>
      <c r="E2906" s="63"/>
      <c r="F2906" s="64"/>
      <c r="G2906" s="63"/>
      <c r="H2906" s="64"/>
      <c r="I2906" s="65"/>
      <c r="J2906" s="65"/>
      <c r="K2906" s="63"/>
      <c r="L2906" s="64"/>
      <c r="M2906" s="63"/>
      <c r="N2906" s="64"/>
    </row>
    <row r="2907" spans="1:14" x14ac:dyDescent="0.2">
      <c r="A2907" s="58"/>
      <c r="B2907" s="61"/>
      <c r="E2907" s="63"/>
      <c r="F2907" s="64"/>
      <c r="G2907" s="63"/>
      <c r="H2907" s="64"/>
      <c r="I2907" s="65"/>
      <c r="J2907" s="65"/>
      <c r="K2907" s="63"/>
      <c r="L2907" s="64"/>
      <c r="M2907" s="63"/>
      <c r="N2907" s="64"/>
    </row>
    <row r="2908" spans="1:14" x14ac:dyDescent="0.2">
      <c r="A2908" s="58"/>
      <c r="B2908" s="61"/>
      <c r="E2908" s="63"/>
      <c r="F2908" s="64"/>
      <c r="G2908" s="63"/>
      <c r="H2908" s="64"/>
      <c r="I2908" s="65"/>
      <c r="J2908" s="65"/>
      <c r="K2908" s="63"/>
      <c r="L2908" s="64"/>
      <c r="M2908" s="63"/>
      <c r="N2908" s="64"/>
    </row>
    <row r="2909" spans="1:14" x14ac:dyDescent="0.2">
      <c r="A2909" s="58"/>
      <c r="B2909" s="61"/>
      <c r="E2909" s="63"/>
      <c r="F2909" s="64"/>
      <c r="G2909" s="63"/>
      <c r="H2909" s="64"/>
      <c r="I2909" s="65"/>
      <c r="J2909" s="65"/>
      <c r="K2909" s="63"/>
      <c r="L2909" s="64"/>
      <c r="M2909" s="63"/>
      <c r="N2909" s="64"/>
    </row>
    <row r="2910" spans="1:14" x14ac:dyDescent="0.2">
      <c r="A2910" s="58"/>
      <c r="B2910" s="61"/>
      <c r="E2910" s="63"/>
      <c r="F2910" s="64"/>
      <c r="G2910" s="63"/>
      <c r="H2910" s="64"/>
      <c r="I2910" s="65"/>
      <c r="J2910" s="65"/>
      <c r="K2910" s="63"/>
      <c r="L2910" s="64"/>
      <c r="M2910" s="63"/>
      <c r="N2910" s="64"/>
    </row>
    <row r="2911" spans="1:14" x14ac:dyDescent="0.2">
      <c r="A2911" s="58"/>
      <c r="B2911" s="61"/>
      <c r="E2911" s="63"/>
      <c r="F2911" s="64"/>
      <c r="G2911" s="63"/>
      <c r="H2911" s="64"/>
      <c r="I2911" s="65"/>
      <c r="J2911" s="65"/>
      <c r="K2911" s="63"/>
      <c r="L2911" s="64"/>
      <c r="M2911" s="63"/>
      <c r="N2911" s="64"/>
    </row>
    <row r="2912" spans="1:14" x14ac:dyDescent="0.2">
      <c r="A2912" s="58"/>
      <c r="B2912" s="61"/>
      <c r="E2912" s="63"/>
      <c r="F2912" s="64"/>
      <c r="G2912" s="63"/>
      <c r="H2912" s="64"/>
      <c r="I2912" s="65"/>
      <c r="J2912" s="65"/>
      <c r="K2912" s="63"/>
      <c r="L2912" s="64"/>
      <c r="M2912" s="63"/>
      <c r="N2912" s="64"/>
    </row>
    <row r="2913" spans="1:14" x14ac:dyDescent="0.2">
      <c r="A2913" s="58"/>
      <c r="B2913" s="61"/>
      <c r="E2913" s="63"/>
      <c r="F2913" s="64"/>
      <c r="G2913" s="63"/>
      <c r="H2913" s="64"/>
      <c r="I2913" s="65"/>
      <c r="J2913" s="65"/>
      <c r="K2913" s="63"/>
      <c r="L2913" s="64"/>
      <c r="M2913" s="63"/>
      <c r="N2913" s="64"/>
    </row>
    <row r="2914" spans="1:14" x14ac:dyDescent="0.2">
      <c r="A2914" s="58"/>
      <c r="B2914" s="61"/>
      <c r="E2914" s="63"/>
      <c r="F2914" s="64"/>
      <c r="G2914" s="63"/>
      <c r="H2914" s="64"/>
      <c r="I2914" s="65"/>
      <c r="J2914" s="65"/>
      <c r="K2914" s="63"/>
      <c r="L2914" s="64"/>
      <c r="M2914" s="63"/>
      <c r="N2914" s="64"/>
    </row>
    <row r="2915" spans="1:14" x14ac:dyDescent="0.2">
      <c r="A2915" s="58"/>
      <c r="B2915" s="61"/>
      <c r="E2915" s="63"/>
      <c r="F2915" s="64"/>
      <c r="G2915" s="63"/>
      <c r="H2915" s="64"/>
      <c r="I2915" s="65"/>
      <c r="J2915" s="65"/>
      <c r="K2915" s="63"/>
      <c r="L2915" s="64"/>
      <c r="M2915" s="63"/>
      <c r="N2915" s="64"/>
    </row>
    <row r="2916" spans="1:14" x14ac:dyDescent="0.2">
      <c r="A2916" s="58"/>
      <c r="B2916" s="61"/>
      <c r="E2916" s="63"/>
      <c r="F2916" s="64"/>
      <c r="G2916" s="63"/>
      <c r="H2916" s="64"/>
      <c r="I2916" s="65"/>
      <c r="J2916" s="65"/>
      <c r="K2916" s="63"/>
      <c r="L2916" s="64"/>
      <c r="M2916" s="63"/>
      <c r="N2916" s="64"/>
    </row>
    <row r="2917" spans="1:14" x14ac:dyDescent="0.2">
      <c r="A2917" s="58"/>
      <c r="B2917" s="61"/>
      <c r="E2917" s="63"/>
      <c r="F2917" s="64"/>
      <c r="G2917" s="63"/>
      <c r="H2917" s="64"/>
      <c r="I2917" s="65"/>
      <c r="J2917" s="65"/>
      <c r="K2917" s="63"/>
      <c r="L2917" s="64"/>
      <c r="M2917" s="63"/>
      <c r="N2917" s="64"/>
    </row>
    <row r="2918" spans="1:14" x14ac:dyDescent="0.2">
      <c r="A2918" s="58"/>
      <c r="B2918" s="61"/>
      <c r="E2918" s="63"/>
      <c r="F2918" s="64"/>
      <c r="G2918" s="63"/>
      <c r="H2918" s="64"/>
      <c r="I2918" s="65"/>
      <c r="J2918" s="65"/>
      <c r="K2918" s="63"/>
      <c r="L2918" s="64"/>
      <c r="M2918" s="63"/>
      <c r="N2918" s="64"/>
    </row>
    <row r="2919" spans="1:14" x14ac:dyDescent="0.2">
      <c r="A2919" s="58"/>
      <c r="B2919" s="61"/>
      <c r="E2919" s="63"/>
      <c r="F2919" s="64"/>
      <c r="G2919" s="63"/>
      <c r="H2919" s="64"/>
      <c r="I2919" s="65"/>
      <c r="J2919" s="65"/>
      <c r="K2919" s="63"/>
      <c r="L2919" s="64"/>
      <c r="M2919" s="63"/>
      <c r="N2919" s="64"/>
    </row>
    <row r="2920" spans="1:14" x14ac:dyDescent="0.2">
      <c r="A2920" s="58"/>
      <c r="B2920" s="61"/>
      <c r="E2920" s="63"/>
      <c r="F2920" s="64"/>
      <c r="G2920" s="63"/>
      <c r="H2920" s="64"/>
      <c r="I2920" s="65"/>
      <c r="J2920" s="65"/>
      <c r="K2920" s="63"/>
      <c r="L2920" s="64"/>
      <c r="M2920" s="63"/>
      <c r="N2920" s="64"/>
    </row>
    <row r="2921" spans="1:14" x14ac:dyDescent="0.2">
      <c r="A2921" s="58"/>
      <c r="B2921" s="61"/>
      <c r="E2921" s="63"/>
      <c r="F2921" s="64"/>
      <c r="G2921" s="63"/>
      <c r="H2921" s="64"/>
      <c r="I2921" s="65"/>
      <c r="J2921" s="65"/>
      <c r="K2921" s="63"/>
      <c r="L2921" s="64"/>
      <c r="M2921" s="63"/>
      <c r="N2921" s="64"/>
    </row>
    <row r="2922" spans="1:14" x14ac:dyDescent="0.2">
      <c r="A2922" s="58"/>
      <c r="B2922" s="61"/>
      <c r="E2922" s="63"/>
      <c r="F2922" s="64"/>
      <c r="G2922" s="63"/>
      <c r="H2922" s="64"/>
      <c r="I2922" s="65"/>
      <c r="J2922" s="65"/>
      <c r="K2922" s="63"/>
      <c r="L2922" s="64"/>
      <c r="M2922" s="63"/>
      <c r="N2922" s="64"/>
    </row>
    <row r="2923" spans="1:14" x14ac:dyDescent="0.2">
      <c r="A2923" s="58"/>
      <c r="B2923" s="61"/>
      <c r="E2923" s="63"/>
      <c r="F2923" s="64"/>
      <c r="G2923" s="63"/>
      <c r="H2923" s="64"/>
      <c r="I2923" s="65"/>
      <c r="J2923" s="65"/>
      <c r="K2923" s="63"/>
      <c r="L2923" s="64"/>
      <c r="M2923" s="63"/>
      <c r="N2923" s="64"/>
    </row>
    <row r="2924" spans="1:14" x14ac:dyDescent="0.2">
      <c r="A2924" s="58"/>
      <c r="B2924" s="61"/>
      <c r="E2924" s="63"/>
      <c r="F2924" s="64"/>
      <c r="G2924" s="63"/>
      <c r="H2924" s="64"/>
      <c r="I2924" s="65"/>
      <c r="J2924" s="65"/>
      <c r="K2924" s="63"/>
      <c r="L2924" s="64"/>
      <c r="M2924" s="63"/>
      <c r="N2924" s="64"/>
    </row>
    <row r="2925" spans="1:14" x14ac:dyDescent="0.2">
      <c r="A2925" s="58"/>
      <c r="B2925" s="61"/>
      <c r="E2925" s="63"/>
      <c r="F2925" s="64"/>
      <c r="G2925" s="63"/>
      <c r="H2925" s="64"/>
      <c r="I2925" s="65"/>
      <c r="J2925" s="65"/>
      <c r="K2925" s="63"/>
      <c r="L2925" s="64"/>
      <c r="M2925" s="63"/>
      <c r="N2925" s="64"/>
    </row>
    <row r="2926" spans="1:14" x14ac:dyDescent="0.2">
      <c r="A2926" s="58"/>
      <c r="B2926" s="61"/>
      <c r="E2926" s="63"/>
      <c r="F2926" s="64"/>
      <c r="G2926" s="63"/>
      <c r="H2926" s="64"/>
      <c r="I2926" s="65"/>
      <c r="J2926" s="65"/>
      <c r="K2926" s="63"/>
      <c r="L2926" s="64"/>
      <c r="M2926" s="63"/>
      <c r="N2926" s="64"/>
    </row>
    <row r="2927" spans="1:14" x14ac:dyDescent="0.2">
      <c r="A2927" s="58"/>
      <c r="B2927" s="61"/>
      <c r="E2927" s="63"/>
      <c r="F2927" s="64"/>
      <c r="G2927" s="63"/>
      <c r="H2927" s="64"/>
      <c r="I2927" s="65"/>
      <c r="J2927" s="65"/>
      <c r="K2927" s="63"/>
      <c r="L2927" s="64"/>
      <c r="M2927" s="63"/>
      <c r="N2927" s="64"/>
    </row>
    <row r="2928" spans="1:14" x14ac:dyDescent="0.2">
      <c r="A2928" s="58"/>
      <c r="B2928" s="61"/>
      <c r="E2928" s="63"/>
      <c r="F2928" s="64"/>
      <c r="G2928" s="63"/>
      <c r="H2928" s="64"/>
      <c r="I2928" s="65"/>
      <c r="J2928" s="65"/>
      <c r="K2928" s="63"/>
      <c r="L2928" s="64"/>
      <c r="M2928" s="63"/>
      <c r="N2928" s="64"/>
    </row>
    <row r="2929" spans="1:14" x14ac:dyDescent="0.2">
      <c r="A2929" s="58"/>
      <c r="B2929" s="61"/>
      <c r="E2929" s="63"/>
      <c r="F2929" s="64"/>
      <c r="G2929" s="63"/>
      <c r="H2929" s="64"/>
      <c r="I2929" s="65"/>
      <c r="J2929" s="65"/>
      <c r="K2929" s="63"/>
      <c r="L2929" s="64"/>
      <c r="M2929" s="63"/>
      <c r="N2929" s="64"/>
    </row>
    <row r="2930" spans="1:14" x14ac:dyDescent="0.2">
      <c r="A2930" s="58"/>
      <c r="B2930" s="61"/>
      <c r="E2930" s="63"/>
      <c r="F2930" s="64"/>
      <c r="G2930" s="63"/>
      <c r="H2930" s="64"/>
      <c r="I2930" s="65"/>
      <c r="J2930" s="65"/>
      <c r="K2930" s="63"/>
      <c r="L2930" s="64"/>
      <c r="M2930" s="63"/>
      <c r="N2930" s="64"/>
    </row>
    <row r="2931" spans="1:14" x14ac:dyDescent="0.2">
      <c r="A2931" s="58"/>
      <c r="B2931" s="61"/>
      <c r="E2931" s="63"/>
      <c r="F2931" s="64"/>
      <c r="G2931" s="63"/>
      <c r="H2931" s="64"/>
      <c r="I2931" s="65"/>
      <c r="J2931" s="65"/>
      <c r="K2931" s="63"/>
      <c r="L2931" s="64"/>
      <c r="M2931" s="63"/>
      <c r="N2931" s="64"/>
    </row>
    <row r="2932" spans="1:14" x14ac:dyDescent="0.2">
      <c r="A2932" s="58"/>
      <c r="B2932" s="61"/>
      <c r="E2932" s="63"/>
      <c r="F2932" s="64"/>
      <c r="G2932" s="63"/>
      <c r="H2932" s="64"/>
      <c r="I2932" s="65"/>
      <c r="J2932" s="65"/>
      <c r="K2932" s="63"/>
      <c r="L2932" s="64"/>
      <c r="M2932" s="63"/>
      <c r="N2932" s="64"/>
    </row>
    <row r="2933" spans="1:14" x14ac:dyDescent="0.2">
      <c r="A2933" s="58"/>
      <c r="B2933" s="61"/>
      <c r="E2933" s="63"/>
      <c r="F2933" s="64"/>
      <c r="G2933" s="63"/>
      <c r="H2933" s="64"/>
      <c r="I2933" s="65"/>
      <c r="J2933" s="65"/>
      <c r="K2933" s="63"/>
      <c r="L2933" s="64"/>
      <c r="M2933" s="63"/>
      <c r="N2933" s="64"/>
    </row>
    <row r="2934" spans="1:14" x14ac:dyDescent="0.2">
      <c r="A2934" s="58"/>
      <c r="B2934" s="61"/>
      <c r="E2934" s="63"/>
      <c r="F2934" s="64"/>
      <c r="G2934" s="63"/>
      <c r="H2934" s="64"/>
      <c r="I2934" s="65"/>
      <c r="J2934" s="65"/>
      <c r="K2934" s="63"/>
      <c r="L2934" s="64"/>
      <c r="M2934" s="63"/>
      <c r="N2934" s="64"/>
    </row>
    <row r="2935" spans="1:14" x14ac:dyDescent="0.2">
      <c r="A2935" s="58"/>
      <c r="B2935" s="61"/>
      <c r="E2935" s="63"/>
      <c r="F2935" s="64"/>
      <c r="G2935" s="63"/>
      <c r="H2935" s="64"/>
      <c r="I2935" s="65"/>
      <c r="J2935" s="65"/>
      <c r="K2935" s="63"/>
      <c r="L2935" s="64"/>
      <c r="M2935" s="63"/>
      <c r="N2935" s="64"/>
    </row>
    <row r="2936" spans="1:14" x14ac:dyDescent="0.2">
      <c r="A2936" s="58"/>
      <c r="B2936" s="61"/>
      <c r="E2936" s="63"/>
      <c r="F2936" s="64"/>
      <c r="G2936" s="63"/>
      <c r="H2936" s="64"/>
      <c r="I2936" s="65"/>
      <c r="J2936" s="65"/>
      <c r="K2936" s="63"/>
      <c r="L2936" s="64"/>
      <c r="M2936" s="63"/>
      <c r="N2936" s="64"/>
    </row>
    <row r="2937" spans="1:14" x14ac:dyDescent="0.2">
      <c r="A2937" s="58"/>
      <c r="B2937" s="61"/>
      <c r="E2937" s="63"/>
      <c r="F2937" s="64"/>
      <c r="G2937" s="63"/>
      <c r="H2937" s="64"/>
      <c r="I2937" s="65"/>
      <c r="J2937" s="65"/>
      <c r="K2937" s="63"/>
      <c r="L2937" s="64"/>
      <c r="M2937" s="63"/>
      <c r="N2937" s="64"/>
    </row>
    <row r="2938" spans="1:14" x14ac:dyDescent="0.2">
      <c r="A2938" s="58"/>
      <c r="B2938" s="61"/>
      <c r="E2938" s="63"/>
      <c r="F2938" s="64"/>
      <c r="G2938" s="63"/>
      <c r="H2938" s="64"/>
      <c r="I2938" s="65"/>
      <c r="J2938" s="65"/>
      <c r="K2938" s="63"/>
      <c r="L2938" s="64"/>
      <c r="M2938" s="63"/>
      <c r="N2938" s="64"/>
    </row>
    <row r="2939" spans="1:14" x14ac:dyDescent="0.2">
      <c r="A2939" s="58"/>
      <c r="B2939" s="61"/>
      <c r="E2939" s="63"/>
      <c r="F2939" s="64"/>
      <c r="G2939" s="63"/>
      <c r="H2939" s="64"/>
      <c r="I2939" s="65"/>
      <c r="J2939" s="65"/>
      <c r="K2939" s="63"/>
      <c r="L2939" s="64"/>
      <c r="M2939" s="63"/>
      <c r="N2939" s="64"/>
    </row>
    <row r="2940" spans="1:14" x14ac:dyDescent="0.2">
      <c r="A2940" s="58"/>
      <c r="B2940" s="61"/>
      <c r="E2940" s="63"/>
      <c r="F2940" s="64"/>
      <c r="G2940" s="63"/>
      <c r="H2940" s="64"/>
      <c r="I2940" s="65"/>
      <c r="J2940" s="65"/>
      <c r="K2940" s="63"/>
      <c r="L2940" s="64"/>
      <c r="M2940" s="63"/>
      <c r="N2940" s="64"/>
    </row>
    <row r="2941" spans="1:14" x14ac:dyDescent="0.2">
      <c r="A2941" s="58"/>
      <c r="B2941" s="61"/>
      <c r="E2941" s="63"/>
      <c r="F2941" s="64"/>
      <c r="G2941" s="63"/>
      <c r="H2941" s="64"/>
      <c r="I2941" s="65"/>
      <c r="J2941" s="65"/>
      <c r="K2941" s="63"/>
      <c r="L2941" s="64"/>
      <c r="M2941" s="63"/>
      <c r="N2941" s="64"/>
    </row>
    <row r="2942" spans="1:14" x14ac:dyDescent="0.2">
      <c r="A2942" s="58"/>
      <c r="B2942" s="61"/>
      <c r="E2942" s="63"/>
      <c r="F2942" s="64"/>
      <c r="G2942" s="63"/>
      <c r="H2942" s="64"/>
      <c r="I2942" s="65"/>
      <c r="J2942" s="65"/>
      <c r="K2942" s="63"/>
      <c r="L2942" s="64"/>
      <c r="M2942" s="63"/>
      <c r="N2942" s="64"/>
    </row>
    <row r="2943" spans="1:14" x14ac:dyDescent="0.2">
      <c r="A2943" s="58"/>
      <c r="B2943" s="61"/>
      <c r="E2943" s="63"/>
      <c r="F2943" s="64"/>
      <c r="G2943" s="63"/>
      <c r="H2943" s="64"/>
      <c r="I2943" s="65"/>
      <c r="J2943" s="65"/>
      <c r="K2943" s="63"/>
      <c r="L2943" s="64"/>
      <c r="M2943" s="63"/>
      <c r="N2943" s="64"/>
    </row>
    <row r="2944" spans="1:14" x14ac:dyDescent="0.2">
      <c r="A2944" s="58"/>
      <c r="B2944" s="61"/>
      <c r="E2944" s="63"/>
      <c r="F2944" s="64"/>
      <c r="G2944" s="63"/>
      <c r="H2944" s="64"/>
      <c r="I2944" s="65"/>
      <c r="J2944" s="65"/>
      <c r="K2944" s="63"/>
      <c r="L2944" s="64"/>
      <c r="M2944" s="63"/>
      <c r="N2944" s="64"/>
    </row>
    <row r="2945" spans="1:14" x14ac:dyDescent="0.2">
      <c r="A2945" s="58"/>
      <c r="B2945" s="61"/>
      <c r="E2945" s="63"/>
      <c r="F2945" s="64"/>
      <c r="G2945" s="63"/>
      <c r="H2945" s="64"/>
      <c r="I2945" s="65"/>
      <c r="J2945" s="65"/>
      <c r="K2945" s="63"/>
      <c r="L2945" s="64"/>
      <c r="M2945" s="63"/>
      <c r="N2945" s="64"/>
    </row>
    <row r="2946" spans="1:14" x14ac:dyDescent="0.2">
      <c r="A2946" s="58"/>
      <c r="B2946" s="61"/>
      <c r="E2946" s="63"/>
      <c r="F2946" s="64"/>
      <c r="G2946" s="63"/>
      <c r="H2946" s="64"/>
      <c r="I2946" s="65"/>
      <c r="J2946" s="65"/>
      <c r="K2946" s="63"/>
      <c r="L2946" s="64"/>
      <c r="M2946" s="63"/>
      <c r="N2946" s="64"/>
    </row>
    <row r="2947" spans="1:14" x14ac:dyDescent="0.2">
      <c r="A2947" s="58"/>
      <c r="B2947" s="61"/>
      <c r="E2947" s="63"/>
      <c r="F2947" s="64"/>
      <c r="G2947" s="63"/>
      <c r="H2947" s="64"/>
      <c r="I2947" s="65"/>
      <c r="J2947" s="65"/>
      <c r="K2947" s="63"/>
      <c r="L2947" s="64"/>
      <c r="M2947" s="63"/>
      <c r="N2947" s="64"/>
    </row>
    <row r="2948" spans="1:14" x14ac:dyDescent="0.2">
      <c r="A2948" s="58"/>
      <c r="B2948" s="61"/>
      <c r="E2948" s="63"/>
      <c r="F2948" s="64"/>
      <c r="G2948" s="63"/>
      <c r="H2948" s="64"/>
      <c r="I2948" s="65"/>
      <c r="J2948" s="65"/>
      <c r="K2948" s="63"/>
      <c r="L2948" s="64"/>
      <c r="M2948" s="63"/>
      <c r="N2948" s="64"/>
    </row>
    <row r="2949" spans="1:14" x14ac:dyDescent="0.2">
      <c r="A2949" s="58"/>
      <c r="B2949" s="61"/>
      <c r="E2949" s="63"/>
      <c r="F2949" s="64"/>
      <c r="G2949" s="63"/>
      <c r="H2949" s="64"/>
      <c r="I2949" s="65"/>
      <c r="J2949" s="65"/>
      <c r="K2949" s="63"/>
      <c r="L2949" s="64"/>
      <c r="M2949" s="63"/>
      <c r="N2949" s="64"/>
    </row>
    <row r="2950" spans="1:14" x14ac:dyDescent="0.2">
      <c r="A2950" s="58"/>
      <c r="B2950" s="61"/>
      <c r="E2950" s="63"/>
      <c r="F2950" s="64"/>
      <c r="G2950" s="63"/>
      <c r="H2950" s="64"/>
      <c r="I2950" s="65"/>
      <c r="J2950" s="65"/>
      <c r="K2950" s="63"/>
      <c r="L2950" s="64"/>
      <c r="M2950" s="63"/>
      <c r="N2950" s="64"/>
    </row>
    <row r="2951" spans="1:14" x14ac:dyDescent="0.2">
      <c r="A2951" s="58"/>
      <c r="B2951" s="61"/>
      <c r="E2951" s="63"/>
      <c r="F2951" s="64"/>
      <c r="G2951" s="63"/>
      <c r="H2951" s="64"/>
      <c r="I2951" s="65"/>
      <c r="J2951" s="65"/>
      <c r="K2951" s="63"/>
      <c r="L2951" s="64"/>
      <c r="M2951" s="63"/>
      <c r="N2951" s="64"/>
    </row>
    <row r="2952" spans="1:14" x14ac:dyDescent="0.2">
      <c r="A2952" s="58"/>
      <c r="B2952" s="61"/>
      <c r="E2952" s="63"/>
      <c r="F2952" s="64"/>
      <c r="G2952" s="63"/>
      <c r="H2952" s="64"/>
      <c r="I2952" s="65"/>
      <c r="J2952" s="65"/>
      <c r="K2952" s="63"/>
      <c r="L2952" s="64"/>
      <c r="M2952" s="63"/>
      <c r="N2952" s="64"/>
    </row>
    <row r="2953" spans="1:14" x14ac:dyDescent="0.2">
      <c r="A2953" s="58"/>
      <c r="B2953" s="61"/>
      <c r="E2953" s="63"/>
      <c r="F2953" s="64"/>
      <c r="G2953" s="63"/>
      <c r="H2953" s="64"/>
      <c r="I2953" s="65"/>
      <c r="J2953" s="65"/>
      <c r="K2953" s="63"/>
      <c r="L2953" s="64"/>
      <c r="M2953" s="63"/>
      <c r="N2953" s="64"/>
    </row>
    <row r="2954" spans="1:14" x14ac:dyDescent="0.2">
      <c r="A2954" s="58"/>
      <c r="B2954" s="61"/>
      <c r="E2954" s="63"/>
      <c r="F2954" s="64"/>
      <c r="G2954" s="63"/>
      <c r="H2954" s="64"/>
      <c r="I2954" s="65"/>
      <c r="J2954" s="65"/>
      <c r="K2954" s="63"/>
      <c r="L2954" s="64"/>
      <c r="M2954" s="63"/>
      <c r="N2954" s="64"/>
    </row>
    <row r="2955" spans="1:14" x14ac:dyDescent="0.2">
      <c r="A2955" s="58"/>
      <c r="B2955" s="61"/>
      <c r="E2955" s="63"/>
      <c r="F2955" s="64"/>
      <c r="G2955" s="63"/>
      <c r="H2955" s="64"/>
      <c r="I2955" s="65"/>
      <c r="J2955" s="65"/>
      <c r="K2955" s="63"/>
      <c r="L2955" s="64"/>
      <c r="M2955" s="63"/>
      <c r="N2955" s="64"/>
    </row>
    <row r="2956" spans="1:14" x14ac:dyDescent="0.2">
      <c r="A2956" s="58"/>
      <c r="B2956" s="61"/>
      <c r="E2956" s="63"/>
      <c r="F2956" s="64"/>
      <c r="G2956" s="63"/>
      <c r="H2956" s="64"/>
      <c r="I2956" s="65"/>
      <c r="J2956" s="65"/>
      <c r="K2956" s="63"/>
      <c r="L2956" s="64"/>
      <c r="M2956" s="63"/>
      <c r="N2956" s="64"/>
    </row>
    <row r="2957" spans="1:14" x14ac:dyDescent="0.2">
      <c r="A2957" s="58"/>
      <c r="B2957" s="61"/>
      <c r="E2957" s="63"/>
      <c r="F2957" s="64"/>
      <c r="G2957" s="63"/>
      <c r="H2957" s="64"/>
      <c r="I2957" s="65"/>
      <c r="J2957" s="65"/>
      <c r="K2957" s="63"/>
      <c r="L2957" s="64"/>
      <c r="M2957" s="63"/>
      <c r="N2957" s="64"/>
    </row>
    <row r="2958" spans="1:14" x14ac:dyDescent="0.2">
      <c r="A2958" s="58"/>
      <c r="B2958" s="61"/>
      <c r="E2958" s="63"/>
      <c r="F2958" s="64"/>
      <c r="G2958" s="63"/>
      <c r="H2958" s="64"/>
      <c r="I2958" s="65"/>
      <c r="J2958" s="65"/>
      <c r="K2958" s="63"/>
      <c r="L2958" s="64"/>
      <c r="M2958" s="63"/>
      <c r="N2958" s="64"/>
    </row>
    <row r="2959" spans="1:14" x14ac:dyDescent="0.2">
      <c r="A2959" s="58"/>
      <c r="B2959" s="61"/>
      <c r="E2959" s="63"/>
      <c r="F2959" s="64"/>
      <c r="G2959" s="63"/>
      <c r="H2959" s="64"/>
      <c r="I2959" s="65"/>
      <c r="J2959" s="65"/>
      <c r="K2959" s="63"/>
      <c r="L2959" s="64"/>
      <c r="M2959" s="63"/>
      <c r="N2959" s="64"/>
    </row>
    <row r="2960" spans="1:14" x14ac:dyDescent="0.2">
      <c r="A2960" s="58"/>
      <c r="B2960" s="61"/>
      <c r="E2960" s="63"/>
      <c r="F2960" s="64"/>
      <c r="G2960" s="63"/>
      <c r="H2960" s="64"/>
      <c r="I2960" s="65"/>
      <c r="J2960" s="65"/>
      <c r="K2960" s="63"/>
      <c r="L2960" s="64"/>
      <c r="M2960" s="63"/>
      <c r="N2960" s="64"/>
    </row>
    <row r="2961" spans="1:14" x14ac:dyDescent="0.2">
      <c r="A2961" s="58"/>
      <c r="B2961" s="61"/>
      <c r="E2961" s="63"/>
      <c r="F2961" s="64"/>
      <c r="G2961" s="63"/>
      <c r="H2961" s="64"/>
      <c r="I2961" s="65"/>
      <c r="J2961" s="65"/>
      <c r="K2961" s="63"/>
      <c r="L2961" s="64"/>
      <c r="M2961" s="63"/>
      <c r="N2961" s="64"/>
    </row>
    <row r="2962" spans="1:14" x14ac:dyDescent="0.2">
      <c r="A2962" s="58"/>
      <c r="B2962" s="61"/>
      <c r="E2962" s="63"/>
      <c r="F2962" s="64"/>
      <c r="G2962" s="63"/>
      <c r="H2962" s="64"/>
      <c r="I2962" s="65"/>
      <c r="J2962" s="65"/>
      <c r="K2962" s="63"/>
      <c r="L2962" s="64"/>
      <c r="M2962" s="63"/>
      <c r="N2962" s="64"/>
    </row>
    <row r="2963" spans="1:14" x14ac:dyDescent="0.2">
      <c r="A2963" s="58"/>
      <c r="B2963" s="61"/>
      <c r="E2963" s="63"/>
      <c r="F2963" s="64"/>
      <c r="G2963" s="63"/>
      <c r="H2963" s="64"/>
      <c r="I2963" s="65"/>
      <c r="J2963" s="65"/>
      <c r="K2963" s="63"/>
      <c r="L2963" s="64"/>
      <c r="M2963" s="63"/>
      <c r="N2963" s="64"/>
    </row>
    <row r="2964" spans="1:14" x14ac:dyDescent="0.2">
      <c r="A2964" s="58"/>
      <c r="B2964" s="61"/>
      <c r="E2964" s="63"/>
      <c r="F2964" s="64"/>
      <c r="G2964" s="63"/>
      <c r="H2964" s="64"/>
      <c r="I2964" s="65"/>
      <c r="J2964" s="65"/>
      <c r="K2964" s="63"/>
      <c r="L2964" s="64"/>
      <c r="M2964" s="63"/>
      <c r="N2964" s="64"/>
    </row>
    <row r="2965" spans="1:14" x14ac:dyDescent="0.2">
      <c r="A2965" s="58"/>
      <c r="B2965" s="61"/>
      <c r="E2965" s="63"/>
      <c r="F2965" s="64"/>
      <c r="G2965" s="63"/>
      <c r="H2965" s="64"/>
      <c r="I2965" s="65"/>
      <c r="J2965" s="65"/>
      <c r="K2965" s="63"/>
      <c r="L2965" s="64"/>
      <c r="M2965" s="63"/>
      <c r="N2965" s="64"/>
    </row>
    <row r="2966" spans="1:14" x14ac:dyDescent="0.2">
      <c r="A2966" s="58"/>
      <c r="B2966" s="61"/>
      <c r="E2966" s="63"/>
      <c r="F2966" s="64"/>
      <c r="G2966" s="63"/>
      <c r="H2966" s="64"/>
      <c r="I2966" s="65"/>
      <c r="J2966" s="65"/>
      <c r="K2966" s="63"/>
      <c r="L2966" s="64"/>
      <c r="M2966" s="63"/>
      <c r="N2966" s="64"/>
    </row>
    <row r="2967" spans="1:14" x14ac:dyDescent="0.2">
      <c r="A2967" s="58"/>
      <c r="B2967" s="61"/>
      <c r="E2967" s="63"/>
      <c r="F2967" s="64"/>
      <c r="G2967" s="63"/>
      <c r="H2967" s="64"/>
      <c r="I2967" s="65"/>
      <c r="J2967" s="65"/>
      <c r="K2967" s="63"/>
      <c r="L2967" s="64"/>
      <c r="M2967" s="63"/>
      <c r="N2967" s="64"/>
    </row>
    <row r="2968" spans="1:14" x14ac:dyDescent="0.2">
      <c r="A2968" s="58"/>
      <c r="B2968" s="61"/>
      <c r="E2968" s="63"/>
      <c r="F2968" s="64"/>
      <c r="G2968" s="63"/>
      <c r="H2968" s="64"/>
      <c r="I2968" s="65"/>
      <c r="J2968" s="65"/>
      <c r="K2968" s="63"/>
      <c r="L2968" s="64"/>
      <c r="M2968" s="63"/>
      <c r="N2968" s="64"/>
    </row>
    <row r="2969" spans="1:14" x14ac:dyDescent="0.2">
      <c r="A2969" s="58"/>
      <c r="B2969" s="61"/>
      <c r="E2969" s="63"/>
      <c r="F2969" s="64"/>
      <c r="G2969" s="63"/>
      <c r="H2969" s="64"/>
      <c r="I2969" s="65"/>
      <c r="J2969" s="65"/>
      <c r="K2969" s="63"/>
      <c r="L2969" s="64"/>
      <c r="M2969" s="63"/>
      <c r="N2969" s="64"/>
    </row>
    <row r="2970" spans="1:14" x14ac:dyDescent="0.2">
      <c r="A2970" s="58"/>
      <c r="B2970" s="61"/>
      <c r="E2970" s="63"/>
      <c r="F2970" s="64"/>
      <c r="G2970" s="63"/>
      <c r="H2970" s="64"/>
      <c r="I2970" s="65"/>
      <c r="J2970" s="65"/>
      <c r="K2970" s="63"/>
      <c r="L2970" s="64"/>
      <c r="M2970" s="63"/>
      <c r="N2970" s="64"/>
    </row>
    <row r="2971" spans="1:14" x14ac:dyDescent="0.2">
      <c r="A2971" s="58"/>
      <c r="B2971" s="61"/>
      <c r="E2971" s="63"/>
      <c r="F2971" s="64"/>
      <c r="G2971" s="63"/>
      <c r="H2971" s="64"/>
      <c r="I2971" s="65"/>
      <c r="J2971" s="65"/>
      <c r="K2971" s="63"/>
      <c r="L2971" s="64"/>
      <c r="M2971" s="63"/>
      <c r="N2971" s="64"/>
    </row>
    <row r="2972" spans="1:14" x14ac:dyDescent="0.2">
      <c r="A2972" s="58"/>
      <c r="B2972" s="61"/>
      <c r="E2972" s="63"/>
      <c r="F2972" s="64"/>
      <c r="G2972" s="63"/>
      <c r="H2972" s="64"/>
      <c r="I2972" s="65"/>
      <c r="J2972" s="65"/>
      <c r="K2972" s="63"/>
      <c r="L2972" s="64"/>
      <c r="M2972" s="63"/>
      <c r="N2972" s="64"/>
    </row>
    <row r="2973" spans="1:14" x14ac:dyDescent="0.2">
      <c r="A2973" s="58"/>
      <c r="B2973" s="61"/>
      <c r="E2973" s="63"/>
      <c r="F2973" s="64"/>
      <c r="G2973" s="63"/>
      <c r="H2973" s="64"/>
      <c r="I2973" s="65"/>
      <c r="J2973" s="65"/>
      <c r="K2973" s="63"/>
      <c r="L2973" s="64"/>
      <c r="M2973" s="63"/>
      <c r="N2973" s="64"/>
    </row>
    <row r="2974" spans="1:14" x14ac:dyDescent="0.2">
      <c r="A2974" s="58"/>
      <c r="B2974" s="61"/>
      <c r="E2974" s="63"/>
      <c r="F2974" s="64"/>
      <c r="G2974" s="63"/>
      <c r="H2974" s="64"/>
      <c r="I2974" s="65"/>
      <c r="J2974" s="65"/>
      <c r="K2974" s="63"/>
      <c r="L2974" s="64"/>
      <c r="M2974" s="63"/>
      <c r="N2974" s="64"/>
    </row>
    <row r="2975" spans="1:14" x14ac:dyDescent="0.2">
      <c r="A2975" s="58"/>
      <c r="B2975" s="61"/>
      <c r="E2975" s="63"/>
      <c r="F2975" s="64"/>
      <c r="G2975" s="63"/>
      <c r="H2975" s="64"/>
      <c r="I2975" s="65"/>
      <c r="J2975" s="65"/>
      <c r="K2975" s="63"/>
      <c r="L2975" s="64"/>
      <c r="M2975" s="63"/>
      <c r="N2975" s="64"/>
    </row>
    <row r="2976" spans="1:14" x14ac:dyDescent="0.2">
      <c r="A2976" s="58"/>
      <c r="B2976" s="61"/>
      <c r="E2976" s="63"/>
      <c r="F2976" s="64"/>
      <c r="G2976" s="63"/>
      <c r="H2976" s="64"/>
      <c r="I2976" s="65"/>
      <c r="J2976" s="65"/>
      <c r="K2976" s="63"/>
      <c r="L2976" s="64"/>
      <c r="M2976" s="63"/>
      <c r="N2976" s="64"/>
    </row>
    <row r="2977" spans="1:14" x14ac:dyDescent="0.2">
      <c r="A2977" s="58"/>
      <c r="B2977" s="61"/>
      <c r="E2977" s="63"/>
      <c r="F2977" s="64"/>
      <c r="G2977" s="63"/>
      <c r="H2977" s="64"/>
      <c r="I2977" s="65"/>
      <c r="J2977" s="65"/>
      <c r="K2977" s="63"/>
      <c r="L2977" s="64"/>
      <c r="M2977" s="63"/>
      <c r="N2977" s="64"/>
    </row>
    <row r="2978" spans="1:14" x14ac:dyDescent="0.2">
      <c r="A2978" s="58"/>
      <c r="B2978" s="61"/>
      <c r="E2978" s="63"/>
      <c r="F2978" s="64"/>
      <c r="G2978" s="63"/>
      <c r="H2978" s="64"/>
      <c r="I2978" s="65"/>
      <c r="J2978" s="65"/>
      <c r="K2978" s="63"/>
      <c r="L2978" s="64"/>
      <c r="M2978" s="63"/>
      <c r="N2978" s="64"/>
    </row>
    <row r="2979" spans="1:14" x14ac:dyDescent="0.2">
      <c r="A2979" s="58"/>
      <c r="B2979" s="61"/>
      <c r="E2979" s="63"/>
      <c r="F2979" s="64"/>
      <c r="G2979" s="63"/>
      <c r="H2979" s="64"/>
      <c r="I2979" s="65"/>
      <c r="J2979" s="65"/>
      <c r="K2979" s="63"/>
      <c r="L2979" s="64"/>
      <c r="M2979" s="63"/>
      <c r="N2979" s="64"/>
    </row>
    <row r="2980" spans="1:14" x14ac:dyDescent="0.2">
      <c r="A2980" s="58"/>
      <c r="B2980" s="61"/>
      <c r="E2980" s="63"/>
      <c r="F2980" s="64"/>
      <c r="G2980" s="63"/>
      <c r="H2980" s="64"/>
      <c r="I2980" s="65"/>
      <c r="J2980" s="65"/>
      <c r="K2980" s="63"/>
      <c r="L2980" s="64"/>
      <c r="M2980" s="63"/>
      <c r="N2980" s="64"/>
    </row>
    <row r="2981" spans="1:14" x14ac:dyDescent="0.2">
      <c r="A2981" s="58"/>
      <c r="B2981" s="61"/>
      <c r="E2981" s="63"/>
      <c r="F2981" s="64"/>
      <c r="G2981" s="63"/>
      <c r="H2981" s="64"/>
      <c r="I2981" s="65"/>
      <c r="J2981" s="65"/>
      <c r="K2981" s="63"/>
      <c r="L2981" s="64"/>
      <c r="M2981" s="63"/>
      <c r="N2981" s="64"/>
    </row>
    <row r="2982" spans="1:14" x14ac:dyDescent="0.2">
      <c r="A2982" s="58"/>
      <c r="B2982" s="61"/>
      <c r="E2982" s="63"/>
      <c r="F2982" s="64"/>
      <c r="G2982" s="63"/>
      <c r="H2982" s="64"/>
      <c r="I2982" s="65"/>
      <c r="J2982" s="65"/>
      <c r="K2982" s="63"/>
      <c r="L2982" s="64"/>
      <c r="M2982" s="63"/>
      <c r="N2982" s="64"/>
    </row>
    <row r="2983" spans="1:14" x14ac:dyDescent="0.2">
      <c r="A2983" s="58"/>
      <c r="B2983" s="61"/>
      <c r="E2983" s="63"/>
      <c r="F2983" s="64"/>
      <c r="G2983" s="63"/>
      <c r="H2983" s="64"/>
      <c r="I2983" s="65"/>
      <c r="J2983" s="65"/>
      <c r="K2983" s="63"/>
      <c r="L2983" s="64"/>
      <c r="M2983" s="63"/>
      <c r="N2983" s="64"/>
    </row>
    <row r="2984" spans="1:14" x14ac:dyDescent="0.2">
      <c r="A2984" s="58"/>
      <c r="B2984" s="61"/>
      <c r="E2984" s="63"/>
      <c r="F2984" s="64"/>
      <c r="G2984" s="63"/>
      <c r="H2984" s="64"/>
      <c r="I2984" s="65"/>
      <c r="J2984" s="65"/>
      <c r="K2984" s="63"/>
      <c r="L2984" s="64"/>
      <c r="M2984" s="63"/>
      <c r="N2984" s="64"/>
    </row>
    <row r="2985" spans="1:14" x14ac:dyDescent="0.2">
      <c r="A2985" s="58"/>
      <c r="B2985" s="61"/>
      <c r="E2985" s="63"/>
      <c r="F2985" s="64"/>
      <c r="G2985" s="63"/>
      <c r="H2985" s="64"/>
      <c r="I2985" s="65"/>
      <c r="J2985" s="65"/>
      <c r="K2985" s="63"/>
      <c r="L2985" s="64"/>
      <c r="M2985" s="63"/>
      <c r="N2985" s="64"/>
    </row>
    <row r="2986" spans="1:14" x14ac:dyDescent="0.2">
      <c r="A2986" s="58"/>
      <c r="B2986" s="61"/>
      <c r="E2986" s="63"/>
      <c r="F2986" s="64"/>
      <c r="G2986" s="63"/>
      <c r="H2986" s="64"/>
      <c r="I2986" s="65"/>
      <c r="J2986" s="65"/>
      <c r="K2986" s="63"/>
      <c r="L2986" s="64"/>
      <c r="M2986" s="63"/>
      <c r="N2986" s="64"/>
    </row>
    <row r="2987" spans="1:14" x14ac:dyDescent="0.2">
      <c r="A2987" s="58"/>
      <c r="B2987" s="61"/>
      <c r="E2987" s="63"/>
      <c r="F2987" s="64"/>
      <c r="G2987" s="63"/>
      <c r="H2987" s="64"/>
      <c r="I2987" s="65"/>
      <c r="J2987" s="65"/>
      <c r="K2987" s="63"/>
      <c r="L2987" s="64"/>
      <c r="M2987" s="63"/>
      <c r="N2987" s="64"/>
    </row>
    <row r="2988" spans="1:14" x14ac:dyDescent="0.2">
      <c r="A2988" s="58"/>
      <c r="B2988" s="61"/>
      <c r="E2988" s="63"/>
      <c r="F2988" s="64"/>
      <c r="G2988" s="63"/>
      <c r="H2988" s="64"/>
      <c r="I2988" s="65"/>
      <c r="J2988" s="65"/>
      <c r="K2988" s="63"/>
      <c r="L2988" s="64"/>
      <c r="M2988" s="63"/>
      <c r="N2988" s="64"/>
    </row>
    <row r="2989" spans="1:14" x14ac:dyDescent="0.2">
      <c r="A2989" s="58"/>
      <c r="B2989" s="61"/>
      <c r="E2989" s="63"/>
      <c r="F2989" s="64"/>
      <c r="G2989" s="63"/>
      <c r="H2989" s="64"/>
      <c r="I2989" s="65"/>
      <c r="J2989" s="65"/>
      <c r="K2989" s="63"/>
      <c r="L2989" s="64"/>
      <c r="M2989" s="63"/>
      <c r="N2989" s="64"/>
    </row>
    <row r="2990" spans="1:14" x14ac:dyDescent="0.2">
      <c r="A2990" s="58"/>
      <c r="B2990" s="61"/>
      <c r="E2990" s="63"/>
      <c r="F2990" s="64"/>
      <c r="G2990" s="63"/>
      <c r="H2990" s="64"/>
      <c r="I2990" s="65"/>
      <c r="J2990" s="65"/>
      <c r="K2990" s="63"/>
      <c r="L2990" s="64"/>
      <c r="M2990" s="63"/>
      <c r="N2990" s="64"/>
    </row>
    <row r="2991" spans="1:14" x14ac:dyDescent="0.2">
      <c r="A2991" s="58"/>
      <c r="B2991" s="61"/>
      <c r="E2991" s="63"/>
      <c r="F2991" s="64"/>
      <c r="G2991" s="63"/>
      <c r="H2991" s="64"/>
      <c r="I2991" s="65"/>
      <c r="J2991" s="65"/>
      <c r="K2991" s="63"/>
      <c r="L2991" s="64"/>
      <c r="M2991" s="63"/>
      <c r="N2991" s="64"/>
    </row>
    <row r="2992" spans="1:14" x14ac:dyDescent="0.2">
      <c r="A2992" s="58"/>
      <c r="B2992" s="61"/>
      <c r="E2992" s="63"/>
      <c r="F2992" s="64"/>
      <c r="G2992" s="63"/>
      <c r="H2992" s="64"/>
      <c r="I2992" s="65"/>
      <c r="J2992" s="65"/>
      <c r="K2992" s="63"/>
      <c r="L2992" s="64"/>
      <c r="M2992" s="63"/>
      <c r="N2992" s="64"/>
    </row>
    <row r="2993" spans="1:14" x14ac:dyDescent="0.2">
      <c r="A2993" s="58"/>
      <c r="B2993" s="61"/>
      <c r="E2993" s="63"/>
      <c r="F2993" s="64"/>
      <c r="G2993" s="63"/>
      <c r="H2993" s="64"/>
      <c r="I2993" s="65"/>
      <c r="J2993" s="65"/>
      <c r="K2993" s="63"/>
      <c r="L2993" s="64"/>
      <c r="M2993" s="63"/>
      <c r="N2993" s="64"/>
    </row>
  </sheetData>
  <autoFilter ref="A5:N5"/>
  <sortState ref="A5:N2992">
    <sortCondition ref="B5:B2992"/>
  </sortState>
  <mergeCells count="10">
    <mergeCell ref="A1:F1"/>
    <mergeCell ref="A3:D4"/>
    <mergeCell ref="I4:J4"/>
    <mergeCell ref="K3:N3"/>
    <mergeCell ref="E4:F4"/>
    <mergeCell ref="G4:H4"/>
    <mergeCell ref="K4:L4"/>
    <mergeCell ref="M4:N4"/>
    <mergeCell ref="E3:J3"/>
    <mergeCell ref="A2:F2"/>
  </mergeCells>
  <pageMargins left="0.7" right="0.7" top="0.75" bottom="0.75" header="0.3" footer="0.3"/>
  <pageSetup orientation="portrait" verticalDpi="597"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E35:N389"/>
  <sheetViews>
    <sheetView showGridLines="0" showWhiteSpace="0" view="pageBreakPreview" zoomScaleNormal="100" zoomScaleSheetLayoutView="100" workbookViewId="0">
      <selection activeCell="P301" sqref="P301"/>
    </sheetView>
  </sheetViews>
  <sheetFormatPr defaultRowHeight="12.75" x14ac:dyDescent="0.2"/>
  <cols>
    <col min="14" max="14" width="9.140625" customWidth="1"/>
  </cols>
  <sheetData>
    <row r="35" spans="5:14" ht="12.75" customHeight="1" x14ac:dyDescent="0.2">
      <c r="E35" s="195" t="s">
        <v>225</v>
      </c>
      <c r="F35" s="195"/>
      <c r="G35" s="195"/>
      <c r="H35" s="195"/>
      <c r="I35" s="195"/>
      <c r="J35" s="195"/>
      <c r="K35" s="195"/>
      <c r="L35" s="195"/>
      <c r="M35" s="195"/>
      <c r="N35" s="195"/>
    </row>
    <row r="36" spans="5:14" x14ac:dyDescent="0.2">
      <c r="E36" s="195"/>
      <c r="F36" s="195"/>
      <c r="G36" s="195"/>
      <c r="H36" s="195"/>
      <c r="I36" s="195"/>
      <c r="J36" s="195"/>
      <c r="K36" s="195"/>
      <c r="L36" s="195"/>
      <c r="M36" s="195"/>
      <c r="N36" s="195"/>
    </row>
    <row r="37" spans="5:14" x14ac:dyDescent="0.2">
      <c r="E37" s="195"/>
      <c r="F37" s="195"/>
      <c r="G37" s="195"/>
      <c r="H37" s="195"/>
      <c r="I37" s="195"/>
      <c r="J37" s="195"/>
      <c r="K37" s="195"/>
      <c r="L37" s="195"/>
      <c r="M37" s="195"/>
      <c r="N37" s="195"/>
    </row>
    <row r="38" spans="5:14" x14ac:dyDescent="0.2">
      <c r="E38" s="195"/>
      <c r="F38" s="195"/>
      <c r="G38" s="195"/>
      <c r="H38" s="195"/>
      <c r="I38" s="195"/>
      <c r="J38" s="195"/>
      <c r="K38" s="195"/>
      <c r="L38" s="195"/>
      <c r="M38" s="195"/>
      <c r="N38" s="195"/>
    </row>
    <row r="91" spans="5:14" x14ac:dyDescent="0.2">
      <c r="E91" s="93"/>
      <c r="F91" s="93"/>
      <c r="G91" s="93"/>
      <c r="H91" s="93"/>
      <c r="I91" s="93"/>
      <c r="J91" s="93"/>
      <c r="K91" s="93"/>
      <c r="L91" s="93"/>
      <c r="M91" s="93"/>
      <c r="N91" s="93"/>
    </row>
    <row r="92" spans="5:14" x14ac:dyDescent="0.2">
      <c r="E92" s="93"/>
      <c r="F92" s="93"/>
      <c r="G92" s="93"/>
      <c r="H92" s="93"/>
      <c r="I92" s="93"/>
      <c r="J92" s="93"/>
      <c r="K92" s="93"/>
      <c r="L92" s="93"/>
      <c r="M92" s="93"/>
      <c r="N92" s="93"/>
    </row>
    <row r="93" spans="5:14" x14ac:dyDescent="0.2">
      <c r="E93" s="93"/>
      <c r="F93" s="93"/>
      <c r="G93" s="93"/>
      <c r="H93" s="93"/>
      <c r="I93" s="93"/>
      <c r="J93" s="93"/>
      <c r="K93" s="93"/>
      <c r="L93" s="93"/>
      <c r="M93" s="93"/>
      <c r="N93" s="93"/>
    </row>
    <row r="94" spans="5:14" x14ac:dyDescent="0.2">
      <c r="E94" s="93"/>
      <c r="F94" s="93"/>
      <c r="G94" s="93"/>
      <c r="H94" s="93"/>
      <c r="I94" s="93"/>
      <c r="J94" s="93"/>
      <c r="K94" s="93"/>
      <c r="L94" s="93"/>
      <c r="M94" s="93"/>
      <c r="N94" s="93"/>
    </row>
    <row r="95" spans="5:14" x14ac:dyDescent="0.2">
      <c r="E95" s="93"/>
      <c r="F95" s="93"/>
      <c r="G95" s="93"/>
      <c r="H95" s="93"/>
      <c r="I95" s="93"/>
      <c r="J95" s="93"/>
      <c r="K95" s="93"/>
      <c r="L95" s="93"/>
      <c r="M95" s="93"/>
      <c r="N95" s="93"/>
    </row>
    <row r="103" spans="5:14" x14ac:dyDescent="0.2">
      <c r="E103" s="196" t="s">
        <v>302</v>
      </c>
      <c r="F103" s="196"/>
      <c r="G103" s="196"/>
      <c r="H103" s="196"/>
      <c r="I103" s="196"/>
      <c r="J103" s="196"/>
      <c r="K103" s="196"/>
      <c r="L103" s="196"/>
      <c r="M103" s="196"/>
      <c r="N103" s="196"/>
    </row>
    <row r="104" spans="5:14" x14ac:dyDescent="0.2">
      <c r="E104" s="196"/>
      <c r="F104" s="196"/>
      <c r="G104" s="196"/>
      <c r="H104" s="196"/>
      <c r="I104" s="196"/>
      <c r="J104" s="196"/>
      <c r="K104" s="196"/>
      <c r="L104" s="196"/>
      <c r="M104" s="196"/>
      <c r="N104" s="196"/>
    </row>
    <row r="105" spans="5:14" x14ac:dyDescent="0.2">
      <c r="E105" s="196"/>
      <c r="F105" s="196"/>
      <c r="G105" s="196"/>
      <c r="H105" s="196"/>
      <c r="I105" s="196"/>
      <c r="J105" s="196"/>
      <c r="K105" s="196"/>
      <c r="L105" s="196"/>
      <c r="M105" s="196"/>
      <c r="N105" s="196"/>
    </row>
    <row r="106" spans="5:14" x14ac:dyDescent="0.2">
      <c r="E106" s="196"/>
      <c r="F106" s="196"/>
      <c r="G106" s="196"/>
      <c r="H106" s="196"/>
      <c r="I106" s="196"/>
      <c r="J106" s="196"/>
      <c r="K106" s="196"/>
      <c r="L106" s="196"/>
      <c r="M106" s="196"/>
      <c r="N106" s="196"/>
    </row>
    <row r="107" spans="5:14" x14ac:dyDescent="0.2">
      <c r="E107" s="196"/>
      <c r="F107" s="196"/>
      <c r="G107" s="196"/>
      <c r="H107" s="196"/>
      <c r="I107" s="196"/>
      <c r="J107" s="196"/>
      <c r="K107" s="196"/>
      <c r="L107" s="196"/>
      <c r="M107" s="196"/>
      <c r="N107" s="196"/>
    </row>
    <row r="147" spans="5:14" x14ac:dyDescent="0.2">
      <c r="E147" s="195" t="s">
        <v>303</v>
      </c>
      <c r="F147" s="195"/>
      <c r="G147" s="195"/>
      <c r="H147" s="195"/>
      <c r="I147" s="195"/>
      <c r="J147" s="195"/>
      <c r="K147" s="195"/>
      <c r="L147" s="195"/>
      <c r="M147" s="195"/>
      <c r="N147" s="195"/>
    </row>
    <row r="148" spans="5:14" x14ac:dyDescent="0.2">
      <c r="E148" s="195"/>
      <c r="F148" s="195"/>
      <c r="G148" s="195"/>
      <c r="H148" s="195"/>
      <c r="I148" s="195"/>
      <c r="J148" s="195"/>
      <c r="K148" s="195"/>
      <c r="L148" s="195"/>
      <c r="M148" s="195"/>
      <c r="N148" s="195"/>
    </row>
    <row r="149" spans="5:14" x14ac:dyDescent="0.2">
      <c r="E149" s="195"/>
      <c r="F149" s="195"/>
      <c r="G149" s="195"/>
      <c r="H149" s="195"/>
      <c r="I149" s="195"/>
      <c r="J149" s="195"/>
      <c r="K149" s="195"/>
      <c r="L149" s="195"/>
      <c r="M149" s="195"/>
      <c r="N149" s="195"/>
    </row>
    <row r="150" spans="5:14" x14ac:dyDescent="0.2">
      <c r="E150" s="195"/>
      <c r="F150" s="195"/>
      <c r="G150" s="195"/>
      <c r="H150" s="195"/>
      <c r="I150" s="195"/>
      <c r="J150" s="195"/>
      <c r="K150" s="195"/>
      <c r="L150" s="195"/>
      <c r="M150" s="195"/>
      <c r="N150" s="195"/>
    </row>
    <row r="203" spans="5:14" x14ac:dyDescent="0.2">
      <c r="E203" s="93"/>
      <c r="F203" s="93"/>
      <c r="G203" s="93"/>
      <c r="H203" s="93"/>
      <c r="I203" s="93"/>
      <c r="J203" s="93"/>
      <c r="K203" s="93"/>
      <c r="L203" s="93"/>
      <c r="M203" s="93"/>
      <c r="N203" s="93"/>
    </row>
    <row r="204" spans="5:14" x14ac:dyDescent="0.2">
      <c r="E204" s="93"/>
      <c r="F204" s="93"/>
      <c r="G204" s="93"/>
      <c r="H204" s="93"/>
      <c r="I204" s="93"/>
      <c r="J204" s="93"/>
      <c r="K204" s="93"/>
      <c r="L204" s="93"/>
      <c r="M204" s="93"/>
      <c r="N204" s="93"/>
    </row>
    <row r="205" spans="5:14" x14ac:dyDescent="0.2">
      <c r="E205" s="93"/>
      <c r="F205" s="93"/>
      <c r="G205" s="93"/>
      <c r="H205" s="93"/>
      <c r="I205" s="93"/>
      <c r="J205" s="93"/>
      <c r="K205" s="93"/>
      <c r="L205" s="93"/>
      <c r="M205" s="93"/>
      <c r="N205" s="93"/>
    </row>
    <row r="206" spans="5:14" x14ac:dyDescent="0.2">
      <c r="E206" s="195" t="s">
        <v>304</v>
      </c>
      <c r="F206" s="195"/>
      <c r="G206" s="195"/>
      <c r="H206" s="195"/>
      <c r="I206" s="195"/>
      <c r="J206" s="195"/>
      <c r="K206" s="195"/>
      <c r="L206" s="195"/>
      <c r="M206" s="195"/>
      <c r="N206" s="195"/>
    </row>
    <row r="207" spans="5:14" x14ac:dyDescent="0.2">
      <c r="E207" s="195"/>
      <c r="F207" s="195"/>
      <c r="G207" s="195"/>
      <c r="H207" s="195"/>
      <c r="I207" s="195"/>
      <c r="J207" s="195"/>
      <c r="K207" s="195"/>
      <c r="L207" s="195"/>
      <c r="M207" s="195"/>
      <c r="N207" s="195"/>
    </row>
    <row r="208" spans="5:14" x14ac:dyDescent="0.2">
      <c r="E208" s="195"/>
      <c r="F208" s="195"/>
      <c r="G208" s="195"/>
      <c r="H208" s="195"/>
      <c r="I208" s="195"/>
      <c r="J208" s="195"/>
      <c r="K208" s="195"/>
      <c r="L208" s="195"/>
      <c r="M208" s="195"/>
      <c r="N208" s="195"/>
    </row>
    <row r="209" spans="5:14" x14ac:dyDescent="0.2">
      <c r="E209" s="195"/>
      <c r="F209" s="195"/>
      <c r="G209" s="195"/>
      <c r="H209" s="195"/>
      <c r="I209" s="195"/>
      <c r="J209" s="195"/>
      <c r="K209" s="195"/>
      <c r="L209" s="195"/>
      <c r="M209" s="195"/>
      <c r="N209" s="195"/>
    </row>
    <row r="210" spans="5:14" x14ac:dyDescent="0.2">
      <c r="E210" s="195"/>
      <c r="F210" s="195"/>
      <c r="G210" s="195"/>
      <c r="H210" s="195"/>
      <c r="I210" s="195"/>
      <c r="J210" s="195"/>
      <c r="K210" s="195"/>
      <c r="L210" s="195"/>
      <c r="M210" s="195"/>
      <c r="N210" s="195"/>
    </row>
    <row r="259" spans="5:14" ht="12.75" customHeight="1" x14ac:dyDescent="0.2">
      <c r="E259" s="93"/>
      <c r="F259" s="93"/>
      <c r="G259" s="93"/>
      <c r="H259" s="93"/>
      <c r="I259" s="93"/>
      <c r="J259" s="93"/>
      <c r="K259" s="93"/>
      <c r="L259" s="93"/>
      <c r="M259" s="93"/>
      <c r="N259" s="93"/>
    </row>
    <row r="260" spans="5:14" x14ac:dyDescent="0.2">
      <c r="E260" s="93"/>
      <c r="F260" s="93"/>
      <c r="G260" s="93"/>
      <c r="H260" s="93"/>
      <c r="I260" s="93"/>
      <c r="J260" s="93"/>
      <c r="K260" s="93"/>
      <c r="L260" s="93"/>
      <c r="M260" s="93"/>
      <c r="N260" s="93"/>
    </row>
    <row r="261" spans="5:14" x14ac:dyDescent="0.2">
      <c r="E261" s="93"/>
      <c r="F261" s="93"/>
      <c r="G261" s="93"/>
      <c r="H261" s="93"/>
      <c r="I261" s="93"/>
      <c r="J261" s="93"/>
      <c r="K261" s="93"/>
      <c r="L261" s="93"/>
      <c r="M261" s="93"/>
      <c r="N261" s="93"/>
    </row>
    <row r="262" spans="5:14" x14ac:dyDescent="0.2">
      <c r="E262" s="195" t="s">
        <v>305</v>
      </c>
      <c r="F262" s="195"/>
      <c r="G262" s="195"/>
      <c r="H262" s="195"/>
      <c r="I262" s="195"/>
      <c r="J262" s="195"/>
      <c r="K262" s="195"/>
      <c r="L262" s="195"/>
      <c r="M262" s="195"/>
      <c r="N262" s="195"/>
    </row>
    <row r="263" spans="5:14" x14ac:dyDescent="0.2">
      <c r="E263" s="195"/>
      <c r="F263" s="195"/>
      <c r="G263" s="195"/>
      <c r="H263" s="195"/>
      <c r="I263" s="195"/>
      <c r="J263" s="195"/>
      <c r="K263" s="195"/>
      <c r="L263" s="195"/>
      <c r="M263" s="195"/>
      <c r="N263" s="195"/>
    </row>
    <row r="264" spans="5:14" x14ac:dyDescent="0.2">
      <c r="E264" s="195"/>
      <c r="F264" s="195"/>
      <c r="G264" s="195"/>
      <c r="H264" s="195"/>
      <c r="I264" s="195"/>
      <c r="J264" s="195"/>
      <c r="K264" s="195"/>
      <c r="L264" s="195"/>
      <c r="M264" s="195"/>
      <c r="N264" s="195"/>
    </row>
    <row r="265" spans="5:14" x14ac:dyDescent="0.2">
      <c r="E265" s="195"/>
      <c r="F265" s="195"/>
      <c r="G265" s="195"/>
      <c r="H265" s="195"/>
      <c r="I265" s="195"/>
      <c r="J265" s="195"/>
      <c r="K265" s="195"/>
      <c r="L265" s="195"/>
      <c r="M265" s="195"/>
      <c r="N265" s="195"/>
    </row>
    <row r="266" spans="5:14" x14ac:dyDescent="0.2">
      <c r="E266" s="195"/>
      <c r="F266" s="195"/>
      <c r="G266" s="195"/>
      <c r="H266" s="195"/>
      <c r="I266" s="195"/>
      <c r="J266" s="195"/>
      <c r="K266" s="195"/>
      <c r="L266" s="195"/>
      <c r="M266" s="195"/>
      <c r="N266" s="195"/>
    </row>
    <row r="267" spans="5:14" x14ac:dyDescent="0.2">
      <c r="E267" s="195"/>
      <c r="F267" s="195"/>
      <c r="G267" s="195"/>
      <c r="H267" s="195"/>
      <c r="I267" s="195"/>
      <c r="J267" s="195"/>
      <c r="K267" s="195"/>
      <c r="L267" s="195"/>
      <c r="M267" s="195"/>
      <c r="N267" s="195"/>
    </row>
    <row r="268" spans="5:14" x14ac:dyDescent="0.2">
      <c r="E268" s="195"/>
      <c r="F268" s="195"/>
      <c r="G268" s="195"/>
      <c r="H268" s="195"/>
      <c r="I268" s="195"/>
      <c r="J268" s="195"/>
      <c r="K268" s="195"/>
      <c r="L268" s="195"/>
      <c r="M268" s="195"/>
      <c r="N268" s="195"/>
    </row>
    <row r="269" spans="5:14" x14ac:dyDescent="0.2">
      <c r="E269" s="195"/>
      <c r="F269" s="195"/>
      <c r="G269" s="195"/>
      <c r="H269" s="195"/>
      <c r="I269" s="195"/>
      <c r="J269" s="195"/>
      <c r="K269" s="195"/>
      <c r="L269" s="195"/>
      <c r="M269" s="195"/>
      <c r="N269" s="195"/>
    </row>
    <row r="270" spans="5:14" x14ac:dyDescent="0.2">
      <c r="E270" s="195"/>
      <c r="F270" s="195"/>
      <c r="G270" s="195"/>
      <c r="H270" s="195"/>
      <c r="I270" s="195"/>
      <c r="J270" s="195"/>
      <c r="K270" s="195"/>
      <c r="L270" s="195"/>
      <c r="M270" s="195"/>
      <c r="N270" s="195"/>
    </row>
    <row r="271" spans="5:14" x14ac:dyDescent="0.2">
      <c r="E271" s="195"/>
      <c r="F271" s="195"/>
      <c r="G271" s="195"/>
      <c r="H271" s="195"/>
      <c r="I271" s="195"/>
      <c r="J271" s="195"/>
      <c r="K271" s="195"/>
      <c r="L271" s="195"/>
      <c r="M271" s="195"/>
      <c r="N271" s="195"/>
    </row>
    <row r="315" spans="5:14" x14ac:dyDescent="0.2">
      <c r="E315" s="93"/>
      <c r="F315" s="93"/>
      <c r="G315" s="93"/>
      <c r="H315" s="93"/>
      <c r="I315" s="93"/>
      <c r="J315" s="93"/>
      <c r="K315" s="93"/>
      <c r="L315" s="93"/>
      <c r="M315" s="93"/>
      <c r="N315" s="93"/>
    </row>
    <row r="316" spans="5:14" x14ac:dyDescent="0.2">
      <c r="E316" s="93"/>
      <c r="F316" s="93"/>
      <c r="G316" s="93"/>
      <c r="H316" s="93"/>
      <c r="I316" s="93"/>
      <c r="J316" s="93"/>
      <c r="K316" s="93"/>
      <c r="L316" s="93"/>
      <c r="M316" s="93"/>
      <c r="N316" s="93"/>
    </row>
    <row r="317" spans="5:14" x14ac:dyDescent="0.2">
      <c r="E317" s="93"/>
      <c r="F317" s="93"/>
      <c r="G317" s="93"/>
      <c r="H317" s="93"/>
      <c r="I317" s="93"/>
      <c r="J317" s="93"/>
      <c r="K317" s="93"/>
      <c r="L317" s="93"/>
      <c r="M317" s="93"/>
      <c r="N317" s="93"/>
    </row>
    <row r="318" spans="5:14" x14ac:dyDescent="0.2">
      <c r="E318" s="93"/>
      <c r="F318" s="93"/>
      <c r="G318" s="93"/>
      <c r="H318" s="93"/>
      <c r="I318" s="93"/>
      <c r="J318" s="93"/>
      <c r="K318" s="93"/>
      <c r="L318" s="93"/>
      <c r="M318" s="93"/>
      <c r="N318" s="93"/>
    </row>
    <row r="319" spans="5:14" x14ac:dyDescent="0.2">
      <c r="E319" s="93"/>
      <c r="F319" s="93"/>
      <c r="G319" s="93"/>
      <c r="H319" s="93"/>
      <c r="I319" s="93"/>
      <c r="J319" s="93"/>
      <c r="K319" s="93"/>
      <c r="L319" s="93"/>
      <c r="M319" s="93"/>
      <c r="N319" s="93"/>
    </row>
    <row r="320" spans="5:14" x14ac:dyDescent="0.2">
      <c r="E320" s="195" t="s">
        <v>224</v>
      </c>
      <c r="F320" s="195"/>
      <c r="G320" s="195"/>
      <c r="H320" s="195"/>
      <c r="I320" s="195"/>
      <c r="J320" s="195"/>
      <c r="K320" s="195"/>
      <c r="L320" s="195"/>
      <c r="M320" s="195"/>
      <c r="N320" s="195"/>
    </row>
    <row r="321" spans="5:14" x14ac:dyDescent="0.2">
      <c r="E321" s="195"/>
      <c r="F321" s="195"/>
      <c r="G321" s="195"/>
      <c r="H321" s="195"/>
      <c r="I321" s="195"/>
      <c r="J321" s="195"/>
      <c r="K321" s="195"/>
      <c r="L321" s="195"/>
      <c r="M321" s="195"/>
      <c r="N321" s="195"/>
    </row>
    <row r="322" spans="5:14" x14ac:dyDescent="0.2">
      <c r="E322" s="195"/>
      <c r="F322" s="195"/>
      <c r="G322" s="195"/>
      <c r="H322" s="195"/>
      <c r="I322" s="195"/>
      <c r="J322" s="195"/>
      <c r="K322" s="195"/>
      <c r="L322" s="195"/>
      <c r="M322" s="195"/>
      <c r="N322" s="195"/>
    </row>
    <row r="323" spans="5:14" x14ac:dyDescent="0.2">
      <c r="E323" s="195"/>
      <c r="F323" s="195"/>
      <c r="G323" s="195"/>
      <c r="H323" s="195"/>
      <c r="I323" s="195"/>
      <c r="J323" s="195"/>
      <c r="K323" s="195"/>
      <c r="L323" s="195"/>
      <c r="M323" s="195"/>
      <c r="N323" s="195"/>
    </row>
    <row r="324" spans="5:14" x14ac:dyDescent="0.2">
      <c r="E324" s="195"/>
      <c r="F324" s="195"/>
      <c r="G324" s="195"/>
      <c r="H324" s="195"/>
      <c r="I324" s="195"/>
      <c r="J324" s="195"/>
      <c r="K324" s="195"/>
      <c r="L324" s="195"/>
      <c r="M324" s="195"/>
      <c r="N324" s="195"/>
    </row>
    <row r="325" spans="5:14" x14ac:dyDescent="0.2">
      <c r="E325" s="195"/>
      <c r="F325" s="195"/>
      <c r="G325" s="195"/>
      <c r="H325" s="195"/>
      <c r="I325" s="195"/>
      <c r="J325" s="195"/>
      <c r="K325" s="195"/>
      <c r="L325" s="195"/>
      <c r="M325" s="195"/>
      <c r="N325" s="195"/>
    </row>
    <row r="376" spans="5:14" x14ac:dyDescent="0.2">
      <c r="E376" s="93"/>
      <c r="F376" s="93"/>
      <c r="G376" s="93"/>
      <c r="H376" s="93"/>
      <c r="I376" s="93"/>
      <c r="J376" s="93"/>
      <c r="K376" s="93"/>
      <c r="L376" s="93"/>
      <c r="M376" s="93"/>
      <c r="N376" s="93"/>
    </row>
    <row r="377" spans="5:14" x14ac:dyDescent="0.2">
      <c r="E377" s="93"/>
      <c r="F377" s="93"/>
      <c r="G377" s="93"/>
      <c r="H377" s="93"/>
      <c r="I377" s="93"/>
      <c r="J377" s="93"/>
      <c r="K377" s="93"/>
      <c r="L377" s="93"/>
      <c r="M377" s="93"/>
      <c r="N377" s="93"/>
    </row>
    <row r="378" spans="5:14" x14ac:dyDescent="0.2">
      <c r="E378" s="93"/>
      <c r="F378" s="93"/>
      <c r="G378" s="93"/>
      <c r="H378" s="93"/>
      <c r="I378" s="93"/>
      <c r="J378" s="93"/>
      <c r="K378" s="93"/>
      <c r="L378" s="93"/>
      <c r="M378" s="93"/>
      <c r="N378" s="93"/>
    </row>
    <row r="379" spans="5:14" x14ac:dyDescent="0.2">
      <c r="E379" s="93"/>
      <c r="F379" s="93"/>
      <c r="G379" s="93"/>
      <c r="H379" s="93"/>
      <c r="I379" s="93"/>
      <c r="J379" s="93"/>
      <c r="K379" s="93"/>
      <c r="L379" s="93"/>
      <c r="M379" s="93"/>
      <c r="N379" s="93"/>
    </row>
    <row r="380" spans="5:14" x14ac:dyDescent="0.2">
      <c r="E380" s="93"/>
      <c r="F380" s="93"/>
      <c r="G380" s="93"/>
      <c r="H380" s="93"/>
      <c r="I380" s="93"/>
      <c r="J380" s="93"/>
      <c r="K380" s="93"/>
      <c r="L380" s="93"/>
      <c r="M380" s="93"/>
      <c r="N380" s="93"/>
    </row>
    <row r="381" spans="5:14" x14ac:dyDescent="0.2">
      <c r="E381" s="93"/>
      <c r="F381" s="93"/>
      <c r="G381" s="93"/>
      <c r="H381" s="93"/>
      <c r="I381" s="93"/>
      <c r="J381" s="93"/>
      <c r="K381" s="93"/>
      <c r="L381" s="93"/>
      <c r="M381" s="93"/>
      <c r="N381" s="93"/>
    </row>
    <row r="382" spans="5:14" x14ac:dyDescent="0.2">
      <c r="E382" s="93"/>
      <c r="F382" s="93"/>
      <c r="G382" s="93"/>
      <c r="H382" s="93"/>
      <c r="I382" s="93"/>
      <c r="J382" s="93"/>
      <c r="K382" s="93"/>
      <c r="L382" s="93"/>
      <c r="M382" s="93"/>
      <c r="N382" s="93"/>
    </row>
    <row r="383" spans="5:14" ht="12.75" customHeight="1" x14ac:dyDescent="0.2">
      <c r="E383" s="194" t="s">
        <v>306</v>
      </c>
      <c r="F383" s="194"/>
      <c r="G383" s="194"/>
      <c r="H383" s="194"/>
      <c r="I383" s="194"/>
      <c r="J383" s="194"/>
      <c r="K383" s="194"/>
      <c r="L383" s="194"/>
      <c r="M383" s="194"/>
      <c r="N383" s="194"/>
    </row>
    <row r="384" spans="5:14" x14ac:dyDescent="0.2">
      <c r="E384" s="194"/>
      <c r="F384" s="194"/>
      <c r="G384" s="194"/>
      <c r="H384" s="194"/>
      <c r="I384" s="194"/>
      <c r="J384" s="194"/>
      <c r="K384" s="194"/>
      <c r="L384" s="194"/>
      <c r="M384" s="194"/>
      <c r="N384" s="194"/>
    </row>
    <row r="385" spans="5:14" x14ac:dyDescent="0.2">
      <c r="E385" s="194"/>
      <c r="F385" s="194"/>
      <c r="G385" s="194"/>
      <c r="H385" s="194"/>
      <c r="I385" s="194"/>
      <c r="J385" s="194"/>
      <c r="K385" s="194"/>
      <c r="L385" s="194"/>
      <c r="M385" s="194"/>
      <c r="N385" s="194"/>
    </row>
    <row r="386" spans="5:14" x14ac:dyDescent="0.2">
      <c r="E386" s="194"/>
      <c r="F386" s="194"/>
      <c r="G386" s="194"/>
      <c r="H386" s="194"/>
      <c r="I386" s="194"/>
      <c r="J386" s="194"/>
      <c r="K386" s="194"/>
      <c r="L386" s="194"/>
      <c r="M386" s="194"/>
      <c r="N386" s="194"/>
    </row>
    <row r="387" spans="5:14" x14ac:dyDescent="0.2">
      <c r="E387" s="194"/>
      <c r="F387" s="194"/>
      <c r="G387" s="194"/>
      <c r="H387" s="194"/>
      <c r="I387" s="194"/>
      <c r="J387" s="194"/>
      <c r="K387" s="194"/>
      <c r="L387" s="194"/>
      <c r="M387" s="194"/>
      <c r="N387" s="194"/>
    </row>
    <row r="388" spans="5:14" x14ac:dyDescent="0.2">
      <c r="E388" s="194"/>
      <c r="F388" s="194"/>
      <c r="G388" s="194"/>
      <c r="H388" s="194"/>
      <c r="I388" s="194"/>
      <c r="J388" s="194"/>
      <c r="K388" s="194"/>
      <c r="L388" s="194"/>
      <c r="M388" s="194"/>
      <c r="N388" s="194"/>
    </row>
    <row r="389" spans="5:14" x14ac:dyDescent="0.2">
      <c r="E389" s="194"/>
      <c r="F389" s="194"/>
      <c r="G389" s="194"/>
      <c r="H389" s="194"/>
      <c r="I389" s="194"/>
      <c r="J389" s="194"/>
      <c r="K389" s="194"/>
      <c r="L389" s="194"/>
      <c r="M389" s="194"/>
      <c r="N389" s="194"/>
    </row>
  </sheetData>
  <mergeCells count="7">
    <mergeCell ref="E383:N389"/>
    <mergeCell ref="E206:N210"/>
    <mergeCell ref="E262:N271"/>
    <mergeCell ref="E320:N325"/>
    <mergeCell ref="E35:N38"/>
    <mergeCell ref="E147:N150"/>
    <mergeCell ref="E103:N107"/>
  </mergeCells>
  <printOptions horizontalCentered="1" verticalCentered="1"/>
  <pageMargins left="0.5" right="0.5" top="0.5" bottom="0.5" header="0.3" footer="0.3"/>
  <pageSetup scale="96" fitToWidth="0" fitToHeight="0"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R2997"/>
  <sheetViews>
    <sheetView zoomScaleNormal="100" workbookViewId="0">
      <pane ySplit="2" topLeftCell="A3" activePane="bottomLeft" state="frozen"/>
      <selection pane="bottomLeft" activeCell="A3" sqref="A3"/>
    </sheetView>
  </sheetViews>
  <sheetFormatPr defaultRowHeight="12.75" x14ac:dyDescent="0.2"/>
  <cols>
    <col min="1" max="1" width="39.140625" style="142" customWidth="1"/>
    <col min="2" max="2" width="14.28515625" style="107" bestFit="1" customWidth="1"/>
    <col min="3" max="3" width="10.140625" style="51" bestFit="1" customWidth="1"/>
    <col min="4" max="4" width="9.7109375" style="51" customWidth="1"/>
    <col min="5" max="5" width="25" style="51" bestFit="1" customWidth="1"/>
    <col min="6" max="6" width="28.85546875" style="51" bestFit="1" customWidth="1"/>
    <col min="7" max="7" width="28.42578125" style="51" bestFit="1" customWidth="1"/>
    <col min="8" max="8" width="32.28515625" style="51" bestFit="1" customWidth="1"/>
    <col min="9" max="9" width="27.7109375" style="51" bestFit="1" customWidth="1"/>
    <col min="10" max="10" width="31.5703125" style="51" bestFit="1" customWidth="1"/>
    <col min="11" max="11" width="25.28515625" style="51" bestFit="1" customWidth="1"/>
    <col min="12" max="12" width="29.140625" style="51" bestFit="1" customWidth="1"/>
    <col min="13" max="13" width="25.28515625" style="60" bestFit="1" customWidth="1"/>
    <col min="14" max="14" width="29.140625" style="60" bestFit="1" customWidth="1"/>
    <col min="15" max="15" width="24.7109375" style="60" bestFit="1" customWidth="1"/>
    <col min="16" max="16" width="28.5703125" style="60" bestFit="1" customWidth="1"/>
    <col min="17" max="17" width="25" style="60" bestFit="1" customWidth="1"/>
    <col min="18" max="18" width="28.85546875" style="60" bestFit="1" customWidth="1"/>
    <col min="19" max="16384" width="9.140625" style="60"/>
  </cols>
  <sheetData>
    <row r="1" spans="1:18" s="69" customFormat="1" ht="15.75" customHeight="1" thickBot="1" x14ac:dyDescent="0.25">
      <c r="A1" s="199" t="s">
        <v>101</v>
      </c>
      <c r="B1" s="200"/>
      <c r="C1" s="200"/>
      <c r="D1" s="201"/>
      <c r="E1" s="197" t="s">
        <v>97</v>
      </c>
      <c r="F1" s="198"/>
      <c r="G1" s="197" t="s">
        <v>7</v>
      </c>
      <c r="H1" s="198"/>
      <c r="I1" s="197" t="s">
        <v>15</v>
      </c>
      <c r="J1" s="198"/>
      <c r="K1" s="197" t="s">
        <v>22</v>
      </c>
      <c r="L1" s="198"/>
      <c r="M1" s="197" t="s">
        <v>26</v>
      </c>
      <c r="N1" s="198"/>
      <c r="O1" s="197" t="s">
        <v>28</v>
      </c>
      <c r="P1" s="198"/>
      <c r="Q1" s="197" t="s">
        <v>32</v>
      </c>
      <c r="R1" s="198"/>
    </row>
    <row r="2" spans="1:18" s="70" customFormat="1" ht="13.5" thickBot="1" x14ac:dyDescent="0.25">
      <c r="A2" s="10" t="s">
        <v>49</v>
      </c>
      <c r="B2" s="10" t="s">
        <v>0</v>
      </c>
      <c r="C2" s="10" t="s">
        <v>1</v>
      </c>
      <c r="D2" s="10" t="s">
        <v>2</v>
      </c>
      <c r="E2" s="73" t="s">
        <v>242</v>
      </c>
      <c r="F2" s="74" t="s">
        <v>243</v>
      </c>
      <c r="G2" s="73" t="s">
        <v>244</v>
      </c>
      <c r="H2" s="74" t="s">
        <v>245</v>
      </c>
      <c r="I2" s="73" t="s">
        <v>246</v>
      </c>
      <c r="J2" s="74" t="s">
        <v>247</v>
      </c>
      <c r="K2" s="73" t="s">
        <v>248</v>
      </c>
      <c r="L2" s="74" t="s">
        <v>249</v>
      </c>
      <c r="M2" s="73" t="s">
        <v>250</v>
      </c>
      <c r="N2" s="74" t="s">
        <v>251</v>
      </c>
      <c r="O2" s="73" t="s">
        <v>252</v>
      </c>
      <c r="P2" s="74" t="s">
        <v>253</v>
      </c>
      <c r="Q2" s="73" t="s">
        <v>254</v>
      </c>
      <c r="R2" s="74" t="s">
        <v>255</v>
      </c>
    </row>
    <row r="3" spans="1:18" x14ac:dyDescent="0.2">
      <c r="A3" s="141" t="s">
        <v>343</v>
      </c>
      <c r="B3" s="67" t="s">
        <v>344</v>
      </c>
      <c r="C3" s="67">
        <v>50</v>
      </c>
      <c r="D3" s="67" t="s">
        <v>345</v>
      </c>
      <c r="E3" s="71">
        <v>0.87564853188665204</v>
      </c>
      <c r="F3" s="68">
        <v>81.833403097530393</v>
      </c>
      <c r="G3" s="71">
        <v>0.83844700591273202</v>
      </c>
      <c r="H3" s="68">
        <v>69.359564671410595</v>
      </c>
      <c r="I3" s="71">
        <v>0.97925815252834503</v>
      </c>
      <c r="J3" s="68">
        <v>99.288405190456203</v>
      </c>
      <c r="K3" s="71">
        <v>0.97064896417950597</v>
      </c>
      <c r="L3" s="68">
        <v>93.051485977396396</v>
      </c>
      <c r="M3" s="71">
        <v>0.98508853681267505</v>
      </c>
      <c r="N3" s="68">
        <v>92.508417508417494</v>
      </c>
      <c r="O3" s="71"/>
      <c r="P3" s="68"/>
      <c r="Q3" s="71">
        <v>0.6048</v>
      </c>
      <c r="R3" s="68">
        <v>70.688431511710405</v>
      </c>
    </row>
    <row r="4" spans="1:18" x14ac:dyDescent="0.2">
      <c r="A4" s="141" t="s">
        <v>346</v>
      </c>
      <c r="B4" s="67" t="s">
        <v>347</v>
      </c>
      <c r="C4" s="67">
        <v>50</v>
      </c>
      <c r="D4" s="67" t="s">
        <v>345</v>
      </c>
      <c r="E4" s="71">
        <v>0.79372619687010204</v>
      </c>
      <c r="F4" s="68">
        <v>73.587275010464595</v>
      </c>
      <c r="G4" s="71">
        <v>0.85542320629749802</v>
      </c>
      <c r="H4" s="68">
        <v>72.666387609878598</v>
      </c>
      <c r="I4" s="71">
        <v>0.97600752594207196</v>
      </c>
      <c r="J4" s="68">
        <v>98.869820008371704</v>
      </c>
      <c r="K4" s="71">
        <v>0.97120025211093897</v>
      </c>
      <c r="L4" s="68">
        <v>93.218920050230196</v>
      </c>
      <c r="M4" s="71">
        <v>1</v>
      </c>
      <c r="N4" s="68">
        <v>100</v>
      </c>
      <c r="O4" s="71"/>
      <c r="P4" s="68"/>
      <c r="Q4" s="71">
        <v>0.16600000000000001</v>
      </c>
      <c r="R4" s="68">
        <v>54.364797728885698</v>
      </c>
    </row>
    <row r="5" spans="1:18" x14ac:dyDescent="0.2">
      <c r="A5" s="141" t="s">
        <v>348</v>
      </c>
      <c r="B5" s="67" t="s">
        <v>349</v>
      </c>
      <c r="C5" s="67">
        <v>50</v>
      </c>
      <c r="D5" s="67" t="s">
        <v>345</v>
      </c>
      <c r="E5" s="71">
        <v>0.76272532117499503</v>
      </c>
      <c r="F5" s="68">
        <v>68.857262452909197</v>
      </c>
      <c r="G5" s="71">
        <v>0.839682377310633</v>
      </c>
      <c r="H5" s="68">
        <v>69.652574298869794</v>
      </c>
      <c r="I5" s="71">
        <v>0.98060065173879196</v>
      </c>
      <c r="J5" s="68">
        <v>99.413980745081602</v>
      </c>
      <c r="K5" s="71">
        <v>0.99168290580970797</v>
      </c>
      <c r="L5" s="68">
        <v>97.948932607785693</v>
      </c>
      <c r="M5" s="71">
        <v>0.98136067101584301</v>
      </c>
      <c r="N5" s="68">
        <v>91.6666666666667</v>
      </c>
      <c r="O5" s="71"/>
      <c r="P5" s="68"/>
      <c r="Q5" s="71">
        <v>2.0299999999999999E-2</v>
      </c>
      <c r="R5" s="68">
        <v>46.912704045422302</v>
      </c>
    </row>
    <row r="6" spans="1:18" x14ac:dyDescent="0.2">
      <c r="A6" s="141" t="s">
        <v>350</v>
      </c>
      <c r="B6" s="67" t="s">
        <v>351</v>
      </c>
      <c r="C6" s="67">
        <v>50</v>
      </c>
      <c r="D6" s="67" t="s">
        <v>345</v>
      </c>
      <c r="E6" s="71">
        <v>0.75372900443800295</v>
      </c>
      <c r="F6" s="68">
        <v>67.308497279196303</v>
      </c>
      <c r="G6" s="71">
        <v>0.82194622414659102</v>
      </c>
      <c r="H6" s="68">
        <v>67.350355797404802</v>
      </c>
      <c r="I6" s="71">
        <v>0.98259151440489301</v>
      </c>
      <c r="J6" s="68">
        <v>99.665131854332401</v>
      </c>
      <c r="K6" s="71">
        <v>0.999663807403674</v>
      </c>
      <c r="L6" s="68">
        <v>99.120971117622403</v>
      </c>
      <c r="M6" s="71">
        <v>0.95899347623485498</v>
      </c>
      <c r="N6" s="68">
        <v>88.173400673400707</v>
      </c>
      <c r="O6" s="71"/>
      <c r="P6" s="68"/>
      <c r="Q6" s="71">
        <v>5.45E-3</v>
      </c>
      <c r="R6" s="68">
        <v>45.564229950319401</v>
      </c>
    </row>
    <row r="7" spans="1:18" x14ac:dyDescent="0.2">
      <c r="A7" s="141" t="s">
        <v>352</v>
      </c>
      <c r="B7" s="67" t="s">
        <v>353</v>
      </c>
      <c r="C7" s="67">
        <v>50</v>
      </c>
      <c r="D7" s="67" t="s">
        <v>345</v>
      </c>
      <c r="E7" s="71">
        <v>0.97573871720160699</v>
      </c>
      <c r="F7" s="68">
        <v>99.120971117622403</v>
      </c>
      <c r="G7" s="71">
        <v>0.92411390682134698</v>
      </c>
      <c r="H7" s="68">
        <v>85.768103809125193</v>
      </c>
      <c r="I7" s="71">
        <v>0.97063370930183701</v>
      </c>
      <c r="J7" s="68">
        <v>98.325659271661806</v>
      </c>
      <c r="K7" s="71">
        <v>0.98394596988485405</v>
      </c>
      <c r="L7" s="68">
        <v>96.735035579740497</v>
      </c>
      <c r="M7" s="71">
        <v>1</v>
      </c>
      <c r="N7" s="68">
        <v>100</v>
      </c>
      <c r="O7" s="71"/>
      <c r="P7" s="68"/>
      <c r="Q7" s="71">
        <v>1</v>
      </c>
      <c r="R7" s="68">
        <v>100</v>
      </c>
    </row>
    <row r="8" spans="1:18" x14ac:dyDescent="0.2">
      <c r="A8" s="141" t="s">
        <v>354</v>
      </c>
      <c r="B8" s="67" t="s">
        <v>355</v>
      </c>
      <c r="C8" s="67">
        <v>50</v>
      </c>
      <c r="D8" s="67" t="s">
        <v>345</v>
      </c>
      <c r="E8" s="71">
        <v>0.947469284324156</v>
      </c>
      <c r="F8" s="68">
        <v>92.381749686061099</v>
      </c>
      <c r="G8" s="71">
        <v>0.900084551064536</v>
      </c>
      <c r="H8" s="68">
        <v>80.410213478442898</v>
      </c>
      <c r="I8" s="71">
        <v>0.93520602315227996</v>
      </c>
      <c r="J8" s="68">
        <v>86.270406027626606</v>
      </c>
      <c r="K8" s="71">
        <v>0.95458656307980705</v>
      </c>
      <c r="L8" s="68">
        <v>86.354123064043506</v>
      </c>
      <c r="M8" s="71">
        <v>1</v>
      </c>
      <c r="N8" s="68">
        <v>100</v>
      </c>
      <c r="O8" s="71"/>
      <c r="P8" s="68"/>
      <c r="Q8" s="71"/>
      <c r="R8" s="68"/>
    </row>
    <row r="9" spans="1:18" x14ac:dyDescent="0.2">
      <c r="A9" s="141" t="s">
        <v>356</v>
      </c>
      <c r="B9" s="67" t="s">
        <v>357</v>
      </c>
      <c r="C9" s="67">
        <v>50</v>
      </c>
      <c r="D9" s="67" t="s">
        <v>345</v>
      </c>
      <c r="E9" s="71">
        <v>0.79001839452749201</v>
      </c>
      <c r="F9" s="68">
        <v>72.959397237337797</v>
      </c>
      <c r="G9" s="71">
        <v>0.92980202591010697</v>
      </c>
      <c r="H9" s="68">
        <v>87.107576391795703</v>
      </c>
      <c r="I9" s="71">
        <v>0.95091768858414405</v>
      </c>
      <c r="J9" s="68">
        <v>92.758476349937197</v>
      </c>
      <c r="K9" s="71">
        <v>0.95570664770518698</v>
      </c>
      <c r="L9" s="68">
        <v>87.023859355378804</v>
      </c>
      <c r="M9" s="71">
        <v>0.95526561043802405</v>
      </c>
      <c r="N9" s="68">
        <v>87.626262626262601</v>
      </c>
      <c r="O9" s="71"/>
      <c r="P9" s="68"/>
      <c r="Q9" s="71">
        <v>0.15840000000000001</v>
      </c>
      <c r="R9" s="68">
        <v>54.222853087296002</v>
      </c>
    </row>
    <row r="10" spans="1:18" x14ac:dyDescent="0.2">
      <c r="A10" s="141" t="s">
        <v>358</v>
      </c>
      <c r="B10" s="67" t="s">
        <v>359</v>
      </c>
      <c r="C10" s="67">
        <v>50</v>
      </c>
      <c r="D10" s="67" t="s">
        <v>345</v>
      </c>
      <c r="E10" s="71">
        <v>0.77153357811701695</v>
      </c>
      <c r="F10" s="68">
        <v>70.573461699455805</v>
      </c>
      <c r="G10" s="71">
        <v>0.91530528381611898</v>
      </c>
      <c r="H10" s="68">
        <v>83.591460862285501</v>
      </c>
      <c r="I10" s="71">
        <v>0.97947507275608203</v>
      </c>
      <c r="J10" s="68">
        <v>99.330263708664702</v>
      </c>
      <c r="K10" s="71">
        <v>0.96288753401288396</v>
      </c>
      <c r="L10" s="68">
        <v>90.246965257429906</v>
      </c>
      <c r="M10" s="71">
        <v>1</v>
      </c>
      <c r="N10" s="68">
        <v>100</v>
      </c>
      <c r="O10" s="71"/>
      <c r="P10" s="68"/>
      <c r="Q10" s="71">
        <v>0</v>
      </c>
      <c r="R10" s="68">
        <v>40.809084457061701</v>
      </c>
    </row>
    <row r="11" spans="1:18" x14ac:dyDescent="0.2">
      <c r="A11" s="141" t="s">
        <v>360</v>
      </c>
      <c r="B11" s="67" t="s">
        <v>361</v>
      </c>
      <c r="C11" s="67">
        <v>50</v>
      </c>
      <c r="D11" s="67" t="s">
        <v>345</v>
      </c>
      <c r="E11" s="71">
        <v>0.76903302078518199</v>
      </c>
      <c r="F11" s="68">
        <v>70.113017999162807</v>
      </c>
      <c r="G11" s="71">
        <v>0.891388613318564</v>
      </c>
      <c r="H11" s="68">
        <v>78.735872750104605</v>
      </c>
      <c r="I11" s="71">
        <v>0.98209453216583897</v>
      </c>
      <c r="J11" s="68">
        <v>99.581414817915402</v>
      </c>
      <c r="K11" s="71">
        <v>0.975409824238337</v>
      </c>
      <c r="L11" s="68">
        <v>94.474675596483905</v>
      </c>
      <c r="M11" s="71">
        <v>0.99627213420316896</v>
      </c>
      <c r="N11" s="68">
        <v>95.454545454545496</v>
      </c>
      <c r="O11" s="71"/>
      <c r="P11" s="68"/>
      <c r="Q11" s="71">
        <v>0</v>
      </c>
      <c r="R11" s="68">
        <v>40.809084457061701</v>
      </c>
    </row>
    <row r="12" spans="1:18" x14ac:dyDescent="0.2">
      <c r="A12" s="141" t="s">
        <v>362</v>
      </c>
      <c r="B12" s="67" t="s">
        <v>363</v>
      </c>
      <c r="C12" s="67">
        <v>50</v>
      </c>
      <c r="D12" s="67" t="s">
        <v>345</v>
      </c>
      <c r="E12" s="71">
        <v>0.732285414567861</v>
      </c>
      <c r="F12" s="68">
        <v>63.541230640435302</v>
      </c>
      <c r="G12" s="71">
        <v>0.88094164885832105</v>
      </c>
      <c r="H12" s="68">
        <v>76.642946839681898</v>
      </c>
      <c r="I12" s="71">
        <v>0.92685162479371097</v>
      </c>
      <c r="J12" s="68">
        <v>83.675177898702401</v>
      </c>
      <c r="K12" s="71">
        <v>0.89091245715558598</v>
      </c>
      <c r="L12" s="68">
        <v>68.857262452909197</v>
      </c>
      <c r="M12" s="71">
        <v>0.96272134203168702</v>
      </c>
      <c r="N12" s="68">
        <v>88.762626262626299</v>
      </c>
      <c r="O12" s="71"/>
      <c r="P12" s="68"/>
      <c r="Q12" s="71">
        <v>0</v>
      </c>
      <c r="R12" s="68">
        <v>40.809084457061701</v>
      </c>
    </row>
    <row r="13" spans="1:18" x14ac:dyDescent="0.2">
      <c r="A13" s="141" t="s">
        <v>364</v>
      </c>
      <c r="B13" s="67" t="s">
        <v>365</v>
      </c>
      <c r="C13" s="67">
        <v>50</v>
      </c>
      <c r="D13" s="67" t="s">
        <v>345</v>
      </c>
      <c r="E13" s="71">
        <v>0.94218357665383001</v>
      </c>
      <c r="F13" s="68">
        <v>91.000418585182103</v>
      </c>
      <c r="G13" s="71">
        <v>0.88291322804532701</v>
      </c>
      <c r="H13" s="68">
        <v>77.019673503557996</v>
      </c>
      <c r="I13" s="71">
        <v>0.95611478861996402</v>
      </c>
      <c r="J13" s="68">
        <v>94.474675596483905</v>
      </c>
      <c r="K13" s="71">
        <v>0.95207348473101505</v>
      </c>
      <c r="L13" s="68">
        <v>85.684386772708194</v>
      </c>
      <c r="M13" s="71">
        <v>0.97763280521901197</v>
      </c>
      <c r="N13" s="68">
        <v>91.077441077441094</v>
      </c>
      <c r="O13" s="71"/>
      <c r="P13" s="68"/>
      <c r="Q13" s="71"/>
      <c r="R13" s="68"/>
    </row>
    <row r="14" spans="1:18" x14ac:dyDescent="0.2">
      <c r="A14" s="141" t="s">
        <v>366</v>
      </c>
      <c r="B14" s="67" t="s">
        <v>367</v>
      </c>
      <c r="C14" s="67">
        <v>50</v>
      </c>
      <c r="D14" s="67" t="s">
        <v>345</v>
      </c>
      <c r="E14" s="71">
        <v>0.71327138369879495</v>
      </c>
      <c r="F14" s="68">
        <v>61.029719547928003</v>
      </c>
      <c r="G14" s="71">
        <v>0.86497285268875801</v>
      </c>
      <c r="H14" s="68">
        <v>73.838426119715393</v>
      </c>
      <c r="I14" s="71">
        <v>0.92392352157036906</v>
      </c>
      <c r="J14" s="68">
        <v>82.754290498116404</v>
      </c>
      <c r="K14" s="71">
        <v>0.90048011553028096</v>
      </c>
      <c r="L14" s="68">
        <v>70.992046881540404</v>
      </c>
      <c r="M14" s="71">
        <v>0.87698042870456705</v>
      </c>
      <c r="N14" s="68">
        <v>77.104377104377093</v>
      </c>
      <c r="O14" s="71"/>
      <c r="P14" s="68"/>
      <c r="Q14" s="71">
        <v>0</v>
      </c>
      <c r="R14" s="68">
        <v>40.809084457061701</v>
      </c>
    </row>
    <row r="15" spans="1:18" x14ac:dyDescent="0.2">
      <c r="A15" s="141" t="s">
        <v>368</v>
      </c>
      <c r="B15" s="67" t="s">
        <v>369</v>
      </c>
      <c r="C15" s="67">
        <v>50</v>
      </c>
      <c r="D15" s="67" t="s">
        <v>345</v>
      </c>
      <c r="E15" s="71">
        <v>0.876037427607536</v>
      </c>
      <c r="F15" s="68">
        <v>81.875261615738793</v>
      </c>
      <c r="G15" s="71">
        <v>0.90478122442639197</v>
      </c>
      <c r="H15" s="68">
        <v>81.372959397237295</v>
      </c>
      <c r="I15" s="71">
        <v>0.95300591361128795</v>
      </c>
      <c r="J15" s="68">
        <v>93.470071159480995</v>
      </c>
      <c r="K15" s="71">
        <v>1</v>
      </c>
      <c r="L15" s="68">
        <v>100</v>
      </c>
      <c r="M15" s="71">
        <v>1</v>
      </c>
      <c r="N15" s="68">
        <v>100</v>
      </c>
      <c r="O15" s="71"/>
      <c r="P15" s="68"/>
      <c r="Q15" s="71">
        <v>0.52239999999999998</v>
      </c>
      <c r="R15" s="68">
        <v>68.204400283889299</v>
      </c>
    </row>
    <row r="16" spans="1:18" x14ac:dyDescent="0.2">
      <c r="A16" s="141" t="s">
        <v>370</v>
      </c>
      <c r="B16" s="67" t="s">
        <v>371</v>
      </c>
      <c r="C16" s="67">
        <v>50</v>
      </c>
      <c r="D16" s="67" t="s">
        <v>345</v>
      </c>
      <c r="E16" s="71">
        <v>0.826912918672016</v>
      </c>
      <c r="F16" s="68">
        <v>76.517371285056498</v>
      </c>
      <c r="G16" s="71">
        <v>0.90278974720535798</v>
      </c>
      <c r="H16" s="68">
        <v>80.996232733361197</v>
      </c>
      <c r="I16" s="71">
        <v>0.92326288698572101</v>
      </c>
      <c r="J16" s="68">
        <v>82.293846797823306</v>
      </c>
      <c r="K16" s="71">
        <v>0.94777915394998802</v>
      </c>
      <c r="L16" s="68">
        <v>83.717036416910801</v>
      </c>
      <c r="M16" s="71">
        <v>0.97763280521901197</v>
      </c>
      <c r="N16" s="68">
        <v>91.077441077441094</v>
      </c>
      <c r="O16" s="71"/>
      <c r="P16" s="68"/>
      <c r="Q16" s="71">
        <v>0.3831</v>
      </c>
      <c r="R16" s="68">
        <v>61.320085166784999</v>
      </c>
    </row>
    <row r="17" spans="1:18" x14ac:dyDescent="0.2">
      <c r="A17" s="141" t="s">
        <v>372</v>
      </c>
      <c r="B17" s="67" t="s">
        <v>373</v>
      </c>
      <c r="C17" s="67">
        <v>50</v>
      </c>
      <c r="D17" s="67" t="s">
        <v>345</v>
      </c>
      <c r="E17" s="71">
        <v>0.88752647764800197</v>
      </c>
      <c r="F17" s="68">
        <v>82.963583089158604</v>
      </c>
      <c r="G17" s="71">
        <v>0.91587189618222098</v>
      </c>
      <c r="H17" s="68">
        <v>83.675177898702401</v>
      </c>
      <c r="I17" s="71">
        <v>0.94057576610001803</v>
      </c>
      <c r="J17" s="68">
        <v>88.740058601925497</v>
      </c>
      <c r="K17" s="71">
        <v>0.93796832334826696</v>
      </c>
      <c r="L17" s="68">
        <v>80.242779405608999</v>
      </c>
      <c r="M17" s="71">
        <v>0.98881640260950598</v>
      </c>
      <c r="N17" s="68">
        <v>93.223905723905702</v>
      </c>
      <c r="O17" s="71"/>
      <c r="P17" s="68"/>
      <c r="Q17" s="71">
        <v>0.65439999999999998</v>
      </c>
      <c r="R17" s="68">
        <v>71.611071682043999</v>
      </c>
    </row>
    <row r="18" spans="1:18" x14ac:dyDescent="0.2">
      <c r="A18" s="141" t="s">
        <v>374</v>
      </c>
      <c r="B18" s="67" t="s">
        <v>375</v>
      </c>
      <c r="C18" s="67">
        <v>50</v>
      </c>
      <c r="D18" s="67" t="s">
        <v>345</v>
      </c>
      <c r="E18" s="71">
        <v>0.79588330299022902</v>
      </c>
      <c r="F18" s="68">
        <v>73.880284637923793</v>
      </c>
      <c r="G18" s="71">
        <v>0.86511136684610901</v>
      </c>
      <c r="H18" s="68">
        <v>73.922143156132293</v>
      </c>
      <c r="I18" s="71">
        <v>0.96711949708643696</v>
      </c>
      <c r="J18" s="68">
        <v>97.446630389284195</v>
      </c>
      <c r="K18" s="71">
        <v>0.99778565101860095</v>
      </c>
      <c r="L18" s="68">
        <v>98.744244453746305</v>
      </c>
      <c r="M18" s="71">
        <v>1</v>
      </c>
      <c r="N18" s="68">
        <v>100</v>
      </c>
      <c r="O18" s="71"/>
      <c r="P18" s="68"/>
      <c r="Q18" s="71">
        <v>0.14940000000000001</v>
      </c>
      <c r="R18" s="68">
        <v>53.797019162526603</v>
      </c>
    </row>
    <row r="19" spans="1:18" x14ac:dyDescent="0.2">
      <c r="A19" s="141" t="s">
        <v>376</v>
      </c>
      <c r="B19" s="67" t="s">
        <v>377</v>
      </c>
      <c r="C19" s="67">
        <v>50</v>
      </c>
      <c r="D19" s="67" t="s">
        <v>345</v>
      </c>
      <c r="E19" s="71">
        <v>0.96711700653196098</v>
      </c>
      <c r="F19" s="68">
        <v>96.986186688991197</v>
      </c>
      <c r="G19" s="71">
        <v>0.91129954426725102</v>
      </c>
      <c r="H19" s="68">
        <v>82.419422352448706</v>
      </c>
      <c r="I19" s="71">
        <v>0.95243608348080699</v>
      </c>
      <c r="J19" s="68">
        <v>93.051485977396396</v>
      </c>
      <c r="K19" s="71">
        <v>0.97557727070857703</v>
      </c>
      <c r="L19" s="68">
        <v>94.558392632900805</v>
      </c>
      <c r="M19" s="71">
        <v>0.99627213420316896</v>
      </c>
      <c r="N19" s="68">
        <v>95.454545454545496</v>
      </c>
      <c r="O19" s="71"/>
      <c r="P19" s="68"/>
      <c r="Q19" s="71">
        <v>1</v>
      </c>
      <c r="R19" s="68">
        <v>100</v>
      </c>
    </row>
    <row r="20" spans="1:18" x14ac:dyDescent="0.2">
      <c r="A20" s="141" t="s">
        <v>378</v>
      </c>
      <c r="B20" s="67" t="s">
        <v>379</v>
      </c>
      <c r="C20" s="67">
        <v>50</v>
      </c>
      <c r="D20" s="67" t="s">
        <v>345</v>
      </c>
      <c r="E20" s="71">
        <v>0.95219180806313097</v>
      </c>
      <c r="F20" s="68">
        <v>93.637505232314794</v>
      </c>
      <c r="G20" s="71">
        <v>0.92604470272619899</v>
      </c>
      <c r="H20" s="68">
        <v>86.228547509418206</v>
      </c>
      <c r="I20" s="71">
        <v>0.94140277753341095</v>
      </c>
      <c r="J20" s="68">
        <v>89.074926747593096</v>
      </c>
      <c r="K20" s="71">
        <v>0.94131975199291396</v>
      </c>
      <c r="L20" s="68">
        <v>81.582251988279594</v>
      </c>
      <c r="M20" s="71">
        <v>1</v>
      </c>
      <c r="N20" s="68">
        <v>100</v>
      </c>
      <c r="O20" s="71"/>
      <c r="P20" s="68"/>
      <c r="Q20" s="71"/>
      <c r="R20" s="68"/>
    </row>
    <row r="21" spans="1:18" x14ac:dyDescent="0.2">
      <c r="A21" s="141" t="s">
        <v>380</v>
      </c>
      <c r="B21" s="67" t="s">
        <v>381</v>
      </c>
      <c r="C21" s="67">
        <v>50</v>
      </c>
      <c r="D21" s="67" t="s">
        <v>345</v>
      </c>
      <c r="E21" s="71">
        <v>0.73648685941416703</v>
      </c>
      <c r="F21" s="68">
        <v>64.252825449979099</v>
      </c>
      <c r="G21" s="71">
        <v>0.88627602483079404</v>
      </c>
      <c r="H21" s="68">
        <v>77.689409794893294</v>
      </c>
      <c r="I21" s="71">
        <v>0.96741071875515705</v>
      </c>
      <c r="J21" s="68">
        <v>97.572205943909594</v>
      </c>
      <c r="K21" s="71">
        <v>0.92194419840566899</v>
      </c>
      <c r="L21" s="68">
        <v>75.763917957304301</v>
      </c>
      <c r="M21" s="71">
        <v>0.90680335507921705</v>
      </c>
      <c r="N21" s="68">
        <v>80.176767676767696</v>
      </c>
      <c r="O21" s="71"/>
      <c r="P21" s="68"/>
      <c r="Q21" s="71">
        <v>0</v>
      </c>
      <c r="R21" s="68">
        <v>40.809084457061701</v>
      </c>
    </row>
    <row r="22" spans="1:18" x14ac:dyDescent="0.2">
      <c r="A22" s="141" t="s">
        <v>382</v>
      </c>
      <c r="B22" s="67" t="s">
        <v>383</v>
      </c>
      <c r="C22" s="67">
        <v>50</v>
      </c>
      <c r="D22" s="67" t="s">
        <v>345</v>
      </c>
      <c r="E22" s="71">
        <v>0.75287586825518704</v>
      </c>
      <c r="F22" s="68">
        <v>67.141063206362503</v>
      </c>
      <c r="G22" s="71">
        <v>0.87470122620367996</v>
      </c>
      <c r="H22" s="68">
        <v>75.303474257011302</v>
      </c>
      <c r="I22" s="71">
        <v>0.95678595970950298</v>
      </c>
      <c r="J22" s="68">
        <v>94.725826705734605</v>
      </c>
      <c r="K22" s="71">
        <v>0.94407575275324895</v>
      </c>
      <c r="L22" s="68">
        <v>82.503139388865605</v>
      </c>
      <c r="M22" s="71">
        <v>0.98881640260950598</v>
      </c>
      <c r="N22" s="68">
        <v>93.223905723905702</v>
      </c>
      <c r="O22" s="71"/>
      <c r="P22" s="68"/>
      <c r="Q22" s="71">
        <v>0</v>
      </c>
      <c r="R22" s="68">
        <v>40.809084457061701</v>
      </c>
    </row>
    <row r="23" spans="1:18" x14ac:dyDescent="0.2">
      <c r="A23" s="141" t="s">
        <v>384</v>
      </c>
      <c r="B23" s="67" t="s">
        <v>385</v>
      </c>
      <c r="C23" s="67">
        <v>50</v>
      </c>
      <c r="D23" s="67" t="s">
        <v>345</v>
      </c>
      <c r="E23" s="71">
        <v>0.75139868165602597</v>
      </c>
      <c r="F23" s="68">
        <v>66.722478024277905</v>
      </c>
      <c r="G23" s="71">
        <v>0.89501143104417502</v>
      </c>
      <c r="H23" s="68">
        <v>79.321892005023003</v>
      </c>
      <c r="I23" s="71">
        <v>0.96978644070908004</v>
      </c>
      <c r="J23" s="68">
        <v>98.116366680619507</v>
      </c>
      <c r="K23" s="71">
        <v>0.96675285246349796</v>
      </c>
      <c r="L23" s="68">
        <v>91.712013394725801</v>
      </c>
      <c r="M23" s="71">
        <v>0.92544268406337404</v>
      </c>
      <c r="N23" s="68">
        <v>82.786195286195294</v>
      </c>
      <c r="O23" s="71"/>
      <c r="P23" s="68"/>
      <c r="Q23" s="71">
        <v>0</v>
      </c>
      <c r="R23" s="68">
        <v>40.809084457061701</v>
      </c>
    </row>
    <row r="24" spans="1:18" x14ac:dyDescent="0.2">
      <c r="A24" s="141" t="s">
        <v>386</v>
      </c>
      <c r="B24" s="67" t="s">
        <v>387</v>
      </c>
      <c r="C24" s="67">
        <v>50</v>
      </c>
      <c r="D24" s="67" t="s">
        <v>345</v>
      </c>
      <c r="E24" s="71">
        <v>0.74062397951181602</v>
      </c>
      <c r="F24" s="68">
        <v>64.755127668480498</v>
      </c>
      <c r="G24" s="71">
        <v>0.88060481919039402</v>
      </c>
      <c r="H24" s="68">
        <v>76.559229803264998</v>
      </c>
      <c r="I24" s="71">
        <v>0.93681530624575204</v>
      </c>
      <c r="J24" s="68">
        <v>86.898283800753404</v>
      </c>
      <c r="K24" s="71">
        <v>0.92297843009124403</v>
      </c>
      <c r="L24" s="68">
        <v>75.9732105483466</v>
      </c>
      <c r="M24" s="71">
        <v>0.96272134203168702</v>
      </c>
      <c r="N24" s="68">
        <v>88.762626262626299</v>
      </c>
      <c r="O24" s="71"/>
      <c r="P24" s="68"/>
      <c r="Q24" s="71">
        <v>0</v>
      </c>
      <c r="R24" s="68">
        <v>40.809084457061701</v>
      </c>
    </row>
    <row r="25" spans="1:18" x14ac:dyDescent="0.2">
      <c r="A25" s="141" t="s">
        <v>388</v>
      </c>
      <c r="B25" s="67" t="s">
        <v>389</v>
      </c>
      <c r="C25" s="67">
        <v>50</v>
      </c>
      <c r="D25" s="67" t="s">
        <v>345</v>
      </c>
      <c r="E25" s="71">
        <v>0.76929944495812097</v>
      </c>
      <c r="F25" s="68">
        <v>70.196735035579707</v>
      </c>
      <c r="G25" s="71">
        <v>0.92033963792013995</v>
      </c>
      <c r="H25" s="68">
        <v>84.554206781079998</v>
      </c>
      <c r="I25" s="71">
        <v>0.96406061695837098</v>
      </c>
      <c r="J25" s="68">
        <v>96.735035579740497</v>
      </c>
      <c r="K25" s="71">
        <v>0.96955270150575701</v>
      </c>
      <c r="L25" s="68">
        <v>92.716617831728797</v>
      </c>
      <c r="M25" s="71">
        <v>0.99254426840633803</v>
      </c>
      <c r="N25" s="68">
        <v>94.149831649831697</v>
      </c>
      <c r="O25" s="71"/>
      <c r="P25" s="68"/>
      <c r="Q25" s="71">
        <v>0</v>
      </c>
      <c r="R25" s="68">
        <v>40.809084457061701</v>
      </c>
    </row>
    <row r="26" spans="1:18" x14ac:dyDescent="0.2">
      <c r="A26" s="141" t="s">
        <v>390</v>
      </c>
      <c r="B26" s="67" t="s">
        <v>391</v>
      </c>
      <c r="C26" s="67">
        <v>50</v>
      </c>
      <c r="D26" s="67" t="s">
        <v>345</v>
      </c>
      <c r="E26" s="71">
        <v>0.76973440100007895</v>
      </c>
      <c r="F26" s="68">
        <v>70.280452071996606</v>
      </c>
      <c r="G26" s="71">
        <v>0.913134834830164</v>
      </c>
      <c r="H26" s="68">
        <v>83.005441607367104</v>
      </c>
      <c r="I26" s="71">
        <v>0.96972839642620101</v>
      </c>
      <c r="J26" s="68">
        <v>98.074508162411007</v>
      </c>
      <c r="K26" s="71">
        <v>0.969536639540864</v>
      </c>
      <c r="L26" s="68">
        <v>92.674759313520298</v>
      </c>
      <c r="M26" s="71">
        <v>0.99627213420316896</v>
      </c>
      <c r="N26" s="68">
        <v>95.454545454545496</v>
      </c>
      <c r="O26" s="71"/>
      <c r="P26" s="68"/>
      <c r="Q26" s="71">
        <v>0</v>
      </c>
      <c r="R26" s="68">
        <v>40.809084457061701</v>
      </c>
    </row>
    <row r="27" spans="1:18" x14ac:dyDescent="0.2">
      <c r="A27" s="141" t="s">
        <v>392</v>
      </c>
      <c r="B27" s="67" t="s">
        <v>393</v>
      </c>
      <c r="C27" s="67">
        <v>50</v>
      </c>
      <c r="D27" s="67" t="s">
        <v>345</v>
      </c>
      <c r="E27" s="71">
        <v>0.70136222749891797</v>
      </c>
      <c r="F27" s="68">
        <v>59.313520301381303</v>
      </c>
      <c r="G27" s="71">
        <v>0.86322222848122299</v>
      </c>
      <c r="H27" s="68">
        <v>73.670992046881594</v>
      </c>
      <c r="I27" s="71">
        <v>0.892295310180937</v>
      </c>
      <c r="J27" s="68">
        <v>73.336123901213895</v>
      </c>
      <c r="K27" s="71">
        <v>0.90786396229934696</v>
      </c>
      <c r="L27" s="68">
        <v>72.708246128087097</v>
      </c>
      <c r="M27" s="71">
        <v>0.843429636533085</v>
      </c>
      <c r="N27" s="68">
        <v>73.737373737373701</v>
      </c>
      <c r="O27" s="71"/>
      <c r="P27" s="68"/>
      <c r="Q27" s="71">
        <v>0</v>
      </c>
      <c r="R27" s="68">
        <v>40.809084457061701</v>
      </c>
    </row>
    <row r="28" spans="1:18" x14ac:dyDescent="0.2">
      <c r="A28" s="141" t="s">
        <v>394</v>
      </c>
      <c r="B28" s="67" t="s">
        <v>395</v>
      </c>
      <c r="C28" s="67">
        <v>50</v>
      </c>
      <c r="D28" s="67" t="s">
        <v>345</v>
      </c>
      <c r="E28" s="71">
        <v>0.77877522039206304</v>
      </c>
      <c r="F28" s="68">
        <v>71.578066136458801</v>
      </c>
      <c r="G28" s="71">
        <v>0.82272329848825199</v>
      </c>
      <c r="H28" s="68">
        <v>67.475931352030102</v>
      </c>
      <c r="I28" s="71">
        <v>0.76141351600987806</v>
      </c>
      <c r="J28" s="68">
        <v>47.341984093763102</v>
      </c>
      <c r="K28" s="71">
        <v>0.81800973342613204</v>
      </c>
      <c r="L28" s="68">
        <v>50.355797404771899</v>
      </c>
      <c r="M28" s="71">
        <v>0.71295433364398897</v>
      </c>
      <c r="N28" s="68">
        <v>62.836700336700297</v>
      </c>
      <c r="O28" s="71"/>
      <c r="P28" s="68"/>
      <c r="Q28" s="71"/>
      <c r="R28" s="68"/>
    </row>
    <row r="29" spans="1:18" x14ac:dyDescent="0.2">
      <c r="A29" s="141" t="s">
        <v>396</v>
      </c>
      <c r="B29" s="67" t="s">
        <v>397</v>
      </c>
      <c r="C29" s="67">
        <v>50</v>
      </c>
      <c r="D29" s="67" t="s">
        <v>345</v>
      </c>
      <c r="E29" s="71">
        <v>0.683734256242574</v>
      </c>
      <c r="F29" s="68">
        <v>55.881121808288</v>
      </c>
      <c r="G29" s="71">
        <v>0.84455630847706398</v>
      </c>
      <c r="H29" s="68">
        <v>70.699037254081205</v>
      </c>
      <c r="I29" s="71">
        <v>0.89238463462423401</v>
      </c>
      <c r="J29" s="68">
        <v>73.377982419422395</v>
      </c>
      <c r="K29" s="71">
        <v>0.82338923839116396</v>
      </c>
      <c r="L29" s="68">
        <v>51.9045625784847</v>
      </c>
      <c r="M29" s="71">
        <v>0.85834109972040995</v>
      </c>
      <c r="N29" s="68">
        <v>75.210437710437702</v>
      </c>
      <c r="O29" s="71"/>
      <c r="P29" s="68"/>
      <c r="Q29" s="71">
        <v>0</v>
      </c>
      <c r="R29" s="68">
        <v>40.809084457061701</v>
      </c>
    </row>
    <row r="30" spans="1:18" x14ac:dyDescent="0.2">
      <c r="A30" s="141" t="s">
        <v>398</v>
      </c>
      <c r="B30" s="67" t="s">
        <v>399</v>
      </c>
      <c r="C30" s="67">
        <v>50</v>
      </c>
      <c r="D30" s="67" t="s">
        <v>345</v>
      </c>
      <c r="E30" s="71">
        <v>0.77664582498788204</v>
      </c>
      <c r="F30" s="68">
        <v>71.326915027208003</v>
      </c>
      <c r="G30" s="71">
        <v>0.92962956900057903</v>
      </c>
      <c r="H30" s="68">
        <v>86.982000837170403</v>
      </c>
      <c r="I30" s="71">
        <v>0.969653586053978</v>
      </c>
      <c r="J30" s="68">
        <v>98.032649644202607</v>
      </c>
      <c r="K30" s="71">
        <v>0.98394596988485405</v>
      </c>
      <c r="L30" s="68">
        <v>96.735035579740497</v>
      </c>
      <c r="M30" s="71">
        <v>1</v>
      </c>
      <c r="N30" s="68">
        <v>100</v>
      </c>
      <c r="O30" s="71"/>
      <c r="P30" s="68"/>
      <c r="Q30" s="71">
        <v>0</v>
      </c>
      <c r="R30" s="68">
        <v>40.809084457061701</v>
      </c>
    </row>
    <row r="31" spans="1:18" x14ac:dyDescent="0.2">
      <c r="A31" s="141" t="s">
        <v>400</v>
      </c>
      <c r="B31" s="67" t="s">
        <v>401</v>
      </c>
      <c r="C31" s="67">
        <v>50</v>
      </c>
      <c r="D31" s="67" t="s">
        <v>345</v>
      </c>
      <c r="E31" s="71">
        <v>0.76540497398825702</v>
      </c>
      <c r="F31" s="68">
        <v>69.443281707827495</v>
      </c>
      <c r="G31" s="71">
        <v>0.91760285587044299</v>
      </c>
      <c r="H31" s="68">
        <v>84.01004604437</v>
      </c>
      <c r="I31" s="71">
        <v>0.96803147720368299</v>
      </c>
      <c r="J31" s="68">
        <v>97.614064462118094</v>
      </c>
      <c r="K31" s="71">
        <v>0.97121346324180702</v>
      </c>
      <c r="L31" s="68">
        <v>93.260778568438695</v>
      </c>
      <c r="M31" s="71">
        <v>0.970177073625349</v>
      </c>
      <c r="N31" s="68">
        <v>89.646464646464693</v>
      </c>
      <c r="O31" s="71"/>
      <c r="P31" s="68"/>
      <c r="Q31" s="71">
        <v>0</v>
      </c>
      <c r="R31" s="68">
        <v>40.809084457061701</v>
      </c>
    </row>
    <row r="32" spans="1:18" x14ac:dyDescent="0.2">
      <c r="A32" s="141" t="s">
        <v>402</v>
      </c>
      <c r="B32" s="67" t="s">
        <v>403</v>
      </c>
      <c r="C32" s="67">
        <v>50</v>
      </c>
      <c r="D32" s="67" t="s">
        <v>345</v>
      </c>
      <c r="E32" s="71">
        <v>0.97097085873391098</v>
      </c>
      <c r="F32" s="68">
        <v>97.948932607785693</v>
      </c>
      <c r="G32" s="71">
        <v>0.95899302039315204</v>
      </c>
      <c r="H32" s="68">
        <v>93.344495604855595</v>
      </c>
      <c r="I32" s="71">
        <v>0.96201376923193604</v>
      </c>
      <c r="J32" s="68">
        <v>96.1071578066136</v>
      </c>
      <c r="K32" s="71">
        <v>0.96287664531055706</v>
      </c>
      <c r="L32" s="68">
        <v>90.205106739221407</v>
      </c>
      <c r="M32" s="71">
        <v>1</v>
      </c>
      <c r="N32" s="68">
        <v>100</v>
      </c>
      <c r="O32" s="71"/>
      <c r="P32" s="68"/>
      <c r="Q32" s="71"/>
      <c r="R32" s="68"/>
    </row>
    <row r="33" spans="1:18" x14ac:dyDescent="0.2">
      <c r="A33" s="141" t="s">
        <v>404</v>
      </c>
      <c r="B33" s="67" t="s">
        <v>405</v>
      </c>
      <c r="C33" s="67">
        <v>50</v>
      </c>
      <c r="D33" s="67" t="s">
        <v>345</v>
      </c>
      <c r="E33" s="71">
        <v>0.94404442876302397</v>
      </c>
      <c r="F33" s="68">
        <v>91.544579321892002</v>
      </c>
      <c r="G33" s="71">
        <v>0.91152824533981802</v>
      </c>
      <c r="H33" s="68">
        <v>82.461280870657205</v>
      </c>
      <c r="I33" s="71">
        <v>0.96496628877623203</v>
      </c>
      <c r="J33" s="68">
        <v>96.944328170782796</v>
      </c>
      <c r="K33" s="71">
        <v>0.96678476527900803</v>
      </c>
      <c r="L33" s="68">
        <v>91.753871912934301</v>
      </c>
      <c r="M33" s="71">
        <v>0.93289841565703602</v>
      </c>
      <c r="N33" s="68">
        <v>83.796296296296305</v>
      </c>
      <c r="O33" s="71"/>
      <c r="P33" s="68"/>
      <c r="Q33" s="71"/>
      <c r="R33" s="68"/>
    </row>
    <row r="34" spans="1:18" x14ac:dyDescent="0.2">
      <c r="A34" s="141" t="s">
        <v>406</v>
      </c>
      <c r="B34" s="67" t="s">
        <v>407</v>
      </c>
      <c r="C34" s="67">
        <v>50</v>
      </c>
      <c r="D34" s="67" t="s">
        <v>345</v>
      </c>
      <c r="E34" s="71">
        <v>0.71663090694231901</v>
      </c>
      <c r="F34" s="68">
        <v>61.448304730012602</v>
      </c>
      <c r="G34" s="71">
        <v>0.86266675735404297</v>
      </c>
      <c r="H34" s="68">
        <v>73.587275010464595</v>
      </c>
      <c r="I34" s="71">
        <v>0.88805659480301302</v>
      </c>
      <c r="J34" s="68">
        <v>72.582670573461698</v>
      </c>
      <c r="K34" s="71">
        <v>0.88089343791334596</v>
      </c>
      <c r="L34" s="68">
        <v>66.764336542486404</v>
      </c>
      <c r="M34" s="71">
        <v>0.95153774464119301</v>
      </c>
      <c r="N34" s="68">
        <v>86.868686868686893</v>
      </c>
      <c r="O34" s="71"/>
      <c r="P34" s="68"/>
      <c r="Q34" s="71">
        <v>0</v>
      </c>
      <c r="R34" s="68">
        <v>40.809084457061701</v>
      </c>
    </row>
    <row r="35" spans="1:18" x14ac:dyDescent="0.2">
      <c r="A35" s="141" t="s">
        <v>408</v>
      </c>
      <c r="B35" s="67" t="s">
        <v>409</v>
      </c>
      <c r="C35" s="67">
        <v>50</v>
      </c>
      <c r="D35" s="67" t="s">
        <v>345</v>
      </c>
      <c r="E35" s="71">
        <v>0.65286790110697701</v>
      </c>
      <c r="F35" s="68">
        <v>50.523231477605698</v>
      </c>
      <c r="G35" s="71">
        <v>0.85531838938035698</v>
      </c>
      <c r="H35" s="68">
        <v>72.582670573461698</v>
      </c>
      <c r="I35" s="71">
        <v>0.81517833463298395</v>
      </c>
      <c r="J35" s="68">
        <v>57.681038091251601</v>
      </c>
      <c r="K35" s="71">
        <v>0.75786887658212498</v>
      </c>
      <c r="L35" s="68">
        <v>29.510255336961102</v>
      </c>
      <c r="M35" s="71">
        <v>0.83597390493942203</v>
      </c>
      <c r="N35" s="68">
        <v>72.979797979797993</v>
      </c>
      <c r="O35" s="71"/>
      <c r="P35" s="68"/>
      <c r="Q35" s="71">
        <v>0</v>
      </c>
      <c r="R35" s="68">
        <v>40.809084457061701</v>
      </c>
    </row>
    <row r="36" spans="1:18" x14ac:dyDescent="0.2">
      <c r="A36" s="141" t="s">
        <v>410</v>
      </c>
      <c r="B36" s="67" t="s">
        <v>411</v>
      </c>
      <c r="C36" s="67">
        <v>50</v>
      </c>
      <c r="D36" s="67" t="s">
        <v>345</v>
      </c>
      <c r="E36" s="71">
        <v>0.79754710450256305</v>
      </c>
      <c r="F36" s="68">
        <v>74.047718710757593</v>
      </c>
      <c r="G36" s="71">
        <v>0.89196428569800101</v>
      </c>
      <c r="H36" s="68">
        <v>78.903306822938504</v>
      </c>
      <c r="I36" s="71">
        <v>0.96643288429045704</v>
      </c>
      <c r="J36" s="68">
        <v>97.279196316450395</v>
      </c>
      <c r="K36" s="71">
        <v>0.96733835252435796</v>
      </c>
      <c r="L36" s="68">
        <v>91.9213059857681</v>
      </c>
      <c r="M36" s="71">
        <v>1</v>
      </c>
      <c r="N36" s="68">
        <v>100</v>
      </c>
      <c r="O36" s="71"/>
      <c r="P36" s="68"/>
      <c r="Q36" s="71">
        <v>0.16200000000000001</v>
      </c>
      <c r="R36" s="68">
        <v>54.293825408090797</v>
      </c>
    </row>
    <row r="37" spans="1:18" x14ac:dyDescent="0.2">
      <c r="A37" s="141" t="s">
        <v>412</v>
      </c>
      <c r="B37" s="67" t="s">
        <v>413</v>
      </c>
      <c r="C37" s="67">
        <v>50</v>
      </c>
      <c r="D37" s="67" t="s">
        <v>345</v>
      </c>
      <c r="E37" s="71">
        <v>0.76151120061174804</v>
      </c>
      <c r="F37" s="68">
        <v>68.647969861866898</v>
      </c>
      <c r="G37" s="71">
        <v>0.90363031692413798</v>
      </c>
      <c r="H37" s="68">
        <v>81.121808287986596</v>
      </c>
      <c r="I37" s="71">
        <v>0.96426669587773695</v>
      </c>
      <c r="J37" s="68">
        <v>96.776894097948897</v>
      </c>
      <c r="K37" s="71">
        <v>0.93965899025686395</v>
      </c>
      <c r="L37" s="68">
        <v>80.703223105902097</v>
      </c>
      <c r="M37" s="71">
        <v>1</v>
      </c>
      <c r="N37" s="68">
        <v>100</v>
      </c>
      <c r="O37" s="71"/>
      <c r="P37" s="68"/>
      <c r="Q37" s="71">
        <v>0</v>
      </c>
      <c r="R37" s="68">
        <v>40.809084457061701</v>
      </c>
    </row>
    <row r="38" spans="1:18" x14ac:dyDescent="0.2">
      <c r="A38" s="141" t="s">
        <v>414</v>
      </c>
      <c r="B38" s="67" t="s">
        <v>415</v>
      </c>
      <c r="C38" s="67">
        <v>50</v>
      </c>
      <c r="D38" s="67" t="s">
        <v>345</v>
      </c>
      <c r="E38" s="71">
        <v>0.96569580153726098</v>
      </c>
      <c r="F38" s="68">
        <v>96.525742988698198</v>
      </c>
      <c r="G38" s="71">
        <v>0.92342778211271803</v>
      </c>
      <c r="H38" s="68">
        <v>85.558811218082894</v>
      </c>
      <c r="I38" s="71">
        <v>0.95932130583550101</v>
      </c>
      <c r="J38" s="68">
        <v>95.479280033486802</v>
      </c>
      <c r="K38" s="71">
        <v>0.94572991973808596</v>
      </c>
      <c r="L38" s="68">
        <v>82.963583089158604</v>
      </c>
      <c r="M38" s="71">
        <v>1</v>
      </c>
      <c r="N38" s="68">
        <v>100</v>
      </c>
      <c r="O38" s="71"/>
      <c r="P38" s="68"/>
      <c r="Q38" s="71">
        <v>1</v>
      </c>
      <c r="R38" s="68">
        <v>100</v>
      </c>
    </row>
    <row r="39" spans="1:18" x14ac:dyDescent="0.2">
      <c r="A39" s="141" t="s">
        <v>416</v>
      </c>
      <c r="B39" s="67" t="s">
        <v>417</v>
      </c>
      <c r="C39" s="67">
        <v>50</v>
      </c>
      <c r="D39" s="67" t="s">
        <v>345</v>
      </c>
      <c r="E39" s="71">
        <v>0.74622171658573799</v>
      </c>
      <c r="F39" s="68">
        <v>65.801590623691894</v>
      </c>
      <c r="G39" s="71">
        <v>0.847271185339595</v>
      </c>
      <c r="H39" s="68">
        <v>71.285056508999602</v>
      </c>
      <c r="I39" s="71">
        <v>0.94255028843412703</v>
      </c>
      <c r="J39" s="68">
        <v>89.828380075345294</v>
      </c>
      <c r="K39" s="71">
        <v>0.90335430393595695</v>
      </c>
      <c r="L39" s="68">
        <v>71.661783172875701</v>
      </c>
      <c r="M39" s="71">
        <v>0.97763280521901197</v>
      </c>
      <c r="N39" s="68">
        <v>91.077441077441094</v>
      </c>
      <c r="O39" s="71"/>
      <c r="P39" s="68"/>
      <c r="Q39" s="71">
        <v>6.0299999999999999E-2</v>
      </c>
      <c r="R39" s="68">
        <v>49.3257629524485</v>
      </c>
    </row>
    <row r="40" spans="1:18" x14ac:dyDescent="0.2">
      <c r="A40" s="141" t="s">
        <v>418</v>
      </c>
      <c r="B40" s="67" t="s">
        <v>419</v>
      </c>
      <c r="C40" s="67">
        <v>50</v>
      </c>
      <c r="D40" s="67" t="s">
        <v>345</v>
      </c>
      <c r="E40" s="71">
        <v>0.81812850414868898</v>
      </c>
      <c r="F40" s="68">
        <v>75.805776475512801</v>
      </c>
      <c r="G40" s="71">
        <v>0.91448239401162001</v>
      </c>
      <c r="H40" s="68">
        <v>83.256592716617803</v>
      </c>
      <c r="I40" s="71">
        <v>0.96015415015382999</v>
      </c>
      <c r="J40" s="68">
        <v>95.562997069903702</v>
      </c>
      <c r="K40" s="71">
        <v>0.95779115831145201</v>
      </c>
      <c r="L40" s="68">
        <v>87.735454164922601</v>
      </c>
      <c r="M40" s="71">
        <v>0.921714818266542</v>
      </c>
      <c r="N40" s="68">
        <v>82.323232323232304</v>
      </c>
      <c r="O40" s="71"/>
      <c r="P40" s="68"/>
      <c r="Q40" s="71">
        <v>0.33650000000000002</v>
      </c>
      <c r="R40" s="68">
        <v>60.113555713271801</v>
      </c>
    </row>
    <row r="41" spans="1:18" x14ac:dyDescent="0.2">
      <c r="A41" s="141" t="s">
        <v>420</v>
      </c>
      <c r="B41" s="67" t="s">
        <v>421</v>
      </c>
      <c r="C41" s="67">
        <v>50</v>
      </c>
      <c r="D41" s="67" t="s">
        <v>345</v>
      </c>
      <c r="E41" s="71">
        <v>0.71096424915901502</v>
      </c>
      <c r="F41" s="68">
        <v>60.694851402260397</v>
      </c>
      <c r="G41" s="71">
        <v>0.87327817339073899</v>
      </c>
      <c r="H41" s="68">
        <v>75.094181665969003</v>
      </c>
      <c r="I41" s="71">
        <v>0.84727357372296996</v>
      </c>
      <c r="J41" s="68">
        <v>63.290079531184603</v>
      </c>
      <c r="K41" s="71">
        <v>0.901371083024328</v>
      </c>
      <c r="L41" s="68">
        <v>71.326915027208003</v>
      </c>
      <c r="M41" s="71">
        <v>0.93289841565703602</v>
      </c>
      <c r="N41" s="68">
        <v>83.796296296296305</v>
      </c>
      <c r="O41" s="71"/>
      <c r="P41" s="68"/>
      <c r="Q41" s="71">
        <v>0</v>
      </c>
      <c r="R41" s="68">
        <v>40.809084457061701</v>
      </c>
    </row>
    <row r="42" spans="1:18" x14ac:dyDescent="0.2">
      <c r="A42" s="141" t="s">
        <v>422</v>
      </c>
      <c r="B42" s="67" t="s">
        <v>423</v>
      </c>
      <c r="C42" s="67">
        <v>50</v>
      </c>
      <c r="D42" s="67" t="s">
        <v>345</v>
      </c>
      <c r="E42" s="71">
        <v>0.86909883873171401</v>
      </c>
      <c r="F42" s="68">
        <v>81.205525324403496</v>
      </c>
      <c r="G42" s="71">
        <v>0.91925145704062305</v>
      </c>
      <c r="H42" s="68">
        <v>84.386772708246099</v>
      </c>
      <c r="I42" s="71">
        <v>0.96515035397844395</v>
      </c>
      <c r="J42" s="68">
        <v>97.069903725408096</v>
      </c>
      <c r="K42" s="71">
        <v>0.98339238263950401</v>
      </c>
      <c r="L42" s="68">
        <v>96.651318543323598</v>
      </c>
      <c r="M42" s="71">
        <v>1</v>
      </c>
      <c r="N42" s="68">
        <v>100</v>
      </c>
      <c r="O42" s="71"/>
      <c r="P42" s="68"/>
      <c r="Q42" s="71">
        <v>0.47770000000000001</v>
      </c>
      <c r="R42" s="68">
        <v>63.378282469836797</v>
      </c>
    </row>
    <row r="43" spans="1:18" x14ac:dyDescent="0.2">
      <c r="A43" s="141" t="s">
        <v>424</v>
      </c>
      <c r="B43" s="67" t="s">
        <v>425</v>
      </c>
      <c r="C43" s="67">
        <v>50</v>
      </c>
      <c r="D43" s="67" t="s">
        <v>345</v>
      </c>
      <c r="E43" s="71">
        <v>0.78784742860299295</v>
      </c>
      <c r="F43" s="68">
        <v>72.791963164503997</v>
      </c>
      <c r="G43" s="71">
        <v>0.90115164265277203</v>
      </c>
      <c r="H43" s="68">
        <v>80.745081624110497</v>
      </c>
      <c r="I43" s="71">
        <v>0.97424289628779304</v>
      </c>
      <c r="J43" s="68">
        <v>98.702385935537905</v>
      </c>
      <c r="K43" s="71">
        <v>0.99114260407440202</v>
      </c>
      <c r="L43" s="68">
        <v>97.781498534951893</v>
      </c>
      <c r="M43" s="71">
        <v>1</v>
      </c>
      <c r="N43" s="68">
        <v>100</v>
      </c>
      <c r="O43" s="71"/>
      <c r="P43" s="68"/>
      <c r="Q43" s="71">
        <v>7.2700000000000001E-2</v>
      </c>
      <c r="R43" s="68">
        <v>50.035486160397397</v>
      </c>
    </row>
    <row r="44" spans="1:18" x14ac:dyDescent="0.2">
      <c r="A44" s="141" t="s">
        <v>426</v>
      </c>
      <c r="B44" s="67" t="s">
        <v>427</v>
      </c>
      <c r="C44" s="67">
        <v>50</v>
      </c>
      <c r="D44" s="67" t="s">
        <v>345</v>
      </c>
      <c r="E44" s="71">
        <v>0.959938058135969</v>
      </c>
      <c r="F44" s="68">
        <v>95.479280033486802</v>
      </c>
      <c r="G44" s="71">
        <v>0.93805835795568104</v>
      </c>
      <c r="H44" s="68">
        <v>88.781917120133897</v>
      </c>
      <c r="I44" s="71">
        <v>0.965138890633366</v>
      </c>
      <c r="J44" s="68">
        <v>97.028045207199696</v>
      </c>
      <c r="K44" s="71">
        <v>0.95892217873581698</v>
      </c>
      <c r="L44" s="68">
        <v>88.195897865215599</v>
      </c>
      <c r="M44" s="71">
        <v>0.97763280521901197</v>
      </c>
      <c r="N44" s="68">
        <v>91.077441077441094</v>
      </c>
      <c r="O44" s="71"/>
      <c r="P44" s="68"/>
      <c r="Q44" s="71"/>
      <c r="R44" s="68"/>
    </row>
    <row r="45" spans="1:18" x14ac:dyDescent="0.2">
      <c r="A45" s="141" t="s">
        <v>428</v>
      </c>
      <c r="B45" s="67" t="s">
        <v>429</v>
      </c>
      <c r="C45" s="67">
        <v>50</v>
      </c>
      <c r="D45" s="67" t="s">
        <v>345</v>
      </c>
      <c r="E45" s="71">
        <v>0.96610771631764902</v>
      </c>
      <c r="F45" s="68">
        <v>96.609460025115098</v>
      </c>
      <c r="G45" s="71">
        <v>0.92591196508169804</v>
      </c>
      <c r="H45" s="68">
        <v>86.186688991209707</v>
      </c>
      <c r="I45" s="71">
        <v>0.97228772215523895</v>
      </c>
      <c r="J45" s="68">
        <v>98.534951862704105</v>
      </c>
      <c r="K45" s="71">
        <v>0.96623117803365799</v>
      </c>
      <c r="L45" s="68">
        <v>91.628296358308901</v>
      </c>
      <c r="M45" s="71">
        <v>1</v>
      </c>
      <c r="N45" s="68">
        <v>100</v>
      </c>
      <c r="O45" s="71"/>
      <c r="P45" s="68"/>
      <c r="Q45" s="71"/>
      <c r="R45" s="68"/>
    </row>
    <row r="46" spans="1:18" x14ac:dyDescent="0.2">
      <c r="A46" s="141" t="s">
        <v>430</v>
      </c>
      <c r="B46" s="67" t="s">
        <v>431</v>
      </c>
      <c r="C46" s="67">
        <v>50</v>
      </c>
      <c r="D46" s="67" t="s">
        <v>345</v>
      </c>
      <c r="E46" s="71">
        <v>0.938557118136089</v>
      </c>
      <c r="F46" s="68">
        <v>90.456257848472205</v>
      </c>
      <c r="G46" s="71">
        <v>0.91303296090432295</v>
      </c>
      <c r="H46" s="68">
        <v>82.921724570950204</v>
      </c>
      <c r="I46" s="71">
        <v>0.96427273054758</v>
      </c>
      <c r="J46" s="68">
        <v>96.818752616157397</v>
      </c>
      <c r="K46" s="71">
        <v>0.95893582862274096</v>
      </c>
      <c r="L46" s="68">
        <v>88.237756383423999</v>
      </c>
      <c r="M46" s="71">
        <v>0.91798695246971096</v>
      </c>
      <c r="N46" s="68">
        <v>81.9444444444444</v>
      </c>
      <c r="O46" s="71"/>
      <c r="P46" s="68"/>
      <c r="Q46" s="71"/>
      <c r="R46" s="68"/>
    </row>
    <row r="47" spans="1:18" x14ac:dyDescent="0.2">
      <c r="A47" s="141" t="s">
        <v>432</v>
      </c>
      <c r="B47" s="67" t="s">
        <v>433</v>
      </c>
      <c r="C47" s="67">
        <v>50</v>
      </c>
      <c r="D47" s="67" t="s">
        <v>345</v>
      </c>
      <c r="E47" s="71">
        <v>0.74787263914332403</v>
      </c>
      <c r="F47" s="68">
        <v>66.094600251151107</v>
      </c>
      <c r="G47" s="71">
        <v>0.87855158286317603</v>
      </c>
      <c r="H47" s="68">
        <v>76.098786102971999</v>
      </c>
      <c r="I47" s="71">
        <v>0.92352560735164801</v>
      </c>
      <c r="J47" s="68">
        <v>82.461280870657205</v>
      </c>
      <c r="K47" s="71">
        <v>0.91718600550179497</v>
      </c>
      <c r="L47" s="68">
        <v>74.717455002092905</v>
      </c>
      <c r="M47" s="71">
        <v>1</v>
      </c>
      <c r="N47" s="68">
        <v>100</v>
      </c>
      <c r="O47" s="71"/>
      <c r="P47" s="68"/>
      <c r="Q47" s="71">
        <v>2.01E-2</v>
      </c>
      <c r="R47" s="68">
        <v>46.841731724627401</v>
      </c>
    </row>
    <row r="48" spans="1:18" x14ac:dyDescent="0.2">
      <c r="A48" s="141" t="s">
        <v>434</v>
      </c>
      <c r="B48" s="67" t="s">
        <v>435</v>
      </c>
      <c r="C48" s="67">
        <v>50</v>
      </c>
      <c r="D48" s="67" t="s">
        <v>345</v>
      </c>
      <c r="E48" s="71">
        <v>0.76419209861156301</v>
      </c>
      <c r="F48" s="68">
        <v>69.108413562159896</v>
      </c>
      <c r="G48" s="71">
        <v>0.89548064791027604</v>
      </c>
      <c r="H48" s="68">
        <v>79.573043114273801</v>
      </c>
      <c r="I48" s="71">
        <v>0.96311864687043702</v>
      </c>
      <c r="J48" s="68">
        <v>96.483884470489699</v>
      </c>
      <c r="K48" s="71">
        <v>0.93956119827710505</v>
      </c>
      <c r="L48" s="68">
        <v>80.661364587693598</v>
      </c>
      <c r="M48" s="71">
        <v>1</v>
      </c>
      <c r="N48" s="68">
        <v>100</v>
      </c>
      <c r="O48" s="71"/>
      <c r="P48" s="68"/>
      <c r="Q48" s="71">
        <v>2.2800000000000001E-2</v>
      </c>
      <c r="R48" s="68">
        <v>47.1965933286018</v>
      </c>
    </row>
    <row r="49" spans="1:18" x14ac:dyDescent="0.2">
      <c r="A49" s="141" t="s">
        <v>436</v>
      </c>
      <c r="B49" s="67" t="s">
        <v>437</v>
      </c>
      <c r="C49" s="67">
        <v>50</v>
      </c>
      <c r="D49" s="67" t="s">
        <v>345</v>
      </c>
      <c r="E49" s="71">
        <v>0.75114913044253495</v>
      </c>
      <c r="F49" s="68">
        <v>66.513185433235705</v>
      </c>
      <c r="G49" s="71">
        <v>0.92262260231830695</v>
      </c>
      <c r="H49" s="68">
        <v>85.307660108832195</v>
      </c>
      <c r="I49" s="71">
        <v>0.95466269311684604</v>
      </c>
      <c r="J49" s="68">
        <v>94.181665969024706</v>
      </c>
      <c r="K49" s="71">
        <v>0.87846035677751899</v>
      </c>
      <c r="L49" s="68">
        <v>65.969024696525807</v>
      </c>
      <c r="M49" s="71">
        <v>1</v>
      </c>
      <c r="N49" s="68">
        <v>100</v>
      </c>
      <c r="O49" s="71"/>
      <c r="P49" s="68"/>
      <c r="Q49" s="71">
        <v>0</v>
      </c>
      <c r="R49" s="68">
        <v>40.809084457061701</v>
      </c>
    </row>
    <row r="50" spans="1:18" x14ac:dyDescent="0.2">
      <c r="A50" s="141" t="s">
        <v>438</v>
      </c>
      <c r="B50" s="67" t="s">
        <v>439</v>
      </c>
      <c r="C50" s="67">
        <v>50</v>
      </c>
      <c r="D50" s="67" t="s">
        <v>345</v>
      </c>
      <c r="E50" s="71">
        <v>0.94231626506302402</v>
      </c>
      <c r="F50" s="68">
        <v>91.084135621599003</v>
      </c>
      <c r="G50" s="71">
        <v>0.91824426302933004</v>
      </c>
      <c r="H50" s="68">
        <v>84.0937630807869</v>
      </c>
      <c r="I50" s="71">
        <v>0.96300810084482902</v>
      </c>
      <c r="J50" s="68">
        <v>96.442025952281298</v>
      </c>
      <c r="K50" s="71">
        <v>0.96257001231456496</v>
      </c>
      <c r="L50" s="68">
        <v>90.079531184596107</v>
      </c>
      <c r="M50" s="71">
        <v>0.92544268406337404</v>
      </c>
      <c r="N50" s="68">
        <v>82.786195286195294</v>
      </c>
      <c r="O50" s="71"/>
      <c r="P50" s="68"/>
      <c r="Q50" s="71"/>
      <c r="R50" s="68"/>
    </row>
    <row r="51" spans="1:18" x14ac:dyDescent="0.2">
      <c r="A51" s="141" t="s">
        <v>440</v>
      </c>
      <c r="B51" s="67" t="s">
        <v>441</v>
      </c>
      <c r="C51" s="67">
        <v>50</v>
      </c>
      <c r="D51" s="67" t="s">
        <v>345</v>
      </c>
      <c r="E51" s="71">
        <v>0.74536626914852899</v>
      </c>
      <c r="F51" s="68">
        <v>65.676015069066594</v>
      </c>
      <c r="G51" s="71">
        <v>0.90439163653452204</v>
      </c>
      <c r="H51" s="68">
        <v>81.247383842611995</v>
      </c>
      <c r="I51" s="71">
        <v>0.91830522157265804</v>
      </c>
      <c r="J51" s="68">
        <v>80.870657178735897</v>
      </c>
      <c r="K51" s="71">
        <v>0.92277381661961999</v>
      </c>
      <c r="L51" s="68">
        <v>75.9313520301381</v>
      </c>
      <c r="M51" s="71">
        <v>0.98136067101584301</v>
      </c>
      <c r="N51" s="68">
        <v>91.6666666666667</v>
      </c>
      <c r="O51" s="71"/>
      <c r="P51" s="68"/>
      <c r="Q51" s="71">
        <v>0</v>
      </c>
      <c r="R51" s="68">
        <v>40.809084457061701</v>
      </c>
    </row>
    <row r="52" spans="1:18" x14ac:dyDescent="0.2">
      <c r="A52" s="141" t="s">
        <v>442</v>
      </c>
      <c r="B52" s="67" t="s">
        <v>443</v>
      </c>
      <c r="C52" s="67">
        <v>50</v>
      </c>
      <c r="D52" s="67" t="s">
        <v>345</v>
      </c>
      <c r="E52" s="71">
        <v>0.95547298187366603</v>
      </c>
      <c r="F52" s="68">
        <v>94.474675596483905</v>
      </c>
      <c r="G52" s="71">
        <v>0.91173193213733295</v>
      </c>
      <c r="H52" s="68">
        <v>82.586856425282505</v>
      </c>
      <c r="I52" s="71">
        <v>0.95418806984701598</v>
      </c>
      <c r="J52" s="68">
        <v>93.930514859773993</v>
      </c>
      <c r="K52" s="71">
        <v>0.97088338869764101</v>
      </c>
      <c r="L52" s="68">
        <v>93.135203013813296</v>
      </c>
      <c r="M52" s="71">
        <v>0.98508853681267505</v>
      </c>
      <c r="N52" s="68">
        <v>92.508417508417494</v>
      </c>
      <c r="O52" s="71"/>
      <c r="P52" s="68"/>
      <c r="Q52" s="71"/>
      <c r="R52" s="68"/>
    </row>
    <row r="53" spans="1:18" x14ac:dyDescent="0.2">
      <c r="A53" s="141" t="s">
        <v>444</v>
      </c>
      <c r="B53" s="67" t="s">
        <v>445</v>
      </c>
      <c r="C53" s="67">
        <v>50</v>
      </c>
      <c r="D53" s="67" t="s">
        <v>345</v>
      </c>
      <c r="E53" s="71">
        <v>0.774827797773745</v>
      </c>
      <c r="F53" s="68">
        <v>71.075763917957303</v>
      </c>
      <c r="G53" s="71">
        <v>0.94129824439714205</v>
      </c>
      <c r="H53" s="68">
        <v>89.284219338635396</v>
      </c>
      <c r="I53" s="71">
        <v>0.95110912356813104</v>
      </c>
      <c r="J53" s="68">
        <v>92.800334868145697</v>
      </c>
      <c r="K53" s="71">
        <v>0.98173162090345401</v>
      </c>
      <c r="L53" s="68">
        <v>96.274591879447499</v>
      </c>
      <c r="M53" s="71">
        <v>1</v>
      </c>
      <c r="N53" s="68">
        <v>100</v>
      </c>
      <c r="O53" s="71"/>
      <c r="P53" s="68"/>
      <c r="Q53" s="71">
        <v>0</v>
      </c>
      <c r="R53" s="68">
        <v>40.809084457061701</v>
      </c>
    </row>
    <row r="54" spans="1:18" x14ac:dyDescent="0.2">
      <c r="A54" s="141" t="s">
        <v>446</v>
      </c>
      <c r="B54" s="67" t="s">
        <v>447</v>
      </c>
      <c r="C54" s="67">
        <v>50</v>
      </c>
      <c r="D54" s="67" t="s">
        <v>345</v>
      </c>
      <c r="E54" s="71">
        <v>0.96830589650758303</v>
      </c>
      <c r="F54" s="68">
        <v>97.237337798241896</v>
      </c>
      <c r="G54" s="71">
        <v>0.960053213594528</v>
      </c>
      <c r="H54" s="68">
        <v>93.595646714106294</v>
      </c>
      <c r="I54" s="71">
        <v>0.94749278164749795</v>
      </c>
      <c r="J54" s="68">
        <v>91.460862285475102</v>
      </c>
      <c r="K54" s="71">
        <v>0.96567759078830795</v>
      </c>
      <c r="L54" s="68">
        <v>91.335286730849703</v>
      </c>
      <c r="M54" s="71">
        <v>1</v>
      </c>
      <c r="N54" s="68">
        <v>100</v>
      </c>
      <c r="O54" s="71"/>
      <c r="P54" s="68"/>
      <c r="Q54" s="71"/>
      <c r="R54" s="68"/>
    </row>
    <row r="55" spans="1:18" x14ac:dyDescent="0.2">
      <c r="A55" s="141" t="s">
        <v>448</v>
      </c>
      <c r="B55" s="67" t="s">
        <v>449</v>
      </c>
      <c r="C55" s="67">
        <v>50</v>
      </c>
      <c r="D55" s="67" t="s">
        <v>345</v>
      </c>
      <c r="E55" s="71">
        <v>0.96859654798663997</v>
      </c>
      <c r="F55" s="68">
        <v>97.279196316450395</v>
      </c>
      <c r="G55" s="71">
        <v>0.93477599393771604</v>
      </c>
      <c r="H55" s="68">
        <v>88.0284637923818</v>
      </c>
      <c r="I55" s="71">
        <v>0.96261277916326604</v>
      </c>
      <c r="J55" s="68">
        <v>96.358308915864399</v>
      </c>
      <c r="K55" s="71">
        <v>0.976997418845579</v>
      </c>
      <c r="L55" s="68">
        <v>95.018836333193804</v>
      </c>
      <c r="M55" s="71">
        <v>1</v>
      </c>
      <c r="N55" s="68">
        <v>100</v>
      </c>
      <c r="O55" s="71"/>
      <c r="P55" s="68"/>
      <c r="Q55" s="71"/>
      <c r="R55" s="68"/>
    </row>
    <row r="56" spans="1:18" x14ac:dyDescent="0.2">
      <c r="A56" s="141" t="s">
        <v>450</v>
      </c>
      <c r="B56" s="67" t="s">
        <v>451</v>
      </c>
      <c r="C56" s="67">
        <v>50</v>
      </c>
      <c r="D56" s="67" t="s">
        <v>345</v>
      </c>
      <c r="E56" s="71">
        <v>0.75793925009287799</v>
      </c>
      <c r="F56" s="68">
        <v>68.0200920887401</v>
      </c>
      <c r="G56" s="71">
        <v>0.89577997143975496</v>
      </c>
      <c r="H56" s="68">
        <v>79.740477187107601</v>
      </c>
      <c r="I56" s="71">
        <v>0.96024862371167696</v>
      </c>
      <c r="J56" s="68">
        <v>95.604855588112201</v>
      </c>
      <c r="K56" s="71">
        <v>0.95014137385908803</v>
      </c>
      <c r="L56" s="68">
        <v>84.889074926747597</v>
      </c>
      <c r="M56" s="71">
        <v>0.93662628145386795</v>
      </c>
      <c r="N56" s="68">
        <v>84.469696969696997</v>
      </c>
      <c r="O56" s="71"/>
      <c r="P56" s="68"/>
      <c r="Q56" s="71">
        <v>4.6899999999999997E-2</v>
      </c>
      <c r="R56" s="68">
        <v>48.687012065294503</v>
      </c>
    </row>
    <row r="57" spans="1:18" x14ac:dyDescent="0.2">
      <c r="A57" s="141" t="s">
        <v>452</v>
      </c>
      <c r="B57" s="67" t="s">
        <v>453</v>
      </c>
      <c r="C57" s="67">
        <v>50</v>
      </c>
      <c r="D57" s="67" t="s">
        <v>345</v>
      </c>
      <c r="E57" s="71">
        <v>0.71624786967896104</v>
      </c>
      <c r="F57" s="68">
        <v>61.364587693595702</v>
      </c>
      <c r="G57" s="71">
        <v>0.865617020290539</v>
      </c>
      <c r="H57" s="68">
        <v>73.964001674340693</v>
      </c>
      <c r="I57" s="71">
        <v>0.90246477748210496</v>
      </c>
      <c r="J57" s="68">
        <v>76.0569275847635</v>
      </c>
      <c r="K57" s="71">
        <v>0.90262632974611501</v>
      </c>
      <c r="L57" s="68">
        <v>71.494349100041902</v>
      </c>
      <c r="M57" s="71">
        <v>0.91053122087604799</v>
      </c>
      <c r="N57" s="68">
        <v>80.681818181818201</v>
      </c>
      <c r="O57" s="71"/>
      <c r="P57" s="68"/>
      <c r="Q57" s="71">
        <v>0</v>
      </c>
      <c r="R57" s="68">
        <v>40.809084457061701</v>
      </c>
    </row>
    <row r="58" spans="1:18" x14ac:dyDescent="0.2">
      <c r="A58" s="141" t="s">
        <v>454</v>
      </c>
      <c r="B58" s="67" t="s">
        <v>455</v>
      </c>
      <c r="C58" s="67">
        <v>50</v>
      </c>
      <c r="D58" s="67" t="s">
        <v>345</v>
      </c>
      <c r="E58" s="71">
        <v>0.96432258805833404</v>
      </c>
      <c r="F58" s="68">
        <v>96.358308915864399</v>
      </c>
      <c r="G58" s="71">
        <v>0.97395691493254</v>
      </c>
      <c r="H58" s="68">
        <v>95.646714106320601</v>
      </c>
      <c r="I58" s="71">
        <v>0.94356610115899398</v>
      </c>
      <c r="J58" s="68">
        <v>90.288823775638306</v>
      </c>
      <c r="K58" s="71">
        <v>0.97331812831328401</v>
      </c>
      <c r="L58" s="68">
        <v>93.888656341565493</v>
      </c>
      <c r="M58" s="71">
        <v>0.96644920782851795</v>
      </c>
      <c r="N58" s="68">
        <v>89.099326599326602</v>
      </c>
      <c r="O58" s="71"/>
      <c r="P58" s="68"/>
      <c r="Q58" s="71"/>
      <c r="R58" s="68"/>
    </row>
    <row r="59" spans="1:18" x14ac:dyDescent="0.2">
      <c r="A59" s="141" t="s">
        <v>456</v>
      </c>
      <c r="B59" s="67" t="s">
        <v>457</v>
      </c>
      <c r="C59" s="67">
        <v>50</v>
      </c>
      <c r="D59" s="67" t="s">
        <v>345</v>
      </c>
      <c r="E59" s="71">
        <v>0.95950881893778694</v>
      </c>
      <c r="F59" s="68">
        <v>95.269987442444503</v>
      </c>
      <c r="G59" s="71">
        <v>0.93780135395033704</v>
      </c>
      <c r="H59" s="68">
        <v>88.656341565508598</v>
      </c>
      <c r="I59" s="71">
        <v>0.94326648201748098</v>
      </c>
      <c r="J59" s="68">
        <v>90.246965257429906</v>
      </c>
      <c r="K59" s="71">
        <v>0.96069530558015903</v>
      </c>
      <c r="L59" s="68">
        <v>89.158643784010096</v>
      </c>
      <c r="M59" s="71">
        <v>0.99627213420316896</v>
      </c>
      <c r="N59" s="68">
        <v>95.454545454545496</v>
      </c>
      <c r="O59" s="71"/>
      <c r="P59" s="68"/>
      <c r="Q59" s="71"/>
      <c r="R59" s="68"/>
    </row>
    <row r="60" spans="1:18" x14ac:dyDescent="0.2">
      <c r="A60" s="141" t="s">
        <v>458</v>
      </c>
      <c r="B60" s="67" t="s">
        <v>459</v>
      </c>
      <c r="C60" s="67">
        <v>50</v>
      </c>
      <c r="D60" s="67" t="s">
        <v>345</v>
      </c>
      <c r="E60" s="71">
        <v>0.94944399797694501</v>
      </c>
      <c r="F60" s="68">
        <v>92.632900795311798</v>
      </c>
      <c r="G60" s="71">
        <v>0.95634966814947098</v>
      </c>
      <c r="H60" s="68">
        <v>92.549183758894898</v>
      </c>
      <c r="I60" s="71">
        <v>0.926295094816035</v>
      </c>
      <c r="J60" s="68">
        <v>83.549602344077002</v>
      </c>
      <c r="K60" s="71">
        <v>0.95240988691058703</v>
      </c>
      <c r="L60" s="68">
        <v>85.809962327333594</v>
      </c>
      <c r="M60" s="71">
        <v>0.96272134203168702</v>
      </c>
      <c r="N60" s="68">
        <v>88.762626262626299</v>
      </c>
      <c r="O60" s="71"/>
      <c r="P60" s="68"/>
      <c r="Q60" s="71"/>
      <c r="R60" s="68"/>
    </row>
    <row r="61" spans="1:18" x14ac:dyDescent="0.2">
      <c r="A61" s="141" t="s">
        <v>460</v>
      </c>
      <c r="B61" s="67" t="s">
        <v>461</v>
      </c>
      <c r="C61" s="67">
        <v>50</v>
      </c>
      <c r="D61" s="67" t="s">
        <v>345</v>
      </c>
      <c r="E61" s="71">
        <v>0.94406262918185402</v>
      </c>
      <c r="F61" s="68">
        <v>91.586437840100501</v>
      </c>
      <c r="G61" s="71">
        <v>0.92542686840088895</v>
      </c>
      <c r="H61" s="68">
        <v>86.102971954792807</v>
      </c>
      <c r="I61" s="71">
        <v>0.94812884798186103</v>
      </c>
      <c r="J61" s="68">
        <v>91.712013394725801</v>
      </c>
      <c r="K61" s="71">
        <v>0.95115705570347397</v>
      </c>
      <c r="L61" s="68">
        <v>85.265801590623695</v>
      </c>
      <c r="M61" s="71">
        <v>0.95153774464119301</v>
      </c>
      <c r="N61" s="68">
        <v>86.868686868686893</v>
      </c>
      <c r="O61" s="71"/>
      <c r="P61" s="68"/>
      <c r="Q61" s="71"/>
      <c r="R61" s="68"/>
    </row>
    <row r="62" spans="1:18" x14ac:dyDescent="0.2">
      <c r="A62" s="141" t="s">
        <v>462</v>
      </c>
      <c r="B62" s="67" t="s">
        <v>463</v>
      </c>
      <c r="C62" s="67">
        <v>50</v>
      </c>
      <c r="D62" s="67" t="s">
        <v>345</v>
      </c>
      <c r="E62" s="71">
        <v>0.71352675188207304</v>
      </c>
      <c r="F62" s="68">
        <v>61.071578066136503</v>
      </c>
      <c r="G62" s="71">
        <v>0.89098341113715396</v>
      </c>
      <c r="H62" s="68">
        <v>78.694014231896205</v>
      </c>
      <c r="I62" s="71">
        <v>0.91134052240979202</v>
      </c>
      <c r="J62" s="68">
        <v>78.568438677270805</v>
      </c>
      <c r="K62" s="71">
        <v>0.93679165251766106</v>
      </c>
      <c r="L62" s="68">
        <v>79.782335705316001</v>
      </c>
      <c r="M62" s="71">
        <v>0.82851817334575995</v>
      </c>
      <c r="N62" s="68">
        <v>72.516835016835003</v>
      </c>
      <c r="O62" s="71"/>
      <c r="P62" s="68"/>
      <c r="Q62" s="71">
        <v>0</v>
      </c>
      <c r="R62" s="68">
        <v>40.809084457061701</v>
      </c>
    </row>
    <row r="63" spans="1:18" x14ac:dyDescent="0.2">
      <c r="A63" s="141" t="s">
        <v>464</v>
      </c>
      <c r="B63" s="67" t="s">
        <v>465</v>
      </c>
      <c r="C63" s="67">
        <v>50</v>
      </c>
      <c r="D63" s="67" t="s">
        <v>345</v>
      </c>
      <c r="E63" s="71">
        <v>0.664986627766327</v>
      </c>
      <c r="F63" s="68">
        <v>52.574298869819998</v>
      </c>
      <c r="G63" s="71">
        <v>0.82046894940937198</v>
      </c>
      <c r="H63" s="68">
        <v>67.224780242779403</v>
      </c>
      <c r="I63" s="71">
        <v>0.76523008405795401</v>
      </c>
      <c r="J63" s="68">
        <v>47.9280033486815</v>
      </c>
      <c r="K63" s="71">
        <v>0.79887995811361101</v>
      </c>
      <c r="L63" s="68">
        <v>43.574717455002101</v>
      </c>
      <c r="M63" s="71">
        <v>0.94035414725069899</v>
      </c>
      <c r="N63" s="68">
        <v>85.101010101010104</v>
      </c>
      <c r="O63" s="71"/>
      <c r="P63" s="68"/>
      <c r="Q63" s="71">
        <v>0</v>
      </c>
      <c r="R63" s="68">
        <v>40.809084457061701</v>
      </c>
    </row>
    <row r="64" spans="1:18" x14ac:dyDescent="0.2">
      <c r="A64" s="141" t="s">
        <v>466</v>
      </c>
      <c r="B64" s="67" t="s">
        <v>467</v>
      </c>
      <c r="C64" s="67">
        <v>50</v>
      </c>
      <c r="D64" s="67" t="s">
        <v>345</v>
      </c>
      <c r="E64" s="71">
        <v>0.77966403164992804</v>
      </c>
      <c r="F64" s="68">
        <v>71.787358727501001</v>
      </c>
      <c r="G64" s="71">
        <v>0.96529208240304099</v>
      </c>
      <c r="H64" s="68">
        <v>94.307241523650106</v>
      </c>
      <c r="I64" s="71">
        <v>0.96876285977505805</v>
      </c>
      <c r="J64" s="68">
        <v>97.781498534951893</v>
      </c>
      <c r="K64" s="71">
        <v>0.96799308186837296</v>
      </c>
      <c r="L64" s="68">
        <v>92.1724570950188</v>
      </c>
      <c r="M64" s="71">
        <v>0.99627213420316896</v>
      </c>
      <c r="N64" s="68">
        <v>95.454545454545496</v>
      </c>
      <c r="O64" s="71"/>
      <c r="P64" s="68"/>
      <c r="Q64" s="71">
        <v>0</v>
      </c>
      <c r="R64" s="68">
        <v>40.809084457061701</v>
      </c>
    </row>
    <row r="65" spans="1:18" x14ac:dyDescent="0.2">
      <c r="A65" s="141" t="s">
        <v>468</v>
      </c>
      <c r="B65" s="67" t="s">
        <v>469</v>
      </c>
      <c r="C65" s="67">
        <v>50</v>
      </c>
      <c r="D65" s="67" t="s">
        <v>345</v>
      </c>
      <c r="E65" s="71">
        <v>0.95931439056416101</v>
      </c>
      <c r="F65" s="68">
        <v>95.186270406027603</v>
      </c>
      <c r="G65" s="71">
        <v>0.96428377583383396</v>
      </c>
      <c r="H65" s="68">
        <v>94.139807450816207</v>
      </c>
      <c r="I65" s="71">
        <v>0.95130222634796702</v>
      </c>
      <c r="J65" s="68">
        <v>92.842193386354097</v>
      </c>
      <c r="K65" s="71">
        <v>0.95522235224632501</v>
      </c>
      <c r="L65" s="68">
        <v>86.688991209711205</v>
      </c>
      <c r="M65" s="71">
        <v>0.96644920782851795</v>
      </c>
      <c r="N65" s="68">
        <v>89.099326599326602</v>
      </c>
      <c r="O65" s="71"/>
      <c r="P65" s="68"/>
      <c r="Q65" s="71"/>
      <c r="R65" s="68"/>
    </row>
    <row r="66" spans="1:18" x14ac:dyDescent="0.2">
      <c r="A66" s="141" t="s">
        <v>470</v>
      </c>
      <c r="B66" s="67" t="s">
        <v>471</v>
      </c>
      <c r="C66" s="67">
        <v>50</v>
      </c>
      <c r="D66" s="67" t="s">
        <v>345</v>
      </c>
      <c r="E66" s="71">
        <v>0.75613260646264302</v>
      </c>
      <c r="F66" s="68">
        <v>67.643365424864001</v>
      </c>
      <c r="G66" s="71">
        <v>0.92896707529617895</v>
      </c>
      <c r="H66" s="68">
        <v>86.898283800753404</v>
      </c>
      <c r="I66" s="71">
        <v>0.94761391663629402</v>
      </c>
      <c r="J66" s="68">
        <v>91.544579321892002</v>
      </c>
      <c r="K66" s="71">
        <v>0.94881642994271898</v>
      </c>
      <c r="L66" s="68">
        <v>84.303055671829199</v>
      </c>
      <c r="M66" s="71">
        <v>0.95526561043802405</v>
      </c>
      <c r="N66" s="68">
        <v>87.626262626262601</v>
      </c>
      <c r="O66" s="71"/>
      <c r="P66" s="68"/>
      <c r="Q66" s="71">
        <v>0</v>
      </c>
      <c r="R66" s="68">
        <v>40.809084457061701</v>
      </c>
    </row>
    <row r="67" spans="1:18" x14ac:dyDescent="0.2">
      <c r="A67" s="141" t="s">
        <v>472</v>
      </c>
      <c r="B67" s="67" t="s">
        <v>473</v>
      </c>
      <c r="C67" s="67">
        <v>50</v>
      </c>
      <c r="D67" s="67" t="s">
        <v>345</v>
      </c>
      <c r="E67" s="71">
        <v>0.72514579291499404</v>
      </c>
      <c r="F67" s="68">
        <v>62.578484721640898</v>
      </c>
      <c r="G67" s="71">
        <v>0.88770471895438596</v>
      </c>
      <c r="H67" s="68">
        <v>77.940560904143993</v>
      </c>
      <c r="I67" s="71">
        <v>0.92522032742518301</v>
      </c>
      <c r="J67" s="68">
        <v>83.256592716617803</v>
      </c>
      <c r="K67" s="71">
        <v>0.89108909992885899</v>
      </c>
      <c r="L67" s="68">
        <v>68.940979489326097</v>
      </c>
      <c r="M67" s="71">
        <v>0.921714818266542</v>
      </c>
      <c r="N67" s="68">
        <v>82.323232323232304</v>
      </c>
      <c r="O67" s="71"/>
      <c r="P67" s="68"/>
      <c r="Q67" s="71">
        <v>0</v>
      </c>
      <c r="R67" s="68">
        <v>40.809084457061701</v>
      </c>
    </row>
    <row r="68" spans="1:18" x14ac:dyDescent="0.2">
      <c r="A68" s="141" t="s">
        <v>474</v>
      </c>
      <c r="B68" s="67" t="s">
        <v>475</v>
      </c>
      <c r="C68" s="67">
        <v>50</v>
      </c>
      <c r="D68" s="67" t="s">
        <v>345</v>
      </c>
      <c r="E68" s="71">
        <v>0.74135217186398095</v>
      </c>
      <c r="F68" s="68">
        <v>64.964420259522797</v>
      </c>
      <c r="G68" s="71">
        <v>0.87533184887687199</v>
      </c>
      <c r="H68" s="68">
        <v>75.429049811636702</v>
      </c>
      <c r="I68" s="71">
        <v>0.93770597462808902</v>
      </c>
      <c r="J68" s="68">
        <v>87.316868982838002</v>
      </c>
      <c r="K68" s="71">
        <v>0.93100169378325504</v>
      </c>
      <c r="L68" s="68">
        <v>77.647551276684794</v>
      </c>
      <c r="M68" s="71">
        <v>0.96272134203168702</v>
      </c>
      <c r="N68" s="68">
        <v>88.762626262626299</v>
      </c>
      <c r="O68" s="71"/>
      <c r="P68" s="68"/>
      <c r="Q68" s="71">
        <v>0</v>
      </c>
      <c r="R68" s="68">
        <v>40.809084457061701</v>
      </c>
    </row>
    <row r="69" spans="1:18" x14ac:dyDescent="0.2">
      <c r="A69" s="141" t="s">
        <v>476</v>
      </c>
      <c r="B69" s="67" t="s">
        <v>477</v>
      </c>
      <c r="C69" s="67">
        <v>50</v>
      </c>
      <c r="D69" s="67" t="s">
        <v>345</v>
      </c>
      <c r="E69" s="71">
        <v>0.95595556210560995</v>
      </c>
      <c r="F69" s="68">
        <v>94.600251151109205</v>
      </c>
      <c r="G69" s="71">
        <v>0.94280545907498903</v>
      </c>
      <c r="H69" s="68">
        <v>89.660946002511494</v>
      </c>
      <c r="I69" s="71">
        <v>0.93856002139907102</v>
      </c>
      <c r="J69" s="68">
        <v>87.735454164922601</v>
      </c>
      <c r="K69" s="71">
        <v>0.96482396272936899</v>
      </c>
      <c r="L69" s="68">
        <v>90.916701548765204</v>
      </c>
      <c r="M69" s="71">
        <v>0.97763280521901197</v>
      </c>
      <c r="N69" s="68">
        <v>91.077441077441094</v>
      </c>
      <c r="O69" s="71"/>
      <c r="P69" s="68"/>
      <c r="Q69" s="71"/>
      <c r="R69" s="68"/>
    </row>
    <row r="70" spans="1:18" x14ac:dyDescent="0.2">
      <c r="A70" s="141" t="s">
        <v>478</v>
      </c>
      <c r="B70" s="67" t="s">
        <v>479</v>
      </c>
      <c r="C70" s="67">
        <v>50</v>
      </c>
      <c r="D70" s="67" t="s">
        <v>345</v>
      </c>
      <c r="E70" s="71">
        <v>0.96691231749073303</v>
      </c>
      <c r="F70" s="68">
        <v>96.860611134365897</v>
      </c>
      <c r="G70" s="71">
        <v>0.94116763171234297</v>
      </c>
      <c r="H70" s="68">
        <v>89.242360820426995</v>
      </c>
      <c r="I70" s="71">
        <v>0.96217031935709396</v>
      </c>
      <c r="J70" s="68">
        <v>96.190874843030599</v>
      </c>
      <c r="K70" s="71">
        <v>0.97176705048715695</v>
      </c>
      <c r="L70" s="68">
        <v>93.344495604855595</v>
      </c>
      <c r="M70" s="71">
        <v>0.99254426840633803</v>
      </c>
      <c r="N70" s="68">
        <v>94.149831649831697</v>
      </c>
      <c r="O70" s="71"/>
      <c r="P70" s="68"/>
      <c r="Q70" s="71"/>
      <c r="R70" s="68"/>
    </row>
    <row r="71" spans="1:18" x14ac:dyDescent="0.2">
      <c r="A71" s="141" t="s">
        <v>480</v>
      </c>
      <c r="B71" s="67" t="s">
        <v>481</v>
      </c>
      <c r="C71" s="67">
        <v>50</v>
      </c>
      <c r="D71" s="67" t="s">
        <v>345</v>
      </c>
      <c r="E71" s="71">
        <v>0.95423612346532705</v>
      </c>
      <c r="F71" s="68">
        <v>94.181665969024706</v>
      </c>
      <c r="G71" s="71">
        <v>0.94491114349762395</v>
      </c>
      <c r="H71" s="68">
        <v>90.288823775638306</v>
      </c>
      <c r="I71" s="71">
        <v>0.94876328011573596</v>
      </c>
      <c r="J71" s="68">
        <v>91.9631645039766</v>
      </c>
      <c r="K71" s="71">
        <v>0.94936513082576701</v>
      </c>
      <c r="L71" s="68">
        <v>84.386772708246099</v>
      </c>
      <c r="M71" s="71">
        <v>0.97390493942218104</v>
      </c>
      <c r="N71" s="68">
        <v>90.319865319865301</v>
      </c>
      <c r="O71" s="71"/>
      <c r="P71" s="68"/>
      <c r="Q71" s="71"/>
      <c r="R71" s="68"/>
    </row>
    <row r="72" spans="1:18" x14ac:dyDescent="0.2">
      <c r="A72" s="141" t="s">
        <v>482</v>
      </c>
      <c r="B72" s="67" t="s">
        <v>483</v>
      </c>
      <c r="C72" s="67">
        <v>50</v>
      </c>
      <c r="D72" s="67" t="s">
        <v>345</v>
      </c>
      <c r="E72" s="71">
        <v>0.889081359725723</v>
      </c>
      <c r="F72" s="68">
        <v>83.131017161992503</v>
      </c>
      <c r="G72" s="71">
        <v>0.87622010573031595</v>
      </c>
      <c r="H72" s="68">
        <v>75.763917957304301</v>
      </c>
      <c r="I72" s="71">
        <v>0.86968875309964999</v>
      </c>
      <c r="J72" s="68">
        <v>68.0200920887401</v>
      </c>
      <c r="K72" s="71">
        <v>0.87751816441588903</v>
      </c>
      <c r="L72" s="68">
        <v>65.885307660108793</v>
      </c>
      <c r="M72" s="71">
        <v>0.93289841565703602</v>
      </c>
      <c r="N72" s="68">
        <v>83.796296296296305</v>
      </c>
      <c r="O72" s="71"/>
      <c r="P72" s="68"/>
      <c r="Q72" s="71"/>
      <c r="R72" s="68"/>
    </row>
    <row r="73" spans="1:18" x14ac:dyDescent="0.2">
      <c r="A73" s="141" t="s">
        <v>484</v>
      </c>
      <c r="B73" s="67" t="s">
        <v>485</v>
      </c>
      <c r="C73" s="67">
        <v>50</v>
      </c>
      <c r="D73" s="67" t="s">
        <v>345</v>
      </c>
      <c r="E73" s="71">
        <v>0.89585969349370997</v>
      </c>
      <c r="F73" s="68">
        <v>83.9681875261616</v>
      </c>
      <c r="G73" s="71">
        <v>0.91961468464881801</v>
      </c>
      <c r="H73" s="68">
        <v>84.470489744662999</v>
      </c>
      <c r="I73" s="71">
        <v>0.89906005278400303</v>
      </c>
      <c r="J73" s="68">
        <v>74.968606111343703</v>
      </c>
      <c r="K73" s="71">
        <v>0.94742946058675404</v>
      </c>
      <c r="L73" s="68">
        <v>83.633319380493901</v>
      </c>
      <c r="M73" s="71">
        <v>0.81733457595526504</v>
      </c>
      <c r="N73" s="68">
        <v>71.590909090909093</v>
      </c>
      <c r="O73" s="71"/>
      <c r="P73" s="68"/>
      <c r="Q73" s="71"/>
      <c r="R73" s="68"/>
    </row>
    <row r="74" spans="1:18" x14ac:dyDescent="0.2">
      <c r="A74" s="141" t="s">
        <v>486</v>
      </c>
      <c r="B74" s="67" t="s">
        <v>487</v>
      </c>
      <c r="C74" s="67">
        <v>50</v>
      </c>
      <c r="D74" s="67" t="s">
        <v>345</v>
      </c>
      <c r="E74" s="71">
        <v>0.87430039708048202</v>
      </c>
      <c r="F74" s="68">
        <v>81.665969024696494</v>
      </c>
      <c r="G74" s="71">
        <v>0.90466339153100495</v>
      </c>
      <c r="H74" s="68">
        <v>81.331100879028895</v>
      </c>
      <c r="I74" s="71">
        <v>0.90308849109537104</v>
      </c>
      <c r="J74" s="68">
        <v>76.391795730431099</v>
      </c>
      <c r="K74" s="71">
        <v>0.92057738509909204</v>
      </c>
      <c r="L74" s="68">
        <v>75.470908329845102</v>
      </c>
      <c r="M74" s="71">
        <v>0.76887232059645805</v>
      </c>
      <c r="N74" s="68">
        <v>66.961279461279503</v>
      </c>
      <c r="O74" s="71"/>
      <c r="P74" s="68"/>
      <c r="Q74" s="71"/>
      <c r="R74" s="68"/>
    </row>
    <row r="75" spans="1:18" x14ac:dyDescent="0.2">
      <c r="A75" s="141" t="s">
        <v>488</v>
      </c>
      <c r="B75" s="67" t="s">
        <v>489</v>
      </c>
      <c r="C75" s="67">
        <v>50</v>
      </c>
      <c r="D75" s="67" t="s">
        <v>345</v>
      </c>
      <c r="E75" s="71">
        <v>0.90541618108820798</v>
      </c>
      <c r="F75" s="68">
        <v>85.056508999581396</v>
      </c>
      <c r="G75" s="71">
        <v>0.91844719173855804</v>
      </c>
      <c r="H75" s="68">
        <v>84.177480117203899</v>
      </c>
      <c r="I75" s="71">
        <v>0.92298354659353798</v>
      </c>
      <c r="J75" s="68">
        <v>82.210129761406407</v>
      </c>
      <c r="K75" s="71">
        <v>0.94053221528448505</v>
      </c>
      <c r="L75" s="68">
        <v>81.163666806195096</v>
      </c>
      <c r="M75" s="71">
        <v>0.83970177073625396</v>
      </c>
      <c r="N75" s="68">
        <v>73.358585858585897</v>
      </c>
      <c r="O75" s="71"/>
      <c r="P75" s="68"/>
      <c r="Q75" s="71"/>
      <c r="R75" s="68"/>
    </row>
    <row r="76" spans="1:18" x14ac:dyDescent="0.2">
      <c r="A76" s="141" t="s">
        <v>490</v>
      </c>
      <c r="B76" s="67" t="s">
        <v>491</v>
      </c>
      <c r="C76" s="67">
        <v>50</v>
      </c>
      <c r="D76" s="67" t="s">
        <v>345</v>
      </c>
      <c r="E76" s="71">
        <v>0.68054992167449602</v>
      </c>
      <c r="F76" s="68">
        <v>55.420678107995002</v>
      </c>
      <c r="G76" s="71">
        <v>0.74248806227779895</v>
      </c>
      <c r="H76" s="68">
        <v>59.8576810380913</v>
      </c>
      <c r="I76" s="71">
        <v>0.729729333704914</v>
      </c>
      <c r="J76" s="68">
        <v>41.021347844286304</v>
      </c>
      <c r="K76" s="71">
        <v>0.732489341933103</v>
      </c>
      <c r="L76" s="68">
        <v>22.059439095856</v>
      </c>
      <c r="M76" s="71">
        <v>0.69804287045666402</v>
      </c>
      <c r="N76" s="68">
        <v>61.700336700336699</v>
      </c>
      <c r="O76" s="71"/>
      <c r="P76" s="68"/>
      <c r="Q76" s="71">
        <v>0.5</v>
      </c>
      <c r="R76" s="68">
        <v>67.210787792760797</v>
      </c>
    </row>
    <row r="77" spans="1:18" x14ac:dyDescent="0.2">
      <c r="A77" s="141" t="s">
        <v>492</v>
      </c>
      <c r="B77" s="67" t="s">
        <v>493</v>
      </c>
      <c r="C77" s="67">
        <v>50</v>
      </c>
      <c r="D77" s="67" t="s">
        <v>345</v>
      </c>
      <c r="E77" s="71">
        <v>0.73319258583134095</v>
      </c>
      <c r="F77" s="68">
        <v>63.9179573043114</v>
      </c>
      <c r="G77" s="71">
        <v>0.90993773199082095</v>
      </c>
      <c r="H77" s="68">
        <v>82.168271243198006</v>
      </c>
      <c r="I77" s="71">
        <v>0.90033946454646596</v>
      </c>
      <c r="J77" s="68">
        <v>75.512766848053602</v>
      </c>
      <c r="K77" s="71">
        <v>0.91160371957188902</v>
      </c>
      <c r="L77" s="68">
        <v>73.419840937630795</v>
      </c>
      <c r="M77" s="71">
        <v>0.94408201304753003</v>
      </c>
      <c r="N77" s="68">
        <v>85.563973063973094</v>
      </c>
      <c r="O77" s="71"/>
      <c r="P77" s="68"/>
      <c r="Q77" s="71">
        <v>0</v>
      </c>
      <c r="R77" s="68">
        <v>40.809084457061701</v>
      </c>
    </row>
    <row r="78" spans="1:18" x14ac:dyDescent="0.2">
      <c r="A78" s="141" t="s">
        <v>494</v>
      </c>
      <c r="B78" s="67" t="s">
        <v>495</v>
      </c>
      <c r="C78" s="67">
        <v>50</v>
      </c>
      <c r="D78" s="67" t="s">
        <v>345</v>
      </c>
      <c r="E78" s="71">
        <v>0.95124747596555403</v>
      </c>
      <c r="F78" s="68">
        <v>93.260778568438695</v>
      </c>
      <c r="G78" s="71">
        <v>0.92655936796792604</v>
      </c>
      <c r="H78" s="68">
        <v>86.437840100460406</v>
      </c>
      <c r="I78" s="71">
        <v>0.92617967634117004</v>
      </c>
      <c r="J78" s="68">
        <v>83.507743825868602</v>
      </c>
      <c r="K78" s="71">
        <v>0.95970659114678203</v>
      </c>
      <c r="L78" s="68">
        <v>88.656341565508598</v>
      </c>
      <c r="M78" s="71">
        <v>0.99254426840633803</v>
      </c>
      <c r="N78" s="68">
        <v>94.149831649831697</v>
      </c>
      <c r="O78" s="71"/>
      <c r="P78" s="68"/>
      <c r="Q78" s="71"/>
      <c r="R78" s="68"/>
    </row>
    <row r="79" spans="1:18" x14ac:dyDescent="0.2">
      <c r="A79" s="141" t="s">
        <v>496</v>
      </c>
      <c r="B79" s="67" t="s">
        <v>497</v>
      </c>
      <c r="C79" s="67">
        <v>50</v>
      </c>
      <c r="D79" s="67" t="s">
        <v>345</v>
      </c>
      <c r="E79" s="71">
        <v>0.72535963655548197</v>
      </c>
      <c r="F79" s="68">
        <v>62.662201758057797</v>
      </c>
      <c r="G79" s="71">
        <v>0.91527885233783202</v>
      </c>
      <c r="H79" s="68">
        <v>83.549602344077002</v>
      </c>
      <c r="I79" s="71">
        <v>0.91494401269063197</v>
      </c>
      <c r="J79" s="68">
        <v>79.614901632482201</v>
      </c>
      <c r="K79" s="71">
        <v>0.94941781541903003</v>
      </c>
      <c r="L79" s="68">
        <v>84.428631226454598</v>
      </c>
      <c r="M79" s="71">
        <v>0.84715750232991605</v>
      </c>
      <c r="N79" s="68">
        <v>73.989898989899004</v>
      </c>
      <c r="O79" s="71"/>
      <c r="P79" s="68"/>
      <c r="Q79" s="71">
        <v>0</v>
      </c>
      <c r="R79" s="68">
        <v>40.809084457061701</v>
      </c>
    </row>
    <row r="80" spans="1:18" x14ac:dyDescent="0.2">
      <c r="A80" s="141" t="s">
        <v>498</v>
      </c>
      <c r="B80" s="67" t="s">
        <v>499</v>
      </c>
      <c r="C80" s="67">
        <v>50</v>
      </c>
      <c r="D80" s="67" t="s">
        <v>345</v>
      </c>
      <c r="E80" s="71">
        <v>0.93246935142741205</v>
      </c>
      <c r="F80" s="68">
        <v>89.074926747593096</v>
      </c>
      <c r="G80" s="71">
        <v>0.92866995681161602</v>
      </c>
      <c r="H80" s="68">
        <v>86.856425282545004</v>
      </c>
      <c r="I80" s="71">
        <v>0.91806955219888697</v>
      </c>
      <c r="J80" s="68">
        <v>80.786940142318997</v>
      </c>
      <c r="K80" s="71">
        <v>0.94651161524527705</v>
      </c>
      <c r="L80" s="68">
        <v>83.172875680200903</v>
      </c>
      <c r="M80" s="71">
        <v>0.93662628145386795</v>
      </c>
      <c r="N80" s="68">
        <v>84.469696969696997</v>
      </c>
      <c r="O80" s="71"/>
      <c r="P80" s="68"/>
      <c r="Q80" s="71"/>
      <c r="R80" s="68"/>
    </row>
    <row r="81" spans="1:18" x14ac:dyDescent="0.2">
      <c r="A81" s="141" t="s">
        <v>500</v>
      </c>
      <c r="B81" s="67" t="s">
        <v>501</v>
      </c>
      <c r="C81" s="67">
        <v>50</v>
      </c>
      <c r="D81" s="67" t="s">
        <v>345</v>
      </c>
      <c r="E81" s="71">
        <v>0.70147293889923501</v>
      </c>
      <c r="F81" s="68">
        <v>59.397237337798202</v>
      </c>
      <c r="G81" s="71">
        <v>0.89925028879348901</v>
      </c>
      <c r="H81" s="68">
        <v>80.242779405608999</v>
      </c>
      <c r="I81" s="71">
        <v>0.87024452057726798</v>
      </c>
      <c r="J81" s="68">
        <v>68.103809125156999</v>
      </c>
      <c r="K81" s="71">
        <v>0.89444024859233495</v>
      </c>
      <c r="L81" s="68">
        <v>69.694432817078294</v>
      </c>
      <c r="M81" s="71">
        <v>0.843429636533085</v>
      </c>
      <c r="N81" s="68">
        <v>73.737373737373701</v>
      </c>
      <c r="O81" s="71"/>
      <c r="P81" s="68"/>
      <c r="Q81" s="71">
        <v>0</v>
      </c>
      <c r="R81" s="68">
        <v>40.809084457061701</v>
      </c>
    </row>
    <row r="82" spans="1:18" x14ac:dyDescent="0.2">
      <c r="A82" s="141" t="s">
        <v>502</v>
      </c>
      <c r="B82" s="67" t="s">
        <v>503</v>
      </c>
      <c r="C82" s="67">
        <v>50</v>
      </c>
      <c r="D82" s="67" t="s">
        <v>345</v>
      </c>
      <c r="E82" s="71">
        <v>0.62313490278837003</v>
      </c>
      <c r="F82" s="68">
        <v>45.207199665131903</v>
      </c>
      <c r="G82" s="71">
        <v>0.84491714655080896</v>
      </c>
      <c r="H82" s="68">
        <v>70.782754290498104</v>
      </c>
      <c r="I82" s="71">
        <v>0.74470702351769502</v>
      </c>
      <c r="J82" s="68">
        <v>44.0351611552951</v>
      </c>
      <c r="K82" s="71">
        <v>0.77208948646421205</v>
      </c>
      <c r="L82" s="68">
        <v>33.821682712432001</v>
      </c>
      <c r="M82" s="71">
        <v>0.75396085740913299</v>
      </c>
      <c r="N82" s="68">
        <v>65.740740740740705</v>
      </c>
      <c r="O82" s="71"/>
      <c r="P82" s="68"/>
      <c r="Q82" s="71">
        <v>0</v>
      </c>
      <c r="R82" s="68">
        <v>40.809084457061701</v>
      </c>
    </row>
    <row r="83" spans="1:18" x14ac:dyDescent="0.2">
      <c r="A83" s="141" t="s">
        <v>504</v>
      </c>
      <c r="B83" s="67" t="s">
        <v>505</v>
      </c>
      <c r="C83" s="67">
        <v>50</v>
      </c>
      <c r="D83" s="67" t="s">
        <v>345</v>
      </c>
      <c r="E83" s="71">
        <v>0.63682080389747997</v>
      </c>
      <c r="F83" s="68">
        <v>47.300125575554603</v>
      </c>
      <c r="G83" s="71">
        <v>0.77665872219898002</v>
      </c>
      <c r="H83" s="68">
        <v>62.913352867308497</v>
      </c>
      <c r="I83" s="71">
        <v>0.83754378547913999</v>
      </c>
      <c r="J83" s="68">
        <v>61.448304730012602</v>
      </c>
      <c r="K83" s="71">
        <v>0.85321931236846005</v>
      </c>
      <c r="L83" s="68">
        <v>60.569275847634998</v>
      </c>
      <c r="M83" s="71">
        <v>0.71668219944082001</v>
      </c>
      <c r="N83" s="68">
        <v>63.299663299663301</v>
      </c>
      <c r="O83" s="71"/>
      <c r="P83" s="68"/>
      <c r="Q83" s="71">
        <v>0</v>
      </c>
      <c r="R83" s="68">
        <v>40.809084457061701</v>
      </c>
    </row>
    <row r="84" spans="1:18" x14ac:dyDescent="0.2">
      <c r="A84" s="141" t="s">
        <v>506</v>
      </c>
      <c r="B84" s="67" t="s">
        <v>507</v>
      </c>
      <c r="C84" s="67">
        <v>50</v>
      </c>
      <c r="D84" s="67" t="s">
        <v>345</v>
      </c>
      <c r="E84" s="71">
        <v>0.70607074106591206</v>
      </c>
      <c r="F84" s="68">
        <v>60.192549183758899</v>
      </c>
      <c r="G84" s="71">
        <v>0.88242026347385205</v>
      </c>
      <c r="H84" s="68">
        <v>76.935956467141096</v>
      </c>
      <c r="I84" s="71">
        <v>0.90566556080693394</v>
      </c>
      <c r="J84" s="68">
        <v>77.270824612808696</v>
      </c>
      <c r="K84" s="71">
        <v>0.92866117089034195</v>
      </c>
      <c r="L84" s="68">
        <v>77.061532021766396</v>
      </c>
      <c r="M84" s="71">
        <v>0.813606710158434</v>
      </c>
      <c r="N84" s="68">
        <v>71.212121212121204</v>
      </c>
      <c r="O84" s="71"/>
      <c r="P84" s="68"/>
      <c r="Q84" s="71">
        <v>0</v>
      </c>
      <c r="R84" s="68">
        <v>40.809084457061701</v>
      </c>
    </row>
    <row r="85" spans="1:18" x14ac:dyDescent="0.2">
      <c r="A85" s="141" t="s">
        <v>508</v>
      </c>
      <c r="B85" s="67" t="s">
        <v>509</v>
      </c>
      <c r="C85" s="67">
        <v>50</v>
      </c>
      <c r="D85" s="67" t="s">
        <v>345</v>
      </c>
      <c r="E85" s="71">
        <v>0.43597126776388201</v>
      </c>
      <c r="F85" s="68">
        <v>3.5998325659271702</v>
      </c>
      <c r="G85" s="71">
        <v>0.329563998176791</v>
      </c>
      <c r="H85" s="68">
        <v>1.5487651737128501</v>
      </c>
      <c r="I85" s="71">
        <v>0.56975894363947699</v>
      </c>
      <c r="J85" s="68">
        <v>7.9949769778149902</v>
      </c>
      <c r="K85" s="71">
        <v>0.67941503726409203</v>
      </c>
      <c r="L85" s="68">
        <v>12.6412724989535</v>
      </c>
      <c r="M85" s="71">
        <v>0.60111835973904904</v>
      </c>
      <c r="N85" s="68">
        <v>55.5976430976431</v>
      </c>
      <c r="O85" s="71"/>
      <c r="P85" s="68"/>
      <c r="Q85" s="71">
        <v>0</v>
      </c>
      <c r="R85" s="68">
        <v>40.809084457061701</v>
      </c>
    </row>
    <row r="86" spans="1:18" x14ac:dyDescent="0.2">
      <c r="A86" s="141" t="s">
        <v>510</v>
      </c>
      <c r="B86" s="67" t="s">
        <v>511</v>
      </c>
      <c r="C86" s="67">
        <v>50</v>
      </c>
      <c r="D86" s="67" t="s">
        <v>345</v>
      </c>
      <c r="E86" s="71">
        <v>0.95026605240270501</v>
      </c>
      <c r="F86" s="68">
        <v>92.800334868145697</v>
      </c>
      <c r="G86" s="71">
        <v>0.94451308221432895</v>
      </c>
      <c r="H86" s="68">
        <v>90.205106739221407</v>
      </c>
      <c r="I86" s="71">
        <v>0.94933656276572798</v>
      </c>
      <c r="J86" s="68">
        <v>92.256174131435699</v>
      </c>
      <c r="K86" s="71">
        <v>0.95567681998957099</v>
      </c>
      <c r="L86" s="68">
        <v>86.982000837170403</v>
      </c>
      <c r="M86" s="71">
        <v>0.95153774464119301</v>
      </c>
      <c r="N86" s="68">
        <v>86.868686868686893</v>
      </c>
      <c r="O86" s="71"/>
      <c r="P86" s="68"/>
      <c r="Q86" s="71"/>
      <c r="R86" s="68"/>
    </row>
    <row r="87" spans="1:18" x14ac:dyDescent="0.2">
      <c r="A87" s="141" t="s">
        <v>512</v>
      </c>
      <c r="B87" s="67" t="s">
        <v>513</v>
      </c>
      <c r="C87" s="67">
        <v>50</v>
      </c>
      <c r="D87" s="67" t="s">
        <v>345</v>
      </c>
      <c r="E87" s="71">
        <v>0.97686355259284896</v>
      </c>
      <c r="F87" s="68">
        <v>99.204688154039303</v>
      </c>
      <c r="G87" s="71">
        <v>0.958309790565397</v>
      </c>
      <c r="H87" s="68">
        <v>93.093344495604896</v>
      </c>
      <c r="I87" s="71">
        <v>0.96907356063859396</v>
      </c>
      <c r="J87" s="68">
        <v>97.865215571368793</v>
      </c>
      <c r="K87" s="71">
        <v>0.980070859167405</v>
      </c>
      <c r="L87" s="68">
        <v>96.0652992884052</v>
      </c>
      <c r="M87" s="71">
        <v>1</v>
      </c>
      <c r="N87" s="68">
        <v>100</v>
      </c>
      <c r="O87" s="71"/>
      <c r="P87" s="68"/>
      <c r="Q87" s="71"/>
      <c r="R87" s="68"/>
    </row>
    <row r="88" spans="1:18" x14ac:dyDescent="0.2">
      <c r="A88" s="141" t="s">
        <v>514</v>
      </c>
      <c r="B88" s="67" t="s">
        <v>515</v>
      </c>
      <c r="C88" s="67">
        <v>50</v>
      </c>
      <c r="D88" s="67" t="s">
        <v>345</v>
      </c>
      <c r="E88" s="71">
        <v>0.97382163896474305</v>
      </c>
      <c r="F88" s="68">
        <v>98.576810380912505</v>
      </c>
      <c r="G88" s="71">
        <v>0.97973977276018198</v>
      </c>
      <c r="H88" s="68">
        <v>96.316450397655899</v>
      </c>
      <c r="I88" s="71">
        <v>0.96138479025012502</v>
      </c>
      <c r="J88" s="68">
        <v>96.0234407701967</v>
      </c>
      <c r="K88" s="71">
        <v>0.97280132183282397</v>
      </c>
      <c r="L88" s="68">
        <v>93.679363750523194</v>
      </c>
      <c r="M88" s="71">
        <v>0.98136067101584301</v>
      </c>
      <c r="N88" s="68">
        <v>91.6666666666667</v>
      </c>
      <c r="O88" s="71"/>
      <c r="P88" s="68"/>
      <c r="Q88" s="71"/>
      <c r="R88" s="68"/>
    </row>
    <row r="89" spans="1:18" x14ac:dyDescent="0.2">
      <c r="A89" s="141" t="s">
        <v>516</v>
      </c>
      <c r="B89" s="67" t="s">
        <v>517</v>
      </c>
      <c r="C89" s="67">
        <v>50</v>
      </c>
      <c r="D89" s="67" t="s">
        <v>345</v>
      </c>
      <c r="E89" s="71">
        <v>0.84635739402594801</v>
      </c>
      <c r="F89" s="68">
        <v>78.317287568020106</v>
      </c>
      <c r="G89" s="71">
        <v>0.82858915555777901</v>
      </c>
      <c r="H89" s="68">
        <v>68.103809125156999</v>
      </c>
      <c r="I89" s="71">
        <v>0.82543846471978</v>
      </c>
      <c r="J89" s="68">
        <v>59.564671410632101</v>
      </c>
      <c r="K89" s="71">
        <v>0.81714286915335399</v>
      </c>
      <c r="L89" s="68">
        <v>49.9372122226873</v>
      </c>
      <c r="M89" s="71">
        <v>0.91425908667288003</v>
      </c>
      <c r="N89" s="68">
        <v>81.144781144781106</v>
      </c>
      <c r="O89" s="71"/>
      <c r="P89" s="68"/>
      <c r="Q89" s="71"/>
      <c r="R89" s="68"/>
    </row>
    <row r="90" spans="1:18" x14ac:dyDescent="0.2">
      <c r="A90" s="141" t="s">
        <v>518</v>
      </c>
      <c r="B90" s="67" t="s">
        <v>519</v>
      </c>
      <c r="C90" s="67">
        <v>50</v>
      </c>
      <c r="D90" s="67" t="s">
        <v>345</v>
      </c>
      <c r="E90" s="71">
        <v>0.71541790937177796</v>
      </c>
      <c r="F90" s="68">
        <v>61.280870657178703</v>
      </c>
      <c r="G90" s="71">
        <v>0.85527888973392396</v>
      </c>
      <c r="H90" s="68">
        <v>72.540812055253198</v>
      </c>
      <c r="I90" s="71">
        <v>0.89548001018482504</v>
      </c>
      <c r="J90" s="68">
        <v>74.131435747174507</v>
      </c>
      <c r="K90" s="71">
        <v>0.88970436548627296</v>
      </c>
      <c r="L90" s="68">
        <v>68.606111343658398</v>
      </c>
      <c r="M90" s="71">
        <v>0.93662628145386795</v>
      </c>
      <c r="N90" s="68">
        <v>84.469696969696997</v>
      </c>
      <c r="O90" s="71"/>
      <c r="P90" s="68"/>
      <c r="Q90" s="71">
        <v>0</v>
      </c>
      <c r="R90" s="68">
        <v>40.809084457061701</v>
      </c>
    </row>
    <row r="91" spans="1:18" x14ac:dyDescent="0.2">
      <c r="A91" s="141" t="s">
        <v>520</v>
      </c>
      <c r="B91" s="67" t="s">
        <v>521</v>
      </c>
      <c r="C91" s="67">
        <v>50</v>
      </c>
      <c r="D91" s="67" t="s">
        <v>345</v>
      </c>
      <c r="E91" s="71">
        <v>0.98843004778650601</v>
      </c>
      <c r="F91" s="68">
        <v>99.9581414817915</v>
      </c>
      <c r="G91" s="71">
        <v>0.99550509631518602</v>
      </c>
      <c r="H91" s="68">
        <v>98.158225198828006</v>
      </c>
      <c r="I91" s="71">
        <v>0.95876868207618804</v>
      </c>
      <c r="J91" s="68">
        <v>95.186270406027603</v>
      </c>
      <c r="K91" s="71">
        <v>0.99944641275464996</v>
      </c>
      <c r="L91" s="68">
        <v>99.079112599414003</v>
      </c>
      <c r="M91" s="71">
        <v>1</v>
      </c>
      <c r="N91" s="68">
        <v>100</v>
      </c>
      <c r="O91" s="71"/>
      <c r="P91" s="68"/>
      <c r="Q91" s="71"/>
      <c r="R91" s="68"/>
    </row>
    <row r="92" spans="1:18" x14ac:dyDescent="0.2">
      <c r="A92" s="141" t="s">
        <v>522</v>
      </c>
      <c r="B92" s="67" t="s">
        <v>523</v>
      </c>
      <c r="C92" s="67">
        <v>50</v>
      </c>
      <c r="D92" s="67" t="s">
        <v>345</v>
      </c>
      <c r="E92" s="71">
        <v>0.78140714731591898</v>
      </c>
      <c r="F92" s="68">
        <v>72.0803683549602</v>
      </c>
      <c r="G92" s="71">
        <v>0.94515099331695396</v>
      </c>
      <c r="H92" s="68">
        <v>90.330682293846806</v>
      </c>
      <c r="I92" s="71">
        <v>0.96686702847078998</v>
      </c>
      <c r="J92" s="68">
        <v>97.404771871075795</v>
      </c>
      <c r="K92" s="71">
        <v>0.99501771479185097</v>
      </c>
      <c r="L92" s="68">
        <v>98.325659271661806</v>
      </c>
      <c r="M92" s="71">
        <v>1</v>
      </c>
      <c r="N92" s="68">
        <v>100</v>
      </c>
      <c r="O92" s="71"/>
      <c r="P92" s="68"/>
      <c r="Q92" s="71">
        <v>0</v>
      </c>
      <c r="R92" s="68">
        <v>40.809084457061701</v>
      </c>
    </row>
    <row r="93" spans="1:18" x14ac:dyDescent="0.2">
      <c r="A93" s="141" t="s">
        <v>524</v>
      </c>
      <c r="B93" s="67" t="s">
        <v>525</v>
      </c>
      <c r="C93" s="67">
        <v>50</v>
      </c>
      <c r="D93" s="67" t="s">
        <v>345</v>
      </c>
      <c r="E93" s="71">
        <v>0.76361813341542295</v>
      </c>
      <c r="F93" s="68">
        <v>68.940979489326097</v>
      </c>
      <c r="G93" s="71">
        <v>0.96816491869115096</v>
      </c>
      <c r="H93" s="68">
        <v>94.809543742151504</v>
      </c>
      <c r="I93" s="71">
        <v>0.93828976619251103</v>
      </c>
      <c r="J93" s="68">
        <v>87.442444537463402</v>
      </c>
      <c r="K93" s="71">
        <v>0.94145890856810199</v>
      </c>
      <c r="L93" s="68">
        <v>81.624110506488094</v>
      </c>
      <c r="M93" s="71">
        <v>0.970177073625349</v>
      </c>
      <c r="N93" s="68">
        <v>89.646464646464693</v>
      </c>
      <c r="O93" s="71"/>
      <c r="P93" s="68"/>
      <c r="Q93" s="71">
        <v>0</v>
      </c>
      <c r="R93" s="68">
        <v>40.809084457061701</v>
      </c>
    </row>
    <row r="94" spans="1:18" x14ac:dyDescent="0.2">
      <c r="A94" s="141" t="s">
        <v>526</v>
      </c>
      <c r="B94" s="67" t="s">
        <v>527</v>
      </c>
      <c r="C94" s="67">
        <v>50</v>
      </c>
      <c r="D94" s="67" t="s">
        <v>345</v>
      </c>
      <c r="E94" s="71">
        <v>0.91409565423504302</v>
      </c>
      <c r="F94" s="68">
        <v>86.186688991209707</v>
      </c>
      <c r="G94" s="71">
        <v>0.91480801320817595</v>
      </c>
      <c r="H94" s="68">
        <v>83.424026789451702</v>
      </c>
      <c r="I94" s="71">
        <v>0.91587327273322205</v>
      </c>
      <c r="J94" s="68">
        <v>80.117203850983699</v>
      </c>
      <c r="K94" s="71">
        <v>0.93771161710706896</v>
      </c>
      <c r="L94" s="68">
        <v>80.0334868145668</v>
      </c>
      <c r="M94" s="71">
        <v>0.85088536812674698</v>
      </c>
      <c r="N94" s="68">
        <v>74.452861952861994</v>
      </c>
      <c r="O94" s="71"/>
      <c r="P94" s="68"/>
      <c r="Q94" s="71">
        <v>0.95120000000000005</v>
      </c>
      <c r="R94" s="68">
        <v>74.378992193044695</v>
      </c>
    </row>
    <row r="95" spans="1:18" x14ac:dyDescent="0.2">
      <c r="A95" s="141" t="s">
        <v>528</v>
      </c>
      <c r="B95" s="67" t="s">
        <v>529</v>
      </c>
      <c r="C95" s="67">
        <v>50</v>
      </c>
      <c r="D95" s="67" t="s">
        <v>345</v>
      </c>
      <c r="E95" s="71">
        <v>0.89975795747454701</v>
      </c>
      <c r="F95" s="68">
        <v>84.386772708246099</v>
      </c>
      <c r="G95" s="71">
        <v>0.91270262613178299</v>
      </c>
      <c r="H95" s="68">
        <v>82.796149016324804</v>
      </c>
      <c r="I95" s="71">
        <v>0.89787014212495597</v>
      </c>
      <c r="J95" s="68">
        <v>74.633737965676005</v>
      </c>
      <c r="K95" s="71">
        <v>0.918934364530544</v>
      </c>
      <c r="L95" s="68">
        <v>75.136040184177503</v>
      </c>
      <c r="M95" s="71">
        <v>0.86952469711090397</v>
      </c>
      <c r="N95" s="68">
        <v>76.725589225589204</v>
      </c>
      <c r="O95" s="71"/>
      <c r="P95" s="68"/>
      <c r="Q95" s="71"/>
      <c r="R95" s="68"/>
    </row>
    <row r="96" spans="1:18" x14ac:dyDescent="0.2">
      <c r="A96" s="141" t="s">
        <v>530</v>
      </c>
      <c r="B96" s="67" t="s">
        <v>531</v>
      </c>
      <c r="C96" s="67">
        <v>50</v>
      </c>
      <c r="D96" s="67" t="s">
        <v>345</v>
      </c>
      <c r="E96" s="71">
        <v>0.84437069401853604</v>
      </c>
      <c r="F96" s="68">
        <v>78.191712013394707</v>
      </c>
      <c r="G96" s="71">
        <v>0.92480444442955301</v>
      </c>
      <c r="H96" s="68">
        <v>85.935537881958993</v>
      </c>
      <c r="I96" s="71">
        <v>0.91562957660826705</v>
      </c>
      <c r="J96" s="68">
        <v>79.9079112599414</v>
      </c>
      <c r="K96" s="71">
        <v>0.93360957021049995</v>
      </c>
      <c r="L96" s="68">
        <v>78.652155713687705</v>
      </c>
      <c r="M96" s="71">
        <v>0.94780987884436196</v>
      </c>
      <c r="N96" s="68">
        <v>86.363636363636402</v>
      </c>
      <c r="O96" s="71"/>
      <c r="P96" s="68"/>
      <c r="Q96" s="71">
        <v>0.5</v>
      </c>
      <c r="R96" s="68">
        <v>67.210787792760797</v>
      </c>
    </row>
    <row r="97" spans="1:18" x14ac:dyDescent="0.2">
      <c r="A97" s="141" t="s">
        <v>532</v>
      </c>
      <c r="B97" s="67" t="s">
        <v>533</v>
      </c>
      <c r="C97" s="67">
        <v>50</v>
      </c>
      <c r="D97" s="67" t="s">
        <v>345</v>
      </c>
      <c r="E97" s="71">
        <v>0.90982762781498405</v>
      </c>
      <c r="F97" s="68">
        <v>85.642528254499794</v>
      </c>
      <c r="G97" s="71">
        <v>0.91845061848805398</v>
      </c>
      <c r="H97" s="68">
        <v>84.219338635412299</v>
      </c>
      <c r="I97" s="71">
        <v>0.91176055842703896</v>
      </c>
      <c r="J97" s="68">
        <v>78.819589786521604</v>
      </c>
      <c r="K97" s="71">
        <v>0.93584677143710804</v>
      </c>
      <c r="L97" s="68">
        <v>79.363750523231502</v>
      </c>
      <c r="M97" s="71">
        <v>0.87325256290773501</v>
      </c>
      <c r="N97" s="68">
        <v>77.020202020202007</v>
      </c>
      <c r="O97" s="71"/>
      <c r="P97" s="68"/>
      <c r="Q97" s="71"/>
      <c r="R97" s="68"/>
    </row>
    <row r="98" spans="1:18" x14ac:dyDescent="0.2">
      <c r="A98" s="141" t="s">
        <v>534</v>
      </c>
      <c r="B98" s="67" t="s">
        <v>535</v>
      </c>
      <c r="C98" s="67">
        <v>50</v>
      </c>
      <c r="D98" s="67" t="s">
        <v>345</v>
      </c>
      <c r="E98" s="71">
        <v>0.95266063556901504</v>
      </c>
      <c r="F98" s="68">
        <v>93.846797823357093</v>
      </c>
      <c r="G98" s="71">
        <v>0.95887289382950003</v>
      </c>
      <c r="H98" s="68">
        <v>93.302637086647096</v>
      </c>
      <c r="I98" s="71">
        <v>0.94894375771798001</v>
      </c>
      <c r="J98" s="68">
        <v>92.0468815403935</v>
      </c>
      <c r="K98" s="71">
        <v>0.95501601188421703</v>
      </c>
      <c r="L98" s="68">
        <v>86.479698618668905</v>
      </c>
      <c r="M98" s="71">
        <v>0.94780987884436196</v>
      </c>
      <c r="N98" s="68">
        <v>86.363636363636402</v>
      </c>
      <c r="O98" s="71"/>
      <c r="P98" s="68"/>
      <c r="Q98" s="71"/>
      <c r="R98" s="68"/>
    </row>
    <row r="99" spans="1:18" x14ac:dyDescent="0.2">
      <c r="A99" s="141" t="s">
        <v>536</v>
      </c>
      <c r="B99" s="67" t="s">
        <v>537</v>
      </c>
      <c r="C99" s="67">
        <v>50</v>
      </c>
      <c r="D99" s="67" t="s">
        <v>345</v>
      </c>
      <c r="E99" s="71">
        <v>0.92310047967146402</v>
      </c>
      <c r="F99" s="68">
        <v>87.400586019254902</v>
      </c>
      <c r="G99" s="71">
        <v>0.90068351339902397</v>
      </c>
      <c r="H99" s="68">
        <v>80.661364587693598</v>
      </c>
      <c r="I99" s="71">
        <v>0.93589028409722896</v>
      </c>
      <c r="J99" s="68">
        <v>86.563415655085805</v>
      </c>
      <c r="K99" s="71">
        <v>0.95275263190721804</v>
      </c>
      <c r="L99" s="68">
        <v>85.893679363750493</v>
      </c>
      <c r="M99" s="71">
        <v>0.90307548928238601</v>
      </c>
      <c r="N99" s="68">
        <v>79.924242424242394</v>
      </c>
      <c r="O99" s="71"/>
      <c r="P99" s="68"/>
      <c r="Q99" s="71"/>
      <c r="R99" s="68"/>
    </row>
    <row r="100" spans="1:18" x14ac:dyDescent="0.2">
      <c r="A100" s="141" t="s">
        <v>538</v>
      </c>
      <c r="B100" s="67" t="s">
        <v>539</v>
      </c>
      <c r="C100" s="67">
        <v>50</v>
      </c>
      <c r="D100" s="67" t="s">
        <v>345</v>
      </c>
      <c r="E100" s="71">
        <v>0.85769538675152002</v>
      </c>
      <c r="F100" s="68">
        <v>79.866052741732901</v>
      </c>
      <c r="G100" s="71">
        <v>0.84514094205698997</v>
      </c>
      <c r="H100" s="68">
        <v>70.866471326915004</v>
      </c>
      <c r="I100" s="71">
        <v>0.87085729934765699</v>
      </c>
      <c r="J100" s="68">
        <v>68.313101716199199</v>
      </c>
      <c r="K100" s="71">
        <v>0.91608805863032305</v>
      </c>
      <c r="L100" s="68">
        <v>74.340728338216806</v>
      </c>
      <c r="M100" s="71">
        <v>0.79869524697110905</v>
      </c>
      <c r="N100" s="68">
        <v>69.739057239057203</v>
      </c>
      <c r="O100" s="71"/>
      <c r="P100" s="68"/>
      <c r="Q100" s="71"/>
      <c r="R100" s="68"/>
    </row>
    <row r="101" spans="1:18" x14ac:dyDescent="0.2">
      <c r="A101" s="141" t="s">
        <v>540</v>
      </c>
      <c r="B101" s="67" t="s">
        <v>541</v>
      </c>
      <c r="C101" s="67">
        <v>50</v>
      </c>
      <c r="D101" s="67" t="s">
        <v>345</v>
      </c>
      <c r="E101" s="71">
        <v>0.77604906810767604</v>
      </c>
      <c r="F101" s="68">
        <v>71.201339472582703</v>
      </c>
      <c r="G101" s="71">
        <v>0.84972729855099005</v>
      </c>
      <c r="H101" s="68">
        <v>71.871075763918</v>
      </c>
      <c r="I101" s="71">
        <v>0.88282125229709596</v>
      </c>
      <c r="J101" s="68">
        <v>71.285056508999602</v>
      </c>
      <c r="K101" s="71">
        <v>0.78752288475087395</v>
      </c>
      <c r="L101" s="68">
        <v>39.472582670573502</v>
      </c>
      <c r="M101" s="71">
        <v>0.83597390493942203</v>
      </c>
      <c r="N101" s="68">
        <v>72.979797979797993</v>
      </c>
      <c r="O101" s="71"/>
      <c r="P101" s="68"/>
      <c r="Q101" s="71">
        <v>0.5242</v>
      </c>
      <c r="R101" s="68">
        <v>68.275372604684193</v>
      </c>
    </row>
    <row r="102" spans="1:18" x14ac:dyDescent="0.2">
      <c r="A102" s="141" t="s">
        <v>542</v>
      </c>
      <c r="B102" s="67" t="s">
        <v>543</v>
      </c>
      <c r="C102" s="67">
        <v>50</v>
      </c>
      <c r="D102" s="67" t="s">
        <v>345</v>
      </c>
      <c r="E102" s="71">
        <v>0.90054597088313004</v>
      </c>
      <c r="F102" s="68">
        <v>84.428631226454598</v>
      </c>
      <c r="G102" s="71">
        <v>0.92301453260704702</v>
      </c>
      <c r="H102" s="68">
        <v>85.349518627040595</v>
      </c>
      <c r="I102" s="71">
        <v>0.89195021376809303</v>
      </c>
      <c r="J102" s="68">
        <v>73.168689828380096</v>
      </c>
      <c r="K102" s="71">
        <v>0.92887803743696795</v>
      </c>
      <c r="L102" s="68">
        <v>77.145249058183296</v>
      </c>
      <c r="M102" s="71">
        <v>0.85834109972040995</v>
      </c>
      <c r="N102" s="68">
        <v>75.210437710437702</v>
      </c>
      <c r="O102" s="71"/>
      <c r="P102" s="68"/>
      <c r="Q102" s="71"/>
      <c r="R102" s="68"/>
    </row>
    <row r="103" spans="1:18" x14ac:dyDescent="0.2">
      <c r="A103" s="141" t="s">
        <v>544</v>
      </c>
      <c r="B103" s="67" t="s">
        <v>545</v>
      </c>
      <c r="C103" s="67">
        <v>50</v>
      </c>
      <c r="D103" s="67" t="s">
        <v>345</v>
      </c>
      <c r="E103" s="71">
        <v>0.92118780581526405</v>
      </c>
      <c r="F103" s="68">
        <v>87.275010464629602</v>
      </c>
      <c r="G103" s="71">
        <v>0.94389908269401801</v>
      </c>
      <c r="H103" s="68">
        <v>90.079531184596107</v>
      </c>
      <c r="I103" s="71">
        <v>0.93929838012955402</v>
      </c>
      <c r="J103" s="68">
        <v>88.195897865215599</v>
      </c>
      <c r="K103" s="71">
        <v>0.95439625810756601</v>
      </c>
      <c r="L103" s="68">
        <v>86.270406027626606</v>
      </c>
      <c r="M103" s="71">
        <v>0.84715750232991605</v>
      </c>
      <c r="N103" s="68">
        <v>73.989898989899004</v>
      </c>
      <c r="O103" s="71"/>
      <c r="P103" s="68"/>
      <c r="Q103" s="71"/>
      <c r="R103" s="68"/>
    </row>
    <row r="104" spans="1:18" x14ac:dyDescent="0.2">
      <c r="A104" s="141" t="s">
        <v>546</v>
      </c>
      <c r="B104" s="67" t="s">
        <v>547</v>
      </c>
      <c r="C104" s="67">
        <v>50</v>
      </c>
      <c r="D104" s="67" t="s">
        <v>345</v>
      </c>
      <c r="E104" s="71">
        <v>0.946987176600392</v>
      </c>
      <c r="F104" s="68">
        <v>92.130598576810399</v>
      </c>
      <c r="G104" s="71">
        <v>0.95613137317319097</v>
      </c>
      <c r="H104" s="68">
        <v>92.507325240686498</v>
      </c>
      <c r="I104" s="71">
        <v>0.95412187878723798</v>
      </c>
      <c r="J104" s="68">
        <v>93.888656341565493</v>
      </c>
      <c r="K104" s="71">
        <v>0.95970850197142699</v>
      </c>
      <c r="L104" s="68">
        <v>88.698200083716998</v>
      </c>
      <c r="M104" s="71">
        <v>0.91798695246971096</v>
      </c>
      <c r="N104" s="68">
        <v>81.9444444444444</v>
      </c>
      <c r="O104" s="71"/>
      <c r="P104" s="68"/>
      <c r="Q104" s="71"/>
      <c r="R104" s="68"/>
    </row>
    <row r="105" spans="1:18" x14ac:dyDescent="0.2">
      <c r="A105" s="141" t="s">
        <v>548</v>
      </c>
      <c r="B105" s="67" t="s">
        <v>549</v>
      </c>
      <c r="C105" s="67">
        <v>50</v>
      </c>
      <c r="D105" s="67" t="s">
        <v>345</v>
      </c>
      <c r="E105" s="71">
        <v>0.896076065464395</v>
      </c>
      <c r="F105" s="68">
        <v>84.0519045625785</v>
      </c>
      <c r="G105" s="71">
        <v>0.93291265396164202</v>
      </c>
      <c r="H105" s="68">
        <v>87.8191712013395</v>
      </c>
      <c r="I105" s="71">
        <v>0.91777323888630802</v>
      </c>
      <c r="J105" s="68">
        <v>80.745081624110497</v>
      </c>
      <c r="K105" s="71">
        <v>0.93119525624168897</v>
      </c>
      <c r="L105" s="68">
        <v>77.731268313101694</v>
      </c>
      <c r="M105" s="71">
        <v>0.80242311276793998</v>
      </c>
      <c r="N105" s="68">
        <v>70.033670033670006</v>
      </c>
      <c r="O105" s="71"/>
      <c r="P105" s="68"/>
      <c r="Q105" s="71"/>
      <c r="R105" s="68"/>
    </row>
    <row r="106" spans="1:18" x14ac:dyDescent="0.2">
      <c r="A106" s="141" t="s">
        <v>550</v>
      </c>
      <c r="B106" s="67" t="s">
        <v>551</v>
      </c>
      <c r="C106" s="67">
        <v>50</v>
      </c>
      <c r="D106" s="67" t="s">
        <v>345</v>
      </c>
      <c r="E106" s="71">
        <v>0.80366551755426696</v>
      </c>
      <c r="F106" s="68">
        <v>74.591879447467605</v>
      </c>
      <c r="G106" s="71">
        <v>0.70582189089087299</v>
      </c>
      <c r="H106" s="68">
        <v>55.797404771871101</v>
      </c>
      <c r="I106" s="71">
        <v>0.77239966251554504</v>
      </c>
      <c r="J106" s="68">
        <v>49.686061113436601</v>
      </c>
      <c r="K106" s="71">
        <v>0.88182728288707302</v>
      </c>
      <c r="L106" s="68">
        <v>67.057346169945603</v>
      </c>
      <c r="M106" s="71">
        <v>0.85461323392357902</v>
      </c>
      <c r="N106" s="68">
        <v>74.873737373737399</v>
      </c>
      <c r="O106" s="71"/>
      <c r="P106" s="68"/>
      <c r="Q106" s="71"/>
      <c r="R106" s="68"/>
    </row>
    <row r="107" spans="1:18" x14ac:dyDescent="0.2">
      <c r="A107" s="141" t="s">
        <v>552</v>
      </c>
      <c r="B107" s="67" t="s">
        <v>553</v>
      </c>
      <c r="C107" s="67">
        <v>50</v>
      </c>
      <c r="D107" s="67" t="s">
        <v>345</v>
      </c>
      <c r="E107" s="71">
        <v>0.65532748403443597</v>
      </c>
      <c r="F107" s="68">
        <v>50.983675177898697</v>
      </c>
      <c r="G107" s="71">
        <v>0.67737009596758102</v>
      </c>
      <c r="H107" s="68">
        <v>51.360401841774802</v>
      </c>
      <c r="I107" s="71">
        <v>0.85070677145457996</v>
      </c>
      <c r="J107" s="68">
        <v>63.834240267894501</v>
      </c>
      <c r="K107" s="71">
        <v>0.85666866085812599</v>
      </c>
      <c r="L107" s="68">
        <v>61.071578066136503</v>
      </c>
      <c r="M107" s="71">
        <v>0.891891891891892</v>
      </c>
      <c r="N107" s="68">
        <v>78.535353535353494</v>
      </c>
      <c r="O107" s="71"/>
      <c r="P107" s="68"/>
      <c r="Q107" s="71">
        <v>0</v>
      </c>
      <c r="R107" s="68">
        <v>40.809084457061701</v>
      </c>
    </row>
    <row r="108" spans="1:18" x14ac:dyDescent="0.2">
      <c r="A108" s="141" t="s">
        <v>554</v>
      </c>
      <c r="B108" s="67" t="s">
        <v>555</v>
      </c>
      <c r="C108" s="67">
        <v>50</v>
      </c>
      <c r="D108" s="67" t="s">
        <v>345</v>
      </c>
      <c r="E108" s="71">
        <v>0.86354980167691198</v>
      </c>
      <c r="F108" s="68">
        <v>80.410213478442898</v>
      </c>
      <c r="G108" s="71">
        <v>0.89397185661065204</v>
      </c>
      <c r="H108" s="68">
        <v>79.112599413980703</v>
      </c>
      <c r="I108" s="71">
        <v>0.87245740597751897</v>
      </c>
      <c r="J108" s="68">
        <v>68.857262452909197</v>
      </c>
      <c r="K108" s="71">
        <v>0.844340307586392</v>
      </c>
      <c r="L108" s="68">
        <v>58.518208455420698</v>
      </c>
      <c r="M108" s="71">
        <v>0.843429636533085</v>
      </c>
      <c r="N108" s="68">
        <v>73.737373737373701</v>
      </c>
      <c r="O108" s="71"/>
      <c r="P108" s="68"/>
      <c r="Q108" s="71"/>
      <c r="R108" s="68"/>
    </row>
    <row r="109" spans="1:18" x14ac:dyDescent="0.2">
      <c r="A109" s="141" t="s">
        <v>556</v>
      </c>
      <c r="B109" s="67" t="s">
        <v>557</v>
      </c>
      <c r="C109" s="67">
        <v>50</v>
      </c>
      <c r="D109" s="67" t="s">
        <v>345</v>
      </c>
      <c r="E109" s="71">
        <v>0.85333293989338699</v>
      </c>
      <c r="F109" s="68">
        <v>79.112599413980703</v>
      </c>
      <c r="G109" s="71">
        <v>0.89898015374813101</v>
      </c>
      <c r="H109" s="68">
        <v>80.200920887400599</v>
      </c>
      <c r="I109" s="71">
        <v>0.89560722924976799</v>
      </c>
      <c r="J109" s="68">
        <v>74.215152783591506</v>
      </c>
      <c r="K109" s="71">
        <v>0.90951790872849003</v>
      </c>
      <c r="L109" s="68">
        <v>73.043114273754696</v>
      </c>
      <c r="M109" s="71">
        <v>0.70922646784715704</v>
      </c>
      <c r="N109" s="68">
        <v>62.710437710437702</v>
      </c>
      <c r="O109" s="71"/>
      <c r="P109" s="68"/>
      <c r="Q109" s="71"/>
      <c r="R109" s="68"/>
    </row>
    <row r="110" spans="1:18" x14ac:dyDescent="0.2">
      <c r="A110" s="141" t="s">
        <v>558</v>
      </c>
      <c r="B110" s="67" t="s">
        <v>559</v>
      </c>
      <c r="C110" s="67">
        <v>50</v>
      </c>
      <c r="D110" s="67" t="s">
        <v>345</v>
      </c>
      <c r="E110" s="71">
        <v>0.85478272772268804</v>
      </c>
      <c r="F110" s="68">
        <v>79.573043114273801</v>
      </c>
      <c r="G110" s="71">
        <v>0.88702628358293001</v>
      </c>
      <c r="H110" s="68">
        <v>77.773126831310194</v>
      </c>
      <c r="I110" s="71">
        <v>0.84909140838942798</v>
      </c>
      <c r="J110" s="68">
        <v>63.708664713269101</v>
      </c>
      <c r="K110" s="71">
        <v>0.89177370354094898</v>
      </c>
      <c r="L110" s="68">
        <v>69.108413562159896</v>
      </c>
      <c r="M110" s="71">
        <v>0.79123951537744697</v>
      </c>
      <c r="N110" s="68">
        <v>69.023569023568996</v>
      </c>
      <c r="O110" s="71"/>
      <c r="P110" s="68"/>
      <c r="Q110" s="71"/>
      <c r="R110" s="68"/>
    </row>
    <row r="111" spans="1:18" x14ac:dyDescent="0.2">
      <c r="A111" s="141" t="s">
        <v>560</v>
      </c>
      <c r="B111" s="67" t="s">
        <v>561</v>
      </c>
      <c r="C111" s="67">
        <v>50</v>
      </c>
      <c r="D111" s="67" t="s">
        <v>345</v>
      </c>
      <c r="E111" s="71">
        <v>0.76097703215068901</v>
      </c>
      <c r="F111" s="68">
        <v>68.522394307241498</v>
      </c>
      <c r="G111" s="71">
        <v>0.76347520027371196</v>
      </c>
      <c r="H111" s="68">
        <v>61.783172875680201</v>
      </c>
      <c r="I111" s="71">
        <v>0.76115774755536603</v>
      </c>
      <c r="J111" s="68">
        <v>47.258267057346202</v>
      </c>
      <c r="K111" s="71">
        <v>0.80259298133285695</v>
      </c>
      <c r="L111" s="68">
        <v>44.872331519464197</v>
      </c>
      <c r="M111" s="71">
        <v>0.71668219944082001</v>
      </c>
      <c r="N111" s="68">
        <v>63.299663299663301</v>
      </c>
      <c r="O111" s="71"/>
      <c r="P111" s="68"/>
      <c r="Q111" s="71"/>
      <c r="R111" s="68"/>
    </row>
    <row r="112" spans="1:18" x14ac:dyDescent="0.2">
      <c r="A112" s="141" t="s">
        <v>562</v>
      </c>
      <c r="B112" s="67" t="s">
        <v>563</v>
      </c>
      <c r="C112" s="67">
        <v>50</v>
      </c>
      <c r="D112" s="67" t="s">
        <v>345</v>
      </c>
      <c r="E112" s="71">
        <v>0.74280334983344898</v>
      </c>
      <c r="F112" s="68">
        <v>65.173712850565096</v>
      </c>
      <c r="G112" s="71">
        <v>0.70728898232686399</v>
      </c>
      <c r="H112" s="68">
        <v>55.9648388447049</v>
      </c>
      <c r="I112" s="71">
        <v>0.73283591882452703</v>
      </c>
      <c r="J112" s="68">
        <v>41.565508580996202</v>
      </c>
      <c r="K112" s="71">
        <v>0.85168495670989897</v>
      </c>
      <c r="L112" s="68">
        <v>60.192549183758899</v>
      </c>
      <c r="M112" s="71">
        <v>0.67940354147250703</v>
      </c>
      <c r="N112" s="68">
        <v>60.648148148148202</v>
      </c>
      <c r="O112" s="71"/>
      <c r="P112" s="68"/>
      <c r="Q112" s="71"/>
      <c r="R112" s="68"/>
    </row>
    <row r="113" spans="1:18" x14ac:dyDescent="0.2">
      <c r="A113" s="141" t="s">
        <v>564</v>
      </c>
      <c r="B113" s="67" t="s">
        <v>565</v>
      </c>
      <c r="C113" s="67">
        <v>50</v>
      </c>
      <c r="D113" s="67" t="s">
        <v>345</v>
      </c>
      <c r="E113" s="71">
        <v>0.94529960677523395</v>
      </c>
      <c r="F113" s="68">
        <v>91.753871912934301</v>
      </c>
      <c r="G113" s="71">
        <v>0.97495881899975501</v>
      </c>
      <c r="H113" s="68">
        <v>95.730431142737501</v>
      </c>
      <c r="I113" s="71">
        <v>0.90138282085296295</v>
      </c>
      <c r="J113" s="68">
        <v>75.722059439095901</v>
      </c>
      <c r="K113" s="71">
        <v>0.96823050579435199</v>
      </c>
      <c r="L113" s="68">
        <v>92.256174131435699</v>
      </c>
      <c r="M113" s="71">
        <v>0.93662628145386795</v>
      </c>
      <c r="N113" s="68">
        <v>84.469696969696997</v>
      </c>
      <c r="O113" s="71"/>
      <c r="P113" s="68"/>
      <c r="Q113" s="71"/>
      <c r="R113" s="68"/>
    </row>
    <row r="114" spans="1:18" x14ac:dyDescent="0.2">
      <c r="A114" s="141" t="s">
        <v>566</v>
      </c>
      <c r="B114" s="67" t="s">
        <v>567</v>
      </c>
      <c r="C114" s="67">
        <v>50</v>
      </c>
      <c r="D114" s="67" t="s">
        <v>345</v>
      </c>
      <c r="E114" s="71">
        <v>0.85419346066882096</v>
      </c>
      <c r="F114" s="68">
        <v>79.321892005023003</v>
      </c>
      <c r="G114" s="71">
        <v>0.88210050742537804</v>
      </c>
      <c r="H114" s="68">
        <v>76.852239430724197</v>
      </c>
      <c r="I114" s="71">
        <v>0.85252022889516199</v>
      </c>
      <c r="J114" s="68">
        <v>64.294683968187499</v>
      </c>
      <c r="K114" s="71">
        <v>0.89464145677412898</v>
      </c>
      <c r="L114" s="68">
        <v>69.736291335286694</v>
      </c>
      <c r="M114" s="71">
        <v>0.78751164958061504</v>
      </c>
      <c r="N114" s="68">
        <v>68.686868686868706</v>
      </c>
      <c r="O114" s="71"/>
      <c r="P114" s="68"/>
      <c r="Q114" s="71"/>
      <c r="R114" s="68"/>
    </row>
    <row r="115" spans="1:18" x14ac:dyDescent="0.2">
      <c r="A115" s="141" t="s">
        <v>568</v>
      </c>
      <c r="B115" s="67" t="s">
        <v>569</v>
      </c>
      <c r="C115" s="67">
        <v>50</v>
      </c>
      <c r="D115" s="67" t="s">
        <v>345</v>
      </c>
      <c r="E115" s="71">
        <v>0.94222125164261195</v>
      </c>
      <c r="F115" s="68">
        <v>91.042277103390504</v>
      </c>
      <c r="G115" s="71">
        <v>0.94750659342048105</v>
      </c>
      <c r="H115" s="68">
        <v>90.749267475931305</v>
      </c>
      <c r="I115" s="71">
        <v>0.93139540328531301</v>
      </c>
      <c r="J115" s="68">
        <v>85.056508999581396</v>
      </c>
      <c r="K115" s="71">
        <v>0.95708459420761505</v>
      </c>
      <c r="L115" s="68">
        <v>87.316868982838002</v>
      </c>
      <c r="M115" s="71">
        <v>0.93289841565703602</v>
      </c>
      <c r="N115" s="68">
        <v>83.796296296296305</v>
      </c>
      <c r="O115" s="71"/>
      <c r="P115" s="68"/>
      <c r="Q115" s="71"/>
      <c r="R115" s="68"/>
    </row>
    <row r="116" spans="1:18" x14ac:dyDescent="0.2">
      <c r="A116" s="141" t="s">
        <v>570</v>
      </c>
      <c r="B116" s="67" t="s">
        <v>571</v>
      </c>
      <c r="C116" s="67">
        <v>50</v>
      </c>
      <c r="D116" s="67" t="s">
        <v>345</v>
      </c>
      <c r="E116" s="71">
        <v>0.96986304626790698</v>
      </c>
      <c r="F116" s="68">
        <v>97.614064462118094</v>
      </c>
      <c r="G116" s="71">
        <v>0.98981726585410901</v>
      </c>
      <c r="H116" s="68">
        <v>97.697781498534994</v>
      </c>
      <c r="I116" s="71">
        <v>0.95724235819973902</v>
      </c>
      <c r="J116" s="68">
        <v>94.809543742151504</v>
      </c>
      <c r="K116" s="71">
        <v>0.98831054797024998</v>
      </c>
      <c r="L116" s="68">
        <v>97.362913352867295</v>
      </c>
      <c r="M116" s="71">
        <v>0.94408201304753003</v>
      </c>
      <c r="N116" s="68">
        <v>85.563973063973094</v>
      </c>
      <c r="O116" s="71"/>
      <c r="P116" s="68"/>
      <c r="Q116" s="71"/>
      <c r="R116" s="68"/>
    </row>
    <row r="117" spans="1:18" x14ac:dyDescent="0.2">
      <c r="A117" s="141" t="s">
        <v>572</v>
      </c>
      <c r="B117" s="67" t="s">
        <v>573</v>
      </c>
      <c r="C117" s="67">
        <v>50</v>
      </c>
      <c r="D117" s="67" t="s">
        <v>345</v>
      </c>
      <c r="E117" s="71">
        <v>0.90660307707995103</v>
      </c>
      <c r="F117" s="68">
        <v>85.182084554206796</v>
      </c>
      <c r="G117" s="71">
        <v>0.96407362935923502</v>
      </c>
      <c r="H117" s="68">
        <v>94.097948932607807</v>
      </c>
      <c r="I117" s="71">
        <v>0.903180753196414</v>
      </c>
      <c r="J117" s="68">
        <v>76.475512766848098</v>
      </c>
      <c r="K117" s="71">
        <v>0.96046267879304503</v>
      </c>
      <c r="L117" s="68">
        <v>88.949351192967796</v>
      </c>
      <c r="M117" s="71">
        <v>0.79869524697110905</v>
      </c>
      <c r="N117" s="68">
        <v>69.739057239057203</v>
      </c>
      <c r="O117" s="71"/>
      <c r="P117" s="68"/>
      <c r="Q117" s="71"/>
      <c r="R117" s="68"/>
    </row>
    <row r="118" spans="1:18" x14ac:dyDescent="0.2">
      <c r="A118" s="141" t="s">
        <v>574</v>
      </c>
      <c r="B118" s="67" t="s">
        <v>575</v>
      </c>
      <c r="C118" s="67">
        <v>50</v>
      </c>
      <c r="D118" s="67" t="s">
        <v>345</v>
      </c>
      <c r="E118" s="71">
        <v>0.74149396273950796</v>
      </c>
      <c r="F118" s="68">
        <v>65.006278777731296</v>
      </c>
      <c r="G118" s="71">
        <v>0.87236532862191396</v>
      </c>
      <c r="H118" s="68">
        <v>74.843030556718304</v>
      </c>
      <c r="I118" s="71">
        <v>0.90778411325150099</v>
      </c>
      <c r="J118" s="68">
        <v>77.856843867727093</v>
      </c>
      <c r="K118" s="71">
        <v>0.87089646688470501</v>
      </c>
      <c r="L118" s="68">
        <v>64.378401004604399</v>
      </c>
      <c r="M118" s="71">
        <v>0.83597390493942203</v>
      </c>
      <c r="N118" s="68">
        <v>72.979797979797993</v>
      </c>
      <c r="O118" s="71"/>
      <c r="P118" s="68"/>
      <c r="Q118" s="71">
        <v>0.22045000000000001</v>
      </c>
      <c r="R118" s="68">
        <v>56.706884315117101</v>
      </c>
    </row>
    <row r="119" spans="1:18" x14ac:dyDescent="0.2">
      <c r="A119" s="141" t="s">
        <v>576</v>
      </c>
      <c r="B119" s="67" t="s">
        <v>577</v>
      </c>
      <c r="C119" s="67">
        <v>50</v>
      </c>
      <c r="D119" s="67" t="s">
        <v>345</v>
      </c>
      <c r="E119" s="71">
        <v>0.70229900194894801</v>
      </c>
      <c r="F119" s="68">
        <v>59.648388447049001</v>
      </c>
      <c r="G119" s="71">
        <v>0.88131211755111005</v>
      </c>
      <c r="H119" s="68">
        <v>76.726663876098797</v>
      </c>
      <c r="I119" s="71">
        <v>0.89990298694258197</v>
      </c>
      <c r="J119" s="68">
        <v>75.303474257011302</v>
      </c>
      <c r="K119" s="71">
        <v>0.88685026871796502</v>
      </c>
      <c r="L119" s="68">
        <v>68.0619506069485</v>
      </c>
      <c r="M119" s="71">
        <v>0.843429636533085</v>
      </c>
      <c r="N119" s="68">
        <v>73.737373737373701</v>
      </c>
      <c r="O119" s="71"/>
      <c r="P119" s="68"/>
      <c r="Q119" s="71">
        <v>0</v>
      </c>
      <c r="R119" s="68">
        <v>40.809084457061701</v>
      </c>
    </row>
    <row r="120" spans="1:18" x14ac:dyDescent="0.2">
      <c r="A120" s="141" t="s">
        <v>390</v>
      </c>
      <c r="B120" s="67" t="s">
        <v>578</v>
      </c>
      <c r="C120" s="67">
        <v>50</v>
      </c>
      <c r="D120" s="67" t="s">
        <v>345</v>
      </c>
      <c r="E120" s="71">
        <v>0.84360872725300395</v>
      </c>
      <c r="F120" s="68">
        <v>78.149853495186306</v>
      </c>
      <c r="G120" s="71">
        <v>0.64016809736912705</v>
      </c>
      <c r="H120" s="68">
        <v>42.0259522812892</v>
      </c>
      <c r="I120" s="71">
        <v>0.85394466140891201</v>
      </c>
      <c r="J120" s="68">
        <v>64.545835077438298</v>
      </c>
      <c r="K120" s="71">
        <v>0.90286843573488496</v>
      </c>
      <c r="L120" s="68">
        <v>71.578066136458801</v>
      </c>
      <c r="M120" s="71">
        <v>0.82106244175209697</v>
      </c>
      <c r="N120" s="68">
        <v>71.885521885521896</v>
      </c>
      <c r="O120" s="71"/>
      <c r="P120" s="68"/>
      <c r="Q120" s="71">
        <v>1</v>
      </c>
      <c r="R120" s="68">
        <v>100</v>
      </c>
    </row>
    <row r="121" spans="1:18" x14ac:dyDescent="0.2">
      <c r="A121" s="141" t="s">
        <v>579</v>
      </c>
      <c r="B121" s="67" t="s">
        <v>580</v>
      </c>
      <c r="C121" s="67">
        <v>50</v>
      </c>
      <c r="D121" s="67" t="s">
        <v>345</v>
      </c>
      <c r="E121" s="71">
        <v>0.61972144696630804</v>
      </c>
      <c r="F121" s="68">
        <v>44.579321892004998</v>
      </c>
      <c r="G121" s="71">
        <v>0.77051069183571497</v>
      </c>
      <c r="H121" s="68">
        <v>62.411050648806999</v>
      </c>
      <c r="I121" s="71">
        <v>0.80362340646435504</v>
      </c>
      <c r="J121" s="68">
        <v>55.462536626203402</v>
      </c>
      <c r="K121" s="71">
        <v>0.86743678983994998</v>
      </c>
      <c r="L121" s="68">
        <v>63.624947676852202</v>
      </c>
      <c r="M121" s="71">
        <v>0.657036346691519</v>
      </c>
      <c r="N121" s="68">
        <v>59.511784511784498</v>
      </c>
      <c r="O121" s="71"/>
      <c r="P121" s="68"/>
      <c r="Q121" s="71">
        <v>0</v>
      </c>
      <c r="R121" s="68">
        <v>40.809084457061701</v>
      </c>
    </row>
    <row r="122" spans="1:18" x14ac:dyDescent="0.2">
      <c r="A122" s="141" t="s">
        <v>581</v>
      </c>
      <c r="B122" s="67" t="s">
        <v>582</v>
      </c>
      <c r="C122" s="67">
        <v>50</v>
      </c>
      <c r="D122" s="67" t="s">
        <v>345</v>
      </c>
      <c r="E122" s="71">
        <v>0.96279406201838302</v>
      </c>
      <c r="F122" s="68">
        <v>96.149016324822099</v>
      </c>
      <c r="G122" s="71">
        <v>0.98280550519866094</v>
      </c>
      <c r="H122" s="68">
        <v>96.567601506906698</v>
      </c>
      <c r="I122" s="71">
        <v>0.91492288486126705</v>
      </c>
      <c r="J122" s="68">
        <v>79.573043114273801</v>
      </c>
      <c r="K122" s="71">
        <v>0.96090358960726396</v>
      </c>
      <c r="L122" s="68">
        <v>89.326077856843895</v>
      </c>
      <c r="M122" s="71">
        <v>0.99254426840633803</v>
      </c>
      <c r="N122" s="68">
        <v>94.149831649831697</v>
      </c>
      <c r="O122" s="71"/>
      <c r="P122" s="68"/>
      <c r="Q122" s="71"/>
      <c r="R122" s="68"/>
    </row>
    <row r="123" spans="1:18" x14ac:dyDescent="0.2">
      <c r="A123" s="141" t="s">
        <v>583</v>
      </c>
      <c r="B123" s="67" t="s">
        <v>584</v>
      </c>
      <c r="C123" s="67">
        <v>50</v>
      </c>
      <c r="D123" s="67" t="s">
        <v>345</v>
      </c>
      <c r="E123" s="71">
        <v>0.75139317894978697</v>
      </c>
      <c r="F123" s="68">
        <v>66.680619506069505</v>
      </c>
      <c r="G123" s="71">
        <v>0.95827021914033605</v>
      </c>
      <c r="H123" s="68">
        <v>92.967768940979497</v>
      </c>
      <c r="I123" s="71">
        <v>0.92685710193159998</v>
      </c>
      <c r="J123" s="68">
        <v>83.717036416910801</v>
      </c>
      <c r="K123" s="71">
        <v>0.96130735280095203</v>
      </c>
      <c r="L123" s="68">
        <v>89.619087484303094</v>
      </c>
      <c r="M123" s="71">
        <v>0.91053122087604799</v>
      </c>
      <c r="N123" s="68">
        <v>80.681818181818201</v>
      </c>
      <c r="O123" s="71"/>
      <c r="P123" s="68"/>
      <c r="Q123" s="71">
        <v>0</v>
      </c>
      <c r="R123" s="68">
        <v>40.809084457061701</v>
      </c>
    </row>
    <row r="124" spans="1:18" x14ac:dyDescent="0.2">
      <c r="A124" s="141" t="s">
        <v>585</v>
      </c>
      <c r="B124" s="67" t="s">
        <v>586</v>
      </c>
      <c r="C124" s="67">
        <v>50</v>
      </c>
      <c r="D124" s="67" t="s">
        <v>345</v>
      </c>
      <c r="E124" s="71">
        <v>0.94015456058143398</v>
      </c>
      <c r="F124" s="68">
        <v>90.707408957722905</v>
      </c>
      <c r="G124" s="71">
        <v>0.95613123000281897</v>
      </c>
      <c r="H124" s="68">
        <v>92.465466722477998</v>
      </c>
      <c r="I124" s="71">
        <v>0.96114511527761104</v>
      </c>
      <c r="J124" s="68">
        <v>95.8978652155714</v>
      </c>
      <c r="K124" s="71">
        <v>0.97381719993440297</v>
      </c>
      <c r="L124" s="68">
        <v>94.014231896190907</v>
      </c>
      <c r="M124" s="71">
        <v>0.86952469711090397</v>
      </c>
      <c r="N124" s="68">
        <v>76.725589225589204</v>
      </c>
      <c r="O124" s="71"/>
      <c r="P124" s="68"/>
      <c r="Q124" s="71"/>
      <c r="R124" s="68"/>
    </row>
    <row r="125" spans="1:18" x14ac:dyDescent="0.2">
      <c r="A125" s="141" t="s">
        <v>478</v>
      </c>
      <c r="B125" s="67" t="s">
        <v>587</v>
      </c>
      <c r="C125" s="67">
        <v>50</v>
      </c>
      <c r="D125" s="67" t="s">
        <v>345</v>
      </c>
      <c r="E125" s="71">
        <v>0.91574472266529905</v>
      </c>
      <c r="F125" s="68">
        <v>86.521557136877405</v>
      </c>
      <c r="G125" s="71">
        <v>0.92977646866517905</v>
      </c>
      <c r="H125" s="68">
        <v>87.065717873587303</v>
      </c>
      <c r="I125" s="71">
        <v>0.90296937916561204</v>
      </c>
      <c r="J125" s="68">
        <v>76.308078694014199</v>
      </c>
      <c r="K125" s="71">
        <v>0.96070834571950003</v>
      </c>
      <c r="L125" s="68">
        <v>89.200502302218496</v>
      </c>
      <c r="M125" s="71">
        <v>0.86952469711090397</v>
      </c>
      <c r="N125" s="68">
        <v>76.725589225589204</v>
      </c>
      <c r="O125" s="71"/>
      <c r="P125" s="68"/>
      <c r="Q125" s="71"/>
      <c r="R125" s="68"/>
    </row>
    <row r="126" spans="1:18" x14ac:dyDescent="0.2">
      <c r="A126" s="141" t="s">
        <v>588</v>
      </c>
      <c r="B126" s="67" t="s">
        <v>589</v>
      </c>
      <c r="C126" s="67">
        <v>50</v>
      </c>
      <c r="D126" s="67" t="s">
        <v>345</v>
      </c>
      <c r="E126" s="71">
        <v>0.85044546972989699</v>
      </c>
      <c r="F126" s="68">
        <v>78.610297195479305</v>
      </c>
      <c r="G126" s="71">
        <v>0.83143312042845297</v>
      </c>
      <c r="H126" s="68">
        <v>68.313101716199199</v>
      </c>
      <c r="I126" s="71">
        <v>0.88639492104420203</v>
      </c>
      <c r="J126" s="68">
        <v>72.247802427794099</v>
      </c>
      <c r="K126" s="71">
        <v>0.95236017481878699</v>
      </c>
      <c r="L126" s="68">
        <v>85.768103809125193</v>
      </c>
      <c r="M126" s="71">
        <v>0.73159366262814596</v>
      </c>
      <c r="N126" s="68">
        <v>64.393939393939405</v>
      </c>
      <c r="O126" s="71"/>
      <c r="P126" s="68"/>
      <c r="Q126" s="71"/>
      <c r="R126" s="68"/>
    </row>
    <row r="127" spans="1:18" x14ac:dyDescent="0.2">
      <c r="A127" s="141" t="s">
        <v>590</v>
      </c>
      <c r="B127" s="67" t="s">
        <v>591</v>
      </c>
      <c r="C127" s="67">
        <v>50</v>
      </c>
      <c r="D127" s="67" t="s">
        <v>345</v>
      </c>
      <c r="E127" s="71">
        <v>0.974798718183844</v>
      </c>
      <c r="F127" s="68">
        <v>98.744244453746305</v>
      </c>
      <c r="G127" s="71">
        <v>0.96653368514942295</v>
      </c>
      <c r="H127" s="68">
        <v>94.558392632900805</v>
      </c>
      <c r="I127" s="71">
        <v>0.95827837098961299</v>
      </c>
      <c r="J127" s="68">
        <v>95.060694851402303</v>
      </c>
      <c r="K127" s="71">
        <v>0.97438281659633996</v>
      </c>
      <c r="L127" s="68">
        <v>94.139807450816207</v>
      </c>
      <c r="M127" s="71">
        <v>1</v>
      </c>
      <c r="N127" s="68">
        <v>100</v>
      </c>
      <c r="O127" s="71"/>
      <c r="P127" s="68"/>
      <c r="Q127" s="71"/>
      <c r="R127" s="68"/>
    </row>
    <row r="128" spans="1:18" x14ac:dyDescent="0.2">
      <c r="A128" s="141" t="s">
        <v>592</v>
      </c>
      <c r="B128" s="67" t="s">
        <v>593</v>
      </c>
      <c r="C128" s="67">
        <v>50</v>
      </c>
      <c r="D128" s="67" t="s">
        <v>345</v>
      </c>
      <c r="E128" s="71">
        <v>0.97171388914763301</v>
      </c>
      <c r="F128" s="68">
        <v>98.074508162411007</v>
      </c>
      <c r="G128" s="71">
        <v>0.96130146577570696</v>
      </c>
      <c r="H128" s="68">
        <v>93.804939305148594</v>
      </c>
      <c r="I128" s="71">
        <v>0.96222412488380904</v>
      </c>
      <c r="J128" s="68">
        <v>96.274591879447499</v>
      </c>
      <c r="K128" s="71">
        <v>0.97451356332151096</v>
      </c>
      <c r="L128" s="68">
        <v>94.181665969024706</v>
      </c>
      <c r="M128" s="71">
        <v>0.98881640260950598</v>
      </c>
      <c r="N128" s="68">
        <v>93.223905723905702</v>
      </c>
      <c r="O128" s="71"/>
      <c r="P128" s="68"/>
      <c r="Q128" s="71"/>
      <c r="R128" s="68"/>
    </row>
    <row r="129" spans="1:18" x14ac:dyDescent="0.2">
      <c r="A129" s="141" t="s">
        <v>594</v>
      </c>
      <c r="B129" s="67" t="s">
        <v>595</v>
      </c>
      <c r="C129" s="67">
        <v>50</v>
      </c>
      <c r="D129" s="67" t="s">
        <v>345</v>
      </c>
      <c r="E129" s="71">
        <v>0.95874241774132696</v>
      </c>
      <c r="F129" s="68">
        <v>95.060694851402303</v>
      </c>
      <c r="G129" s="71">
        <v>0.95829735055241605</v>
      </c>
      <c r="H129" s="68">
        <v>93.051485977396396</v>
      </c>
      <c r="I129" s="71">
        <v>0.93630590335478503</v>
      </c>
      <c r="J129" s="68">
        <v>86.688991209711205</v>
      </c>
      <c r="K129" s="71">
        <v>0.95900574604226396</v>
      </c>
      <c r="L129" s="68">
        <v>88.363331938049399</v>
      </c>
      <c r="M129" s="71">
        <v>0.98136067101584301</v>
      </c>
      <c r="N129" s="68">
        <v>91.6666666666667</v>
      </c>
      <c r="O129" s="71"/>
      <c r="P129" s="68"/>
      <c r="Q129" s="71"/>
      <c r="R129" s="68"/>
    </row>
    <row r="130" spans="1:18" x14ac:dyDescent="0.2">
      <c r="A130" s="141" t="s">
        <v>596</v>
      </c>
      <c r="B130" s="67" t="s">
        <v>597</v>
      </c>
      <c r="C130" s="67">
        <v>50</v>
      </c>
      <c r="D130" s="67" t="s">
        <v>345</v>
      </c>
      <c r="E130" s="71">
        <v>0.72723626372974703</v>
      </c>
      <c r="F130" s="68">
        <v>62.871494349099997</v>
      </c>
      <c r="G130" s="71">
        <v>0.88481653784407499</v>
      </c>
      <c r="H130" s="68">
        <v>77.312683131017195</v>
      </c>
      <c r="I130" s="71">
        <v>0.90717960222560201</v>
      </c>
      <c r="J130" s="68">
        <v>77.689409794893294</v>
      </c>
      <c r="K130" s="71">
        <v>0.87400810495370895</v>
      </c>
      <c r="L130" s="68">
        <v>65.173712850565096</v>
      </c>
      <c r="M130" s="71">
        <v>0.970177073625349</v>
      </c>
      <c r="N130" s="68">
        <v>89.646464646464693</v>
      </c>
      <c r="O130" s="71"/>
      <c r="P130" s="68"/>
      <c r="Q130" s="71">
        <v>0</v>
      </c>
      <c r="R130" s="68">
        <v>40.809084457061701</v>
      </c>
    </row>
    <row r="131" spans="1:18" x14ac:dyDescent="0.2">
      <c r="A131" s="141" t="s">
        <v>598</v>
      </c>
      <c r="B131" s="67" t="s">
        <v>599</v>
      </c>
      <c r="C131" s="67">
        <v>50</v>
      </c>
      <c r="D131" s="67" t="s">
        <v>345</v>
      </c>
      <c r="E131" s="71">
        <v>0.76480115777745294</v>
      </c>
      <c r="F131" s="68">
        <v>69.317706153202195</v>
      </c>
      <c r="G131" s="71">
        <v>0.93752065552087804</v>
      </c>
      <c r="H131" s="68">
        <v>88.530766010883198</v>
      </c>
      <c r="I131" s="71">
        <v>0.95344536371803001</v>
      </c>
      <c r="J131" s="68">
        <v>93.595646714106294</v>
      </c>
      <c r="K131" s="71">
        <v>0.94795123283568095</v>
      </c>
      <c r="L131" s="68">
        <v>83.8844704897447</v>
      </c>
      <c r="M131" s="71">
        <v>0.98508853681267505</v>
      </c>
      <c r="N131" s="68">
        <v>92.508417508417494</v>
      </c>
      <c r="O131" s="71"/>
      <c r="P131" s="68"/>
      <c r="Q131" s="71">
        <v>0</v>
      </c>
      <c r="R131" s="68">
        <v>40.809084457061701</v>
      </c>
    </row>
    <row r="132" spans="1:18" x14ac:dyDescent="0.2">
      <c r="A132" s="141" t="s">
        <v>600</v>
      </c>
      <c r="B132" s="67" t="s">
        <v>601</v>
      </c>
      <c r="C132" s="67">
        <v>50</v>
      </c>
      <c r="D132" s="67" t="s">
        <v>345</v>
      </c>
      <c r="E132" s="71">
        <v>0.98034709581634005</v>
      </c>
      <c r="F132" s="68">
        <v>99.665131854332401</v>
      </c>
      <c r="G132" s="71">
        <v>0.97337773407952899</v>
      </c>
      <c r="H132" s="68">
        <v>95.562997069903702</v>
      </c>
      <c r="I132" s="71">
        <v>0.96332569332279705</v>
      </c>
      <c r="J132" s="68">
        <v>96.525742988698198</v>
      </c>
      <c r="K132" s="71">
        <v>0.98468495586303495</v>
      </c>
      <c r="L132" s="68">
        <v>96.818752616157397</v>
      </c>
      <c r="M132" s="71">
        <v>1</v>
      </c>
      <c r="N132" s="68">
        <v>100</v>
      </c>
      <c r="O132" s="71"/>
      <c r="P132" s="68"/>
      <c r="Q132" s="71"/>
      <c r="R132" s="68"/>
    </row>
    <row r="133" spans="1:18" x14ac:dyDescent="0.2">
      <c r="A133" s="141" t="s">
        <v>602</v>
      </c>
      <c r="B133" s="67" t="s">
        <v>603</v>
      </c>
      <c r="C133" s="67">
        <v>50</v>
      </c>
      <c r="D133" s="67" t="s">
        <v>345</v>
      </c>
      <c r="E133" s="71">
        <v>0.76144094709252097</v>
      </c>
      <c r="F133" s="68">
        <v>68.606111343658398</v>
      </c>
      <c r="G133" s="71">
        <v>0.95509690912118705</v>
      </c>
      <c r="H133" s="68">
        <v>92.339891167852699</v>
      </c>
      <c r="I133" s="71">
        <v>0.93723613685801499</v>
      </c>
      <c r="J133" s="68">
        <v>87.065717873587303</v>
      </c>
      <c r="K133" s="71">
        <v>0.94469461585805303</v>
      </c>
      <c r="L133" s="68">
        <v>82.670573461699504</v>
      </c>
      <c r="M133" s="71">
        <v>0.970177073625349</v>
      </c>
      <c r="N133" s="68">
        <v>89.646464646464693</v>
      </c>
      <c r="O133" s="71"/>
      <c r="P133" s="68"/>
      <c r="Q133" s="71">
        <v>0</v>
      </c>
      <c r="R133" s="68">
        <v>40.809084457061701</v>
      </c>
    </row>
    <row r="134" spans="1:18" x14ac:dyDescent="0.2">
      <c r="A134" s="141" t="s">
        <v>604</v>
      </c>
      <c r="B134" s="67" t="s">
        <v>605</v>
      </c>
      <c r="C134" s="67">
        <v>50</v>
      </c>
      <c r="D134" s="67" t="s">
        <v>345</v>
      </c>
      <c r="E134" s="71">
        <v>0.95965484426891901</v>
      </c>
      <c r="F134" s="68">
        <v>95.353704478861403</v>
      </c>
      <c r="G134" s="71">
        <v>0.94824694895003603</v>
      </c>
      <c r="H134" s="68">
        <v>90.958560066973604</v>
      </c>
      <c r="I134" s="71">
        <v>0.95439632611251202</v>
      </c>
      <c r="J134" s="68">
        <v>94.097948932607807</v>
      </c>
      <c r="K134" s="71">
        <v>0.94343183360679095</v>
      </c>
      <c r="L134" s="68">
        <v>82.293846797823306</v>
      </c>
      <c r="M134" s="71">
        <v>0.99254426840633803</v>
      </c>
      <c r="N134" s="68">
        <v>94.149831649831697</v>
      </c>
      <c r="O134" s="71"/>
      <c r="P134" s="68"/>
      <c r="Q134" s="71"/>
      <c r="R134" s="68"/>
    </row>
    <row r="135" spans="1:18" x14ac:dyDescent="0.2">
      <c r="A135" s="141" t="s">
        <v>606</v>
      </c>
      <c r="B135" s="67" t="s">
        <v>607</v>
      </c>
      <c r="C135" s="67">
        <v>50</v>
      </c>
      <c r="D135" s="67" t="s">
        <v>345</v>
      </c>
      <c r="E135" s="71">
        <v>0.95087522069376396</v>
      </c>
      <c r="F135" s="68">
        <v>93.093344495604896</v>
      </c>
      <c r="G135" s="71">
        <v>0.97179157411513395</v>
      </c>
      <c r="H135" s="68">
        <v>95.353704478861403</v>
      </c>
      <c r="I135" s="71">
        <v>0.94593877746586397</v>
      </c>
      <c r="J135" s="68">
        <v>91.084135621599003</v>
      </c>
      <c r="K135" s="71">
        <v>0.96032784713068198</v>
      </c>
      <c r="L135" s="68">
        <v>88.907492674759297</v>
      </c>
      <c r="M135" s="71">
        <v>0.92544268406337404</v>
      </c>
      <c r="N135" s="68">
        <v>82.786195286195294</v>
      </c>
      <c r="O135" s="71"/>
      <c r="P135" s="68"/>
      <c r="Q135" s="71"/>
      <c r="R135" s="68"/>
    </row>
    <row r="136" spans="1:18" x14ac:dyDescent="0.2">
      <c r="A136" s="141" t="s">
        <v>608</v>
      </c>
      <c r="B136" s="67" t="s">
        <v>609</v>
      </c>
      <c r="C136" s="67">
        <v>50</v>
      </c>
      <c r="D136" s="67" t="s">
        <v>345</v>
      </c>
      <c r="E136" s="71">
        <v>0.770557450608372</v>
      </c>
      <c r="F136" s="68">
        <v>70.364169108413606</v>
      </c>
      <c r="G136" s="71">
        <v>0.97185835845036805</v>
      </c>
      <c r="H136" s="68">
        <v>95.395562997069902</v>
      </c>
      <c r="I136" s="71">
        <v>0.93188874470414396</v>
      </c>
      <c r="J136" s="68">
        <v>85.307660108832195</v>
      </c>
      <c r="K136" s="71">
        <v>0.96573521046516997</v>
      </c>
      <c r="L136" s="68">
        <v>91.377145249058202</v>
      </c>
      <c r="M136" s="71">
        <v>0.97390493942218104</v>
      </c>
      <c r="N136" s="68">
        <v>90.319865319865301</v>
      </c>
      <c r="O136" s="71"/>
      <c r="P136" s="68"/>
      <c r="Q136" s="71">
        <v>9.4000000000000004E-3</v>
      </c>
      <c r="R136" s="68">
        <v>46.132008516678503</v>
      </c>
    </row>
    <row r="137" spans="1:18" x14ac:dyDescent="0.2">
      <c r="A137" s="141" t="s">
        <v>610</v>
      </c>
      <c r="B137" s="67" t="s">
        <v>611</v>
      </c>
      <c r="C137" s="67">
        <v>50</v>
      </c>
      <c r="D137" s="67" t="s">
        <v>345</v>
      </c>
      <c r="E137" s="71">
        <v>0.930683464876365</v>
      </c>
      <c r="F137" s="68">
        <v>88.530766010883198</v>
      </c>
      <c r="G137" s="71">
        <v>0.96715194761256795</v>
      </c>
      <c r="H137" s="68">
        <v>94.683968187526204</v>
      </c>
      <c r="I137" s="71">
        <v>0.91314167004177205</v>
      </c>
      <c r="J137" s="68">
        <v>79.112599413980703</v>
      </c>
      <c r="K137" s="71">
        <v>0.96173194734972001</v>
      </c>
      <c r="L137" s="68">
        <v>89.744663038928394</v>
      </c>
      <c r="M137" s="71">
        <v>0.88070829450139798</v>
      </c>
      <c r="N137" s="68">
        <v>77.230639730639695</v>
      </c>
      <c r="O137" s="71"/>
      <c r="P137" s="68"/>
      <c r="Q137" s="71"/>
      <c r="R137" s="68"/>
    </row>
    <row r="138" spans="1:18" x14ac:dyDescent="0.2">
      <c r="A138" s="141" t="s">
        <v>612</v>
      </c>
      <c r="B138" s="67" t="s">
        <v>613</v>
      </c>
      <c r="C138" s="67">
        <v>50</v>
      </c>
      <c r="D138" s="67" t="s">
        <v>345</v>
      </c>
      <c r="E138" s="71">
        <v>0.74551808029645605</v>
      </c>
      <c r="F138" s="68">
        <v>65.717873587274994</v>
      </c>
      <c r="G138" s="71">
        <v>0.95827793013666196</v>
      </c>
      <c r="H138" s="68">
        <v>93.009627459187996</v>
      </c>
      <c r="I138" s="71">
        <v>0.89354765700764105</v>
      </c>
      <c r="J138" s="68">
        <v>73.796567601506894</v>
      </c>
      <c r="K138" s="71">
        <v>0.96523359346192905</v>
      </c>
      <c r="L138" s="68">
        <v>91.084135621599003</v>
      </c>
      <c r="M138" s="71">
        <v>0.91053122087604799</v>
      </c>
      <c r="N138" s="68">
        <v>80.681818181818201</v>
      </c>
      <c r="O138" s="71"/>
      <c r="P138" s="68"/>
      <c r="Q138" s="71">
        <v>0</v>
      </c>
      <c r="R138" s="68">
        <v>40.809084457061701</v>
      </c>
    </row>
    <row r="139" spans="1:18" x14ac:dyDescent="0.2">
      <c r="A139" s="141" t="s">
        <v>614</v>
      </c>
      <c r="B139" s="67" t="s">
        <v>615</v>
      </c>
      <c r="C139" s="67">
        <v>50</v>
      </c>
      <c r="D139" s="67" t="s">
        <v>345</v>
      </c>
      <c r="E139" s="71">
        <v>0.96082566976863504</v>
      </c>
      <c r="F139" s="68">
        <v>95.730431142737501</v>
      </c>
      <c r="G139" s="71">
        <v>0.97391808333726404</v>
      </c>
      <c r="H139" s="68">
        <v>95.604855588112201</v>
      </c>
      <c r="I139" s="71">
        <v>0.94321776849160599</v>
      </c>
      <c r="J139" s="68">
        <v>90.121389702804507</v>
      </c>
      <c r="K139" s="71">
        <v>0.96344548521398499</v>
      </c>
      <c r="L139" s="68">
        <v>90.288823775638306</v>
      </c>
      <c r="M139" s="71">
        <v>0.96272134203168702</v>
      </c>
      <c r="N139" s="68">
        <v>88.762626262626299</v>
      </c>
      <c r="O139" s="71"/>
      <c r="P139" s="68"/>
      <c r="Q139" s="71"/>
      <c r="R139" s="68"/>
    </row>
    <row r="140" spans="1:18" x14ac:dyDescent="0.2">
      <c r="A140" s="141" t="s">
        <v>616</v>
      </c>
      <c r="B140" s="67" t="s">
        <v>617</v>
      </c>
      <c r="C140" s="67">
        <v>50</v>
      </c>
      <c r="D140" s="67" t="s">
        <v>345</v>
      </c>
      <c r="E140" s="71">
        <v>0.97511165856337201</v>
      </c>
      <c r="F140" s="68">
        <v>98.869820008371704</v>
      </c>
      <c r="G140" s="71">
        <v>0.98163381233495695</v>
      </c>
      <c r="H140" s="68">
        <v>96.442025952281298</v>
      </c>
      <c r="I140" s="71">
        <v>0.94310597262377205</v>
      </c>
      <c r="J140" s="68">
        <v>90.037672666387607</v>
      </c>
      <c r="K140" s="71">
        <v>0.97943471509158897</v>
      </c>
      <c r="L140" s="68">
        <v>95.856006697362901</v>
      </c>
      <c r="M140" s="71">
        <v>0.99627213420316896</v>
      </c>
      <c r="N140" s="68">
        <v>95.454545454545496</v>
      </c>
      <c r="O140" s="71"/>
      <c r="P140" s="68"/>
      <c r="Q140" s="71"/>
      <c r="R140" s="68"/>
    </row>
    <row r="141" spans="1:18" x14ac:dyDescent="0.2">
      <c r="A141" s="141" t="s">
        <v>618</v>
      </c>
      <c r="B141" s="67" t="s">
        <v>619</v>
      </c>
      <c r="C141" s="67">
        <v>50</v>
      </c>
      <c r="D141" s="67" t="s">
        <v>345</v>
      </c>
      <c r="E141" s="71">
        <v>0.71742300023746897</v>
      </c>
      <c r="F141" s="68">
        <v>61.490163248221002</v>
      </c>
      <c r="G141" s="71">
        <v>0.93186461185574998</v>
      </c>
      <c r="H141" s="68">
        <v>87.651737128505602</v>
      </c>
      <c r="I141" s="71">
        <v>0.91071391773311705</v>
      </c>
      <c r="J141" s="68">
        <v>78.359146086228506</v>
      </c>
      <c r="K141" s="71">
        <v>0.95189695622103299</v>
      </c>
      <c r="L141" s="68">
        <v>85.558811218082894</v>
      </c>
      <c r="M141" s="71">
        <v>0.79123951537744697</v>
      </c>
      <c r="N141" s="68">
        <v>69.023569023568996</v>
      </c>
      <c r="O141" s="71"/>
      <c r="P141" s="68"/>
      <c r="Q141" s="71">
        <v>1.4E-3</v>
      </c>
      <c r="R141" s="68">
        <v>43.080198722498203</v>
      </c>
    </row>
    <row r="142" spans="1:18" x14ac:dyDescent="0.2">
      <c r="A142" s="141" t="s">
        <v>620</v>
      </c>
      <c r="B142" s="67" t="s">
        <v>621</v>
      </c>
      <c r="C142" s="67">
        <v>50</v>
      </c>
      <c r="D142" s="67" t="s">
        <v>345</v>
      </c>
      <c r="E142" s="71">
        <v>0.90425622839062703</v>
      </c>
      <c r="F142" s="68">
        <v>84.972791963164497</v>
      </c>
      <c r="G142" s="71">
        <v>0.94795627601286703</v>
      </c>
      <c r="H142" s="68">
        <v>90.791125994139804</v>
      </c>
      <c r="I142" s="71">
        <v>0.90674531817548298</v>
      </c>
      <c r="J142" s="68">
        <v>77.563834240267894</v>
      </c>
      <c r="K142" s="71">
        <v>0.90025435385691799</v>
      </c>
      <c r="L142" s="68">
        <v>70.908329845123504</v>
      </c>
      <c r="M142" s="71">
        <v>0.86206896551724099</v>
      </c>
      <c r="N142" s="68">
        <v>75.673400673400707</v>
      </c>
      <c r="O142" s="71"/>
      <c r="P142" s="68"/>
      <c r="Q142" s="71"/>
      <c r="R142" s="68"/>
    </row>
    <row r="143" spans="1:18" x14ac:dyDescent="0.2">
      <c r="A143" s="141" t="s">
        <v>622</v>
      </c>
      <c r="B143" s="67" t="s">
        <v>623</v>
      </c>
      <c r="C143" s="67">
        <v>50</v>
      </c>
      <c r="D143" s="67" t="s">
        <v>345</v>
      </c>
      <c r="E143" s="71">
        <v>0.95398308166313905</v>
      </c>
      <c r="F143" s="68">
        <v>94.097948932607807</v>
      </c>
      <c r="G143" s="71">
        <v>0.95976355377064704</v>
      </c>
      <c r="H143" s="68">
        <v>93.428212641272495</v>
      </c>
      <c r="I143" s="71">
        <v>0.93947784473502405</v>
      </c>
      <c r="J143" s="68">
        <v>88.363331938049399</v>
      </c>
      <c r="K143" s="71">
        <v>0.96142531770886097</v>
      </c>
      <c r="L143" s="68">
        <v>89.660946002511494</v>
      </c>
      <c r="M143" s="71">
        <v>0.95526561043802405</v>
      </c>
      <c r="N143" s="68">
        <v>87.626262626262601</v>
      </c>
      <c r="O143" s="71"/>
      <c r="P143" s="68"/>
      <c r="Q143" s="71"/>
      <c r="R143" s="68"/>
    </row>
    <row r="144" spans="1:18" x14ac:dyDescent="0.2">
      <c r="A144" s="141" t="s">
        <v>624</v>
      </c>
      <c r="B144" s="67" t="s">
        <v>625</v>
      </c>
      <c r="C144" s="67">
        <v>50</v>
      </c>
      <c r="D144" s="67" t="s">
        <v>345</v>
      </c>
      <c r="E144" s="71">
        <v>0.97528468479011898</v>
      </c>
      <c r="F144" s="68">
        <v>98.995395562997103</v>
      </c>
      <c r="G144" s="71">
        <v>0.98735715483102904</v>
      </c>
      <c r="H144" s="68">
        <v>97.362913352867295</v>
      </c>
      <c r="I144" s="71">
        <v>0.95953841718574895</v>
      </c>
      <c r="J144" s="68">
        <v>95.521138551695302</v>
      </c>
      <c r="K144" s="71">
        <v>0.98033822772151602</v>
      </c>
      <c r="L144" s="68">
        <v>96.1071578066136</v>
      </c>
      <c r="M144" s="71">
        <v>0.97390493942218104</v>
      </c>
      <c r="N144" s="68">
        <v>90.319865319865301</v>
      </c>
      <c r="O144" s="71"/>
      <c r="P144" s="68"/>
      <c r="Q144" s="71"/>
      <c r="R144" s="68"/>
    </row>
    <row r="145" spans="1:18" x14ac:dyDescent="0.2">
      <c r="A145" s="141" t="s">
        <v>626</v>
      </c>
      <c r="B145" s="67" t="s">
        <v>627</v>
      </c>
      <c r="C145" s="67">
        <v>50</v>
      </c>
      <c r="D145" s="67" t="s">
        <v>345</v>
      </c>
      <c r="E145" s="71">
        <v>0.96569208117545302</v>
      </c>
      <c r="F145" s="68">
        <v>96.483884470489699</v>
      </c>
      <c r="G145" s="71">
        <v>0.98494442872371402</v>
      </c>
      <c r="H145" s="68">
        <v>96.986186688991197</v>
      </c>
      <c r="I145" s="71">
        <v>0.95022451369261995</v>
      </c>
      <c r="J145" s="68">
        <v>92.465466722477998</v>
      </c>
      <c r="K145" s="71">
        <v>0.97978950344111604</v>
      </c>
      <c r="L145" s="68">
        <v>95.9397237337798</v>
      </c>
      <c r="M145" s="71">
        <v>0.94780987884436196</v>
      </c>
      <c r="N145" s="68">
        <v>86.363636363636402</v>
      </c>
      <c r="O145" s="71"/>
      <c r="P145" s="68"/>
      <c r="Q145" s="71"/>
      <c r="R145" s="68"/>
    </row>
    <row r="146" spans="1:18" x14ac:dyDescent="0.2">
      <c r="A146" s="141" t="s">
        <v>628</v>
      </c>
      <c r="B146" s="67" t="s">
        <v>629</v>
      </c>
      <c r="C146" s="67">
        <v>50</v>
      </c>
      <c r="D146" s="67" t="s">
        <v>345</v>
      </c>
      <c r="E146" s="71">
        <v>0.924253568202408</v>
      </c>
      <c r="F146" s="68">
        <v>87.526161573880302</v>
      </c>
      <c r="G146" s="71">
        <v>0.954187629784229</v>
      </c>
      <c r="H146" s="68">
        <v>92.298032649644199</v>
      </c>
      <c r="I146" s="71">
        <v>0.91299024085915004</v>
      </c>
      <c r="J146" s="68">
        <v>79.070740895772303</v>
      </c>
      <c r="K146" s="71">
        <v>0.96031170505535002</v>
      </c>
      <c r="L146" s="68">
        <v>88.865634156550897</v>
      </c>
      <c r="M146" s="71">
        <v>0.86952469711090397</v>
      </c>
      <c r="N146" s="68">
        <v>76.725589225589204</v>
      </c>
      <c r="O146" s="71"/>
      <c r="P146" s="68"/>
      <c r="Q146" s="71"/>
      <c r="R146" s="68"/>
    </row>
    <row r="147" spans="1:18" x14ac:dyDescent="0.2">
      <c r="A147" s="141" t="s">
        <v>630</v>
      </c>
      <c r="B147" s="67" t="s">
        <v>631</v>
      </c>
      <c r="C147" s="67">
        <v>50</v>
      </c>
      <c r="D147" s="67" t="s">
        <v>345</v>
      </c>
      <c r="E147" s="71">
        <v>0.98643177647749303</v>
      </c>
      <c r="F147" s="68">
        <v>99.9162829635831</v>
      </c>
      <c r="G147" s="71">
        <v>0.97885198220789305</v>
      </c>
      <c r="H147" s="68">
        <v>96.232733361238999</v>
      </c>
      <c r="I147" s="71">
        <v>0.968568523015787</v>
      </c>
      <c r="J147" s="68">
        <v>97.697781498534994</v>
      </c>
      <c r="K147" s="71">
        <v>0.99830660068629096</v>
      </c>
      <c r="L147" s="68">
        <v>98.786102971954804</v>
      </c>
      <c r="M147" s="71">
        <v>1</v>
      </c>
      <c r="N147" s="68">
        <v>100</v>
      </c>
      <c r="O147" s="71"/>
      <c r="P147" s="68"/>
      <c r="Q147" s="71"/>
      <c r="R147" s="68"/>
    </row>
    <row r="148" spans="1:18" x14ac:dyDescent="0.2">
      <c r="A148" s="141" t="s">
        <v>632</v>
      </c>
      <c r="B148" s="67" t="s">
        <v>633</v>
      </c>
      <c r="C148" s="67">
        <v>50</v>
      </c>
      <c r="D148" s="67" t="s">
        <v>345</v>
      </c>
      <c r="E148" s="71">
        <v>0.978607128553585</v>
      </c>
      <c r="F148" s="68">
        <v>99.455839263290102</v>
      </c>
      <c r="G148" s="71">
        <v>0.99000493476943796</v>
      </c>
      <c r="H148" s="68">
        <v>97.739640016743394</v>
      </c>
      <c r="I148" s="71">
        <v>0.95634826013695196</v>
      </c>
      <c r="J148" s="68">
        <v>94.600251151109205</v>
      </c>
      <c r="K148" s="71">
        <v>0.99044251408893902</v>
      </c>
      <c r="L148" s="68">
        <v>97.655922980326494</v>
      </c>
      <c r="M148" s="71">
        <v>0.97763280521901197</v>
      </c>
      <c r="N148" s="68">
        <v>91.077441077441094</v>
      </c>
      <c r="O148" s="71"/>
      <c r="P148" s="68"/>
      <c r="Q148" s="71"/>
      <c r="R148" s="68"/>
    </row>
    <row r="149" spans="1:18" x14ac:dyDescent="0.2">
      <c r="A149" s="141" t="s">
        <v>634</v>
      </c>
      <c r="B149" s="67" t="s">
        <v>635</v>
      </c>
      <c r="C149" s="67">
        <v>50</v>
      </c>
      <c r="D149" s="67" t="s">
        <v>345</v>
      </c>
      <c r="E149" s="71">
        <v>0.97361993407555802</v>
      </c>
      <c r="F149" s="68">
        <v>98.534951862704105</v>
      </c>
      <c r="G149" s="71">
        <v>0.99744011456549797</v>
      </c>
      <c r="H149" s="68">
        <v>98.869820008371704</v>
      </c>
      <c r="I149" s="71">
        <v>0.94152241899276101</v>
      </c>
      <c r="J149" s="68">
        <v>89.242360820426995</v>
      </c>
      <c r="K149" s="71">
        <v>0.99279586071228498</v>
      </c>
      <c r="L149" s="68">
        <v>98.032649644202607</v>
      </c>
      <c r="M149" s="71">
        <v>0.96272134203168702</v>
      </c>
      <c r="N149" s="68">
        <v>88.762626262626299</v>
      </c>
      <c r="O149" s="71"/>
      <c r="P149" s="68"/>
      <c r="Q149" s="71"/>
      <c r="R149" s="68"/>
    </row>
    <row r="150" spans="1:18" x14ac:dyDescent="0.2">
      <c r="A150" s="141" t="s">
        <v>636</v>
      </c>
      <c r="B150" s="67" t="s">
        <v>637</v>
      </c>
      <c r="C150" s="67">
        <v>50</v>
      </c>
      <c r="D150" s="67" t="s">
        <v>345</v>
      </c>
      <c r="E150" s="71">
        <v>0.88209016689674202</v>
      </c>
      <c r="F150" s="68">
        <v>82.419422352448706</v>
      </c>
      <c r="G150" s="71">
        <v>0.93544755163875004</v>
      </c>
      <c r="H150" s="68">
        <v>88.1540393470071</v>
      </c>
      <c r="I150" s="71">
        <v>0.89755172584430698</v>
      </c>
      <c r="J150" s="68">
        <v>74.550020929259105</v>
      </c>
      <c r="K150" s="71">
        <v>0.93767266689794604</v>
      </c>
      <c r="L150" s="68">
        <v>79.9497697781498</v>
      </c>
      <c r="M150" s="71">
        <v>0.75768872320596403</v>
      </c>
      <c r="N150" s="68">
        <v>66.245791245791196</v>
      </c>
      <c r="O150" s="71"/>
      <c r="P150" s="68"/>
      <c r="Q150" s="71"/>
      <c r="R150" s="68"/>
    </row>
    <row r="151" spans="1:18" x14ac:dyDescent="0.2">
      <c r="A151" s="141" t="s">
        <v>638</v>
      </c>
      <c r="B151" s="67" t="s">
        <v>639</v>
      </c>
      <c r="C151" s="67">
        <v>50</v>
      </c>
      <c r="D151" s="67" t="s">
        <v>345</v>
      </c>
      <c r="E151" s="71">
        <v>0.94960305138821699</v>
      </c>
      <c r="F151" s="68">
        <v>92.674759313520298</v>
      </c>
      <c r="G151" s="71">
        <v>0.93487365867023797</v>
      </c>
      <c r="H151" s="68">
        <v>88.0703223105902</v>
      </c>
      <c r="I151" s="71">
        <v>0.93837827089398496</v>
      </c>
      <c r="J151" s="68">
        <v>87.526161573880302</v>
      </c>
      <c r="K151" s="71">
        <v>0.932616007582309</v>
      </c>
      <c r="L151" s="68">
        <v>78.359146086228506</v>
      </c>
      <c r="M151" s="71">
        <v>0.99254426840633803</v>
      </c>
      <c r="N151" s="68">
        <v>94.149831649831697</v>
      </c>
      <c r="O151" s="71"/>
      <c r="P151" s="68"/>
      <c r="Q151" s="71"/>
      <c r="R151" s="68"/>
    </row>
    <row r="152" spans="1:18" x14ac:dyDescent="0.2">
      <c r="A152" s="141" t="s">
        <v>640</v>
      </c>
      <c r="B152" s="67" t="s">
        <v>641</v>
      </c>
      <c r="C152" s="67">
        <v>50</v>
      </c>
      <c r="D152" s="67" t="s">
        <v>345</v>
      </c>
      <c r="E152" s="71">
        <v>0.96693756282063104</v>
      </c>
      <c r="F152" s="68">
        <v>96.902469652574297</v>
      </c>
      <c r="G152" s="71">
        <v>0.97968568807343204</v>
      </c>
      <c r="H152" s="68">
        <v>96.274591879447499</v>
      </c>
      <c r="I152" s="71">
        <v>0.94198986530185203</v>
      </c>
      <c r="J152" s="68">
        <v>89.577228966094594</v>
      </c>
      <c r="K152" s="71">
        <v>0.968441892688226</v>
      </c>
      <c r="L152" s="68">
        <v>92.381749686061099</v>
      </c>
      <c r="M152" s="71">
        <v>0.97763280521901197</v>
      </c>
      <c r="N152" s="68">
        <v>91.077441077441094</v>
      </c>
      <c r="O152" s="71"/>
      <c r="P152" s="68"/>
      <c r="Q152" s="71"/>
      <c r="R152" s="68"/>
    </row>
    <row r="153" spans="1:18" x14ac:dyDescent="0.2">
      <c r="A153" s="141" t="s">
        <v>642</v>
      </c>
      <c r="B153" s="67" t="s">
        <v>643</v>
      </c>
      <c r="C153" s="67">
        <v>50</v>
      </c>
      <c r="D153" s="67" t="s">
        <v>345</v>
      </c>
      <c r="E153" s="71">
        <v>0.93675988287605005</v>
      </c>
      <c r="F153" s="68">
        <v>89.912097111762293</v>
      </c>
      <c r="G153" s="71">
        <v>0.94179489276437101</v>
      </c>
      <c r="H153" s="68">
        <v>89.367936375052295</v>
      </c>
      <c r="I153" s="71">
        <v>0.94138768316671695</v>
      </c>
      <c r="J153" s="68">
        <v>89.033068229384696</v>
      </c>
      <c r="K153" s="71">
        <v>0.96078146629072703</v>
      </c>
      <c r="L153" s="68">
        <v>89.242360820426995</v>
      </c>
      <c r="M153" s="71">
        <v>0.90307548928238601</v>
      </c>
      <c r="N153" s="68">
        <v>79.924242424242394</v>
      </c>
      <c r="O153" s="71"/>
      <c r="P153" s="68"/>
      <c r="Q153" s="71"/>
      <c r="R153" s="68"/>
    </row>
    <row r="154" spans="1:18" x14ac:dyDescent="0.2">
      <c r="A154" s="141" t="s">
        <v>644</v>
      </c>
      <c r="B154" s="67" t="s">
        <v>645</v>
      </c>
      <c r="C154" s="67">
        <v>50</v>
      </c>
      <c r="D154" s="67" t="s">
        <v>345</v>
      </c>
      <c r="E154" s="71">
        <v>0.71932006896349299</v>
      </c>
      <c r="F154" s="68">
        <v>61.741314357471701</v>
      </c>
      <c r="G154" s="71">
        <v>0.93944811614860702</v>
      </c>
      <c r="H154" s="68">
        <v>88.991209711176197</v>
      </c>
      <c r="I154" s="71">
        <v>0.91011690956511504</v>
      </c>
      <c r="J154" s="68">
        <v>78.149853495186306</v>
      </c>
      <c r="K154" s="71">
        <v>0.95206793792946298</v>
      </c>
      <c r="L154" s="68">
        <v>85.642528254499794</v>
      </c>
      <c r="M154" s="71">
        <v>0.79496738117427801</v>
      </c>
      <c r="N154" s="68">
        <v>69.486531986532</v>
      </c>
      <c r="O154" s="71"/>
      <c r="P154" s="68"/>
      <c r="Q154" s="71">
        <v>0</v>
      </c>
      <c r="R154" s="68">
        <v>40.809084457061701</v>
      </c>
    </row>
    <row r="155" spans="1:18" x14ac:dyDescent="0.2">
      <c r="A155" s="141" t="s">
        <v>646</v>
      </c>
      <c r="B155" s="67" t="s">
        <v>647</v>
      </c>
      <c r="C155" s="67">
        <v>50</v>
      </c>
      <c r="D155" s="67" t="s">
        <v>345</v>
      </c>
      <c r="E155" s="71">
        <v>0.93018541438506597</v>
      </c>
      <c r="F155" s="68">
        <v>88.363331938049399</v>
      </c>
      <c r="G155" s="71">
        <v>0.77606960339278297</v>
      </c>
      <c r="H155" s="68">
        <v>62.871494349099997</v>
      </c>
      <c r="I155" s="71">
        <v>0.95636868466089398</v>
      </c>
      <c r="J155" s="68">
        <v>94.642109669317705</v>
      </c>
      <c r="K155" s="71">
        <v>0.98830336948658604</v>
      </c>
      <c r="L155" s="68">
        <v>97.321054834658895</v>
      </c>
      <c r="M155" s="71">
        <v>1</v>
      </c>
      <c r="N155" s="68">
        <v>100</v>
      </c>
      <c r="O155" s="71"/>
      <c r="P155" s="68"/>
      <c r="Q155" s="71"/>
      <c r="R155" s="68"/>
    </row>
    <row r="156" spans="1:18" x14ac:dyDescent="0.2">
      <c r="A156" s="141" t="s">
        <v>648</v>
      </c>
      <c r="B156" s="67" t="s">
        <v>649</v>
      </c>
      <c r="C156" s="67">
        <v>50</v>
      </c>
      <c r="D156" s="67" t="s">
        <v>345</v>
      </c>
      <c r="E156" s="71">
        <v>0.93063734297056599</v>
      </c>
      <c r="F156" s="68">
        <v>88.488907492674798</v>
      </c>
      <c r="G156" s="71">
        <v>0.92995925050309203</v>
      </c>
      <c r="H156" s="68">
        <v>87.233151946421103</v>
      </c>
      <c r="I156" s="71">
        <v>0.93257563156379397</v>
      </c>
      <c r="J156" s="68">
        <v>85.726245290916694</v>
      </c>
      <c r="K156" s="71">
        <v>0.96066686632982301</v>
      </c>
      <c r="L156" s="68">
        <v>89.074926747593096</v>
      </c>
      <c r="M156" s="71">
        <v>0.89934762348555497</v>
      </c>
      <c r="N156" s="68">
        <v>79.545454545454504</v>
      </c>
      <c r="O156" s="71"/>
      <c r="P156" s="68"/>
      <c r="Q156" s="71"/>
      <c r="R156" s="68"/>
    </row>
    <row r="157" spans="1:18" x14ac:dyDescent="0.2">
      <c r="A157" s="141" t="s">
        <v>650</v>
      </c>
      <c r="B157" s="67" t="s">
        <v>651</v>
      </c>
      <c r="C157" s="67">
        <v>50</v>
      </c>
      <c r="D157" s="67" t="s">
        <v>345</v>
      </c>
      <c r="E157" s="71">
        <v>0.94320499870581498</v>
      </c>
      <c r="F157" s="68">
        <v>91.335286730849703</v>
      </c>
      <c r="G157" s="71">
        <v>0.94373609677861903</v>
      </c>
      <c r="H157" s="68">
        <v>89.953955629970693</v>
      </c>
      <c r="I157" s="71">
        <v>0.93914359964556504</v>
      </c>
      <c r="J157" s="68">
        <v>88.0703223105902</v>
      </c>
      <c r="K157" s="71">
        <v>0.96822548013253196</v>
      </c>
      <c r="L157" s="68">
        <v>92.214315613227299</v>
      </c>
      <c r="M157" s="71">
        <v>0.921714818266542</v>
      </c>
      <c r="N157" s="68">
        <v>82.323232323232304</v>
      </c>
      <c r="O157" s="71"/>
      <c r="P157" s="68"/>
      <c r="Q157" s="71"/>
      <c r="R157" s="68"/>
    </row>
    <row r="158" spans="1:18" x14ac:dyDescent="0.2">
      <c r="A158" s="141" t="s">
        <v>652</v>
      </c>
      <c r="B158" s="67" t="s">
        <v>653</v>
      </c>
      <c r="C158" s="67">
        <v>50</v>
      </c>
      <c r="D158" s="67" t="s">
        <v>345</v>
      </c>
      <c r="E158" s="71">
        <v>0.94045145916796102</v>
      </c>
      <c r="F158" s="68">
        <v>90.749267475931305</v>
      </c>
      <c r="G158" s="71">
        <v>0.93045937417178204</v>
      </c>
      <c r="H158" s="68">
        <v>87.275010464629602</v>
      </c>
      <c r="I158" s="71">
        <v>0.915367573579146</v>
      </c>
      <c r="J158" s="68">
        <v>79.782335705316001</v>
      </c>
      <c r="K158" s="71">
        <v>0.94589912721282898</v>
      </c>
      <c r="L158" s="68">
        <v>83.005441607367104</v>
      </c>
      <c r="M158" s="71">
        <v>0.91053122087604799</v>
      </c>
      <c r="N158" s="68">
        <v>80.681818181818201</v>
      </c>
      <c r="O158" s="71"/>
      <c r="P158" s="68"/>
      <c r="Q158" s="71">
        <v>1</v>
      </c>
      <c r="R158" s="68">
        <v>100</v>
      </c>
    </row>
    <row r="159" spans="1:18" x14ac:dyDescent="0.2">
      <c r="A159" s="141" t="s">
        <v>654</v>
      </c>
      <c r="B159" s="67" t="s">
        <v>655</v>
      </c>
      <c r="C159" s="67">
        <v>50</v>
      </c>
      <c r="D159" s="67" t="s">
        <v>345</v>
      </c>
      <c r="E159" s="71">
        <v>0.74458280759821105</v>
      </c>
      <c r="F159" s="68">
        <v>65.634156550858094</v>
      </c>
      <c r="G159" s="71">
        <v>0.93432388915075804</v>
      </c>
      <c r="H159" s="68">
        <v>87.9866052741733</v>
      </c>
      <c r="I159" s="71">
        <v>0.95929011955035703</v>
      </c>
      <c r="J159" s="68">
        <v>95.395562997069902</v>
      </c>
      <c r="K159" s="71">
        <v>0.97216545333467297</v>
      </c>
      <c r="L159" s="68">
        <v>93.511929677689395</v>
      </c>
      <c r="M159" s="71">
        <v>0.81733457595526504</v>
      </c>
      <c r="N159" s="68">
        <v>71.590909090909093</v>
      </c>
      <c r="O159" s="71"/>
      <c r="P159" s="68"/>
      <c r="Q159" s="71">
        <v>3.9800000000000002E-2</v>
      </c>
      <c r="R159" s="68">
        <v>48.190205819730302</v>
      </c>
    </row>
    <row r="160" spans="1:18" x14ac:dyDescent="0.2">
      <c r="A160" s="141" t="s">
        <v>656</v>
      </c>
      <c r="B160" s="67" t="s">
        <v>657</v>
      </c>
      <c r="C160" s="67">
        <v>50</v>
      </c>
      <c r="D160" s="67" t="s">
        <v>345</v>
      </c>
      <c r="E160" s="71">
        <v>0.77104672374958205</v>
      </c>
      <c r="F160" s="68">
        <v>70.489744663038906</v>
      </c>
      <c r="G160" s="71">
        <v>0.62997514952962197</v>
      </c>
      <c r="H160" s="68">
        <v>37.086647132691503</v>
      </c>
      <c r="I160" s="71">
        <v>0.86361130599218205</v>
      </c>
      <c r="J160" s="68">
        <v>66.555043951444105</v>
      </c>
      <c r="K160" s="71">
        <v>0.86273464264520905</v>
      </c>
      <c r="L160" s="68">
        <v>62.913352867308497</v>
      </c>
      <c r="M160" s="71">
        <v>0.72786579683131403</v>
      </c>
      <c r="N160" s="68">
        <v>64.057239057239101</v>
      </c>
      <c r="O160" s="71"/>
      <c r="P160" s="68"/>
      <c r="Q160" s="71"/>
      <c r="R160" s="68"/>
    </row>
    <row r="161" spans="1:18" x14ac:dyDescent="0.2">
      <c r="A161" s="141" t="s">
        <v>658</v>
      </c>
      <c r="B161" s="67" t="s">
        <v>659</v>
      </c>
      <c r="C161" s="67">
        <v>50</v>
      </c>
      <c r="D161" s="67" t="s">
        <v>345</v>
      </c>
      <c r="E161" s="71">
        <v>0.83431762079527405</v>
      </c>
      <c r="F161" s="68">
        <v>77.270824612808696</v>
      </c>
      <c r="G161" s="71">
        <v>0.83704394405326599</v>
      </c>
      <c r="H161" s="68">
        <v>68.940979489326097</v>
      </c>
      <c r="I161" s="71">
        <v>0.88083588114935196</v>
      </c>
      <c r="J161" s="68">
        <v>70.866471326915004</v>
      </c>
      <c r="K161" s="71">
        <v>0.88779699535033196</v>
      </c>
      <c r="L161" s="68">
        <v>68.271243197990799</v>
      </c>
      <c r="M161" s="71">
        <v>0.73159366262814596</v>
      </c>
      <c r="N161" s="68">
        <v>64.393939393939405</v>
      </c>
      <c r="O161" s="71"/>
      <c r="P161" s="68"/>
      <c r="Q161" s="71"/>
      <c r="R161" s="68"/>
    </row>
    <row r="162" spans="1:18" x14ac:dyDescent="0.2">
      <c r="A162" s="141" t="s">
        <v>660</v>
      </c>
      <c r="B162" s="67" t="s">
        <v>661</v>
      </c>
      <c r="C162" s="67">
        <v>50</v>
      </c>
      <c r="D162" s="67" t="s">
        <v>345</v>
      </c>
      <c r="E162" s="71">
        <v>0.78053529051663795</v>
      </c>
      <c r="F162" s="68">
        <v>71.9547928003349</v>
      </c>
      <c r="G162" s="71">
        <v>0.78685526689004504</v>
      </c>
      <c r="H162" s="68">
        <v>63.708664713269101</v>
      </c>
      <c r="I162" s="71">
        <v>0.81927722972356198</v>
      </c>
      <c r="J162" s="68">
        <v>58.643784010045998</v>
      </c>
      <c r="K162" s="71">
        <v>0.83287725818360503</v>
      </c>
      <c r="L162" s="68">
        <v>55.043951444118903</v>
      </c>
      <c r="M162" s="71">
        <v>0.68313140726933796</v>
      </c>
      <c r="N162" s="68">
        <v>60.858585858585897</v>
      </c>
      <c r="O162" s="71"/>
      <c r="P162" s="68"/>
      <c r="Q162" s="71"/>
      <c r="R162" s="68"/>
    </row>
    <row r="163" spans="1:18" x14ac:dyDescent="0.2">
      <c r="A163" s="141" t="s">
        <v>662</v>
      </c>
      <c r="B163" s="67" t="s">
        <v>663</v>
      </c>
      <c r="C163" s="67">
        <v>50</v>
      </c>
      <c r="D163" s="67" t="s">
        <v>345</v>
      </c>
      <c r="E163" s="71">
        <v>0.89310708844892595</v>
      </c>
      <c r="F163" s="68">
        <v>83.675177898702401</v>
      </c>
      <c r="G163" s="71">
        <v>0.88221047263416297</v>
      </c>
      <c r="H163" s="68">
        <v>76.894097948932597</v>
      </c>
      <c r="I163" s="71">
        <v>0.91660909789601497</v>
      </c>
      <c r="J163" s="68">
        <v>80.410213478442898</v>
      </c>
      <c r="K163" s="71">
        <v>0.92272341513877998</v>
      </c>
      <c r="L163" s="68">
        <v>75.847634993721201</v>
      </c>
      <c r="M163" s="71">
        <v>0.85088536812674698</v>
      </c>
      <c r="N163" s="68">
        <v>74.452861952861994</v>
      </c>
      <c r="O163" s="71"/>
      <c r="P163" s="68"/>
      <c r="Q163" s="71"/>
      <c r="R163" s="68"/>
    </row>
    <row r="164" spans="1:18" x14ac:dyDescent="0.2">
      <c r="A164" s="141" t="s">
        <v>664</v>
      </c>
      <c r="B164" s="67" t="s">
        <v>665</v>
      </c>
      <c r="C164" s="67">
        <v>50</v>
      </c>
      <c r="D164" s="67" t="s">
        <v>345</v>
      </c>
      <c r="E164" s="71">
        <v>0.69703198249714704</v>
      </c>
      <c r="F164" s="68">
        <v>58.267057346169899</v>
      </c>
      <c r="G164" s="71">
        <v>0.87172600489540997</v>
      </c>
      <c r="H164" s="68">
        <v>74.717455002092905</v>
      </c>
      <c r="I164" s="71">
        <v>0.89732512114674901</v>
      </c>
      <c r="J164" s="68">
        <v>74.508162411050606</v>
      </c>
      <c r="K164" s="71">
        <v>0.89504634469147704</v>
      </c>
      <c r="L164" s="68">
        <v>69.861866889912093</v>
      </c>
      <c r="M164" s="71">
        <v>0.82106244175209697</v>
      </c>
      <c r="N164" s="68">
        <v>71.885521885521896</v>
      </c>
      <c r="O164" s="71"/>
      <c r="P164" s="68"/>
      <c r="Q164" s="71">
        <v>0</v>
      </c>
      <c r="R164" s="68">
        <v>40.809084457061701</v>
      </c>
    </row>
    <row r="165" spans="1:18" x14ac:dyDescent="0.2">
      <c r="A165" s="141" t="s">
        <v>666</v>
      </c>
      <c r="B165" s="67" t="s">
        <v>667</v>
      </c>
      <c r="C165" s="67">
        <v>50</v>
      </c>
      <c r="D165" s="67" t="s">
        <v>345</v>
      </c>
      <c r="E165" s="71">
        <v>0.65156602507671801</v>
      </c>
      <c r="F165" s="68">
        <v>50.397655922980299</v>
      </c>
      <c r="G165" s="71">
        <v>0.75563871453898401</v>
      </c>
      <c r="H165" s="68">
        <v>61.197153620761803</v>
      </c>
      <c r="I165" s="71">
        <v>0.872481213393412</v>
      </c>
      <c r="J165" s="68">
        <v>68.899120971117597</v>
      </c>
      <c r="K165" s="71">
        <v>0.86457720583888897</v>
      </c>
      <c r="L165" s="68">
        <v>63.164503976559203</v>
      </c>
      <c r="M165" s="71">
        <v>0.75023299161230195</v>
      </c>
      <c r="N165" s="68">
        <v>65.530303030303003</v>
      </c>
      <c r="O165" s="71"/>
      <c r="P165" s="68"/>
      <c r="Q165" s="71">
        <v>1.49E-2</v>
      </c>
      <c r="R165" s="68">
        <v>46.486870120652902</v>
      </c>
    </row>
    <row r="166" spans="1:18" x14ac:dyDescent="0.2">
      <c r="A166" s="141" t="s">
        <v>668</v>
      </c>
      <c r="B166" s="67" t="s">
        <v>669</v>
      </c>
      <c r="C166" s="67">
        <v>50</v>
      </c>
      <c r="D166" s="67" t="s">
        <v>345</v>
      </c>
      <c r="E166" s="71">
        <v>0.85335323668299001</v>
      </c>
      <c r="F166" s="68">
        <v>79.154457932189203</v>
      </c>
      <c r="G166" s="71">
        <v>0.85834651622957203</v>
      </c>
      <c r="H166" s="68">
        <v>73.043114273754696</v>
      </c>
      <c r="I166" s="71">
        <v>0.87874188013371801</v>
      </c>
      <c r="J166" s="68">
        <v>70.615320217664305</v>
      </c>
      <c r="K166" s="71">
        <v>0.89999649817854899</v>
      </c>
      <c r="L166" s="68">
        <v>70.866471326915004</v>
      </c>
      <c r="M166" s="71">
        <v>0.77632805219012102</v>
      </c>
      <c r="N166" s="68">
        <v>67.760942760942797</v>
      </c>
      <c r="O166" s="71"/>
      <c r="P166" s="68"/>
      <c r="Q166" s="71"/>
      <c r="R166" s="68"/>
    </row>
    <row r="167" spans="1:18" x14ac:dyDescent="0.2">
      <c r="A167" s="141" t="s">
        <v>670</v>
      </c>
      <c r="B167" s="67" t="s">
        <v>671</v>
      </c>
      <c r="C167" s="67">
        <v>50</v>
      </c>
      <c r="D167" s="67" t="s">
        <v>345</v>
      </c>
      <c r="E167" s="71">
        <v>0.75692973017654297</v>
      </c>
      <c r="F167" s="68">
        <v>67.768940979489301</v>
      </c>
      <c r="G167" s="71">
        <v>0.80383201212972599</v>
      </c>
      <c r="H167" s="68">
        <v>65.592298032649595</v>
      </c>
      <c r="I167" s="71">
        <v>0.87847369624418203</v>
      </c>
      <c r="J167" s="68">
        <v>70.447886144830505</v>
      </c>
      <c r="K167" s="71">
        <v>0.90789769553769495</v>
      </c>
      <c r="L167" s="68">
        <v>72.791963164503997</v>
      </c>
      <c r="M167" s="71">
        <v>0.79869524697110905</v>
      </c>
      <c r="N167" s="68">
        <v>69.739057239057203</v>
      </c>
      <c r="O167" s="71"/>
      <c r="P167" s="68"/>
      <c r="Q167" s="71">
        <v>0.39574999999999999</v>
      </c>
      <c r="R167" s="68">
        <v>61.745919091554299</v>
      </c>
    </row>
    <row r="168" spans="1:18" x14ac:dyDescent="0.2">
      <c r="A168" s="141" t="s">
        <v>672</v>
      </c>
      <c r="B168" s="67" t="s">
        <v>673</v>
      </c>
      <c r="C168" s="67">
        <v>50</v>
      </c>
      <c r="D168" s="67" t="s">
        <v>345</v>
      </c>
      <c r="E168" s="71">
        <v>0.73892554328071003</v>
      </c>
      <c r="F168" s="68">
        <v>64.545835077438298</v>
      </c>
      <c r="G168" s="71">
        <v>0.81536989547263405</v>
      </c>
      <c r="H168" s="68">
        <v>66.889912097111804</v>
      </c>
      <c r="I168" s="71">
        <v>0.82027292150209696</v>
      </c>
      <c r="J168" s="68">
        <v>58.769359564671397</v>
      </c>
      <c r="K168" s="71">
        <v>0.86043392086404802</v>
      </c>
      <c r="L168" s="68">
        <v>62.327333612390099</v>
      </c>
      <c r="M168" s="71">
        <v>0.80615097856477202</v>
      </c>
      <c r="N168" s="68">
        <v>70.286195286195294</v>
      </c>
      <c r="O168" s="71"/>
      <c r="P168" s="68"/>
      <c r="Q168" s="71">
        <v>0.39240000000000003</v>
      </c>
      <c r="R168" s="68">
        <v>61.603974449964497</v>
      </c>
    </row>
    <row r="169" spans="1:18" x14ac:dyDescent="0.2">
      <c r="A169" s="141" t="s">
        <v>674</v>
      </c>
      <c r="B169" s="67" t="s">
        <v>675</v>
      </c>
      <c r="C169" s="67">
        <v>50</v>
      </c>
      <c r="D169" s="67" t="s">
        <v>345</v>
      </c>
      <c r="E169" s="71">
        <v>0.76674807652265298</v>
      </c>
      <c r="F169" s="68">
        <v>69.778149853495194</v>
      </c>
      <c r="G169" s="71">
        <v>0.61279338969644603</v>
      </c>
      <c r="H169" s="68">
        <v>25.115110925073299</v>
      </c>
      <c r="I169" s="71">
        <v>0.77489938746948805</v>
      </c>
      <c r="J169" s="68">
        <v>50.272080368354999</v>
      </c>
      <c r="K169" s="71">
        <v>0.87881125875581201</v>
      </c>
      <c r="L169" s="68">
        <v>66.136458769359606</v>
      </c>
      <c r="M169" s="71">
        <v>0.657036346691519</v>
      </c>
      <c r="N169" s="68">
        <v>59.511784511784498</v>
      </c>
      <c r="O169" s="71"/>
      <c r="P169" s="68"/>
      <c r="Q169" s="71">
        <v>0.91020000000000001</v>
      </c>
      <c r="R169" s="68">
        <v>74.024130589070296</v>
      </c>
    </row>
    <row r="170" spans="1:18" x14ac:dyDescent="0.2">
      <c r="A170" s="141" t="s">
        <v>676</v>
      </c>
      <c r="B170" s="67" t="s">
        <v>677</v>
      </c>
      <c r="C170" s="67">
        <v>50</v>
      </c>
      <c r="D170" s="67" t="s">
        <v>345</v>
      </c>
      <c r="E170" s="71">
        <v>0.39330857479164</v>
      </c>
      <c r="F170" s="68">
        <v>1.04646295521139</v>
      </c>
      <c r="G170" s="71">
        <v>0.18372095279139999</v>
      </c>
      <c r="H170" s="68">
        <v>0.20929259104227699</v>
      </c>
      <c r="I170" s="71">
        <v>0.49856676408179001</v>
      </c>
      <c r="J170" s="68">
        <v>1.25575554625366</v>
      </c>
      <c r="K170" s="71">
        <v>0.766094905454067</v>
      </c>
      <c r="L170" s="68">
        <v>31.686898283800801</v>
      </c>
      <c r="M170" s="71">
        <v>0.49301025163094098</v>
      </c>
      <c r="N170" s="68">
        <v>48.148148148148103</v>
      </c>
      <c r="O170" s="71"/>
      <c r="P170" s="68"/>
      <c r="Q170" s="71">
        <v>2.5149999999999999E-2</v>
      </c>
      <c r="R170" s="68">
        <v>47.267565649396701</v>
      </c>
    </row>
    <row r="171" spans="1:18" x14ac:dyDescent="0.2">
      <c r="A171" s="141" t="s">
        <v>678</v>
      </c>
      <c r="B171" s="67" t="s">
        <v>679</v>
      </c>
      <c r="C171" s="67">
        <v>50</v>
      </c>
      <c r="D171" s="67" t="s">
        <v>345</v>
      </c>
      <c r="E171" s="71">
        <v>0.96642618532980495</v>
      </c>
      <c r="F171" s="68">
        <v>96.776894097948897</v>
      </c>
      <c r="G171" s="71">
        <v>0.97331797085991101</v>
      </c>
      <c r="H171" s="68">
        <v>95.521138551695302</v>
      </c>
      <c r="I171" s="71">
        <v>0.95273494906002199</v>
      </c>
      <c r="J171" s="68">
        <v>93.177061532021796</v>
      </c>
      <c r="K171" s="71">
        <v>0.95456328458660999</v>
      </c>
      <c r="L171" s="68">
        <v>86.312264545835106</v>
      </c>
      <c r="M171" s="71">
        <v>0.98508853681267505</v>
      </c>
      <c r="N171" s="68">
        <v>92.508417508417494</v>
      </c>
      <c r="O171" s="71"/>
      <c r="P171" s="68"/>
      <c r="Q171" s="71"/>
      <c r="R171" s="68"/>
    </row>
    <row r="172" spans="1:18" x14ac:dyDescent="0.2">
      <c r="A172" s="141" t="s">
        <v>680</v>
      </c>
      <c r="B172" s="67" t="s">
        <v>681</v>
      </c>
      <c r="C172" s="67">
        <v>50</v>
      </c>
      <c r="D172" s="67" t="s">
        <v>345</v>
      </c>
      <c r="E172" s="71">
        <v>0.97050908154905802</v>
      </c>
      <c r="F172" s="68">
        <v>97.739640016743394</v>
      </c>
      <c r="G172" s="71">
        <v>0.97028685323497599</v>
      </c>
      <c r="H172" s="68">
        <v>95.186270406027603</v>
      </c>
      <c r="I172" s="71">
        <v>0.952773625443187</v>
      </c>
      <c r="J172" s="68">
        <v>93.260778568438695</v>
      </c>
      <c r="K172" s="71">
        <v>0.95897584751806797</v>
      </c>
      <c r="L172" s="68">
        <v>88.279614901632499</v>
      </c>
      <c r="M172" s="71">
        <v>1</v>
      </c>
      <c r="N172" s="68">
        <v>100</v>
      </c>
      <c r="O172" s="71"/>
      <c r="P172" s="68"/>
      <c r="Q172" s="71"/>
      <c r="R172" s="68"/>
    </row>
    <row r="173" spans="1:18" x14ac:dyDescent="0.2">
      <c r="A173" s="141" t="s">
        <v>682</v>
      </c>
      <c r="B173" s="67" t="s">
        <v>683</v>
      </c>
      <c r="C173" s="67">
        <v>50</v>
      </c>
      <c r="D173" s="67" t="s">
        <v>345</v>
      </c>
      <c r="E173" s="71">
        <v>0.94292880356963404</v>
      </c>
      <c r="F173" s="68">
        <v>91.293428212641302</v>
      </c>
      <c r="G173" s="71">
        <v>0.94434253739777096</v>
      </c>
      <c r="H173" s="68">
        <v>90.163248221013006</v>
      </c>
      <c r="I173" s="71">
        <v>0.93844275883046302</v>
      </c>
      <c r="J173" s="68">
        <v>87.568020092088702</v>
      </c>
      <c r="K173" s="71">
        <v>0.96348723398692704</v>
      </c>
      <c r="L173" s="68">
        <v>90.330682293846806</v>
      </c>
      <c r="M173" s="71">
        <v>0.92544268406337404</v>
      </c>
      <c r="N173" s="68">
        <v>82.786195286195294</v>
      </c>
      <c r="O173" s="71"/>
      <c r="P173" s="68"/>
      <c r="Q173" s="71"/>
      <c r="R173" s="68"/>
    </row>
    <row r="174" spans="1:18" x14ac:dyDescent="0.2">
      <c r="A174" s="141" t="s">
        <v>684</v>
      </c>
      <c r="B174" s="67" t="s">
        <v>685</v>
      </c>
      <c r="C174" s="67">
        <v>50</v>
      </c>
      <c r="D174" s="67" t="s">
        <v>345</v>
      </c>
      <c r="E174" s="71">
        <v>0.95107691677436501</v>
      </c>
      <c r="F174" s="68">
        <v>93.177061532021796</v>
      </c>
      <c r="G174" s="71">
        <v>0.95036993439955597</v>
      </c>
      <c r="H174" s="68">
        <v>91.544579321892002</v>
      </c>
      <c r="I174" s="71">
        <v>0.93916930472993798</v>
      </c>
      <c r="J174" s="68">
        <v>88.112180828798699</v>
      </c>
      <c r="K174" s="71">
        <v>0.91849629376479702</v>
      </c>
      <c r="L174" s="68">
        <v>74.926747593135204</v>
      </c>
      <c r="M174" s="71">
        <v>0.99627213420316896</v>
      </c>
      <c r="N174" s="68">
        <v>95.454545454545496</v>
      </c>
      <c r="O174" s="71"/>
      <c r="P174" s="68"/>
      <c r="Q174" s="71"/>
      <c r="R174" s="68"/>
    </row>
    <row r="175" spans="1:18" x14ac:dyDescent="0.2">
      <c r="A175" s="141" t="s">
        <v>686</v>
      </c>
      <c r="B175" s="67" t="s">
        <v>687</v>
      </c>
      <c r="C175" s="67">
        <v>50</v>
      </c>
      <c r="D175" s="67" t="s">
        <v>345</v>
      </c>
      <c r="E175" s="71">
        <v>0.94718220324951097</v>
      </c>
      <c r="F175" s="68">
        <v>92.1724570950188</v>
      </c>
      <c r="G175" s="71">
        <v>0.94598712016596698</v>
      </c>
      <c r="H175" s="68">
        <v>90.456257848472205</v>
      </c>
      <c r="I175" s="71">
        <v>0.945295383459548</v>
      </c>
      <c r="J175" s="68">
        <v>90.791125994139804</v>
      </c>
      <c r="K175" s="71">
        <v>0.94963643052816604</v>
      </c>
      <c r="L175" s="68">
        <v>84.554206781079998</v>
      </c>
      <c r="M175" s="71">
        <v>0.94780987884436196</v>
      </c>
      <c r="N175" s="68">
        <v>86.363636363636402</v>
      </c>
      <c r="O175" s="71"/>
      <c r="P175" s="68"/>
      <c r="Q175" s="71"/>
      <c r="R175" s="68"/>
    </row>
    <row r="176" spans="1:18" x14ac:dyDescent="0.2">
      <c r="A176" s="141" t="s">
        <v>688</v>
      </c>
      <c r="B176" s="67" t="s">
        <v>689</v>
      </c>
      <c r="C176" s="67">
        <v>50</v>
      </c>
      <c r="D176" s="67" t="s">
        <v>345</v>
      </c>
      <c r="E176" s="71">
        <v>0.95722646924795995</v>
      </c>
      <c r="F176" s="68">
        <v>94.851402260360004</v>
      </c>
      <c r="G176" s="71">
        <v>0.95155041469781398</v>
      </c>
      <c r="H176" s="68">
        <v>91.753871912934301</v>
      </c>
      <c r="I176" s="71">
        <v>0.95273749149140696</v>
      </c>
      <c r="J176" s="68">
        <v>93.218920050230196</v>
      </c>
      <c r="K176" s="71">
        <v>0.935801568193114</v>
      </c>
      <c r="L176" s="68">
        <v>79.321892005023003</v>
      </c>
      <c r="M176" s="71">
        <v>0.98881640260950598</v>
      </c>
      <c r="N176" s="68">
        <v>93.223905723905702</v>
      </c>
      <c r="O176" s="71"/>
      <c r="P176" s="68"/>
      <c r="Q176" s="71"/>
      <c r="R176" s="68"/>
    </row>
    <row r="177" spans="1:18" x14ac:dyDescent="0.2">
      <c r="A177" s="141" t="s">
        <v>690</v>
      </c>
      <c r="B177" s="67" t="s">
        <v>691</v>
      </c>
      <c r="C177" s="67">
        <v>50</v>
      </c>
      <c r="D177" s="67" t="s">
        <v>345</v>
      </c>
      <c r="E177" s="71">
        <v>0.92870350590471196</v>
      </c>
      <c r="F177" s="68">
        <v>88.0284637923818</v>
      </c>
      <c r="G177" s="71">
        <v>0.95240520249277405</v>
      </c>
      <c r="H177" s="68">
        <v>92.005023022185</v>
      </c>
      <c r="I177" s="71">
        <v>0.91894960175097795</v>
      </c>
      <c r="J177" s="68">
        <v>81.121808287986596</v>
      </c>
      <c r="K177" s="71">
        <v>0.95902305907686802</v>
      </c>
      <c r="L177" s="68">
        <v>88.405190456257898</v>
      </c>
      <c r="M177" s="71">
        <v>0.88443616029822902</v>
      </c>
      <c r="N177" s="68">
        <v>77.651515151515198</v>
      </c>
      <c r="O177" s="71"/>
      <c r="P177" s="68"/>
      <c r="Q177" s="71"/>
      <c r="R177" s="68"/>
    </row>
    <row r="178" spans="1:18" x14ac:dyDescent="0.2">
      <c r="A178" s="141" t="s">
        <v>692</v>
      </c>
      <c r="B178" s="67" t="s">
        <v>693</v>
      </c>
      <c r="C178" s="67">
        <v>50</v>
      </c>
      <c r="D178" s="67" t="s">
        <v>345</v>
      </c>
      <c r="E178" s="71">
        <v>0.971606898480734</v>
      </c>
      <c r="F178" s="68">
        <v>98.032649644202607</v>
      </c>
      <c r="G178" s="71">
        <v>0.95866891445924196</v>
      </c>
      <c r="H178" s="68">
        <v>93.218920050230196</v>
      </c>
      <c r="I178" s="71">
        <v>0.962081088675387</v>
      </c>
      <c r="J178" s="68">
        <v>96.149016324822099</v>
      </c>
      <c r="K178" s="71">
        <v>0.96567759078830795</v>
      </c>
      <c r="L178" s="68">
        <v>91.335286730849703</v>
      </c>
      <c r="M178" s="71">
        <v>1</v>
      </c>
      <c r="N178" s="68">
        <v>100</v>
      </c>
      <c r="O178" s="71"/>
      <c r="P178" s="68"/>
      <c r="Q178" s="71"/>
      <c r="R178" s="68"/>
    </row>
    <row r="179" spans="1:18" x14ac:dyDescent="0.2">
      <c r="A179" s="141" t="s">
        <v>694</v>
      </c>
      <c r="B179" s="67" t="s">
        <v>695</v>
      </c>
      <c r="C179" s="67">
        <v>50</v>
      </c>
      <c r="D179" s="67" t="s">
        <v>345</v>
      </c>
      <c r="E179" s="71">
        <v>0.97003897100795999</v>
      </c>
      <c r="F179" s="68">
        <v>97.655922980326494</v>
      </c>
      <c r="G179" s="71">
        <v>0.96956437648131</v>
      </c>
      <c r="H179" s="68">
        <v>94.976977814985304</v>
      </c>
      <c r="I179" s="71">
        <v>0.95554392690736401</v>
      </c>
      <c r="J179" s="68">
        <v>94.390958560067006</v>
      </c>
      <c r="K179" s="71">
        <v>0.96623117803365799</v>
      </c>
      <c r="L179" s="68">
        <v>91.628296358308901</v>
      </c>
      <c r="M179" s="71">
        <v>0.98881640260950598</v>
      </c>
      <c r="N179" s="68">
        <v>93.223905723905702</v>
      </c>
      <c r="O179" s="71"/>
      <c r="P179" s="68"/>
      <c r="Q179" s="71"/>
      <c r="R179" s="68"/>
    </row>
    <row r="180" spans="1:18" x14ac:dyDescent="0.2">
      <c r="A180" s="141" t="s">
        <v>696</v>
      </c>
      <c r="B180" s="67" t="s">
        <v>697</v>
      </c>
      <c r="C180" s="67">
        <v>50</v>
      </c>
      <c r="D180" s="67" t="s">
        <v>345</v>
      </c>
      <c r="E180" s="71">
        <v>0.74871082962333402</v>
      </c>
      <c r="F180" s="68">
        <v>66.262034323984906</v>
      </c>
      <c r="G180" s="71">
        <v>0.91355322016364204</v>
      </c>
      <c r="H180" s="68">
        <v>83.047300125575504</v>
      </c>
      <c r="I180" s="71">
        <v>0.90258203560172501</v>
      </c>
      <c r="J180" s="68">
        <v>76.1406446211804</v>
      </c>
      <c r="K180" s="71">
        <v>0.93860248974179805</v>
      </c>
      <c r="L180" s="68">
        <v>80.368354960234399</v>
      </c>
      <c r="M180" s="71">
        <v>0.98881640260950598</v>
      </c>
      <c r="N180" s="68">
        <v>93.223905723905702</v>
      </c>
      <c r="O180" s="71"/>
      <c r="P180" s="68"/>
      <c r="Q180" s="71">
        <v>0</v>
      </c>
      <c r="R180" s="68">
        <v>40.809084457061701</v>
      </c>
    </row>
    <row r="181" spans="1:18" x14ac:dyDescent="0.2">
      <c r="A181" s="141" t="s">
        <v>698</v>
      </c>
      <c r="B181" s="67" t="s">
        <v>699</v>
      </c>
      <c r="C181" s="67">
        <v>50</v>
      </c>
      <c r="D181" s="67" t="s">
        <v>345</v>
      </c>
      <c r="E181" s="71">
        <v>0.97212009752186701</v>
      </c>
      <c r="F181" s="68">
        <v>98.200083717036406</v>
      </c>
      <c r="G181" s="71">
        <v>0.96372175210954403</v>
      </c>
      <c r="H181" s="68">
        <v>93.972373377982393</v>
      </c>
      <c r="I181" s="71">
        <v>0.96402793996064295</v>
      </c>
      <c r="J181" s="68">
        <v>96.693177061531998</v>
      </c>
      <c r="K181" s="71">
        <v>0.97564216120460601</v>
      </c>
      <c r="L181" s="68">
        <v>94.642109669317705</v>
      </c>
      <c r="M181" s="71">
        <v>0.98508853681267505</v>
      </c>
      <c r="N181" s="68">
        <v>92.508417508417494</v>
      </c>
      <c r="O181" s="71"/>
      <c r="P181" s="68"/>
      <c r="Q181" s="71"/>
      <c r="R181" s="68"/>
    </row>
    <row r="182" spans="1:18" x14ac:dyDescent="0.2">
      <c r="A182" s="141" t="s">
        <v>700</v>
      </c>
      <c r="B182" s="67" t="s">
        <v>701</v>
      </c>
      <c r="C182" s="67">
        <v>50</v>
      </c>
      <c r="D182" s="67" t="s">
        <v>345</v>
      </c>
      <c r="E182" s="71">
        <v>0.94727957137195995</v>
      </c>
      <c r="F182" s="68">
        <v>92.256174131435699</v>
      </c>
      <c r="G182" s="71">
        <v>0.92696483636875704</v>
      </c>
      <c r="H182" s="68">
        <v>86.563415655085805</v>
      </c>
      <c r="I182" s="71">
        <v>0.95303126889011003</v>
      </c>
      <c r="J182" s="68">
        <v>93.511929677689395</v>
      </c>
      <c r="K182" s="71">
        <v>0.93894510660362396</v>
      </c>
      <c r="L182" s="68">
        <v>80.410213478442898</v>
      </c>
      <c r="M182" s="71">
        <v>0.970177073625349</v>
      </c>
      <c r="N182" s="68">
        <v>89.646464646464693</v>
      </c>
      <c r="O182" s="71"/>
      <c r="P182" s="68"/>
      <c r="Q182" s="71"/>
      <c r="R182" s="68"/>
    </row>
    <row r="183" spans="1:18" x14ac:dyDescent="0.2">
      <c r="A183" s="141" t="s">
        <v>702</v>
      </c>
      <c r="B183" s="67" t="s">
        <v>703</v>
      </c>
      <c r="C183" s="67">
        <v>50</v>
      </c>
      <c r="D183" s="67" t="s">
        <v>345</v>
      </c>
      <c r="E183" s="71">
        <v>0.93486979354731803</v>
      </c>
      <c r="F183" s="68">
        <v>89.577228966094594</v>
      </c>
      <c r="G183" s="71">
        <v>0.93556767474913904</v>
      </c>
      <c r="H183" s="68">
        <v>88.195897865215599</v>
      </c>
      <c r="I183" s="71">
        <v>0.93902174006904704</v>
      </c>
      <c r="J183" s="68">
        <v>87.9028882377564</v>
      </c>
      <c r="K183" s="71">
        <v>0.91707988052672396</v>
      </c>
      <c r="L183" s="68">
        <v>74.675596483884505</v>
      </c>
      <c r="M183" s="71">
        <v>0.94780987884436196</v>
      </c>
      <c r="N183" s="68">
        <v>86.363636363636402</v>
      </c>
      <c r="O183" s="71"/>
      <c r="P183" s="68"/>
      <c r="Q183" s="71"/>
      <c r="R183" s="68"/>
    </row>
    <row r="184" spans="1:18" x14ac:dyDescent="0.2">
      <c r="A184" s="141" t="s">
        <v>704</v>
      </c>
      <c r="B184" s="67" t="s">
        <v>705</v>
      </c>
      <c r="C184" s="67">
        <v>50</v>
      </c>
      <c r="D184" s="67" t="s">
        <v>345</v>
      </c>
      <c r="E184" s="71">
        <v>0.69968663119001395</v>
      </c>
      <c r="F184" s="68">
        <v>58.978652155713696</v>
      </c>
      <c r="G184" s="71">
        <v>0.78478456788199102</v>
      </c>
      <c r="H184" s="68">
        <v>63.457513604018402</v>
      </c>
      <c r="I184" s="71">
        <v>0.93579305884514097</v>
      </c>
      <c r="J184" s="68">
        <v>86.479698618668905</v>
      </c>
      <c r="K184" s="71">
        <v>0.91951442950252604</v>
      </c>
      <c r="L184" s="68">
        <v>75.219757220594403</v>
      </c>
      <c r="M184" s="71">
        <v>0.85834109972040995</v>
      </c>
      <c r="N184" s="68">
        <v>75.210437710437702</v>
      </c>
      <c r="O184" s="71"/>
      <c r="P184" s="68"/>
      <c r="Q184" s="71">
        <v>0</v>
      </c>
      <c r="R184" s="68">
        <v>40.809084457061701</v>
      </c>
    </row>
    <row r="185" spans="1:18" x14ac:dyDescent="0.2">
      <c r="A185" s="141" t="s">
        <v>706</v>
      </c>
      <c r="B185" s="67" t="s">
        <v>707</v>
      </c>
      <c r="C185" s="67">
        <v>50</v>
      </c>
      <c r="D185" s="67" t="s">
        <v>345</v>
      </c>
      <c r="E185" s="71">
        <v>0.69448947108329195</v>
      </c>
      <c r="F185" s="68">
        <v>57.597321054834701</v>
      </c>
      <c r="G185" s="71">
        <v>0.84384914131313804</v>
      </c>
      <c r="H185" s="68">
        <v>70.573461699455805</v>
      </c>
      <c r="I185" s="71">
        <v>0.91402185234724898</v>
      </c>
      <c r="J185" s="68">
        <v>79.363750523231502</v>
      </c>
      <c r="K185" s="71">
        <v>0.93824830956594996</v>
      </c>
      <c r="L185" s="68">
        <v>80.284637923817499</v>
      </c>
      <c r="M185" s="71">
        <v>0.77632805219012102</v>
      </c>
      <c r="N185" s="68">
        <v>67.760942760942797</v>
      </c>
      <c r="O185" s="71"/>
      <c r="P185" s="68"/>
      <c r="Q185" s="71">
        <v>0</v>
      </c>
      <c r="R185" s="68">
        <v>40.809084457061701</v>
      </c>
    </row>
    <row r="186" spans="1:18" x14ac:dyDescent="0.2">
      <c r="A186" s="141" t="s">
        <v>708</v>
      </c>
      <c r="B186" s="67" t="s">
        <v>709</v>
      </c>
      <c r="C186" s="67">
        <v>50</v>
      </c>
      <c r="D186" s="67" t="s">
        <v>345</v>
      </c>
      <c r="E186" s="71">
        <v>0.85356853399766697</v>
      </c>
      <c r="F186" s="68">
        <v>79.196316450397603</v>
      </c>
      <c r="G186" s="71">
        <v>0.87468893833623196</v>
      </c>
      <c r="H186" s="68">
        <v>75.261615738802803</v>
      </c>
      <c r="I186" s="71">
        <v>0.84831987052353597</v>
      </c>
      <c r="J186" s="68">
        <v>63.499372122226902</v>
      </c>
      <c r="K186" s="71">
        <v>0.82797635879865195</v>
      </c>
      <c r="L186" s="68">
        <v>53.285893679363802</v>
      </c>
      <c r="M186" s="71">
        <v>0.84715750232991605</v>
      </c>
      <c r="N186" s="68">
        <v>73.989898989899004</v>
      </c>
      <c r="O186" s="71"/>
      <c r="P186" s="68"/>
      <c r="Q186" s="71">
        <v>0.86970000000000003</v>
      </c>
      <c r="R186" s="68">
        <v>73.598296664300904</v>
      </c>
    </row>
    <row r="187" spans="1:18" x14ac:dyDescent="0.2">
      <c r="A187" s="141" t="s">
        <v>710</v>
      </c>
      <c r="B187" s="67" t="s">
        <v>711</v>
      </c>
      <c r="C187" s="67">
        <v>50</v>
      </c>
      <c r="D187" s="67" t="s">
        <v>345</v>
      </c>
      <c r="E187" s="71">
        <v>0.96911839924017096</v>
      </c>
      <c r="F187" s="68">
        <v>97.446630389284195</v>
      </c>
      <c r="G187" s="71">
        <v>0.95099834185106102</v>
      </c>
      <c r="H187" s="68">
        <v>91.628296358308901</v>
      </c>
      <c r="I187" s="71">
        <v>0.95613467361210502</v>
      </c>
      <c r="J187" s="68">
        <v>94.516534114692305</v>
      </c>
      <c r="K187" s="71">
        <v>0.97306844729434705</v>
      </c>
      <c r="L187" s="68">
        <v>93.846797823357093</v>
      </c>
      <c r="M187" s="71">
        <v>0.99627213420316896</v>
      </c>
      <c r="N187" s="68">
        <v>95.454545454545496</v>
      </c>
      <c r="O187" s="71"/>
      <c r="P187" s="68"/>
      <c r="Q187" s="71"/>
      <c r="R187" s="68"/>
    </row>
    <row r="188" spans="1:18" x14ac:dyDescent="0.2">
      <c r="A188" s="141" t="s">
        <v>712</v>
      </c>
      <c r="B188" s="67" t="s">
        <v>713</v>
      </c>
      <c r="C188" s="67">
        <v>50</v>
      </c>
      <c r="D188" s="67" t="s">
        <v>345</v>
      </c>
      <c r="E188" s="71">
        <v>0.93165825510800704</v>
      </c>
      <c r="F188" s="68">
        <v>88.823775638342397</v>
      </c>
      <c r="G188" s="71">
        <v>0.87371767212198304</v>
      </c>
      <c r="H188" s="68">
        <v>75.177898702385903</v>
      </c>
      <c r="I188" s="71">
        <v>0.92883363682617703</v>
      </c>
      <c r="J188" s="68">
        <v>84.303055671829199</v>
      </c>
      <c r="K188" s="71">
        <v>0.93402514832533301</v>
      </c>
      <c r="L188" s="68">
        <v>78.777731268313104</v>
      </c>
      <c r="M188" s="71">
        <v>0.921714818266542</v>
      </c>
      <c r="N188" s="68">
        <v>82.323232323232304</v>
      </c>
      <c r="O188" s="71"/>
      <c r="P188" s="68"/>
      <c r="Q188" s="71">
        <v>1</v>
      </c>
      <c r="R188" s="68">
        <v>100</v>
      </c>
    </row>
    <row r="189" spans="1:18" x14ac:dyDescent="0.2">
      <c r="A189" s="141" t="s">
        <v>714</v>
      </c>
      <c r="B189" s="67" t="s">
        <v>715</v>
      </c>
      <c r="C189" s="67">
        <v>50</v>
      </c>
      <c r="D189" s="67" t="s">
        <v>345</v>
      </c>
      <c r="E189" s="71">
        <v>0.94921381110278302</v>
      </c>
      <c r="F189" s="68">
        <v>92.591042277103398</v>
      </c>
      <c r="G189" s="71">
        <v>0.94840420775241197</v>
      </c>
      <c r="H189" s="68">
        <v>91.042277103390504</v>
      </c>
      <c r="I189" s="71">
        <v>0.941286741520309</v>
      </c>
      <c r="J189" s="68">
        <v>88.907492674759297</v>
      </c>
      <c r="K189" s="71">
        <v>0.95935441629404805</v>
      </c>
      <c r="L189" s="68">
        <v>88.488907492674798</v>
      </c>
      <c r="M189" s="71">
        <v>0.94780987884436196</v>
      </c>
      <c r="N189" s="68">
        <v>86.363636363636402</v>
      </c>
      <c r="O189" s="71"/>
      <c r="P189" s="68"/>
      <c r="Q189" s="71"/>
      <c r="R189" s="68"/>
    </row>
    <row r="190" spans="1:18" x14ac:dyDescent="0.2">
      <c r="A190" s="141" t="s">
        <v>716</v>
      </c>
      <c r="B190" s="67" t="s">
        <v>717</v>
      </c>
      <c r="C190" s="67">
        <v>50</v>
      </c>
      <c r="D190" s="67" t="s">
        <v>345</v>
      </c>
      <c r="E190" s="71">
        <v>0.910137233882643</v>
      </c>
      <c r="F190" s="68">
        <v>85.768103809125193</v>
      </c>
      <c r="G190" s="71">
        <v>0.84006681101222502</v>
      </c>
      <c r="H190" s="68">
        <v>69.736291335286694</v>
      </c>
      <c r="I190" s="71">
        <v>0.89999833934654605</v>
      </c>
      <c r="J190" s="68">
        <v>75.387191293428202</v>
      </c>
      <c r="K190" s="71">
        <v>0.91500126136572002</v>
      </c>
      <c r="L190" s="68">
        <v>74.005860192549207</v>
      </c>
      <c r="M190" s="71">
        <v>0.89561975768872304</v>
      </c>
      <c r="N190" s="68">
        <v>79.1245791245791</v>
      </c>
      <c r="O190" s="71"/>
      <c r="P190" s="68"/>
      <c r="Q190" s="71">
        <v>1</v>
      </c>
      <c r="R190" s="68">
        <v>100</v>
      </c>
    </row>
    <row r="191" spans="1:18" x14ac:dyDescent="0.2">
      <c r="A191" s="141" t="s">
        <v>718</v>
      </c>
      <c r="B191" s="67" t="s">
        <v>719</v>
      </c>
      <c r="C191" s="67">
        <v>50</v>
      </c>
      <c r="D191" s="67" t="s">
        <v>345</v>
      </c>
      <c r="E191" s="71">
        <v>0.90407484572340302</v>
      </c>
      <c r="F191" s="68">
        <v>84.930933444956096</v>
      </c>
      <c r="G191" s="71">
        <v>0.92193836505084104</v>
      </c>
      <c r="H191" s="68">
        <v>85.140226035998296</v>
      </c>
      <c r="I191" s="71">
        <v>0.92412787680787201</v>
      </c>
      <c r="J191" s="68">
        <v>82.838007534533304</v>
      </c>
      <c r="K191" s="71">
        <v>0.93153072673966297</v>
      </c>
      <c r="L191" s="68">
        <v>77.856843867727093</v>
      </c>
      <c r="M191" s="71">
        <v>0.74277726001863897</v>
      </c>
      <c r="N191" s="68">
        <v>65.025252525252498</v>
      </c>
      <c r="O191" s="71"/>
      <c r="P191" s="68"/>
      <c r="Q191" s="71">
        <v>1</v>
      </c>
      <c r="R191" s="68">
        <v>100</v>
      </c>
    </row>
    <row r="192" spans="1:18" x14ac:dyDescent="0.2">
      <c r="A192" s="141" t="s">
        <v>720</v>
      </c>
      <c r="B192" s="67" t="s">
        <v>721</v>
      </c>
      <c r="C192" s="67">
        <v>50</v>
      </c>
      <c r="D192" s="67" t="s">
        <v>345</v>
      </c>
      <c r="E192" s="71">
        <v>0.91907652022006503</v>
      </c>
      <c r="F192" s="68">
        <v>86.982000837170403</v>
      </c>
      <c r="G192" s="71">
        <v>0.92982443386189795</v>
      </c>
      <c r="H192" s="68">
        <v>87.149434910004203</v>
      </c>
      <c r="I192" s="71">
        <v>0.83953185897109095</v>
      </c>
      <c r="J192" s="68">
        <v>61.741314357471701</v>
      </c>
      <c r="K192" s="71">
        <v>0.936772714421921</v>
      </c>
      <c r="L192" s="68">
        <v>79.740477187107601</v>
      </c>
      <c r="M192" s="71">
        <v>0.970177073625349</v>
      </c>
      <c r="N192" s="68">
        <v>89.646464646464693</v>
      </c>
      <c r="O192" s="71"/>
      <c r="P192" s="68"/>
      <c r="Q192" s="71"/>
      <c r="R192" s="68"/>
    </row>
    <row r="193" spans="1:18" x14ac:dyDescent="0.2">
      <c r="A193" s="141" t="s">
        <v>722</v>
      </c>
      <c r="B193" s="67" t="s">
        <v>723</v>
      </c>
      <c r="C193" s="67">
        <v>50</v>
      </c>
      <c r="D193" s="67" t="s">
        <v>345</v>
      </c>
      <c r="E193" s="71">
        <v>0.94264289427693404</v>
      </c>
      <c r="F193" s="68">
        <v>91.167852658015903</v>
      </c>
      <c r="G193" s="71">
        <v>0.96075113852382599</v>
      </c>
      <c r="H193" s="68">
        <v>93.679363750523194</v>
      </c>
      <c r="I193" s="71">
        <v>0.89797474282849998</v>
      </c>
      <c r="J193" s="68">
        <v>74.717455002092905</v>
      </c>
      <c r="K193" s="71">
        <v>0.94166862213006197</v>
      </c>
      <c r="L193" s="68">
        <v>81.665969024696494</v>
      </c>
      <c r="M193" s="71">
        <v>0.970177073625349</v>
      </c>
      <c r="N193" s="68">
        <v>89.646464646464693</v>
      </c>
      <c r="O193" s="71"/>
      <c r="P193" s="68"/>
      <c r="Q193" s="71"/>
      <c r="R193" s="68"/>
    </row>
    <row r="194" spans="1:18" x14ac:dyDescent="0.2">
      <c r="A194" s="141" t="s">
        <v>724</v>
      </c>
      <c r="B194" s="67" t="s">
        <v>725</v>
      </c>
      <c r="C194" s="67">
        <v>50</v>
      </c>
      <c r="D194" s="67" t="s">
        <v>345</v>
      </c>
      <c r="E194" s="71">
        <v>0.92684809782613897</v>
      </c>
      <c r="F194" s="68">
        <v>87.735454164922601</v>
      </c>
      <c r="G194" s="71">
        <v>0.91493090588862003</v>
      </c>
      <c r="H194" s="68">
        <v>83.465885307660102</v>
      </c>
      <c r="I194" s="71">
        <v>0.88164243159828004</v>
      </c>
      <c r="J194" s="68">
        <v>71.075763917957303</v>
      </c>
      <c r="K194" s="71">
        <v>0.94064198019230705</v>
      </c>
      <c r="L194" s="68">
        <v>81.205525324403496</v>
      </c>
      <c r="M194" s="71">
        <v>0.970177073625349</v>
      </c>
      <c r="N194" s="68">
        <v>89.646464646464693</v>
      </c>
      <c r="O194" s="71"/>
      <c r="P194" s="68"/>
      <c r="Q194" s="71"/>
      <c r="R194" s="68"/>
    </row>
    <row r="195" spans="1:18" x14ac:dyDescent="0.2">
      <c r="A195" s="141" t="s">
        <v>726</v>
      </c>
      <c r="B195" s="67" t="s">
        <v>727</v>
      </c>
      <c r="C195" s="67">
        <v>50</v>
      </c>
      <c r="D195" s="67" t="s">
        <v>345</v>
      </c>
      <c r="E195" s="71">
        <v>0.73247218497498601</v>
      </c>
      <c r="F195" s="68">
        <v>63.583089158643801</v>
      </c>
      <c r="G195" s="71">
        <v>0.94487695662125903</v>
      </c>
      <c r="H195" s="68">
        <v>90.246965257429906</v>
      </c>
      <c r="I195" s="71">
        <v>0.87055214674183101</v>
      </c>
      <c r="J195" s="68">
        <v>68.271243197990799</v>
      </c>
      <c r="K195" s="71">
        <v>0.936400600635792</v>
      </c>
      <c r="L195" s="68">
        <v>79.573043114273801</v>
      </c>
      <c r="M195" s="71">
        <v>0.91053122087604799</v>
      </c>
      <c r="N195" s="68">
        <v>80.681818181818201</v>
      </c>
      <c r="O195" s="71"/>
      <c r="P195" s="68"/>
      <c r="Q195" s="71">
        <v>0</v>
      </c>
      <c r="R195" s="68">
        <v>40.809084457061701</v>
      </c>
    </row>
    <row r="196" spans="1:18" x14ac:dyDescent="0.2">
      <c r="A196" s="141" t="s">
        <v>728</v>
      </c>
      <c r="B196" s="67" t="s">
        <v>729</v>
      </c>
      <c r="C196" s="67">
        <v>50</v>
      </c>
      <c r="D196" s="67" t="s">
        <v>345</v>
      </c>
      <c r="E196" s="71">
        <v>0.90337493788624301</v>
      </c>
      <c r="F196" s="68">
        <v>84.763499372122197</v>
      </c>
      <c r="G196" s="71">
        <v>0.92045156136269601</v>
      </c>
      <c r="H196" s="68">
        <v>84.679782335705298</v>
      </c>
      <c r="I196" s="71">
        <v>0.86481851569147095</v>
      </c>
      <c r="J196" s="68">
        <v>66.722478024277905</v>
      </c>
      <c r="K196" s="71">
        <v>0.92515418520841797</v>
      </c>
      <c r="L196" s="68">
        <v>76.517371285056498</v>
      </c>
      <c r="M196" s="71">
        <v>0.90307548928238601</v>
      </c>
      <c r="N196" s="68">
        <v>79.924242424242394</v>
      </c>
      <c r="O196" s="71"/>
      <c r="P196" s="68"/>
      <c r="Q196" s="71"/>
      <c r="R196" s="68"/>
    </row>
    <row r="197" spans="1:18" x14ac:dyDescent="0.2">
      <c r="A197" s="141" t="s">
        <v>730</v>
      </c>
      <c r="B197" s="67" t="s">
        <v>731</v>
      </c>
      <c r="C197" s="67">
        <v>50</v>
      </c>
      <c r="D197" s="67" t="s">
        <v>345</v>
      </c>
      <c r="E197" s="71">
        <v>0.69639968347737702</v>
      </c>
      <c r="F197" s="68">
        <v>58.0159062369192</v>
      </c>
      <c r="G197" s="71">
        <v>0.90023421199132503</v>
      </c>
      <c r="H197" s="68">
        <v>80.535789033068198</v>
      </c>
      <c r="I197" s="71">
        <v>0.80931005129361999</v>
      </c>
      <c r="J197" s="68">
        <v>56.676433654248598</v>
      </c>
      <c r="K197" s="71">
        <v>0.87310653061638699</v>
      </c>
      <c r="L197" s="68">
        <v>64.964420259522797</v>
      </c>
      <c r="M197" s="71">
        <v>0.89934762348555497</v>
      </c>
      <c r="N197" s="68">
        <v>79.545454545454504</v>
      </c>
      <c r="O197" s="71"/>
      <c r="P197" s="68"/>
      <c r="Q197" s="71">
        <v>0</v>
      </c>
      <c r="R197" s="68">
        <v>40.809084457061701</v>
      </c>
    </row>
    <row r="198" spans="1:18" x14ac:dyDescent="0.2">
      <c r="A198" s="141" t="s">
        <v>732</v>
      </c>
      <c r="B198" s="67" t="s">
        <v>733</v>
      </c>
      <c r="C198" s="67">
        <v>50</v>
      </c>
      <c r="D198" s="67" t="s">
        <v>345</v>
      </c>
      <c r="E198" s="71">
        <v>0.81106797295391997</v>
      </c>
      <c r="F198" s="68">
        <v>75.094181665969003</v>
      </c>
      <c r="G198" s="71">
        <v>0.84437655518787202</v>
      </c>
      <c r="H198" s="68">
        <v>70.615320217664305</v>
      </c>
      <c r="I198" s="71">
        <v>0.86651888165691504</v>
      </c>
      <c r="J198" s="68">
        <v>67.099204688154003</v>
      </c>
      <c r="K198" s="71">
        <v>0.89870730306036195</v>
      </c>
      <c r="L198" s="68">
        <v>70.573461699455805</v>
      </c>
      <c r="M198" s="71">
        <v>0.63466915191053097</v>
      </c>
      <c r="N198" s="68">
        <v>57.786195286195301</v>
      </c>
      <c r="O198" s="71"/>
      <c r="P198" s="68"/>
      <c r="Q198" s="71"/>
      <c r="R198" s="68"/>
    </row>
    <row r="199" spans="1:18" x14ac:dyDescent="0.2">
      <c r="A199" s="141" t="s">
        <v>734</v>
      </c>
      <c r="B199" s="67" t="s">
        <v>735</v>
      </c>
      <c r="C199" s="67">
        <v>50</v>
      </c>
      <c r="D199" s="67" t="s">
        <v>345</v>
      </c>
      <c r="E199" s="71">
        <v>0.71144672469487702</v>
      </c>
      <c r="F199" s="68">
        <v>60.778568438677297</v>
      </c>
      <c r="G199" s="71">
        <v>0.87779021839555404</v>
      </c>
      <c r="H199" s="68">
        <v>75.9732105483466</v>
      </c>
      <c r="I199" s="71">
        <v>0.82072295959289399</v>
      </c>
      <c r="J199" s="68">
        <v>58.894935119296797</v>
      </c>
      <c r="K199" s="71">
        <v>0.93396788257819996</v>
      </c>
      <c r="L199" s="68">
        <v>78.735872750104605</v>
      </c>
      <c r="M199" s="71">
        <v>0.87325256290773501</v>
      </c>
      <c r="N199" s="68">
        <v>77.020202020202007</v>
      </c>
      <c r="O199" s="71"/>
      <c r="P199" s="68"/>
      <c r="Q199" s="71">
        <v>5.1499999999999997E-2</v>
      </c>
      <c r="R199" s="68">
        <v>48.8999290276792</v>
      </c>
    </row>
    <row r="200" spans="1:18" x14ac:dyDescent="0.2">
      <c r="A200" s="141" t="s">
        <v>736</v>
      </c>
      <c r="B200" s="67" t="s">
        <v>737</v>
      </c>
      <c r="C200" s="67">
        <v>50</v>
      </c>
      <c r="D200" s="67" t="s">
        <v>345</v>
      </c>
      <c r="E200" s="71">
        <v>0.96889360958301096</v>
      </c>
      <c r="F200" s="68">
        <v>97.321054834658895</v>
      </c>
      <c r="G200" s="71">
        <v>0.98288533581606297</v>
      </c>
      <c r="H200" s="68">
        <v>96.609460025115098</v>
      </c>
      <c r="I200" s="71">
        <v>0.90191207800095397</v>
      </c>
      <c r="J200" s="68">
        <v>75.805776475512801</v>
      </c>
      <c r="K200" s="71">
        <v>0.99077702451502803</v>
      </c>
      <c r="L200" s="68">
        <v>97.697781498534994</v>
      </c>
      <c r="M200" s="71">
        <v>1</v>
      </c>
      <c r="N200" s="68">
        <v>100</v>
      </c>
      <c r="O200" s="71"/>
      <c r="P200" s="68"/>
      <c r="Q200" s="71"/>
      <c r="R200" s="68"/>
    </row>
    <row r="201" spans="1:18" x14ac:dyDescent="0.2">
      <c r="A201" s="141" t="s">
        <v>738</v>
      </c>
      <c r="B201" s="67" t="s">
        <v>739</v>
      </c>
      <c r="C201" s="67">
        <v>50</v>
      </c>
      <c r="D201" s="67" t="s">
        <v>345</v>
      </c>
      <c r="E201" s="71">
        <v>0.65519822926691396</v>
      </c>
      <c r="F201" s="68">
        <v>50.899958141481797</v>
      </c>
      <c r="G201" s="71">
        <v>0.78173567885029605</v>
      </c>
      <c r="H201" s="68">
        <v>63.331938049393102</v>
      </c>
      <c r="I201" s="71">
        <v>0.80255532917606098</v>
      </c>
      <c r="J201" s="68">
        <v>55.253244035161202</v>
      </c>
      <c r="K201" s="71">
        <v>0.89673275713393297</v>
      </c>
      <c r="L201" s="68">
        <v>69.987442444537507</v>
      </c>
      <c r="M201" s="71">
        <v>0.79496738117427801</v>
      </c>
      <c r="N201" s="68">
        <v>69.486531986532</v>
      </c>
      <c r="O201" s="71"/>
      <c r="P201" s="68"/>
      <c r="Q201" s="71">
        <v>0</v>
      </c>
      <c r="R201" s="68">
        <v>40.809084457061701</v>
      </c>
    </row>
    <row r="202" spans="1:18" x14ac:dyDescent="0.2">
      <c r="A202" s="141" t="s">
        <v>740</v>
      </c>
      <c r="B202" s="67" t="s">
        <v>741</v>
      </c>
      <c r="C202" s="67">
        <v>50</v>
      </c>
      <c r="D202" s="67" t="s">
        <v>345</v>
      </c>
      <c r="E202" s="71">
        <v>0.88618495339785597</v>
      </c>
      <c r="F202" s="68">
        <v>82.670573461699504</v>
      </c>
      <c r="G202" s="71">
        <v>0.87548262307045999</v>
      </c>
      <c r="H202" s="68">
        <v>75.554625366262002</v>
      </c>
      <c r="I202" s="71">
        <v>0.82616638980568502</v>
      </c>
      <c r="J202" s="68">
        <v>59.690246965257401</v>
      </c>
      <c r="K202" s="71">
        <v>0.91566904395470095</v>
      </c>
      <c r="L202" s="68">
        <v>74.131435747174507</v>
      </c>
      <c r="M202" s="71">
        <v>0.813606710158434</v>
      </c>
      <c r="N202" s="68">
        <v>71.212121212121204</v>
      </c>
      <c r="O202" s="71"/>
      <c r="P202" s="68"/>
      <c r="Q202" s="71">
        <v>1</v>
      </c>
      <c r="R202" s="68">
        <v>100</v>
      </c>
    </row>
    <row r="203" spans="1:18" x14ac:dyDescent="0.2">
      <c r="A203" s="141" t="s">
        <v>742</v>
      </c>
      <c r="B203" s="67" t="s">
        <v>743</v>
      </c>
      <c r="C203" s="67">
        <v>50</v>
      </c>
      <c r="D203" s="67" t="s">
        <v>345</v>
      </c>
      <c r="E203" s="71">
        <v>0.79606579279064305</v>
      </c>
      <c r="F203" s="68">
        <v>73.922143156132293</v>
      </c>
      <c r="G203" s="71">
        <v>0.78888650567693097</v>
      </c>
      <c r="H203" s="68">
        <v>64.0435328589368</v>
      </c>
      <c r="I203" s="71">
        <v>0.82218837467337402</v>
      </c>
      <c r="J203" s="68">
        <v>59.187944746756003</v>
      </c>
      <c r="K203" s="71">
        <v>0.88632901774609796</v>
      </c>
      <c r="L203" s="68">
        <v>68.0200920887401</v>
      </c>
      <c r="M203" s="71">
        <v>0.68685927306617001</v>
      </c>
      <c r="N203" s="68">
        <v>61.026936026935999</v>
      </c>
      <c r="O203" s="71"/>
      <c r="P203" s="68"/>
      <c r="Q203" s="71"/>
      <c r="R203" s="68"/>
    </row>
    <row r="204" spans="1:18" x14ac:dyDescent="0.2">
      <c r="A204" s="141" t="s">
        <v>744</v>
      </c>
      <c r="B204" s="67" t="s">
        <v>745</v>
      </c>
      <c r="C204" s="67">
        <v>50</v>
      </c>
      <c r="D204" s="67" t="s">
        <v>345</v>
      </c>
      <c r="E204" s="71">
        <v>0.85406417880978902</v>
      </c>
      <c r="F204" s="68">
        <v>79.280033486814602</v>
      </c>
      <c r="G204" s="71">
        <v>0.83832675864539397</v>
      </c>
      <c r="H204" s="68">
        <v>69.233989116785295</v>
      </c>
      <c r="I204" s="71">
        <v>0.87749401798361204</v>
      </c>
      <c r="J204" s="68">
        <v>70.113017999162807</v>
      </c>
      <c r="K204" s="71">
        <v>0.90546855743587096</v>
      </c>
      <c r="L204" s="68">
        <v>72.1640853913771</v>
      </c>
      <c r="M204" s="71">
        <v>0.79496738117427801</v>
      </c>
      <c r="N204" s="68">
        <v>69.486531986532</v>
      </c>
      <c r="O204" s="71"/>
      <c r="P204" s="68"/>
      <c r="Q204" s="71"/>
      <c r="R204" s="68"/>
    </row>
    <row r="205" spans="1:18" x14ac:dyDescent="0.2">
      <c r="A205" s="141" t="s">
        <v>746</v>
      </c>
      <c r="B205" s="67" t="s">
        <v>747</v>
      </c>
      <c r="C205" s="67">
        <v>50</v>
      </c>
      <c r="D205" s="67" t="s">
        <v>345</v>
      </c>
      <c r="E205" s="71">
        <v>0.85085015678625797</v>
      </c>
      <c r="F205" s="68">
        <v>78.652155713687705</v>
      </c>
      <c r="G205" s="71">
        <v>0.86436100075272004</v>
      </c>
      <c r="H205" s="68">
        <v>73.754709083298494</v>
      </c>
      <c r="I205" s="71">
        <v>0.88901870451479503</v>
      </c>
      <c r="J205" s="68">
        <v>72.833821682712397</v>
      </c>
      <c r="K205" s="71">
        <v>0.892332198671551</v>
      </c>
      <c r="L205" s="68">
        <v>69.317706153202195</v>
      </c>
      <c r="M205" s="71">
        <v>0.75768872320596403</v>
      </c>
      <c r="N205" s="68">
        <v>66.245791245791196</v>
      </c>
      <c r="O205" s="71"/>
      <c r="P205" s="68"/>
      <c r="Q205" s="71"/>
      <c r="R205" s="68"/>
    </row>
    <row r="206" spans="1:18" x14ac:dyDescent="0.2">
      <c r="A206" s="141" t="s">
        <v>748</v>
      </c>
      <c r="B206" s="67" t="s">
        <v>749</v>
      </c>
      <c r="C206" s="67">
        <v>50</v>
      </c>
      <c r="D206" s="67" t="s">
        <v>345</v>
      </c>
      <c r="E206" s="71">
        <v>0.85312496407300298</v>
      </c>
      <c r="F206" s="68">
        <v>79.070740895772303</v>
      </c>
      <c r="G206" s="71">
        <v>0.84365801368045701</v>
      </c>
      <c r="H206" s="68">
        <v>70.447886144830505</v>
      </c>
      <c r="I206" s="71">
        <v>0.88785005414830498</v>
      </c>
      <c r="J206" s="68">
        <v>72.457095018836299</v>
      </c>
      <c r="K206" s="71">
        <v>0.94194239424144399</v>
      </c>
      <c r="L206" s="68">
        <v>81.791544579321894</v>
      </c>
      <c r="M206" s="71">
        <v>0.73904939422180804</v>
      </c>
      <c r="N206" s="68">
        <v>64.772727272727295</v>
      </c>
      <c r="O206" s="71"/>
      <c r="P206" s="68"/>
      <c r="Q206" s="71"/>
      <c r="R206" s="68"/>
    </row>
    <row r="207" spans="1:18" x14ac:dyDescent="0.2">
      <c r="A207" s="141" t="s">
        <v>750</v>
      </c>
      <c r="B207" s="67" t="s">
        <v>751</v>
      </c>
      <c r="C207" s="67">
        <v>50</v>
      </c>
      <c r="D207" s="67" t="s">
        <v>345</v>
      </c>
      <c r="E207" s="71">
        <v>0.85428874195904103</v>
      </c>
      <c r="F207" s="68">
        <v>79.363750523231502</v>
      </c>
      <c r="G207" s="71">
        <v>0.85652587761436405</v>
      </c>
      <c r="H207" s="68">
        <v>72.875680200920897</v>
      </c>
      <c r="I207" s="71">
        <v>0.96940703600074896</v>
      </c>
      <c r="J207" s="68">
        <v>97.907074089577193</v>
      </c>
      <c r="K207" s="71">
        <v>0.95899439357058402</v>
      </c>
      <c r="L207" s="68">
        <v>88.321473419840899</v>
      </c>
      <c r="M207" s="71">
        <v>0.98881640260950598</v>
      </c>
      <c r="N207" s="68">
        <v>93.223905723905702</v>
      </c>
      <c r="O207" s="71"/>
      <c r="P207" s="68"/>
      <c r="Q207" s="71">
        <v>0.49769999999999998</v>
      </c>
      <c r="R207" s="68">
        <v>64.088005677785702</v>
      </c>
    </row>
    <row r="208" spans="1:18" x14ac:dyDescent="0.2">
      <c r="A208" s="141" t="s">
        <v>752</v>
      </c>
      <c r="B208" s="67" t="s">
        <v>753</v>
      </c>
      <c r="C208" s="67">
        <v>50</v>
      </c>
      <c r="D208" s="67" t="s">
        <v>345</v>
      </c>
      <c r="E208" s="71">
        <v>0.95129839658542303</v>
      </c>
      <c r="F208" s="68">
        <v>93.302637086647096</v>
      </c>
      <c r="G208" s="71">
        <v>0.85533714699973296</v>
      </c>
      <c r="H208" s="68">
        <v>72.624529091670198</v>
      </c>
      <c r="I208" s="71">
        <v>0.959282434517022</v>
      </c>
      <c r="J208" s="68">
        <v>95.353704478861403</v>
      </c>
      <c r="K208" s="71">
        <v>0.941872401410358</v>
      </c>
      <c r="L208" s="68">
        <v>81.749686061113394</v>
      </c>
      <c r="M208" s="71">
        <v>1</v>
      </c>
      <c r="N208" s="68">
        <v>100</v>
      </c>
      <c r="O208" s="71"/>
      <c r="P208" s="68"/>
      <c r="Q208" s="71">
        <v>1</v>
      </c>
      <c r="R208" s="68">
        <v>100</v>
      </c>
    </row>
    <row r="209" spans="1:18" x14ac:dyDescent="0.2">
      <c r="A209" s="141" t="s">
        <v>754</v>
      </c>
      <c r="B209" s="67" t="s">
        <v>755</v>
      </c>
      <c r="C209" s="67">
        <v>50</v>
      </c>
      <c r="D209" s="67" t="s">
        <v>345</v>
      </c>
      <c r="E209" s="71">
        <v>0.70249797818151305</v>
      </c>
      <c r="F209" s="68">
        <v>59.690246965257401</v>
      </c>
      <c r="G209" s="71">
        <v>0.84656779665444704</v>
      </c>
      <c r="H209" s="68">
        <v>71.075763917957303</v>
      </c>
      <c r="I209" s="71">
        <v>0.92220202236488202</v>
      </c>
      <c r="J209" s="68">
        <v>81.875261615738793</v>
      </c>
      <c r="K209" s="71">
        <v>0.93756909332346505</v>
      </c>
      <c r="L209" s="68">
        <v>79.9079112599414</v>
      </c>
      <c r="M209" s="71">
        <v>0.80615097856477202</v>
      </c>
      <c r="N209" s="68">
        <v>70.286195286195294</v>
      </c>
      <c r="O209" s="71"/>
      <c r="P209" s="68"/>
      <c r="Q209" s="71">
        <v>0</v>
      </c>
      <c r="R209" s="68">
        <v>40.809084457061701</v>
      </c>
    </row>
    <row r="210" spans="1:18" x14ac:dyDescent="0.2">
      <c r="A210" s="141" t="s">
        <v>534</v>
      </c>
      <c r="B210" s="67" t="s">
        <v>756</v>
      </c>
      <c r="C210" s="67">
        <v>50</v>
      </c>
      <c r="D210" s="67" t="s">
        <v>345</v>
      </c>
      <c r="E210" s="71">
        <v>0.90856678889885101</v>
      </c>
      <c r="F210" s="68">
        <v>85.391377145249095</v>
      </c>
      <c r="G210" s="71">
        <v>0.85560913053408905</v>
      </c>
      <c r="H210" s="68">
        <v>72.708246128087097</v>
      </c>
      <c r="I210" s="71">
        <v>0.91161191490229698</v>
      </c>
      <c r="J210" s="68">
        <v>78.777731268313104</v>
      </c>
      <c r="K210" s="71">
        <v>0.93041982870515005</v>
      </c>
      <c r="L210" s="68">
        <v>77.605692758476394</v>
      </c>
      <c r="M210" s="71">
        <v>0.93662628145386795</v>
      </c>
      <c r="N210" s="68">
        <v>84.469696969696997</v>
      </c>
      <c r="O210" s="71"/>
      <c r="P210" s="68"/>
      <c r="Q210" s="71"/>
      <c r="R210" s="68"/>
    </row>
    <row r="211" spans="1:18" x14ac:dyDescent="0.2">
      <c r="A211" s="141" t="s">
        <v>757</v>
      </c>
      <c r="B211" s="67" t="s">
        <v>758</v>
      </c>
      <c r="C211" s="67">
        <v>50</v>
      </c>
      <c r="D211" s="67" t="s">
        <v>345</v>
      </c>
      <c r="E211" s="71">
        <v>0.73969338255943595</v>
      </c>
      <c r="F211" s="68">
        <v>64.671410632063598</v>
      </c>
      <c r="G211" s="71">
        <v>0.88105041619461799</v>
      </c>
      <c r="H211" s="68">
        <v>76.684805357890298</v>
      </c>
      <c r="I211" s="71">
        <v>0.94571214158070305</v>
      </c>
      <c r="J211" s="68">
        <v>91.000418585182103</v>
      </c>
      <c r="K211" s="71">
        <v>0.96117313414581096</v>
      </c>
      <c r="L211" s="68">
        <v>89.451653411469195</v>
      </c>
      <c r="M211" s="71">
        <v>0.91053122087604799</v>
      </c>
      <c r="N211" s="68">
        <v>80.681818181818201</v>
      </c>
      <c r="O211" s="71"/>
      <c r="P211" s="68"/>
      <c r="Q211" s="71">
        <v>0</v>
      </c>
      <c r="R211" s="68">
        <v>40.809084457061701</v>
      </c>
    </row>
    <row r="212" spans="1:18" x14ac:dyDescent="0.2">
      <c r="A212" s="141" t="s">
        <v>759</v>
      </c>
      <c r="B212" s="67" t="s">
        <v>760</v>
      </c>
      <c r="C212" s="67">
        <v>50</v>
      </c>
      <c r="D212" s="67" t="s">
        <v>345</v>
      </c>
      <c r="E212" s="71">
        <v>0.87853888459913099</v>
      </c>
      <c r="F212" s="68">
        <v>82.168271243198006</v>
      </c>
      <c r="G212" s="71">
        <v>0.85915901154923302</v>
      </c>
      <c r="H212" s="68">
        <v>73.168689828380096</v>
      </c>
      <c r="I212" s="71">
        <v>0.92259022784845501</v>
      </c>
      <c r="J212" s="68">
        <v>82.042695688572607</v>
      </c>
      <c r="K212" s="71">
        <v>0.93526950792229402</v>
      </c>
      <c r="L212" s="68">
        <v>79.028882377563804</v>
      </c>
      <c r="M212" s="71">
        <v>0.67567567567567599</v>
      </c>
      <c r="N212" s="68">
        <v>60.521885521885501</v>
      </c>
      <c r="O212" s="71"/>
      <c r="P212" s="68"/>
      <c r="Q212" s="71">
        <v>1</v>
      </c>
      <c r="R212" s="68">
        <v>100</v>
      </c>
    </row>
    <row r="213" spans="1:18" x14ac:dyDescent="0.2">
      <c r="A213" s="141" t="s">
        <v>761</v>
      </c>
      <c r="B213" s="67" t="s">
        <v>762</v>
      </c>
      <c r="C213" s="67">
        <v>50</v>
      </c>
      <c r="D213" s="67" t="s">
        <v>345</v>
      </c>
      <c r="E213" s="71">
        <v>0.65368055937118597</v>
      </c>
      <c r="F213" s="68">
        <v>50.606948514022598</v>
      </c>
      <c r="G213" s="71">
        <v>0.82193019922960198</v>
      </c>
      <c r="H213" s="68">
        <v>67.308497279196303</v>
      </c>
      <c r="I213" s="71">
        <v>0.89377011176688803</v>
      </c>
      <c r="J213" s="68">
        <v>73.922143156132293</v>
      </c>
      <c r="K213" s="71">
        <v>0.91057760235524898</v>
      </c>
      <c r="L213" s="68">
        <v>73.252406864796995</v>
      </c>
      <c r="M213" s="71">
        <v>0.64212488350419406</v>
      </c>
      <c r="N213" s="68">
        <v>58.3333333333333</v>
      </c>
      <c r="O213" s="71"/>
      <c r="P213" s="68"/>
      <c r="Q213" s="71">
        <v>0</v>
      </c>
      <c r="R213" s="68">
        <v>40.809084457061701</v>
      </c>
    </row>
    <row r="214" spans="1:18" x14ac:dyDescent="0.2">
      <c r="A214" s="141" t="s">
        <v>763</v>
      </c>
      <c r="B214" s="67" t="s">
        <v>764</v>
      </c>
      <c r="C214" s="67">
        <v>50</v>
      </c>
      <c r="D214" s="67" t="s">
        <v>345</v>
      </c>
      <c r="E214" s="71">
        <v>0.95544398485363902</v>
      </c>
      <c r="F214" s="68">
        <v>94.432817078275406</v>
      </c>
      <c r="G214" s="71">
        <v>0.87567942885599104</v>
      </c>
      <c r="H214" s="68">
        <v>75.638342402678902</v>
      </c>
      <c r="I214" s="71">
        <v>0.94928961520385502</v>
      </c>
      <c r="J214" s="68">
        <v>92.214315613227299</v>
      </c>
      <c r="K214" s="71">
        <v>0.95225088020834803</v>
      </c>
      <c r="L214" s="68">
        <v>85.726245290916694</v>
      </c>
      <c r="M214" s="71">
        <v>1</v>
      </c>
      <c r="N214" s="68">
        <v>100</v>
      </c>
      <c r="O214" s="71"/>
      <c r="P214" s="68"/>
      <c r="Q214" s="71">
        <v>1</v>
      </c>
      <c r="R214" s="68">
        <v>100</v>
      </c>
    </row>
    <row r="215" spans="1:18" x14ac:dyDescent="0.2">
      <c r="A215" s="141" t="s">
        <v>765</v>
      </c>
      <c r="B215" s="67" t="s">
        <v>766</v>
      </c>
      <c r="C215" s="67">
        <v>50</v>
      </c>
      <c r="D215" s="67" t="s">
        <v>345</v>
      </c>
      <c r="E215" s="71">
        <v>0.95172419518298002</v>
      </c>
      <c r="F215" s="68">
        <v>93.511929677689395</v>
      </c>
      <c r="G215" s="71">
        <v>0.87484145046641104</v>
      </c>
      <c r="H215" s="68">
        <v>75.345332775219802</v>
      </c>
      <c r="I215" s="71">
        <v>0.95631395593392898</v>
      </c>
      <c r="J215" s="68">
        <v>94.558392632900805</v>
      </c>
      <c r="K215" s="71">
        <v>0.95356063009237901</v>
      </c>
      <c r="L215" s="68">
        <v>86.102971954792807</v>
      </c>
      <c r="M215" s="71">
        <v>0.97390493942218104</v>
      </c>
      <c r="N215" s="68">
        <v>90.319865319865301</v>
      </c>
      <c r="O215" s="71"/>
      <c r="P215" s="68"/>
      <c r="Q215" s="71">
        <v>1</v>
      </c>
      <c r="R215" s="68">
        <v>100</v>
      </c>
    </row>
    <row r="216" spans="1:18" x14ac:dyDescent="0.2">
      <c r="A216" s="141" t="s">
        <v>767</v>
      </c>
      <c r="B216" s="67" t="s">
        <v>768</v>
      </c>
      <c r="C216" s="67">
        <v>50</v>
      </c>
      <c r="D216" s="67" t="s">
        <v>345</v>
      </c>
      <c r="E216" s="71">
        <v>0.72764035055748599</v>
      </c>
      <c r="F216" s="68">
        <v>62.997069903725397</v>
      </c>
      <c r="G216" s="71">
        <v>0.823207800968217</v>
      </c>
      <c r="H216" s="68">
        <v>67.559648388447002</v>
      </c>
      <c r="I216" s="71">
        <v>0.92695182852174596</v>
      </c>
      <c r="J216" s="68">
        <v>83.758894935119301</v>
      </c>
      <c r="K216" s="71">
        <v>0.90051407110734605</v>
      </c>
      <c r="L216" s="68">
        <v>71.033905399748804</v>
      </c>
      <c r="M216" s="71">
        <v>0.77632805219012102</v>
      </c>
      <c r="N216" s="68">
        <v>67.760942760942797</v>
      </c>
      <c r="O216" s="71"/>
      <c r="P216" s="68"/>
      <c r="Q216" s="71">
        <v>0.2112</v>
      </c>
      <c r="R216" s="68">
        <v>56.139105748757999</v>
      </c>
    </row>
    <row r="217" spans="1:18" x14ac:dyDescent="0.2">
      <c r="A217" s="141" t="s">
        <v>769</v>
      </c>
      <c r="B217" s="67" t="s">
        <v>770</v>
      </c>
      <c r="C217" s="67">
        <v>50</v>
      </c>
      <c r="D217" s="67" t="s">
        <v>345</v>
      </c>
      <c r="E217" s="71">
        <v>0.936837578457001</v>
      </c>
      <c r="F217" s="68">
        <v>89.995814148179207</v>
      </c>
      <c r="G217" s="71">
        <v>0.85734635608634702</v>
      </c>
      <c r="H217" s="68">
        <v>72.959397237337797</v>
      </c>
      <c r="I217" s="71">
        <v>0.94186252810148996</v>
      </c>
      <c r="J217" s="68">
        <v>89.493511929677695</v>
      </c>
      <c r="K217" s="71">
        <v>0.94089699504963598</v>
      </c>
      <c r="L217" s="68">
        <v>81.331100879028895</v>
      </c>
      <c r="M217" s="71">
        <v>0.94408201304753003</v>
      </c>
      <c r="N217" s="68">
        <v>85.563973063973094</v>
      </c>
      <c r="O217" s="71"/>
      <c r="P217" s="68"/>
      <c r="Q217" s="71">
        <v>1</v>
      </c>
      <c r="R217" s="68">
        <v>100</v>
      </c>
    </row>
    <row r="218" spans="1:18" x14ac:dyDescent="0.2">
      <c r="A218" s="141" t="s">
        <v>771</v>
      </c>
      <c r="B218" s="67" t="s">
        <v>772</v>
      </c>
      <c r="C218" s="67">
        <v>50</v>
      </c>
      <c r="D218" s="67" t="s">
        <v>345</v>
      </c>
      <c r="E218" s="71">
        <v>0.93544050394676304</v>
      </c>
      <c r="F218" s="68">
        <v>89.702804520719994</v>
      </c>
      <c r="G218" s="71">
        <v>0.90018394313009698</v>
      </c>
      <c r="H218" s="68">
        <v>80.452071996651298</v>
      </c>
      <c r="I218" s="71">
        <v>0.93967632140578305</v>
      </c>
      <c r="J218" s="68">
        <v>88.447048974466298</v>
      </c>
      <c r="K218" s="71">
        <v>0.96781755808702996</v>
      </c>
      <c r="L218" s="68">
        <v>92.0887400586019</v>
      </c>
      <c r="M218" s="71">
        <v>0.86952469711090397</v>
      </c>
      <c r="N218" s="68">
        <v>76.725589225589204</v>
      </c>
      <c r="O218" s="71"/>
      <c r="P218" s="68"/>
      <c r="Q218" s="71">
        <v>1</v>
      </c>
      <c r="R218" s="68">
        <v>100</v>
      </c>
    </row>
    <row r="219" spans="1:18" x14ac:dyDescent="0.2">
      <c r="A219" s="141" t="s">
        <v>773</v>
      </c>
      <c r="B219" s="67" t="s">
        <v>774</v>
      </c>
      <c r="C219" s="67">
        <v>50</v>
      </c>
      <c r="D219" s="67" t="s">
        <v>345</v>
      </c>
      <c r="E219" s="71">
        <v>0.70339465051420702</v>
      </c>
      <c r="F219" s="68">
        <v>59.8576810380913</v>
      </c>
      <c r="G219" s="71">
        <v>0.79383499105173805</v>
      </c>
      <c r="H219" s="68">
        <v>64.587693595646698</v>
      </c>
      <c r="I219" s="71">
        <v>0.89975891429746102</v>
      </c>
      <c r="J219" s="68">
        <v>75.177898702385903</v>
      </c>
      <c r="K219" s="71">
        <v>0.92644971068874904</v>
      </c>
      <c r="L219" s="68">
        <v>76.642946839681898</v>
      </c>
      <c r="M219" s="71">
        <v>0.843429636533085</v>
      </c>
      <c r="N219" s="68">
        <v>73.737373737373701</v>
      </c>
      <c r="O219" s="71"/>
      <c r="P219" s="68"/>
      <c r="Q219" s="71">
        <v>5.3499999999999999E-2</v>
      </c>
      <c r="R219" s="68">
        <v>49.041873669269002</v>
      </c>
    </row>
    <row r="220" spans="1:18" x14ac:dyDescent="0.2">
      <c r="A220" s="141" t="s">
        <v>775</v>
      </c>
      <c r="B220" s="67" t="s">
        <v>776</v>
      </c>
      <c r="C220" s="67">
        <v>50</v>
      </c>
      <c r="D220" s="67" t="s">
        <v>345</v>
      </c>
      <c r="E220" s="71">
        <v>0.92246290721430502</v>
      </c>
      <c r="F220" s="68">
        <v>87.358727501046502</v>
      </c>
      <c r="G220" s="71">
        <v>0.829049423270667</v>
      </c>
      <c r="H220" s="68">
        <v>68.1456676433654</v>
      </c>
      <c r="I220" s="71">
        <v>0.91181715763511495</v>
      </c>
      <c r="J220" s="68">
        <v>78.861448304730004</v>
      </c>
      <c r="K220" s="71">
        <v>0.94600527110237098</v>
      </c>
      <c r="L220" s="68">
        <v>83.047300125575504</v>
      </c>
      <c r="M220" s="71">
        <v>0.92544268406337404</v>
      </c>
      <c r="N220" s="68">
        <v>82.786195286195294</v>
      </c>
      <c r="O220" s="71"/>
      <c r="P220" s="68"/>
      <c r="Q220" s="71">
        <v>1</v>
      </c>
      <c r="R220" s="68">
        <v>100</v>
      </c>
    </row>
    <row r="221" spans="1:18" x14ac:dyDescent="0.2">
      <c r="A221" s="141" t="s">
        <v>777</v>
      </c>
      <c r="B221" s="67" t="s">
        <v>778</v>
      </c>
      <c r="C221" s="67">
        <v>50</v>
      </c>
      <c r="D221" s="67" t="s">
        <v>345</v>
      </c>
      <c r="E221" s="71">
        <v>0.66635810004898499</v>
      </c>
      <c r="F221" s="68">
        <v>52.825449979070697</v>
      </c>
      <c r="G221" s="71">
        <v>0.80258530406402895</v>
      </c>
      <c r="H221" s="68">
        <v>65.299288405190495</v>
      </c>
      <c r="I221" s="71">
        <v>0.87846967698586798</v>
      </c>
      <c r="J221" s="68">
        <v>70.406027626622006</v>
      </c>
      <c r="K221" s="71">
        <v>0.92659758816054405</v>
      </c>
      <c r="L221" s="68">
        <v>76.684805357890298</v>
      </c>
      <c r="M221" s="71">
        <v>0.72413793103448298</v>
      </c>
      <c r="N221" s="68">
        <v>63.8888888888889</v>
      </c>
      <c r="O221" s="71"/>
      <c r="P221" s="68"/>
      <c r="Q221" s="71">
        <v>0</v>
      </c>
      <c r="R221" s="68">
        <v>40.809084457061701</v>
      </c>
    </row>
    <row r="222" spans="1:18" x14ac:dyDescent="0.2">
      <c r="A222" s="141" t="s">
        <v>779</v>
      </c>
      <c r="B222" s="67" t="s">
        <v>780</v>
      </c>
      <c r="C222" s="67">
        <v>50</v>
      </c>
      <c r="D222" s="67" t="s">
        <v>345</v>
      </c>
      <c r="E222" s="71">
        <v>0.87240351825499296</v>
      </c>
      <c r="F222" s="68">
        <v>81.456676433654295</v>
      </c>
      <c r="G222" s="71">
        <v>0.77488835762433395</v>
      </c>
      <c r="H222" s="68">
        <v>62.745918794474697</v>
      </c>
      <c r="I222" s="71">
        <v>0.91324773740170095</v>
      </c>
      <c r="J222" s="68">
        <v>79.154457932189203</v>
      </c>
      <c r="K222" s="71">
        <v>0.878914115074653</v>
      </c>
      <c r="L222" s="68">
        <v>66.178317287568007</v>
      </c>
      <c r="M222" s="71">
        <v>0.79496738117427801</v>
      </c>
      <c r="N222" s="68">
        <v>69.486531986532</v>
      </c>
      <c r="O222" s="71"/>
      <c r="P222" s="68"/>
      <c r="Q222" s="71">
        <v>1</v>
      </c>
      <c r="R222" s="68">
        <v>100</v>
      </c>
    </row>
    <row r="223" spans="1:18" x14ac:dyDescent="0.2">
      <c r="A223" s="141" t="s">
        <v>781</v>
      </c>
      <c r="B223" s="67" t="s">
        <v>782</v>
      </c>
      <c r="C223" s="67">
        <v>50</v>
      </c>
      <c r="D223" s="67" t="s">
        <v>345</v>
      </c>
      <c r="E223" s="71">
        <v>0.93161768611711704</v>
      </c>
      <c r="F223" s="68">
        <v>88.781917120133897</v>
      </c>
      <c r="G223" s="71">
        <v>0.89193455769334096</v>
      </c>
      <c r="H223" s="68">
        <v>78.861448304730004</v>
      </c>
      <c r="I223" s="71">
        <v>0.92240297269374805</v>
      </c>
      <c r="J223" s="68">
        <v>81.958978652155693</v>
      </c>
      <c r="K223" s="71">
        <v>0.95558687410343701</v>
      </c>
      <c r="L223" s="68">
        <v>86.856425282545004</v>
      </c>
      <c r="M223" s="71">
        <v>0.88816402609506095</v>
      </c>
      <c r="N223" s="68">
        <v>77.988215488215502</v>
      </c>
      <c r="O223" s="71"/>
      <c r="P223" s="68"/>
      <c r="Q223" s="71">
        <v>1</v>
      </c>
      <c r="R223" s="68">
        <v>100</v>
      </c>
    </row>
    <row r="224" spans="1:18" x14ac:dyDescent="0.2">
      <c r="A224" s="141" t="s">
        <v>783</v>
      </c>
      <c r="B224" s="67" t="s">
        <v>784</v>
      </c>
      <c r="C224" s="67">
        <v>50</v>
      </c>
      <c r="D224" s="67" t="s">
        <v>345</v>
      </c>
      <c r="E224" s="71">
        <v>0.73279205462375996</v>
      </c>
      <c r="F224" s="68">
        <v>63.708664713269101</v>
      </c>
      <c r="G224" s="71">
        <v>0.87563796367050195</v>
      </c>
      <c r="H224" s="68">
        <v>75.596483884470501</v>
      </c>
      <c r="I224" s="71">
        <v>0.91671689031997505</v>
      </c>
      <c r="J224" s="68">
        <v>80.535789033068198</v>
      </c>
      <c r="K224" s="71">
        <v>0.90888407709663499</v>
      </c>
      <c r="L224" s="68">
        <v>72.917538719129297</v>
      </c>
      <c r="M224" s="71">
        <v>0.96272134203168702</v>
      </c>
      <c r="N224" s="68">
        <v>88.762626262626299</v>
      </c>
      <c r="O224" s="71"/>
      <c r="P224" s="68"/>
      <c r="Q224" s="71">
        <v>0</v>
      </c>
      <c r="R224" s="68">
        <v>40.809084457061701</v>
      </c>
    </row>
    <row r="225" spans="1:18" x14ac:dyDescent="0.2">
      <c r="A225" s="141" t="s">
        <v>785</v>
      </c>
      <c r="B225" s="67" t="s">
        <v>786</v>
      </c>
      <c r="C225" s="67">
        <v>50</v>
      </c>
      <c r="D225" s="67" t="s">
        <v>345</v>
      </c>
      <c r="E225" s="71">
        <v>0.71822457163533804</v>
      </c>
      <c r="F225" s="68">
        <v>61.573880284637902</v>
      </c>
      <c r="G225" s="71">
        <v>0.85289956898887898</v>
      </c>
      <c r="H225" s="68">
        <v>72.331519464210999</v>
      </c>
      <c r="I225" s="71">
        <v>0.90652576367656201</v>
      </c>
      <c r="J225" s="68">
        <v>77.521975722059395</v>
      </c>
      <c r="K225" s="71">
        <v>0.93607776782252805</v>
      </c>
      <c r="L225" s="68">
        <v>79.447467559648402</v>
      </c>
      <c r="M225" s="71">
        <v>0.89561975768872304</v>
      </c>
      <c r="N225" s="68">
        <v>79.1245791245791</v>
      </c>
      <c r="O225" s="71"/>
      <c r="P225" s="68"/>
      <c r="Q225" s="71">
        <v>0</v>
      </c>
      <c r="R225" s="68">
        <v>40.809084457061701</v>
      </c>
    </row>
    <row r="226" spans="1:18" x14ac:dyDescent="0.2">
      <c r="A226" s="141" t="s">
        <v>787</v>
      </c>
      <c r="B226" s="67" t="s">
        <v>788</v>
      </c>
      <c r="C226" s="67">
        <v>50</v>
      </c>
      <c r="D226" s="67" t="s">
        <v>345</v>
      </c>
      <c r="E226" s="71">
        <v>0.89281282462081801</v>
      </c>
      <c r="F226" s="68">
        <v>83.633319380493901</v>
      </c>
      <c r="G226" s="71">
        <v>0.90730204829801897</v>
      </c>
      <c r="H226" s="68">
        <v>81.707827542904994</v>
      </c>
      <c r="I226" s="71">
        <v>0.92905172299578398</v>
      </c>
      <c r="J226" s="68">
        <v>84.344914190037699</v>
      </c>
      <c r="K226" s="71">
        <v>0.93785126513740602</v>
      </c>
      <c r="L226" s="68">
        <v>80.117203850983699</v>
      </c>
      <c r="M226" s="71">
        <v>0.91425908667288003</v>
      </c>
      <c r="N226" s="68">
        <v>81.144781144781106</v>
      </c>
      <c r="O226" s="71"/>
      <c r="P226" s="68"/>
      <c r="Q226" s="71">
        <v>0.77559999999999996</v>
      </c>
      <c r="R226" s="68">
        <v>72.746628814762204</v>
      </c>
    </row>
    <row r="227" spans="1:18" x14ac:dyDescent="0.2">
      <c r="A227" s="141" t="s">
        <v>789</v>
      </c>
      <c r="B227" s="67" t="s">
        <v>790</v>
      </c>
      <c r="C227" s="67">
        <v>50</v>
      </c>
      <c r="D227" s="67" t="s">
        <v>345</v>
      </c>
      <c r="E227" s="71">
        <v>0.91200640784001896</v>
      </c>
      <c r="F227" s="68">
        <v>85.977396400167393</v>
      </c>
      <c r="G227" s="71">
        <v>0.92042354866185805</v>
      </c>
      <c r="H227" s="68">
        <v>84.637923817496898</v>
      </c>
      <c r="I227" s="71">
        <v>0.91901030230952196</v>
      </c>
      <c r="J227" s="68">
        <v>81.163666806195096</v>
      </c>
      <c r="K227" s="71">
        <v>0.91297202269997402</v>
      </c>
      <c r="L227" s="68">
        <v>73.670992046881594</v>
      </c>
      <c r="M227" s="71">
        <v>0.89561975768872304</v>
      </c>
      <c r="N227" s="68">
        <v>79.1245791245791</v>
      </c>
      <c r="O227" s="71"/>
      <c r="P227" s="68"/>
      <c r="Q227" s="71"/>
      <c r="R227" s="68"/>
    </row>
    <row r="228" spans="1:18" x14ac:dyDescent="0.2">
      <c r="A228" s="141" t="s">
        <v>791</v>
      </c>
      <c r="B228" s="67" t="s">
        <v>792</v>
      </c>
      <c r="C228" s="67">
        <v>50</v>
      </c>
      <c r="D228" s="67" t="s">
        <v>345</v>
      </c>
      <c r="E228" s="71">
        <v>0.938891602141804</v>
      </c>
      <c r="F228" s="68">
        <v>90.498116366680605</v>
      </c>
      <c r="G228" s="71">
        <v>0.92081843331900104</v>
      </c>
      <c r="H228" s="68">
        <v>84.721640853913797</v>
      </c>
      <c r="I228" s="71">
        <v>0.93853171146159198</v>
      </c>
      <c r="J228" s="68">
        <v>87.651737128505602</v>
      </c>
      <c r="K228" s="71">
        <v>0.95067170563019698</v>
      </c>
      <c r="L228" s="68">
        <v>85.140226035998296</v>
      </c>
      <c r="M228" s="71">
        <v>0.88443616029822902</v>
      </c>
      <c r="N228" s="68">
        <v>77.651515151515198</v>
      </c>
      <c r="O228" s="71"/>
      <c r="P228" s="68"/>
      <c r="Q228" s="71">
        <v>1</v>
      </c>
      <c r="R228" s="68">
        <v>100</v>
      </c>
    </row>
    <row r="229" spans="1:18" x14ac:dyDescent="0.2">
      <c r="A229" s="141" t="s">
        <v>793</v>
      </c>
      <c r="B229" s="67" t="s">
        <v>794</v>
      </c>
      <c r="C229" s="67">
        <v>50</v>
      </c>
      <c r="D229" s="67" t="s">
        <v>345</v>
      </c>
      <c r="E229" s="71">
        <v>0.95258491915128896</v>
      </c>
      <c r="F229" s="68">
        <v>93.804939305148594</v>
      </c>
      <c r="G229" s="71">
        <v>0.969910972392376</v>
      </c>
      <c r="H229" s="68">
        <v>95.102553369610703</v>
      </c>
      <c r="I229" s="71">
        <v>0.916522374971109</v>
      </c>
      <c r="J229" s="68">
        <v>80.326496442025999</v>
      </c>
      <c r="K229" s="71">
        <v>0.96491285300681495</v>
      </c>
      <c r="L229" s="68">
        <v>90.958560066973604</v>
      </c>
      <c r="M229" s="71">
        <v>0.95899347623485498</v>
      </c>
      <c r="N229" s="68">
        <v>88.173400673400707</v>
      </c>
      <c r="O229" s="71"/>
      <c r="P229" s="68"/>
      <c r="Q229" s="71"/>
      <c r="R229" s="68"/>
    </row>
    <row r="230" spans="1:18" x14ac:dyDescent="0.2">
      <c r="A230" s="141" t="s">
        <v>795</v>
      </c>
      <c r="B230" s="67" t="s">
        <v>796</v>
      </c>
      <c r="C230" s="67">
        <v>50</v>
      </c>
      <c r="D230" s="67" t="s">
        <v>345</v>
      </c>
      <c r="E230" s="71">
        <v>0.78126944966617495</v>
      </c>
      <c r="F230" s="68">
        <v>72.0385098367518</v>
      </c>
      <c r="G230" s="71">
        <v>0.88011937213301095</v>
      </c>
      <c r="H230" s="68">
        <v>76.475512766848098</v>
      </c>
      <c r="I230" s="71">
        <v>0.90536165382925804</v>
      </c>
      <c r="J230" s="68">
        <v>77.103390539974896</v>
      </c>
      <c r="K230" s="71">
        <v>0.94303994091473897</v>
      </c>
      <c r="L230" s="68">
        <v>82.168271243198006</v>
      </c>
      <c r="M230" s="71">
        <v>0.93662628145386795</v>
      </c>
      <c r="N230" s="68">
        <v>84.469696969696997</v>
      </c>
      <c r="O230" s="71"/>
      <c r="P230" s="68"/>
      <c r="Q230" s="71">
        <v>0.2412</v>
      </c>
      <c r="R230" s="68">
        <v>57.629524485450702</v>
      </c>
    </row>
    <row r="231" spans="1:18" x14ac:dyDescent="0.2">
      <c r="A231" s="141" t="s">
        <v>797</v>
      </c>
      <c r="B231" s="67" t="s">
        <v>798</v>
      </c>
      <c r="C231" s="67">
        <v>50</v>
      </c>
      <c r="D231" s="67" t="s">
        <v>345</v>
      </c>
      <c r="E231" s="71">
        <v>0.852959512384319</v>
      </c>
      <c r="F231" s="68">
        <v>79.028882377563804</v>
      </c>
      <c r="G231" s="71">
        <v>0.83325545182181404</v>
      </c>
      <c r="H231" s="68">
        <v>68.522394307241498</v>
      </c>
      <c r="I231" s="71">
        <v>0.87442208165679902</v>
      </c>
      <c r="J231" s="68">
        <v>69.568857262452894</v>
      </c>
      <c r="K231" s="71">
        <v>0.87937020850973402</v>
      </c>
      <c r="L231" s="68">
        <v>66.303892842193406</v>
      </c>
      <c r="M231" s="71">
        <v>0.82479030754892801</v>
      </c>
      <c r="N231" s="68">
        <v>72.053872053872098</v>
      </c>
      <c r="O231" s="71"/>
      <c r="P231" s="68"/>
      <c r="Q231" s="71"/>
      <c r="R231" s="68"/>
    </row>
    <row r="232" spans="1:18" x14ac:dyDescent="0.2">
      <c r="A232" s="141" t="s">
        <v>799</v>
      </c>
      <c r="B232" s="67" t="s">
        <v>800</v>
      </c>
      <c r="C232" s="67">
        <v>50</v>
      </c>
      <c r="D232" s="67" t="s">
        <v>345</v>
      </c>
      <c r="E232" s="71">
        <v>0.68777525334526901</v>
      </c>
      <c r="F232" s="68">
        <v>56.676433654248598</v>
      </c>
      <c r="G232" s="71">
        <v>0.62099097792443403</v>
      </c>
      <c r="H232" s="68">
        <v>31.435747174549999</v>
      </c>
      <c r="I232" s="71">
        <v>0.81924071439452995</v>
      </c>
      <c r="J232" s="68">
        <v>58.601925491837598</v>
      </c>
      <c r="K232" s="71">
        <v>0.87020822771586104</v>
      </c>
      <c r="L232" s="68">
        <v>64.252825449979099</v>
      </c>
      <c r="M232" s="71">
        <v>0.657036346691519</v>
      </c>
      <c r="N232" s="68">
        <v>59.511784511784498</v>
      </c>
      <c r="O232" s="71"/>
      <c r="P232" s="68"/>
      <c r="Q232" s="71">
        <v>0.47139999999999999</v>
      </c>
      <c r="R232" s="68">
        <v>63.236337828247002</v>
      </c>
    </row>
    <row r="233" spans="1:18" x14ac:dyDescent="0.2">
      <c r="A233" s="141" t="s">
        <v>801</v>
      </c>
      <c r="B233" s="67" t="s">
        <v>802</v>
      </c>
      <c r="C233" s="67">
        <v>50</v>
      </c>
      <c r="D233" s="67" t="s">
        <v>345</v>
      </c>
      <c r="E233" s="71">
        <v>0.74303475167368405</v>
      </c>
      <c r="F233" s="68">
        <v>65.299288405190495</v>
      </c>
      <c r="G233" s="71">
        <v>0.83573133404982403</v>
      </c>
      <c r="H233" s="68">
        <v>68.815403934700697</v>
      </c>
      <c r="I233" s="71">
        <v>0.89428333881538402</v>
      </c>
      <c r="J233" s="68">
        <v>74.047718710757593</v>
      </c>
      <c r="K233" s="71">
        <v>0.831850604608523</v>
      </c>
      <c r="L233" s="68">
        <v>54.625366262034298</v>
      </c>
      <c r="M233" s="71">
        <v>0.65330848089468796</v>
      </c>
      <c r="N233" s="68">
        <v>59.0488215488216</v>
      </c>
      <c r="O233" s="71"/>
      <c r="P233" s="68"/>
      <c r="Q233" s="71">
        <v>0.5</v>
      </c>
      <c r="R233" s="68">
        <v>67.210787792760797</v>
      </c>
    </row>
    <row r="234" spans="1:18" x14ac:dyDescent="0.2">
      <c r="A234" s="141" t="s">
        <v>803</v>
      </c>
      <c r="B234" s="67" t="s">
        <v>804</v>
      </c>
      <c r="C234" s="67">
        <v>50</v>
      </c>
      <c r="D234" s="67" t="s">
        <v>345</v>
      </c>
      <c r="E234" s="71">
        <v>0.76726841661499601</v>
      </c>
      <c r="F234" s="68">
        <v>69.903725408120593</v>
      </c>
      <c r="G234" s="71">
        <v>0.80891350251011396</v>
      </c>
      <c r="H234" s="68">
        <v>66.136458769359606</v>
      </c>
      <c r="I234" s="71">
        <v>0.87648552256961199</v>
      </c>
      <c r="J234" s="68">
        <v>70.071159480954407</v>
      </c>
      <c r="K234" s="71">
        <v>0.85970354261780701</v>
      </c>
      <c r="L234" s="68">
        <v>62.0761825031394</v>
      </c>
      <c r="M234" s="71">
        <v>0.79123951537744697</v>
      </c>
      <c r="N234" s="68">
        <v>69.023569023568996</v>
      </c>
      <c r="O234" s="71"/>
      <c r="P234" s="68"/>
      <c r="Q234" s="71">
        <v>0.5</v>
      </c>
      <c r="R234" s="68">
        <v>67.210787792760797</v>
      </c>
    </row>
    <row r="235" spans="1:18" x14ac:dyDescent="0.2">
      <c r="A235" s="141" t="s">
        <v>662</v>
      </c>
      <c r="B235" s="67" t="s">
        <v>805</v>
      </c>
      <c r="C235" s="67">
        <v>50</v>
      </c>
      <c r="D235" s="67" t="s">
        <v>345</v>
      </c>
      <c r="E235" s="71">
        <v>0.74311572325592401</v>
      </c>
      <c r="F235" s="68">
        <v>65.383005441607395</v>
      </c>
      <c r="G235" s="71">
        <v>0.84668494462439203</v>
      </c>
      <c r="H235" s="68">
        <v>71.159480954374203</v>
      </c>
      <c r="I235" s="71">
        <v>0.92967595770676703</v>
      </c>
      <c r="J235" s="68">
        <v>84.637923817496898</v>
      </c>
      <c r="K235" s="71">
        <v>0.94294557974529303</v>
      </c>
      <c r="L235" s="68">
        <v>82.084554206781107</v>
      </c>
      <c r="M235" s="71">
        <v>0.99627213420316896</v>
      </c>
      <c r="N235" s="68">
        <v>95.454545454545496</v>
      </c>
      <c r="O235" s="71"/>
      <c r="P235" s="68"/>
      <c r="Q235" s="71">
        <v>0</v>
      </c>
      <c r="R235" s="68">
        <v>40.809084457061701</v>
      </c>
    </row>
    <row r="236" spans="1:18" x14ac:dyDescent="0.2">
      <c r="A236" s="141" t="s">
        <v>806</v>
      </c>
      <c r="B236" s="67" t="s">
        <v>807</v>
      </c>
      <c r="C236" s="67">
        <v>50</v>
      </c>
      <c r="D236" s="67" t="s">
        <v>345</v>
      </c>
      <c r="E236" s="71">
        <v>0.68750289843436296</v>
      </c>
      <c r="F236" s="68">
        <v>56.592716617831698</v>
      </c>
      <c r="G236" s="71">
        <v>0.81406527409430396</v>
      </c>
      <c r="H236" s="68">
        <v>66.722478024277905</v>
      </c>
      <c r="I236" s="71">
        <v>0.92506461993584999</v>
      </c>
      <c r="J236" s="68">
        <v>83.172875680200903</v>
      </c>
      <c r="K236" s="71">
        <v>0.91460081435787899</v>
      </c>
      <c r="L236" s="68">
        <v>73.754709083298494</v>
      </c>
      <c r="M236" s="71">
        <v>0.78378378378378399</v>
      </c>
      <c r="N236" s="68">
        <v>68.308080808080803</v>
      </c>
      <c r="O236" s="71"/>
      <c r="P236" s="68"/>
      <c r="Q236" s="71">
        <v>0</v>
      </c>
      <c r="R236" s="68">
        <v>40.809084457061701</v>
      </c>
    </row>
    <row r="237" spans="1:18" x14ac:dyDescent="0.2">
      <c r="A237" s="141" t="s">
        <v>808</v>
      </c>
      <c r="B237" s="67" t="s">
        <v>809</v>
      </c>
      <c r="C237" s="67">
        <v>50</v>
      </c>
      <c r="D237" s="67" t="s">
        <v>345</v>
      </c>
      <c r="E237" s="71">
        <v>0.66077831517124197</v>
      </c>
      <c r="F237" s="68">
        <v>51.778987023859401</v>
      </c>
      <c r="G237" s="71">
        <v>0.730252693348729</v>
      </c>
      <c r="H237" s="68">
        <v>58.601925491837598</v>
      </c>
      <c r="I237" s="71">
        <v>0.88548050549476898</v>
      </c>
      <c r="J237" s="68">
        <v>72.0385098367518</v>
      </c>
      <c r="K237" s="71">
        <v>0.90810245902575804</v>
      </c>
      <c r="L237" s="68">
        <v>72.833821682712397</v>
      </c>
      <c r="M237" s="71">
        <v>0.78005591798695295</v>
      </c>
      <c r="N237" s="68">
        <v>67.887205387205398</v>
      </c>
      <c r="O237" s="71"/>
      <c r="P237" s="68"/>
      <c r="Q237" s="71">
        <v>0</v>
      </c>
      <c r="R237" s="68">
        <v>40.809084457061701</v>
      </c>
    </row>
    <row r="238" spans="1:18" x14ac:dyDescent="0.2">
      <c r="A238" s="141" t="s">
        <v>810</v>
      </c>
      <c r="B238" s="67" t="s">
        <v>811</v>
      </c>
      <c r="C238" s="67">
        <v>50</v>
      </c>
      <c r="D238" s="67" t="s">
        <v>345</v>
      </c>
      <c r="E238" s="71">
        <v>0.70152168918775903</v>
      </c>
      <c r="F238" s="68">
        <v>59.439095856006702</v>
      </c>
      <c r="G238" s="71">
        <v>0.74203851326305803</v>
      </c>
      <c r="H238" s="68">
        <v>59.815822519882801</v>
      </c>
      <c r="I238" s="71">
        <v>0.91668394704456702</v>
      </c>
      <c r="J238" s="68">
        <v>80.493930514859798</v>
      </c>
      <c r="K238" s="71">
        <v>0.93406622794244798</v>
      </c>
      <c r="L238" s="68">
        <v>78.819589786521604</v>
      </c>
      <c r="M238" s="71">
        <v>0.89561975768872304</v>
      </c>
      <c r="N238" s="68">
        <v>79.1245791245791</v>
      </c>
      <c r="O238" s="71"/>
      <c r="P238" s="68"/>
      <c r="Q238" s="71">
        <v>1.9199999999999998E-2</v>
      </c>
      <c r="R238" s="68">
        <v>46.7707594038325</v>
      </c>
    </row>
    <row r="239" spans="1:18" x14ac:dyDescent="0.2">
      <c r="A239" s="141" t="s">
        <v>812</v>
      </c>
      <c r="B239" s="67" t="s">
        <v>813</v>
      </c>
      <c r="C239" s="67">
        <v>50</v>
      </c>
      <c r="D239" s="67" t="s">
        <v>345</v>
      </c>
      <c r="E239" s="71">
        <v>0.95451314303323398</v>
      </c>
      <c r="F239" s="68">
        <v>94.265383005441606</v>
      </c>
      <c r="G239" s="71">
        <v>0.95308468000805002</v>
      </c>
      <c r="H239" s="68">
        <v>92.256174131435699</v>
      </c>
      <c r="I239" s="71">
        <v>0.92193839120680299</v>
      </c>
      <c r="J239" s="68">
        <v>81.791544579321894</v>
      </c>
      <c r="K239" s="71">
        <v>0.96539669569907205</v>
      </c>
      <c r="L239" s="68">
        <v>91.167852658015903</v>
      </c>
      <c r="M239" s="71">
        <v>0.97763280521901197</v>
      </c>
      <c r="N239" s="68">
        <v>91.077441077441094</v>
      </c>
      <c r="O239" s="71"/>
      <c r="P239" s="68"/>
      <c r="Q239" s="71"/>
      <c r="R239" s="68"/>
    </row>
    <row r="240" spans="1:18" x14ac:dyDescent="0.2">
      <c r="A240" s="141" t="s">
        <v>814</v>
      </c>
      <c r="B240" s="67" t="s">
        <v>815</v>
      </c>
      <c r="C240" s="67">
        <v>50</v>
      </c>
      <c r="D240" s="67" t="s">
        <v>345</v>
      </c>
      <c r="E240" s="71">
        <v>0.93526740651468998</v>
      </c>
      <c r="F240" s="68">
        <v>89.660946002511494</v>
      </c>
      <c r="G240" s="71">
        <v>0.93884467438508301</v>
      </c>
      <c r="H240" s="68">
        <v>88.907492674759297</v>
      </c>
      <c r="I240" s="71">
        <v>0.91603455705233605</v>
      </c>
      <c r="J240" s="68">
        <v>80.200920887400599</v>
      </c>
      <c r="K240" s="71">
        <v>0.96447557635479997</v>
      </c>
      <c r="L240" s="68">
        <v>90.707408957722905</v>
      </c>
      <c r="M240" s="71">
        <v>0.921714818266542</v>
      </c>
      <c r="N240" s="68">
        <v>82.323232323232304</v>
      </c>
      <c r="O240" s="71"/>
      <c r="P240" s="68"/>
      <c r="Q240" s="71"/>
      <c r="R240" s="68"/>
    </row>
    <row r="241" spans="1:18" x14ac:dyDescent="0.2">
      <c r="A241" s="141" t="s">
        <v>448</v>
      </c>
      <c r="B241" s="67" t="s">
        <v>816</v>
      </c>
      <c r="C241" s="67">
        <v>50</v>
      </c>
      <c r="D241" s="67" t="s">
        <v>345</v>
      </c>
      <c r="E241" s="71">
        <v>0.95385059359840996</v>
      </c>
      <c r="F241" s="68">
        <v>94.056090414399307</v>
      </c>
      <c r="G241" s="71">
        <v>0.95072107196226696</v>
      </c>
      <c r="H241" s="68">
        <v>91.586437840100501</v>
      </c>
      <c r="I241" s="71">
        <v>0.92930994177405302</v>
      </c>
      <c r="J241" s="68">
        <v>84.470489744662999</v>
      </c>
      <c r="K241" s="71">
        <v>0.96377927019235399</v>
      </c>
      <c r="L241" s="68">
        <v>90.539974884889105</v>
      </c>
      <c r="M241" s="71">
        <v>0.92544268406337404</v>
      </c>
      <c r="N241" s="68">
        <v>82.786195286195294</v>
      </c>
      <c r="O241" s="71"/>
      <c r="P241" s="68"/>
      <c r="Q241" s="71">
        <v>1</v>
      </c>
      <c r="R241" s="68">
        <v>100</v>
      </c>
    </row>
    <row r="242" spans="1:18" x14ac:dyDescent="0.2">
      <c r="A242" s="141" t="s">
        <v>817</v>
      </c>
      <c r="B242" s="67" t="s">
        <v>818</v>
      </c>
      <c r="C242" s="67">
        <v>50</v>
      </c>
      <c r="D242" s="67" t="s">
        <v>345</v>
      </c>
      <c r="E242" s="71">
        <v>0.95249633381089904</v>
      </c>
      <c r="F242" s="68">
        <v>93.721222268731694</v>
      </c>
      <c r="G242" s="71">
        <v>0.96090915346399797</v>
      </c>
      <c r="H242" s="68">
        <v>93.721222268731694</v>
      </c>
      <c r="I242" s="71">
        <v>0.92866447121763496</v>
      </c>
      <c r="J242" s="68">
        <v>84.177480117203899</v>
      </c>
      <c r="K242" s="71">
        <v>0.957690368530277</v>
      </c>
      <c r="L242" s="68">
        <v>87.651737128505602</v>
      </c>
      <c r="M242" s="71">
        <v>0.96272134203168702</v>
      </c>
      <c r="N242" s="68">
        <v>88.762626262626299</v>
      </c>
      <c r="O242" s="71"/>
      <c r="P242" s="68"/>
      <c r="Q242" s="71"/>
      <c r="R242" s="68"/>
    </row>
    <row r="243" spans="1:18" x14ac:dyDescent="0.2">
      <c r="A243" s="141" t="s">
        <v>819</v>
      </c>
      <c r="B243" s="67" t="s">
        <v>820</v>
      </c>
      <c r="C243" s="67">
        <v>50</v>
      </c>
      <c r="D243" s="67" t="s">
        <v>345</v>
      </c>
      <c r="E243" s="71">
        <v>0.91060285875517499</v>
      </c>
      <c r="F243" s="68">
        <v>85.893679363750493</v>
      </c>
      <c r="G243" s="71">
        <v>0.94737714901316905</v>
      </c>
      <c r="H243" s="68">
        <v>90.665550439514405</v>
      </c>
      <c r="I243" s="71">
        <v>0.92332544475415101</v>
      </c>
      <c r="J243" s="68">
        <v>82.335705316031806</v>
      </c>
      <c r="K243" s="71">
        <v>0.88354481515831795</v>
      </c>
      <c r="L243" s="68">
        <v>67.434072833821702</v>
      </c>
      <c r="M243" s="71">
        <v>0.88816402609506095</v>
      </c>
      <c r="N243" s="68">
        <v>77.988215488215502</v>
      </c>
      <c r="O243" s="71"/>
      <c r="P243" s="68"/>
      <c r="Q243" s="71"/>
      <c r="R243" s="68"/>
    </row>
    <row r="244" spans="1:18" x14ac:dyDescent="0.2">
      <c r="A244" s="141" t="s">
        <v>360</v>
      </c>
      <c r="B244" s="67" t="s">
        <v>821</v>
      </c>
      <c r="C244" s="67">
        <v>50</v>
      </c>
      <c r="D244" s="67" t="s">
        <v>345</v>
      </c>
      <c r="E244" s="71">
        <v>0.93369569722153201</v>
      </c>
      <c r="F244" s="68">
        <v>89.284219338635396</v>
      </c>
      <c r="G244" s="71">
        <v>0.93765961151045396</v>
      </c>
      <c r="H244" s="68">
        <v>88.572624529091698</v>
      </c>
      <c r="I244" s="71">
        <v>0.93474059642752305</v>
      </c>
      <c r="J244" s="68">
        <v>86.144830473001207</v>
      </c>
      <c r="K244" s="71">
        <v>0.81844547295067205</v>
      </c>
      <c r="L244" s="68">
        <v>50.565089995814098</v>
      </c>
      <c r="M244" s="71">
        <v>0.97763280521901197</v>
      </c>
      <c r="N244" s="68">
        <v>91.077441077441094</v>
      </c>
      <c r="O244" s="71"/>
      <c r="P244" s="68"/>
      <c r="Q244" s="71">
        <v>1</v>
      </c>
      <c r="R244" s="68">
        <v>100</v>
      </c>
    </row>
    <row r="245" spans="1:18" x14ac:dyDescent="0.2">
      <c r="A245" s="141" t="s">
        <v>822</v>
      </c>
      <c r="B245" s="67" t="s">
        <v>823</v>
      </c>
      <c r="C245" s="67">
        <v>50</v>
      </c>
      <c r="D245" s="67" t="s">
        <v>345</v>
      </c>
      <c r="E245" s="71">
        <v>0.93011706452730203</v>
      </c>
      <c r="F245" s="68">
        <v>88.321473419840899</v>
      </c>
      <c r="G245" s="71">
        <v>0.921155208230934</v>
      </c>
      <c r="H245" s="68">
        <v>84.930933444956096</v>
      </c>
      <c r="I245" s="71">
        <v>0.93746267977491304</v>
      </c>
      <c r="J245" s="68">
        <v>87.191293428212603</v>
      </c>
      <c r="K245" s="71">
        <v>0.80687889781799005</v>
      </c>
      <c r="L245" s="68">
        <v>46.588530766010898</v>
      </c>
      <c r="M245" s="71">
        <v>0.98508853681267505</v>
      </c>
      <c r="N245" s="68">
        <v>92.508417508417494</v>
      </c>
      <c r="O245" s="71"/>
      <c r="P245" s="68"/>
      <c r="Q245" s="71">
        <v>1</v>
      </c>
      <c r="R245" s="68">
        <v>100</v>
      </c>
    </row>
    <row r="246" spans="1:18" x14ac:dyDescent="0.2">
      <c r="A246" s="141" t="s">
        <v>824</v>
      </c>
      <c r="B246" s="67" t="s">
        <v>825</v>
      </c>
      <c r="C246" s="67">
        <v>50</v>
      </c>
      <c r="D246" s="67" t="s">
        <v>345</v>
      </c>
      <c r="E246" s="71">
        <v>0.71766814054675598</v>
      </c>
      <c r="F246" s="68">
        <v>61.532021766429501</v>
      </c>
      <c r="G246" s="71">
        <v>0.78867287423961296</v>
      </c>
      <c r="H246" s="68">
        <v>63.9598158225199</v>
      </c>
      <c r="I246" s="71">
        <v>0.878298213703959</v>
      </c>
      <c r="J246" s="68">
        <v>70.322310590205106</v>
      </c>
      <c r="K246" s="71">
        <v>0.92469748058704204</v>
      </c>
      <c r="L246" s="68">
        <v>76.266220175805799</v>
      </c>
      <c r="M246" s="71">
        <v>0.99627213420316896</v>
      </c>
      <c r="N246" s="68">
        <v>95.454545454545496</v>
      </c>
      <c r="O246" s="71"/>
      <c r="P246" s="68"/>
      <c r="Q246" s="71">
        <v>4.0000000000000002E-4</v>
      </c>
      <c r="R246" s="68">
        <v>41.092973740241298</v>
      </c>
    </row>
    <row r="247" spans="1:18" x14ac:dyDescent="0.2">
      <c r="A247" s="141" t="s">
        <v>826</v>
      </c>
      <c r="B247" s="67" t="s">
        <v>827</v>
      </c>
      <c r="C247" s="67">
        <v>50</v>
      </c>
      <c r="D247" s="67" t="s">
        <v>345</v>
      </c>
      <c r="E247" s="71">
        <v>0.70075771649544705</v>
      </c>
      <c r="F247" s="68">
        <v>59.062369192130603</v>
      </c>
      <c r="G247" s="71">
        <v>0.78498938426935505</v>
      </c>
      <c r="H247" s="68">
        <v>63.541230640435302</v>
      </c>
      <c r="I247" s="71">
        <v>0.93929039952602</v>
      </c>
      <c r="J247" s="68">
        <v>88.1540393470071</v>
      </c>
      <c r="K247" s="71">
        <v>0.91008074649173898</v>
      </c>
      <c r="L247" s="68">
        <v>73.126831310171596</v>
      </c>
      <c r="M247" s="71">
        <v>0.77632805219012102</v>
      </c>
      <c r="N247" s="68">
        <v>67.760942760942797</v>
      </c>
      <c r="O247" s="71"/>
      <c r="P247" s="68"/>
      <c r="Q247" s="71">
        <v>9.3100000000000002E-2</v>
      </c>
      <c r="R247" s="68">
        <v>51.525904897090101</v>
      </c>
    </row>
    <row r="248" spans="1:18" x14ac:dyDescent="0.2">
      <c r="A248" s="141" t="s">
        <v>828</v>
      </c>
      <c r="B248" s="67" t="s">
        <v>829</v>
      </c>
      <c r="C248" s="67">
        <v>50</v>
      </c>
      <c r="D248" s="67" t="s">
        <v>345</v>
      </c>
      <c r="E248" s="71">
        <v>0.73283674020721001</v>
      </c>
      <c r="F248" s="68">
        <v>63.792381749686101</v>
      </c>
      <c r="G248" s="71">
        <v>0.83584496095129601</v>
      </c>
      <c r="H248" s="68">
        <v>68.857262452909197</v>
      </c>
      <c r="I248" s="71">
        <v>0.94277326634209002</v>
      </c>
      <c r="J248" s="68">
        <v>89.912097111762293</v>
      </c>
      <c r="K248" s="71">
        <v>0.93775559489830196</v>
      </c>
      <c r="L248" s="68">
        <v>80.0753453327752</v>
      </c>
      <c r="M248" s="71">
        <v>0.94780987884436196</v>
      </c>
      <c r="N248" s="68">
        <v>86.363636363636402</v>
      </c>
      <c r="O248" s="71"/>
      <c r="P248" s="68"/>
      <c r="Q248" s="71">
        <v>0</v>
      </c>
      <c r="R248" s="68">
        <v>40.809084457061701</v>
      </c>
    </row>
    <row r="249" spans="1:18" x14ac:dyDescent="0.2">
      <c r="A249" s="141" t="s">
        <v>830</v>
      </c>
      <c r="B249" s="67" t="s">
        <v>831</v>
      </c>
      <c r="C249" s="67">
        <v>50</v>
      </c>
      <c r="D249" s="67" t="s">
        <v>345</v>
      </c>
      <c r="E249" s="71">
        <v>0.81090103208725095</v>
      </c>
      <c r="F249" s="68">
        <v>75.052323147760603</v>
      </c>
      <c r="G249" s="71">
        <v>0.892260823046228</v>
      </c>
      <c r="H249" s="68">
        <v>78.945165341146904</v>
      </c>
      <c r="I249" s="71">
        <v>0.70974930769714895</v>
      </c>
      <c r="J249" s="68">
        <v>37.337798241942203</v>
      </c>
      <c r="K249" s="71">
        <v>0.86526594541550494</v>
      </c>
      <c r="L249" s="68">
        <v>63.248221012976103</v>
      </c>
      <c r="M249" s="71">
        <v>0.77632805219012102</v>
      </c>
      <c r="N249" s="68">
        <v>67.760942760942797</v>
      </c>
      <c r="O249" s="71"/>
      <c r="P249" s="68"/>
      <c r="Q249" s="71"/>
      <c r="R249" s="68"/>
    </row>
    <row r="250" spans="1:18" x14ac:dyDescent="0.2">
      <c r="A250" s="141" t="s">
        <v>832</v>
      </c>
      <c r="B250" s="67" t="s">
        <v>833</v>
      </c>
      <c r="C250" s="67">
        <v>50</v>
      </c>
      <c r="D250" s="67" t="s">
        <v>345</v>
      </c>
      <c r="E250" s="71">
        <v>0.95041754325572403</v>
      </c>
      <c r="F250" s="68">
        <v>92.842193386354097</v>
      </c>
      <c r="G250" s="71">
        <v>0.94883197043257805</v>
      </c>
      <c r="H250" s="68">
        <v>91.125994139807503</v>
      </c>
      <c r="I250" s="71">
        <v>0.9296660461563</v>
      </c>
      <c r="J250" s="68">
        <v>84.596065299288398</v>
      </c>
      <c r="K250" s="71">
        <v>0.95560274722003002</v>
      </c>
      <c r="L250" s="68">
        <v>86.898283800753404</v>
      </c>
      <c r="M250" s="71">
        <v>0.91798695246971096</v>
      </c>
      <c r="N250" s="68">
        <v>81.9444444444444</v>
      </c>
      <c r="O250" s="71"/>
      <c r="P250" s="68"/>
      <c r="Q250" s="71">
        <v>1</v>
      </c>
      <c r="R250" s="68">
        <v>100</v>
      </c>
    </row>
    <row r="251" spans="1:18" x14ac:dyDescent="0.2">
      <c r="A251" s="141" t="s">
        <v>834</v>
      </c>
      <c r="B251" s="67" t="s">
        <v>835</v>
      </c>
      <c r="C251" s="67">
        <v>50</v>
      </c>
      <c r="D251" s="67" t="s">
        <v>345</v>
      </c>
      <c r="E251" s="71">
        <v>0.72183020795219199</v>
      </c>
      <c r="F251" s="68">
        <v>62.201758057764799</v>
      </c>
      <c r="G251" s="71">
        <v>0.87992076456756296</v>
      </c>
      <c r="H251" s="68">
        <v>76.433654248639598</v>
      </c>
      <c r="I251" s="71">
        <v>0.91057666113689295</v>
      </c>
      <c r="J251" s="68">
        <v>78.317287568020106</v>
      </c>
      <c r="K251" s="71">
        <v>0.90066666158679498</v>
      </c>
      <c r="L251" s="68">
        <v>71.075763917957303</v>
      </c>
      <c r="M251" s="71">
        <v>0.91798695246971096</v>
      </c>
      <c r="N251" s="68">
        <v>81.9444444444444</v>
      </c>
      <c r="O251" s="71"/>
      <c r="P251" s="68"/>
      <c r="Q251" s="71">
        <v>0</v>
      </c>
      <c r="R251" s="68">
        <v>40.809084457061701</v>
      </c>
    </row>
    <row r="252" spans="1:18" x14ac:dyDescent="0.2">
      <c r="A252" s="141" t="s">
        <v>836</v>
      </c>
      <c r="B252" s="67" t="s">
        <v>837</v>
      </c>
      <c r="C252" s="67">
        <v>50</v>
      </c>
      <c r="D252" s="67" t="s">
        <v>345</v>
      </c>
      <c r="E252" s="71">
        <v>0.89456130092332298</v>
      </c>
      <c r="F252" s="68">
        <v>83.800753453327701</v>
      </c>
      <c r="G252" s="71">
        <v>0.904257438242972</v>
      </c>
      <c r="H252" s="68">
        <v>81.205525324403496</v>
      </c>
      <c r="I252" s="71">
        <v>0.86689749886425205</v>
      </c>
      <c r="J252" s="68">
        <v>67.141063206362503</v>
      </c>
      <c r="K252" s="71">
        <v>0.93650711270976195</v>
      </c>
      <c r="L252" s="68">
        <v>79.614901632482201</v>
      </c>
      <c r="M252" s="71">
        <v>0.76514445479962701</v>
      </c>
      <c r="N252" s="68">
        <v>66.750841750841701</v>
      </c>
      <c r="O252" s="71"/>
      <c r="P252" s="68"/>
      <c r="Q252" s="71">
        <v>1</v>
      </c>
      <c r="R252" s="68">
        <v>100</v>
      </c>
    </row>
    <row r="253" spans="1:18" x14ac:dyDescent="0.2">
      <c r="A253" s="141" t="s">
        <v>838</v>
      </c>
      <c r="B253" s="67" t="s">
        <v>839</v>
      </c>
      <c r="C253" s="67">
        <v>50</v>
      </c>
      <c r="D253" s="67" t="s">
        <v>345</v>
      </c>
      <c r="E253" s="71">
        <v>0.93280333330132104</v>
      </c>
      <c r="F253" s="68">
        <v>89.158643784010096</v>
      </c>
      <c r="G253" s="71">
        <v>0.90969597633232402</v>
      </c>
      <c r="H253" s="68">
        <v>82.000837170364207</v>
      </c>
      <c r="I253" s="71">
        <v>0.94128083720900002</v>
      </c>
      <c r="J253" s="68">
        <v>88.865634156550897</v>
      </c>
      <c r="K253" s="71">
        <v>0.96597743299108296</v>
      </c>
      <c r="L253" s="68">
        <v>91.460862285475102</v>
      </c>
      <c r="M253" s="71">
        <v>0.91425908667288003</v>
      </c>
      <c r="N253" s="68">
        <v>81.144781144781106</v>
      </c>
      <c r="O253" s="71"/>
      <c r="P253" s="68"/>
      <c r="Q253" s="71"/>
      <c r="R253" s="68"/>
    </row>
    <row r="254" spans="1:18" x14ac:dyDescent="0.2">
      <c r="A254" s="141" t="s">
        <v>840</v>
      </c>
      <c r="B254" s="67" t="s">
        <v>841</v>
      </c>
      <c r="C254" s="67">
        <v>50</v>
      </c>
      <c r="D254" s="67" t="s">
        <v>345</v>
      </c>
      <c r="E254" s="71">
        <v>0.66246129826173905</v>
      </c>
      <c r="F254" s="68">
        <v>52.239430724152399</v>
      </c>
      <c r="G254" s="71">
        <v>0.84755547190129799</v>
      </c>
      <c r="H254" s="68">
        <v>71.326915027208003</v>
      </c>
      <c r="I254" s="71">
        <v>0.90341082794139205</v>
      </c>
      <c r="J254" s="68">
        <v>76.601088321473398</v>
      </c>
      <c r="K254" s="71">
        <v>0.94206610013329195</v>
      </c>
      <c r="L254" s="68">
        <v>81.875261615738793</v>
      </c>
      <c r="M254" s="71">
        <v>0.60857409133271201</v>
      </c>
      <c r="N254" s="68">
        <v>56.186868686868699</v>
      </c>
      <c r="O254" s="71"/>
      <c r="P254" s="68"/>
      <c r="Q254" s="71">
        <v>1.0699999999999999E-2</v>
      </c>
      <c r="R254" s="68">
        <v>46.273953158268299</v>
      </c>
    </row>
    <row r="255" spans="1:18" x14ac:dyDescent="0.2">
      <c r="A255" s="141" t="s">
        <v>842</v>
      </c>
      <c r="B255" s="67" t="s">
        <v>843</v>
      </c>
      <c r="C255" s="67">
        <v>50</v>
      </c>
      <c r="D255" s="67" t="s">
        <v>345</v>
      </c>
      <c r="E255" s="71">
        <v>0.93197693657959302</v>
      </c>
      <c r="F255" s="68">
        <v>88.949351192967796</v>
      </c>
      <c r="G255" s="71">
        <v>0.83162787587049103</v>
      </c>
      <c r="H255" s="68">
        <v>68.396818752616198</v>
      </c>
      <c r="I255" s="71">
        <v>0.94131708194014896</v>
      </c>
      <c r="J255" s="68">
        <v>88.949351192967796</v>
      </c>
      <c r="K255" s="71">
        <v>0.95776917522712202</v>
      </c>
      <c r="L255" s="68">
        <v>87.693595646714101</v>
      </c>
      <c r="M255" s="71">
        <v>0.92917054986020498</v>
      </c>
      <c r="N255" s="68">
        <v>83.207070707070699</v>
      </c>
      <c r="O255" s="71"/>
      <c r="P255" s="68"/>
      <c r="Q255" s="71">
        <v>1</v>
      </c>
      <c r="R255" s="68">
        <v>100</v>
      </c>
    </row>
    <row r="256" spans="1:18" x14ac:dyDescent="0.2">
      <c r="A256" s="141" t="s">
        <v>844</v>
      </c>
      <c r="B256" s="67" t="s">
        <v>845</v>
      </c>
      <c r="C256" s="67">
        <v>50</v>
      </c>
      <c r="D256" s="67" t="s">
        <v>345</v>
      </c>
      <c r="E256" s="71">
        <v>0.91362515335241301</v>
      </c>
      <c r="F256" s="68">
        <v>86.102971954792807</v>
      </c>
      <c r="G256" s="71">
        <v>0.78707840227714199</v>
      </c>
      <c r="H256" s="68">
        <v>63.750523231477601</v>
      </c>
      <c r="I256" s="71">
        <v>0.92089212091403505</v>
      </c>
      <c r="J256" s="68">
        <v>81.624110506488094</v>
      </c>
      <c r="K256" s="71">
        <v>0.91980109632018703</v>
      </c>
      <c r="L256" s="68">
        <v>75.303474257011302</v>
      </c>
      <c r="M256" s="71">
        <v>0.94035414725069899</v>
      </c>
      <c r="N256" s="68">
        <v>85.101010101010104</v>
      </c>
      <c r="O256" s="71"/>
      <c r="P256" s="68"/>
      <c r="Q256" s="71">
        <v>1</v>
      </c>
      <c r="R256" s="68">
        <v>100</v>
      </c>
    </row>
    <row r="257" spans="1:18" x14ac:dyDescent="0.2">
      <c r="A257" s="141" t="s">
        <v>846</v>
      </c>
      <c r="B257" s="67" t="s">
        <v>847</v>
      </c>
      <c r="C257" s="67">
        <v>50</v>
      </c>
      <c r="D257" s="67" t="s">
        <v>345</v>
      </c>
      <c r="E257" s="71">
        <v>0.65944737597079495</v>
      </c>
      <c r="F257" s="68">
        <v>51.569694432817101</v>
      </c>
      <c r="G257" s="71">
        <v>0.62408652183977598</v>
      </c>
      <c r="H257" s="68">
        <v>33.779824194223501</v>
      </c>
      <c r="I257" s="71">
        <v>0.90319399344291595</v>
      </c>
      <c r="J257" s="68">
        <v>76.517371285056498</v>
      </c>
      <c r="K257" s="71">
        <v>0.91534313064770201</v>
      </c>
      <c r="L257" s="68">
        <v>74.047718710757593</v>
      </c>
      <c r="M257" s="71">
        <v>0.85461323392357902</v>
      </c>
      <c r="N257" s="68">
        <v>74.873737373737399</v>
      </c>
      <c r="O257" s="71"/>
      <c r="P257" s="68"/>
      <c r="Q257" s="71">
        <v>0</v>
      </c>
      <c r="R257" s="68">
        <v>40.809084457061701</v>
      </c>
    </row>
    <row r="258" spans="1:18" x14ac:dyDescent="0.2">
      <c r="A258" s="141" t="s">
        <v>848</v>
      </c>
      <c r="B258" s="67" t="s">
        <v>849</v>
      </c>
      <c r="C258" s="67">
        <v>50</v>
      </c>
      <c r="D258" s="67" t="s">
        <v>345</v>
      </c>
      <c r="E258" s="71">
        <v>0.65085860466193102</v>
      </c>
      <c r="F258" s="68">
        <v>50.355797404771899</v>
      </c>
      <c r="G258" s="71">
        <v>0.80992876041379003</v>
      </c>
      <c r="H258" s="68">
        <v>66.345751360401806</v>
      </c>
      <c r="I258" s="71">
        <v>0.86703728186507401</v>
      </c>
      <c r="J258" s="68">
        <v>67.182921724571003</v>
      </c>
      <c r="K258" s="71">
        <v>0.79354319724700795</v>
      </c>
      <c r="L258" s="68">
        <v>41.523650062787802</v>
      </c>
      <c r="M258" s="71">
        <v>0.78378378378378399</v>
      </c>
      <c r="N258" s="68">
        <v>68.308080808080803</v>
      </c>
      <c r="O258" s="71"/>
      <c r="P258" s="68"/>
      <c r="Q258" s="71">
        <v>0</v>
      </c>
      <c r="R258" s="68">
        <v>40.809084457061701</v>
      </c>
    </row>
    <row r="259" spans="1:18" x14ac:dyDescent="0.2">
      <c r="A259" s="141" t="s">
        <v>850</v>
      </c>
      <c r="B259" s="67" t="s">
        <v>851</v>
      </c>
      <c r="C259" s="67">
        <v>50</v>
      </c>
      <c r="D259" s="67" t="s">
        <v>345</v>
      </c>
      <c r="E259" s="71">
        <v>0.82982472140882901</v>
      </c>
      <c r="F259" s="68">
        <v>76.684805357890298</v>
      </c>
      <c r="G259" s="71">
        <v>0.80855739704003204</v>
      </c>
      <c r="H259" s="68">
        <v>66.052741732942593</v>
      </c>
      <c r="I259" s="71">
        <v>0.85636003322508703</v>
      </c>
      <c r="J259" s="68">
        <v>65.006278777731296</v>
      </c>
      <c r="K259" s="71">
        <v>0.85941407419591898</v>
      </c>
      <c r="L259" s="68">
        <v>61.9087484303056</v>
      </c>
      <c r="M259" s="71">
        <v>0.79496738117427801</v>
      </c>
      <c r="N259" s="68">
        <v>69.486531986532</v>
      </c>
      <c r="O259" s="71"/>
      <c r="P259" s="68"/>
      <c r="Q259" s="71"/>
      <c r="R259" s="68"/>
    </row>
    <row r="260" spans="1:18" x14ac:dyDescent="0.2">
      <c r="A260" s="141" t="s">
        <v>852</v>
      </c>
      <c r="B260" s="67" t="s">
        <v>853</v>
      </c>
      <c r="C260" s="67">
        <v>50</v>
      </c>
      <c r="D260" s="67" t="s">
        <v>345</v>
      </c>
      <c r="E260" s="71">
        <v>0.87477042434036301</v>
      </c>
      <c r="F260" s="68">
        <v>81.707827542904994</v>
      </c>
      <c r="G260" s="71">
        <v>0.83137563651200097</v>
      </c>
      <c r="H260" s="68">
        <v>68.271243197990799</v>
      </c>
      <c r="I260" s="71">
        <v>0.89874230570319702</v>
      </c>
      <c r="J260" s="68">
        <v>74.843030556718304</v>
      </c>
      <c r="K260" s="71">
        <v>0.91807838701950795</v>
      </c>
      <c r="L260" s="68">
        <v>74.843030556718304</v>
      </c>
      <c r="M260" s="71">
        <v>0.85088536812674698</v>
      </c>
      <c r="N260" s="68">
        <v>74.452861952861994</v>
      </c>
      <c r="O260" s="71"/>
      <c r="P260" s="68"/>
      <c r="Q260" s="71"/>
      <c r="R260" s="68"/>
    </row>
    <row r="261" spans="1:18" x14ac:dyDescent="0.2">
      <c r="A261" s="141" t="s">
        <v>854</v>
      </c>
      <c r="B261" s="67" t="s">
        <v>855</v>
      </c>
      <c r="C261" s="67">
        <v>50</v>
      </c>
      <c r="D261" s="67" t="s">
        <v>345</v>
      </c>
      <c r="E261" s="71">
        <v>0.86586499632458303</v>
      </c>
      <c r="F261" s="68">
        <v>80.745081624110497</v>
      </c>
      <c r="G261" s="71">
        <v>0.85037437302536201</v>
      </c>
      <c r="H261" s="68">
        <v>71.9547928003349</v>
      </c>
      <c r="I261" s="71">
        <v>0.909342174886409</v>
      </c>
      <c r="J261" s="68">
        <v>78.024277940560907</v>
      </c>
      <c r="K261" s="71">
        <v>0.92741538519644195</v>
      </c>
      <c r="L261" s="68">
        <v>76.894097948932597</v>
      </c>
      <c r="M261" s="71">
        <v>0.77632805219012102</v>
      </c>
      <c r="N261" s="68">
        <v>67.760942760942797</v>
      </c>
      <c r="O261" s="71"/>
      <c r="P261" s="68"/>
      <c r="Q261" s="71"/>
      <c r="R261" s="68"/>
    </row>
    <row r="262" spans="1:18" x14ac:dyDescent="0.2">
      <c r="A262" s="141" t="s">
        <v>856</v>
      </c>
      <c r="B262" s="67" t="s">
        <v>857</v>
      </c>
      <c r="C262" s="67">
        <v>50</v>
      </c>
      <c r="D262" s="67" t="s">
        <v>345</v>
      </c>
      <c r="E262" s="71">
        <v>0.85294580717665802</v>
      </c>
      <c r="F262" s="68">
        <v>78.987023859355403</v>
      </c>
      <c r="G262" s="71">
        <v>0.85581030537371205</v>
      </c>
      <c r="H262" s="68">
        <v>72.833821682712397</v>
      </c>
      <c r="I262" s="71">
        <v>0.880054411607885</v>
      </c>
      <c r="J262" s="68">
        <v>70.782754290498104</v>
      </c>
      <c r="K262" s="71">
        <v>0.94432484909689096</v>
      </c>
      <c r="L262" s="68">
        <v>82.544997907074105</v>
      </c>
      <c r="M262" s="71">
        <v>0.73159366262814596</v>
      </c>
      <c r="N262" s="68">
        <v>64.393939393939405</v>
      </c>
      <c r="O262" s="71"/>
      <c r="P262" s="68"/>
      <c r="Q262" s="71"/>
      <c r="R262" s="68"/>
    </row>
    <row r="263" spans="1:18" x14ac:dyDescent="0.2">
      <c r="A263" s="141" t="s">
        <v>858</v>
      </c>
      <c r="B263" s="67" t="s">
        <v>859</v>
      </c>
      <c r="C263" s="67">
        <v>50</v>
      </c>
      <c r="D263" s="67" t="s">
        <v>345</v>
      </c>
      <c r="E263" s="71">
        <v>0.69750816501068502</v>
      </c>
      <c r="F263" s="68">
        <v>58.392632900795299</v>
      </c>
      <c r="G263" s="71">
        <v>0.83651049699838398</v>
      </c>
      <c r="H263" s="68">
        <v>68.899120971117597</v>
      </c>
      <c r="I263" s="71">
        <v>0.890936217705946</v>
      </c>
      <c r="J263" s="68">
        <v>73.084972791963196</v>
      </c>
      <c r="K263" s="71">
        <v>0.92412020540967399</v>
      </c>
      <c r="L263" s="68">
        <v>76.0569275847635</v>
      </c>
      <c r="M263" s="71">
        <v>0.83597390493942203</v>
      </c>
      <c r="N263" s="68">
        <v>72.979797979797993</v>
      </c>
      <c r="O263" s="71"/>
      <c r="P263" s="68"/>
      <c r="Q263" s="71">
        <v>0</v>
      </c>
      <c r="R263" s="68">
        <v>40.809084457061701</v>
      </c>
    </row>
    <row r="264" spans="1:18" x14ac:dyDescent="0.2">
      <c r="A264" s="141" t="s">
        <v>860</v>
      </c>
      <c r="B264" s="67" t="s">
        <v>861</v>
      </c>
      <c r="C264" s="67">
        <v>50</v>
      </c>
      <c r="D264" s="67" t="s">
        <v>345</v>
      </c>
      <c r="E264" s="71">
        <v>0.86727837256853502</v>
      </c>
      <c r="F264" s="68">
        <v>80.954374215152797</v>
      </c>
      <c r="G264" s="71">
        <v>0.84799520514225102</v>
      </c>
      <c r="H264" s="68">
        <v>71.452490581833402</v>
      </c>
      <c r="I264" s="71">
        <v>0.91618224902651701</v>
      </c>
      <c r="J264" s="68">
        <v>80.242779405608999</v>
      </c>
      <c r="K264" s="71">
        <v>0.93233584971208106</v>
      </c>
      <c r="L264" s="68">
        <v>78.191712013394707</v>
      </c>
      <c r="M264" s="71">
        <v>0.77260018639328998</v>
      </c>
      <c r="N264" s="68">
        <v>67.087542087542104</v>
      </c>
      <c r="O264" s="71"/>
      <c r="P264" s="68"/>
      <c r="Q264" s="71"/>
      <c r="R264" s="68"/>
    </row>
    <row r="265" spans="1:18" x14ac:dyDescent="0.2">
      <c r="A265" s="141" t="s">
        <v>862</v>
      </c>
      <c r="B265" s="67" t="s">
        <v>863</v>
      </c>
      <c r="C265" s="67">
        <v>50</v>
      </c>
      <c r="D265" s="67" t="s">
        <v>345</v>
      </c>
      <c r="E265" s="71">
        <v>0.89690356522804005</v>
      </c>
      <c r="F265" s="68">
        <v>84.0937630807869</v>
      </c>
      <c r="G265" s="71">
        <v>0.85137458031084501</v>
      </c>
      <c r="H265" s="68">
        <v>72.0803683549602</v>
      </c>
      <c r="I265" s="71">
        <v>0.94529667388657102</v>
      </c>
      <c r="J265" s="68">
        <v>90.832984512348304</v>
      </c>
      <c r="K265" s="71">
        <v>0.92887404119750205</v>
      </c>
      <c r="L265" s="68">
        <v>77.103390539974896</v>
      </c>
      <c r="M265" s="71">
        <v>0.86206896551724099</v>
      </c>
      <c r="N265" s="68">
        <v>75.673400673400707</v>
      </c>
      <c r="O265" s="71"/>
      <c r="P265" s="68"/>
      <c r="Q265" s="71"/>
      <c r="R265" s="68"/>
    </row>
    <row r="266" spans="1:18" x14ac:dyDescent="0.2">
      <c r="A266" s="141" t="s">
        <v>864</v>
      </c>
      <c r="B266" s="67" t="s">
        <v>865</v>
      </c>
      <c r="C266" s="67">
        <v>50</v>
      </c>
      <c r="D266" s="67" t="s">
        <v>345</v>
      </c>
      <c r="E266" s="71">
        <v>0.90811885291954597</v>
      </c>
      <c r="F266" s="68">
        <v>85.265801590623695</v>
      </c>
      <c r="G266" s="71">
        <v>0.83905808881954502</v>
      </c>
      <c r="H266" s="68">
        <v>69.568857262452894</v>
      </c>
      <c r="I266" s="71">
        <v>0.95370058847240902</v>
      </c>
      <c r="J266" s="68">
        <v>93.721222268731694</v>
      </c>
      <c r="K266" s="71">
        <v>0.97391990307215803</v>
      </c>
      <c r="L266" s="68">
        <v>94.056090414399307</v>
      </c>
      <c r="M266" s="71">
        <v>0.86579683131407303</v>
      </c>
      <c r="N266" s="68">
        <v>76.010101010100996</v>
      </c>
      <c r="O266" s="71"/>
      <c r="P266" s="68"/>
      <c r="Q266" s="71"/>
      <c r="R266" s="68"/>
    </row>
    <row r="267" spans="1:18" x14ac:dyDescent="0.2">
      <c r="A267" s="141" t="s">
        <v>866</v>
      </c>
      <c r="B267" s="67" t="s">
        <v>867</v>
      </c>
      <c r="C267" s="67">
        <v>50</v>
      </c>
      <c r="D267" s="67" t="s">
        <v>345</v>
      </c>
      <c r="E267" s="71">
        <v>0.72516720623327302</v>
      </c>
      <c r="F267" s="68">
        <v>62.620343239849298</v>
      </c>
      <c r="G267" s="71">
        <v>0.79674543222358596</v>
      </c>
      <c r="H267" s="68">
        <v>64.922561741314396</v>
      </c>
      <c r="I267" s="71">
        <v>0.89274489601407303</v>
      </c>
      <c r="J267" s="68">
        <v>73.545416492256194</v>
      </c>
      <c r="K267" s="71">
        <v>0.85897832175442901</v>
      </c>
      <c r="L267" s="68">
        <v>61.741314357471701</v>
      </c>
      <c r="M267" s="71">
        <v>0.79496738117427801</v>
      </c>
      <c r="N267" s="68">
        <v>69.486531986532</v>
      </c>
      <c r="O267" s="71"/>
      <c r="P267" s="68"/>
      <c r="Q267" s="71">
        <v>0.28239999999999998</v>
      </c>
      <c r="R267" s="68">
        <v>58.552164655784203</v>
      </c>
    </row>
    <row r="268" spans="1:18" x14ac:dyDescent="0.2">
      <c r="A268" s="141" t="s">
        <v>868</v>
      </c>
      <c r="B268" s="67" t="s">
        <v>869</v>
      </c>
      <c r="C268" s="67">
        <v>50</v>
      </c>
      <c r="D268" s="67" t="s">
        <v>345</v>
      </c>
      <c r="E268" s="71">
        <v>0.88775162808881203</v>
      </c>
      <c r="F268" s="68">
        <v>83.005441607367104</v>
      </c>
      <c r="G268" s="71">
        <v>0.80325956086896599</v>
      </c>
      <c r="H268" s="68">
        <v>65.424863959815795</v>
      </c>
      <c r="I268" s="71">
        <v>0.95911466482579399</v>
      </c>
      <c r="J268" s="68">
        <v>95.311845960653002</v>
      </c>
      <c r="K268" s="71">
        <v>0.93360665473066295</v>
      </c>
      <c r="L268" s="68">
        <v>78.610297195479305</v>
      </c>
      <c r="M268" s="71">
        <v>0.74277726001863897</v>
      </c>
      <c r="N268" s="68">
        <v>65.025252525252498</v>
      </c>
      <c r="O268" s="71"/>
      <c r="P268" s="68"/>
      <c r="Q268" s="71">
        <v>1</v>
      </c>
      <c r="R268" s="68">
        <v>100</v>
      </c>
    </row>
    <row r="269" spans="1:18" x14ac:dyDescent="0.2">
      <c r="A269" s="141" t="s">
        <v>870</v>
      </c>
      <c r="B269" s="67" t="s">
        <v>871</v>
      </c>
      <c r="C269" s="67">
        <v>50</v>
      </c>
      <c r="D269" s="67" t="s">
        <v>345</v>
      </c>
      <c r="E269" s="71">
        <v>0.69878099170024599</v>
      </c>
      <c r="F269" s="68">
        <v>58.811218082879897</v>
      </c>
      <c r="G269" s="71">
        <v>0.80596502180667795</v>
      </c>
      <c r="H269" s="68">
        <v>65.801590623691894</v>
      </c>
      <c r="I269" s="71">
        <v>0.90543863885999698</v>
      </c>
      <c r="J269" s="68">
        <v>77.187107576391796</v>
      </c>
      <c r="K269" s="71">
        <v>0.89191574331451795</v>
      </c>
      <c r="L269" s="68">
        <v>69.192130598576796</v>
      </c>
      <c r="M269" s="71">
        <v>0.62348555452003696</v>
      </c>
      <c r="N269" s="68">
        <v>57.154882154882202</v>
      </c>
      <c r="O269" s="71"/>
      <c r="P269" s="68"/>
      <c r="Q269" s="71">
        <v>0.2671</v>
      </c>
      <c r="R269" s="68">
        <v>58.339247693399599</v>
      </c>
    </row>
    <row r="270" spans="1:18" x14ac:dyDescent="0.2">
      <c r="A270" s="141" t="s">
        <v>872</v>
      </c>
      <c r="B270" s="67" t="s">
        <v>873</v>
      </c>
      <c r="C270" s="67">
        <v>50</v>
      </c>
      <c r="D270" s="67" t="s">
        <v>345</v>
      </c>
      <c r="E270" s="71">
        <v>0.861329139220391</v>
      </c>
      <c r="F270" s="68">
        <v>80.117203850983699</v>
      </c>
      <c r="G270" s="71">
        <v>0.84319876412379202</v>
      </c>
      <c r="H270" s="68">
        <v>70.406027626622006</v>
      </c>
      <c r="I270" s="71">
        <v>0.94149947532765199</v>
      </c>
      <c r="J270" s="68">
        <v>89.158643784010096</v>
      </c>
      <c r="K270" s="71">
        <v>0.89908184621248799</v>
      </c>
      <c r="L270" s="68">
        <v>70.699037254081205</v>
      </c>
      <c r="M270" s="71">
        <v>0.95526561043802405</v>
      </c>
      <c r="N270" s="68">
        <v>87.626262626262601</v>
      </c>
      <c r="O270" s="71"/>
      <c r="P270" s="68"/>
      <c r="Q270" s="71">
        <v>0.66759999999999997</v>
      </c>
      <c r="R270" s="68">
        <v>71.682044002838893</v>
      </c>
    </row>
    <row r="271" spans="1:18" x14ac:dyDescent="0.2">
      <c r="A271" s="141" t="s">
        <v>874</v>
      </c>
      <c r="B271" s="67" t="s">
        <v>875</v>
      </c>
      <c r="C271" s="67">
        <v>50</v>
      </c>
      <c r="D271" s="67" t="s">
        <v>345</v>
      </c>
      <c r="E271" s="71">
        <v>0.91793363741400702</v>
      </c>
      <c r="F271" s="68">
        <v>86.772708246128104</v>
      </c>
      <c r="G271" s="71">
        <v>0.85266591922896195</v>
      </c>
      <c r="H271" s="68">
        <v>72.289660946002499</v>
      </c>
      <c r="I271" s="71">
        <v>0.92560921868581603</v>
      </c>
      <c r="J271" s="68">
        <v>83.382168271243202</v>
      </c>
      <c r="K271" s="71">
        <v>0.87849463349822299</v>
      </c>
      <c r="L271" s="68">
        <v>66.010883214734207</v>
      </c>
      <c r="M271" s="71">
        <v>0.93289841565703602</v>
      </c>
      <c r="N271" s="68">
        <v>83.796296296296305</v>
      </c>
      <c r="O271" s="71"/>
      <c r="P271" s="68"/>
      <c r="Q271" s="71">
        <v>1</v>
      </c>
      <c r="R271" s="68">
        <v>100</v>
      </c>
    </row>
    <row r="272" spans="1:18" x14ac:dyDescent="0.2">
      <c r="A272" s="141" t="s">
        <v>876</v>
      </c>
      <c r="B272" s="67" t="s">
        <v>877</v>
      </c>
      <c r="C272" s="67">
        <v>50</v>
      </c>
      <c r="D272" s="67" t="s">
        <v>345</v>
      </c>
      <c r="E272" s="71">
        <v>0.88025054944060899</v>
      </c>
      <c r="F272" s="68">
        <v>82.335705316031806</v>
      </c>
      <c r="G272" s="71">
        <v>0.79335946441683403</v>
      </c>
      <c r="H272" s="68">
        <v>64.462118041021299</v>
      </c>
      <c r="I272" s="71">
        <v>0.92009251706628903</v>
      </c>
      <c r="J272" s="68">
        <v>81.331100879028895</v>
      </c>
      <c r="K272" s="71">
        <v>0.89001539759317505</v>
      </c>
      <c r="L272" s="68">
        <v>68.731686898283797</v>
      </c>
      <c r="M272" s="71">
        <v>0.85088536812674698</v>
      </c>
      <c r="N272" s="68">
        <v>74.452861952861994</v>
      </c>
      <c r="O272" s="71"/>
      <c r="P272" s="68"/>
      <c r="Q272" s="71">
        <v>0.94689999999999996</v>
      </c>
      <c r="R272" s="68">
        <v>74.166075230659999</v>
      </c>
    </row>
    <row r="273" spans="1:18" x14ac:dyDescent="0.2">
      <c r="A273" s="141" t="s">
        <v>878</v>
      </c>
      <c r="B273" s="67" t="s">
        <v>879</v>
      </c>
      <c r="C273" s="67">
        <v>50</v>
      </c>
      <c r="D273" s="67" t="s">
        <v>345</v>
      </c>
      <c r="E273" s="71">
        <v>0.81062670011328597</v>
      </c>
      <c r="F273" s="68">
        <v>74.968606111343703</v>
      </c>
      <c r="G273" s="71">
        <v>0.89446583711001804</v>
      </c>
      <c r="H273" s="68">
        <v>79.196316450397603</v>
      </c>
      <c r="I273" s="71">
        <v>0.94021782735128101</v>
      </c>
      <c r="J273" s="68">
        <v>88.656341565508598</v>
      </c>
      <c r="K273" s="71">
        <v>0.935505567698795</v>
      </c>
      <c r="L273" s="68">
        <v>79.154457932189203</v>
      </c>
      <c r="M273" s="71">
        <v>0.99254426840633803</v>
      </c>
      <c r="N273" s="68">
        <v>94.149831649831697</v>
      </c>
      <c r="O273" s="71"/>
      <c r="P273" s="68"/>
      <c r="Q273" s="71">
        <v>0.29039999999999999</v>
      </c>
      <c r="R273" s="68">
        <v>58.836053938963801</v>
      </c>
    </row>
    <row r="274" spans="1:18" x14ac:dyDescent="0.2">
      <c r="A274" s="141" t="s">
        <v>880</v>
      </c>
      <c r="B274" s="67" t="s">
        <v>881</v>
      </c>
      <c r="C274" s="67">
        <v>50</v>
      </c>
      <c r="D274" s="67" t="s">
        <v>345</v>
      </c>
      <c r="E274" s="71">
        <v>0.94634645315249599</v>
      </c>
      <c r="F274" s="68">
        <v>92.005023022185</v>
      </c>
      <c r="G274" s="71">
        <v>0.88431331908601796</v>
      </c>
      <c r="H274" s="68">
        <v>77.228966094600295</v>
      </c>
      <c r="I274" s="71">
        <v>0.94107462791525098</v>
      </c>
      <c r="J274" s="68">
        <v>88.823775638342397</v>
      </c>
      <c r="K274" s="71">
        <v>0.94735084252635404</v>
      </c>
      <c r="L274" s="68">
        <v>83.591460862285501</v>
      </c>
      <c r="M274" s="71">
        <v>0.95899347623485498</v>
      </c>
      <c r="N274" s="68">
        <v>88.173400673400707</v>
      </c>
      <c r="O274" s="71"/>
      <c r="P274" s="68"/>
      <c r="Q274" s="71">
        <v>1</v>
      </c>
      <c r="R274" s="68">
        <v>100</v>
      </c>
    </row>
    <row r="275" spans="1:18" x14ac:dyDescent="0.2">
      <c r="A275" s="141" t="s">
        <v>882</v>
      </c>
      <c r="B275" s="67" t="s">
        <v>883</v>
      </c>
      <c r="C275" s="67">
        <v>50</v>
      </c>
      <c r="D275" s="67" t="s">
        <v>345</v>
      </c>
      <c r="E275" s="71">
        <v>0.91801380598968996</v>
      </c>
      <c r="F275" s="68">
        <v>86.814566764336504</v>
      </c>
      <c r="G275" s="71">
        <v>0.88613031243603801</v>
      </c>
      <c r="H275" s="68">
        <v>77.563834240267894</v>
      </c>
      <c r="I275" s="71">
        <v>0.90946168934662597</v>
      </c>
      <c r="J275" s="68">
        <v>78.107994976977807</v>
      </c>
      <c r="K275" s="71">
        <v>0.910040867867557</v>
      </c>
      <c r="L275" s="68">
        <v>73.084972791963196</v>
      </c>
      <c r="M275" s="71">
        <v>0.88443616029822902</v>
      </c>
      <c r="N275" s="68">
        <v>77.651515151515198</v>
      </c>
      <c r="O275" s="71"/>
      <c r="P275" s="68"/>
      <c r="Q275" s="71">
        <v>1</v>
      </c>
      <c r="R275" s="68">
        <v>100</v>
      </c>
    </row>
    <row r="276" spans="1:18" x14ac:dyDescent="0.2">
      <c r="A276" s="141" t="s">
        <v>884</v>
      </c>
      <c r="B276" s="67" t="s">
        <v>885</v>
      </c>
      <c r="C276" s="67">
        <v>50</v>
      </c>
      <c r="D276" s="67" t="s">
        <v>345</v>
      </c>
      <c r="E276" s="71">
        <v>0.80230365726486697</v>
      </c>
      <c r="F276" s="68">
        <v>74.508162411050606</v>
      </c>
      <c r="G276" s="71">
        <v>0.88598202176327701</v>
      </c>
      <c r="H276" s="68">
        <v>77.480117203850995</v>
      </c>
      <c r="I276" s="71">
        <v>0.94252887023770804</v>
      </c>
      <c r="J276" s="68">
        <v>89.744663038928394</v>
      </c>
      <c r="K276" s="71">
        <v>0.92508013430470803</v>
      </c>
      <c r="L276" s="68">
        <v>76.433654248639598</v>
      </c>
      <c r="M276" s="71">
        <v>0.74277726001863897</v>
      </c>
      <c r="N276" s="68">
        <v>65.025252525252498</v>
      </c>
      <c r="O276" s="71"/>
      <c r="P276" s="68"/>
      <c r="Q276" s="71">
        <v>0.51515</v>
      </c>
      <c r="R276" s="68">
        <v>67.920511000709695</v>
      </c>
    </row>
    <row r="277" spans="1:18" x14ac:dyDescent="0.2">
      <c r="A277" s="141" t="s">
        <v>886</v>
      </c>
      <c r="B277" s="67" t="s">
        <v>887</v>
      </c>
      <c r="C277" s="67">
        <v>50</v>
      </c>
      <c r="D277" s="67" t="s">
        <v>345</v>
      </c>
      <c r="E277" s="71">
        <v>0.95058705799958298</v>
      </c>
      <c r="F277" s="68">
        <v>92.967768940979497</v>
      </c>
      <c r="G277" s="71">
        <v>0.91162184347263997</v>
      </c>
      <c r="H277" s="68">
        <v>82.503139388865605</v>
      </c>
      <c r="I277" s="71">
        <v>0.94253110763753101</v>
      </c>
      <c r="J277" s="68">
        <v>89.786521557136894</v>
      </c>
      <c r="K277" s="71">
        <v>0.94819528088816196</v>
      </c>
      <c r="L277" s="68">
        <v>84.01004604437</v>
      </c>
      <c r="M277" s="71">
        <v>1</v>
      </c>
      <c r="N277" s="68">
        <v>100</v>
      </c>
      <c r="O277" s="71"/>
      <c r="P277" s="68"/>
      <c r="Q277" s="71"/>
      <c r="R277" s="68"/>
    </row>
    <row r="278" spans="1:18" x14ac:dyDescent="0.2">
      <c r="A278" s="141" t="s">
        <v>888</v>
      </c>
      <c r="B278" s="67" t="s">
        <v>889</v>
      </c>
      <c r="C278" s="67">
        <v>50</v>
      </c>
      <c r="D278" s="67" t="s">
        <v>345</v>
      </c>
      <c r="E278" s="71">
        <v>0.95694751758309704</v>
      </c>
      <c r="F278" s="68">
        <v>94.767685223943104</v>
      </c>
      <c r="G278" s="71">
        <v>0.94343599458108895</v>
      </c>
      <c r="H278" s="68">
        <v>89.828380075345294</v>
      </c>
      <c r="I278" s="71">
        <v>0.92949362250192202</v>
      </c>
      <c r="J278" s="68">
        <v>84.554206781079998</v>
      </c>
      <c r="K278" s="71">
        <v>0.96977191643670402</v>
      </c>
      <c r="L278" s="68">
        <v>92.758476349937197</v>
      </c>
      <c r="M278" s="71">
        <v>0.98508853681267505</v>
      </c>
      <c r="N278" s="68">
        <v>92.508417508417494</v>
      </c>
      <c r="O278" s="71"/>
      <c r="P278" s="68"/>
      <c r="Q278" s="71"/>
      <c r="R278" s="68"/>
    </row>
    <row r="279" spans="1:18" x14ac:dyDescent="0.2">
      <c r="A279" s="141" t="s">
        <v>890</v>
      </c>
      <c r="B279" s="67" t="s">
        <v>891</v>
      </c>
      <c r="C279" s="67">
        <v>50</v>
      </c>
      <c r="D279" s="67" t="s">
        <v>345</v>
      </c>
      <c r="E279" s="71">
        <v>0.752523665682999</v>
      </c>
      <c r="F279" s="68">
        <v>67.015487651737104</v>
      </c>
      <c r="G279" s="71">
        <v>0.87688143186740097</v>
      </c>
      <c r="H279" s="68">
        <v>75.8894935119297</v>
      </c>
      <c r="I279" s="71">
        <v>0.93722180785665699</v>
      </c>
      <c r="J279" s="68">
        <v>87.023859355378804</v>
      </c>
      <c r="K279" s="71">
        <v>0.94851508869093604</v>
      </c>
      <c r="L279" s="68">
        <v>84.177480117203899</v>
      </c>
      <c r="M279" s="71">
        <v>1</v>
      </c>
      <c r="N279" s="68">
        <v>100</v>
      </c>
      <c r="O279" s="71"/>
      <c r="P279" s="68"/>
      <c r="Q279" s="71">
        <v>0</v>
      </c>
      <c r="R279" s="68">
        <v>40.809084457061701</v>
      </c>
    </row>
    <row r="280" spans="1:18" x14ac:dyDescent="0.2">
      <c r="A280" s="141" t="s">
        <v>892</v>
      </c>
      <c r="B280" s="67" t="s">
        <v>893</v>
      </c>
      <c r="C280" s="67">
        <v>50</v>
      </c>
      <c r="D280" s="67" t="s">
        <v>345</v>
      </c>
      <c r="E280" s="71">
        <v>0.856988946169572</v>
      </c>
      <c r="F280" s="68">
        <v>79.824194223524501</v>
      </c>
      <c r="G280" s="71">
        <v>0.94040904913849199</v>
      </c>
      <c r="H280" s="68">
        <v>89.074926747593096</v>
      </c>
      <c r="I280" s="71">
        <v>0.90523953563315795</v>
      </c>
      <c r="J280" s="68">
        <v>77.061532021766396</v>
      </c>
      <c r="K280" s="71">
        <v>0.95509377958977004</v>
      </c>
      <c r="L280" s="68">
        <v>86.563415655085805</v>
      </c>
      <c r="M280" s="71">
        <v>0.627213420316869</v>
      </c>
      <c r="N280" s="68">
        <v>57.407407407407398</v>
      </c>
      <c r="O280" s="71"/>
      <c r="P280" s="68"/>
      <c r="Q280" s="71"/>
      <c r="R280" s="68"/>
    </row>
    <row r="281" spans="1:18" x14ac:dyDescent="0.2">
      <c r="A281" s="141" t="s">
        <v>894</v>
      </c>
      <c r="B281" s="67" t="s">
        <v>895</v>
      </c>
      <c r="C281" s="67">
        <v>50</v>
      </c>
      <c r="D281" s="67" t="s">
        <v>345</v>
      </c>
      <c r="E281" s="71">
        <v>0.91301698484734195</v>
      </c>
      <c r="F281" s="68">
        <v>86.061113436584293</v>
      </c>
      <c r="G281" s="71">
        <v>0.815804140400058</v>
      </c>
      <c r="H281" s="68">
        <v>66.973629133528704</v>
      </c>
      <c r="I281" s="71">
        <v>0.94773907978051297</v>
      </c>
      <c r="J281" s="68">
        <v>91.586437840100501</v>
      </c>
      <c r="K281" s="71">
        <v>0.88852471920879506</v>
      </c>
      <c r="L281" s="68">
        <v>68.438677270824599</v>
      </c>
      <c r="M281" s="71"/>
      <c r="N281" s="68"/>
      <c r="O281" s="71"/>
      <c r="P281" s="68"/>
      <c r="Q281" s="71">
        <v>1</v>
      </c>
      <c r="R281" s="68">
        <v>100</v>
      </c>
    </row>
    <row r="282" spans="1:18" x14ac:dyDescent="0.2">
      <c r="A282" s="141" t="s">
        <v>896</v>
      </c>
      <c r="B282" s="67" t="s">
        <v>897</v>
      </c>
      <c r="C282" s="67">
        <v>50</v>
      </c>
      <c r="D282" s="67" t="s">
        <v>345</v>
      </c>
      <c r="E282" s="71">
        <v>0.88335929976362304</v>
      </c>
      <c r="F282" s="68">
        <v>82.544997907074105</v>
      </c>
      <c r="G282" s="71">
        <v>0.88773671805756704</v>
      </c>
      <c r="H282" s="68">
        <v>77.982419422352507</v>
      </c>
      <c r="I282" s="71">
        <v>0.916674853510558</v>
      </c>
      <c r="J282" s="68">
        <v>80.452071996651298</v>
      </c>
      <c r="K282" s="71">
        <v>0.77003215125151103</v>
      </c>
      <c r="L282" s="68">
        <v>32.942653830054397</v>
      </c>
      <c r="M282" s="71">
        <v>0.95899347623485498</v>
      </c>
      <c r="N282" s="68">
        <v>88.173400673400707</v>
      </c>
      <c r="O282" s="71"/>
      <c r="P282" s="68"/>
      <c r="Q282" s="71"/>
      <c r="R282" s="68"/>
    </row>
    <row r="283" spans="1:18" x14ac:dyDescent="0.2">
      <c r="A283" s="141" t="s">
        <v>898</v>
      </c>
      <c r="B283" s="67" t="s">
        <v>899</v>
      </c>
      <c r="C283" s="67">
        <v>50</v>
      </c>
      <c r="D283" s="67" t="s">
        <v>345</v>
      </c>
      <c r="E283" s="71">
        <v>0.82043120944173298</v>
      </c>
      <c r="F283" s="68">
        <v>76.0569275847635</v>
      </c>
      <c r="G283" s="71">
        <v>0.81374087091722702</v>
      </c>
      <c r="H283" s="68">
        <v>66.638760987861005</v>
      </c>
      <c r="I283" s="71">
        <v>0.91746296940849204</v>
      </c>
      <c r="J283" s="68">
        <v>80.619506069485098</v>
      </c>
      <c r="K283" s="71">
        <v>0.91591525441323496</v>
      </c>
      <c r="L283" s="68">
        <v>74.257011301799906</v>
      </c>
      <c r="M283" s="71">
        <v>0.91798695246971096</v>
      </c>
      <c r="N283" s="68">
        <v>81.9444444444444</v>
      </c>
      <c r="O283" s="71"/>
      <c r="P283" s="68"/>
      <c r="Q283" s="71">
        <v>0.53705000000000003</v>
      </c>
      <c r="R283" s="68">
        <v>68.701206529453501</v>
      </c>
    </row>
    <row r="284" spans="1:18" x14ac:dyDescent="0.2">
      <c r="A284" s="141" t="s">
        <v>900</v>
      </c>
      <c r="B284" s="67" t="s">
        <v>901</v>
      </c>
      <c r="C284" s="67">
        <v>50</v>
      </c>
      <c r="D284" s="67" t="s">
        <v>345</v>
      </c>
      <c r="E284" s="71">
        <v>0.87636042209471399</v>
      </c>
      <c r="F284" s="68">
        <v>81.917120133947293</v>
      </c>
      <c r="G284" s="71">
        <v>0.93180626463484395</v>
      </c>
      <c r="H284" s="68">
        <v>87.609878610297201</v>
      </c>
      <c r="I284" s="71">
        <v>0.93395322402328396</v>
      </c>
      <c r="J284" s="68">
        <v>86.061113436584293</v>
      </c>
      <c r="K284" s="71">
        <v>0.71051164986052295</v>
      </c>
      <c r="L284" s="68">
        <v>16.785265801590601</v>
      </c>
      <c r="M284" s="71">
        <v>0.92917054986020498</v>
      </c>
      <c r="N284" s="68">
        <v>83.207070707070699</v>
      </c>
      <c r="O284" s="71"/>
      <c r="P284" s="68"/>
      <c r="Q284" s="71"/>
      <c r="R284" s="68"/>
    </row>
    <row r="285" spans="1:18" x14ac:dyDescent="0.2">
      <c r="A285" s="141" t="s">
        <v>902</v>
      </c>
      <c r="B285" s="67" t="s">
        <v>903</v>
      </c>
      <c r="C285" s="67">
        <v>50</v>
      </c>
      <c r="D285" s="67" t="s">
        <v>345</v>
      </c>
      <c r="E285" s="71">
        <v>0.85429210222582896</v>
      </c>
      <c r="F285" s="68">
        <v>79.405609041439902</v>
      </c>
      <c r="G285" s="71">
        <v>0.86315354488458595</v>
      </c>
      <c r="H285" s="68">
        <v>73.629133528673094</v>
      </c>
      <c r="I285" s="71">
        <v>0.93977943516056195</v>
      </c>
      <c r="J285" s="68">
        <v>88.530766010883198</v>
      </c>
      <c r="K285" s="71">
        <v>0.69624847638845799</v>
      </c>
      <c r="L285" s="68">
        <v>14.650481372959399</v>
      </c>
      <c r="M285" s="71">
        <v>0.91798695246971096</v>
      </c>
      <c r="N285" s="68">
        <v>81.9444444444444</v>
      </c>
      <c r="O285" s="71"/>
      <c r="P285" s="68"/>
      <c r="Q285" s="71"/>
      <c r="R285" s="68"/>
    </row>
    <row r="286" spans="1:18" x14ac:dyDescent="0.2">
      <c r="A286" s="141" t="s">
        <v>904</v>
      </c>
      <c r="B286" s="67" t="s">
        <v>905</v>
      </c>
      <c r="C286" s="67">
        <v>50</v>
      </c>
      <c r="D286" s="67" t="s">
        <v>345</v>
      </c>
      <c r="E286" s="71">
        <v>0.93238924361081099</v>
      </c>
      <c r="F286" s="68">
        <v>88.991209711176197</v>
      </c>
      <c r="G286" s="71">
        <v>0.90981163564201095</v>
      </c>
      <c r="H286" s="68">
        <v>82.084554206781107</v>
      </c>
      <c r="I286" s="71">
        <v>0.93244084506793601</v>
      </c>
      <c r="J286" s="68">
        <v>85.684386772708194</v>
      </c>
      <c r="K286" s="71">
        <v>0.91289038226489205</v>
      </c>
      <c r="L286" s="68">
        <v>73.629133528673094</v>
      </c>
      <c r="M286" s="71">
        <v>0.90680335507921705</v>
      </c>
      <c r="N286" s="68">
        <v>80.176767676767696</v>
      </c>
      <c r="O286" s="71"/>
      <c r="P286" s="68"/>
      <c r="Q286" s="71">
        <v>1</v>
      </c>
      <c r="R286" s="68">
        <v>100</v>
      </c>
    </row>
    <row r="287" spans="1:18" x14ac:dyDescent="0.2">
      <c r="A287" s="141" t="s">
        <v>906</v>
      </c>
      <c r="B287" s="67" t="s">
        <v>907</v>
      </c>
      <c r="C287" s="67">
        <v>50</v>
      </c>
      <c r="D287" s="67" t="s">
        <v>345</v>
      </c>
      <c r="E287" s="71">
        <v>0.89088878819053297</v>
      </c>
      <c r="F287" s="68">
        <v>83.465885307660102</v>
      </c>
      <c r="G287" s="71">
        <v>0.76538616330313902</v>
      </c>
      <c r="H287" s="68">
        <v>62.0761825031394</v>
      </c>
      <c r="I287" s="71">
        <v>0.80562398136613</v>
      </c>
      <c r="J287" s="68">
        <v>55.881121808288</v>
      </c>
      <c r="K287" s="71">
        <v>0.90207312526755101</v>
      </c>
      <c r="L287" s="68">
        <v>71.452490581833402</v>
      </c>
      <c r="M287" s="71">
        <v>0.98136067101584301</v>
      </c>
      <c r="N287" s="68">
        <v>91.6666666666667</v>
      </c>
      <c r="O287" s="71"/>
      <c r="P287" s="68"/>
      <c r="Q287" s="71">
        <v>1</v>
      </c>
      <c r="R287" s="68">
        <v>100</v>
      </c>
    </row>
    <row r="288" spans="1:18" x14ac:dyDescent="0.2">
      <c r="A288" s="141" t="s">
        <v>908</v>
      </c>
      <c r="B288" s="67" t="s">
        <v>909</v>
      </c>
      <c r="C288" s="67">
        <v>50</v>
      </c>
      <c r="D288" s="67" t="s">
        <v>345</v>
      </c>
      <c r="E288" s="71">
        <v>0.95015120084462801</v>
      </c>
      <c r="F288" s="68">
        <v>92.758476349937197</v>
      </c>
      <c r="G288" s="71">
        <v>0.97165377298786204</v>
      </c>
      <c r="H288" s="68">
        <v>95.311845960653002</v>
      </c>
      <c r="I288" s="71">
        <v>0.92794643608652905</v>
      </c>
      <c r="J288" s="68">
        <v>84.0519045625785</v>
      </c>
      <c r="K288" s="71">
        <v>0.97556191024074501</v>
      </c>
      <c r="L288" s="68">
        <v>94.516534114692305</v>
      </c>
      <c r="M288" s="71">
        <v>0.92544268406337404</v>
      </c>
      <c r="N288" s="68">
        <v>82.786195286195294</v>
      </c>
      <c r="O288" s="71"/>
      <c r="P288" s="68"/>
      <c r="Q288" s="71"/>
      <c r="R288" s="68"/>
    </row>
    <row r="289" spans="1:18" x14ac:dyDescent="0.2">
      <c r="A289" s="141" t="s">
        <v>910</v>
      </c>
      <c r="B289" s="67" t="s">
        <v>911</v>
      </c>
      <c r="C289" s="67">
        <v>50</v>
      </c>
      <c r="D289" s="67" t="s">
        <v>345</v>
      </c>
      <c r="E289" s="71">
        <v>0.91230632699254799</v>
      </c>
      <c r="F289" s="68">
        <v>86.019254918375907</v>
      </c>
      <c r="G289" s="71">
        <v>0.95908566034544596</v>
      </c>
      <c r="H289" s="68">
        <v>93.386354123063995</v>
      </c>
      <c r="I289" s="71">
        <v>0.92707673159655701</v>
      </c>
      <c r="J289" s="68">
        <v>83.8844704897447</v>
      </c>
      <c r="K289" s="71">
        <v>0.822708768777488</v>
      </c>
      <c r="L289" s="68">
        <v>51.778987023859401</v>
      </c>
      <c r="M289" s="71">
        <v>0.94035414725069899</v>
      </c>
      <c r="N289" s="68">
        <v>85.101010101010104</v>
      </c>
      <c r="O289" s="71"/>
      <c r="P289" s="68"/>
      <c r="Q289" s="71"/>
      <c r="R289" s="68"/>
    </row>
    <row r="290" spans="1:18" x14ac:dyDescent="0.2">
      <c r="A290" s="141" t="s">
        <v>912</v>
      </c>
      <c r="B290" s="67" t="s">
        <v>913</v>
      </c>
      <c r="C290" s="67">
        <v>50</v>
      </c>
      <c r="D290" s="67" t="s">
        <v>345</v>
      </c>
      <c r="E290" s="71">
        <v>0.94348124702779701</v>
      </c>
      <c r="F290" s="68">
        <v>91.377145249058202</v>
      </c>
      <c r="G290" s="71">
        <v>0.91170832753665898</v>
      </c>
      <c r="H290" s="68">
        <v>82.544997907074105</v>
      </c>
      <c r="I290" s="71">
        <v>0.94963693266647997</v>
      </c>
      <c r="J290" s="68">
        <v>92.381749686061099</v>
      </c>
      <c r="K290" s="71">
        <v>0.96476984906368501</v>
      </c>
      <c r="L290" s="68">
        <v>90.874843030556704</v>
      </c>
      <c r="M290" s="71">
        <v>0.94780987884436196</v>
      </c>
      <c r="N290" s="68">
        <v>86.363636363636402</v>
      </c>
      <c r="O290" s="71"/>
      <c r="P290" s="68"/>
      <c r="Q290" s="71"/>
      <c r="R290" s="68"/>
    </row>
    <row r="291" spans="1:18" x14ac:dyDescent="0.2">
      <c r="A291" s="141" t="s">
        <v>914</v>
      </c>
      <c r="B291" s="67" t="s">
        <v>915</v>
      </c>
      <c r="C291" s="67">
        <v>50</v>
      </c>
      <c r="D291" s="67" t="s">
        <v>345</v>
      </c>
      <c r="E291" s="71">
        <v>0.92753774904860797</v>
      </c>
      <c r="F291" s="68">
        <v>87.8191712013395</v>
      </c>
      <c r="G291" s="71">
        <v>0.94088796995995705</v>
      </c>
      <c r="H291" s="68">
        <v>89.158643784010096</v>
      </c>
      <c r="I291" s="71">
        <v>0.94698327205103505</v>
      </c>
      <c r="J291" s="68">
        <v>91.335286730849703</v>
      </c>
      <c r="K291" s="71">
        <v>0.86165347713698703</v>
      </c>
      <c r="L291" s="68">
        <v>62.662201758057797</v>
      </c>
      <c r="M291" s="71">
        <v>0.88816402609506095</v>
      </c>
      <c r="N291" s="68">
        <v>77.988215488215502</v>
      </c>
      <c r="O291" s="71"/>
      <c r="P291" s="68"/>
      <c r="Q291" s="71">
        <v>1</v>
      </c>
      <c r="R291" s="68">
        <v>100</v>
      </c>
    </row>
    <row r="292" spans="1:18" x14ac:dyDescent="0.2">
      <c r="A292" s="141" t="s">
        <v>916</v>
      </c>
      <c r="B292" s="67" t="s">
        <v>917</v>
      </c>
      <c r="C292" s="67">
        <v>50</v>
      </c>
      <c r="D292" s="67" t="s">
        <v>345</v>
      </c>
      <c r="E292" s="71">
        <v>0.94737620242651599</v>
      </c>
      <c r="F292" s="68">
        <v>92.339891167852699</v>
      </c>
      <c r="G292" s="71">
        <v>0.94628767177494699</v>
      </c>
      <c r="H292" s="68">
        <v>90.498116366680605</v>
      </c>
      <c r="I292" s="71">
        <v>0.93316847497504596</v>
      </c>
      <c r="J292" s="68">
        <v>85.809962327333594</v>
      </c>
      <c r="K292" s="71">
        <v>0.965532973490698</v>
      </c>
      <c r="L292" s="68">
        <v>91.251569694432803</v>
      </c>
      <c r="M292" s="71">
        <v>0.891891891891892</v>
      </c>
      <c r="N292" s="68">
        <v>78.535353535353494</v>
      </c>
      <c r="O292" s="71"/>
      <c r="P292" s="68"/>
      <c r="Q292" s="71">
        <v>1</v>
      </c>
      <c r="R292" s="68">
        <v>100</v>
      </c>
    </row>
    <row r="293" spans="1:18" x14ac:dyDescent="0.2">
      <c r="A293" s="141" t="s">
        <v>918</v>
      </c>
      <c r="B293" s="67" t="s">
        <v>919</v>
      </c>
      <c r="C293" s="67">
        <v>50</v>
      </c>
      <c r="D293" s="67" t="s">
        <v>345</v>
      </c>
      <c r="E293" s="71">
        <v>0.93905650889030501</v>
      </c>
      <c r="F293" s="68">
        <v>90.539974884889105</v>
      </c>
      <c r="G293" s="71">
        <v>0.91463866879738698</v>
      </c>
      <c r="H293" s="68">
        <v>83.340309753034703</v>
      </c>
      <c r="I293" s="71">
        <v>0.92370188009493504</v>
      </c>
      <c r="J293" s="68">
        <v>82.628714943491005</v>
      </c>
      <c r="K293" s="71">
        <v>0.87930919034019195</v>
      </c>
      <c r="L293" s="68">
        <v>66.220175805776506</v>
      </c>
      <c r="M293" s="71">
        <v>0.97763280521901197</v>
      </c>
      <c r="N293" s="68">
        <v>91.077441077441094</v>
      </c>
      <c r="O293" s="71"/>
      <c r="P293" s="68"/>
      <c r="Q293" s="71">
        <v>1</v>
      </c>
      <c r="R293" s="68">
        <v>100</v>
      </c>
    </row>
    <row r="294" spans="1:18" x14ac:dyDescent="0.2">
      <c r="A294" s="141" t="s">
        <v>920</v>
      </c>
      <c r="B294" s="67" t="s">
        <v>921</v>
      </c>
      <c r="C294" s="67">
        <v>50</v>
      </c>
      <c r="D294" s="67" t="s">
        <v>345</v>
      </c>
      <c r="E294" s="71">
        <v>0.96350699037966503</v>
      </c>
      <c r="F294" s="68">
        <v>96.274591879447499</v>
      </c>
      <c r="G294" s="71">
        <v>0.95762047961518504</v>
      </c>
      <c r="H294" s="68">
        <v>92.842193386354097</v>
      </c>
      <c r="I294" s="71">
        <v>0.94137642780828401</v>
      </c>
      <c r="J294" s="68">
        <v>88.991209711176197</v>
      </c>
      <c r="K294" s="71">
        <v>0.92972164186535</v>
      </c>
      <c r="L294" s="68">
        <v>77.354541649225595</v>
      </c>
      <c r="M294" s="71">
        <v>0.98881640260950598</v>
      </c>
      <c r="N294" s="68">
        <v>93.223905723905702</v>
      </c>
      <c r="O294" s="71"/>
      <c r="P294" s="68"/>
      <c r="Q294" s="71">
        <v>1</v>
      </c>
      <c r="R294" s="68">
        <v>100</v>
      </c>
    </row>
    <row r="295" spans="1:18" x14ac:dyDescent="0.2">
      <c r="A295" s="141" t="s">
        <v>922</v>
      </c>
      <c r="B295" s="67" t="s">
        <v>923</v>
      </c>
      <c r="C295" s="67">
        <v>50</v>
      </c>
      <c r="D295" s="67" t="s">
        <v>345</v>
      </c>
      <c r="E295" s="71">
        <v>0.94692346614414402</v>
      </c>
      <c r="F295" s="68">
        <v>92.0887400586019</v>
      </c>
      <c r="G295" s="71">
        <v>0.94737885116657905</v>
      </c>
      <c r="H295" s="68">
        <v>90.707408957722905</v>
      </c>
      <c r="I295" s="71">
        <v>0.93529680592410203</v>
      </c>
      <c r="J295" s="68">
        <v>86.354123064043506</v>
      </c>
      <c r="K295" s="71">
        <v>0.96093619443836598</v>
      </c>
      <c r="L295" s="68">
        <v>89.367936375052295</v>
      </c>
      <c r="M295" s="71">
        <v>0.94408201304753003</v>
      </c>
      <c r="N295" s="68">
        <v>85.563973063973094</v>
      </c>
      <c r="O295" s="71"/>
      <c r="P295" s="68"/>
      <c r="Q295" s="71"/>
      <c r="R295" s="68"/>
    </row>
    <row r="296" spans="1:18" x14ac:dyDescent="0.2">
      <c r="A296" s="141" t="s">
        <v>924</v>
      </c>
      <c r="B296" s="67" t="s">
        <v>925</v>
      </c>
      <c r="C296" s="67">
        <v>50</v>
      </c>
      <c r="D296" s="67" t="s">
        <v>345</v>
      </c>
      <c r="E296" s="71">
        <v>0.93820999603821098</v>
      </c>
      <c r="F296" s="68">
        <v>90.330682293846806</v>
      </c>
      <c r="G296" s="71">
        <v>0.93731030438609297</v>
      </c>
      <c r="H296" s="68">
        <v>88.447048974466298</v>
      </c>
      <c r="I296" s="71">
        <v>0.93319005230077101</v>
      </c>
      <c r="J296" s="68">
        <v>85.893679363750493</v>
      </c>
      <c r="K296" s="71">
        <v>0.96062480919943904</v>
      </c>
      <c r="L296" s="68">
        <v>89.033068229384696</v>
      </c>
      <c r="M296" s="71">
        <v>0.921714818266542</v>
      </c>
      <c r="N296" s="68">
        <v>82.323232323232304</v>
      </c>
      <c r="O296" s="71"/>
      <c r="P296" s="68"/>
      <c r="Q296" s="71"/>
      <c r="R296" s="68"/>
    </row>
    <row r="297" spans="1:18" x14ac:dyDescent="0.2">
      <c r="A297" s="141" t="s">
        <v>926</v>
      </c>
      <c r="B297" s="67" t="s">
        <v>927</v>
      </c>
      <c r="C297" s="67">
        <v>50</v>
      </c>
      <c r="D297" s="67" t="s">
        <v>345</v>
      </c>
      <c r="E297" s="71">
        <v>0.92735520941550698</v>
      </c>
      <c r="F297" s="68">
        <v>87.777312683131001</v>
      </c>
      <c r="G297" s="71">
        <v>0.95666012553804303</v>
      </c>
      <c r="H297" s="68">
        <v>92.674759313520298</v>
      </c>
      <c r="I297" s="71">
        <v>0.93201607256708496</v>
      </c>
      <c r="J297" s="68">
        <v>85.433235663457495</v>
      </c>
      <c r="K297" s="71">
        <v>0.95686033359496003</v>
      </c>
      <c r="L297" s="68">
        <v>87.233151946421103</v>
      </c>
      <c r="M297" s="71">
        <v>0.79123951537744697</v>
      </c>
      <c r="N297" s="68">
        <v>69.023569023568996</v>
      </c>
      <c r="O297" s="71"/>
      <c r="P297" s="68"/>
      <c r="Q297" s="71">
        <v>1</v>
      </c>
      <c r="R297" s="68">
        <v>100</v>
      </c>
    </row>
    <row r="298" spans="1:18" x14ac:dyDescent="0.2">
      <c r="A298" s="141" t="s">
        <v>928</v>
      </c>
      <c r="B298" s="67" t="s">
        <v>929</v>
      </c>
      <c r="C298" s="67">
        <v>50</v>
      </c>
      <c r="D298" s="67" t="s">
        <v>345</v>
      </c>
      <c r="E298" s="71">
        <v>0.87935431406388997</v>
      </c>
      <c r="F298" s="68">
        <v>82.210129761406407</v>
      </c>
      <c r="G298" s="71">
        <v>0.88321023466759196</v>
      </c>
      <c r="H298" s="68">
        <v>77.061532021766396</v>
      </c>
      <c r="I298" s="71">
        <v>0.893957220220858</v>
      </c>
      <c r="J298" s="68">
        <v>74.005860192549207</v>
      </c>
      <c r="K298" s="71">
        <v>0.87072510425620397</v>
      </c>
      <c r="L298" s="68">
        <v>64.294683968187499</v>
      </c>
      <c r="M298" s="71">
        <v>0.86952469711090397</v>
      </c>
      <c r="N298" s="68">
        <v>76.725589225589204</v>
      </c>
      <c r="O298" s="71"/>
      <c r="P298" s="68"/>
      <c r="Q298" s="71"/>
      <c r="R298" s="68"/>
    </row>
    <row r="299" spans="1:18" x14ac:dyDescent="0.2">
      <c r="A299" s="141" t="s">
        <v>930</v>
      </c>
      <c r="B299" s="67" t="s">
        <v>931</v>
      </c>
      <c r="C299" s="67">
        <v>50</v>
      </c>
      <c r="D299" s="67" t="s">
        <v>345</v>
      </c>
      <c r="E299" s="71">
        <v>0.70163807694078995</v>
      </c>
      <c r="F299" s="68">
        <v>59.564671410632101</v>
      </c>
      <c r="G299" s="71">
        <v>0.88167886397491202</v>
      </c>
      <c r="H299" s="68">
        <v>76.810380912515697</v>
      </c>
      <c r="I299" s="71">
        <v>0.91134167033298796</v>
      </c>
      <c r="J299" s="68">
        <v>78.610297195479305</v>
      </c>
      <c r="K299" s="71">
        <v>0.894107408643951</v>
      </c>
      <c r="L299" s="68">
        <v>69.610715780661394</v>
      </c>
      <c r="M299" s="71">
        <v>0.82106244175209697</v>
      </c>
      <c r="N299" s="68">
        <v>71.885521885521896</v>
      </c>
      <c r="O299" s="71"/>
      <c r="P299" s="68"/>
      <c r="Q299" s="71">
        <v>0</v>
      </c>
      <c r="R299" s="68">
        <v>40.809084457061701</v>
      </c>
    </row>
    <row r="300" spans="1:18" x14ac:dyDescent="0.2">
      <c r="A300" s="141" t="s">
        <v>932</v>
      </c>
      <c r="B300" s="67" t="s">
        <v>933</v>
      </c>
      <c r="C300" s="67">
        <v>50</v>
      </c>
      <c r="D300" s="67" t="s">
        <v>345</v>
      </c>
      <c r="E300" s="71">
        <v>0.941658067729776</v>
      </c>
      <c r="F300" s="68">
        <v>90.874843030556704</v>
      </c>
      <c r="G300" s="71">
        <v>0.91888402409703895</v>
      </c>
      <c r="H300" s="68">
        <v>84.303055671829199</v>
      </c>
      <c r="I300" s="71">
        <v>0.91582007012131805</v>
      </c>
      <c r="J300" s="68">
        <v>80.0334868145668</v>
      </c>
      <c r="K300" s="71">
        <v>0.93323209717982203</v>
      </c>
      <c r="L300" s="68">
        <v>78.442863122645505</v>
      </c>
      <c r="M300" s="71">
        <v>0.94035414725069899</v>
      </c>
      <c r="N300" s="68">
        <v>85.101010101010104</v>
      </c>
      <c r="O300" s="71"/>
      <c r="P300" s="68"/>
      <c r="Q300" s="71">
        <v>1</v>
      </c>
      <c r="R300" s="68">
        <v>100</v>
      </c>
    </row>
    <row r="301" spans="1:18" x14ac:dyDescent="0.2">
      <c r="A301" s="141" t="s">
        <v>752</v>
      </c>
      <c r="B301" s="67" t="s">
        <v>934</v>
      </c>
      <c r="C301" s="67">
        <v>50</v>
      </c>
      <c r="D301" s="67" t="s">
        <v>345</v>
      </c>
      <c r="E301" s="71">
        <v>0.95554159857353904</v>
      </c>
      <c r="F301" s="68">
        <v>94.516534114692305</v>
      </c>
      <c r="G301" s="71">
        <v>0.91598732283665596</v>
      </c>
      <c r="H301" s="68">
        <v>83.758894935119301</v>
      </c>
      <c r="I301" s="71">
        <v>0.938709455272694</v>
      </c>
      <c r="J301" s="68">
        <v>87.777312683131001</v>
      </c>
      <c r="K301" s="71">
        <v>0.97492534777846795</v>
      </c>
      <c r="L301" s="68">
        <v>94.265383005441606</v>
      </c>
      <c r="M301" s="71">
        <v>0.99254426840633803</v>
      </c>
      <c r="N301" s="68">
        <v>94.149831649831697</v>
      </c>
      <c r="O301" s="71"/>
      <c r="P301" s="68"/>
      <c r="Q301" s="71"/>
      <c r="R301" s="68"/>
    </row>
    <row r="302" spans="1:18" x14ac:dyDescent="0.2">
      <c r="A302" s="141" t="s">
        <v>935</v>
      </c>
      <c r="B302" s="67" t="s">
        <v>936</v>
      </c>
      <c r="C302" s="67">
        <v>50</v>
      </c>
      <c r="D302" s="67" t="s">
        <v>345</v>
      </c>
      <c r="E302" s="71">
        <v>0.72465087768516501</v>
      </c>
      <c r="F302" s="68">
        <v>62.411050648806999</v>
      </c>
      <c r="G302" s="71">
        <v>0.84263227677921504</v>
      </c>
      <c r="H302" s="68">
        <v>70.280452071996606</v>
      </c>
      <c r="I302" s="71">
        <v>0.95350074612726199</v>
      </c>
      <c r="J302" s="68">
        <v>93.637505232314794</v>
      </c>
      <c r="K302" s="71">
        <v>0.87236880261161398</v>
      </c>
      <c r="L302" s="68">
        <v>64.755127668480498</v>
      </c>
      <c r="M302" s="71">
        <v>0.87325256290773501</v>
      </c>
      <c r="N302" s="68">
        <v>77.020202020202007</v>
      </c>
      <c r="O302" s="71"/>
      <c r="P302" s="68"/>
      <c r="Q302" s="71">
        <v>8.1500000000000003E-2</v>
      </c>
      <c r="R302" s="68">
        <v>50.745209368346302</v>
      </c>
    </row>
    <row r="303" spans="1:18" x14ac:dyDescent="0.2">
      <c r="A303" s="141" t="s">
        <v>937</v>
      </c>
      <c r="B303" s="67" t="s">
        <v>938</v>
      </c>
      <c r="C303" s="67">
        <v>50</v>
      </c>
      <c r="D303" s="67" t="s">
        <v>345</v>
      </c>
      <c r="E303" s="71">
        <v>0.91419961235992897</v>
      </c>
      <c r="F303" s="68">
        <v>86.270406027626606</v>
      </c>
      <c r="G303" s="71">
        <v>0.91452354387819002</v>
      </c>
      <c r="H303" s="68">
        <v>83.298451234826302</v>
      </c>
      <c r="I303" s="71">
        <v>0.92503297948627705</v>
      </c>
      <c r="J303" s="68">
        <v>83.131017161992503</v>
      </c>
      <c r="K303" s="71">
        <v>0.89919549929258902</v>
      </c>
      <c r="L303" s="68">
        <v>70.740895772289704</v>
      </c>
      <c r="M303" s="71">
        <v>0.83224603914259099</v>
      </c>
      <c r="N303" s="68">
        <v>72.643097643097605</v>
      </c>
      <c r="O303" s="71"/>
      <c r="P303" s="68"/>
      <c r="Q303" s="71">
        <v>1</v>
      </c>
      <c r="R303" s="68">
        <v>100</v>
      </c>
    </row>
    <row r="304" spans="1:18" x14ac:dyDescent="0.2">
      <c r="A304" s="141" t="s">
        <v>939</v>
      </c>
      <c r="B304" s="67" t="s">
        <v>940</v>
      </c>
      <c r="C304" s="67">
        <v>50</v>
      </c>
      <c r="D304" s="67" t="s">
        <v>345</v>
      </c>
      <c r="E304" s="71">
        <v>0.66587174104034896</v>
      </c>
      <c r="F304" s="68">
        <v>52.741732942653798</v>
      </c>
      <c r="G304" s="71">
        <v>0.83824766121345096</v>
      </c>
      <c r="H304" s="68">
        <v>69.192130598576796</v>
      </c>
      <c r="I304" s="71">
        <v>0.87267358322931599</v>
      </c>
      <c r="J304" s="68">
        <v>68.982838007534497</v>
      </c>
      <c r="K304" s="71">
        <v>0.85702087175618202</v>
      </c>
      <c r="L304" s="68">
        <v>61.197153620761803</v>
      </c>
      <c r="M304" s="71">
        <v>0.76141658900279596</v>
      </c>
      <c r="N304" s="68">
        <v>66.582491582491599</v>
      </c>
      <c r="O304" s="71"/>
      <c r="P304" s="68"/>
      <c r="Q304" s="71">
        <v>0</v>
      </c>
      <c r="R304" s="68">
        <v>40.809084457061701</v>
      </c>
    </row>
    <row r="305" spans="1:18" x14ac:dyDescent="0.2">
      <c r="A305" s="141" t="s">
        <v>941</v>
      </c>
      <c r="B305" s="67" t="s">
        <v>942</v>
      </c>
      <c r="C305" s="67">
        <v>50</v>
      </c>
      <c r="D305" s="67" t="s">
        <v>345</v>
      </c>
      <c r="E305" s="71">
        <v>0.500144988456516</v>
      </c>
      <c r="F305" s="68">
        <v>15.362076182503101</v>
      </c>
      <c r="G305" s="71">
        <v>0.541345799531051</v>
      </c>
      <c r="H305" s="68">
        <v>5.0230221850146499</v>
      </c>
      <c r="I305" s="71">
        <v>0.66246336843842002</v>
      </c>
      <c r="J305" s="68">
        <v>26.663876098786101</v>
      </c>
      <c r="K305" s="71">
        <v>0.601915401526529</v>
      </c>
      <c r="L305" s="68">
        <v>6.1532021766429503</v>
      </c>
      <c r="M305" s="71">
        <v>0.54520037278657996</v>
      </c>
      <c r="N305" s="68">
        <v>52.230639730639702</v>
      </c>
      <c r="O305" s="71"/>
      <c r="P305" s="68"/>
      <c r="Q305" s="71">
        <v>0.14979999999999999</v>
      </c>
      <c r="R305" s="68">
        <v>53.938963804116398</v>
      </c>
    </row>
    <row r="306" spans="1:18" x14ac:dyDescent="0.2">
      <c r="A306" s="141" t="s">
        <v>943</v>
      </c>
      <c r="B306" s="67" t="s">
        <v>944</v>
      </c>
      <c r="C306" s="67">
        <v>50</v>
      </c>
      <c r="D306" s="67" t="s">
        <v>345</v>
      </c>
      <c r="E306" s="71">
        <v>0.67673950453375897</v>
      </c>
      <c r="F306" s="68">
        <v>54.792800334868097</v>
      </c>
      <c r="G306" s="71">
        <v>0.85980626592840603</v>
      </c>
      <c r="H306" s="68">
        <v>73.252406864796995</v>
      </c>
      <c r="I306" s="71">
        <v>0.88872910554370299</v>
      </c>
      <c r="J306" s="68">
        <v>72.708246128087097</v>
      </c>
      <c r="K306" s="71">
        <v>0.933391414943189</v>
      </c>
      <c r="L306" s="68">
        <v>78.526580159062405</v>
      </c>
      <c r="M306" s="71">
        <v>0.70177073625349495</v>
      </c>
      <c r="N306" s="68">
        <v>62.163299663299703</v>
      </c>
      <c r="O306" s="71"/>
      <c r="P306" s="68"/>
      <c r="Q306" s="71">
        <v>0</v>
      </c>
      <c r="R306" s="68">
        <v>40.809084457061701</v>
      </c>
    </row>
    <row r="307" spans="1:18" x14ac:dyDescent="0.2">
      <c r="A307" s="141" t="s">
        <v>945</v>
      </c>
      <c r="B307" s="67" t="s">
        <v>946</v>
      </c>
      <c r="C307" s="67">
        <v>50</v>
      </c>
      <c r="D307" s="67" t="s">
        <v>345</v>
      </c>
      <c r="E307" s="71">
        <v>0.93945816489193401</v>
      </c>
      <c r="F307" s="68">
        <v>90.581833403097505</v>
      </c>
      <c r="G307" s="71">
        <v>0.90786667927856901</v>
      </c>
      <c r="H307" s="68">
        <v>81.791544579321894</v>
      </c>
      <c r="I307" s="71">
        <v>0.92251728222668605</v>
      </c>
      <c r="J307" s="68">
        <v>82.000837170364207</v>
      </c>
      <c r="K307" s="71">
        <v>0.95637564207836601</v>
      </c>
      <c r="L307" s="68">
        <v>87.107576391795703</v>
      </c>
      <c r="M307" s="71">
        <v>0.91053122087604799</v>
      </c>
      <c r="N307" s="68">
        <v>80.681818181818201</v>
      </c>
      <c r="O307" s="71"/>
      <c r="P307" s="68"/>
      <c r="Q307" s="71">
        <v>1</v>
      </c>
      <c r="R307" s="68">
        <v>100</v>
      </c>
    </row>
    <row r="308" spans="1:18" x14ac:dyDescent="0.2">
      <c r="A308" s="141" t="s">
        <v>947</v>
      </c>
      <c r="B308" s="67" t="s">
        <v>948</v>
      </c>
      <c r="C308" s="67">
        <v>50</v>
      </c>
      <c r="D308" s="67" t="s">
        <v>345</v>
      </c>
      <c r="E308" s="71">
        <v>0.75275901642429499</v>
      </c>
      <c r="F308" s="68">
        <v>67.099204688154003</v>
      </c>
      <c r="G308" s="71">
        <v>0.959905768413021</v>
      </c>
      <c r="H308" s="68">
        <v>93.553788195897894</v>
      </c>
      <c r="I308" s="71">
        <v>0.92878358793012405</v>
      </c>
      <c r="J308" s="68">
        <v>84.261197153620799</v>
      </c>
      <c r="K308" s="71">
        <v>0.95711877330861805</v>
      </c>
      <c r="L308" s="68">
        <v>87.358727501046502</v>
      </c>
      <c r="M308" s="71">
        <v>0.91798695246971096</v>
      </c>
      <c r="N308" s="68">
        <v>81.9444444444444</v>
      </c>
      <c r="O308" s="71"/>
      <c r="P308" s="68"/>
      <c r="Q308" s="71">
        <v>0</v>
      </c>
      <c r="R308" s="68">
        <v>40.809084457061701</v>
      </c>
    </row>
    <row r="309" spans="1:18" x14ac:dyDescent="0.2">
      <c r="A309" s="141" t="s">
        <v>949</v>
      </c>
      <c r="B309" s="67" t="s">
        <v>950</v>
      </c>
      <c r="C309" s="67">
        <v>50</v>
      </c>
      <c r="D309" s="67" t="s">
        <v>345</v>
      </c>
      <c r="E309" s="71">
        <v>0.83422697262670997</v>
      </c>
      <c r="F309" s="68">
        <v>77.228966094600295</v>
      </c>
      <c r="G309" s="71">
        <v>0.76355728841202897</v>
      </c>
      <c r="H309" s="68">
        <v>61.8250313938887</v>
      </c>
      <c r="I309" s="71">
        <v>0.80935758886576703</v>
      </c>
      <c r="J309" s="68">
        <v>56.802009208873997</v>
      </c>
      <c r="K309" s="71">
        <v>0.81178382555752404</v>
      </c>
      <c r="L309" s="68">
        <v>48.0117203850984</v>
      </c>
      <c r="M309" s="71">
        <v>0.88443616029822902</v>
      </c>
      <c r="N309" s="68">
        <v>77.651515151515198</v>
      </c>
      <c r="O309" s="71"/>
      <c r="P309" s="68"/>
      <c r="Q309" s="71">
        <v>0.90200000000000002</v>
      </c>
      <c r="R309" s="68">
        <v>73.953158268275402</v>
      </c>
    </row>
    <row r="310" spans="1:18" x14ac:dyDescent="0.2">
      <c r="A310" s="141" t="s">
        <v>951</v>
      </c>
      <c r="B310" s="67" t="s">
        <v>952</v>
      </c>
      <c r="C310" s="67">
        <v>50</v>
      </c>
      <c r="D310" s="67" t="s">
        <v>345</v>
      </c>
      <c r="E310" s="71">
        <v>0.67245176895191505</v>
      </c>
      <c r="F310" s="68">
        <v>53.8300544160737</v>
      </c>
      <c r="G310" s="71">
        <v>0.84209404880710204</v>
      </c>
      <c r="H310" s="68">
        <v>70.154876517371306</v>
      </c>
      <c r="I310" s="71">
        <v>0.87043426756944298</v>
      </c>
      <c r="J310" s="68">
        <v>68.187526161573899</v>
      </c>
      <c r="K310" s="71">
        <v>0.79138942866262096</v>
      </c>
      <c r="L310" s="68">
        <v>41.063206362494803</v>
      </c>
      <c r="M310" s="71">
        <v>0.85834109972040995</v>
      </c>
      <c r="N310" s="68">
        <v>75.210437710437702</v>
      </c>
      <c r="O310" s="71"/>
      <c r="P310" s="68"/>
      <c r="Q310" s="71">
        <v>0</v>
      </c>
      <c r="R310" s="68">
        <v>40.809084457061701</v>
      </c>
    </row>
    <row r="311" spans="1:18" x14ac:dyDescent="0.2">
      <c r="A311" s="141" t="s">
        <v>953</v>
      </c>
      <c r="B311" s="67" t="s">
        <v>954</v>
      </c>
      <c r="C311" s="67">
        <v>50</v>
      </c>
      <c r="D311" s="67" t="s">
        <v>345</v>
      </c>
      <c r="E311" s="71">
        <v>0.69857498164197496</v>
      </c>
      <c r="F311" s="68">
        <v>58.769359564671397</v>
      </c>
      <c r="G311" s="71">
        <v>0.84875206224289901</v>
      </c>
      <c r="H311" s="68">
        <v>71.661783172875701</v>
      </c>
      <c r="I311" s="71">
        <v>0.84518843469469096</v>
      </c>
      <c r="J311" s="68">
        <v>62.745918794474697</v>
      </c>
      <c r="K311" s="71">
        <v>0.89111367501879202</v>
      </c>
      <c r="L311" s="68">
        <v>68.982838007534497</v>
      </c>
      <c r="M311" s="71">
        <v>0.70177073625349495</v>
      </c>
      <c r="N311" s="68">
        <v>62.163299663299703</v>
      </c>
      <c r="O311" s="71"/>
      <c r="P311" s="68"/>
      <c r="Q311" s="71">
        <v>0.20605000000000001</v>
      </c>
      <c r="R311" s="68">
        <v>55.997161107168203</v>
      </c>
    </row>
    <row r="312" spans="1:18" x14ac:dyDescent="0.2">
      <c r="A312" s="141" t="s">
        <v>955</v>
      </c>
      <c r="B312" s="67" t="s">
        <v>956</v>
      </c>
      <c r="C312" s="67">
        <v>50</v>
      </c>
      <c r="D312" s="67" t="s">
        <v>345</v>
      </c>
      <c r="E312" s="71">
        <v>0.64940730424474202</v>
      </c>
      <c r="F312" s="68">
        <v>50.1046462955211</v>
      </c>
      <c r="G312" s="71">
        <v>0.77338067433628799</v>
      </c>
      <c r="H312" s="68">
        <v>62.620343239849298</v>
      </c>
      <c r="I312" s="71">
        <v>0.79547865284735098</v>
      </c>
      <c r="J312" s="68">
        <v>53.871912934282101</v>
      </c>
      <c r="K312" s="71">
        <v>0.88693767866262296</v>
      </c>
      <c r="L312" s="68">
        <v>68.103809125156999</v>
      </c>
      <c r="M312" s="71">
        <v>0.79123951537744697</v>
      </c>
      <c r="N312" s="68">
        <v>69.023569023568996</v>
      </c>
      <c r="O312" s="71"/>
      <c r="P312" s="68"/>
      <c r="Q312" s="71">
        <v>0</v>
      </c>
      <c r="R312" s="68">
        <v>40.809084457061701</v>
      </c>
    </row>
    <row r="313" spans="1:18" x14ac:dyDescent="0.2">
      <c r="A313" s="141" t="s">
        <v>585</v>
      </c>
      <c r="B313" s="67" t="s">
        <v>957</v>
      </c>
      <c r="C313" s="67">
        <v>50</v>
      </c>
      <c r="D313" s="67" t="s">
        <v>345</v>
      </c>
      <c r="E313" s="71">
        <v>0.95951479657877603</v>
      </c>
      <c r="F313" s="68">
        <v>95.311845960653002</v>
      </c>
      <c r="G313" s="71">
        <v>0.92667180149372197</v>
      </c>
      <c r="H313" s="68">
        <v>86.479698618668905</v>
      </c>
      <c r="I313" s="71">
        <v>0.94631077284688503</v>
      </c>
      <c r="J313" s="68">
        <v>91.125994139807503</v>
      </c>
      <c r="K313" s="71">
        <v>0.97998807516182396</v>
      </c>
      <c r="L313" s="68">
        <v>96.0234407701967</v>
      </c>
      <c r="M313" s="71">
        <v>0.98508853681267505</v>
      </c>
      <c r="N313" s="68">
        <v>92.508417508417494</v>
      </c>
      <c r="O313" s="71"/>
      <c r="P313" s="68"/>
      <c r="Q313" s="71"/>
      <c r="R313" s="68"/>
    </row>
    <row r="314" spans="1:18" x14ac:dyDescent="0.2">
      <c r="A314" s="141" t="s">
        <v>958</v>
      </c>
      <c r="B314" s="67" t="s">
        <v>959</v>
      </c>
      <c r="C314" s="67">
        <v>50</v>
      </c>
      <c r="D314" s="67" t="s">
        <v>345</v>
      </c>
      <c r="E314" s="71">
        <v>0.69353338397084296</v>
      </c>
      <c r="F314" s="68">
        <v>57.471745500209302</v>
      </c>
      <c r="G314" s="71">
        <v>0.89397392225216199</v>
      </c>
      <c r="H314" s="68">
        <v>79.154457932189203</v>
      </c>
      <c r="I314" s="71">
        <v>0.89296722709836895</v>
      </c>
      <c r="J314" s="68">
        <v>73.670992046881594</v>
      </c>
      <c r="K314" s="71">
        <v>0.94540424207870799</v>
      </c>
      <c r="L314" s="68">
        <v>82.879866052741704</v>
      </c>
      <c r="M314" s="71">
        <v>0.735321528424977</v>
      </c>
      <c r="N314" s="68">
        <v>64.604377104377093</v>
      </c>
      <c r="O314" s="71"/>
      <c r="P314" s="68"/>
      <c r="Q314" s="71">
        <v>0</v>
      </c>
      <c r="R314" s="68">
        <v>40.809084457061701</v>
      </c>
    </row>
    <row r="315" spans="1:18" x14ac:dyDescent="0.2">
      <c r="A315" s="141" t="s">
        <v>960</v>
      </c>
      <c r="B315" s="67" t="s">
        <v>961</v>
      </c>
      <c r="C315" s="67">
        <v>50</v>
      </c>
      <c r="D315" s="67" t="s">
        <v>345</v>
      </c>
      <c r="E315" s="71">
        <v>0.89487757461133099</v>
      </c>
      <c r="F315" s="68">
        <v>83.842611971536201</v>
      </c>
      <c r="G315" s="71">
        <v>0.876677054000502</v>
      </c>
      <c r="H315" s="68">
        <v>75.805776475512801</v>
      </c>
      <c r="I315" s="71">
        <v>0.91847213325083399</v>
      </c>
      <c r="J315" s="68">
        <v>80.954374215152797</v>
      </c>
      <c r="K315" s="71">
        <v>0.91856427987991496</v>
      </c>
      <c r="L315" s="68">
        <v>75.052323147760603</v>
      </c>
      <c r="M315" s="71">
        <v>0.86579683131407303</v>
      </c>
      <c r="N315" s="68">
        <v>76.010101010100996</v>
      </c>
      <c r="O315" s="71"/>
      <c r="P315" s="68"/>
      <c r="Q315" s="71"/>
      <c r="R315" s="68"/>
    </row>
    <row r="316" spans="1:18" x14ac:dyDescent="0.2">
      <c r="A316" s="141" t="s">
        <v>962</v>
      </c>
      <c r="B316" s="67" t="s">
        <v>963</v>
      </c>
      <c r="C316" s="67">
        <v>50</v>
      </c>
      <c r="D316" s="67" t="s">
        <v>345</v>
      </c>
      <c r="E316" s="71">
        <v>0.75930183087113001</v>
      </c>
      <c r="F316" s="68">
        <v>68.396818752616198</v>
      </c>
      <c r="G316" s="71">
        <v>0.96393848089802403</v>
      </c>
      <c r="H316" s="68">
        <v>94.056090414399307</v>
      </c>
      <c r="I316" s="71">
        <v>0.92844383244644102</v>
      </c>
      <c r="J316" s="68">
        <v>84.135621598995399</v>
      </c>
      <c r="K316" s="71">
        <v>0.96377269376048602</v>
      </c>
      <c r="L316" s="68">
        <v>90.498116366680605</v>
      </c>
      <c r="M316" s="71">
        <v>0.94035414725069899</v>
      </c>
      <c r="N316" s="68">
        <v>85.101010101010104</v>
      </c>
      <c r="O316" s="71"/>
      <c r="P316" s="68"/>
      <c r="Q316" s="71">
        <v>0</v>
      </c>
      <c r="R316" s="68">
        <v>40.809084457061701</v>
      </c>
    </row>
    <row r="317" spans="1:18" x14ac:dyDescent="0.2">
      <c r="A317" s="141" t="s">
        <v>964</v>
      </c>
      <c r="B317" s="67" t="s">
        <v>965</v>
      </c>
      <c r="C317" s="67">
        <v>50</v>
      </c>
      <c r="D317" s="67" t="s">
        <v>345</v>
      </c>
      <c r="E317" s="71">
        <v>0.93384737859480405</v>
      </c>
      <c r="F317" s="68">
        <v>89.326077856843895</v>
      </c>
      <c r="G317" s="71">
        <v>0.94374833053886098</v>
      </c>
      <c r="H317" s="68">
        <v>89.995814148179207</v>
      </c>
      <c r="I317" s="71">
        <v>0.91943256370661897</v>
      </c>
      <c r="J317" s="68">
        <v>81.289242360820396</v>
      </c>
      <c r="K317" s="71">
        <v>0.94303807027353204</v>
      </c>
      <c r="L317" s="68">
        <v>82.126412724989507</v>
      </c>
      <c r="M317" s="71">
        <v>0.92917054986020498</v>
      </c>
      <c r="N317" s="68">
        <v>83.207070707070699</v>
      </c>
      <c r="O317" s="71"/>
      <c r="P317" s="68"/>
      <c r="Q317" s="71"/>
      <c r="R317" s="68"/>
    </row>
    <row r="318" spans="1:18" x14ac:dyDescent="0.2">
      <c r="A318" s="141" t="s">
        <v>966</v>
      </c>
      <c r="B318" s="67" t="s">
        <v>967</v>
      </c>
      <c r="C318" s="67">
        <v>50</v>
      </c>
      <c r="D318" s="67" t="s">
        <v>345</v>
      </c>
      <c r="E318" s="71">
        <v>0.78717224303620503</v>
      </c>
      <c r="F318" s="68">
        <v>72.750104646295497</v>
      </c>
      <c r="G318" s="71">
        <v>0.68370261954218403</v>
      </c>
      <c r="H318" s="68">
        <v>52.365006278777699</v>
      </c>
      <c r="I318" s="71">
        <v>0.86334821322066102</v>
      </c>
      <c r="J318" s="68">
        <v>66.429468396818706</v>
      </c>
      <c r="K318" s="71">
        <v>0.89686196676114505</v>
      </c>
      <c r="L318" s="68">
        <v>70.071159480954407</v>
      </c>
      <c r="M318" s="71">
        <v>0.93289841565703602</v>
      </c>
      <c r="N318" s="68">
        <v>83.796296296296305</v>
      </c>
      <c r="O318" s="71"/>
      <c r="P318" s="68"/>
      <c r="Q318" s="71">
        <v>0.55905000000000005</v>
      </c>
      <c r="R318" s="68">
        <v>69.268985095812596</v>
      </c>
    </row>
    <row r="319" spans="1:18" x14ac:dyDescent="0.2">
      <c r="A319" s="141" t="s">
        <v>968</v>
      </c>
      <c r="B319" s="67" t="s">
        <v>969</v>
      </c>
      <c r="C319" s="67">
        <v>50</v>
      </c>
      <c r="D319" s="67" t="s">
        <v>345</v>
      </c>
      <c r="E319" s="71">
        <v>0.94579999922410096</v>
      </c>
      <c r="F319" s="68">
        <v>91.837588949351201</v>
      </c>
      <c r="G319" s="71">
        <v>0.95835699762190096</v>
      </c>
      <c r="H319" s="68">
        <v>93.135203013813296</v>
      </c>
      <c r="I319" s="71">
        <v>0.92497287781902005</v>
      </c>
      <c r="J319" s="68">
        <v>83.089158643784003</v>
      </c>
      <c r="K319" s="71">
        <v>0.95951597420478296</v>
      </c>
      <c r="L319" s="68">
        <v>88.572624529091698</v>
      </c>
      <c r="M319" s="71">
        <v>0.94035414725069899</v>
      </c>
      <c r="N319" s="68">
        <v>85.101010101010104</v>
      </c>
      <c r="O319" s="71"/>
      <c r="P319" s="68"/>
      <c r="Q319" s="71"/>
      <c r="R319" s="68"/>
    </row>
    <row r="320" spans="1:18" x14ac:dyDescent="0.2">
      <c r="A320" s="141" t="s">
        <v>970</v>
      </c>
      <c r="B320" s="67" t="s">
        <v>971</v>
      </c>
      <c r="C320" s="67">
        <v>50</v>
      </c>
      <c r="D320" s="67" t="s">
        <v>345</v>
      </c>
      <c r="E320" s="71">
        <v>0.9193478083744</v>
      </c>
      <c r="F320" s="68">
        <v>87.023859355378804</v>
      </c>
      <c r="G320" s="71">
        <v>0.93090233438490699</v>
      </c>
      <c r="H320" s="68">
        <v>87.400586019254902</v>
      </c>
      <c r="I320" s="71">
        <v>0.91261262349762395</v>
      </c>
      <c r="J320" s="68">
        <v>78.945165341146904</v>
      </c>
      <c r="K320" s="71">
        <v>0.95080097122153096</v>
      </c>
      <c r="L320" s="68">
        <v>85.182084554206796</v>
      </c>
      <c r="M320" s="71">
        <v>0.80242311276793998</v>
      </c>
      <c r="N320" s="68">
        <v>70.033670033670006</v>
      </c>
      <c r="O320" s="71"/>
      <c r="P320" s="68"/>
      <c r="Q320" s="71">
        <v>1</v>
      </c>
      <c r="R320" s="68">
        <v>100</v>
      </c>
    </row>
    <row r="321" spans="1:18" x14ac:dyDescent="0.2">
      <c r="A321" s="141" t="s">
        <v>972</v>
      </c>
      <c r="B321" s="67" t="s">
        <v>973</v>
      </c>
      <c r="C321" s="67">
        <v>50</v>
      </c>
      <c r="D321" s="67" t="s">
        <v>345</v>
      </c>
      <c r="E321" s="71">
        <v>0.95203333423028702</v>
      </c>
      <c r="F321" s="68">
        <v>93.595646714106294</v>
      </c>
      <c r="G321" s="71">
        <v>0.92970184151721902</v>
      </c>
      <c r="H321" s="68">
        <v>87.023859355378804</v>
      </c>
      <c r="I321" s="71">
        <v>0.935784606323801</v>
      </c>
      <c r="J321" s="68">
        <v>86.437840100460406</v>
      </c>
      <c r="K321" s="71">
        <v>0.89468022331041297</v>
      </c>
      <c r="L321" s="68">
        <v>69.778149853495194</v>
      </c>
      <c r="M321" s="71">
        <v>1</v>
      </c>
      <c r="N321" s="68">
        <v>100</v>
      </c>
      <c r="O321" s="71"/>
      <c r="P321" s="68"/>
      <c r="Q321" s="71">
        <v>1</v>
      </c>
      <c r="R321" s="68">
        <v>100</v>
      </c>
    </row>
    <row r="322" spans="1:18" x14ac:dyDescent="0.2">
      <c r="A322" s="141" t="s">
        <v>939</v>
      </c>
      <c r="B322" s="67" t="s">
        <v>974</v>
      </c>
      <c r="C322" s="67">
        <v>50</v>
      </c>
      <c r="D322" s="67" t="s">
        <v>345</v>
      </c>
      <c r="E322" s="71">
        <v>0.95342979645849302</v>
      </c>
      <c r="F322" s="68">
        <v>93.972373377982393</v>
      </c>
      <c r="G322" s="71">
        <v>0.95151155633427398</v>
      </c>
      <c r="H322" s="68">
        <v>91.712013394725801</v>
      </c>
      <c r="I322" s="71">
        <v>0.93735540523959704</v>
      </c>
      <c r="J322" s="68">
        <v>87.149434910004203</v>
      </c>
      <c r="K322" s="71">
        <v>0.96775079984254697</v>
      </c>
      <c r="L322" s="68">
        <v>92.0468815403935</v>
      </c>
      <c r="M322" s="71">
        <v>0.91053122087604799</v>
      </c>
      <c r="N322" s="68">
        <v>80.681818181818201</v>
      </c>
      <c r="O322" s="71"/>
      <c r="P322" s="68"/>
      <c r="Q322" s="71">
        <v>1</v>
      </c>
      <c r="R322" s="68">
        <v>100</v>
      </c>
    </row>
    <row r="323" spans="1:18" x14ac:dyDescent="0.2">
      <c r="A323" s="141" t="s">
        <v>975</v>
      </c>
      <c r="B323" s="67" t="s">
        <v>976</v>
      </c>
      <c r="C323" s="67">
        <v>50</v>
      </c>
      <c r="D323" s="67" t="s">
        <v>345</v>
      </c>
      <c r="E323" s="71">
        <v>0.91043160503519904</v>
      </c>
      <c r="F323" s="68">
        <v>85.809962327333594</v>
      </c>
      <c r="G323" s="71">
        <v>0.93176792298858901</v>
      </c>
      <c r="H323" s="68">
        <v>87.568020092088702</v>
      </c>
      <c r="I323" s="71">
        <v>0.87913523160720897</v>
      </c>
      <c r="J323" s="68">
        <v>70.699037254081205</v>
      </c>
      <c r="K323" s="71">
        <v>0.961298568434095</v>
      </c>
      <c r="L323" s="68">
        <v>89.577228966094594</v>
      </c>
      <c r="M323" s="71">
        <v>0.86952469711090397</v>
      </c>
      <c r="N323" s="68">
        <v>76.725589225589204</v>
      </c>
      <c r="O323" s="71"/>
      <c r="P323" s="68"/>
      <c r="Q323" s="71"/>
      <c r="R323" s="68"/>
    </row>
    <row r="324" spans="1:18" x14ac:dyDescent="0.2">
      <c r="A324" s="141" t="s">
        <v>977</v>
      </c>
      <c r="B324" s="67" t="s">
        <v>978</v>
      </c>
      <c r="C324" s="67">
        <v>50</v>
      </c>
      <c r="D324" s="67" t="s">
        <v>345</v>
      </c>
      <c r="E324" s="71">
        <v>0.84839802251264596</v>
      </c>
      <c r="F324" s="68">
        <v>78.442863122645505</v>
      </c>
      <c r="G324" s="71">
        <v>0.80350420403870104</v>
      </c>
      <c r="H324" s="68">
        <v>65.550439514441194</v>
      </c>
      <c r="I324" s="71">
        <v>0.84194751389366396</v>
      </c>
      <c r="J324" s="68">
        <v>62.0343239849309</v>
      </c>
      <c r="K324" s="71">
        <v>0.91589433297562495</v>
      </c>
      <c r="L324" s="68">
        <v>74.173294265383007</v>
      </c>
      <c r="M324" s="71">
        <v>0.83224603914259099</v>
      </c>
      <c r="N324" s="68">
        <v>72.643097643097605</v>
      </c>
      <c r="O324" s="71"/>
      <c r="P324" s="68"/>
      <c r="Q324" s="71"/>
      <c r="R324" s="68"/>
    </row>
    <row r="325" spans="1:18" x14ac:dyDescent="0.2">
      <c r="A325" s="141" t="s">
        <v>979</v>
      </c>
      <c r="B325" s="67" t="s">
        <v>980</v>
      </c>
      <c r="C325" s="67">
        <v>50</v>
      </c>
      <c r="D325" s="67" t="s">
        <v>345</v>
      </c>
      <c r="E325" s="71">
        <v>0.90903069398886205</v>
      </c>
      <c r="F325" s="68">
        <v>85.516952699874395</v>
      </c>
      <c r="G325" s="71">
        <v>0.92846417848047103</v>
      </c>
      <c r="H325" s="68">
        <v>86.772708246128104</v>
      </c>
      <c r="I325" s="71">
        <v>0.809019875246624</v>
      </c>
      <c r="J325" s="68">
        <v>56.634575136040198</v>
      </c>
      <c r="K325" s="71">
        <v>0.95828457497765296</v>
      </c>
      <c r="L325" s="68">
        <v>87.9028882377564</v>
      </c>
      <c r="M325" s="71">
        <v>0.94035414725069899</v>
      </c>
      <c r="N325" s="68">
        <v>85.101010101010104</v>
      </c>
      <c r="O325" s="71"/>
      <c r="P325" s="68"/>
      <c r="Q325" s="71"/>
      <c r="R325" s="68"/>
    </row>
    <row r="326" spans="1:18" x14ac:dyDescent="0.2">
      <c r="A326" s="141" t="s">
        <v>981</v>
      </c>
      <c r="B326" s="67" t="s">
        <v>982</v>
      </c>
      <c r="C326" s="67">
        <v>50</v>
      </c>
      <c r="D326" s="67" t="s">
        <v>345</v>
      </c>
      <c r="E326" s="71">
        <v>0.83685824145240295</v>
      </c>
      <c r="F326" s="68">
        <v>77.438258685642495</v>
      </c>
      <c r="G326" s="71">
        <v>0.85675618229781203</v>
      </c>
      <c r="H326" s="68">
        <v>72.917538719129297</v>
      </c>
      <c r="I326" s="71">
        <v>0.92788354636725001</v>
      </c>
      <c r="J326" s="68">
        <v>84.01004604437</v>
      </c>
      <c r="K326" s="71">
        <v>0.90341373395575897</v>
      </c>
      <c r="L326" s="68">
        <v>71.703641691084101</v>
      </c>
      <c r="M326" s="71">
        <v>0.95153774464119301</v>
      </c>
      <c r="N326" s="68">
        <v>86.868686868686893</v>
      </c>
      <c r="O326" s="71"/>
      <c r="P326" s="68"/>
      <c r="Q326" s="71">
        <v>0.54469999999999996</v>
      </c>
      <c r="R326" s="68">
        <v>68.985095812633105</v>
      </c>
    </row>
    <row r="327" spans="1:18" x14ac:dyDescent="0.2">
      <c r="A327" s="141" t="s">
        <v>983</v>
      </c>
      <c r="B327" s="67" t="s">
        <v>984</v>
      </c>
      <c r="C327" s="67">
        <v>50</v>
      </c>
      <c r="D327" s="67" t="s">
        <v>345</v>
      </c>
      <c r="E327" s="71">
        <v>0.67545906050257698</v>
      </c>
      <c r="F327" s="68">
        <v>54.457932189200498</v>
      </c>
      <c r="G327" s="71">
        <v>0.81294419954806896</v>
      </c>
      <c r="H327" s="68">
        <v>66.596902469652605</v>
      </c>
      <c r="I327" s="71">
        <v>0.90651089432351994</v>
      </c>
      <c r="J327" s="68">
        <v>77.480117203850995</v>
      </c>
      <c r="K327" s="71">
        <v>0.72494179298425798</v>
      </c>
      <c r="L327" s="68">
        <v>19.715362076182501</v>
      </c>
      <c r="M327" s="71">
        <v>0.93289841565703602</v>
      </c>
      <c r="N327" s="68">
        <v>83.796296296296305</v>
      </c>
      <c r="O327" s="71"/>
      <c r="P327" s="68"/>
      <c r="Q327" s="71">
        <v>0</v>
      </c>
      <c r="R327" s="68">
        <v>40.809084457061701</v>
      </c>
    </row>
    <row r="328" spans="1:18" x14ac:dyDescent="0.2">
      <c r="A328" s="141" t="s">
        <v>985</v>
      </c>
      <c r="B328" s="67" t="s">
        <v>986</v>
      </c>
      <c r="C328" s="67">
        <v>50</v>
      </c>
      <c r="D328" s="67" t="s">
        <v>345</v>
      </c>
      <c r="E328" s="71">
        <v>0.93252825660627803</v>
      </c>
      <c r="F328" s="68">
        <v>89.116785265801596</v>
      </c>
      <c r="G328" s="71">
        <v>0.89502543607954299</v>
      </c>
      <c r="H328" s="68">
        <v>79.363750523231502</v>
      </c>
      <c r="I328" s="71">
        <v>0.92270391256170903</v>
      </c>
      <c r="J328" s="68">
        <v>82.126412724989507</v>
      </c>
      <c r="K328" s="71">
        <v>0.96457379893949902</v>
      </c>
      <c r="L328" s="68">
        <v>90.749267475931305</v>
      </c>
      <c r="M328" s="71">
        <v>0.94780987884436196</v>
      </c>
      <c r="N328" s="68">
        <v>86.363636363636402</v>
      </c>
      <c r="O328" s="71"/>
      <c r="P328" s="68"/>
      <c r="Q328" s="71"/>
      <c r="R328" s="68"/>
    </row>
    <row r="329" spans="1:18" x14ac:dyDescent="0.2">
      <c r="A329" s="141" t="s">
        <v>987</v>
      </c>
      <c r="B329" s="67" t="s">
        <v>988</v>
      </c>
      <c r="C329" s="67">
        <v>50</v>
      </c>
      <c r="D329" s="67" t="s">
        <v>345</v>
      </c>
      <c r="E329" s="71">
        <v>0.88269218989714904</v>
      </c>
      <c r="F329" s="68">
        <v>82.503139388865605</v>
      </c>
      <c r="G329" s="71">
        <v>0.85163787121203505</v>
      </c>
      <c r="H329" s="68">
        <v>72.1640853913771</v>
      </c>
      <c r="I329" s="71">
        <v>0.90262556360993096</v>
      </c>
      <c r="J329" s="68">
        <v>76.182503139388899</v>
      </c>
      <c r="K329" s="71">
        <v>0.74493842799089804</v>
      </c>
      <c r="L329" s="68">
        <v>25.617413143574701</v>
      </c>
      <c r="M329" s="71">
        <v>0.91425908667288003</v>
      </c>
      <c r="N329" s="68">
        <v>81.144781144781106</v>
      </c>
      <c r="O329" s="71"/>
      <c r="P329" s="68"/>
      <c r="Q329" s="71">
        <v>1</v>
      </c>
      <c r="R329" s="68">
        <v>100</v>
      </c>
    </row>
    <row r="330" spans="1:18" x14ac:dyDescent="0.2">
      <c r="A330" s="141" t="s">
        <v>989</v>
      </c>
      <c r="B330" s="67" t="s">
        <v>990</v>
      </c>
      <c r="C330" s="67">
        <v>50</v>
      </c>
      <c r="D330" s="67" t="s">
        <v>345</v>
      </c>
      <c r="E330" s="71">
        <v>0.96575270462728702</v>
      </c>
      <c r="F330" s="68">
        <v>96.567601506906698</v>
      </c>
      <c r="G330" s="71">
        <v>0.94365394214231102</v>
      </c>
      <c r="H330" s="68">
        <v>89.912097111762293</v>
      </c>
      <c r="I330" s="71">
        <v>0.94438124328678796</v>
      </c>
      <c r="J330" s="68">
        <v>90.539974884889105</v>
      </c>
      <c r="K330" s="71">
        <v>0.97870349887687802</v>
      </c>
      <c r="L330" s="68">
        <v>95.437421515278402</v>
      </c>
      <c r="M330" s="71">
        <v>0.99627213420316896</v>
      </c>
      <c r="N330" s="68">
        <v>95.454545454545496</v>
      </c>
      <c r="O330" s="71"/>
      <c r="P330" s="68"/>
      <c r="Q330" s="71"/>
      <c r="R330" s="68"/>
    </row>
    <row r="331" spans="1:18" x14ac:dyDescent="0.2">
      <c r="A331" s="141" t="s">
        <v>991</v>
      </c>
      <c r="B331" s="67" t="s">
        <v>992</v>
      </c>
      <c r="C331" s="67">
        <v>50</v>
      </c>
      <c r="D331" s="67" t="s">
        <v>345</v>
      </c>
      <c r="E331" s="71">
        <v>0.94610041570518</v>
      </c>
      <c r="F331" s="68">
        <v>91.879447467559601</v>
      </c>
      <c r="G331" s="71">
        <v>0.95846996988187005</v>
      </c>
      <c r="H331" s="68">
        <v>93.177061532021796</v>
      </c>
      <c r="I331" s="71">
        <v>0.94150608628225096</v>
      </c>
      <c r="J331" s="68">
        <v>89.200502302218496</v>
      </c>
      <c r="K331" s="71">
        <v>0.89188133825026294</v>
      </c>
      <c r="L331" s="68">
        <v>69.150272080368396</v>
      </c>
      <c r="M331" s="71">
        <v>0.99254426840633803</v>
      </c>
      <c r="N331" s="68">
        <v>94.149831649831697</v>
      </c>
      <c r="O331" s="71"/>
      <c r="P331" s="68"/>
      <c r="Q331" s="71"/>
      <c r="R331" s="68"/>
    </row>
    <row r="332" spans="1:18" x14ac:dyDescent="0.2">
      <c r="A332" s="141" t="s">
        <v>993</v>
      </c>
      <c r="B332" s="67" t="s">
        <v>994</v>
      </c>
      <c r="C332" s="67">
        <v>50</v>
      </c>
      <c r="D332" s="67" t="s">
        <v>345</v>
      </c>
      <c r="E332" s="71">
        <v>0.95178965604948196</v>
      </c>
      <c r="F332" s="68">
        <v>93.553788195897894</v>
      </c>
      <c r="G332" s="71">
        <v>0.96841294019433599</v>
      </c>
      <c r="H332" s="68">
        <v>94.893260778568404</v>
      </c>
      <c r="I332" s="71">
        <v>0.90404333829731598</v>
      </c>
      <c r="J332" s="68">
        <v>76.726663876098797</v>
      </c>
      <c r="K332" s="71">
        <v>0.93122639131773299</v>
      </c>
      <c r="L332" s="68">
        <v>77.773126831310194</v>
      </c>
      <c r="M332" s="71">
        <v>0.95526561043802405</v>
      </c>
      <c r="N332" s="68">
        <v>87.626262626262601</v>
      </c>
      <c r="O332" s="71"/>
      <c r="P332" s="68"/>
      <c r="Q332" s="71">
        <v>1</v>
      </c>
      <c r="R332" s="68">
        <v>100</v>
      </c>
    </row>
    <row r="333" spans="1:18" x14ac:dyDescent="0.2">
      <c r="A333" s="141" t="s">
        <v>995</v>
      </c>
      <c r="B333" s="67" t="s">
        <v>996</v>
      </c>
      <c r="C333" s="67">
        <v>50</v>
      </c>
      <c r="D333" s="67" t="s">
        <v>345</v>
      </c>
      <c r="E333" s="71">
        <v>0.92932317807447895</v>
      </c>
      <c r="F333" s="68">
        <v>88.1540393470071</v>
      </c>
      <c r="G333" s="71">
        <v>0.91524616159152306</v>
      </c>
      <c r="H333" s="68">
        <v>83.507743825868602</v>
      </c>
      <c r="I333" s="71">
        <v>0.93694453083837104</v>
      </c>
      <c r="J333" s="68">
        <v>86.982000837170403</v>
      </c>
      <c r="K333" s="71">
        <v>0.96575439638246696</v>
      </c>
      <c r="L333" s="68">
        <v>91.419003767266602</v>
      </c>
      <c r="M333" s="71">
        <v>0.89934762348555497</v>
      </c>
      <c r="N333" s="68">
        <v>79.545454545454504</v>
      </c>
      <c r="O333" s="71"/>
      <c r="P333" s="68"/>
      <c r="Q333" s="71"/>
      <c r="R333" s="68"/>
    </row>
    <row r="334" spans="1:18" x14ac:dyDescent="0.2">
      <c r="A334" s="141" t="s">
        <v>997</v>
      </c>
      <c r="B334" s="67" t="s">
        <v>998</v>
      </c>
      <c r="C334" s="67">
        <v>50</v>
      </c>
      <c r="D334" s="67" t="s">
        <v>345</v>
      </c>
      <c r="E334" s="71">
        <v>0.93824350234649601</v>
      </c>
      <c r="F334" s="68">
        <v>90.372540812055306</v>
      </c>
      <c r="G334" s="71">
        <v>0.85563359637610203</v>
      </c>
      <c r="H334" s="68">
        <v>72.750104646295497</v>
      </c>
      <c r="I334" s="71">
        <v>0.94147236675691703</v>
      </c>
      <c r="J334" s="68">
        <v>89.116785265801596</v>
      </c>
      <c r="K334" s="71">
        <v>0.94257380395826795</v>
      </c>
      <c r="L334" s="68">
        <v>81.958978652155693</v>
      </c>
      <c r="M334" s="71">
        <v>0.95153774464119301</v>
      </c>
      <c r="N334" s="68">
        <v>86.868686868686893</v>
      </c>
      <c r="O334" s="71"/>
      <c r="P334" s="68"/>
      <c r="Q334" s="71">
        <v>1</v>
      </c>
      <c r="R334" s="68">
        <v>100</v>
      </c>
    </row>
    <row r="335" spans="1:18" x14ac:dyDescent="0.2">
      <c r="A335" s="141" t="s">
        <v>999</v>
      </c>
      <c r="B335" s="67" t="s">
        <v>1000</v>
      </c>
      <c r="C335" s="67">
        <v>50</v>
      </c>
      <c r="D335" s="67" t="s">
        <v>345</v>
      </c>
      <c r="E335" s="71">
        <v>0.92766754337324597</v>
      </c>
      <c r="F335" s="68">
        <v>87.861029719547901</v>
      </c>
      <c r="G335" s="71">
        <v>0.92640644592960797</v>
      </c>
      <c r="H335" s="68">
        <v>86.354123064043506</v>
      </c>
      <c r="I335" s="71">
        <v>0.91584760703751</v>
      </c>
      <c r="J335" s="68">
        <v>80.0753453327752</v>
      </c>
      <c r="K335" s="71">
        <v>0.93924557066566305</v>
      </c>
      <c r="L335" s="68">
        <v>80.535789033068198</v>
      </c>
      <c r="M335" s="71">
        <v>0.92917054986020498</v>
      </c>
      <c r="N335" s="68">
        <v>83.207070707070699</v>
      </c>
      <c r="O335" s="71"/>
      <c r="P335" s="68"/>
      <c r="Q335" s="71"/>
      <c r="R335" s="68"/>
    </row>
    <row r="336" spans="1:18" x14ac:dyDescent="0.2">
      <c r="A336" s="141" t="s">
        <v>1001</v>
      </c>
      <c r="B336" s="67" t="s">
        <v>1002</v>
      </c>
      <c r="C336" s="67">
        <v>50</v>
      </c>
      <c r="D336" s="67" t="s">
        <v>345</v>
      </c>
      <c r="E336" s="71">
        <v>0.95720518477594996</v>
      </c>
      <c r="F336" s="68">
        <v>94.809543742151504</v>
      </c>
      <c r="G336" s="71">
        <v>0.92698998886878903</v>
      </c>
      <c r="H336" s="68">
        <v>86.605274173294305</v>
      </c>
      <c r="I336" s="71">
        <v>0.94405591231930497</v>
      </c>
      <c r="J336" s="68">
        <v>90.414399330263706</v>
      </c>
      <c r="K336" s="71">
        <v>0.97835374123778895</v>
      </c>
      <c r="L336" s="68">
        <v>95.395562997069902</v>
      </c>
      <c r="M336" s="71">
        <v>0.93662628145386795</v>
      </c>
      <c r="N336" s="68">
        <v>84.469696969696997</v>
      </c>
      <c r="O336" s="71"/>
      <c r="P336" s="68"/>
      <c r="Q336" s="71">
        <v>1</v>
      </c>
      <c r="R336" s="68">
        <v>100</v>
      </c>
    </row>
    <row r="337" spans="1:18" x14ac:dyDescent="0.2">
      <c r="A337" s="141" t="s">
        <v>1003</v>
      </c>
      <c r="B337" s="67" t="s">
        <v>1004</v>
      </c>
      <c r="C337" s="67">
        <v>50</v>
      </c>
      <c r="D337" s="67" t="s">
        <v>345</v>
      </c>
      <c r="E337" s="71">
        <v>0.94732859746385401</v>
      </c>
      <c r="F337" s="68">
        <v>92.298032649644199</v>
      </c>
      <c r="G337" s="71">
        <v>0.94903822040221797</v>
      </c>
      <c r="H337" s="68">
        <v>91.209711176224403</v>
      </c>
      <c r="I337" s="71">
        <v>0.92463137688417896</v>
      </c>
      <c r="J337" s="68">
        <v>83.005441607367104</v>
      </c>
      <c r="K337" s="71">
        <v>0.97480936393781004</v>
      </c>
      <c r="L337" s="68">
        <v>94.223524487233206</v>
      </c>
      <c r="M337" s="71">
        <v>0.88816402609506095</v>
      </c>
      <c r="N337" s="68">
        <v>77.988215488215502</v>
      </c>
      <c r="O337" s="71"/>
      <c r="P337" s="68"/>
      <c r="Q337" s="71">
        <v>1</v>
      </c>
      <c r="R337" s="68">
        <v>100</v>
      </c>
    </row>
    <row r="338" spans="1:18" x14ac:dyDescent="0.2">
      <c r="A338" s="141" t="s">
        <v>1005</v>
      </c>
      <c r="B338" s="67" t="s">
        <v>1006</v>
      </c>
      <c r="C338" s="67">
        <v>50</v>
      </c>
      <c r="D338" s="67" t="s">
        <v>345</v>
      </c>
      <c r="E338" s="71">
        <v>0.944445722231254</v>
      </c>
      <c r="F338" s="68">
        <v>91.628296358308901</v>
      </c>
      <c r="G338" s="71">
        <v>0.98446274641561404</v>
      </c>
      <c r="H338" s="68">
        <v>96.818752616157397</v>
      </c>
      <c r="I338" s="71">
        <v>0.86822143192890699</v>
      </c>
      <c r="J338" s="68">
        <v>67.559648388447002</v>
      </c>
      <c r="K338" s="71">
        <v>0.96983310014246904</v>
      </c>
      <c r="L338" s="68">
        <v>92.842193386354097</v>
      </c>
      <c r="M338" s="71">
        <v>0.95526561043802405</v>
      </c>
      <c r="N338" s="68">
        <v>87.626262626262601</v>
      </c>
      <c r="O338" s="71"/>
      <c r="P338" s="68"/>
      <c r="Q338" s="71"/>
      <c r="R338" s="68"/>
    </row>
    <row r="339" spans="1:18" x14ac:dyDescent="0.2">
      <c r="A339" s="141" t="s">
        <v>1007</v>
      </c>
      <c r="B339" s="67" t="s">
        <v>1008</v>
      </c>
      <c r="C339" s="67">
        <v>50</v>
      </c>
      <c r="D339" s="67" t="s">
        <v>345</v>
      </c>
      <c r="E339" s="71">
        <v>0.93690349678002605</v>
      </c>
      <c r="F339" s="68">
        <v>90.037672666387607</v>
      </c>
      <c r="G339" s="71">
        <v>0.93644611366212505</v>
      </c>
      <c r="H339" s="68">
        <v>88.237756383423999</v>
      </c>
      <c r="I339" s="71">
        <v>0.87639735560002396</v>
      </c>
      <c r="J339" s="68">
        <v>69.945583926328993</v>
      </c>
      <c r="K339" s="71">
        <v>0.97204917582627004</v>
      </c>
      <c r="L339" s="68">
        <v>93.428212641272495</v>
      </c>
      <c r="M339" s="71">
        <v>0.96272134203168702</v>
      </c>
      <c r="N339" s="68">
        <v>88.762626262626299</v>
      </c>
      <c r="O339" s="71"/>
      <c r="P339" s="68"/>
      <c r="Q339" s="71"/>
      <c r="R339" s="68"/>
    </row>
    <row r="340" spans="1:18" x14ac:dyDescent="0.2">
      <c r="A340" s="141" t="s">
        <v>1009</v>
      </c>
      <c r="B340" s="67" t="s">
        <v>1010</v>
      </c>
      <c r="C340" s="67">
        <v>50</v>
      </c>
      <c r="D340" s="67" t="s">
        <v>345</v>
      </c>
      <c r="E340" s="71">
        <v>0.92106048058899703</v>
      </c>
      <c r="F340" s="68">
        <v>87.191293428212603</v>
      </c>
      <c r="G340" s="71">
        <v>0.95645171183046496</v>
      </c>
      <c r="H340" s="68">
        <v>92.591042277103398</v>
      </c>
      <c r="I340" s="71">
        <v>0.88166992570050695</v>
      </c>
      <c r="J340" s="68">
        <v>71.117622436165803</v>
      </c>
      <c r="K340" s="71">
        <v>0.96475765264607405</v>
      </c>
      <c r="L340" s="68">
        <v>90.832984512348304</v>
      </c>
      <c r="M340" s="71">
        <v>0.80242311276793998</v>
      </c>
      <c r="N340" s="68">
        <v>70.033670033670006</v>
      </c>
      <c r="O340" s="71"/>
      <c r="P340" s="68"/>
      <c r="Q340" s="71">
        <v>1</v>
      </c>
      <c r="R340" s="68">
        <v>100</v>
      </c>
    </row>
    <row r="341" spans="1:18" x14ac:dyDescent="0.2">
      <c r="A341" s="141" t="s">
        <v>1011</v>
      </c>
      <c r="B341" s="67" t="s">
        <v>1012</v>
      </c>
      <c r="C341" s="67">
        <v>50</v>
      </c>
      <c r="D341" s="67" t="s">
        <v>345</v>
      </c>
      <c r="E341" s="71">
        <v>0.716556969617416</v>
      </c>
      <c r="F341" s="68">
        <v>61.406446211804102</v>
      </c>
      <c r="G341" s="71">
        <v>0.91864900516024095</v>
      </c>
      <c r="H341" s="68">
        <v>84.261197153620799</v>
      </c>
      <c r="I341" s="71">
        <v>0.90713751444431001</v>
      </c>
      <c r="J341" s="68">
        <v>77.647551276684794</v>
      </c>
      <c r="K341" s="71">
        <v>0.94711948412092395</v>
      </c>
      <c r="L341" s="68">
        <v>83.507743825868602</v>
      </c>
      <c r="M341" s="71">
        <v>0.80987884436160296</v>
      </c>
      <c r="N341" s="68">
        <v>70.7912457912458</v>
      </c>
      <c r="O341" s="71"/>
      <c r="P341" s="68"/>
      <c r="Q341" s="71">
        <v>0</v>
      </c>
      <c r="R341" s="68">
        <v>40.809084457061701</v>
      </c>
    </row>
    <row r="342" spans="1:18" x14ac:dyDescent="0.2">
      <c r="A342" s="141" t="s">
        <v>1013</v>
      </c>
      <c r="B342" s="67" t="s">
        <v>1014</v>
      </c>
      <c r="C342" s="67">
        <v>50</v>
      </c>
      <c r="D342" s="67" t="s">
        <v>345</v>
      </c>
      <c r="E342" s="71">
        <v>0.97061737655541203</v>
      </c>
      <c r="F342" s="68">
        <v>97.781498534951893</v>
      </c>
      <c r="G342" s="71">
        <v>0.99397888147417901</v>
      </c>
      <c r="H342" s="68">
        <v>98.116366680619507</v>
      </c>
      <c r="I342" s="71">
        <v>0.93876975453964395</v>
      </c>
      <c r="J342" s="68">
        <v>87.8191712013395</v>
      </c>
      <c r="K342" s="71">
        <v>0.97581593078564599</v>
      </c>
      <c r="L342" s="68">
        <v>94.725826705734605</v>
      </c>
      <c r="M342" s="71">
        <v>0.97390493942218104</v>
      </c>
      <c r="N342" s="68">
        <v>90.319865319865301</v>
      </c>
      <c r="O342" s="71"/>
      <c r="P342" s="68"/>
      <c r="Q342" s="71"/>
      <c r="R342" s="68"/>
    </row>
    <row r="343" spans="1:18" x14ac:dyDescent="0.2">
      <c r="A343" s="141" t="s">
        <v>1015</v>
      </c>
      <c r="B343" s="67" t="s">
        <v>1016</v>
      </c>
      <c r="C343" s="67">
        <v>50</v>
      </c>
      <c r="D343" s="67" t="s">
        <v>345</v>
      </c>
      <c r="E343" s="71">
        <v>0.73450275504874696</v>
      </c>
      <c r="F343" s="68">
        <v>64.085391377145299</v>
      </c>
      <c r="G343" s="71">
        <v>0.93921184266315005</v>
      </c>
      <c r="H343" s="68">
        <v>88.949351192967796</v>
      </c>
      <c r="I343" s="71">
        <v>0.93258723191167803</v>
      </c>
      <c r="J343" s="68">
        <v>85.768103809125193</v>
      </c>
      <c r="K343" s="71">
        <v>0.94982933254216095</v>
      </c>
      <c r="L343" s="68">
        <v>84.679782335705298</v>
      </c>
      <c r="M343" s="71">
        <v>0.85088536812674698</v>
      </c>
      <c r="N343" s="68">
        <v>74.452861952861994</v>
      </c>
      <c r="O343" s="71"/>
      <c r="P343" s="68"/>
      <c r="Q343" s="71">
        <v>0</v>
      </c>
      <c r="R343" s="68">
        <v>40.809084457061701</v>
      </c>
    </row>
    <row r="344" spans="1:18" x14ac:dyDescent="0.2">
      <c r="A344" s="141" t="s">
        <v>1017</v>
      </c>
      <c r="B344" s="67" t="s">
        <v>1018</v>
      </c>
      <c r="C344" s="67">
        <v>50</v>
      </c>
      <c r="D344" s="67" t="s">
        <v>345</v>
      </c>
      <c r="E344" s="71">
        <v>0.61888941330825897</v>
      </c>
      <c r="F344" s="68">
        <v>44.370029300962699</v>
      </c>
      <c r="G344" s="71">
        <v>0.84235258322354301</v>
      </c>
      <c r="H344" s="68">
        <v>70.238593553788206</v>
      </c>
      <c r="I344" s="71">
        <v>0.73727653600487497</v>
      </c>
      <c r="J344" s="68">
        <v>42.318961908748399</v>
      </c>
      <c r="K344" s="71">
        <v>0.89133239279283905</v>
      </c>
      <c r="L344" s="68">
        <v>69.024696525742996</v>
      </c>
      <c r="M344" s="71">
        <v>0.62348555452003696</v>
      </c>
      <c r="N344" s="68">
        <v>57.154882154882202</v>
      </c>
      <c r="O344" s="71"/>
      <c r="P344" s="68"/>
      <c r="Q344" s="71">
        <v>0</v>
      </c>
      <c r="R344" s="68">
        <v>40.809084457061701</v>
      </c>
    </row>
    <row r="345" spans="1:18" x14ac:dyDescent="0.2">
      <c r="A345" s="141" t="s">
        <v>1019</v>
      </c>
      <c r="B345" s="67" t="s">
        <v>1020</v>
      </c>
      <c r="C345" s="67">
        <v>50</v>
      </c>
      <c r="D345" s="67" t="s">
        <v>345</v>
      </c>
      <c r="E345" s="71">
        <v>0.75406719581079895</v>
      </c>
      <c r="F345" s="68">
        <v>67.392214315613202</v>
      </c>
      <c r="G345" s="71">
        <v>0.96285305403163002</v>
      </c>
      <c r="H345" s="68">
        <v>93.930514859773993</v>
      </c>
      <c r="I345" s="71">
        <v>0.932075261138399</v>
      </c>
      <c r="J345" s="68">
        <v>85.516952699874395</v>
      </c>
      <c r="K345" s="71">
        <v>0.94996497982059203</v>
      </c>
      <c r="L345" s="68">
        <v>84.721640853913797</v>
      </c>
      <c r="M345" s="71">
        <v>0.92544268406337404</v>
      </c>
      <c r="N345" s="68">
        <v>82.786195286195294</v>
      </c>
      <c r="O345" s="71"/>
      <c r="P345" s="68"/>
      <c r="Q345" s="71">
        <v>0</v>
      </c>
      <c r="R345" s="68">
        <v>40.809084457061701</v>
      </c>
    </row>
    <row r="346" spans="1:18" x14ac:dyDescent="0.2">
      <c r="A346" s="141" t="s">
        <v>1021</v>
      </c>
      <c r="B346" s="67" t="s">
        <v>1022</v>
      </c>
      <c r="C346" s="67">
        <v>50</v>
      </c>
      <c r="D346" s="67" t="s">
        <v>345</v>
      </c>
      <c r="E346" s="71">
        <v>0.98022905096357005</v>
      </c>
      <c r="F346" s="68">
        <v>99.581414817915402</v>
      </c>
      <c r="G346" s="71">
        <v>0.97692471838293304</v>
      </c>
      <c r="H346" s="68">
        <v>95.9815822519883</v>
      </c>
      <c r="I346" s="71">
        <v>0.95427507198774597</v>
      </c>
      <c r="J346" s="68">
        <v>94.014231896190907</v>
      </c>
      <c r="K346" s="71">
        <v>0.98971641348360195</v>
      </c>
      <c r="L346" s="68">
        <v>97.572205943909594</v>
      </c>
      <c r="M346" s="71">
        <v>1</v>
      </c>
      <c r="N346" s="68">
        <v>100</v>
      </c>
      <c r="O346" s="71"/>
      <c r="P346" s="68"/>
      <c r="Q346" s="71"/>
      <c r="R346" s="68"/>
    </row>
    <row r="347" spans="1:18" x14ac:dyDescent="0.2">
      <c r="A347" s="141" t="s">
        <v>1023</v>
      </c>
      <c r="B347" s="67" t="s">
        <v>1024</v>
      </c>
      <c r="C347" s="67">
        <v>50</v>
      </c>
      <c r="D347" s="67" t="s">
        <v>345</v>
      </c>
      <c r="E347" s="71">
        <v>0.93113468615774897</v>
      </c>
      <c r="F347" s="68">
        <v>88.614483047300098</v>
      </c>
      <c r="G347" s="71">
        <v>0.96389562443580401</v>
      </c>
      <c r="H347" s="68">
        <v>94.014231896190907</v>
      </c>
      <c r="I347" s="71">
        <v>0.92031400269630403</v>
      </c>
      <c r="J347" s="68">
        <v>81.372959397237295</v>
      </c>
      <c r="K347" s="71">
        <v>0.97080442038798198</v>
      </c>
      <c r="L347" s="68">
        <v>93.093344495604896</v>
      </c>
      <c r="M347" s="71">
        <v>0.86952469711090397</v>
      </c>
      <c r="N347" s="68">
        <v>76.725589225589204</v>
      </c>
      <c r="O347" s="71"/>
      <c r="P347" s="68"/>
      <c r="Q347" s="71"/>
      <c r="R347" s="68"/>
    </row>
    <row r="348" spans="1:18" x14ac:dyDescent="0.2">
      <c r="A348" s="141" t="s">
        <v>1025</v>
      </c>
      <c r="B348" s="67" t="s">
        <v>1026</v>
      </c>
      <c r="C348" s="67">
        <v>50</v>
      </c>
      <c r="D348" s="67" t="s">
        <v>345</v>
      </c>
      <c r="E348" s="71">
        <v>0.89698305699948999</v>
      </c>
      <c r="F348" s="68">
        <v>84.135621598995399</v>
      </c>
      <c r="G348" s="71">
        <v>0.91541129486150896</v>
      </c>
      <c r="H348" s="68">
        <v>83.633319380493901</v>
      </c>
      <c r="I348" s="71">
        <v>0.892007489022693</v>
      </c>
      <c r="J348" s="68">
        <v>73.210548346588496</v>
      </c>
      <c r="K348" s="71">
        <v>0.94081167337750404</v>
      </c>
      <c r="L348" s="68">
        <v>81.289242360820396</v>
      </c>
      <c r="M348" s="71">
        <v>0.83970177073625396</v>
      </c>
      <c r="N348" s="68">
        <v>73.358585858585897</v>
      </c>
      <c r="O348" s="71"/>
      <c r="P348" s="68"/>
      <c r="Q348" s="71"/>
      <c r="R348" s="68"/>
    </row>
    <row r="349" spans="1:18" x14ac:dyDescent="0.2">
      <c r="A349" s="141" t="s">
        <v>1027</v>
      </c>
      <c r="B349" s="67" t="s">
        <v>1028</v>
      </c>
      <c r="C349" s="67">
        <v>50</v>
      </c>
      <c r="D349" s="67" t="s">
        <v>345</v>
      </c>
      <c r="E349" s="71">
        <v>0.83822035406568196</v>
      </c>
      <c r="F349" s="68">
        <v>77.605692758476394</v>
      </c>
      <c r="G349" s="71">
        <v>0.91888804778931699</v>
      </c>
      <c r="H349" s="68">
        <v>84.344914190037699</v>
      </c>
      <c r="I349" s="71">
        <v>0.89249199525093503</v>
      </c>
      <c r="J349" s="68">
        <v>73.461699455839295</v>
      </c>
      <c r="K349" s="71">
        <v>0.942215017129726</v>
      </c>
      <c r="L349" s="68">
        <v>81.917120133947293</v>
      </c>
      <c r="M349" s="71">
        <v>0.813606710158434</v>
      </c>
      <c r="N349" s="68">
        <v>71.212121212121204</v>
      </c>
      <c r="O349" s="71"/>
      <c r="P349" s="68"/>
      <c r="Q349" s="71">
        <v>0.62390000000000001</v>
      </c>
      <c r="R349" s="68">
        <v>71.185237757274706</v>
      </c>
    </row>
    <row r="350" spans="1:18" x14ac:dyDescent="0.2">
      <c r="A350" s="141" t="s">
        <v>1029</v>
      </c>
      <c r="B350" s="67" t="s">
        <v>1030</v>
      </c>
      <c r="C350" s="67">
        <v>50</v>
      </c>
      <c r="D350" s="67" t="s">
        <v>345</v>
      </c>
      <c r="E350" s="71">
        <v>0.82813714723040299</v>
      </c>
      <c r="F350" s="68">
        <v>76.559229803264998</v>
      </c>
      <c r="G350" s="71">
        <v>0.898842134752737</v>
      </c>
      <c r="H350" s="68">
        <v>80.0753453327752</v>
      </c>
      <c r="I350" s="71">
        <v>0.91511642723777797</v>
      </c>
      <c r="J350" s="68">
        <v>79.740477187107601</v>
      </c>
      <c r="K350" s="71">
        <v>0.935333697926645</v>
      </c>
      <c r="L350" s="68">
        <v>79.070740895772303</v>
      </c>
      <c r="M350" s="71">
        <v>0.95899347623485498</v>
      </c>
      <c r="N350" s="68">
        <v>88.173400673400707</v>
      </c>
      <c r="O350" s="71"/>
      <c r="P350" s="68"/>
      <c r="Q350" s="71">
        <v>0.43240000000000001</v>
      </c>
      <c r="R350" s="68">
        <v>62.597586941092999</v>
      </c>
    </row>
    <row r="351" spans="1:18" x14ac:dyDescent="0.2">
      <c r="A351" s="141" t="s">
        <v>1031</v>
      </c>
      <c r="B351" s="67" t="s">
        <v>1032</v>
      </c>
      <c r="C351" s="67">
        <v>50</v>
      </c>
      <c r="D351" s="67" t="s">
        <v>345</v>
      </c>
      <c r="E351" s="71">
        <v>0.75641435156241099</v>
      </c>
      <c r="F351" s="68">
        <v>67.685223943072401</v>
      </c>
      <c r="G351" s="71">
        <v>0.81377790725045795</v>
      </c>
      <c r="H351" s="68">
        <v>66.680619506069505</v>
      </c>
      <c r="I351" s="71">
        <v>0.64532175609418896</v>
      </c>
      <c r="J351" s="68">
        <v>22.185014650481399</v>
      </c>
      <c r="K351" s="71">
        <v>0.85733127505784001</v>
      </c>
      <c r="L351" s="68">
        <v>61.364587693595702</v>
      </c>
      <c r="M351" s="71">
        <v>0.70922646784715704</v>
      </c>
      <c r="N351" s="68">
        <v>62.710437710437702</v>
      </c>
      <c r="O351" s="71"/>
      <c r="P351" s="68"/>
      <c r="Q351" s="71"/>
      <c r="R351" s="68"/>
    </row>
    <row r="352" spans="1:18" x14ac:dyDescent="0.2">
      <c r="A352" s="141" t="s">
        <v>1033</v>
      </c>
      <c r="B352" s="67" t="s">
        <v>1034</v>
      </c>
      <c r="C352" s="67">
        <v>50</v>
      </c>
      <c r="D352" s="67" t="s">
        <v>345</v>
      </c>
      <c r="E352" s="71">
        <v>0.90276144657934998</v>
      </c>
      <c r="F352" s="68">
        <v>84.679782335705298</v>
      </c>
      <c r="G352" s="71">
        <v>0.90303547028948605</v>
      </c>
      <c r="H352" s="68">
        <v>81.038091251569696</v>
      </c>
      <c r="I352" s="71">
        <v>0.86733527856279702</v>
      </c>
      <c r="J352" s="68">
        <v>67.224780242779403</v>
      </c>
      <c r="K352" s="71">
        <v>0.93355763968286198</v>
      </c>
      <c r="L352" s="68">
        <v>78.568438677270805</v>
      </c>
      <c r="M352" s="71">
        <v>0.80987884436160296</v>
      </c>
      <c r="N352" s="68">
        <v>70.7912457912458</v>
      </c>
      <c r="O352" s="71"/>
      <c r="P352" s="68"/>
      <c r="Q352" s="71">
        <v>1</v>
      </c>
      <c r="R352" s="68">
        <v>100</v>
      </c>
    </row>
    <row r="353" spans="1:18" x14ac:dyDescent="0.2">
      <c r="A353" s="141" t="s">
        <v>1035</v>
      </c>
      <c r="B353" s="67" t="s">
        <v>1036</v>
      </c>
      <c r="C353" s="67">
        <v>50</v>
      </c>
      <c r="D353" s="67" t="s">
        <v>345</v>
      </c>
      <c r="E353" s="71">
        <v>0.75241618631430796</v>
      </c>
      <c r="F353" s="68">
        <v>66.973629133528704</v>
      </c>
      <c r="G353" s="71">
        <v>0.80695648132459397</v>
      </c>
      <c r="H353" s="68">
        <v>65.885307660108793</v>
      </c>
      <c r="I353" s="71">
        <v>0.88877155391656804</v>
      </c>
      <c r="J353" s="68">
        <v>72.750104646295497</v>
      </c>
      <c r="K353" s="71">
        <v>0.88150527284482305</v>
      </c>
      <c r="L353" s="68">
        <v>66.973629133528704</v>
      </c>
      <c r="M353" s="71">
        <v>0.89934762348555497</v>
      </c>
      <c r="N353" s="68">
        <v>79.545454545454504</v>
      </c>
      <c r="O353" s="71"/>
      <c r="P353" s="68"/>
      <c r="Q353" s="71">
        <v>0.28549999999999998</v>
      </c>
      <c r="R353" s="68">
        <v>58.623136976579097</v>
      </c>
    </row>
    <row r="354" spans="1:18" x14ac:dyDescent="0.2">
      <c r="A354" s="141" t="s">
        <v>1037</v>
      </c>
      <c r="B354" s="67" t="s">
        <v>1038</v>
      </c>
      <c r="C354" s="67">
        <v>50</v>
      </c>
      <c r="D354" s="67" t="s">
        <v>345</v>
      </c>
      <c r="E354" s="71">
        <v>0.66820429986558505</v>
      </c>
      <c r="F354" s="68">
        <v>53.118459606529903</v>
      </c>
      <c r="G354" s="71">
        <v>0.79383932612352603</v>
      </c>
      <c r="H354" s="68">
        <v>64.629552113855198</v>
      </c>
      <c r="I354" s="71">
        <v>0.85881115694097798</v>
      </c>
      <c r="J354" s="68">
        <v>65.508580996232695</v>
      </c>
      <c r="K354" s="71">
        <v>0.61759375624478097</v>
      </c>
      <c r="L354" s="68">
        <v>7.2833821682712401</v>
      </c>
      <c r="M354" s="71">
        <v>0.74277726001863897</v>
      </c>
      <c r="N354" s="68">
        <v>65.025252525252498</v>
      </c>
      <c r="O354" s="71"/>
      <c r="P354" s="68"/>
      <c r="Q354" s="71">
        <v>0.32800000000000001</v>
      </c>
      <c r="R354" s="68">
        <v>59.971611071681998</v>
      </c>
    </row>
    <row r="355" spans="1:18" x14ac:dyDescent="0.2">
      <c r="A355" s="141" t="s">
        <v>1039</v>
      </c>
      <c r="B355" s="67" t="s">
        <v>1040</v>
      </c>
      <c r="C355" s="67">
        <v>50</v>
      </c>
      <c r="D355" s="67" t="s">
        <v>345</v>
      </c>
      <c r="E355" s="71">
        <v>0.84052964987281698</v>
      </c>
      <c r="F355" s="68">
        <v>77.731268313101694</v>
      </c>
      <c r="G355" s="71">
        <v>0.92110878053282197</v>
      </c>
      <c r="H355" s="68">
        <v>84.889074926747597</v>
      </c>
      <c r="I355" s="71">
        <v>0.89283095903141996</v>
      </c>
      <c r="J355" s="68">
        <v>73.587275010464595</v>
      </c>
      <c r="K355" s="71">
        <v>0.94333263439114401</v>
      </c>
      <c r="L355" s="68">
        <v>82.251988279614906</v>
      </c>
      <c r="M355" s="71">
        <v>0.60484622553588097</v>
      </c>
      <c r="N355" s="68">
        <v>55.934343434343397</v>
      </c>
      <c r="O355" s="71"/>
      <c r="P355" s="68"/>
      <c r="Q355" s="71"/>
      <c r="R355" s="68"/>
    </row>
    <row r="356" spans="1:18" x14ac:dyDescent="0.2">
      <c r="A356" s="141" t="s">
        <v>1041</v>
      </c>
      <c r="B356" s="67" t="s">
        <v>1042</v>
      </c>
      <c r="C356" s="67">
        <v>50</v>
      </c>
      <c r="D356" s="67" t="s">
        <v>345</v>
      </c>
      <c r="E356" s="71">
        <v>0.81187370358197297</v>
      </c>
      <c r="F356" s="68">
        <v>75.219757220594403</v>
      </c>
      <c r="G356" s="71">
        <v>0.80901652273719105</v>
      </c>
      <c r="H356" s="68">
        <v>66.178317287568007</v>
      </c>
      <c r="I356" s="71">
        <v>0.87310231062194599</v>
      </c>
      <c r="J356" s="68">
        <v>69.150272080368396</v>
      </c>
      <c r="K356" s="71">
        <v>0.88471669293842803</v>
      </c>
      <c r="L356" s="68">
        <v>67.768940979489301</v>
      </c>
      <c r="M356" s="71">
        <v>0.75023299161230195</v>
      </c>
      <c r="N356" s="68">
        <v>65.530303030303003</v>
      </c>
      <c r="O356" s="71"/>
      <c r="P356" s="68"/>
      <c r="Q356" s="71">
        <v>0.74229999999999996</v>
      </c>
      <c r="R356" s="68">
        <v>72.391767210787805</v>
      </c>
    </row>
    <row r="357" spans="1:18" x14ac:dyDescent="0.2">
      <c r="A357" s="141" t="s">
        <v>1043</v>
      </c>
      <c r="B357" s="67" t="s">
        <v>1044</v>
      </c>
      <c r="C357" s="67">
        <v>50</v>
      </c>
      <c r="D357" s="67" t="s">
        <v>345</v>
      </c>
      <c r="E357" s="71">
        <v>0.75311370648967302</v>
      </c>
      <c r="F357" s="68">
        <v>67.182921724571003</v>
      </c>
      <c r="G357" s="71">
        <v>0.79832024611118901</v>
      </c>
      <c r="H357" s="68">
        <v>65.006278777731296</v>
      </c>
      <c r="I357" s="71">
        <v>0.85012853117487897</v>
      </c>
      <c r="J357" s="68">
        <v>63.792381749686101</v>
      </c>
      <c r="K357" s="71">
        <v>0.74728834789295895</v>
      </c>
      <c r="L357" s="68">
        <v>26.412724989535398</v>
      </c>
      <c r="M357" s="71">
        <v>0.68313140726933796</v>
      </c>
      <c r="N357" s="68">
        <v>60.858585858585897</v>
      </c>
      <c r="O357" s="71"/>
      <c r="P357" s="68"/>
      <c r="Q357" s="71">
        <v>0.68669999999999998</v>
      </c>
      <c r="R357" s="68">
        <v>71.823988644428695</v>
      </c>
    </row>
    <row r="358" spans="1:18" x14ac:dyDescent="0.2">
      <c r="A358" s="141" t="s">
        <v>1045</v>
      </c>
      <c r="B358" s="67" t="s">
        <v>1046</v>
      </c>
      <c r="C358" s="67">
        <v>50</v>
      </c>
      <c r="D358" s="67" t="s">
        <v>345</v>
      </c>
      <c r="E358" s="71">
        <v>0.93172242356105595</v>
      </c>
      <c r="F358" s="68">
        <v>88.865634156550897</v>
      </c>
      <c r="G358" s="71">
        <v>0.92404649581678799</v>
      </c>
      <c r="H358" s="68">
        <v>85.684386772708194</v>
      </c>
      <c r="I358" s="71">
        <v>0.927598871191882</v>
      </c>
      <c r="J358" s="68">
        <v>83.9681875261616</v>
      </c>
      <c r="K358" s="71">
        <v>0.82187821398393401</v>
      </c>
      <c r="L358" s="68">
        <v>51.569694432817101</v>
      </c>
      <c r="M358" s="71">
        <v>0.98508853681267505</v>
      </c>
      <c r="N358" s="68">
        <v>92.508417508417494</v>
      </c>
      <c r="O358" s="71"/>
      <c r="P358" s="68"/>
      <c r="Q358" s="71">
        <v>1</v>
      </c>
      <c r="R358" s="68">
        <v>100</v>
      </c>
    </row>
    <row r="359" spans="1:18" x14ac:dyDescent="0.2">
      <c r="A359" s="141" t="s">
        <v>1047</v>
      </c>
      <c r="B359" s="67" t="s">
        <v>1048</v>
      </c>
      <c r="C359" s="67">
        <v>50</v>
      </c>
      <c r="D359" s="67" t="s">
        <v>345</v>
      </c>
      <c r="E359" s="71">
        <v>0.81330895749332299</v>
      </c>
      <c r="F359" s="68">
        <v>75.261615738802803</v>
      </c>
      <c r="G359" s="71">
        <v>0.89670553345204995</v>
      </c>
      <c r="H359" s="68">
        <v>79.866052741732901</v>
      </c>
      <c r="I359" s="71">
        <v>0.869263206812527</v>
      </c>
      <c r="J359" s="68">
        <v>67.852658015906201</v>
      </c>
      <c r="K359" s="71">
        <v>0.85901043676401101</v>
      </c>
      <c r="L359" s="68">
        <v>61.783172875680201</v>
      </c>
      <c r="M359" s="71">
        <v>0.95526561043802405</v>
      </c>
      <c r="N359" s="68">
        <v>87.626262626262601</v>
      </c>
      <c r="O359" s="71"/>
      <c r="P359" s="68"/>
      <c r="Q359" s="71">
        <v>0.48630000000000001</v>
      </c>
      <c r="R359" s="68">
        <v>63.662171753016302</v>
      </c>
    </row>
    <row r="360" spans="1:18" x14ac:dyDescent="0.2">
      <c r="A360" s="141" t="s">
        <v>1049</v>
      </c>
      <c r="B360" s="67" t="s">
        <v>1050</v>
      </c>
      <c r="C360" s="67">
        <v>50</v>
      </c>
      <c r="D360" s="67" t="s">
        <v>345</v>
      </c>
      <c r="E360" s="71">
        <v>0.86591110597124199</v>
      </c>
      <c r="F360" s="68">
        <v>80.786940142318997</v>
      </c>
      <c r="G360" s="71">
        <v>0.88754850639921501</v>
      </c>
      <c r="H360" s="68">
        <v>77.856843867727093</v>
      </c>
      <c r="I360" s="71">
        <v>0.74380885442088196</v>
      </c>
      <c r="J360" s="68">
        <v>43.784010046044401</v>
      </c>
      <c r="K360" s="71">
        <v>0.94039517117297999</v>
      </c>
      <c r="L360" s="68">
        <v>81.079949769778196</v>
      </c>
      <c r="M360" s="71">
        <v>0.891891891891892</v>
      </c>
      <c r="N360" s="68">
        <v>78.535353535353494</v>
      </c>
      <c r="O360" s="71"/>
      <c r="P360" s="68"/>
      <c r="Q360" s="71"/>
      <c r="R360" s="68"/>
    </row>
    <row r="361" spans="1:18" x14ac:dyDescent="0.2">
      <c r="A361" s="141" t="s">
        <v>1051</v>
      </c>
      <c r="B361" s="67" t="s">
        <v>1052</v>
      </c>
      <c r="C361" s="67">
        <v>50</v>
      </c>
      <c r="D361" s="67" t="s">
        <v>345</v>
      </c>
      <c r="E361" s="71">
        <v>0.76377585486999799</v>
      </c>
      <c r="F361" s="68">
        <v>69.024696525742996</v>
      </c>
      <c r="G361" s="71">
        <v>0.84618057597534402</v>
      </c>
      <c r="H361" s="68">
        <v>70.992046881540404</v>
      </c>
      <c r="I361" s="71">
        <v>0.75457062155181798</v>
      </c>
      <c r="J361" s="68">
        <v>45.751360401841801</v>
      </c>
      <c r="K361" s="71">
        <v>0.93524690974406799</v>
      </c>
      <c r="L361" s="68">
        <v>78.987023859355403</v>
      </c>
      <c r="M361" s="71">
        <v>0.51910531220875999</v>
      </c>
      <c r="N361" s="68">
        <v>50.294612794612803</v>
      </c>
      <c r="O361" s="71"/>
      <c r="P361" s="68"/>
      <c r="Q361" s="71"/>
      <c r="R361" s="68"/>
    </row>
    <row r="362" spans="1:18" x14ac:dyDescent="0.2">
      <c r="A362" s="141" t="s">
        <v>1053</v>
      </c>
      <c r="B362" s="67" t="s">
        <v>1054</v>
      </c>
      <c r="C362" s="67">
        <v>50</v>
      </c>
      <c r="D362" s="67" t="s">
        <v>345</v>
      </c>
      <c r="E362" s="71">
        <v>0.64955958972789896</v>
      </c>
      <c r="F362" s="68">
        <v>50.188363331938</v>
      </c>
      <c r="G362" s="71">
        <v>0.87906763401186805</v>
      </c>
      <c r="H362" s="68">
        <v>76.182503139388899</v>
      </c>
      <c r="I362" s="71">
        <v>0.799056746521012</v>
      </c>
      <c r="J362" s="68">
        <v>54.583507743825898</v>
      </c>
      <c r="K362" s="71">
        <v>0.92022081880558704</v>
      </c>
      <c r="L362" s="68">
        <v>75.345332775219802</v>
      </c>
      <c r="M362" s="71">
        <v>0.64585274930102499</v>
      </c>
      <c r="N362" s="68">
        <v>58.501683501683502</v>
      </c>
      <c r="O362" s="71"/>
      <c r="P362" s="68"/>
      <c r="Q362" s="71">
        <v>3.5999999999999999E-3</v>
      </c>
      <c r="R362" s="68">
        <v>44.925479063165398</v>
      </c>
    </row>
    <row r="363" spans="1:18" x14ac:dyDescent="0.2">
      <c r="A363" s="141" t="s">
        <v>1055</v>
      </c>
      <c r="B363" s="67" t="s">
        <v>1056</v>
      </c>
      <c r="C363" s="67">
        <v>50</v>
      </c>
      <c r="D363" s="67" t="s">
        <v>345</v>
      </c>
      <c r="E363" s="71">
        <v>0.84078302221571699</v>
      </c>
      <c r="F363" s="68">
        <v>77.814985349518594</v>
      </c>
      <c r="G363" s="71">
        <v>0.83423518336008595</v>
      </c>
      <c r="H363" s="68">
        <v>68.689828380075298</v>
      </c>
      <c r="I363" s="71">
        <v>0.821058010950526</v>
      </c>
      <c r="J363" s="68">
        <v>59.062369192130603</v>
      </c>
      <c r="K363" s="71">
        <v>0.89796005019065395</v>
      </c>
      <c r="L363" s="68">
        <v>70.406027626622006</v>
      </c>
      <c r="M363" s="71">
        <v>0.80987884436160296</v>
      </c>
      <c r="N363" s="68">
        <v>70.7912457912458</v>
      </c>
      <c r="O363" s="71"/>
      <c r="P363" s="68"/>
      <c r="Q363" s="71"/>
      <c r="R363" s="68"/>
    </row>
    <row r="364" spans="1:18" x14ac:dyDescent="0.2">
      <c r="A364" s="141" t="s">
        <v>1057</v>
      </c>
      <c r="B364" s="67" t="s">
        <v>1058</v>
      </c>
      <c r="C364" s="67">
        <v>50</v>
      </c>
      <c r="D364" s="67" t="s">
        <v>345</v>
      </c>
      <c r="E364" s="71">
        <v>0.86765352264945295</v>
      </c>
      <c r="F364" s="68">
        <v>81.079949769778196</v>
      </c>
      <c r="G364" s="71">
        <v>0.83268837564138498</v>
      </c>
      <c r="H364" s="68">
        <v>68.438677270824599</v>
      </c>
      <c r="I364" s="71">
        <v>0.86931055687195802</v>
      </c>
      <c r="J364" s="68">
        <v>67.8945165341147</v>
      </c>
      <c r="K364" s="71">
        <v>0.892357031153306</v>
      </c>
      <c r="L364" s="68">
        <v>69.359564671410595</v>
      </c>
      <c r="M364" s="71">
        <v>0.78751164958061504</v>
      </c>
      <c r="N364" s="68">
        <v>68.686868686868706</v>
      </c>
      <c r="O364" s="71"/>
      <c r="P364" s="68"/>
      <c r="Q364" s="71">
        <v>0.95640000000000003</v>
      </c>
      <c r="R364" s="68">
        <v>74.449964513839603</v>
      </c>
    </row>
    <row r="365" spans="1:18" x14ac:dyDescent="0.2">
      <c r="A365" s="141" t="s">
        <v>1059</v>
      </c>
      <c r="B365" s="67" t="s">
        <v>1060</v>
      </c>
      <c r="C365" s="67">
        <v>50</v>
      </c>
      <c r="D365" s="67" t="s">
        <v>345</v>
      </c>
      <c r="E365" s="71">
        <v>0.54609764761372703</v>
      </c>
      <c r="F365" s="68">
        <v>25.784847216408501</v>
      </c>
      <c r="G365" s="71">
        <v>0.79084844398451104</v>
      </c>
      <c r="H365" s="68">
        <v>64.294683968187499</v>
      </c>
      <c r="I365" s="71">
        <v>0.69992094360925705</v>
      </c>
      <c r="J365" s="68">
        <v>35.537881958978701</v>
      </c>
      <c r="K365" s="71">
        <v>0.90550682810767102</v>
      </c>
      <c r="L365" s="68">
        <v>72.205943909585599</v>
      </c>
      <c r="M365" s="71">
        <v>0.33271202236719499</v>
      </c>
      <c r="N365" s="68">
        <v>30.639730639730601</v>
      </c>
      <c r="O365" s="71"/>
      <c r="P365" s="68"/>
      <c r="Q365" s="71">
        <v>1.5E-3</v>
      </c>
      <c r="R365" s="68">
        <v>43.222143364087998</v>
      </c>
    </row>
    <row r="366" spans="1:18" x14ac:dyDescent="0.2">
      <c r="A366" s="141" t="s">
        <v>1061</v>
      </c>
      <c r="B366" s="67" t="s">
        <v>1062</v>
      </c>
      <c r="C366" s="67">
        <v>50</v>
      </c>
      <c r="D366" s="67" t="s">
        <v>345</v>
      </c>
      <c r="E366" s="71">
        <v>0.89333102872674697</v>
      </c>
      <c r="F366" s="68">
        <v>83.717036416910801</v>
      </c>
      <c r="G366" s="71">
        <v>0.88761107128316896</v>
      </c>
      <c r="H366" s="68">
        <v>77.898702385935493</v>
      </c>
      <c r="I366" s="71">
        <v>0.89892756187825695</v>
      </c>
      <c r="J366" s="68">
        <v>74.926747593135204</v>
      </c>
      <c r="K366" s="71">
        <v>0.87998212666634401</v>
      </c>
      <c r="L366" s="68">
        <v>66.471326915027205</v>
      </c>
      <c r="M366" s="71">
        <v>0.90680335507921705</v>
      </c>
      <c r="N366" s="68">
        <v>80.176767676767696</v>
      </c>
      <c r="O366" s="71"/>
      <c r="P366" s="68"/>
      <c r="Q366" s="71"/>
      <c r="R366" s="68"/>
    </row>
    <row r="367" spans="1:18" x14ac:dyDescent="0.2">
      <c r="A367" s="141" t="s">
        <v>1063</v>
      </c>
      <c r="B367" s="67" t="s">
        <v>1064</v>
      </c>
      <c r="C367" s="67">
        <v>50</v>
      </c>
      <c r="D367" s="67" t="s">
        <v>345</v>
      </c>
      <c r="E367" s="71">
        <v>0.718835369085845</v>
      </c>
      <c r="F367" s="68">
        <v>61.615738802846401</v>
      </c>
      <c r="G367" s="71">
        <v>0.91224694228817704</v>
      </c>
      <c r="H367" s="68">
        <v>82.628714943491005</v>
      </c>
      <c r="I367" s="71">
        <v>0.898268807742303</v>
      </c>
      <c r="J367" s="68">
        <v>74.759313520301404</v>
      </c>
      <c r="K367" s="71">
        <v>0.94023145886565995</v>
      </c>
      <c r="L367" s="68">
        <v>80.996232733361197</v>
      </c>
      <c r="M367" s="71">
        <v>0.843429636533085</v>
      </c>
      <c r="N367" s="68">
        <v>73.737373737373701</v>
      </c>
      <c r="O367" s="71"/>
      <c r="P367" s="68"/>
      <c r="Q367" s="71">
        <v>0</v>
      </c>
      <c r="R367" s="68">
        <v>40.809084457061701</v>
      </c>
    </row>
    <row r="368" spans="1:18" x14ac:dyDescent="0.2">
      <c r="A368" s="141" t="s">
        <v>1065</v>
      </c>
      <c r="B368" s="67" t="s">
        <v>1066</v>
      </c>
      <c r="C368" s="67">
        <v>50</v>
      </c>
      <c r="D368" s="67" t="s">
        <v>345</v>
      </c>
      <c r="E368" s="71">
        <v>0.89036924411136698</v>
      </c>
      <c r="F368" s="68">
        <v>83.298451234826302</v>
      </c>
      <c r="G368" s="71">
        <v>0.83311763663773497</v>
      </c>
      <c r="H368" s="68">
        <v>68.480535789033098</v>
      </c>
      <c r="I368" s="71">
        <v>0.89462094925991198</v>
      </c>
      <c r="J368" s="68">
        <v>74.089577228966107</v>
      </c>
      <c r="K368" s="71">
        <v>0.88440586392293397</v>
      </c>
      <c r="L368" s="68">
        <v>67.601506906655501</v>
      </c>
      <c r="M368" s="71">
        <v>0.83970177073625396</v>
      </c>
      <c r="N368" s="68">
        <v>73.358585858585897</v>
      </c>
      <c r="O368" s="71"/>
      <c r="P368" s="68"/>
      <c r="Q368" s="71">
        <v>1</v>
      </c>
      <c r="R368" s="68">
        <v>100</v>
      </c>
    </row>
    <row r="369" spans="1:18" x14ac:dyDescent="0.2">
      <c r="A369" s="141" t="s">
        <v>1067</v>
      </c>
      <c r="B369" s="67" t="s">
        <v>1068</v>
      </c>
      <c r="C369" s="67">
        <v>50</v>
      </c>
      <c r="D369" s="67" t="s">
        <v>345</v>
      </c>
      <c r="E369" s="71">
        <v>0.69476041832020896</v>
      </c>
      <c r="F369" s="68">
        <v>57.722896609460001</v>
      </c>
      <c r="G369" s="71">
        <v>0.88625271330847799</v>
      </c>
      <c r="H369" s="68">
        <v>77.647551276684794</v>
      </c>
      <c r="I369" s="71">
        <v>0.91053809206775005</v>
      </c>
      <c r="J369" s="68">
        <v>78.275429049811606</v>
      </c>
      <c r="K369" s="71">
        <v>0.85747671026955197</v>
      </c>
      <c r="L369" s="68">
        <v>61.406446211804102</v>
      </c>
      <c r="M369" s="71">
        <v>0.81733457595526504</v>
      </c>
      <c r="N369" s="68">
        <v>71.590909090909093</v>
      </c>
      <c r="O369" s="71"/>
      <c r="P369" s="68"/>
      <c r="Q369" s="71">
        <v>2.2000000000000001E-3</v>
      </c>
      <c r="R369" s="68">
        <v>44.002838892831797</v>
      </c>
    </row>
    <row r="370" spans="1:18" x14ac:dyDescent="0.2">
      <c r="A370" s="141" t="s">
        <v>1069</v>
      </c>
      <c r="B370" s="67" t="s">
        <v>1070</v>
      </c>
      <c r="C370" s="67">
        <v>50</v>
      </c>
      <c r="D370" s="67" t="s">
        <v>345</v>
      </c>
      <c r="E370" s="71">
        <v>0.77658109269405196</v>
      </c>
      <c r="F370" s="68">
        <v>71.285056508999602</v>
      </c>
      <c r="G370" s="71">
        <v>0.76129797808112898</v>
      </c>
      <c r="H370" s="68">
        <v>61.615738802846401</v>
      </c>
      <c r="I370" s="71">
        <v>0.83654539260058902</v>
      </c>
      <c r="J370" s="68">
        <v>61.322729175387202</v>
      </c>
      <c r="K370" s="71">
        <v>0.86764391944278196</v>
      </c>
      <c r="L370" s="68">
        <v>63.708664713269101</v>
      </c>
      <c r="M370" s="71">
        <v>0.82851817334575995</v>
      </c>
      <c r="N370" s="68">
        <v>72.516835016835003</v>
      </c>
      <c r="O370" s="71"/>
      <c r="P370" s="68"/>
      <c r="Q370" s="71">
        <v>0.58889999999999998</v>
      </c>
      <c r="R370" s="68">
        <v>70.333569907736006</v>
      </c>
    </row>
    <row r="371" spans="1:18" x14ac:dyDescent="0.2">
      <c r="A371" s="141" t="s">
        <v>585</v>
      </c>
      <c r="B371" s="67" t="s">
        <v>1071</v>
      </c>
      <c r="C371" s="67">
        <v>50</v>
      </c>
      <c r="D371" s="67" t="s">
        <v>345</v>
      </c>
      <c r="E371" s="71">
        <v>0.86911401233436203</v>
      </c>
      <c r="F371" s="68">
        <v>81.247383842611995</v>
      </c>
      <c r="G371" s="71">
        <v>0.860343578344412</v>
      </c>
      <c r="H371" s="68">
        <v>73.336123901213895</v>
      </c>
      <c r="I371" s="71">
        <v>0.85333019535504295</v>
      </c>
      <c r="J371" s="68">
        <v>64.378401004604399</v>
      </c>
      <c r="K371" s="71">
        <v>0.904441175917581</v>
      </c>
      <c r="L371" s="68">
        <v>71.9547928003349</v>
      </c>
      <c r="M371" s="71">
        <v>0.85834109972040995</v>
      </c>
      <c r="N371" s="68">
        <v>75.210437710437702</v>
      </c>
      <c r="O371" s="71"/>
      <c r="P371" s="68"/>
      <c r="Q371" s="71"/>
      <c r="R371" s="68"/>
    </row>
    <row r="372" spans="1:18" x14ac:dyDescent="0.2">
      <c r="A372" s="141" t="s">
        <v>1072</v>
      </c>
      <c r="B372" s="67" t="s">
        <v>1073</v>
      </c>
      <c r="C372" s="67">
        <v>50</v>
      </c>
      <c r="D372" s="67" t="s">
        <v>345</v>
      </c>
      <c r="E372" s="71">
        <v>0.66350981445698698</v>
      </c>
      <c r="F372" s="68">
        <v>52.323147760569299</v>
      </c>
      <c r="G372" s="71">
        <v>0.80826728761663402</v>
      </c>
      <c r="H372" s="68">
        <v>66.010883214734207</v>
      </c>
      <c r="I372" s="71">
        <v>0.85462185843326999</v>
      </c>
      <c r="J372" s="68">
        <v>64.671410632063598</v>
      </c>
      <c r="K372" s="71">
        <v>0.841053216076598</v>
      </c>
      <c r="L372" s="68">
        <v>57.681038091251601</v>
      </c>
      <c r="M372" s="71">
        <v>0.813606710158434</v>
      </c>
      <c r="N372" s="68">
        <v>71.212121212121204</v>
      </c>
      <c r="O372" s="71"/>
      <c r="P372" s="68"/>
      <c r="Q372" s="71">
        <v>0</v>
      </c>
      <c r="R372" s="68">
        <v>40.809084457061701</v>
      </c>
    </row>
    <row r="373" spans="1:18" x14ac:dyDescent="0.2">
      <c r="A373" s="141" t="s">
        <v>1074</v>
      </c>
      <c r="B373" s="67" t="s">
        <v>1075</v>
      </c>
      <c r="C373" s="67">
        <v>50</v>
      </c>
      <c r="D373" s="67" t="s">
        <v>345</v>
      </c>
      <c r="E373" s="71">
        <v>0.68853923395059202</v>
      </c>
      <c r="F373" s="68">
        <v>56.802009208873997</v>
      </c>
      <c r="G373" s="71">
        <v>0.67495868988505203</v>
      </c>
      <c r="H373" s="68">
        <v>50.565089995814098</v>
      </c>
      <c r="I373" s="71">
        <v>0.76584268793572197</v>
      </c>
      <c r="J373" s="68">
        <v>48.221012976140599</v>
      </c>
      <c r="K373" s="71">
        <v>0.79038057944383699</v>
      </c>
      <c r="L373" s="68">
        <v>40.602762662201798</v>
      </c>
      <c r="M373" s="71">
        <v>0.66076421248835004</v>
      </c>
      <c r="N373" s="68">
        <v>59.806397306397301</v>
      </c>
      <c r="O373" s="71"/>
      <c r="P373" s="68"/>
      <c r="Q373" s="71">
        <v>0.55074999999999996</v>
      </c>
      <c r="R373" s="68">
        <v>69.056068133427999</v>
      </c>
    </row>
    <row r="374" spans="1:18" x14ac:dyDescent="0.2">
      <c r="A374" s="141" t="s">
        <v>1076</v>
      </c>
      <c r="B374" s="67" t="s">
        <v>1077</v>
      </c>
      <c r="C374" s="67">
        <v>50</v>
      </c>
      <c r="D374" s="67" t="s">
        <v>345</v>
      </c>
      <c r="E374" s="71">
        <v>0.89450083034524497</v>
      </c>
      <c r="F374" s="68">
        <v>83.758894935119301</v>
      </c>
      <c r="G374" s="71">
        <v>0.85743760263632895</v>
      </c>
      <c r="H374" s="68">
        <v>73.001255755546296</v>
      </c>
      <c r="I374" s="71">
        <v>0.87897944231412894</v>
      </c>
      <c r="J374" s="68">
        <v>70.657178735872705</v>
      </c>
      <c r="K374" s="71">
        <v>0.86656240966486298</v>
      </c>
      <c r="L374" s="68">
        <v>63.373796567601502</v>
      </c>
      <c r="M374" s="71">
        <v>0.86952469711090397</v>
      </c>
      <c r="N374" s="68">
        <v>76.725589225589204</v>
      </c>
      <c r="O374" s="71"/>
      <c r="P374" s="68"/>
      <c r="Q374" s="71">
        <v>1</v>
      </c>
      <c r="R374" s="68">
        <v>100</v>
      </c>
    </row>
    <row r="375" spans="1:18" x14ac:dyDescent="0.2">
      <c r="A375" s="141" t="s">
        <v>1078</v>
      </c>
      <c r="B375" s="67" t="s">
        <v>1079</v>
      </c>
      <c r="C375" s="67">
        <v>50</v>
      </c>
      <c r="D375" s="67" t="s">
        <v>345</v>
      </c>
      <c r="E375" s="71">
        <v>0.86320788505892299</v>
      </c>
      <c r="F375" s="68">
        <v>80.284637923817499</v>
      </c>
      <c r="G375" s="71">
        <v>0.78937778137649495</v>
      </c>
      <c r="H375" s="68">
        <v>64.085391377145299</v>
      </c>
      <c r="I375" s="71">
        <v>0.85614562309048403</v>
      </c>
      <c r="J375" s="68">
        <v>64.880703223105897</v>
      </c>
      <c r="K375" s="71">
        <v>0.89677691489266598</v>
      </c>
      <c r="L375" s="68">
        <v>70.029300962745907</v>
      </c>
      <c r="M375" s="71">
        <v>0.91053122087604799</v>
      </c>
      <c r="N375" s="68">
        <v>80.681818181818201</v>
      </c>
      <c r="O375" s="71"/>
      <c r="P375" s="68"/>
      <c r="Q375" s="71"/>
      <c r="R375" s="68"/>
    </row>
    <row r="376" spans="1:18" x14ac:dyDescent="0.2">
      <c r="A376" s="141" t="s">
        <v>1080</v>
      </c>
      <c r="B376" s="67" t="s">
        <v>1081</v>
      </c>
      <c r="C376" s="67">
        <v>50</v>
      </c>
      <c r="D376" s="67" t="s">
        <v>345</v>
      </c>
      <c r="E376" s="71">
        <v>0.842151711668082</v>
      </c>
      <c r="F376" s="68">
        <v>77.898702385935493</v>
      </c>
      <c r="G376" s="71">
        <v>0.81526470804116602</v>
      </c>
      <c r="H376" s="68">
        <v>66.848053578903304</v>
      </c>
      <c r="I376" s="71">
        <v>0.84604474184349798</v>
      </c>
      <c r="J376" s="68">
        <v>63.038928421933903</v>
      </c>
      <c r="K376" s="71">
        <v>0.91850782234204498</v>
      </c>
      <c r="L376" s="68">
        <v>74.968606111343703</v>
      </c>
      <c r="M376" s="71">
        <v>0.63094128611370004</v>
      </c>
      <c r="N376" s="68">
        <v>57.6599326599327</v>
      </c>
      <c r="O376" s="71"/>
      <c r="P376" s="68"/>
      <c r="Q376" s="71">
        <v>1</v>
      </c>
      <c r="R376" s="68">
        <v>100</v>
      </c>
    </row>
    <row r="377" spans="1:18" x14ac:dyDescent="0.2">
      <c r="A377" s="141" t="s">
        <v>949</v>
      </c>
      <c r="B377" s="67" t="s">
        <v>1082</v>
      </c>
      <c r="C377" s="67">
        <v>50</v>
      </c>
      <c r="D377" s="67" t="s">
        <v>345</v>
      </c>
      <c r="E377" s="71">
        <v>0.79832368187577996</v>
      </c>
      <c r="F377" s="68">
        <v>74.173294265383007</v>
      </c>
      <c r="G377" s="71">
        <v>0.79895669855457196</v>
      </c>
      <c r="H377" s="68">
        <v>65.173712850565096</v>
      </c>
      <c r="I377" s="71">
        <v>0.83403403161928302</v>
      </c>
      <c r="J377" s="68">
        <v>60.987861029719497</v>
      </c>
      <c r="K377" s="71">
        <v>0.90699551643457799</v>
      </c>
      <c r="L377" s="68">
        <v>72.540812055253198</v>
      </c>
      <c r="M377" s="71">
        <v>0.65330848089468796</v>
      </c>
      <c r="N377" s="68">
        <v>59.0488215488216</v>
      </c>
      <c r="O377" s="71"/>
      <c r="P377" s="68"/>
      <c r="Q377" s="71"/>
      <c r="R377" s="68"/>
    </row>
    <row r="378" spans="1:18" x14ac:dyDescent="0.2">
      <c r="A378" s="141" t="s">
        <v>1083</v>
      </c>
      <c r="B378" s="67" t="s">
        <v>1084</v>
      </c>
      <c r="C378" s="67">
        <v>50</v>
      </c>
      <c r="D378" s="67" t="s">
        <v>345</v>
      </c>
      <c r="E378" s="71">
        <v>0.86323893932145901</v>
      </c>
      <c r="F378" s="68">
        <v>80.326496442025999</v>
      </c>
      <c r="G378" s="71">
        <v>0.79587270498504303</v>
      </c>
      <c r="H378" s="68">
        <v>64.796986186688997</v>
      </c>
      <c r="I378" s="71">
        <v>0.844466900145741</v>
      </c>
      <c r="J378" s="68">
        <v>62.620343239849298</v>
      </c>
      <c r="K378" s="71">
        <v>0.89207130769272602</v>
      </c>
      <c r="L378" s="68">
        <v>69.275847634993696</v>
      </c>
      <c r="M378" s="71">
        <v>0.78378378378378399</v>
      </c>
      <c r="N378" s="68">
        <v>68.308080808080803</v>
      </c>
      <c r="O378" s="71"/>
      <c r="P378" s="68"/>
      <c r="Q378" s="71">
        <v>1</v>
      </c>
      <c r="R378" s="68">
        <v>100</v>
      </c>
    </row>
    <row r="379" spans="1:18" x14ac:dyDescent="0.2">
      <c r="A379" s="141" t="s">
        <v>1085</v>
      </c>
      <c r="B379" s="67" t="s">
        <v>1086</v>
      </c>
      <c r="C379" s="67">
        <v>50</v>
      </c>
      <c r="D379" s="67" t="s">
        <v>345</v>
      </c>
      <c r="E379" s="71">
        <v>0.78988863113768903</v>
      </c>
      <c r="F379" s="68">
        <v>72.917538719129297</v>
      </c>
      <c r="G379" s="71">
        <v>0.791899874868635</v>
      </c>
      <c r="H379" s="68">
        <v>64.420259522812898</v>
      </c>
      <c r="I379" s="71">
        <v>0.85378460289831204</v>
      </c>
      <c r="J379" s="68">
        <v>64.503976559229798</v>
      </c>
      <c r="K379" s="71">
        <v>0.88530574222718195</v>
      </c>
      <c r="L379" s="68">
        <v>67.852658015906201</v>
      </c>
      <c r="M379" s="71">
        <v>0.41845293569431502</v>
      </c>
      <c r="N379" s="68">
        <v>43.0976430976431</v>
      </c>
      <c r="O379" s="71"/>
      <c r="P379" s="68"/>
      <c r="Q379" s="71">
        <v>1</v>
      </c>
      <c r="R379" s="68">
        <v>100</v>
      </c>
    </row>
    <row r="380" spans="1:18" x14ac:dyDescent="0.2">
      <c r="A380" s="141" t="s">
        <v>949</v>
      </c>
      <c r="B380" s="67" t="s">
        <v>1087</v>
      </c>
      <c r="C380" s="67">
        <v>50</v>
      </c>
      <c r="D380" s="67" t="s">
        <v>345</v>
      </c>
      <c r="E380" s="71">
        <v>0.85255254909723799</v>
      </c>
      <c r="F380" s="68">
        <v>78.819589786521604</v>
      </c>
      <c r="G380" s="71">
        <v>0.86230088120399895</v>
      </c>
      <c r="H380" s="68">
        <v>73.545416492256194</v>
      </c>
      <c r="I380" s="71">
        <v>0.87391984007241197</v>
      </c>
      <c r="J380" s="68">
        <v>69.401423189619095</v>
      </c>
      <c r="K380" s="71">
        <v>0.83428770437628696</v>
      </c>
      <c r="L380" s="68">
        <v>55.588112180828801</v>
      </c>
      <c r="M380" s="71">
        <v>0.83970177073625396</v>
      </c>
      <c r="N380" s="68">
        <v>73.358585858585897</v>
      </c>
      <c r="O380" s="71"/>
      <c r="P380" s="68"/>
      <c r="Q380" s="71"/>
      <c r="R380" s="68"/>
    </row>
    <row r="381" spans="1:18" x14ac:dyDescent="0.2">
      <c r="A381" s="141" t="s">
        <v>1088</v>
      </c>
      <c r="B381" s="67" t="s">
        <v>1089</v>
      </c>
      <c r="C381" s="67">
        <v>50</v>
      </c>
      <c r="D381" s="67" t="s">
        <v>345</v>
      </c>
      <c r="E381" s="71">
        <v>0.81162194119680797</v>
      </c>
      <c r="F381" s="68">
        <v>75.177898702385903</v>
      </c>
      <c r="G381" s="71">
        <v>0.83851913878344297</v>
      </c>
      <c r="H381" s="68">
        <v>69.401423189619095</v>
      </c>
      <c r="I381" s="71">
        <v>0.88947148072748194</v>
      </c>
      <c r="J381" s="68">
        <v>72.875680200920897</v>
      </c>
      <c r="K381" s="71">
        <v>0.88010012756894296</v>
      </c>
      <c r="L381" s="68">
        <v>66.555043951444105</v>
      </c>
      <c r="M381" s="71">
        <v>0.63839701770736301</v>
      </c>
      <c r="N381" s="68">
        <v>58.207070707070699</v>
      </c>
      <c r="O381" s="71"/>
      <c r="P381" s="68"/>
      <c r="Q381" s="71"/>
      <c r="R381" s="68"/>
    </row>
    <row r="382" spans="1:18" x14ac:dyDescent="0.2">
      <c r="A382" s="141" t="s">
        <v>1090</v>
      </c>
      <c r="B382" s="67" t="s">
        <v>1091</v>
      </c>
      <c r="C382" s="67">
        <v>50</v>
      </c>
      <c r="D382" s="67" t="s">
        <v>345</v>
      </c>
      <c r="E382" s="71">
        <v>0.75873005596711696</v>
      </c>
      <c r="F382" s="68">
        <v>68.271243197990799</v>
      </c>
      <c r="G382" s="71">
        <v>0.78684172836295097</v>
      </c>
      <c r="H382" s="68">
        <v>63.666806195060701</v>
      </c>
      <c r="I382" s="71">
        <v>0.81789120009784699</v>
      </c>
      <c r="J382" s="68">
        <v>58.141481791544599</v>
      </c>
      <c r="K382" s="71">
        <v>0.80670174088763302</v>
      </c>
      <c r="L382" s="68">
        <v>46.546672247802398</v>
      </c>
      <c r="M382" s="71">
        <v>0.62348555452003696</v>
      </c>
      <c r="N382" s="68">
        <v>57.154882154882202</v>
      </c>
      <c r="O382" s="71"/>
      <c r="P382" s="68"/>
      <c r="Q382" s="71"/>
      <c r="R382" s="68"/>
    </row>
    <row r="383" spans="1:18" x14ac:dyDescent="0.2">
      <c r="A383" s="141" t="s">
        <v>1092</v>
      </c>
      <c r="B383" s="67" t="s">
        <v>1093</v>
      </c>
      <c r="C383" s="67">
        <v>51</v>
      </c>
      <c r="D383" s="67" t="s">
        <v>345</v>
      </c>
      <c r="E383" s="71">
        <v>0.69660766107493</v>
      </c>
      <c r="F383" s="68">
        <v>58.0996232733361</v>
      </c>
      <c r="G383" s="71">
        <v>0.59130815179172003</v>
      </c>
      <c r="H383" s="68">
        <v>8.2879866052741704</v>
      </c>
      <c r="I383" s="71">
        <v>0.76794943349909806</v>
      </c>
      <c r="J383" s="68">
        <v>48.472164085391398</v>
      </c>
      <c r="K383" s="71">
        <v>0.79106869771663502</v>
      </c>
      <c r="L383" s="68">
        <v>40.979489326077903</v>
      </c>
      <c r="M383" s="71">
        <v>0.33271202236719499</v>
      </c>
      <c r="N383" s="68">
        <v>30.639730639730601</v>
      </c>
      <c r="O383" s="71"/>
      <c r="P383" s="68"/>
      <c r="Q383" s="71">
        <v>1</v>
      </c>
      <c r="R383" s="68">
        <v>100</v>
      </c>
    </row>
    <row r="384" spans="1:18" x14ac:dyDescent="0.2">
      <c r="A384" s="141" t="s">
        <v>1094</v>
      </c>
      <c r="B384" s="67" t="s">
        <v>1095</v>
      </c>
      <c r="C384" s="67">
        <v>51</v>
      </c>
      <c r="D384" s="67" t="s">
        <v>345</v>
      </c>
      <c r="E384" s="71">
        <v>0.59931218985239398</v>
      </c>
      <c r="F384" s="68">
        <v>40.267894516534099</v>
      </c>
      <c r="G384" s="71">
        <v>0.63012466141928702</v>
      </c>
      <c r="H384" s="68">
        <v>37.254081205525303</v>
      </c>
      <c r="I384" s="71">
        <v>0.70483175550866894</v>
      </c>
      <c r="J384" s="68">
        <v>36.291335286730799</v>
      </c>
      <c r="K384" s="71">
        <v>0.83711879142068502</v>
      </c>
      <c r="L384" s="68">
        <v>56.508999581414798</v>
      </c>
      <c r="M384" s="71">
        <v>0.39608574091332699</v>
      </c>
      <c r="N384" s="68">
        <v>40.361952861952901</v>
      </c>
      <c r="O384" s="71"/>
      <c r="P384" s="68"/>
      <c r="Q384" s="71">
        <v>0.4284</v>
      </c>
      <c r="R384" s="68">
        <v>62.455642299503197</v>
      </c>
    </row>
    <row r="385" spans="1:18" x14ac:dyDescent="0.2">
      <c r="A385" s="141" t="s">
        <v>1096</v>
      </c>
      <c r="B385" s="67" t="s">
        <v>1097</v>
      </c>
      <c r="C385" s="67">
        <v>51</v>
      </c>
      <c r="D385" s="67" t="s">
        <v>345</v>
      </c>
      <c r="E385" s="71">
        <v>0.78540057602861402</v>
      </c>
      <c r="F385" s="68">
        <v>72.540812055253198</v>
      </c>
      <c r="G385" s="71">
        <v>0.71211193772148496</v>
      </c>
      <c r="H385" s="68">
        <v>56.676433654248598</v>
      </c>
      <c r="I385" s="71">
        <v>0.79364976007247201</v>
      </c>
      <c r="J385" s="68">
        <v>53.411469233989102</v>
      </c>
      <c r="K385" s="71">
        <v>0.861129346375206</v>
      </c>
      <c r="L385" s="68">
        <v>62.536626203432398</v>
      </c>
      <c r="M385" s="71">
        <v>0.56011183597390501</v>
      </c>
      <c r="N385" s="68">
        <v>53.114478114478104</v>
      </c>
      <c r="O385" s="71"/>
      <c r="P385" s="68"/>
      <c r="Q385" s="71">
        <v>1</v>
      </c>
      <c r="R385" s="68">
        <v>100</v>
      </c>
    </row>
    <row r="386" spans="1:18" x14ac:dyDescent="0.2">
      <c r="A386" s="141" t="s">
        <v>1098</v>
      </c>
      <c r="B386" s="67" t="s">
        <v>1099</v>
      </c>
      <c r="C386" s="67">
        <v>51</v>
      </c>
      <c r="D386" s="67" t="s">
        <v>345</v>
      </c>
      <c r="E386" s="71">
        <v>0.89075331323121298</v>
      </c>
      <c r="F386" s="68">
        <v>83.424026789451702</v>
      </c>
      <c r="G386" s="71">
        <v>0.82425769089187495</v>
      </c>
      <c r="H386" s="68">
        <v>67.685223943072401</v>
      </c>
      <c r="I386" s="71">
        <v>0.86245888873218601</v>
      </c>
      <c r="J386" s="68">
        <v>66.220175805776506</v>
      </c>
      <c r="K386" s="71">
        <v>0.927348215795751</v>
      </c>
      <c r="L386" s="68">
        <v>76.852239430724197</v>
      </c>
      <c r="M386" s="71">
        <v>0.83970177073625396</v>
      </c>
      <c r="N386" s="68">
        <v>73.358585858585897</v>
      </c>
      <c r="O386" s="71"/>
      <c r="P386" s="68"/>
      <c r="Q386" s="71">
        <v>1</v>
      </c>
      <c r="R386" s="68">
        <v>100</v>
      </c>
    </row>
    <row r="387" spans="1:18" x14ac:dyDescent="0.2">
      <c r="A387" s="141" t="s">
        <v>1100</v>
      </c>
      <c r="B387" s="67" t="s">
        <v>1101</v>
      </c>
      <c r="C387" s="67">
        <v>51</v>
      </c>
      <c r="D387" s="67" t="s">
        <v>345</v>
      </c>
      <c r="E387" s="71">
        <v>0.77794920122098299</v>
      </c>
      <c r="F387" s="68">
        <v>71.452490581833402</v>
      </c>
      <c r="G387" s="71">
        <v>0.698582919517034</v>
      </c>
      <c r="H387" s="68">
        <v>54.960234407702004</v>
      </c>
      <c r="I387" s="71">
        <v>0.75942292219290497</v>
      </c>
      <c r="J387" s="68">
        <v>46.881540393470097</v>
      </c>
      <c r="K387" s="71">
        <v>0.89026765740522595</v>
      </c>
      <c r="L387" s="68">
        <v>68.773545416492297</v>
      </c>
      <c r="M387" s="71">
        <v>0.54147250698974803</v>
      </c>
      <c r="N387" s="68">
        <v>52.1043771043771</v>
      </c>
      <c r="O387" s="71"/>
      <c r="P387" s="68"/>
      <c r="Q387" s="71">
        <v>1</v>
      </c>
      <c r="R387" s="68">
        <v>100</v>
      </c>
    </row>
    <row r="388" spans="1:18" x14ac:dyDescent="0.2">
      <c r="A388" s="141" t="s">
        <v>962</v>
      </c>
      <c r="B388" s="67" t="s">
        <v>1102</v>
      </c>
      <c r="C388" s="67">
        <v>51</v>
      </c>
      <c r="D388" s="67" t="s">
        <v>345</v>
      </c>
      <c r="E388" s="71">
        <v>0.699090531225672</v>
      </c>
      <c r="F388" s="68">
        <v>58.894935119296797</v>
      </c>
      <c r="G388" s="71">
        <v>0.63765014202755099</v>
      </c>
      <c r="H388" s="68">
        <v>40.979489326077903</v>
      </c>
      <c r="I388" s="71">
        <v>0.66154676374133103</v>
      </c>
      <c r="J388" s="68">
        <v>26.370866471326899</v>
      </c>
      <c r="K388" s="71">
        <v>0.837448667414461</v>
      </c>
      <c r="L388" s="68">
        <v>56.634575136040198</v>
      </c>
      <c r="M388" s="71">
        <v>0.35880708294501401</v>
      </c>
      <c r="N388" s="68">
        <v>35.3956228956229</v>
      </c>
      <c r="O388" s="71"/>
      <c r="P388" s="68"/>
      <c r="Q388" s="71">
        <v>1</v>
      </c>
      <c r="R388" s="68">
        <v>100</v>
      </c>
    </row>
    <row r="389" spans="1:18" x14ac:dyDescent="0.2">
      <c r="A389" s="141" t="s">
        <v>1103</v>
      </c>
      <c r="B389" s="67" t="s">
        <v>1104</v>
      </c>
      <c r="C389" s="67">
        <v>50</v>
      </c>
      <c r="D389" s="67" t="s">
        <v>345</v>
      </c>
      <c r="E389" s="71">
        <v>0.85680695786650196</v>
      </c>
      <c r="F389" s="68">
        <v>79.740477187107601</v>
      </c>
      <c r="G389" s="71">
        <v>0.81588154505286903</v>
      </c>
      <c r="H389" s="68">
        <v>67.015487651737104</v>
      </c>
      <c r="I389" s="71">
        <v>0.84434463736320797</v>
      </c>
      <c r="J389" s="68">
        <v>62.536626203432398</v>
      </c>
      <c r="K389" s="71">
        <v>0.80647403096116699</v>
      </c>
      <c r="L389" s="68">
        <v>46.462955211385498</v>
      </c>
      <c r="M389" s="71">
        <v>0.81733457595526504</v>
      </c>
      <c r="N389" s="68">
        <v>71.590909090909093</v>
      </c>
      <c r="O389" s="71"/>
      <c r="P389" s="68"/>
      <c r="Q389" s="71">
        <v>1</v>
      </c>
      <c r="R389" s="68">
        <v>100</v>
      </c>
    </row>
    <row r="390" spans="1:18" x14ac:dyDescent="0.2">
      <c r="A390" s="141" t="s">
        <v>1105</v>
      </c>
      <c r="B390" s="67" t="s">
        <v>1106</v>
      </c>
      <c r="C390" s="67">
        <v>50</v>
      </c>
      <c r="D390" s="67" t="s">
        <v>345</v>
      </c>
      <c r="E390" s="71">
        <v>0.67772422267840005</v>
      </c>
      <c r="F390" s="68">
        <v>55.002092925910397</v>
      </c>
      <c r="G390" s="71">
        <v>0.85861614199960101</v>
      </c>
      <c r="H390" s="68">
        <v>73.126831310171596</v>
      </c>
      <c r="I390" s="71">
        <v>0.91620273389157103</v>
      </c>
      <c r="J390" s="68">
        <v>80.284637923817499</v>
      </c>
      <c r="K390" s="71">
        <v>0.88593644066951605</v>
      </c>
      <c r="L390" s="68">
        <v>67.9363750523231</v>
      </c>
      <c r="M390" s="71">
        <v>0.72786579683131403</v>
      </c>
      <c r="N390" s="68">
        <v>64.057239057239101</v>
      </c>
      <c r="O390" s="71"/>
      <c r="P390" s="68"/>
      <c r="Q390" s="71">
        <v>0</v>
      </c>
      <c r="R390" s="68">
        <v>40.809084457061701</v>
      </c>
    </row>
    <row r="391" spans="1:18" x14ac:dyDescent="0.2">
      <c r="A391" s="141" t="s">
        <v>1107</v>
      </c>
      <c r="B391" s="67" t="s">
        <v>1108</v>
      </c>
      <c r="C391" s="67">
        <v>50</v>
      </c>
      <c r="D391" s="67" t="s">
        <v>345</v>
      </c>
      <c r="E391" s="71">
        <v>0.56029085556520197</v>
      </c>
      <c r="F391" s="68">
        <v>29.593972373378001</v>
      </c>
      <c r="G391" s="71">
        <v>0.73255945617526697</v>
      </c>
      <c r="H391" s="68">
        <v>58.853076601088297</v>
      </c>
      <c r="I391" s="71">
        <v>0.78949967937690202</v>
      </c>
      <c r="J391" s="68">
        <v>52.658015906236898</v>
      </c>
      <c r="K391" s="71">
        <v>0.77892915904923798</v>
      </c>
      <c r="L391" s="68">
        <v>36.123901213897</v>
      </c>
      <c r="M391" s="71">
        <v>0.50046598322460401</v>
      </c>
      <c r="N391" s="68">
        <v>48.695286195286201</v>
      </c>
      <c r="O391" s="71"/>
      <c r="P391" s="68"/>
      <c r="Q391" s="71">
        <v>0</v>
      </c>
      <c r="R391" s="68">
        <v>40.809084457061701</v>
      </c>
    </row>
    <row r="392" spans="1:18" x14ac:dyDescent="0.2">
      <c r="A392" s="141" t="s">
        <v>1109</v>
      </c>
      <c r="B392" s="67" t="s">
        <v>1110</v>
      </c>
      <c r="C392" s="67">
        <v>50</v>
      </c>
      <c r="D392" s="67" t="s">
        <v>345</v>
      </c>
      <c r="E392" s="71">
        <v>0.77800717769108896</v>
      </c>
      <c r="F392" s="68">
        <v>71.494349100041902</v>
      </c>
      <c r="G392" s="71">
        <v>0.75041692366839297</v>
      </c>
      <c r="H392" s="68">
        <v>60.820426956885697</v>
      </c>
      <c r="I392" s="71">
        <v>0.785813466112945</v>
      </c>
      <c r="J392" s="68">
        <v>51.8627040602763</v>
      </c>
      <c r="K392" s="71">
        <v>0.89266691371368201</v>
      </c>
      <c r="L392" s="68">
        <v>69.401423189619095</v>
      </c>
      <c r="M392" s="71">
        <v>0.68313140726933796</v>
      </c>
      <c r="N392" s="68">
        <v>60.858585858585897</v>
      </c>
      <c r="O392" s="71"/>
      <c r="P392" s="68"/>
      <c r="Q392" s="71"/>
      <c r="R392" s="68"/>
    </row>
    <row r="393" spans="1:18" x14ac:dyDescent="0.2">
      <c r="A393" s="141" t="s">
        <v>1111</v>
      </c>
      <c r="B393" s="67" t="s">
        <v>1112</v>
      </c>
      <c r="C393" s="67">
        <v>51</v>
      </c>
      <c r="D393" s="67" t="s">
        <v>345</v>
      </c>
      <c r="E393" s="71">
        <v>0.68955786354202497</v>
      </c>
      <c r="F393" s="68">
        <v>57.053160318124696</v>
      </c>
      <c r="G393" s="71">
        <v>0.67904076458058404</v>
      </c>
      <c r="H393" s="68">
        <v>51.611552951025502</v>
      </c>
      <c r="I393" s="71">
        <v>0.69949820554620301</v>
      </c>
      <c r="J393" s="68">
        <v>35.370447886144802</v>
      </c>
      <c r="K393" s="71">
        <v>0.81585278227057401</v>
      </c>
      <c r="L393" s="68">
        <v>49.393051485977402</v>
      </c>
      <c r="M393" s="71">
        <v>0.56383970177073595</v>
      </c>
      <c r="N393" s="68">
        <v>53.4511784511784</v>
      </c>
      <c r="O393" s="71"/>
      <c r="P393" s="68"/>
      <c r="Q393" s="71"/>
      <c r="R393" s="68"/>
    </row>
    <row r="394" spans="1:18" x14ac:dyDescent="0.2">
      <c r="A394" s="141" t="s">
        <v>1113</v>
      </c>
      <c r="B394" s="67" t="s">
        <v>1114</v>
      </c>
      <c r="C394" s="67">
        <v>51</v>
      </c>
      <c r="D394" s="67" t="s">
        <v>345</v>
      </c>
      <c r="E394" s="71">
        <v>0.53453262140477897</v>
      </c>
      <c r="F394" s="68">
        <v>22.8547509418167</v>
      </c>
      <c r="G394" s="71">
        <v>0.64194934212480603</v>
      </c>
      <c r="H394" s="68">
        <v>42.695688572624498</v>
      </c>
      <c r="I394" s="71">
        <v>0.74542807011803403</v>
      </c>
      <c r="J394" s="68">
        <v>44.118878191712</v>
      </c>
      <c r="K394" s="71">
        <v>0.71552465097863005</v>
      </c>
      <c r="L394" s="68">
        <v>17.831728756802001</v>
      </c>
      <c r="M394" s="71">
        <v>0.52656104380242297</v>
      </c>
      <c r="N394" s="68">
        <v>50.925925925925903</v>
      </c>
      <c r="O394" s="71"/>
      <c r="P394" s="68"/>
      <c r="Q394" s="71">
        <v>4.3200000000000002E-2</v>
      </c>
      <c r="R394" s="68">
        <v>48.403122782114998</v>
      </c>
    </row>
    <row r="395" spans="1:18" x14ac:dyDescent="0.2">
      <c r="A395" s="141" t="s">
        <v>1115</v>
      </c>
      <c r="B395" s="67" t="s">
        <v>1116</v>
      </c>
      <c r="C395" s="67">
        <v>50</v>
      </c>
      <c r="D395" s="67" t="s">
        <v>345</v>
      </c>
      <c r="E395" s="71">
        <v>0.67934080713272704</v>
      </c>
      <c r="F395" s="68">
        <v>55.253244035161202</v>
      </c>
      <c r="G395" s="71">
        <v>0.86073629736757296</v>
      </c>
      <c r="H395" s="68">
        <v>73.377982419422395</v>
      </c>
      <c r="I395" s="71">
        <v>0.77197133548061603</v>
      </c>
      <c r="J395" s="68">
        <v>49.518627040602802</v>
      </c>
      <c r="K395" s="71">
        <v>0.87210451092355201</v>
      </c>
      <c r="L395" s="68">
        <v>64.713269150272097</v>
      </c>
      <c r="M395" s="71">
        <v>0.891891891891892</v>
      </c>
      <c r="N395" s="68">
        <v>78.535353535353494</v>
      </c>
      <c r="O395" s="71"/>
      <c r="P395" s="68"/>
      <c r="Q395" s="71">
        <v>0</v>
      </c>
      <c r="R395" s="68">
        <v>40.809084457061701</v>
      </c>
    </row>
    <row r="396" spans="1:18" x14ac:dyDescent="0.2">
      <c r="A396" s="141" t="s">
        <v>1117</v>
      </c>
      <c r="B396" s="67" t="s">
        <v>1118</v>
      </c>
      <c r="C396" s="67">
        <v>50</v>
      </c>
      <c r="D396" s="67" t="s">
        <v>345</v>
      </c>
      <c r="E396" s="71">
        <v>0.83145018342211097</v>
      </c>
      <c r="F396" s="68">
        <v>76.935956467141096</v>
      </c>
      <c r="G396" s="71">
        <v>0.83884196379167997</v>
      </c>
      <c r="H396" s="68">
        <v>69.485140226035995</v>
      </c>
      <c r="I396" s="71">
        <v>0.80743236137282703</v>
      </c>
      <c r="J396" s="68">
        <v>56.425282544997899</v>
      </c>
      <c r="K396" s="71">
        <v>0.72719280816226395</v>
      </c>
      <c r="L396" s="68">
        <v>20.343239849309299</v>
      </c>
      <c r="M396" s="71">
        <v>0.78378378378378399</v>
      </c>
      <c r="N396" s="68">
        <v>68.308080808080803</v>
      </c>
      <c r="O396" s="71"/>
      <c r="P396" s="68"/>
      <c r="Q396" s="71">
        <v>1</v>
      </c>
      <c r="R396" s="68">
        <v>100</v>
      </c>
    </row>
    <row r="397" spans="1:18" x14ac:dyDescent="0.2">
      <c r="A397" s="141" t="s">
        <v>1119</v>
      </c>
      <c r="B397" s="67" t="s">
        <v>1120</v>
      </c>
      <c r="C397" s="67">
        <v>50</v>
      </c>
      <c r="D397" s="67" t="s">
        <v>345</v>
      </c>
      <c r="E397" s="71">
        <v>0.93715158626105499</v>
      </c>
      <c r="F397" s="68">
        <v>90.079531184596107</v>
      </c>
      <c r="G397" s="71">
        <v>0.89038662069741603</v>
      </c>
      <c r="H397" s="68">
        <v>78.526580159062405</v>
      </c>
      <c r="I397" s="71">
        <v>0.91873303971700004</v>
      </c>
      <c r="J397" s="68">
        <v>81.079949769778196</v>
      </c>
      <c r="K397" s="71">
        <v>0.93255625784333096</v>
      </c>
      <c r="L397" s="68">
        <v>78.317287568020106</v>
      </c>
      <c r="M397" s="71">
        <v>0.94408201304753003</v>
      </c>
      <c r="N397" s="68">
        <v>85.563973063973094</v>
      </c>
      <c r="O397" s="71"/>
      <c r="P397" s="68"/>
      <c r="Q397" s="71">
        <v>1</v>
      </c>
      <c r="R397" s="68">
        <v>100</v>
      </c>
    </row>
    <row r="398" spans="1:18" x14ac:dyDescent="0.2">
      <c r="A398" s="141" t="s">
        <v>1121</v>
      </c>
      <c r="B398" s="67" t="s">
        <v>1122</v>
      </c>
      <c r="C398" s="67">
        <v>50</v>
      </c>
      <c r="D398" s="67" t="s">
        <v>345</v>
      </c>
      <c r="E398" s="71">
        <v>0.80213519481662199</v>
      </c>
      <c r="F398" s="68">
        <v>74.466303892842205</v>
      </c>
      <c r="G398" s="71">
        <v>0.80343149331884001</v>
      </c>
      <c r="H398" s="68">
        <v>65.508580996232695</v>
      </c>
      <c r="I398" s="71">
        <v>0.86872657740416404</v>
      </c>
      <c r="J398" s="68">
        <v>67.685223943072401</v>
      </c>
      <c r="K398" s="71">
        <v>0.71130448304323801</v>
      </c>
      <c r="L398" s="68">
        <v>16.910841356216</v>
      </c>
      <c r="M398" s="71">
        <v>0.627213420316869</v>
      </c>
      <c r="N398" s="68">
        <v>57.407407407407398</v>
      </c>
      <c r="O398" s="71"/>
      <c r="P398" s="68"/>
      <c r="Q398" s="71">
        <v>1</v>
      </c>
      <c r="R398" s="68">
        <v>100</v>
      </c>
    </row>
    <row r="399" spans="1:18" x14ac:dyDescent="0.2">
      <c r="A399" s="141" t="s">
        <v>1123</v>
      </c>
      <c r="B399" s="67" t="s">
        <v>1124</v>
      </c>
      <c r="C399" s="67">
        <v>50</v>
      </c>
      <c r="D399" s="67" t="s">
        <v>345</v>
      </c>
      <c r="E399" s="71">
        <v>0.94548466263787401</v>
      </c>
      <c r="F399" s="68">
        <v>91.795730431142701</v>
      </c>
      <c r="G399" s="71">
        <v>0.91433109554693603</v>
      </c>
      <c r="H399" s="68">
        <v>83.214734198409403</v>
      </c>
      <c r="I399" s="71">
        <v>0.930963246132266</v>
      </c>
      <c r="J399" s="68">
        <v>84.972791963164497</v>
      </c>
      <c r="K399" s="71">
        <v>0.95528363785644999</v>
      </c>
      <c r="L399" s="68">
        <v>86.730849727919605</v>
      </c>
      <c r="M399" s="71">
        <v>0.98136067101584301</v>
      </c>
      <c r="N399" s="68">
        <v>91.6666666666667</v>
      </c>
      <c r="O399" s="71"/>
      <c r="P399" s="68"/>
      <c r="Q399" s="71"/>
      <c r="R399" s="68"/>
    </row>
    <row r="400" spans="1:18" x14ac:dyDescent="0.2">
      <c r="A400" s="141" t="s">
        <v>1125</v>
      </c>
      <c r="B400" s="67" t="s">
        <v>1126</v>
      </c>
      <c r="C400" s="67">
        <v>50</v>
      </c>
      <c r="D400" s="67" t="s">
        <v>345</v>
      </c>
      <c r="E400" s="71">
        <v>0.89968993048883505</v>
      </c>
      <c r="F400" s="68">
        <v>84.344914190037699</v>
      </c>
      <c r="G400" s="71">
        <v>0.88843848408548498</v>
      </c>
      <c r="H400" s="68">
        <v>78.233570531603206</v>
      </c>
      <c r="I400" s="71">
        <v>0.922745000033663</v>
      </c>
      <c r="J400" s="68">
        <v>82.168271243198006</v>
      </c>
      <c r="K400" s="71">
        <v>0.884500748553807</v>
      </c>
      <c r="L400" s="68">
        <v>67.643365424864001</v>
      </c>
      <c r="M400" s="71">
        <v>0.90307548928238601</v>
      </c>
      <c r="N400" s="68">
        <v>79.924242424242394</v>
      </c>
      <c r="O400" s="71"/>
      <c r="P400" s="68"/>
      <c r="Q400" s="71"/>
      <c r="R400" s="68"/>
    </row>
    <row r="401" spans="1:18" x14ac:dyDescent="0.2">
      <c r="A401" s="141" t="s">
        <v>1127</v>
      </c>
      <c r="B401" s="67" t="s">
        <v>1128</v>
      </c>
      <c r="C401" s="67">
        <v>50</v>
      </c>
      <c r="D401" s="67" t="s">
        <v>345</v>
      </c>
      <c r="E401" s="71">
        <v>0.87377726142534795</v>
      </c>
      <c r="F401" s="68">
        <v>81.582251988279594</v>
      </c>
      <c r="G401" s="71">
        <v>0.84955786172041103</v>
      </c>
      <c r="H401" s="68">
        <v>71.829217245709501</v>
      </c>
      <c r="I401" s="71">
        <v>0.87133850402577595</v>
      </c>
      <c r="J401" s="68">
        <v>68.522394307241498</v>
      </c>
      <c r="K401" s="71">
        <v>0.93451090921894997</v>
      </c>
      <c r="L401" s="68">
        <v>78.861448304730004</v>
      </c>
      <c r="M401" s="71">
        <v>0.83970177073625396</v>
      </c>
      <c r="N401" s="68">
        <v>73.358585858585897</v>
      </c>
      <c r="O401" s="71"/>
      <c r="P401" s="68"/>
      <c r="Q401" s="71"/>
      <c r="R401" s="68"/>
    </row>
    <row r="402" spans="1:18" x14ac:dyDescent="0.2">
      <c r="A402" s="141" t="s">
        <v>1129</v>
      </c>
      <c r="B402" s="67" t="s">
        <v>1130</v>
      </c>
      <c r="C402" s="67">
        <v>50</v>
      </c>
      <c r="D402" s="67" t="s">
        <v>345</v>
      </c>
      <c r="E402" s="71">
        <v>0.83043241929903799</v>
      </c>
      <c r="F402" s="68">
        <v>76.768522394307197</v>
      </c>
      <c r="G402" s="71">
        <v>0.83707868281213005</v>
      </c>
      <c r="H402" s="68">
        <v>68.982838007534497</v>
      </c>
      <c r="I402" s="71">
        <v>0.85615954507177106</v>
      </c>
      <c r="J402" s="68">
        <v>64.922561741314396</v>
      </c>
      <c r="K402" s="71">
        <v>0.89689778668410702</v>
      </c>
      <c r="L402" s="68">
        <v>70.113017999162807</v>
      </c>
      <c r="M402" s="71">
        <v>0.73159366262814596</v>
      </c>
      <c r="N402" s="68">
        <v>64.393939393939405</v>
      </c>
      <c r="O402" s="71"/>
      <c r="P402" s="68"/>
      <c r="Q402" s="71"/>
      <c r="R402" s="68"/>
    </row>
    <row r="403" spans="1:18" x14ac:dyDescent="0.2">
      <c r="A403" s="141" t="s">
        <v>1131</v>
      </c>
      <c r="B403" s="67" t="s">
        <v>1132</v>
      </c>
      <c r="C403" s="67">
        <v>50</v>
      </c>
      <c r="D403" s="67" t="s">
        <v>345</v>
      </c>
      <c r="E403" s="71">
        <v>0.73616280328434502</v>
      </c>
      <c r="F403" s="68">
        <v>64.210966931770599</v>
      </c>
      <c r="G403" s="71">
        <v>0.90609266077427397</v>
      </c>
      <c r="H403" s="68">
        <v>81.498534951862695</v>
      </c>
      <c r="I403" s="71">
        <v>0.77948644856834803</v>
      </c>
      <c r="J403" s="68">
        <v>50.899958141481797</v>
      </c>
      <c r="K403" s="71">
        <v>0.79978075982840502</v>
      </c>
      <c r="L403" s="68">
        <v>43.9933026370866</v>
      </c>
      <c r="M403" s="71">
        <v>0.94035414725069899</v>
      </c>
      <c r="N403" s="68">
        <v>85.101010101010104</v>
      </c>
      <c r="O403" s="71"/>
      <c r="P403" s="68"/>
      <c r="Q403" s="71">
        <v>0.25509999999999999</v>
      </c>
      <c r="R403" s="68">
        <v>58.055358410220002</v>
      </c>
    </row>
    <row r="404" spans="1:18" x14ac:dyDescent="0.2">
      <c r="A404" s="141" t="s">
        <v>1133</v>
      </c>
      <c r="B404" s="67" t="s">
        <v>1134</v>
      </c>
      <c r="C404" s="67">
        <v>50</v>
      </c>
      <c r="D404" s="67" t="s">
        <v>345</v>
      </c>
      <c r="E404" s="71">
        <v>0.88825264224654699</v>
      </c>
      <c r="F404" s="68">
        <v>83.089158643784003</v>
      </c>
      <c r="G404" s="71">
        <v>0.89182212904041203</v>
      </c>
      <c r="H404" s="68">
        <v>78.819589786521604</v>
      </c>
      <c r="I404" s="71">
        <v>0.76850571066210804</v>
      </c>
      <c r="J404" s="68">
        <v>48.681456676433697</v>
      </c>
      <c r="K404" s="71">
        <v>0.82939762688902297</v>
      </c>
      <c r="L404" s="68">
        <v>53.704478861448301</v>
      </c>
      <c r="M404" s="71">
        <v>0.95153774464119301</v>
      </c>
      <c r="N404" s="68">
        <v>86.868686868686893</v>
      </c>
      <c r="O404" s="71"/>
      <c r="P404" s="68"/>
      <c r="Q404" s="71">
        <v>1</v>
      </c>
      <c r="R404" s="68">
        <v>100</v>
      </c>
    </row>
    <row r="405" spans="1:18" x14ac:dyDescent="0.2">
      <c r="A405" s="141" t="s">
        <v>1135</v>
      </c>
      <c r="B405" s="67" t="s">
        <v>1136</v>
      </c>
      <c r="C405" s="67">
        <v>50</v>
      </c>
      <c r="D405" s="67" t="s">
        <v>345</v>
      </c>
      <c r="E405" s="71">
        <v>0.95078426854684805</v>
      </c>
      <c r="F405" s="68">
        <v>93.009627459187996</v>
      </c>
      <c r="G405" s="71">
        <v>0.892561522431223</v>
      </c>
      <c r="H405" s="68">
        <v>78.987023859355403</v>
      </c>
      <c r="I405" s="71">
        <v>0.94004314665191002</v>
      </c>
      <c r="J405" s="68">
        <v>88.572624529091698</v>
      </c>
      <c r="K405" s="71">
        <v>0.93250027104160005</v>
      </c>
      <c r="L405" s="68">
        <v>78.275429049811606</v>
      </c>
      <c r="M405" s="71">
        <v>0.98881640260950598</v>
      </c>
      <c r="N405" s="68">
        <v>93.223905723905702</v>
      </c>
      <c r="O405" s="71"/>
      <c r="P405" s="68"/>
      <c r="Q405" s="71">
        <v>1</v>
      </c>
      <c r="R405" s="68">
        <v>100</v>
      </c>
    </row>
    <row r="406" spans="1:18" x14ac:dyDescent="0.2">
      <c r="A406" s="141" t="s">
        <v>1080</v>
      </c>
      <c r="B406" s="67" t="s">
        <v>1137</v>
      </c>
      <c r="C406" s="67">
        <v>50</v>
      </c>
      <c r="D406" s="67" t="s">
        <v>345</v>
      </c>
      <c r="E406" s="71">
        <v>0.900679202023982</v>
      </c>
      <c r="F406" s="68">
        <v>84.512348262871498</v>
      </c>
      <c r="G406" s="71">
        <v>0.88624007663676796</v>
      </c>
      <c r="H406" s="68">
        <v>77.605692758476394</v>
      </c>
      <c r="I406" s="71">
        <v>0.91463600324934202</v>
      </c>
      <c r="J406" s="68">
        <v>79.447467559648402</v>
      </c>
      <c r="K406" s="71">
        <v>0.85163456210705302</v>
      </c>
      <c r="L406" s="68">
        <v>60.1506906655504</v>
      </c>
      <c r="M406" s="71">
        <v>0.85088536812674698</v>
      </c>
      <c r="N406" s="68">
        <v>74.452861952861994</v>
      </c>
      <c r="O406" s="71"/>
      <c r="P406" s="68"/>
      <c r="Q406" s="71">
        <v>1</v>
      </c>
      <c r="R406" s="68">
        <v>100</v>
      </c>
    </row>
    <row r="407" spans="1:18" x14ac:dyDescent="0.2">
      <c r="A407" s="141" t="s">
        <v>1138</v>
      </c>
      <c r="B407" s="67" t="s">
        <v>1139</v>
      </c>
      <c r="C407" s="67">
        <v>50</v>
      </c>
      <c r="D407" s="67" t="s">
        <v>345</v>
      </c>
      <c r="E407" s="71">
        <v>0.88929769645277301</v>
      </c>
      <c r="F407" s="68">
        <v>83.214734198409403</v>
      </c>
      <c r="G407" s="71">
        <v>0.85936619187304097</v>
      </c>
      <c r="H407" s="68">
        <v>73.210548346588496</v>
      </c>
      <c r="I407" s="71">
        <v>0.84595436492927101</v>
      </c>
      <c r="J407" s="68">
        <v>62.955211385517003</v>
      </c>
      <c r="K407" s="71">
        <v>0.91264975211579502</v>
      </c>
      <c r="L407" s="68">
        <v>73.545416492256194</v>
      </c>
      <c r="M407" s="71">
        <v>0.82851817334575995</v>
      </c>
      <c r="N407" s="68">
        <v>72.516835016835003</v>
      </c>
      <c r="O407" s="71"/>
      <c r="P407" s="68"/>
      <c r="Q407" s="71">
        <v>1</v>
      </c>
      <c r="R407" s="68">
        <v>100</v>
      </c>
    </row>
    <row r="408" spans="1:18" x14ac:dyDescent="0.2">
      <c r="A408" s="141" t="s">
        <v>1140</v>
      </c>
      <c r="B408" s="67" t="s">
        <v>1141</v>
      </c>
      <c r="C408" s="67">
        <v>50</v>
      </c>
      <c r="D408" s="67" t="s">
        <v>345</v>
      </c>
      <c r="E408" s="71">
        <v>0.86704528795306401</v>
      </c>
      <c r="F408" s="68">
        <v>80.912515696944297</v>
      </c>
      <c r="G408" s="71">
        <v>0.82776004678144799</v>
      </c>
      <c r="H408" s="68">
        <v>68.0200920887401</v>
      </c>
      <c r="I408" s="71">
        <v>0.84712740724246205</v>
      </c>
      <c r="J408" s="68">
        <v>63.206362494767703</v>
      </c>
      <c r="K408" s="71">
        <v>0.84490440978614201</v>
      </c>
      <c r="L408" s="68">
        <v>58.727501046462997</v>
      </c>
      <c r="M408" s="71">
        <v>0.81733457595526504</v>
      </c>
      <c r="N408" s="68">
        <v>71.590909090909093</v>
      </c>
      <c r="O408" s="71"/>
      <c r="P408" s="68"/>
      <c r="Q408" s="71">
        <v>0.99809999999999999</v>
      </c>
      <c r="R408" s="68">
        <v>75.301632363378303</v>
      </c>
    </row>
    <row r="409" spans="1:18" x14ac:dyDescent="0.2">
      <c r="A409" s="141" t="s">
        <v>1142</v>
      </c>
      <c r="B409" s="67" t="s">
        <v>1143</v>
      </c>
      <c r="C409" s="67">
        <v>50</v>
      </c>
      <c r="D409" s="67" t="s">
        <v>345</v>
      </c>
      <c r="E409" s="71">
        <v>0.92048321374491704</v>
      </c>
      <c r="F409" s="68">
        <v>87.107576391795703</v>
      </c>
      <c r="G409" s="71">
        <v>0.92149819759517304</v>
      </c>
      <c r="H409" s="68">
        <v>84.972791963164497</v>
      </c>
      <c r="I409" s="71">
        <v>0.91765565301989005</v>
      </c>
      <c r="J409" s="68">
        <v>80.703223105902097</v>
      </c>
      <c r="K409" s="71">
        <v>0.95834284406637604</v>
      </c>
      <c r="L409" s="68">
        <v>87.9447467559648</v>
      </c>
      <c r="M409" s="71">
        <v>0.88443616029822902</v>
      </c>
      <c r="N409" s="68">
        <v>77.651515151515198</v>
      </c>
      <c r="O409" s="71"/>
      <c r="P409" s="68"/>
      <c r="Q409" s="71"/>
      <c r="R409" s="68"/>
    </row>
    <row r="410" spans="1:18" x14ac:dyDescent="0.2">
      <c r="A410" s="141" t="s">
        <v>1144</v>
      </c>
      <c r="B410" s="67" t="s">
        <v>1145</v>
      </c>
      <c r="C410" s="67">
        <v>50</v>
      </c>
      <c r="D410" s="67" t="s">
        <v>345</v>
      </c>
      <c r="E410" s="71">
        <v>0.93076852840131297</v>
      </c>
      <c r="F410" s="68">
        <v>88.572624529091698</v>
      </c>
      <c r="G410" s="71">
        <v>0.87163763271708306</v>
      </c>
      <c r="H410" s="68">
        <v>74.675596483884505</v>
      </c>
      <c r="I410" s="71">
        <v>0.92384477360338302</v>
      </c>
      <c r="J410" s="68">
        <v>82.712431979907905</v>
      </c>
      <c r="K410" s="71">
        <v>0.92759170728478602</v>
      </c>
      <c r="L410" s="68">
        <v>76.935956467141096</v>
      </c>
      <c r="M410" s="71"/>
      <c r="N410" s="68"/>
      <c r="O410" s="71"/>
      <c r="P410" s="68"/>
      <c r="Q410" s="71">
        <v>1</v>
      </c>
      <c r="R410" s="68">
        <v>100</v>
      </c>
    </row>
    <row r="411" spans="1:18" x14ac:dyDescent="0.2">
      <c r="A411" s="141" t="s">
        <v>1146</v>
      </c>
      <c r="B411" s="67" t="s">
        <v>1147</v>
      </c>
      <c r="C411" s="67">
        <v>50</v>
      </c>
      <c r="D411" s="67" t="s">
        <v>345</v>
      </c>
      <c r="E411" s="71">
        <v>0.80497495692835397</v>
      </c>
      <c r="F411" s="68">
        <v>74.717455002092905</v>
      </c>
      <c r="G411" s="71">
        <v>0.79666754890637903</v>
      </c>
      <c r="H411" s="68">
        <v>64.880703223105897</v>
      </c>
      <c r="I411" s="71">
        <v>0.89248503266384305</v>
      </c>
      <c r="J411" s="68">
        <v>73.419840937630795</v>
      </c>
      <c r="K411" s="71">
        <v>0.91617537175747699</v>
      </c>
      <c r="L411" s="68">
        <v>74.382586856425306</v>
      </c>
      <c r="M411" s="71">
        <v>0.86579683131407303</v>
      </c>
      <c r="N411" s="68">
        <v>76.010101010100996</v>
      </c>
      <c r="O411" s="71"/>
      <c r="P411" s="68"/>
      <c r="Q411" s="71">
        <v>0.55374999999999996</v>
      </c>
      <c r="R411" s="68">
        <v>69.198012775017702</v>
      </c>
    </row>
    <row r="412" spans="1:18" x14ac:dyDescent="0.2">
      <c r="A412" s="141" t="s">
        <v>1148</v>
      </c>
      <c r="B412" s="67" t="s">
        <v>1149</v>
      </c>
      <c r="C412" s="67">
        <v>50</v>
      </c>
      <c r="D412" s="67" t="s">
        <v>345</v>
      </c>
      <c r="E412" s="71">
        <v>0.83513195463565204</v>
      </c>
      <c r="F412" s="68">
        <v>77.312683131017195</v>
      </c>
      <c r="G412" s="71">
        <v>0.64311286061698003</v>
      </c>
      <c r="H412" s="68">
        <v>43.197990791126003</v>
      </c>
      <c r="I412" s="71">
        <v>0.88773334175162599</v>
      </c>
      <c r="J412" s="68">
        <v>72.415236500627898</v>
      </c>
      <c r="K412" s="71">
        <v>0.84984618963537795</v>
      </c>
      <c r="L412" s="68">
        <v>59.9413980745082</v>
      </c>
      <c r="M412" s="71">
        <v>0.79496738117427801</v>
      </c>
      <c r="N412" s="68">
        <v>69.486531986532</v>
      </c>
      <c r="O412" s="71"/>
      <c r="P412" s="68"/>
      <c r="Q412" s="71">
        <v>1</v>
      </c>
      <c r="R412" s="68">
        <v>100</v>
      </c>
    </row>
    <row r="413" spans="1:18" x14ac:dyDescent="0.2">
      <c r="A413" s="141" t="s">
        <v>1150</v>
      </c>
      <c r="B413" s="67" t="s">
        <v>1151</v>
      </c>
      <c r="C413" s="67">
        <v>50</v>
      </c>
      <c r="D413" s="67" t="s">
        <v>345</v>
      </c>
      <c r="E413" s="71">
        <v>0.93038517830848699</v>
      </c>
      <c r="F413" s="68">
        <v>88.405190456257898</v>
      </c>
      <c r="G413" s="71">
        <v>0.94818338802130797</v>
      </c>
      <c r="H413" s="68">
        <v>90.916701548765204</v>
      </c>
      <c r="I413" s="71">
        <v>0.95448082784419497</v>
      </c>
      <c r="J413" s="68">
        <v>94.139807450816207</v>
      </c>
      <c r="K413" s="71">
        <v>0.81887649736844603</v>
      </c>
      <c r="L413" s="68">
        <v>50.774382586856397</v>
      </c>
      <c r="M413" s="71">
        <v>1</v>
      </c>
      <c r="N413" s="68">
        <v>100</v>
      </c>
      <c r="O413" s="71"/>
      <c r="P413" s="68"/>
      <c r="Q413" s="71"/>
      <c r="R413" s="68"/>
    </row>
    <row r="414" spans="1:18" x14ac:dyDescent="0.2">
      <c r="A414" s="141" t="s">
        <v>1152</v>
      </c>
      <c r="B414" s="67" t="s">
        <v>1153</v>
      </c>
      <c r="C414" s="67">
        <v>50</v>
      </c>
      <c r="D414" s="67" t="s">
        <v>345</v>
      </c>
      <c r="E414" s="71">
        <v>0.93191392002558304</v>
      </c>
      <c r="F414" s="68">
        <v>88.907492674759297</v>
      </c>
      <c r="G414" s="71">
        <v>0.93737991869739901</v>
      </c>
      <c r="H414" s="68">
        <v>88.488907492674798</v>
      </c>
      <c r="I414" s="71">
        <v>0.93323995156089401</v>
      </c>
      <c r="J414" s="68">
        <v>85.935537881958993</v>
      </c>
      <c r="K414" s="71">
        <v>0.92040952839017098</v>
      </c>
      <c r="L414" s="68">
        <v>75.429049811636702</v>
      </c>
      <c r="M414" s="71">
        <v>0.93662628145386795</v>
      </c>
      <c r="N414" s="68">
        <v>84.469696969696997</v>
      </c>
      <c r="O414" s="71"/>
      <c r="P414" s="68"/>
      <c r="Q414" s="71"/>
      <c r="R414" s="68"/>
    </row>
    <row r="415" spans="1:18" x14ac:dyDescent="0.2">
      <c r="A415" s="141" t="s">
        <v>1154</v>
      </c>
      <c r="B415" s="67" t="s">
        <v>1155</v>
      </c>
      <c r="C415" s="67">
        <v>50</v>
      </c>
      <c r="D415" s="67" t="s">
        <v>345</v>
      </c>
      <c r="E415" s="71">
        <v>0.95531230306936699</v>
      </c>
      <c r="F415" s="68">
        <v>94.390958560067006</v>
      </c>
      <c r="G415" s="71">
        <v>0.93068842412438701</v>
      </c>
      <c r="H415" s="68">
        <v>87.316868982838002</v>
      </c>
      <c r="I415" s="71">
        <v>0.93529541846838604</v>
      </c>
      <c r="J415" s="68">
        <v>86.312264545835106</v>
      </c>
      <c r="K415" s="71">
        <v>0.95531206231603605</v>
      </c>
      <c r="L415" s="68">
        <v>86.772708246128104</v>
      </c>
      <c r="M415" s="71">
        <v>0.95526561043802405</v>
      </c>
      <c r="N415" s="68">
        <v>87.626262626262601</v>
      </c>
      <c r="O415" s="71"/>
      <c r="P415" s="68"/>
      <c r="Q415" s="71">
        <v>1</v>
      </c>
      <c r="R415" s="68">
        <v>100</v>
      </c>
    </row>
    <row r="416" spans="1:18" x14ac:dyDescent="0.2">
      <c r="A416" s="141" t="s">
        <v>1156</v>
      </c>
      <c r="B416" s="67" t="s">
        <v>1157</v>
      </c>
      <c r="C416" s="67">
        <v>50</v>
      </c>
      <c r="D416" s="67" t="s">
        <v>345</v>
      </c>
      <c r="E416" s="71">
        <v>0.90879681767435405</v>
      </c>
      <c r="F416" s="68">
        <v>85.475094181665995</v>
      </c>
      <c r="G416" s="71">
        <v>0.90647506519426901</v>
      </c>
      <c r="H416" s="68">
        <v>81.540393470071194</v>
      </c>
      <c r="I416" s="71">
        <v>0.91486114271806296</v>
      </c>
      <c r="J416" s="68">
        <v>79.489326077856802</v>
      </c>
      <c r="K416" s="71">
        <v>0.89412970711367801</v>
      </c>
      <c r="L416" s="68">
        <v>69.652574298869794</v>
      </c>
      <c r="M416" s="71">
        <v>0.82851817334575995</v>
      </c>
      <c r="N416" s="68">
        <v>72.516835016835003</v>
      </c>
      <c r="O416" s="71"/>
      <c r="P416" s="68"/>
      <c r="Q416" s="71">
        <v>1</v>
      </c>
      <c r="R416" s="68">
        <v>100</v>
      </c>
    </row>
    <row r="417" spans="1:18" x14ac:dyDescent="0.2">
      <c r="A417" s="141" t="s">
        <v>1158</v>
      </c>
      <c r="B417" s="67" t="s">
        <v>1159</v>
      </c>
      <c r="C417" s="67">
        <v>50</v>
      </c>
      <c r="D417" s="67" t="s">
        <v>345</v>
      </c>
      <c r="E417" s="71">
        <v>0.85448443503656801</v>
      </c>
      <c r="F417" s="68">
        <v>79.489326077856802</v>
      </c>
      <c r="G417" s="71">
        <v>0.87677351646414903</v>
      </c>
      <c r="H417" s="68">
        <v>75.847634993721201</v>
      </c>
      <c r="I417" s="71">
        <v>0.79635218630335503</v>
      </c>
      <c r="J417" s="68">
        <v>53.955629970699</v>
      </c>
      <c r="K417" s="71">
        <v>0.74468323849175899</v>
      </c>
      <c r="L417" s="68">
        <v>25.449979070740898</v>
      </c>
      <c r="M417" s="71">
        <v>0.85461323392357902</v>
      </c>
      <c r="N417" s="68">
        <v>74.873737373737399</v>
      </c>
      <c r="O417" s="71"/>
      <c r="P417" s="68"/>
      <c r="Q417" s="71">
        <v>1</v>
      </c>
      <c r="R417" s="68">
        <v>100</v>
      </c>
    </row>
    <row r="418" spans="1:18" x14ac:dyDescent="0.2">
      <c r="A418" s="141" t="s">
        <v>1160</v>
      </c>
      <c r="B418" s="67" t="s">
        <v>1161</v>
      </c>
      <c r="C418" s="67">
        <v>50</v>
      </c>
      <c r="D418" s="67" t="s">
        <v>345</v>
      </c>
      <c r="E418" s="71">
        <v>0.65886808406827102</v>
      </c>
      <c r="F418" s="68">
        <v>51.402260359983302</v>
      </c>
      <c r="G418" s="71">
        <v>0.66356196425043501</v>
      </c>
      <c r="H418" s="68">
        <v>48.472164085391398</v>
      </c>
      <c r="I418" s="71">
        <v>0.88831007757331804</v>
      </c>
      <c r="J418" s="68">
        <v>72.624529091670198</v>
      </c>
      <c r="K418" s="71">
        <v>0.88224032632748295</v>
      </c>
      <c r="L418" s="68">
        <v>67.224780242779403</v>
      </c>
      <c r="M418" s="71">
        <v>0.77632805219012102</v>
      </c>
      <c r="N418" s="68">
        <v>67.760942760942797</v>
      </c>
      <c r="O418" s="71"/>
      <c r="P418" s="68"/>
      <c r="Q418" s="71">
        <v>8.3900000000000002E-2</v>
      </c>
      <c r="R418" s="68">
        <v>51.1000709723208</v>
      </c>
    </row>
    <row r="419" spans="1:18" x14ac:dyDescent="0.2">
      <c r="A419" s="141" t="s">
        <v>1162</v>
      </c>
      <c r="B419" s="67" t="s">
        <v>1163</v>
      </c>
      <c r="C419" s="67">
        <v>50</v>
      </c>
      <c r="D419" s="67" t="s">
        <v>345</v>
      </c>
      <c r="E419" s="71">
        <v>0.79612770937305699</v>
      </c>
      <c r="F419" s="68">
        <v>73.964001674340693</v>
      </c>
      <c r="G419" s="71">
        <v>0.84073473967270895</v>
      </c>
      <c r="H419" s="68">
        <v>69.778149853495194</v>
      </c>
      <c r="I419" s="71">
        <v>0.71020198638891896</v>
      </c>
      <c r="J419" s="68">
        <v>37.421515278359102</v>
      </c>
      <c r="K419" s="71">
        <v>0.612367244848392</v>
      </c>
      <c r="L419" s="68">
        <v>6.9066555043951396</v>
      </c>
      <c r="M419" s="71">
        <v>0.81733457595526504</v>
      </c>
      <c r="N419" s="68">
        <v>71.590909090909093</v>
      </c>
      <c r="O419" s="71"/>
      <c r="P419" s="68"/>
      <c r="Q419" s="71">
        <v>1</v>
      </c>
      <c r="R419" s="68">
        <v>100</v>
      </c>
    </row>
    <row r="420" spans="1:18" x14ac:dyDescent="0.2">
      <c r="A420" s="141" t="s">
        <v>664</v>
      </c>
      <c r="B420" s="67" t="s">
        <v>1164</v>
      </c>
      <c r="C420" s="67">
        <v>50</v>
      </c>
      <c r="D420" s="67" t="s">
        <v>345</v>
      </c>
      <c r="E420" s="71">
        <v>0.91761867299511801</v>
      </c>
      <c r="F420" s="68">
        <v>86.730849727919605</v>
      </c>
      <c r="G420" s="71">
        <v>0.89062635343399099</v>
      </c>
      <c r="H420" s="68">
        <v>78.568438677270805</v>
      </c>
      <c r="I420" s="71">
        <v>0.90930810216864699</v>
      </c>
      <c r="J420" s="68">
        <v>77.982419422352507</v>
      </c>
      <c r="K420" s="71">
        <v>0.92236207805887704</v>
      </c>
      <c r="L420" s="68">
        <v>75.805776475512801</v>
      </c>
      <c r="M420" s="71">
        <v>0.86579683131407303</v>
      </c>
      <c r="N420" s="68">
        <v>76.010101010100996</v>
      </c>
      <c r="O420" s="71"/>
      <c r="P420" s="68"/>
      <c r="Q420" s="71">
        <v>1</v>
      </c>
      <c r="R420" s="68">
        <v>100</v>
      </c>
    </row>
    <row r="421" spans="1:18" x14ac:dyDescent="0.2">
      <c r="A421" s="141" t="s">
        <v>1165</v>
      </c>
      <c r="B421" s="67" t="s">
        <v>1166</v>
      </c>
      <c r="C421" s="67">
        <v>50</v>
      </c>
      <c r="D421" s="67" t="s">
        <v>345</v>
      </c>
      <c r="E421" s="71">
        <v>0.61066387425603696</v>
      </c>
      <c r="F421" s="68">
        <v>42.528254499790698</v>
      </c>
      <c r="G421" s="71">
        <v>0.74671346882483902</v>
      </c>
      <c r="H421" s="68">
        <v>60.401841774801198</v>
      </c>
      <c r="I421" s="71">
        <v>0.84245876100901296</v>
      </c>
      <c r="J421" s="68">
        <v>62.159899539556299</v>
      </c>
      <c r="K421" s="71">
        <v>0.85557305011361795</v>
      </c>
      <c r="L421" s="68">
        <v>60.904143993302597</v>
      </c>
      <c r="M421" s="71">
        <v>0.60857409133271201</v>
      </c>
      <c r="N421" s="68">
        <v>56.186868686868699</v>
      </c>
      <c r="O421" s="71"/>
      <c r="P421" s="68"/>
      <c r="Q421" s="71">
        <v>0</v>
      </c>
      <c r="R421" s="68">
        <v>40.809084457061701</v>
      </c>
    </row>
    <row r="422" spans="1:18" x14ac:dyDescent="0.2">
      <c r="A422" s="141" t="s">
        <v>1167</v>
      </c>
      <c r="B422" s="67" t="s">
        <v>1168</v>
      </c>
      <c r="C422" s="67">
        <v>51</v>
      </c>
      <c r="D422" s="67" t="s">
        <v>345</v>
      </c>
      <c r="E422" s="71">
        <v>0.77710141325512605</v>
      </c>
      <c r="F422" s="68">
        <v>71.368773545416502</v>
      </c>
      <c r="G422" s="71">
        <v>0.72642296645762205</v>
      </c>
      <c r="H422" s="68">
        <v>58.267057346169899</v>
      </c>
      <c r="I422" s="71">
        <v>0.794064334286957</v>
      </c>
      <c r="J422" s="68">
        <v>53.537044788614502</v>
      </c>
      <c r="K422" s="71">
        <v>0.81609152694764098</v>
      </c>
      <c r="L422" s="68">
        <v>49.476768522394302</v>
      </c>
      <c r="M422" s="71">
        <v>0.548928238583411</v>
      </c>
      <c r="N422" s="68">
        <v>52.441077441077397</v>
      </c>
      <c r="O422" s="71"/>
      <c r="P422" s="68"/>
      <c r="Q422" s="71">
        <v>1</v>
      </c>
      <c r="R422" s="68">
        <v>100</v>
      </c>
    </row>
    <row r="423" spans="1:18" x14ac:dyDescent="0.2">
      <c r="A423" s="141" t="s">
        <v>1169</v>
      </c>
      <c r="B423" s="67" t="s">
        <v>1170</v>
      </c>
      <c r="C423" s="67">
        <v>50</v>
      </c>
      <c r="D423" s="67" t="s">
        <v>345</v>
      </c>
      <c r="E423" s="71">
        <v>0.79130406125323105</v>
      </c>
      <c r="F423" s="68">
        <v>73.043114273754696</v>
      </c>
      <c r="G423" s="71">
        <v>0.83426470836837996</v>
      </c>
      <c r="H423" s="68">
        <v>68.731686898283797</v>
      </c>
      <c r="I423" s="71">
        <v>0.97558062655661704</v>
      </c>
      <c r="J423" s="68">
        <v>98.827961490163204</v>
      </c>
      <c r="K423" s="71">
        <v>0.92968960321440797</v>
      </c>
      <c r="L423" s="68">
        <v>77.312683131017195</v>
      </c>
      <c r="M423" s="71">
        <v>0.85088536812674698</v>
      </c>
      <c r="N423" s="68">
        <v>74.452861952861994</v>
      </c>
      <c r="O423" s="71"/>
      <c r="P423" s="68"/>
      <c r="Q423" s="71">
        <v>0.36609999999999998</v>
      </c>
      <c r="R423" s="68">
        <v>60.823278921220698</v>
      </c>
    </row>
    <row r="424" spans="1:18" x14ac:dyDescent="0.2">
      <c r="A424" s="141" t="s">
        <v>1171</v>
      </c>
      <c r="B424" s="67" t="s">
        <v>1172</v>
      </c>
      <c r="C424" s="67">
        <v>50</v>
      </c>
      <c r="D424" s="67" t="s">
        <v>345</v>
      </c>
      <c r="E424" s="71">
        <v>0.93425660007700995</v>
      </c>
      <c r="F424" s="68">
        <v>89.409794893260795</v>
      </c>
      <c r="G424" s="71">
        <v>0.88942075592979597</v>
      </c>
      <c r="H424" s="68">
        <v>78.401004604437006</v>
      </c>
      <c r="I424" s="71">
        <v>0.94818772286221398</v>
      </c>
      <c r="J424" s="68">
        <v>91.753871912934301</v>
      </c>
      <c r="K424" s="71">
        <v>0.95160804267166599</v>
      </c>
      <c r="L424" s="68">
        <v>85.433235663457495</v>
      </c>
      <c r="M424" s="71">
        <v>0.94780987884436196</v>
      </c>
      <c r="N424" s="68">
        <v>86.363636363636402</v>
      </c>
      <c r="O424" s="71"/>
      <c r="P424" s="68"/>
      <c r="Q424" s="71"/>
      <c r="R424" s="68"/>
    </row>
    <row r="425" spans="1:18" x14ac:dyDescent="0.2">
      <c r="A425" s="141" t="s">
        <v>1173</v>
      </c>
      <c r="B425" s="67" t="s">
        <v>1174</v>
      </c>
      <c r="C425" s="67">
        <v>50</v>
      </c>
      <c r="D425" s="67" t="s">
        <v>345</v>
      </c>
      <c r="E425" s="71">
        <v>0.84748060455491203</v>
      </c>
      <c r="F425" s="68">
        <v>78.359146086228506</v>
      </c>
      <c r="G425" s="71">
        <v>0.846494031853113</v>
      </c>
      <c r="H425" s="68">
        <v>71.033905399748804</v>
      </c>
      <c r="I425" s="71">
        <v>0.91375200478403995</v>
      </c>
      <c r="J425" s="68">
        <v>79.280033486814602</v>
      </c>
      <c r="K425" s="71">
        <v>0.94281710851632505</v>
      </c>
      <c r="L425" s="68">
        <v>82.042695688572607</v>
      </c>
      <c r="M425" s="71">
        <v>0.68685927306617001</v>
      </c>
      <c r="N425" s="68">
        <v>61.026936026935999</v>
      </c>
      <c r="O425" s="71"/>
      <c r="P425" s="68"/>
      <c r="Q425" s="71"/>
      <c r="R425" s="68"/>
    </row>
    <row r="426" spans="1:18" x14ac:dyDescent="0.2">
      <c r="A426" s="141" t="s">
        <v>1175</v>
      </c>
      <c r="B426" s="67" t="s">
        <v>1176</v>
      </c>
      <c r="C426" s="67">
        <v>50</v>
      </c>
      <c r="D426" s="67" t="s">
        <v>345</v>
      </c>
      <c r="E426" s="71">
        <v>0.93665633096068002</v>
      </c>
      <c r="F426" s="68">
        <v>89.870238593553793</v>
      </c>
      <c r="G426" s="71">
        <v>0.84857704092740804</v>
      </c>
      <c r="H426" s="68">
        <v>71.619924654667201</v>
      </c>
      <c r="I426" s="71">
        <v>0.94400410022763204</v>
      </c>
      <c r="J426" s="68">
        <v>90.372540812055306</v>
      </c>
      <c r="K426" s="71">
        <v>0.95034636639766301</v>
      </c>
      <c r="L426" s="68">
        <v>84.972791963164497</v>
      </c>
      <c r="M426" s="71">
        <v>0.94035414725069899</v>
      </c>
      <c r="N426" s="68">
        <v>85.101010101010104</v>
      </c>
      <c r="O426" s="71"/>
      <c r="P426" s="68"/>
      <c r="Q426" s="71">
        <v>1</v>
      </c>
      <c r="R426" s="68">
        <v>100</v>
      </c>
    </row>
    <row r="427" spans="1:18" x14ac:dyDescent="0.2">
      <c r="A427" s="141" t="s">
        <v>949</v>
      </c>
      <c r="B427" s="67" t="s">
        <v>1177</v>
      </c>
      <c r="C427" s="67">
        <v>50</v>
      </c>
      <c r="D427" s="67" t="s">
        <v>345</v>
      </c>
      <c r="E427" s="71">
        <v>0.66560525743888399</v>
      </c>
      <c r="F427" s="68">
        <v>52.699874424445397</v>
      </c>
      <c r="G427" s="71">
        <v>0.85162220723932502</v>
      </c>
      <c r="H427" s="68">
        <v>72.1222268731687</v>
      </c>
      <c r="I427" s="71">
        <v>0.91814707266932705</v>
      </c>
      <c r="J427" s="68">
        <v>80.828798660527397</v>
      </c>
      <c r="K427" s="71">
        <v>0.74837816292416603</v>
      </c>
      <c r="L427" s="68">
        <v>26.9568857262453</v>
      </c>
      <c r="M427" s="71">
        <v>0.80987884436160296</v>
      </c>
      <c r="N427" s="68">
        <v>70.7912457912458</v>
      </c>
      <c r="O427" s="71"/>
      <c r="P427" s="68"/>
      <c r="Q427" s="71">
        <v>0</v>
      </c>
      <c r="R427" s="68">
        <v>40.809084457061701</v>
      </c>
    </row>
    <row r="428" spans="1:18" x14ac:dyDescent="0.2">
      <c r="A428" s="141" t="s">
        <v>1178</v>
      </c>
      <c r="B428" s="67" t="s">
        <v>1179</v>
      </c>
      <c r="C428" s="67">
        <v>50</v>
      </c>
      <c r="D428" s="67" t="s">
        <v>345</v>
      </c>
      <c r="E428" s="71">
        <v>0.81699420442391402</v>
      </c>
      <c r="F428" s="68">
        <v>75.554625366262002</v>
      </c>
      <c r="G428" s="71">
        <v>0.85051758512624098</v>
      </c>
      <c r="H428" s="68">
        <v>71.9966513185433</v>
      </c>
      <c r="I428" s="71">
        <v>0.94323504912095602</v>
      </c>
      <c r="J428" s="68">
        <v>90.163248221013006</v>
      </c>
      <c r="K428" s="71">
        <v>0.94644289858998998</v>
      </c>
      <c r="L428" s="68">
        <v>83.131017161992503</v>
      </c>
      <c r="M428" s="71">
        <v>0.90307548928238601</v>
      </c>
      <c r="N428" s="68">
        <v>79.924242424242394</v>
      </c>
      <c r="O428" s="71"/>
      <c r="P428" s="68"/>
      <c r="Q428" s="71">
        <v>0.44169999999999998</v>
      </c>
      <c r="R428" s="68">
        <v>62.6685592618879</v>
      </c>
    </row>
    <row r="429" spans="1:18" x14ac:dyDescent="0.2">
      <c r="A429" s="141" t="s">
        <v>1180</v>
      </c>
      <c r="B429" s="67" t="s">
        <v>1181</v>
      </c>
      <c r="C429" s="67">
        <v>50</v>
      </c>
      <c r="D429" s="67" t="s">
        <v>345</v>
      </c>
      <c r="E429" s="71">
        <v>0.61189341575509304</v>
      </c>
      <c r="F429" s="68">
        <v>42.863122645458397</v>
      </c>
      <c r="G429" s="71">
        <v>0.77365195548642895</v>
      </c>
      <c r="H429" s="68">
        <v>62.662201758057797</v>
      </c>
      <c r="I429" s="71">
        <v>0.75888221643584897</v>
      </c>
      <c r="J429" s="68">
        <v>46.672247802427798</v>
      </c>
      <c r="K429" s="71">
        <v>0.65671631785038898</v>
      </c>
      <c r="L429" s="68">
        <v>10.5902051067392</v>
      </c>
      <c r="M429" s="71">
        <v>0.76141658900279596</v>
      </c>
      <c r="N429" s="68">
        <v>66.582491582491599</v>
      </c>
      <c r="O429" s="71"/>
      <c r="P429" s="68"/>
      <c r="Q429" s="71">
        <v>0.10879999999999999</v>
      </c>
      <c r="R429" s="68">
        <v>52.093683463449302</v>
      </c>
    </row>
    <row r="430" spans="1:18" x14ac:dyDescent="0.2">
      <c r="A430" s="141" t="s">
        <v>1182</v>
      </c>
      <c r="B430" s="67" t="s">
        <v>1183</v>
      </c>
      <c r="C430" s="67">
        <v>50</v>
      </c>
      <c r="D430" s="67" t="s">
        <v>345</v>
      </c>
      <c r="E430" s="71">
        <v>0.60510127972897598</v>
      </c>
      <c r="F430" s="68">
        <v>41.272498953537003</v>
      </c>
      <c r="G430" s="71">
        <v>0.61705310748176401</v>
      </c>
      <c r="H430" s="68">
        <v>28.714943491000401</v>
      </c>
      <c r="I430" s="71">
        <v>0.85357858795913299</v>
      </c>
      <c r="J430" s="68">
        <v>64.420259522812898</v>
      </c>
      <c r="K430" s="71">
        <v>0.68162214029624901</v>
      </c>
      <c r="L430" s="68">
        <v>12.9761406446212</v>
      </c>
      <c r="M430" s="71">
        <v>0.87325256290773501</v>
      </c>
      <c r="N430" s="68">
        <v>77.020202020202007</v>
      </c>
      <c r="O430" s="71"/>
      <c r="P430" s="68"/>
      <c r="Q430" s="71">
        <v>0</v>
      </c>
      <c r="R430" s="68">
        <v>40.809084457061701</v>
      </c>
    </row>
    <row r="431" spans="1:18" x14ac:dyDescent="0.2">
      <c r="A431" s="141" t="s">
        <v>775</v>
      </c>
      <c r="B431" s="67" t="s">
        <v>1184</v>
      </c>
      <c r="C431" s="67">
        <v>51</v>
      </c>
      <c r="D431" s="67" t="s">
        <v>345</v>
      </c>
      <c r="E431" s="71">
        <v>0.52925720689304401</v>
      </c>
      <c r="F431" s="68">
        <v>21.473419840937598</v>
      </c>
      <c r="G431" s="71">
        <v>0.70799459231273199</v>
      </c>
      <c r="H431" s="68">
        <v>56.0066973629133</v>
      </c>
      <c r="I431" s="71">
        <v>0.69007068408070804</v>
      </c>
      <c r="J431" s="68">
        <v>33.151946421096703</v>
      </c>
      <c r="K431" s="71">
        <v>0.61306355117873401</v>
      </c>
      <c r="L431" s="68">
        <v>6.9903725408120598</v>
      </c>
      <c r="M431" s="71"/>
      <c r="N431" s="68"/>
      <c r="O431" s="71"/>
      <c r="P431" s="68"/>
      <c r="Q431" s="71">
        <v>0.10589999999999999</v>
      </c>
      <c r="R431" s="68">
        <v>51.809794180269698</v>
      </c>
    </row>
    <row r="432" spans="1:18" x14ac:dyDescent="0.2">
      <c r="A432" s="141" t="s">
        <v>1185</v>
      </c>
      <c r="B432" s="67" t="s">
        <v>1186</v>
      </c>
      <c r="C432" s="67">
        <v>51</v>
      </c>
      <c r="D432" s="67" t="s">
        <v>345</v>
      </c>
      <c r="E432" s="71">
        <v>0.80181585875734496</v>
      </c>
      <c r="F432" s="68">
        <v>74.424445374633706</v>
      </c>
      <c r="G432" s="71">
        <v>0.70984325841916396</v>
      </c>
      <c r="H432" s="68">
        <v>56.299706990372499</v>
      </c>
      <c r="I432" s="71">
        <v>0.81068450143198501</v>
      </c>
      <c r="J432" s="68">
        <v>57.011301799916303</v>
      </c>
      <c r="K432" s="71">
        <v>0.88370530839969796</v>
      </c>
      <c r="L432" s="68">
        <v>67.475931352030102</v>
      </c>
      <c r="M432" s="71">
        <v>0.60484622553588097</v>
      </c>
      <c r="N432" s="68">
        <v>55.934343434343397</v>
      </c>
      <c r="O432" s="71"/>
      <c r="P432" s="68"/>
      <c r="Q432" s="71">
        <v>1</v>
      </c>
      <c r="R432" s="68">
        <v>100</v>
      </c>
    </row>
    <row r="433" spans="1:18" x14ac:dyDescent="0.2">
      <c r="A433" s="141" t="s">
        <v>1187</v>
      </c>
      <c r="B433" s="67" t="s">
        <v>1188</v>
      </c>
      <c r="C433" s="67">
        <v>51</v>
      </c>
      <c r="D433" s="67" t="s">
        <v>345</v>
      </c>
      <c r="E433" s="71">
        <v>0.85211691569657899</v>
      </c>
      <c r="F433" s="68">
        <v>78.735872750104605</v>
      </c>
      <c r="G433" s="71">
        <v>0.80309739239523403</v>
      </c>
      <c r="H433" s="68">
        <v>65.383005441607395</v>
      </c>
      <c r="I433" s="71">
        <v>0.84778621846868496</v>
      </c>
      <c r="J433" s="68">
        <v>63.373796567601502</v>
      </c>
      <c r="K433" s="71">
        <v>0.88929090238132302</v>
      </c>
      <c r="L433" s="68">
        <v>68.564252825449998</v>
      </c>
      <c r="M433" s="71">
        <v>0.72041006523765105</v>
      </c>
      <c r="N433" s="68">
        <v>63.636363636363598</v>
      </c>
      <c r="O433" s="71"/>
      <c r="P433" s="68"/>
      <c r="Q433" s="71">
        <v>1</v>
      </c>
      <c r="R433" s="68">
        <v>100</v>
      </c>
    </row>
    <row r="434" spans="1:18" x14ac:dyDescent="0.2">
      <c r="A434" s="141" t="s">
        <v>1189</v>
      </c>
      <c r="B434" s="67" t="s">
        <v>1190</v>
      </c>
      <c r="C434" s="67">
        <v>51</v>
      </c>
      <c r="D434" s="67" t="s">
        <v>345</v>
      </c>
      <c r="E434" s="71">
        <v>0.87261568312431803</v>
      </c>
      <c r="F434" s="68">
        <v>81.498534951862695</v>
      </c>
      <c r="G434" s="71">
        <v>0.827115870194717</v>
      </c>
      <c r="H434" s="68">
        <v>67.9363750523231</v>
      </c>
      <c r="I434" s="71">
        <v>0.85853960329059897</v>
      </c>
      <c r="J434" s="68">
        <v>65.466722478024295</v>
      </c>
      <c r="K434" s="71">
        <v>0.88991129255565904</v>
      </c>
      <c r="L434" s="68">
        <v>68.647969861866898</v>
      </c>
      <c r="M434" s="71">
        <v>0.78751164958061504</v>
      </c>
      <c r="N434" s="68">
        <v>68.686868686868706</v>
      </c>
      <c r="O434" s="71"/>
      <c r="P434" s="68"/>
      <c r="Q434" s="71">
        <v>1</v>
      </c>
      <c r="R434" s="68">
        <v>100</v>
      </c>
    </row>
    <row r="435" spans="1:18" x14ac:dyDescent="0.2">
      <c r="A435" s="141" t="s">
        <v>1191</v>
      </c>
      <c r="B435" s="67" t="s">
        <v>1192</v>
      </c>
      <c r="C435" s="67">
        <v>50</v>
      </c>
      <c r="D435" s="67" t="s">
        <v>345</v>
      </c>
      <c r="E435" s="71">
        <v>0.81994362678476196</v>
      </c>
      <c r="F435" s="68">
        <v>76.015069066555</v>
      </c>
      <c r="G435" s="71">
        <v>0.77761716011236603</v>
      </c>
      <c r="H435" s="68">
        <v>62.997069903725397</v>
      </c>
      <c r="I435" s="71">
        <v>0.905970746687637</v>
      </c>
      <c r="J435" s="68">
        <v>77.312683131017195</v>
      </c>
      <c r="K435" s="71">
        <v>0.926847841289696</v>
      </c>
      <c r="L435" s="68">
        <v>76.768522394307197</v>
      </c>
      <c r="M435" s="71">
        <v>0.48928238583410999</v>
      </c>
      <c r="N435" s="68">
        <v>47.979797979798001</v>
      </c>
      <c r="O435" s="71"/>
      <c r="P435" s="68"/>
      <c r="Q435" s="71">
        <v>1</v>
      </c>
      <c r="R435" s="68">
        <v>100</v>
      </c>
    </row>
    <row r="436" spans="1:18" x14ac:dyDescent="0.2">
      <c r="A436" s="141" t="s">
        <v>1193</v>
      </c>
      <c r="B436" s="67" t="s">
        <v>1194</v>
      </c>
      <c r="C436" s="67">
        <v>50</v>
      </c>
      <c r="D436" s="67" t="s">
        <v>345</v>
      </c>
      <c r="E436" s="71">
        <v>0.88378951074135903</v>
      </c>
      <c r="F436" s="68">
        <v>82.586856425282505</v>
      </c>
      <c r="G436" s="71">
        <v>0.850279465599596</v>
      </c>
      <c r="H436" s="68">
        <v>71.9129342821264</v>
      </c>
      <c r="I436" s="71">
        <v>0.90467939432998701</v>
      </c>
      <c r="J436" s="68">
        <v>76.894097948932597</v>
      </c>
      <c r="K436" s="71">
        <v>0.906299970571247</v>
      </c>
      <c r="L436" s="68">
        <v>72.331519464210999</v>
      </c>
      <c r="M436" s="71">
        <v>0.75768872320596403</v>
      </c>
      <c r="N436" s="68">
        <v>66.245791245791196</v>
      </c>
      <c r="O436" s="71"/>
      <c r="P436" s="68"/>
      <c r="Q436" s="71">
        <v>1</v>
      </c>
      <c r="R436" s="68">
        <v>100</v>
      </c>
    </row>
    <row r="437" spans="1:18" x14ac:dyDescent="0.2">
      <c r="A437" s="141" t="s">
        <v>1195</v>
      </c>
      <c r="B437" s="67" t="s">
        <v>1196</v>
      </c>
      <c r="C437" s="67">
        <v>51</v>
      </c>
      <c r="D437" s="67" t="s">
        <v>345</v>
      </c>
      <c r="E437" s="71">
        <v>0.78662793924222096</v>
      </c>
      <c r="F437" s="68">
        <v>72.666387609878598</v>
      </c>
      <c r="G437" s="71">
        <v>0.79875818585265401</v>
      </c>
      <c r="H437" s="68">
        <v>65.131854332356596</v>
      </c>
      <c r="I437" s="71">
        <v>0.88343869427259403</v>
      </c>
      <c r="J437" s="68">
        <v>71.452490581833402</v>
      </c>
      <c r="K437" s="71">
        <v>0.90304579837849297</v>
      </c>
      <c r="L437" s="68">
        <v>71.619924654667201</v>
      </c>
      <c r="M437" s="71">
        <v>0.63839701770736301</v>
      </c>
      <c r="N437" s="68">
        <v>58.207070707070699</v>
      </c>
      <c r="O437" s="71"/>
      <c r="P437" s="68"/>
      <c r="Q437" s="71">
        <v>0.70950000000000002</v>
      </c>
      <c r="R437" s="68">
        <v>72.178850248403094</v>
      </c>
    </row>
    <row r="438" spans="1:18" x14ac:dyDescent="0.2">
      <c r="A438" s="141" t="s">
        <v>1197</v>
      </c>
      <c r="B438" s="67" t="s">
        <v>1198</v>
      </c>
      <c r="C438" s="67">
        <v>51</v>
      </c>
      <c r="D438" s="67" t="s">
        <v>345</v>
      </c>
      <c r="E438" s="71">
        <v>0.78880225319257402</v>
      </c>
      <c r="F438" s="68">
        <v>72.875680200920897</v>
      </c>
      <c r="G438" s="71">
        <v>0.77559729356002904</v>
      </c>
      <c r="H438" s="68">
        <v>62.829635830891597</v>
      </c>
      <c r="I438" s="71">
        <v>0.86170958757529803</v>
      </c>
      <c r="J438" s="68">
        <v>65.969024696525807</v>
      </c>
      <c r="K438" s="71">
        <v>0.88100913785643298</v>
      </c>
      <c r="L438" s="68">
        <v>66.806195060694805</v>
      </c>
      <c r="M438" s="71">
        <v>0.79869524697110905</v>
      </c>
      <c r="N438" s="68">
        <v>69.739057239057203</v>
      </c>
      <c r="O438" s="71"/>
      <c r="P438" s="68"/>
      <c r="Q438" s="71">
        <v>0.627</v>
      </c>
      <c r="R438" s="68">
        <v>71.327182398864394</v>
      </c>
    </row>
    <row r="439" spans="1:18" x14ac:dyDescent="0.2">
      <c r="A439" s="141" t="s">
        <v>1199</v>
      </c>
      <c r="B439" s="67" t="s">
        <v>1200</v>
      </c>
      <c r="C439" s="67">
        <v>51</v>
      </c>
      <c r="D439" s="67" t="s">
        <v>345</v>
      </c>
      <c r="E439" s="71">
        <v>0.64646203716960904</v>
      </c>
      <c r="F439" s="68">
        <v>49.267475931352003</v>
      </c>
      <c r="G439" s="71">
        <v>0.72156005109521903</v>
      </c>
      <c r="H439" s="68">
        <v>57.722896609460001</v>
      </c>
      <c r="I439" s="71">
        <v>0.84453703383879497</v>
      </c>
      <c r="J439" s="68">
        <v>62.662201758057797</v>
      </c>
      <c r="K439" s="71">
        <v>0.89103388376584802</v>
      </c>
      <c r="L439" s="68">
        <v>68.899120971117597</v>
      </c>
      <c r="M439" s="71">
        <v>0.35507921714818302</v>
      </c>
      <c r="N439" s="68">
        <v>35.016835016835003</v>
      </c>
      <c r="O439" s="71"/>
      <c r="P439" s="68"/>
      <c r="Q439" s="71">
        <v>0.42009999999999997</v>
      </c>
      <c r="R439" s="68">
        <v>62.171753016323599</v>
      </c>
    </row>
    <row r="440" spans="1:18" x14ac:dyDescent="0.2">
      <c r="A440" s="141" t="s">
        <v>1201</v>
      </c>
      <c r="B440" s="67" t="s">
        <v>1202</v>
      </c>
      <c r="C440" s="67">
        <v>50</v>
      </c>
      <c r="D440" s="67" t="s">
        <v>345</v>
      </c>
      <c r="E440" s="71">
        <v>0.74119295580204303</v>
      </c>
      <c r="F440" s="68">
        <v>64.922561741314396</v>
      </c>
      <c r="G440" s="71">
        <v>0.81633808098699401</v>
      </c>
      <c r="H440" s="68">
        <v>67.057346169945603</v>
      </c>
      <c r="I440" s="71">
        <v>0.96152933556764397</v>
      </c>
      <c r="J440" s="68">
        <v>96.0652992884052</v>
      </c>
      <c r="K440" s="71">
        <v>0.94119065229714505</v>
      </c>
      <c r="L440" s="68">
        <v>81.540393470071194</v>
      </c>
      <c r="M440" s="71">
        <v>0.813606710158434</v>
      </c>
      <c r="N440" s="68">
        <v>71.212121212121204</v>
      </c>
      <c r="O440" s="71"/>
      <c r="P440" s="68"/>
      <c r="Q440" s="71">
        <v>0.17330000000000001</v>
      </c>
      <c r="R440" s="68">
        <v>54.648687012065302</v>
      </c>
    </row>
    <row r="441" spans="1:18" x14ac:dyDescent="0.2">
      <c r="A441" s="141" t="s">
        <v>1203</v>
      </c>
      <c r="B441" s="67" t="s">
        <v>1204</v>
      </c>
      <c r="C441" s="67">
        <v>50</v>
      </c>
      <c r="D441" s="67" t="s">
        <v>345</v>
      </c>
      <c r="E441" s="71">
        <v>0.77892374045294399</v>
      </c>
      <c r="F441" s="68">
        <v>71.661783172875701</v>
      </c>
      <c r="G441" s="71">
        <v>0.79402963730354004</v>
      </c>
      <c r="H441" s="68">
        <v>64.671410632063598</v>
      </c>
      <c r="I441" s="71">
        <v>0.93837025656981399</v>
      </c>
      <c r="J441" s="68">
        <v>87.484303055671802</v>
      </c>
      <c r="K441" s="71">
        <v>0.93114667418819996</v>
      </c>
      <c r="L441" s="68">
        <v>77.689409794893294</v>
      </c>
      <c r="M441" s="71">
        <v>0.99627213420316896</v>
      </c>
      <c r="N441" s="68">
        <v>95.454545454545496</v>
      </c>
      <c r="O441" s="71"/>
      <c r="P441" s="68"/>
      <c r="Q441" s="71">
        <v>0.23480000000000001</v>
      </c>
      <c r="R441" s="68">
        <v>57.345635202271097</v>
      </c>
    </row>
    <row r="442" spans="1:18" x14ac:dyDescent="0.2">
      <c r="A442" s="141" t="s">
        <v>1205</v>
      </c>
      <c r="B442" s="67" t="s">
        <v>1206</v>
      </c>
      <c r="C442" s="67">
        <v>50</v>
      </c>
      <c r="D442" s="67" t="s">
        <v>345</v>
      </c>
      <c r="E442" s="71">
        <v>0.90297032595826898</v>
      </c>
      <c r="F442" s="68">
        <v>84.721640853913797</v>
      </c>
      <c r="G442" s="71">
        <v>0.805831984654233</v>
      </c>
      <c r="H442" s="68">
        <v>65.759732105483494</v>
      </c>
      <c r="I442" s="71">
        <v>0.937906212836225</v>
      </c>
      <c r="J442" s="68">
        <v>87.358727501046502</v>
      </c>
      <c r="K442" s="71">
        <v>0.90904446678364503</v>
      </c>
      <c r="L442" s="68">
        <v>72.959397237337797</v>
      </c>
      <c r="M442" s="71">
        <v>0.86206896551724099</v>
      </c>
      <c r="N442" s="68">
        <v>75.673400673400707</v>
      </c>
      <c r="O442" s="71"/>
      <c r="P442" s="68"/>
      <c r="Q442" s="71">
        <v>1</v>
      </c>
      <c r="R442" s="68">
        <v>100</v>
      </c>
    </row>
    <row r="443" spans="1:18" x14ac:dyDescent="0.2">
      <c r="A443" s="141" t="s">
        <v>1207</v>
      </c>
      <c r="B443" s="67" t="s">
        <v>1208</v>
      </c>
      <c r="C443" s="67">
        <v>50</v>
      </c>
      <c r="D443" s="67" t="s">
        <v>345</v>
      </c>
      <c r="E443" s="71">
        <v>0.67056030842135095</v>
      </c>
      <c r="F443" s="68">
        <v>53.411469233989102</v>
      </c>
      <c r="G443" s="71">
        <v>0.56239924297022903</v>
      </c>
      <c r="H443" s="68">
        <v>5.8601925491837603</v>
      </c>
      <c r="I443" s="71">
        <v>0.88496627108584502</v>
      </c>
      <c r="J443" s="68">
        <v>71.9547928003349</v>
      </c>
      <c r="K443" s="71">
        <v>0.86755718368907597</v>
      </c>
      <c r="L443" s="68">
        <v>63.666806195060701</v>
      </c>
      <c r="M443" s="71">
        <v>0.80987884436160296</v>
      </c>
      <c r="N443" s="68">
        <v>70.7912457912458</v>
      </c>
      <c r="O443" s="71"/>
      <c r="P443" s="68"/>
      <c r="Q443" s="71">
        <v>0.22800000000000001</v>
      </c>
      <c r="R443" s="68">
        <v>56.848828956706903</v>
      </c>
    </row>
    <row r="444" spans="1:18" x14ac:dyDescent="0.2">
      <c r="A444" s="141" t="s">
        <v>1209</v>
      </c>
      <c r="B444" s="67" t="s">
        <v>1210</v>
      </c>
      <c r="C444" s="67">
        <v>50</v>
      </c>
      <c r="D444" s="67" t="s">
        <v>345</v>
      </c>
      <c r="E444" s="71">
        <v>0.77460147320097605</v>
      </c>
      <c r="F444" s="68">
        <v>70.992046881540404</v>
      </c>
      <c r="G444" s="71">
        <v>0.79532379484955895</v>
      </c>
      <c r="H444" s="68">
        <v>64.713269150272097</v>
      </c>
      <c r="I444" s="71">
        <v>0.92057250835364202</v>
      </c>
      <c r="J444" s="68">
        <v>81.540393470071194</v>
      </c>
      <c r="K444" s="71">
        <v>0.88823874220522003</v>
      </c>
      <c r="L444" s="68">
        <v>68.354960234407699</v>
      </c>
      <c r="M444" s="71">
        <v>0.76887232059645805</v>
      </c>
      <c r="N444" s="68">
        <v>66.961279461279503</v>
      </c>
      <c r="O444" s="71"/>
      <c r="P444" s="68"/>
      <c r="Q444" s="71">
        <v>0.5</v>
      </c>
      <c r="R444" s="68">
        <v>67.210787792760797</v>
      </c>
    </row>
    <row r="445" spans="1:18" x14ac:dyDescent="0.2">
      <c r="A445" s="141" t="s">
        <v>1211</v>
      </c>
      <c r="B445" s="67" t="s">
        <v>1212</v>
      </c>
      <c r="C445" s="67">
        <v>50</v>
      </c>
      <c r="D445" s="67" t="s">
        <v>345</v>
      </c>
      <c r="E445" s="71">
        <v>0.64470016868601798</v>
      </c>
      <c r="F445" s="68">
        <v>48.932607785684397</v>
      </c>
      <c r="G445" s="71">
        <v>0.75553846731330399</v>
      </c>
      <c r="H445" s="68">
        <v>61.155295102553403</v>
      </c>
      <c r="I445" s="71">
        <v>0.75731165857753702</v>
      </c>
      <c r="J445" s="68">
        <v>46.211804102134799</v>
      </c>
      <c r="K445" s="71">
        <v>0.64133412853645499</v>
      </c>
      <c r="L445" s="68">
        <v>9.2507325240686509</v>
      </c>
      <c r="M445" s="71">
        <v>0.76141658900279596</v>
      </c>
      <c r="N445" s="68">
        <v>66.582491582491599</v>
      </c>
      <c r="O445" s="71"/>
      <c r="P445" s="68"/>
      <c r="Q445" s="71">
        <v>0.30790000000000001</v>
      </c>
      <c r="R445" s="68">
        <v>59.1909155429382</v>
      </c>
    </row>
    <row r="446" spans="1:18" x14ac:dyDescent="0.2">
      <c r="A446" s="141" t="s">
        <v>1213</v>
      </c>
      <c r="B446" s="67" t="s">
        <v>1214</v>
      </c>
      <c r="C446" s="67">
        <v>51</v>
      </c>
      <c r="D446" s="67" t="s">
        <v>345</v>
      </c>
      <c r="E446" s="71">
        <v>0.72889467694294297</v>
      </c>
      <c r="F446" s="68">
        <v>63.122645458350803</v>
      </c>
      <c r="G446" s="71">
        <v>0.75747892933259398</v>
      </c>
      <c r="H446" s="68">
        <v>61.280870657178703</v>
      </c>
      <c r="I446" s="71">
        <v>0.88408022291883004</v>
      </c>
      <c r="J446" s="68">
        <v>71.661783172875701</v>
      </c>
      <c r="K446" s="71">
        <v>0.89806800692741295</v>
      </c>
      <c r="L446" s="68">
        <v>70.447886144830505</v>
      </c>
      <c r="M446" s="71">
        <v>0.60484622553588097</v>
      </c>
      <c r="N446" s="68">
        <v>55.934343434343397</v>
      </c>
      <c r="O446" s="71"/>
      <c r="P446" s="68"/>
      <c r="Q446" s="71">
        <v>0.5</v>
      </c>
      <c r="R446" s="68">
        <v>67.210787792760797</v>
      </c>
    </row>
    <row r="447" spans="1:18" x14ac:dyDescent="0.2">
      <c r="A447" s="141" t="s">
        <v>1215</v>
      </c>
      <c r="B447" s="67" t="s">
        <v>1216</v>
      </c>
      <c r="C447" s="67">
        <v>50</v>
      </c>
      <c r="D447" s="67" t="s">
        <v>345</v>
      </c>
      <c r="E447" s="71">
        <v>0.88722996857523595</v>
      </c>
      <c r="F447" s="68">
        <v>82.921724570950204</v>
      </c>
      <c r="G447" s="71">
        <v>0.83345743232345704</v>
      </c>
      <c r="H447" s="68">
        <v>68.564252825449998</v>
      </c>
      <c r="I447" s="71">
        <v>0.91755240470602095</v>
      </c>
      <c r="J447" s="68">
        <v>80.661364587693598</v>
      </c>
      <c r="K447" s="71">
        <v>0.932113205957393</v>
      </c>
      <c r="L447" s="68">
        <v>78.066136458769407</v>
      </c>
      <c r="M447" s="71">
        <v>0.86579683131407303</v>
      </c>
      <c r="N447" s="68">
        <v>76.010101010100996</v>
      </c>
      <c r="O447" s="71"/>
      <c r="P447" s="68"/>
      <c r="Q447" s="71"/>
      <c r="R447" s="68"/>
    </row>
    <row r="448" spans="1:18" x14ac:dyDescent="0.2">
      <c r="A448" s="141" t="s">
        <v>1217</v>
      </c>
      <c r="B448" s="67" t="s">
        <v>1218</v>
      </c>
      <c r="C448" s="67">
        <v>50</v>
      </c>
      <c r="D448" s="67" t="s">
        <v>345</v>
      </c>
      <c r="E448" s="71">
        <v>0.88261183505318797</v>
      </c>
      <c r="F448" s="68">
        <v>82.461280870657205</v>
      </c>
      <c r="G448" s="71">
        <v>0.87285475242758104</v>
      </c>
      <c r="H448" s="68">
        <v>75.052323147760603</v>
      </c>
      <c r="I448" s="71">
        <v>0.89770937682151797</v>
      </c>
      <c r="J448" s="68">
        <v>74.591879447467605</v>
      </c>
      <c r="K448" s="71">
        <v>0.90154211124324202</v>
      </c>
      <c r="L448" s="68">
        <v>71.368773545416502</v>
      </c>
      <c r="M448" s="71">
        <v>0.85834109972040995</v>
      </c>
      <c r="N448" s="68">
        <v>75.210437710437702</v>
      </c>
      <c r="O448" s="71"/>
      <c r="P448" s="68"/>
      <c r="Q448" s="71"/>
      <c r="R448" s="68"/>
    </row>
    <row r="449" spans="1:18" x14ac:dyDescent="0.2">
      <c r="A449" s="141" t="s">
        <v>1219</v>
      </c>
      <c r="B449" s="67" t="s">
        <v>1220</v>
      </c>
      <c r="C449" s="67">
        <v>51</v>
      </c>
      <c r="D449" s="67" t="s">
        <v>345</v>
      </c>
      <c r="E449" s="71">
        <v>0.69717088483872502</v>
      </c>
      <c r="F449" s="68">
        <v>58.350774382586899</v>
      </c>
      <c r="G449" s="71">
        <v>0.78672860054338101</v>
      </c>
      <c r="H449" s="68">
        <v>63.624947676852202</v>
      </c>
      <c r="I449" s="71">
        <v>0.90030909446000396</v>
      </c>
      <c r="J449" s="68">
        <v>75.470908329845102</v>
      </c>
      <c r="K449" s="71">
        <v>0.914991053514565</v>
      </c>
      <c r="L449" s="68">
        <v>73.964001674340693</v>
      </c>
      <c r="M449" s="71">
        <v>0.67567567567567599</v>
      </c>
      <c r="N449" s="68">
        <v>60.521885521885501</v>
      </c>
      <c r="O449" s="71"/>
      <c r="P449" s="68"/>
      <c r="Q449" s="71">
        <v>0.20815</v>
      </c>
      <c r="R449" s="68">
        <v>56.068133427963097</v>
      </c>
    </row>
    <row r="450" spans="1:18" x14ac:dyDescent="0.2">
      <c r="A450" s="141" t="s">
        <v>1221</v>
      </c>
      <c r="B450" s="67" t="s">
        <v>1222</v>
      </c>
      <c r="C450" s="67">
        <v>50</v>
      </c>
      <c r="D450" s="67" t="s">
        <v>345</v>
      </c>
      <c r="E450" s="71">
        <v>0.89159282666833595</v>
      </c>
      <c r="F450" s="68">
        <v>83.591460862285501</v>
      </c>
      <c r="G450" s="71">
        <v>0.89895586111787595</v>
      </c>
      <c r="H450" s="68">
        <v>80.117203850983699</v>
      </c>
      <c r="I450" s="71">
        <v>0.88381075733227199</v>
      </c>
      <c r="J450" s="68">
        <v>71.536207618250302</v>
      </c>
      <c r="K450" s="71">
        <v>0.95508651487743801</v>
      </c>
      <c r="L450" s="68">
        <v>86.521557136877405</v>
      </c>
      <c r="M450" s="71">
        <v>0.82851817334575995</v>
      </c>
      <c r="N450" s="68">
        <v>72.516835016835003</v>
      </c>
      <c r="O450" s="71"/>
      <c r="P450" s="68"/>
      <c r="Q450" s="71"/>
      <c r="R450" s="68"/>
    </row>
    <row r="451" spans="1:18" x14ac:dyDescent="0.2">
      <c r="A451" s="141" t="s">
        <v>1223</v>
      </c>
      <c r="B451" s="67" t="s">
        <v>1224</v>
      </c>
      <c r="C451" s="67">
        <v>51</v>
      </c>
      <c r="D451" s="67" t="s">
        <v>345</v>
      </c>
      <c r="E451" s="71">
        <v>0.89123646267229795</v>
      </c>
      <c r="F451" s="68">
        <v>83.507743825868602</v>
      </c>
      <c r="G451" s="71">
        <v>0.87086818170066305</v>
      </c>
      <c r="H451" s="68">
        <v>74.508162411050606</v>
      </c>
      <c r="I451" s="71">
        <v>0.85241153382830603</v>
      </c>
      <c r="J451" s="68">
        <v>64.252825449979099</v>
      </c>
      <c r="K451" s="71">
        <v>0.93859064587783603</v>
      </c>
      <c r="L451" s="68">
        <v>80.326496442025999</v>
      </c>
      <c r="M451" s="71">
        <v>0.90307548928238601</v>
      </c>
      <c r="N451" s="68">
        <v>79.924242424242394</v>
      </c>
      <c r="O451" s="71"/>
      <c r="P451" s="68"/>
      <c r="Q451" s="71"/>
      <c r="R451" s="68"/>
    </row>
    <row r="452" spans="1:18" x14ac:dyDescent="0.2">
      <c r="A452" s="141" t="s">
        <v>1225</v>
      </c>
      <c r="B452" s="67" t="s">
        <v>1226</v>
      </c>
      <c r="C452" s="67">
        <v>51</v>
      </c>
      <c r="D452" s="67" t="s">
        <v>345</v>
      </c>
      <c r="E452" s="71">
        <v>0.87388888123902897</v>
      </c>
      <c r="F452" s="68">
        <v>81.624110506488094</v>
      </c>
      <c r="G452" s="71">
        <v>0.88828006397885195</v>
      </c>
      <c r="H452" s="68">
        <v>78.107994976977807</v>
      </c>
      <c r="I452" s="71">
        <v>0.86742195498962404</v>
      </c>
      <c r="J452" s="68">
        <v>67.266638760987902</v>
      </c>
      <c r="K452" s="71">
        <v>0.87405667467356696</v>
      </c>
      <c r="L452" s="68">
        <v>65.215571368773595</v>
      </c>
      <c r="M452" s="71">
        <v>0.86579683131407303</v>
      </c>
      <c r="N452" s="68">
        <v>76.010101010100996</v>
      </c>
      <c r="O452" s="71"/>
      <c r="P452" s="68"/>
      <c r="Q452" s="71"/>
      <c r="R452" s="68"/>
    </row>
    <row r="453" spans="1:18" x14ac:dyDescent="0.2">
      <c r="A453" s="141" t="s">
        <v>1227</v>
      </c>
      <c r="B453" s="67" t="s">
        <v>1228</v>
      </c>
      <c r="C453" s="67">
        <v>51</v>
      </c>
      <c r="D453" s="67" t="s">
        <v>345</v>
      </c>
      <c r="E453" s="71">
        <v>0.92551318327740795</v>
      </c>
      <c r="F453" s="68">
        <v>87.693595646714101</v>
      </c>
      <c r="G453" s="71">
        <v>0.94213562661514705</v>
      </c>
      <c r="H453" s="68">
        <v>89.451653411469195</v>
      </c>
      <c r="I453" s="71">
        <v>0.90217077938420498</v>
      </c>
      <c r="J453" s="68">
        <v>75.8894935119297</v>
      </c>
      <c r="K453" s="71">
        <v>0.93230364304690505</v>
      </c>
      <c r="L453" s="68">
        <v>78.149853495186306</v>
      </c>
      <c r="M453" s="71">
        <v>0.92544268406337404</v>
      </c>
      <c r="N453" s="68">
        <v>82.786195286195294</v>
      </c>
      <c r="O453" s="71"/>
      <c r="P453" s="68"/>
      <c r="Q453" s="71"/>
      <c r="R453" s="68"/>
    </row>
    <row r="454" spans="1:18" x14ac:dyDescent="0.2">
      <c r="A454" s="141" t="s">
        <v>1229</v>
      </c>
      <c r="B454" s="67" t="s">
        <v>1230</v>
      </c>
      <c r="C454" s="67">
        <v>51</v>
      </c>
      <c r="D454" s="67" t="s">
        <v>345</v>
      </c>
      <c r="E454" s="71">
        <v>0.72975929083714297</v>
      </c>
      <c r="F454" s="68">
        <v>63.248221012976103</v>
      </c>
      <c r="G454" s="71">
        <v>0.91664032804378803</v>
      </c>
      <c r="H454" s="68">
        <v>83.8844704897447</v>
      </c>
      <c r="I454" s="71">
        <v>0.887625156168104</v>
      </c>
      <c r="J454" s="68">
        <v>72.373377982419399</v>
      </c>
      <c r="K454" s="71">
        <v>0.93027188330094401</v>
      </c>
      <c r="L454" s="68">
        <v>77.480117203850995</v>
      </c>
      <c r="M454" s="71">
        <v>0.91425908667288003</v>
      </c>
      <c r="N454" s="68">
        <v>81.144781144781106</v>
      </c>
      <c r="O454" s="71"/>
      <c r="P454" s="68"/>
      <c r="Q454" s="71">
        <v>0</v>
      </c>
      <c r="R454" s="68">
        <v>40.809084457061701</v>
      </c>
    </row>
    <row r="455" spans="1:18" x14ac:dyDescent="0.2">
      <c r="A455" s="141" t="s">
        <v>1231</v>
      </c>
      <c r="B455" s="67" t="s">
        <v>1232</v>
      </c>
      <c r="C455" s="67">
        <v>51</v>
      </c>
      <c r="D455" s="67" t="s">
        <v>345</v>
      </c>
      <c r="E455" s="71">
        <v>0.85027151186453398</v>
      </c>
      <c r="F455" s="68">
        <v>78.568438677270805</v>
      </c>
      <c r="G455" s="71">
        <v>0.77286185035281196</v>
      </c>
      <c r="H455" s="68">
        <v>62.578484721640898</v>
      </c>
      <c r="I455" s="71">
        <v>0.81851611714898898</v>
      </c>
      <c r="J455" s="68">
        <v>58.183340309753</v>
      </c>
      <c r="K455" s="71">
        <v>0.89483513702124196</v>
      </c>
      <c r="L455" s="68">
        <v>69.820008371703693</v>
      </c>
      <c r="M455" s="71">
        <v>0.76514445479962701</v>
      </c>
      <c r="N455" s="68">
        <v>66.750841750841701</v>
      </c>
      <c r="O455" s="71"/>
      <c r="P455" s="68"/>
      <c r="Q455" s="71">
        <v>1</v>
      </c>
      <c r="R455" s="68">
        <v>100</v>
      </c>
    </row>
    <row r="456" spans="1:18" x14ac:dyDescent="0.2">
      <c r="A456" s="141" t="s">
        <v>1233</v>
      </c>
      <c r="B456" s="67" t="s">
        <v>1234</v>
      </c>
      <c r="C456" s="67">
        <v>51</v>
      </c>
      <c r="D456" s="67" t="s">
        <v>345</v>
      </c>
      <c r="E456" s="71">
        <v>0.818437524651908</v>
      </c>
      <c r="F456" s="68">
        <v>75.847634993721201</v>
      </c>
      <c r="G456" s="71">
        <v>0.825331373013656</v>
      </c>
      <c r="H456" s="68">
        <v>67.810799497697801</v>
      </c>
      <c r="I456" s="71">
        <v>0.79700471583391697</v>
      </c>
      <c r="J456" s="68">
        <v>54.0812055253244</v>
      </c>
      <c r="K456" s="71">
        <v>0.94964327350656197</v>
      </c>
      <c r="L456" s="68">
        <v>84.596065299288398</v>
      </c>
      <c r="M456" s="71">
        <v>0.70177073625349495</v>
      </c>
      <c r="N456" s="68">
        <v>62.163299663299703</v>
      </c>
      <c r="O456" s="71"/>
      <c r="P456" s="68"/>
      <c r="Q456" s="71"/>
      <c r="R456" s="68"/>
    </row>
    <row r="457" spans="1:18" x14ac:dyDescent="0.2">
      <c r="A457" s="141" t="s">
        <v>1235</v>
      </c>
      <c r="B457" s="67" t="s">
        <v>1236</v>
      </c>
      <c r="C457" s="67">
        <v>51</v>
      </c>
      <c r="D457" s="67" t="s">
        <v>345</v>
      </c>
      <c r="E457" s="71">
        <v>0.68618182005191797</v>
      </c>
      <c r="F457" s="68">
        <v>56.467141063206398</v>
      </c>
      <c r="G457" s="71">
        <v>0.87596842900647898</v>
      </c>
      <c r="H457" s="68">
        <v>75.722059439095901</v>
      </c>
      <c r="I457" s="71">
        <v>0.805277987280973</v>
      </c>
      <c r="J457" s="68">
        <v>55.755546253662601</v>
      </c>
      <c r="K457" s="71">
        <v>0.91048877903271597</v>
      </c>
      <c r="L457" s="68">
        <v>73.168689828380096</v>
      </c>
      <c r="M457" s="71">
        <v>0.83597390493942203</v>
      </c>
      <c r="N457" s="68">
        <v>72.979797979797993</v>
      </c>
      <c r="O457" s="71"/>
      <c r="P457" s="68"/>
      <c r="Q457" s="71">
        <v>3.2000000000000002E-3</v>
      </c>
      <c r="R457" s="68">
        <v>44.6415897799858</v>
      </c>
    </row>
    <row r="458" spans="1:18" x14ac:dyDescent="0.2">
      <c r="A458" s="141" t="s">
        <v>1237</v>
      </c>
      <c r="B458" s="67" t="s">
        <v>1238</v>
      </c>
      <c r="C458" s="67">
        <v>51</v>
      </c>
      <c r="D458" s="67" t="s">
        <v>345</v>
      </c>
      <c r="E458" s="71">
        <v>0.86044617849349003</v>
      </c>
      <c r="F458" s="68">
        <v>80.0753453327752</v>
      </c>
      <c r="G458" s="71">
        <v>0.85337002077189705</v>
      </c>
      <c r="H458" s="68">
        <v>72.373377982419399</v>
      </c>
      <c r="I458" s="71">
        <v>0.842007796502526</v>
      </c>
      <c r="J458" s="68">
        <v>62.0761825031394</v>
      </c>
      <c r="K458" s="71">
        <v>0.955167381322091</v>
      </c>
      <c r="L458" s="68">
        <v>86.647132691502705</v>
      </c>
      <c r="M458" s="71">
        <v>0.79123951537744697</v>
      </c>
      <c r="N458" s="68">
        <v>69.023569023568996</v>
      </c>
      <c r="O458" s="71"/>
      <c r="P458" s="68"/>
      <c r="Q458" s="71"/>
      <c r="R458" s="68"/>
    </row>
    <row r="459" spans="1:18" x14ac:dyDescent="0.2">
      <c r="A459" s="141" t="s">
        <v>1239</v>
      </c>
      <c r="B459" s="67" t="s">
        <v>1240</v>
      </c>
      <c r="C459" s="67">
        <v>51</v>
      </c>
      <c r="D459" s="67" t="s">
        <v>345</v>
      </c>
      <c r="E459" s="71">
        <v>0.903519757540442</v>
      </c>
      <c r="F459" s="68">
        <v>84.805357890330697</v>
      </c>
      <c r="G459" s="71">
        <v>0.90048555031980204</v>
      </c>
      <c r="H459" s="68">
        <v>80.577647551276698</v>
      </c>
      <c r="I459" s="71">
        <v>0.85575147111997696</v>
      </c>
      <c r="J459" s="68">
        <v>64.796986186688997</v>
      </c>
      <c r="K459" s="71">
        <v>0.93985505625227805</v>
      </c>
      <c r="L459" s="68">
        <v>80.912515696944297</v>
      </c>
      <c r="M459" s="71">
        <v>0.91798695246971096</v>
      </c>
      <c r="N459" s="68">
        <v>81.9444444444444</v>
      </c>
      <c r="O459" s="71"/>
      <c r="P459" s="68"/>
      <c r="Q459" s="71"/>
      <c r="R459" s="68"/>
    </row>
    <row r="460" spans="1:18" x14ac:dyDescent="0.2">
      <c r="A460" s="141" t="s">
        <v>1241</v>
      </c>
      <c r="B460" s="67" t="s">
        <v>1242</v>
      </c>
      <c r="C460" s="67">
        <v>51</v>
      </c>
      <c r="D460" s="67" t="s">
        <v>345</v>
      </c>
      <c r="E460" s="71">
        <v>0.68099438965414805</v>
      </c>
      <c r="F460" s="68">
        <v>55.504395144411902</v>
      </c>
      <c r="G460" s="71">
        <v>0.91095784165138505</v>
      </c>
      <c r="H460" s="68">
        <v>82.377563834240306</v>
      </c>
      <c r="I460" s="71">
        <v>0.86468738585515204</v>
      </c>
      <c r="J460" s="68">
        <v>66.680619506069505</v>
      </c>
      <c r="K460" s="71">
        <v>0.87163799755823701</v>
      </c>
      <c r="L460" s="68">
        <v>64.629552113855198</v>
      </c>
      <c r="M460" s="71">
        <v>0.75768872320596403</v>
      </c>
      <c r="N460" s="68">
        <v>66.245791245791196</v>
      </c>
      <c r="O460" s="71"/>
      <c r="P460" s="68"/>
      <c r="Q460" s="71">
        <v>0</v>
      </c>
      <c r="R460" s="68">
        <v>40.809084457061701</v>
      </c>
    </row>
    <row r="461" spans="1:18" x14ac:dyDescent="0.2">
      <c r="A461" s="141" t="s">
        <v>1243</v>
      </c>
      <c r="B461" s="67" t="s">
        <v>1244</v>
      </c>
      <c r="C461" s="67">
        <v>51</v>
      </c>
      <c r="D461" s="67" t="s">
        <v>345</v>
      </c>
      <c r="E461" s="71">
        <v>0.69931807113087396</v>
      </c>
      <c r="F461" s="68">
        <v>58.936793637505197</v>
      </c>
      <c r="G461" s="71">
        <v>0.67516557901701002</v>
      </c>
      <c r="H461" s="68">
        <v>50.648807032231097</v>
      </c>
      <c r="I461" s="71">
        <v>0.70655896590766398</v>
      </c>
      <c r="J461" s="68">
        <v>36.584344914189998</v>
      </c>
      <c r="K461" s="71">
        <v>0.86289163521857903</v>
      </c>
      <c r="L461" s="68">
        <v>62.955211385517003</v>
      </c>
      <c r="M461" s="71">
        <v>0.55265610438024204</v>
      </c>
      <c r="N461" s="68">
        <v>52.693602693602699</v>
      </c>
      <c r="O461" s="71"/>
      <c r="P461" s="68"/>
      <c r="Q461" s="71"/>
      <c r="R461" s="68"/>
    </row>
    <row r="462" spans="1:18" x14ac:dyDescent="0.2">
      <c r="A462" s="141" t="s">
        <v>1245</v>
      </c>
      <c r="B462" s="67" t="s">
        <v>1246</v>
      </c>
      <c r="C462" s="67">
        <v>51</v>
      </c>
      <c r="D462" s="67" t="s">
        <v>345</v>
      </c>
      <c r="E462" s="71">
        <v>0.825645442424495</v>
      </c>
      <c r="F462" s="68">
        <v>76.224361657597299</v>
      </c>
      <c r="G462" s="71">
        <v>0.718415517100368</v>
      </c>
      <c r="H462" s="68">
        <v>57.220594390958603</v>
      </c>
      <c r="I462" s="71">
        <v>0.78789178698655904</v>
      </c>
      <c r="J462" s="68">
        <v>52.448723315194599</v>
      </c>
      <c r="K462" s="71">
        <v>0.89778197700106299</v>
      </c>
      <c r="L462" s="68">
        <v>70.280452071996606</v>
      </c>
      <c r="M462" s="71">
        <v>0.72413793103448298</v>
      </c>
      <c r="N462" s="68">
        <v>63.8888888888889</v>
      </c>
      <c r="O462" s="71"/>
      <c r="P462" s="68"/>
      <c r="Q462" s="71">
        <v>1</v>
      </c>
      <c r="R462" s="68">
        <v>100</v>
      </c>
    </row>
    <row r="463" spans="1:18" x14ac:dyDescent="0.2">
      <c r="A463" s="141" t="s">
        <v>518</v>
      </c>
      <c r="B463" s="67" t="s">
        <v>1247</v>
      </c>
      <c r="C463" s="67">
        <v>51</v>
      </c>
      <c r="D463" s="67" t="s">
        <v>345</v>
      </c>
      <c r="E463" s="71">
        <v>0.75829457184868698</v>
      </c>
      <c r="F463" s="68">
        <v>68.0619506069485</v>
      </c>
      <c r="G463" s="71">
        <v>0.725004073959856</v>
      </c>
      <c r="H463" s="68">
        <v>58.0159062369192</v>
      </c>
      <c r="I463" s="71">
        <v>0.77882459144882299</v>
      </c>
      <c r="J463" s="68">
        <v>50.774382586856397</v>
      </c>
      <c r="K463" s="71">
        <v>0.85800766074994606</v>
      </c>
      <c r="L463" s="68">
        <v>61.573880284637902</v>
      </c>
      <c r="M463" s="71">
        <v>0.42963653308480898</v>
      </c>
      <c r="N463" s="68">
        <v>43.813131313131301</v>
      </c>
      <c r="O463" s="71"/>
      <c r="P463" s="68"/>
      <c r="Q463" s="71">
        <v>1</v>
      </c>
      <c r="R463" s="68">
        <v>100</v>
      </c>
    </row>
    <row r="464" spans="1:18" x14ac:dyDescent="0.2">
      <c r="A464" s="141" t="s">
        <v>1248</v>
      </c>
      <c r="B464" s="67" t="s">
        <v>1249</v>
      </c>
      <c r="C464" s="67">
        <v>50</v>
      </c>
      <c r="D464" s="67" t="s">
        <v>345</v>
      </c>
      <c r="E464" s="71">
        <v>0.797630279453581</v>
      </c>
      <c r="F464" s="68">
        <v>74.089577228966107</v>
      </c>
      <c r="G464" s="71">
        <v>0.81085566777290996</v>
      </c>
      <c r="H464" s="68">
        <v>66.429468396818706</v>
      </c>
      <c r="I464" s="71">
        <v>0.79444982939768105</v>
      </c>
      <c r="J464" s="68">
        <v>53.704478861448301</v>
      </c>
      <c r="K464" s="71">
        <v>0.85362195801558605</v>
      </c>
      <c r="L464" s="68">
        <v>60.778568438677297</v>
      </c>
      <c r="M464" s="71">
        <v>0.73159366262814596</v>
      </c>
      <c r="N464" s="68">
        <v>64.393939393939405</v>
      </c>
      <c r="O464" s="71"/>
      <c r="P464" s="68"/>
      <c r="Q464" s="71"/>
      <c r="R464" s="68"/>
    </row>
    <row r="465" spans="1:18" x14ac:dyDescent="0.2">
      <c r="A465" s="141" t="s">
        <v>1250</v>
      </c>
      <c r="B465" s="67" t="s">
        <v>1251</v>
      </c>
      <c r="C465" s="67">
        <v>50</v>
      </c>
      <c r="D465" s="67" t="s">
        <v>345</v>
      </c>
      <c r="E465" s="71">
        <v>0.83759123833576599</v>
      </c>
      <c r="F465" s="68">
        <v>77.521975722059395</v>
      </c>
      <c r="G465" s="71">
        <v>0.83839015351590995</v>
      </c>
      <c r="H465" s="68">
        <v>69.275847634993696</v>
      </c>
      <c r="I465" s="71">
        <v>0.87590841523540197</v>
      </c>
      <c r="J465" s="68">
        <v>69.861866889912093</v>
      </c>
      <c r="K465" s="71">
        <v>0.92683991674459498</v>
      </c>
      <c r="L465" s="68">
        <v>76.726663876098797</v>
      </c>
      <c r="M465" s="71">
        <v>0.70922646784715704</v>
      </c>
      <c r="N465" s="68">
        <v>62.710437710437702</v>
      </c>
      <c r="O465" s="71"/>
      <c r="P465" s="68"/>
      <c r="Q465" s="71"/>
      <c r="R465" s="68"/>
    </row>
    <row r="466" spans="1:18" x14ac:dyDescent="0.2">
      <c r="A466" s="141" t="s">
        <v>1252</v>
      </c>
      <c r="B466" s="67" t="s">
        <v>1253</v>
      </c>
      <c r="C466" s="67">
        <v>50</v>
      </c>
      <c r="D466" s="67" t="s">
        <v>345</v>
      </c>
      <c r="E466" s="71">
        <v>0.90751982266466302</v>
      </c>
      <c r="F466" s="68">
        <v>85.223943072415196</v>
      </c>
      <c r="G466" s="71">
        <v>0.89155660448945195</v>
      </c>
      <c r="H466" s="68">
        <v>78.777731268313104</v>
      </c>
      <c r="I466" s="71">
        <v>0.92555290454566097</v>
      </c>
      <c r="J466" s="68">
        <v>83.340309753034703</v>
      </c>
      <c r="K466" s="71">
        <v>0.96208441349679297</v>
      </c>
      <c r="L466" s="68">
        <v>89.828380075345294</v>
      </c>
      <c r="M466" s="71">
        <v>0.85088536812674698</v>
      </c>
      <c r="N466" s="68">
        <v>74.452861952861994</v>
      </c>
      <c r="O466" s="71"/>
      <c r="P466" s="68"/>
      <c r="Q466" s="71"/>
      <c r="R466" s="68"/>
    </row>
    <row r="467" spans="1:18" x14ac:dyDescent="0.2">
      <c r="A467" s="141" t="s">
        <v>1254</v>
      </c>
      <c r="B467" s="67" t="s">
        <v>1255</v>
      </c>
      <c r="C467" s="67">
        <v>50</v>
      </c>
      <c r="D467" s="67" t="s">
        <v>345</v>
      </c>
      <c r="E467" s="71">
        <v>0.852734808223921</v>
      </c>
      <c r="F467" s="68">
        <v>78.861448304730004</v>
      </c>
      <c r="G467" s="71">
        <v>0.85570114422843202</v>
      </c>
      <c r="H467" s="68">
        <v>72.791963164503997</v>
      </c>
      <c r="I467" s="71">
        <v>0.88161855841108305</v>
      </c>
      <c r="J467" s="68">
        <v>71.033905399748804</v>
      </c>
      <c r="K467" s="71">
        <v>0.93983458079136595</v>
      </c>
      <c r="L467" s="68">
        <v>80.870657178735897</v>
      </c>
      <c r="M467" s="71">
        <v>0.89561975768872304</v>
      </c>
      <c r="N467" s="68">
        <v>79.1245791245791</v>
      </c>
      <c r="O467" s="71"/>
      <c r="P467" s="68"/>
      <c r="Q467" s="71">
        <v>0.69089999999999996</v>
      </c>
      <c r="R467" s="68">
        <v>71.965933286018497</v>
      </c>
    </row>
    <row r="468" spans="1:18" x14ac:dyDescent="0.2">
      <c r="A468" s="141" t="s">
        <v>1256</v>
      </c>
      <c r="B468" s="67" t="s">
        <v>1257</v>
      </c>
      <c r="C468" s="67">
        <v>50</v>
      </c>
      <c r="D468" s="67" t="s">
        <v>345</v>
      </c>
      <c r="E468" s="71">
        <v>0.84354043245837895</v>
      </c>
      <c r="F468" s="68">
        <v>78.107994976977807</v>
      </c>
      <c r="G468" s="71">
        <v>0.80984404862644999</v>
      </c>
      <c r="H468" s="68">
        <v>66.303892842193406</v>
      </c>
      <c r="I468" s="71">
        <v>0.88267825977793601</v>
      </c>
      <c r="J468" s="68">
        <v>71.243197990791103</v>
      </c>
      <c r="K468" s="71">
        <v>0.84177314372907197</v>
      </c>
      <c r="L468" s="68">
        <v>57.890330682293801</v>
      </c>
      <c r="M468" s="71">
        <v>0.813606710158434</v>
      </c>
      <c r="N468" s="68">
        <v>71.212121212121204</v>
      </c>
      <c r="O468" s="71"/>
      <c r="P468" s="68"/>
      <c r="Q468" s="71">
        <v>0.86980000000000002</v>
      </c>
      <c r="R468" s="68">
        <v>73.669268985095798</v>
      </c>
    </row>
    <row r="469" spans="1:18" x14ac:dyDescent="0.2">
      <c r="A469" s="141" t="s">
        <v>1258</v>
      </c>
      <c r="B469" s="67" t="s">
        <v>1259</v>
      </c>
      <c r="C469" s="67">
        <v>50</v>
      </c>
      <c r="D469" s="67" t="s">
        <v>345</v>
      </c>
      <c r="E469" s="71">
        <v>0.65645937181277003</v>
      </c>
      <c r="F469" s="68">
        <v>51.109250732524103</v>
      </c>
      <c r="G469" s="71">
        <v>0.71079903503981101</v>
      </c>
      <c r="H469" s="68">
        <v>56.508999581414798</v>
      </c>
      <c r="I469" s="71">
        <v>0.87647005255413202</v>
      </c>
      <c r="J469" s="68">
        <v>70.029300962745907</v>
      </c>
      <c r="K469" s="71">
        <v>0.88881118246711299</v>
      </c>
      <c r="L469" s="68">
        <v>68.522394307241498</v>
      </c>
      <c r="M469" s="71">
        <v>0.76141658900279596</v>
      </c>
      <c r="N469" s="68">
        <v>66.582491582491599</v>
      </c>
      <c r="O469" s="71"/>
      <c r="P469" s="68"/>
      <c r="Q469" s="71">
        <v>4.48E-2</v>
      </c>
      <c r="R469" s="68">
        <v>48.545067423704801</v>
      </c>
    </row>
    <row r="470" spans="1:18" x14ac:dyDescent="0.2">
      <c r="A470" s="141" t="s">
        <v>1260</v>
      </c>
      <c r="B470" s="67" t="s">
        <v>1261</v>
      </c>
      <c r="C470" s="67">
        <v>50</v>
      </c>
      <c r="D470" s="67" t="s">
        <v>345</v>
      </c>
      <c r="E470" s="71">
        <v>0.67517323874684398</v>
      </c>
      <c r="F470" s="68">
        <v>54.374215152783599</v>
      </c>
      <c r="G470" s="71">
        <v>0.69400944719781099</v>
      </c>
      <c r="H470" s="68">
        <v>54.0812055253244</v>
      </c>
      <c r="I470" s="71">
        <v>0.83860849685015604</v>
      </c>
      <c r="J470" s="68">
        <v>61.573880284637902</v>
      </c>
      <c r="K470" s="71">
        <v>0.62427257401057701</v>
      </c>
      <c r="L470" s="68">
        <v>7.9949769778149902</v>
      </c>
      <c r="M470" s="71">
        <v>0.67567567567567599</v>
      </c>
      <c r="N470" s="68">
        <v>60.521885521885501</v>
      </c>
      <c r="O470" s="71"/>
      <c r="P470" s="68"/>
      <c r="Q470" s="71">
        <v>0.54330000000000001</v>
      </c>
      <c r="R470" s="68">
        <v>68.843151171043303</v>
      </c>
    </row>
    <row r="471" spans="1:18" x14ac:dyDescent="0.2">
      <c r="A471" s="141" t="s">
        <v>785</v>
      </c>
      <c r="B471" s="67" t="s">
        <v>1262</v>
      </c>
      <c r="C471" s="67">
        <v>50</v>
      </c>
      <c r="D471" s="67" t="s">
        <v>345</v>
      </c>
      <c r="E471" s="71">
        <v>0.77473468536893897</v>
      </c>
      <c r="F471" s="68">
        <v>71.033905399748804</v>
      </c>
      <c r="G471" s="71">
        <v>0.59330886535248395</v>
      </c>
      <c r="H471" s="68">
        <v>8.6228547509418192</v>
      </c>
      <c r="I471" s="71">
        <v>0.84400967421108897</v>
      </c>
      <c r="J471" s="68">
        <v>62.452909167015498</v>
      </c>
      <c r="K471" s="71">
        <v>0.80914146696425104</v>
      </c>
      <c r="L471" s="68">
        <v>46.923398911678497</v>
      </c>
      <c r="M471" s="71">
        <v>0.627213420316869</v>
      </c>
      <c r="N471" s="68">
        <v>57.407407407407398</v>
      </c>
      <c r="O471" s="71"/>
      <c r="P471" s="68"/>
      <c r="Q471" s="71">
        <v>1</v>
      </c>
      <c r="R471" s="68">
        <v>100</v>
      </c>
    </row>
    <row r="472" spans="1:18" x14ac:dyDescent="0.2">
      <c r="A472" s="141" t="s">
        <v>1263</v>
      </c>
      <c r="B472" s="67" t="s">
        <v>1264</v>
      </c>
      <c r="C472" s="67">
        <v>51</v>
      </c>
      <c r="D472" s="67" t="s">
        <v>345</v>
      </c>
      <c r="E472" s="71">
        <v>0.58436121695225396</v>
      </c>
      <c r="F472" s="68">
        <v>36.709920468815397</v>
      </c>
      <c r="G472" s="71">
        <v>0.73245478787727003</v>
      </c>
      <c r="H472" s="68">
        <v>58.769359564671397</v>
      </c>
      <c r="I472" s="71">
        <v>0.78184519121001494</v>
      </c>
      <c r="J472" s="68">
        <v>51.318543323566303</v>
      </c>
      <c r="K472" s="71">
        <v>0.78197628274761</v>
      </c>
      <c r="L472" s="68">
        <v>37.547090832984502</v>
      </c>
      <c r="M472" s="71">
        <v>0.61602982292637498</v>
      </c>
      <c r="N472" s="68">
        <v>56.776094276094298</v>
      </c>
      <c r="O472" s="71"/>
      <c r="P472" s="68"/>
      <c r="Q472" s="71">
        <v>9.4999999999999998E-3</v>
      </c>
      <c r="R472" s="68">
        <v>46.202980837473397</v>
      </c>
    </row>
    <row r="473" spans="1:18" x14ac:dyDescent="0.2">
      <c r="A473" s="141" t="s">
        <v>1265</v>
      </c>
      <c r="B473" s="67" t="s">
        <v>1266</v>
      </c>
      <c r="C473" s="67">
        <v>51</v>
      </c>
      <c r="D473" s="67" t="s">
        <v>345</v>
      </c>
      <c r="E473" s="71">
        <v>0.83603068594060403</v>
      </c>
      <c r="F473" s="68">
        <v>77.396400167434095</v>
      </c>
      <c r="G473" s="71">
        <v>0.85164045513525699</v>
      </c>
      <c r="H473" s="68">
        <v>72.205943909585599</v>
      </c>
      <c r="I473" s="71">
        <v>0.81392971705534201</v>
      </c>
      <c r="J473" s="68">
        <v>57.471745500209302</v>
      </c>
      <c r="K473" s="71">
        <v>0.920863848365853</v>
      </c>
      <c r="L473" s="68">
        <v>75.554625366262002</v>
      </c>
      <c r="M473" s="71">
        <v>0.75768872320596403</v>
      </c>
      <c r="N473" s="68">
        <v>66.245791245791196</v>
      </c>
      <c r="O473" s="71"/>
      <c r="P473" s="68"/>
      <c r="Q473" s="71"/>
      <c r="R473" s="68"/>
    </row>
    <row r="474" spans="1:18" x14ac:dyDescent="0.2">
      <c r="A474" s="141" t="s">
        <v>1267</v>
      </c>
      <c r="B474" s="67" t="s">
        <v>1268</v>
      </c>
      <c r="C474" s="67">
        <v>50</v>
      </c>
      <c r="D474" s="67" t="s">
        <v>345</v>
      </c>
      <c r="E474" s="71">
        <v>0.87765351996809404</v>
      </c>
      <c r="F474" s="68">
        <v>82.084554206781107</v>
      </c>
      <c r="G474" s="71">
        <v>0.82342462036610697</v>
      </c>
      <c r="H474" s="68">
        <v>67.601506906655501</v>
      </c>
      <c r="I474" s="71">
        <v>0.85281332647012498</v>
      </c>
      <c r="J474" s="68">
        <v>64.336542486395999</v>
      </c>
      <c r="K474" s="71">
        <v>0.95434092979827501</v>
      </c>
      <c r="L474" s="68">
        <v>86.228547509418206</v>
      </c>
      <c r="M474" s="71">
        <v>0.75768872320596403</v>
      </c>
      <c r="N474" s="68">
        <v>66.245791245791196</v>
      </c>
      <c r="O474" s="71"/>
      <c r="P474" s="68"/>
      <c r="Q474" s="71">
        <v>1</v>
      </c>
      <c r="R474" s="68">
        <v>100</v>
      </c>
    </row>
    <row r="475" spans="1:18" x14ac:dyDescent="0.2">
      <c r="A475" s="141" t="s">
        <v>1269</v>
      </c>
      <c r="B475" s="67" t="s">
        <v>1270</v>
      </c>
      <c r="C475" s="67">
        <v>51</v>
      </c>
      <c r="D475" s="67" t="s">
        <v>345</v>
      </c>
      <c r="E475" s="71">
        <v>0.64029549808902297</v>
      </c>
      <c r="F475" s="68">
        <v>47.9280033486815</v>
      </c>
      <c r="G475" s="71">
        <v>0.83042032170058599</v>
      </c>
      <c r="H475" s="68">
        <v>68.229384679782299</v>
      </c>
      <c r="I475" s="71">
        <v>0.82700077811763095</v>
      </c>
      <c r="J475" s="68">
        <v>59.9413980745082</v>
      </c>
      <c r="K475" s="71">
        <v>0.87962004393537996</v>
      </c>
      <c r="L475" s="68">
        <v>66.387609878610306</v>
      </c>
      <c r="M475" s="71">
        <v>0.657036346691519</v>
      </c>
      <c r="N475" s="68">
        <v>59.511784511784498</v>
      </c>
      <c r="O475" s="71"/>
      <c r="P475" s="68"/>
      <c r="Q475" s="71">
        <v>7.4000000000000003E-3</v>
      </c>
      <c r="R475" s="68">
        <v>45.706174591909203</v>
      </c>
    </row>
    <row r="476" spans="1:18" x14ac:dyDescent="0.2">
      <c r="A476" s="141" t="s">
        <v>1271</v>
      </c>
      <c r="B476" s="67" t="s">
        <v>1272</v>
      </c>
      <c r="C476" s="67">
        <v>50</v>
      </c>
      <c r="D476" s="67" t="s">
        <v>345</v>
      </c>
      <c r="E476" s="71">
        <v>0.793551688912432</v>
      </c>
      <c r="F476" s="68">
        <v>73.545416492256194</v>
      </c>
      <c r="G476" s="71">
        <v>0.77864332690592397</v>
      </c>
      <c r="H476" s="68">
        <v>63.164503976559203</v>
      </c>
      <c r="I476" s="71">
        <v>0.823605968303183</v>
      </c>
      <c r="J476" s="68">
        <v>59.355378819589802</v>
      </c>
      <c r="K476" s="71">
        <v>0.91119324795227097</v>
      </c>
      <c r="L476" s="68">
        <v>73.336123901213895</v>
      </c>
      <c r="M476" s="71">
        <v>0.66076421248835004</v>
      </c>
      <c r="N476" s="68">
        <v>59.806397306397301</v>
      </c>
      <c r="O476" s="71"/>
      <c r="P476" s="68"/>
      <c r="Q476" s="71"/>
      <c r="R476" s="68"/>
    </row>
    <row r="477" spans="1:18" x14ac:dyDescent="0.2">
      <c r="A477" s="141" t="s">
        <v>1273</v>
      </c>
      <c r="B477" s="67" t="s">
        <v>1274</v>
      </c>
      <c r="C477" s="67">
        <v>50</v>
      </c>
      <c r="D477" s="67" t="s">
        <v>345</v>
      </c>
      <c r="E477" s="71">
        <v>0.64456036084910195</v>
      </c>
      <c r="F477" s="68">
        <v>48.890749267475897</v>
      </c>
      <c r="G477" s="71">
        <v>0.84188530025915498</v>
      </c>
      <c r="H477" s="68">
        <v>70.071159480954407</v>
      </c>
      <c r="I477" s="71">
        <v>0.86744961255307895</v>
      </c>
      <c r="J477" s="68">
        <v>67.350355797404802</v>
      </c>
      <c r="K477" s="71">
        <v>0.76696176561780405</v>
      </c>
      <c r="L477" s="68">
        <v>31.9799079112599</v>
      </c>
      <c r="M477" s="71">
        <v>0.74650512581547102</v>
      </c>
      <c r="N477" s="68">
        <v>65.2777777777778</v>
      </c>
      <c r="O477" s="71"/>
      <c r="P477" s="68"/>
      <c r="Q477" s="71">
        <v>0</v>
      </c>
      <c r="R477" s="68">
        <v>40.809084457061701</v>
      </c>
    </row>
    <row r="478" spans="1:18" x14ac:dyDescent="0.2">
      <c r="A478" s="141" t="s">
        <v>1275</v>
      </c>
      <c r="B478" s="67" t="s">
        <v>1276</v>
      </c>
      <c r="C478" s="67">
        <v>50</v>
      </c>
      <c r="D478" s="67" t="s">
        <v>345</v>
      </c>
      <c r="E478" s="71">
        <v>0.862180630534786</v>
      </c>
      <c r="F478" s="68">
        <v>80.1590623691921</v>
      </c>
      <c r="G478" s="71">
        <v>0.83352552435013405</v>
      </c>
      <c r="H478" s="68">
        <v>68.606111343658398</v>
      </c>
      <c r="I478" s="71">
        <v>0.87162858869055304</v>
      </c>
      <c r="J478" s="68">
        <v>68.773545416492297</v>
      </c>
      <c r="K478" s="71">
        <v>0.85540438300339805</v>
      </c>
      <c r="L478" s="68">
        <v>60.862285475094197</v>
      </c>
      <c r="M478" s="71">
        <v>0.88816402609506095</v>
      </c>
      <c r="N478" s="68">
        <v>77.988215488215502</v>
      </c>
      <c r="O478" s="71"/>
      <c r="P478" s="68"/>
      <c r="Q478" s="71"/>
      <c r="R478" s="68"/>
    </row>
    <row r="479" spans="1:18" x14ac:dyDescent="0.2">
      <c r="A479" s="141" t="s">
        <v>1277</v>
      </c>
      <c r="B479" s="67" t="s">
        <v>1278</v>
      </c>
      <c r="C479" s="67">
        <v>50</v>
      </c>
      <c r="D479" s="67" t="s">
        <v>345</v>
      </c>
      <c r="E479" s="71">
        <v>0.64916343764418405</v>
      </c>
      <c r="F479" s="68">
        <v>49.9372122226873</v>
      </c>
      <c r="G479" s="71">
        <v>0.82439011936920303</v>
      </c>
      <c r="H479" s="68">
        <v>67.727082461280901</v>
      </c>
      <c r="I479" s="71">
        <v>0.87799557194752698</v>
      </c>
      <c r="J479" s="68">
        <v>70.196735035579707</v>
      </c>
      <c r="K479" s="71">
        <v>0.73355265254258695</v>
      </c>
      <c r="L479" s="68">
        <v>22.268731686898299</v>
      </c>
      <c r="M479" s="71">
        <v>0.80987884436160296</v>
      </c>
      <c r="N479" s="68">
        <v>70.7912457912458</v>
      </c>
      <c r="O479" s="71"/>
      <c r="P479" s="68"/>
      <c r="Q479" s="71">
        <v>0</v>
      </c>
      <c r="R479" s="68">
        <v>40.809084457061701</v>
      </c>
    </row>
    <row r="480" spans="1:18" x14ac:dyDescent="0.2">
      <c r="A480" s="141" t="s">
        <v>1279</v>
      </c>
      <c r="B480" s="67" t="s">
        <v>1280</v>
      </c>
      <c r="C480" s="67">
        <v>51</v>
      </c>
      <c r="D480" s="67" t="s">
        <v>345</v>
      </c>
      <c r="E480" s="71">
        <v>0.81508967974575197</v>
      </c>
      <c r="F480" s="68">
        <v>75.470908329845102</v>
      </c>
      <c r="G480" s="71">
        <v>0.76035259593329496</v>
      </c>
      <c r="H480" s="68">
        <v>61.448304730012602</v>
      </c>
      <c r="I480" s="71">
        <v>0.886764420133624</v>
      </c>
      <c r="J480" s="68">
        <v>72.289660946002499</v>
      </c>
      <c r="K480" s="71">
        <v>0.904015235068932</v>
      </c>
      <c r="L480" s="68">
        <v>71.745500209292601</v>
      </c>
      <c r="M480" s="71">
        <v>0.70922646784715704</v>
      </c>
      <c r="N480" s="68">
        <v>62.710437710437702</v>
      </c>
      <c r="O480" s="71"/>
      <c r="P480" s="68"/>
      <c r="Q480" s="71"/>
      <c r="R480" s="68"/>
    </row>
    <row r="481" spans="1:18" x14ac:dyDescent="0.2">
      <c r="A481" s="141" t="s">
        <v>1281</v>
      </c>
      <c r="B481" s="67" t="s">
        <v>1282</v>
      </c>
      <c r="C481" s="67">
        <v>51</v>
      </c>
      <c r="D481" s="67" t="s">
        <v>345</v>
      </c>
      <c r="E481" s="71">
        <v>0.83395146678843901</v>
      </c>
      <c r="F481" s="68">
        <v>77.145249058183296</v>
      </c>
      <c r="G481" s="71">
        <v>0.76377737344655905</v>
      </c>
      <c r="H481" s="68">
        <v>61.866889912097101</v>
      </c>
      <c r="I481" s="71">
        <v>0.87836431271309201</v>
      </c>
      <c r="J481" s="68">
        <v>70.364169108413606</v>
      </c>
      <c r="K481" s="71">
        <v>0.92479186039764505</v>
      </c>
      <c r="L481" s="68">
        <v>76.349937212222699</v>
      </c>
      <c r="M481" s="71">
        <v>0.76887232059645805</v>
      </c>
      <c r="N481" s="68">
        <v>66.961279461279503</v>
      </c>
      <c r="O481" s="71"/>
      <c r="P481" s="68"/>
      <c r="Q481" s="71"/>
      <c r="R481" s="68"/>
    </row>
    <row r="482" spans="1:18" x14ac:dyDescent="0.2">
      <c r="A482" s="141" t="s">
        <v>538</v>
      </c>
      <c r="B482" s="67" t="s">
        <v>1283</v>
      </c>
      <c r="C482" s="67">
        <v>51</v>
      </c>
      <c r="D482" s="67" t="s">
        <v>345</v>
      </c>
      <c r="E482" s="71">
        <v>0.817184809386579</v>
      </c>
      <c r="F482" s="68">
        <v>75.680200920887401</v>
      </c>
      <c r="G482" s="71">
        <v>0.70010243227065805</v>
      </c>
      <c r="H482" s="68">
        <v>55.169526998744203</v>
      </c>
      <c r="I482" s="71">
        <v>0.86558397786095398</v>
      </c>
      <c r="J482" s="68">
        <v>66.931770615320204</v>
      </c>
      <c r="K482" s="71">
        <v>0.87811275329708804</v>
      </c>
      <c r="L482" s="68">
        <v>65.927166178317293</v>
      </c>
      <c r="M482" s="71">
        <v>0.64212488350419406</v>
      </c>
      <c r="N482" s="68">
        <v>58.3333333333333</v>
      </c>
      <c r="O482" s="71"/>
      <c r="P482" s="68"/>
      <c r="Q482" s="71">
        <v>1</v>
      </c>
      <c r="R482" s="68">
        <v>100</v>
      </c>
    </row>
    <row r="483" spans="1:18" x14ac:dyDescent="0.2">
      <c r="A483" s="141" t="s">
        <v>1284</v>
      </c>
      <c r="B483" s="67" t="s">
        <v>1285</v>
      </c>
      <c r="C483" s="67">
        <v>51</v>
      </c>
      <c r="D483" s="67" t="s">
        <v>345</v>
      </c>
      <c r="E483" s="71">
        <v>0.75548668072531699</v>
      </c>
      <c r="F483" s="68">
        <v>67.601506906655501</v>
      </c>
      <c r="G483" s="71">
        <v>0.74266011979882995</v>
      </c>
      <c r="H483" s="68">
        <v>59.8995395562997</v>
      </c>
      <c r="I483" s="71">
        <v>0.79415217404998095</v>
      </c>
      <c r="J483" s="68">
        <v>53.578903306822902</v>
      </c>
      <c r="K483" s="71">
        <v>0.87656033771974295</v>
      </c>
      <c r="L483" s="68">
        <v>65.759732105483494</v>
      </c>
      <c r="M483" s="71">
        <v>0.60857409133271201</v>
      </c>
      <c r="N483" s="68">
        <v>56.186868686868699</v>
      </c>
      <c r="O483" s="71"/>
      <c r="P483" s="68"/>
      <c r="Q483" s="71"/>
      <c r="R483" s="68"/>
    </row>
    <row r="484" spans="1:18" x14ac:dyDescent="0.2">
      <c r="A484" s="141" t="s">
        <v>1286</v>
      </c>
      <c r="B484" s="67" t="s">
        <v>1287</v>
      </c>
      <c r="C484" s="67">
        <v>51</v>
      </c>
      <c r="D484" s="67" t="s">
        <v>345</v>
      </c>
      <c r="E484" s="71">
        <v>0.74750360551999995</v>
      </c>
      <c r="F484" s="68">
        <v>66.010883214734207</v>
      </c>
      <c r="G484" s="71">
        <v>0.73727873073693995</v>
      </c>
      <c r="H484" s="68">
        <v>59.480954374215202</v>
      </c>
      <c r="I484" s="71">
        <v>0.80834759745491003</v>
      </c>
      <c r="J484" s="68">
        <v>56.508999581414798</v>
      </c>
      <c r="K484" s="71">
        <v>0.89173198950790999</v>
      </c>
      <c r="L484" s="68">
        <v>69.066555043951396</v>
      </c>
      <c r="M484" s="71">
        <v>0.55265610438024204</v>
      </c>
      <c r="N484" s="68">
        <v>52.693602693602699</v>
      </c>
      <c r="O484" s="71"/>
      <c r="P484" s="68"/>
      <c r="Q484" s="71"/>
      <c r="R484" s="68"/>
    </row>
    <row r="485" spans="1:18" x14ac:dyDescent="0.2">
      <c r="A485" s="141" t="s">
        <v>1288</v>
      </c>
      <c r="B485" s="67" t="s">
        <v>1289</v>
      </c>
      <c r="C485" s="67">
        <v>51</v>
      </c>
      <c r="D485" s="67" t="s">
        <v>345</v>
      </c>
      <c r="E485" s="71">
        <v>0.85932607089438895</v>
      </c>
      <c r="F485" s="68">
        <v>79.9079112599414</v>
      </c>
      <c r="G485" s="71">
        <v>0.838041644674971</v>
      </c>
      <c r="H485" s="68">
        <v>69.150272080368396</v>
      </c>
      <c r="I485" s="71">
        <v>0.83264648606660796</v>
      </c>
      <c r="J485" s="68">
        <v>60.652992884051898</v>
      </c>
      <c r="K485" s="71">
        <v>0.87099639514725202</v>
      </c>
      <c r="L485" s="68">
        <v>64.420259522812898</v>
      </c>
      <c r="M485" s="71">
        <v>0.89561975768872304</v>
      </c>
      <c r="N485" s="68">
        <v>79.1245791245791</v>
      </c>
      <c r="O485" s="71"/>
      <c r="P485" s="68"/>
      <c r="Q485" s="71"/>
      <c r="R485" s="68"/>
    </row>
    <row r="486" spans="1:18" x14ac:dyDescent="0.2">
      <c r="A486" s="141" t="s">
        <v>1290</v>
      </c>
      <c r="B486" s="67" t="s">
        <v>1291</v>
      </c>
      <c r="C486" s="67">
        <v>51</v>
      </c>
      <c r="D486" s="67" t="s">
        <v>345</v>
      </c>
      <c r="E486" s="71">
        <v>0.81786552474461205</v>
      </c>
      <c r="F486" s="68">
        <v>75.763917957304301</v>
      </c>
      <c r="G486" s="71">
        <v>0.81579298991209603</v>
      </c>
      <c r="H486" s="68">
        <v>66.931770615320204</v>
      </c>
      <c r="I486" s="71">
        <v>0.78775965504501699</v>
      </c>
      <c r="J486" s="68">
        <v>52.365006278777699</v>
      </c>
      <c r="K486" s="71">
        <v>0.88412567023755295</v>
      </c>
      <c r="L486" s="68">
        <v>67.559648388447002</v>
      </c>
      <c r="M486" s="71">
        <v>0.78378378378378399</v>
      </c>
      <c r="N486" s="68">
        <v>68.308080808080803</v>
      </c>
      <c r="O486" s="71"/>
      <c r="P486" s="68"/>
      <c r="Q486" s="71"/>
      <c r="R486" s="68"/>
    </row>
    <row r="487" spans="1:18" x14ac:dyDescent="0.2">
      <c r="A487" s="141" t="s">
        <v>1292</v>
      </c>
      <c r="B487" s="67" t="s">
        <v>1293</v>
      </c>
      <c r="C487" s="67">
        <v>51</v>
      </c>
      <c r="D487" s="67" t="s">
        <v>345</v>
      </c>
      <c r="E487" s="71">
        <v>0.721142337664049</v>
      </c>
      <c r="F487" s="68">
        <v>62.0761825031394</v>
      </c>
      <c r="G487" s="71">
        <v>0.73393972533112095</v>
      </c>
      <c r="H487" s="68">
        <v>59.146086228547503</v>
      </c>
      <c r="I487" s="71">
        <v>0.77199121954681404</v>
      </c>
      <c r="J487" s="68">
        <v>49.560485558811202</v>
      </c>
      <c r="K487" s="71">
        <v>0.81852656980435801</v>
      </c>
      <c r="L487" s="68">
        <v>50.606948514022598</v>
      </c>
      <c r="M487" s="71">
        <v>0.56011183597390501</v>
      </c>
      <c r="N487" s="68">
        <v>53.114478114478104</v>
      </c>
      <c r="O487" s="71"/>
      <c r="P487" s="68"/>
      <c r="Q487" s="71"/>
      <c r="R487" s="68"/>
    </row>
    <row r="488" spans="1:18" x14ac:dyDescent="0.2">
      <c r="A488" s="141" t="s">
        <v>1294</v>
      </c>
      <c r="B488" s="67" t="s">
        <v>1295</v>
      </c>
      <c r="C488" s="67">
        <v>51</v>
      </c>
      <c r="D488" s="67" t="s">
        <v>345</v>
      </c>
      <c r="E488" s="71">
        <v>0.82613570970963002</v>
      </c>
      <c r="F488" s="68">
        <v>76.308078694014199</v>
      </c>
      <c r="G488" s="71">
        <v>0.76470703978376897</v>
      </c>
      <c r="H488" s="68">
        <v>61.9924654667225</v>
      </c>
      <c r="I488" s="71">
        <v>0.81694838675682901</v>
      </c>
      <c r="J488" s="68">
        <v>58.0159062369192</v>
      </c>
      <c r="K488" s="71">
        <v>0.873347446331876</v>
      </c>
      <c r="L488" s="68">
        <v>65.048137295939696</v>
      </c>
      <c r="M488" s="71">
        <v>0.67567567567567599</v>
      </c>
      <c r="N488" s="68">
        <v>60.521885521885501</v>
      </c>
      <c r="O488" s="71"/>
      <c r="P488" s="68"/>
      <c r="Q488" s="71">
        <v>1</v>
      </c>
      <c r="R488" s="68">
        <v>100</v>
      </c>
    </row>
    <row r="489" spans="1:18" x14ac:dyDescent="0.2">
      <c r="A489" s="141" t="s">
        <v>1296</v>
      </c>
      <c r="B489" s="67" t="s">
        <v>1297</v>
      </c>
      <c r="C489" s="67">
        <v>51</v>
      </c>
      <c r="D489" s="67" t="s">
        <v>345</v>
      </c>
      <c r="E489" s="71">
        <v>0.78445895890344697</v>
      </c>
      <c r="F489" s="68">
        <v>72.498953537044798</v>
      </c>
      <c r="G489" s="71">
        <v>0.73856668381545498</v>
      </c>
      <c r="H489" s="68">
        <v>59.606529928840501</v>
      </c>
      <c r="I489" s="71">
        <v>0.77699833604524904</v>
      </c>
      <c r="J489" s="68">
        <v>50.481372959397198</v>
      </c>
      <c r="K489" s="71">
        <v>0.87271299926044599</v>
      </c>
      <c r="L489" s="68">
        <v>64.838844704897397</v>
      </c>
      <c r="M489" s="71">
        <v>0.53401677539608605</v>
      </c>
      <c r="N489" s="68">
        <v>51.725589225589196</v>
      </c>
      <c r="O489" s="71"/>
      <c r="P489" s="68"/>
      <c r="Q489" s="71">
        <v>1</v>
      </c>
      <c r="R489" s="68">
        <v>100</v>
      </c>
    </row>
    <row r="490" spans="1:18" x14ac:dyDescent="0.2">
      <c r="A490" s="141" t="s">
        <v>1298</v>
      </c>
      <c r="B490" s="67" t="s">
        <v>1299</v>
      </c>
      <c r="C490" s="67">
        <v>51</v>
      </c>
      <c r="D490" s="67" t="s">
        <v>345</v>
      </c>
      <c r="E490" s="71">
        <v>0.75738745782315098</v>
      </c>
      <c r="F490" s="68">
        <v>67.8945165341147</v>
      </c>
      <c r="G490" s="71">
        <v>0.71280759499119695</v>
      </c>
      <c r="H490" s="68">
        <v>56.802009208873997</v>
      </c>
      <c r="I490" s="71">
        <v>0.77727495685978398</v>
      </c>
      <c r="J490" s="68">
        <v>50.523231477605698</v>
      </c>
      <c r="K490" s="71">
        <v>0.84888014057862304</v>
      </c>
      <c r="L490" s="68">
        <v>59.564671410632101</v>
      </c>
      <c r="M490" s="71">
        <v>0.69058713886300105</v>
      </c>
      <c r="N490" s="68">
        <v>61.237373737373701</v>
      </c>
      <c r="O490" s="71"/>
      <c r="P490" s="68"/>
      <c r="Q490" s="71"/>
      <c r="R490" s="68"/>
    </row>
    <row r="491" spans="1:18" x14ac:dyDescent="0.2">
      <c r="A491" s="141" t="s">
        <v>1300</v>
      </c>
      <c r="B491" s="67" t="s">
        <v>1301</v>
      </c>
      <c r="C491" s="67">
        <v>51</v>
      </c>
      <c r="D491" s="67" t="s">
        <v>345</v>
      </c>
      <c r="E491" s="71">
        <v>0.76751576484056805</v>
      </c>
      <c r="F491" s="68">
        <v>69.987442444537507</v>
      </c>
      <c r="G491" s="71">
        <v>0.74269343149615297</v>
      </c>
      <c r="H491" s="68">
        <v>59.9413980745082</v>
      </c>
      <c r="I491" s="71">
        <v>0.79019259356457805</v>
      </c>
      <c r="J491" s="68">
        <v>52.867308497279197</v>
      </c>
      <c r="K491" s="71">
        <v>0.85641693707314304</v>
      </c>
      <c r="L491" s="68">
        <v>61.029719547928003</v>
      </c>
      <c r="M491" s="71">
        <v>0.44827586206896602</v>
      </c>
      <c r="N491" s="68">
        <v>45.1178451178451</v>
      </c>
      <c r="O491" s="71"/>
      <c r="P491" s="68"/>
      <c r="Q491" s="71">
        <v>1</v>
      </c>
      <c r="R491" s="68">
        <v>100</v>
      </c>
    </row>
    <row r="492" spans="1:18" x14ac:dyDescent="0.2">
      <c r="A492" s="141" t="s">
        <v>1302</v>
      </c>
      <c r="B492" s="67" t="s">
        <v>1303</v>
      </c>
      <c r="C492" s="67">
        <v>51</v>
      </c>
      <c r="D492" s="67" t="s">
        <v>345</v>
      </c>
      <c r="E492" s="71">
        <v>0.70526198078109203</v>
      </c>
      <c r="F492" s="68">
        <v>60.0669736291335</v>
      </c>
      <c r="G492" s="71">
        <v>0.69885439598910404</v>
      </c>
      <c r="H492" s="68">
        <v>55.002092925910397</v>
      </c>
      <c r="I492" s="71">
        <v>0.84529409904362296</v>
      </c>
      <c r="J492" s="68">
        <v>62.787777312683097</v>
      </c>
      <c r="K492" s="71">
        <v>0.86963008978782197</v>
      </c>
      <c r="L492" s="68">
        <v>64.085391377145299</v>
      </c>
      <c r="M492" s="71">
        <v>0.407269338303821</v>
      </c>
      <c r="N492" s="68">
        <v>41.919191919191903</v>
      </c>
      <c r="O492" s="71"/>
      <c r="P492" s="68"/>
      <c r="Q492" s="71"/>
      <c r="R492" s="68"/>
    </row>
    <row r="493" spans="1:18" x14ac:dyDescent="0.2">
      <c r="A493" s="141" t="s">
        <v>1304</v>
      </c>
      <c r="B493" s="67" t="s">
        <v>1305</v>
      </c>
      <c r="C493" s="67">
        <v>51</v>
      </c>
      <c r="D493" s="67" t="s">
        <v>345</v>
      </c>
      <c r="E493" s="71">
        <v>0.81704687120292496</v>
      </c>
      <c r="F493" s="68">
        <v>75.638342402678902</v>
      </c>
      <c r="G493" s="71">
        <v>0.76222370107122905</v>
      </c>
      <c r="H493" s="68">
        <v>61.699455839263301</v>
      </c>
      <c r="I493" s="71">
        <v>0.87796009660714902</v>
      </c>
      <c r="J493" s="68">
        <v>70.154876517371306</v>
      </c>
      <c r="K493" s="71">
        <v>0.88121085656550802</v>
      </c>
      <c r="L493" s="68">
        <v>66.889912097111804</v>
      </c>
      <c r="M493" s="71">
        <v>0.56383970177073595</v>
      </c>
      <c r="N493" s="68">
        <v>53.4511784511784</v>
      </c>
      <c r="O493" s="71"/>
      <c r="P493" s="68"/>
      <c r="Q493" s="71">
        <v>1</v>
      </c>
      <c r="R493" s="68">
        <v>100</v>
      </c>
    </row>
    <row r="494" spans="1:18" x14ac:dyDescent="0.2">
      <c r="A494" s="141" t="s">
        <v>1306</v>
      </c>
      <c r="B494" s="67" t="s">
        <v>1307</v>
      </c>
      <c r="C494" s="67">
        <v>51</v>
      </c>
      <c r="D494" s="67" t="s">
        <v>345</v>
      </c>
      <c r="E494" s="71">
        <v>0.78340918026858997</v>
      </c>
      <c r="F494" s="68">
        <v>72.331519464210999</v>
      </c>
      <c r="G494" s="71">
        <v>0.74544206933189705</v>
      </c>
      <c r="H494" s="68">
        <v>60.234407701967299</v>
      </c>
      <c r="I494" s="71">
        <v>0.80633040872925998</v>
      </c>
      <c r="J494" s="68">
        <v>56.1322729175387</v>
      </c>
      <c r="K494" s="71">
        <v>0.87636564096287495</v>
      </c>
      <c r="L494" s="68">
        <v>65.717873587274994</v>
      </c>
      <c r="M494" s="71">
        <v>0.705498602050326</v>
      </c>
      <c r="N494" s="68">
        <v>62.331649831649798</v>
      </c>
      <c r="O494" s="71"/>
      <c r="P494" s="68"/>
      <c r="Q494" s="71"/>
      <c r="R494" s="68"/>
    </row>
    <row r="495" spans="1:18" x14ac:dyDescent="0.2">
      <c r="A495" s="141" t="s">
        <v>1308</v>
      </c>
      <c r="B495" s="67" t="s">
        <v>1309</v>
      </c>
      <c r="C495" s="67">
        <v>51</v>
      </c>
      <c r="D495" s="67" t="s">
        <v>345</v>
      </c>
      <c r="E495" s="71">
        <v>0.74223445167559798</v>
      </c>
      <c r="F495" s="68">
        <v>65.089995814148196</v>
      </c>
      <c r="G495" s="71">
        <v>0.69719770455512298</v>
      </c>
      <c r="H495" s="68">
        <v>54.667224780242798</v>
      </c>
      <c r="I495" s="71">
        <v>0.77201046034802301</v>
      </c>
      <c r="J495" s="68">
        <v>49.602344077019701</v>
      </c>
      <c r="K495" s="71">
        <v>0.83842262096785203</v>
      </c>
      <c r="L495" s="68">
        <v>56.927584763499397</v>
      </c>
      <c r="M495" s="71">
        <v>0.40354147250699002</v>
      </c>
      <c r="N495" s="68">
        <v>41.540404040403999</v>
      </c>
      <c r="O495" s="71"/>
      <c r="P495" s="68"/>
      <c r="Q495" s="71">
        <v>1</v>
      </c>
      <c r="R495" s="68">
        <v>100</v>
      </c>
    </row>
    <row r="496" spans="1:18" x14ac:dyDescent="0.2">
      <c r="A496" s="141" t="s">
        <v>1310</v>
      </c>
      <c r="B496" s="67" t="s">
        <v>1311</v>
      </c>
      <c r="C496" s="67">
        <v>51</v>
      </c>
      <c r="D496" s="67" t="s">
        <v>345</v>
      </c>
      <c r="E496" s="71">
        <v>0.85696579033129805</v>
      </c>
      <c r="F496" s="68">
        <v>79.782335705316001</v>
      </c>
      <c r="G496" s="71">
        <v>0.79605275979994194</v>
      </c>
      <c r="H496" s="68">
        <v>64.838844704897397</v>
      </c>
      <c r="I496" s="71">
        <v>0.86562618443825201</v>
      </c>
      <c r="J496" s="68">
        <v>66.973629133528704</v>
      </c>
      <c r="K496" s="71">
        <v>0.90646780797747495</v>
      </c>
      <c r="L496" s="68">
        <v>72.373377982419399</v>
      </c>
      <c r="M496" s="71">
        <v>0.71668219944082001</v>
      </c>
      <c r="N496" s="68">
        <v>63.299663299663301</v>
      </c>
      <c r="O496" s="71"/>
      <c r="P496" s="68"/>
      <c r="Q496" s="71">
        <v>1</v>
      </c>
      <c r="R496" s="68">
        <v>100</v>
      </c>
    </row>
    <row r="497" spans="1:18" x14ac:dyDescent="0.2">
      <c r="A497" s="141" t="s">
        <v>1312</v>
      </c>
      <c r="B497" s="67" t="s">
        <v>1313</v>
      </c>
      <c r="C497" s="67">
        <v>51</v>
      </c>
      <c r="D497" s="67" t="s">
        <v>345</v>
      </c>
      <c r="E497" s="71">
        <v>0.82624651046142406</v>
      </c>
      <c r="F497" s="68">
        <v>76.349937212222699</v>
      </c>
      <c r="G497" s="71">
        <v>0.77519369456772802</v>
      </c>
      <c r="H497" s="68">
        <v>62.787777312683097</v>
      </c>
      <c r="I497" s="71">
        <v>0.80329816034850499</v>
      </c>
      <c r="J497" s="68">
        <v>55.336961071578102</v>
      </c>
      <c r="K497" s="71">
        <v>0.88079288751204299</v>
      </c>
      <c r="L497" s="68">
        <v>66.722478024277905</v>
      </c>
      <c r="M497" s="71">
        <v>0.67194780987884395</v>
      </c>
      <c r="N497" s="68">
        <v>60.269360269360298</v>
      </c>
      <c r="O497" s="71"/>
      <c r="P497" s="68"/>
      <c r="Q497" s="71">
        <v>1</v>
      </c>
      <c r="R497" s="68">
        <v>100</v>
      </c>
    </row>
    <row r="498" spans="1:18" x14ac:dyDescent="0.2">
      <c r="A498" s="141" t="s">
        <v>949</v>
      </c>
      <c r="B498" s="67" t="s">
        <v>1314</v>
      </c>
      <c r="C498" s="67">
        <v>51</v>
      </c>
      <c r="D498" s="67" t="s">
        <v>345</v>
      </c>
      <c r="E498" s="71">
        <v>0.78159166917256895</v>
      </c>
      <c r="F498" s="68">
        <v>72.1640853913771</v>
      </c>
      <c r="G498" s="71">
        <v>0.787486064698944</v>
      </c>
      <c r="H498" s="68">
        <v>63.792381749686101</v>
      </c>
      <c r="I498" s="71">
        <v>0.78398247339374105</v>
      </c>
      <c r="J498" s="68">
        <v>51.569694432817101</v>
      </c>
      <c r="K498" s="71">
        <v>0.87549459712508404</v>
      </c>
      <c r="L498" s="68">
        <v>65.592298032649595</v>
      </c>
      <c r="M498" s="71">
        <v>0.67940354147250703</v>
      </c>
      <c r="N498" s="68">
        <v>60.648148148148202</v>
      </c>
      <c r="O498" s="71"/>
      <c r="P498" s="68"/>
      <c r="Q498" s="71"/>
      <c r="R498" s="68"/>
    </row>
    <row r="499" spans="1:18" x14ac:dyDescent="0.2">
      <c r="A499" s="141" t="s">
        <v>1315</v>
      </c>
      <c r="B499" s="67" t="s">
        <v>1316</v>
      </c>
      <c r="C499" s="67">
        <v>51</v>
      </c>
      <c r="D499" s="67" t="s">
        <v>345</v>
      </c>
      <c r="E499" s="71">
        <v>0.81969026924383503</v>
      </c>
      <c r="F499" s="68">
        <v>75.9732105483466</v>
      </c>
      <c r="G499" s="71">
        <v>0.80057230418497505</v>
      </c>
      <c r="H499" s="68">
        <v>65.215571368773595</v>
      </c>
      <c r="I499" s="71">
        <v>0.81883173869056802</v>
      </c>
      <c r="J499" s="68">
        <v>58.392632900795299</v>
      </c>
      <c r="K499" s="71">
        <v>0.91657977408115598</v>
      </c>
      <c r="L499" s="68">
        <v>74.508162411050606</v>
      </c>
      <c r="M499" s="71">
        <v>0.74277726001863897</v>
      </c>
      <c r="N499" s="68">
        <v>65.025252525252498</v>
      </c>
      <c r="O499" s="71"/>
      <c r="P499" s="68"/>
      <c r="Q499" s="71"/>
      <c r="R499" s="68"/>
    </row>
    <row r="500" spans="1:18" x14ac:dyDescent="0.2">
      <c r="A500" s="141" t="s">
        <v>1317</v>
      </c>
      <c r="B500" s="67" t="s">
        <v>1318</v>
      </c>
      <c r="C500" s="67">
        <v>51</v>
      </c>
      <c r="D500" s="67" t="s">
        <v>345</v>
      </c>
      <c r="E500" s="71">
        <v>0.852745771998491</v>
      </c>
      <c r="F500" s="68">
        <v>78.903306822938504</v>
      </c>
      <c r="G500" s="71">
        <v>0.84318746141641698</v>
      </c>
      <c r="H500" s="68">
        <v>70.364169108413606</v>
      </c>
      <c r="I500" s="71">
        <v>0.80645677052305098</v>
      </c>
      <c r="J500" s="68">
        <v>56.174131435747199</v>
      </c>
      <c r="K500" s="71">
        <v>0.89367456281533697</v>
      </c>
      <c r="L500" s="68">
        <v>69.526998744244494</v>
      </c>
      <c r="M500" s="71">
        <v>0.72041006523765105</v>
      </c>
      <c r="N500" s="68">
        <v>63.636363636363598</v>
      </c>
      <c r="O500" s="71"/>
      <c r="P500" s="68"/>
      <c r="Q500" s="71">
        <v>1</v>
      </c>
      <c r="R500" s="68">
        <v>100</v>
      </c>
    </row>
    <row r="501" spans="1:18" x14ac:dyDescent="0.2">
      <c r="A501" s="141" t="s">
        <v>1319</v>
      </c>
      <c r="B501" s="67" t="s">
        <v>1320</v>
      </c>
      <c r="C501" s="67">
        <v>51</v>
      </c>
      <c r="D501" s="67" t="s">
        <v>345</v>
      </c>
      <c r="E501" s="71">
        <v>0.71354426206720301</v>
      </c>
      <c r="F501" s="68">
        <v>61.113436584344903</v>
      </c>
      <c r="G501" s="71">
        <v>0.70883572948920304</v>
      </c>
      <c r="H501" s="68">
        <v>56.1322729175387</v>
      </c>
      <c r="I501" s="71">
        <v>0.71257623213961796</v>
      </c>
      <c r="J501" s="68">
        <v>38.0912515696944</v>
      </c>
      <c r="K501" s="71">
        <v>0.83164672690094099</v>
      </c>
      <c r="L501" s="68">
        <v>54.499790707408998</v>
      </c>
      <c r="M501" s="71">
        <v>0.60111835973904904</v>
      </c>
      <c r="N501" s="68">
        <v>55.5976430976431</v>
      </c>
      <c r="O501" s="71"/>
      <c r="P501" s="68"/>
      <c r="Q501" s="71"/>
      <c r="R501" s="68"/>
    </row>
    <row r="502" spans="1:18" x14ac:dyDescent="0.2">
      <c r="A502" s="141" t="s">
        <v>1321</v>
      </c>
      <c r="B502" s="67" t="s">
        <v>1322</v>
      </c>
      <c r="C502" s="67">
        <v>51</v>
      </c>
      <c r="D502" s="67" t="s">
        <v>345</v>
      </c>
      <c r="E502" s="71">
        <v>0.79280960188472005</v>
      </c>
      <c r="F502" s="68">
        <v>73.419840937630795</v>
      </c>
      <c r="G502" s="71">
        <v>0.80932311264588896</v>
      </c>
      <c r="H502" s="68">
        <v>66.220175805776506</v>
      </c>
      <c r="I502" s="71">
        <v>0.81857231996545798</v>
      </c>
      <c r="J502" s="68">
        <v>58.267057346169899</v>
      </c>
      <c r="K502" s="71">
        <v>0.84314232518131105</v>
      </c>
      <c r="L502" s="68">
        <v>58.267057346169899</v>
      </c>
      <c r="M502" s="71">
        <v>0.49301025163094098</v>
      </c>
      <c r="N502" s="68">
        <v>48.148148148148103</v>
      </c>
      <c r="O502" s="71"/>
      <c r="P502" s="68"/>
      <c r="Q502" s="71">
        <v>1</v>
      </c>
      <c r="R502" s="68">
        <v>100</v>
      </c>
    </row>
    <row r="503" spans="1:18" x14ac:dyDescent="0.2">
      <c r="A503" s="141" t="s">
        <v>1323</v>
      </c>
      <c r="B503" s="67" t="s">
        <v>1324</v>
      </c>
      <c r="C503" s="67">
        <v>51</v>
      </c>
      <c r="D503" s="67" t="s">
        <v>345</v>
      </c>
      <c r="E503" s="71">
        <v>0.75125659138165102</v>
      </c>
      <c r="F503" s="68">
        <v>66.555043951444105</v>
      </c>
      <c r="G503" s="71">
        <v>0.68289035868240899</v>
      </c>
      <c r="H503" s="68">
        <v>52.1557136877354</v>
      </c>
      <c r="I503" s="71">
        <v>0.82681140582557999</v>
      </c>
      <c r="J503" s="68">
        <v>59.8995395562997</v>
      </c>
      <c r="K503" s="71">
        <v>0.88302264388907303</v>
      </c>
      <c r="L503" s="68">
        <v>67.350355797404802</v>
      </c>
      <c r="M503" s="71">
        <v>0.61230195712954305</v>
      </c>
      <c r="N503" s="68">
        <v>56.355218855218901</v>
      </c>
      <c r="O503" s="71"/>
      <c r="P503" s="68"/>
      <c r="Q503" s="71"/>
      <c r="R503" s="68"/>
    </row>
    <row r="504" spans="1:18" x14ac:dyDescent="0.2">
      <c r="A504" s="141" t="s">
        <v>1325</v>
      </c>
      <c r="B504" s="67" t="s">
        <v>1326</v>
      </c>
      <c r="C504" s="67">
        <v>51</v>
      </c>
      <c r="D504" s="67" t="s">
        <v>345</v>
      </c>
      <c r="E504" s="71">
        <v>0.63404302095536602</v>
      </c>
      <c r="F504" s="68">
        <v>46.755964838844697</v>
      </c>
      <c r="G504" s="71">
        <v>0.55437975946681595</v>
      </c>
      <c r="H504" s="68">
        <v>5.4834658853076599</v>
      </c>
      <c r="I504" s="71">
        <v>0.68873067235169105</v>
      </c>
      <c r="J504" s="68">
        <v>32.900795311845997</v>
      </c>
      <c r="K504" s="71">
        <v>0.77362564220343</v>
      </c>
      <c r="L504" s="68">
        <v>34.282126412724999</v>
      </c>
      <c r="M504" s="71">
        <v>0.58247903075489305</v>
      </c>
      <c r="N504" s="68">
        <v>54.629629629629598</v>
      </c>
      <c r="O504" s="71"/>
      <c r="P504" s="68"/>
      <c r="Q504" s="71">
        <v>0.57099999999999995</v>
      </c>
      <c r="R504" s="68">
        <v>69.5528743789922</v>
      </c>
    </row>
    <row r="505" spans="1:18" x14ac:dyDescent="0.2">
      <c r="A505" s="141" t="s">
        <v>1327</v>
      </c>
      <c r="B505" s="67" t="s">
        <v>1328</v>
      </c>
      <c r="C505" s="67">
        <v>51</v>
      </c>
      <c r="D505" s="67" t="s">
        <v>345</v>
      </c>
      <c r="E505" s="71">
        <v>0.60345692861062195</v>
      </c>
      <c r="F505" s="68">
        <v>41.063206362494803</v>
      </c>
      <c r="G505" s="71">
        <v>0.636607851925857</v>
      </c>
      <c r="H505" s="68">
        <v>40.686479698618697</v>
      </c>
      <c r="I505" s="71">
        <v>0.82153389427336998</v>
      </c>
      <c r="J505" s="68">
        <v>59.146086228547503</v>
      </c>
      <c r="K505" s="71">
        <v>0.640689961159571</v>
      </c>
      <c r="L505" s="68">
        <v>9.1670154876517405</v>
      </c>
      <c r="M505" s="71">
        <v>0.41845293569431502</v>
      </c>
      <c r="N505" s="68">
        <v>43.0976430976431</v>
      </c>
      <c r="O505" s="71"/>
      <c r="P505" s="68"/>
      <c r="Q505" s="71">
        <v>0.5</v>
      </c>
      <c r="R505" s="68">
        <v>67.210787792760797</v>
      </c>
    </row>
    <row r="506" spans="1:18" x14ac:dyDescent="0.2">
      <c r="A506" s="141" t="s">
        <v>1329</v>
      </c>
      <c r="B506" s="67" t="s">
        <v>1330</v>
      </c>
      <c r="C506" s="67">
        <v>51</v>
      </c>
      <c r="D506" s="67" t="s">
        <v>345</v>
      </c>
      <c r="E506" s="71">
        <v>0.56208503635637697</v>
      </c>
      <c r="F506" s="68">
        <v>29.845123482628701</v>
      </c>
      <c r="G506" s="71">
        <v>0.64093061148319797</v>
      </c>
      <c r="H506" s="68">
        <v>42.402678945165299</v>
      </c>
      <c r="I506" s="71">
        <v>0.78882236048869903</v>
      </c>
      <c r="J506" s="68">
        <v>52.616157388028498</v>
      </c>
      <c r="K506" s="71">
        <v>0.87275049499172297</v>
      </c>
      <c r="L506" s="68">
        <v>64.880703223105897</v>
      </c>
      <c r="M506" s="71">
        <v>0.50792171481826698</v>
      </c>
      <c r="N506" s="68">
        <v>49.200336700336699</v>
      </c>
      <c r="O506" s="71"/>
      <c r="P506" s="68"/>
      <c r="Q506" s="71">
        <v>0</v>
      </c>
      <c r="R506" s="68">
        <v>40.809084457061701</v>
      </c>
    </row>
    <row r="507" spans="1:18" x14ac:dyDescent="0.2">
      <c r="A507" s="141" t="s">
        <v>1331</v>
      </c>
      <c r="B507" s="67" t="s">
        <v>1332</v>
      </c>
      <c r="C507" s="67">
        <v>51</v>
      </c>
      <c r="D507" s="67" t="s">
        <v>345</v>
      </c>
      <c r="E507" s="71">
        <v>0.58608713196734996</v>
      </c>
      <c r="F507" s="68">
        <v>37.044788614482997</v>
      </c>
      <c r="G507" s="71">
        <v>0.67118402716157499</v>
      </c>
      <c r="H507" s="68">
        <v>49.853495186270401</v>
      </c>
      <c r="I507" s="71">
        <v>0.69039995038238799</v>
      </c>
      <c r="J507" s="68">
        <v>33.235663457513603</v>
      </c>
      <c r="K507" s="71">
        <v>0.59424161705513501</v>
      </c>
      <c r="L507" s="68">
        <v>5.3578903306822898</v>
      </c>
      <c r="M507" s="71">
        <v>0.72041006523765105</v>
      </c>
      <c r="N507" s="68">
        <v>63.636363636363598</v>
      </c>
      <c r="O507" s="71"/>
      <c r="P507" s="68"/>
      <c r="Q507" s="71">
        <v>0.25419999999999998</v>
      </c>
      <c r="R507" s="68">
        <v>57.984386089425101</v>
      </c>
    </row>
    <row r="508" spans="1:18" x14ac:dyDescent="0.2">
      <c r="A508" s="141" t="s">
        <v>1333</v>
      </c>
      <c r="B508" s="67" t="s">
        <v>1334</v>
      </c>
      <c r="C508" s="67">
        <v>51</v>
      </c>
      <c r="D508" s="67" t="s">
        <v>345</v>
      </c>
      <c r="E508" s="71">
        <v>0.73377268889045699</v>
      </c>
      <c r="F508" s="68">
        <v>64.0016743407283</v>
      </c>
      <c r="G508" s="71">
        <v>0.61312221122212296</v>
      </c>
      <c r="H508" s="68">
        <v>25.324403516115499</v>
      </c>
      <c r="I508" s="71">
        <v>0.797467752621417</v>
      </c>
      <c r="J508" s="68">
        <v>54.248639598158199</v>
      </c>
      <c r="K508" s="71">
        <v>0.67206658405702002</v>
      </c>
      <c r="L508" s="68">
        <v>11.8459606529929</v>
      </c>
      <c r="M508" s="71">
        <v>0.58620689655172398</v>
      </c>
      <c r="N508" s="68">
        <v>54.797979797979799</v>
      </c>
      <c r="O508" s="71"/>
      <c r="P508" s="68"/>
      <c r="Q508" s="71">
        <v>1</v>
      </c>
      <c r="R508" s="68">
        <v>100</v>
      </c>
    </row>
    <row r="509" spans="1:18" x14ac:dyDescent="0.2">
      <c r="A509" s="141" t="s">
        <v>1335</v>
      </c>
      <c r="B509" s="67" t="s">
        <v>1336</v>
      </c>
      <c r="C509" s="67">
        <v>51</v>
      </c>
      <c r="D509" s="67" t="s">
        <v>345</v>
      </c>
      <c r="E509" s="71">
        <v>0.53826525814180604</v>
      </c>
      <c r="F509" s="68">
        <v>23.650062787777301</v>
      </c>
      <c r="G509" s="71">
        <v>0.47829813524158998</v>
      </c>
      <c r="H509" s="68">
        <v>3.2231059020510702</v>
      </c>
      <c r="I509" s="71">
        <v>0.76751759247880103</v>
      </c>
      <c r="J509" s="68">
        <v>48.388447048974498</v>
      </c>
      <c r="K509" s="71">
        <v>0.81505604295135803</v>
      </c>
      <c r="L509" s="68">
        <v>49.058183340309803</v>
      </c>
      <c r="M509" s="71">
        <v>0.485554520037279</v>
      </c>
      <c r="N509" s="68">
        <v>47.685185185185198</v>
      </c>
      <c r="O509" s="71"/>
      <c r="P509" s="68"/>
      <c r="Q509" s="71">
        <v>0.1449</v>
      </c>
      <c r="R509" s="68">
        <v>53.584102200141899</v>
      </c>
    </row>
    <row r="510" spans="1:18" x14ac:dyDescent="0.2">
      <c r="A510" s="141" t="s">
        <v>1337</v>
      </c>
      <c r="B510" s="67" t="s">
        <v>1338</v>
      </c>
      <c r="C510" s="67">
        <v>51</v>
      </c>
      <c r="D510" s="67" t="s">
        <v>345</v>
      </c>
      <c r="E510" s="71">
        <v>0.52993785368461899</v>
      </c>
      <c r="F510" s="68">
        <v>21.766429468396801</v>
      </c>
      <c r="G510" s="71">
        <v>0.51473326177248802</v>
      </c>
      <c r="H510" s="68">
        <v>4.0602762662201801</v>
      </c>
      <c r="I510" s="71">
        <v>0.53421949890727405</v>
      </c>
      <c r="J510" s="68">
        <v>3.72540812055253</v>
      </c>
      <c r="K510" s="71">
        <v>0.57978436422049995</v>
      </c>
      <c r="L510" s="68">
        <v>3.9347007115948101</v>
      </c>
      <c r="M510" s="71">
        <v>0.38490214352283297</v>
      </c>
      <c r="N510" s="68">
        <v>39.267676767676797</v>
      </c>
      <c r="O510" s="71"/>
      <c r="P510" s="68"/>
      <c r="Q510" s="71">
        <v>0.63605</v>
      </c>
      <c r="R510" s="68">
        <v>71.540099361249105</v>
      </c>
    </row>
    <row r="511" spans="1:18" x14ac:dyDescent="0.2">
      <c r="A511" s="141" t="s">
        <v>1339</v>
      </c>
      <c r="B511" s="67" t="s">
        <v>1340</v>
      </c>
      <c r="C511" s="67">
        <v>51</v>
      </c>
      <c r="D511" s="67" t="s">
        <v>345</v>
      </c>
      <c r="E511" s="71">
        <v>0.59614642184849198</v>
      </c>
      <c r="F511" s="68">
        <v>39.681875261615701</v>
      </c>
      <c r="G511" s="71">
        <v>0.59818290631377002</v>
      </c>
      <c r="H511" s="68">
        <v>10.9250732524069</v>
      </c>
      <c r="I511" s="71">
        <v>0.87862872913680601</v>
      </c>
      <c r="J511" s="68">
        <v>70.531603181247405</v>
      </c>
      <c r="K511" s="71">
        <v>0.61902997984966801</v>
      </c>
      <c r="L511" s="68">
        <v>7.4508162411050698</v>
      </c>
      <c r="M511" s="71">
        <v>0.59739049394221799</v>
      </c>
      <c r="N511" s="68">
        <v>55.429292929292899</v>
      </c>
      <c r="O511" s="71"/>
      <c r="P511" s="68"/>
      <c r="Q511" s="71">
        <v>0.28749999999999998</v>
      </c>
      <c r="R511" s="68">
        <v>58.694109297373998</v>
      </c>
    </row>
    <row r="512" spans="1:18" x14ac:dyDescent="0.2">
      <c r="A512" s="141" t="s">
        <v>1341</v>
      </c>
      <c r="B512" s="67" t="s">
        <v>1342</v>
      </c>
      <c r="C512" s="67">
        <v>51</v>
      </c>
      <c r="D512" s="67" t="s">
        <v>345</v>
      </c>
      <c r="E512" s="71">
        <v>0.52947829026717796</v>
      </c>
      <c r="F512" s="68">
        <v>21.598995395563001</v>
      </c>
      <c r="G512" s="71">
        <v>0.68569360350245101</v>
      </c>
      <c r="H512" s="68">
        <v>52.574298869819998</v>
      </c>
      <c r="I512" s="71">
        <v>0.78065148821716002</v>
      </c>
      <c r="J512" s="68">
        <v>51.067392214315603</v>
      </c>
      <c r="K512" s="71">
        <v>0.83715073985859101</v>
      </c>
      <c r="L512" s="68">
        <v>56.550858099623298</v>
      </c>
      <c r="M512" s="71">
        <v>0.34389561975768901</v>
      </c>
      <c r="N512" s="68">
        <v>32.828282828282802</v>
      </c>
      <c r="O512" s="71"/>
      <c r="P512" s="68"/>
      <c r="Q512" s="71">
        <v>0</v>
      </c>
      <c r="R512" s="68">
        <v>40.809084457061701</v>
      </c>
    </row>
    <row r="513" spans="1:18" x14ac:dyDescent="0.2">
      <c r="A513" s="141" t="s">
        <v>1343</v>
      </c>
      <c r="B513" s="67" t="s">
        <v>1344</v>
      </c>
      <c r="C513" s="67">
        <v>51</v>
      </c>
      <c r="D513" s="67" t="s">
        <v>345</v>
      </c>
      <c r="E513" s="71">
        <v>0.78683177107915903</v>
      </c>
      <c r="F513" s="68">
        <v>72.708246128087097</v>
      </c>
      <c r="G513" s="71">
        <v>0.76047174665489503</v>
      </c>
      <c r="H513" s="68">
        <v>61.490163248221002</v>
      </c>
      <c r="I513" s="71">
        <v>0.82629535837500601</v>
      </c>
      <c r="J513" s="68">
        <v>59.732105483465901</v>
      </c>
      <c r="K513" s="71">
        <v>0.84014991404908301</v>
      </c>
      <c r="L513" s="68">
        <v>57.471745500209302</v>
      </c>
      <c r="M513" s="71">
        <v>0.72041006523765105</v>
      </c>
      <c r="N513" s="68">
        <v>63.636363636363598</v>
      </c>
      <c r="O513" s="71"/>
      <c r="P513" s="68"/>
      <c r="Q513" s="71"/>
      <c r="R513" s="68"/>
    </row>
    <row r="514" spans="1:18" x14ac:dyDescent="0.2">
      <c r="A514" s="141" t="s">
        <v>1345</v>
      </c>
      <c r="B514" s="67" t="s">
        <v>1346</v>
      </c>
      <c r="C514" s="67">
        <v>51</v>
      </c>
      <c r="D514" s="67" t="s">
        <v>345</v>
      </c>
      <c r="E514" s="71">
        <v>0.50270797336957795</v>
      </c>
      <c r="F514" s="68">
        <v>15.822519882796101</v>
      </c>
      <c r="G514" s="71">
        <v>0.67392583691551999</v>
      </c>
      <c r="H514" s="68">
        <v>50.355797404771899</v>
      </c>
      <c r="I514" s="71">
        <v>0.69756590205280999</v>
      </c>
      <c r="J514" s="68">
        <v>34.868145667643397</v>
      </c>
      <c r="K514" s="71">
        <v>0.81679183710602898</v>
      </c>
      <c r="L514" s="68">
        <v>49.769778149853501</v>
      </c>
      <c r="M514" s="71">
        <v>0.32525629077353202</v>
      </c>
      <c r="N514" s="68">
        <v>28.956228956229001</v>
      </c>
      <c r="O514" s="71"/>
      <c r="P514" s="68"/>
      <c r="Q514" s="71">
        <v>0</v>
      </c>
      <c r="R514" s="68">
        <v>40.809084457061701</v>
      </c>
    </row>
    <row r="515" spans="1:18" x14ac:dyDescent="0.2">
      <c r="A515" s="141" t="s">
        <v>1347</v>
      </c>
      <c r="B515" s="67" t="s">
        <v>1348</v>
      </c>
      <c r="C515" s="67">
        <v>51</v>
      </c>
      <c r="D515" s="67" t="s">
        <v>345</v>
      </c>
      <c r="E515" s="71">
        <v>0.79565939581448997</v>
      </c>
      <c r="F515" s="68">
        <v>73.838426119715393</v>
      </c>
      <c r="G515" s="71">
        <v>0.74880960810467601</v>
      </c>
      <c r="H515" s="68">
        <v>60.652992884051898</v>
      </c>
      <c r="I515" s="71">
        <v>0.81416825646164703</v>
      </c>
      <c r="J515" s="68">
        <v>57.513604018417801</v>
      </c>
      <c r="K515" s="71">
        <v>0.929072579828637</v>
      </c>
      <c r="L515" s="68">
        <v>77.228966094600295</v>
      </c>
      <c r="M515" s="71">
        <v>0.69058713886300105</v>
      </c>
      <c r="N515" s="68">
        <v>61.237373737373701</v>
      </c>
      <c r="O515" s="71"/>
      <c r="P515" s="68"/>
      <c r="Q515" s="71"/>
      <c r="R515" s="68"/>
    </row>
    <row r="516" spans="1:18" x14ac:dyDescent="0.2">
      <c r="A516" s="141" t="s">
        <v>1349</v>
      </c>
      <c r="B516" s="67" t="s">
        <v>1350</v>
      </c>
      <c r="C516" s="67">
        <v>51</v>
      </c>
      <c r="D516" s="67" t="s">
        <v>345</v>
      </c>
      <c r="E516" s="71">
        <v>0.57655337575973997</v>
      </c>
      <c r="F516" s="68">
        <v>34.491419003767298</v>
      </c>
      <c r="G516" s="71">
        <v>0.70368429145787403</v>
      </c>
      <c r="H516" s="68">
        <v>55.588112180828801</v>
      </c>
      <c r="I516" s="71">
        <v>0.76807460985986897</v>
      </c>
      <c r="J516" s="68">
        <v>48.555881121808298</v>
      </c>
      <c r="K516" s="71">
        <v>0.87326333628803898</v>
      </c>
      <c r="L516" s="68">
        <v>65.006278777731296</v>
      </c>
      <c r="M516" s="71">
        <v>0.53774464119291698</v>
      </c>
      <c r="N516" s="68">
        <v>51.936026936026899</v>
      </c>
      <c r="O516" s="71"/>
      <c r="P516" s="68"/>
      <c r="Q516" s="71">
        <v>0</v>
      </c>
      <c r="R516" s="68">
        <v>40.809084457061701</v>
      </c>
    </row>
    <row r="517" spans="1:18" x14ac:dyDescent="0.2">
      <c r="A517" s="141" t="s">
        <v>1351</v>
      </c>
      <c r="B517" s="67" t="s">
        <v>1352</v>
      </c>
      <c r="C517" s="67">
        <v>51</v>
      </c>
      <c r="D517" s="67" t="s">
        <v>345</v>
      </c>
      <c r="E517" s="71">
        <v>0.70086751811439996</v>
      </c>
      <c r="F517" s="68">
        <v>59.146086228547503</v>
      </c>
      <c r="G517" s="71">
        <v>0.62784229730137697</v>
      </c>
      <c r="H517" s="68">
        <v>35.9564671410632</v>
      </c>
      <c r="I517" s="71">
        <v>0.74032165948650197</v>
      </c>
      <c r="J517" s="68">
        <v>42.779405609041397</v>
      </c>
      <c r="K517" s="71">
        <v>0.84164348752433304</v>
      </c>
      <c r="L517" s="68">
        <v>57.806613645876901</v>
      </c>
      <c r="M517" s="71">
        <v>0.59366262814538695</v>
      </c>
      <c r="N517" s="68">
        <v>55.218855218855197</v>
      </c>
      <c r="O517" s="71"/>
      <c r="P517" s="68"/>
      <c r="Q517" s="71"/>
      <c r="R517" s="68"/>
    </row>
    <row r="518" spans="1:18" x14ac:dyDescent="0.2">
      <c r="A518" s="141" t="s">
        <v>1353</v>
      </c>
      <c r="B518" s="67" t="s">
        <v>1354</v>
      </c>
      <c r="C518" s="67">
        <v>51</v>
      </c>
      <c r="D518" s="67" t="s">
        <v>345</v>
      </c>
      <c r="E518" s="71">
        <v>0.57325316954403105</v>
      </c>
      <c r="F518" s="68">
        <v>33.277521975722102</v>
      </c>
      <c r="G518" s="71">
        <v>0.68188388409522005</v>
      </c>
      <c r="H518" s="68">
        <v>51.9882796149016</v>
      </c>
      <c r="I518" s="71">
        <v>0.77091430243203296</v>
      </c>
      <c r="J518" s="68">
        <v>49.183758894935103</v>
      </c>
      <c r="K518" s="71">
        <v>0.86081155681266097</v>
      </c>
      <c r="L518" s="68">
        <v>62.452909167015498</v>
      </c>
      <c r="M518" s="71">
        <v>0.55265610438024204</v>
      </c>
      <c r="N518" s="68">
        <v>52.693602693602699</v>
      </c>
      <c r="O518" s="71"/>
      <c r="P518" s="68"/>
      <c r="Q518" s="71">
        <v>0</v>
      </c>
      <c r="R518" s="68">
        <v>40.809084457061701</v>
      </c>
    </row>
    <row r="519" spans="1:18" x14ac:dyDescent="0.2">
      <c r="A519" s="141" t="s">
        <v>1355</v>
      </c>
      <c r="B519" s="67" t="s">
        <v>1356</v>
      </c>
      <c r="C519" s="67">
        <v>51</v>
      </c>
      <c r="D519" s="67" t="s">
        <v>345</v>
      </c>
      <c r="E519" s="71">
        <v>0.57953449833200599</v>
      </c>
      <c r="F519" s="68">
        <v>35.328589367936402</v>
      </c>
      <c r="G519" s="71">
        <v>0.68766123112774102</v>
      </c>
      <c r="H519" s="68">
        <v>52.951025533696097</v>
      </c>
      <c r="I519" s="71">
        <v>0.72638789811907301</v>
      </c>
      <c r="J519" s="68">
        <v>40.393470071159499</v>
      </c>
      <c r="K519" s="71">
        <v>0.84522634470585101</v>
      </c>
      <c r="L519" s="68">
        <v>58.811218082879897</v>
      </c>
      <c r="M519" s="71">
        <v>0.63839701770736301</v>
      </c>
      <c r="N519" s="68">
        <v>58.207070707070699</v>
      </c>
      <c r="O519" s="71"/>
      <c r="P519" s="68"/>
      <c r="Q519" s="71">
        <v>0</v>
      </c>
      <c r="R519" s="68">
        <v>40.809084457061701</v>
      </c>
    </row>
    <row r="520" spans="1:18" x14ac:dyDescent="0.2">
      <c r="A520" s="141" t="s">
        <v>1357</v>
      </c>
      <c r="B520" s="67" t="s">
        <v>1358</v>
      </c>
      <c r="C520" s="67">
        <v>51</v>
      </c>
      <c r="D520" s="67" t="s">
        <v>345</v>
      </c>
      <c r="E520" s="71">
        <v>0.68908979011195204</v>
      </c>
      <c r="F520" s="68">
        <v>56.969443281707797</v>
      </c>
      <c r="G520" s="71">
        <v>0.694410701117813</v>
      </c>
      <c r="H520" s="68">
        <v>54.123064043532899</v>
      </c>
      <c r="I520" s="71">
        <v>0.74416883312616999</v>
      </c>
      <c r="J520" s="68">
        <v>43.8677270824613</v>
      </c>
      <c r="K520" s="71">
        <v>0.83968083776021096</v>
      </c>
      <c r="L520" s="68">
        <v>57.346169945583902</v>
      </c>
      <c r="M520" s="71">
        <v>0.47809878844361597</v>
      </c>
      <c r="N520" s="68">
        <v>47.180134680134699</v>
      </c>
      <c r="O520" s="71"/>
      <c r="P520" s="68"/>
      <c r="Q520" s="71"/>
      <c r="R520" s="68"/>
    </row>
    <row r="521" spans="1:18" x14ac:dyDescent="0.2">
      <c r="A521" s="141" t="s">
        <v>1359</v>
      </c>
      <c r="B521" s="67" t="s">
        <v>1360</v>
      </c>
      <c r="C521" s="67">
        <v>51</v>
      </c>
      <c r="D521" s="67" t="s">
        <v>345</v>
      </c>
      <c r="E521" s="71">
        <v>0.55420374825485896</v>
      </c>
      <c r="F521" s="68">
        <v>28.0870657178736</v>
      </c>
      <c r="G521" s="71">
        <v>0.66675097479480105</v>
      </c>
      <c r="H521" s="68">
        <v>49.100041858518203</v>
      </c>
      <c r="I521" s="71">
        <v>0.73959621782069895</v>
      </c>
      <c r="J521" s="68">
        <v>42.570113017999198</v>
      </c>
      <c r="K521" s="71">
        <v>0.841838370653201</v>
      </c>
      <c r="L521" s="68">
        <v>57.9321892005023</v>
      </c>
      <c r="M521" s="71">
        <v>0.52283317800559204</v>
      </c>
      <c r="N521" s="68">
        <v>50.547138047137999</v>
      </c>
      <c r="O521" s="71"/>
      <c r="P521" s="68"/>
      <c r="Q521" s="71">
        <v>0</v>
      </c>
      <c r="R521" s="68">
        <v>40.809084457061701</v>
      </c>
    </row>
    <row r="522" spans="1:18" x14ac:dyDescent="0.2">
      <c r="A522" s="141" t="s">
        <v>1361</v>
      </c>
      <c r="B522" s="67" t="s">
        <v>1362</v>
      </c>
      <c r="C522" s="67">
        <v>51</v>
      </c>
      <c r="D522" s="67" t="s">
        <v>345</v>
      </c>
      <c r="E522" s="71">
        <v>0.79803662320542501</v>
      </c>
      <c r="F522" s="68">
        <v>74.131435747174507</v>
      </c>
      <c r="G522" s="71">
        <v>0.71161977892587802</v>
      </c>
      <c r="H522" s="68">
        <v>56.592716617831698</v>
      </c>
      <c r="I522" s="71">
        <v>0.75217122933925695</v>
      </c>
      <c r="J522" s="68">
        <v>45.332775219757202</v>
      </c>
      <c r="K522" s="71">
        <v>0.83953283469581896</v>
      </c>
      <c r="L522" s="68">
        <v>57.304311427375502</v>
      </c>
      <c r="M522" s="71">
        <v>0.68685927306617001</v>
      </c>
      <c r="N522" s="68">
        <v>61.026936026935999</v>
      </c>
      <c r="O522" s="71"/>
      <c r="P522" s="68"/>
      <c r="Q522" s="71">
        <v>1</v>
      </c>
      <c r="R522" s="68">
        <v>100</v>
      </c>
    </row>
    <row r="523" spans="1:18" x14ac:dyDescent="0.2">
      <c r="A523" s="141" t="s">
        <v>1363</v>
      </c>
      <c r="B523" s="67" t="s">
        <v>1364</v>
      </c>
      <c r="C523" s="67">
        <v>51</v>
      </c>
      <c r="D523" s="67" t="s">
        <v>345</v>
      </c>
      <c r="E523" s="71">
        <v>0.82979877227121801</v>
      </c>
      <c r="F523" s="68">
        <v>76.642946839681898</v>
      </c>
      <c r="G523" s="71">
        <v>0.77850588970794399</v>
      </c>
      <c r="H523" s="68">
        <v>63.122645458350803</v>
      </c>
      <c r="I523" s="71">
        <v>0.82861364989109099</v>
      </c>
      <c r="J523" s="68">
        <v>60.108832147342</v>
      </c>
      <c r="K523" s="71">
        <v>0.86247078028454804</v>
      </c>
      <c r="L523" s="68">
        <v>62.871494349099997</v>
      </c>
      <c r="M523" s="71">
        <v>0.67940354147250703</v>
      </c>
      <c r="N523" s="68">
        <v>60.648148148148202</v>
      </c>
      <c r="O523" s="71"/>
      <c r="P523" s="68"/>
      <c r="Q523" s="71">
        <v>1</v>
      </c>
      <c r="R523" s="68">
        <v>100</v>
      </c>
    </row>
    <row r="524" spans="1:18" x14ac:dyDescent="0.2">
      <c r="A524" s="141" t="s">
        <v>1365</v>
      </c>
      <c r="B524" s="67" t="s">
        <v>1366</v>
      </c>
      <c r="C524" s="67">
        <v>50</v>
      </c>
      <c r="D524" s="67" t="s">
        <v>345</v>
      </c>
      <c r="E524" s="71">
        <v>0.89882275404559797</v>
      </c>
      <c r="F524" s="68">
        <v>84.303055671829199</v>
      </c>
      <c r="G524" s="71">
        <v>0.83158109705358496</v>
      </c>
      <c r="H524" s="68">
        <v>68.354960234407699</v>
      </c>
      <c r="I524" s="71">
        <v>0.88787674981701203</v>
      </c>
      <c r="J524" s="68">
        <v>72.498953537044798</v>
      </c>
      <c r="K524" s="71">
        <v>0.91258695784015298</v>
      </c>
      <c r="L524" s="68">
        <v>73.503557974047695</v>
      </c>
      <c r="M524" s="71">
        <v>0.86206896551724099</v>
      </c>
      <c r="N524" s="68">
        <v>75.673400673400707</v>
      </c>
      <c r="O524" s="71"/>
      <c r="P524" s="68"/>
      <c r="Q524" s="71">
        <v>1</v>
      </c>
      <c r="R524" s="68">
        <v>100</v>
      </c>
    </row>
    <row r="525" spans="1:18" x14ac:dyDescent="0.2">
      <c r="A525" s="141" t="s">
        <v>1367</v>
      </c>
      <c r="B525" s="67" t="s">
        <v>1368</v>
      </c>
      <c r="C525" s="67">
        <v>51</v>
      </c>
      <c r="D525" s="67" t="s">
        <v>345</v>
      </c>
      <c r="E525" s="71">
        <v>0.79452062766239995</v>
      </c>
      <c r="F525" s="68">
        <v>73.629133528673094</v>
      </c>
      <c r="G525" s="71">
        <v>0.74650737707356296</v>
      </c>
      <c r="H525" s="68">
        <v>60.359983256592699</v>
      </c>
      <c r="I525" s="71">
        <v>0.82937507680085798</v>
      </c>
      <c r="J525" s="68">
        <v>60.276266220175799</v>
      </c>
      <c r="K525" s="71">
        <v>0.90788505211534598</v>
      </c>
      <c r="L525" s="68">
        <v>72.750104646295497</v>
      </c>
      <c r="M525" s="71">
        <v>0.69431500465983198</v>
      </c>
      <c r="N525" s="68">
        <v>61.531986531986497</v>
      </c>
      <c r="O525" s="71"/>
      <c r="P525" s="68"/>
      <c r="Q525" s="71"/>
      <c r="R525" s="68"/>
    </row>
    <row r="526" spans="1:18" x14ac:dyDescent="0.2">
      <c r="A526" s="141" t="s">
        <v>1369</v>
      </c>
      <c r="B526" s="67" t="s">
        <v>1370</v>
      </c>
      <c r="C526" s="67">
        <v>51</v>
      </c>
      <c r="D526" s="67" t="s">
        <v>345</v>
      </c>
      <c r="E526" s="71">
        <v>0.64801052104058798</v>
      </c>
      <c r="F526" s="68">
        <v>49.560485558811202</v>
      </c>
      <c r="G526" s="71">
        <v>0.78490885085944095</v>
      </c>
      <c r="H526" s="68">
        <v>63.499372122226902</v>
      </c>
      <c r="I526" s="71">
        <v>0.83318295835316702</v>
      </c>
      <c r="J526" s="68">
        <v>60.778568438677297</v>
      </c>
      <c r="K526" s="71">
        <v>0.87545567017486103</v>
      </c>
      <c r="L526" s="68">
        <v>65.550439514441194</v>
      </c>
      <c r="M526" s="71">
        <v>0.74650512581547102</v>
      </c>
      <c r="N526" s="68">
        <v>65.2777777777778</v>
      </c>
      <c r="O526" s="71"/>
      <c r="P526" s="68"/>
      <c r="Q526" s="71">
        <v>0</v>
      </c>
      <c r="R526" s="68">
        <v>40.809084457061701</v>
      </c>
    </row>
    <row r="527" spans="1:18" x14ac:dyDescent="0.2">
      <c r="A527" s="141" t="s">
        <v>1371</v>
      </c>
      <c r="B527" s="67" t="s">
        <v>1372</v>
      </c>
      <c r="C527" s="67">
        <v>50</v>
      </c>
      <c r="D527" s="67" t="s">
        <v>345</v>
      </c>
      <c r="E527" s="71">
        <v>0.928394199938676</v>
      </c>
      <c r="F527" s="68">
        <v>87.9866052741733</v>
      </c>
      <c r="G527" s="71">
        <v>0.81456651722505802</v>
      </c>
      <c r="H527" s="68">
        <v>66.806195060694805</v>
      </c>
      <c r="I527" s="71">
        <v>0.92046973349596894</v>
      </c>
      <c r="J527" s="68">
        <v>81.498534951862695</v>
      </c>
      <c r="K527" s="71">
        <v>0.90693474897235504</v>
      </c>
      <c r="L527" s="68">
        <v>72.457095018836299</v>
      </c>
      <c r="M527" s="71">
        <v>1</v>
      </c>
      <c r="N527" s="68">
        <v>100</v>
      </c>
      <c r="O527" s="71"/>
      <c r="P527" s="68"/>
      <c r="Q527" s="71">
        <v>1</v>
      </c>
      <c r="R527" s="68">
        <v>100</v>
      </c>
    </row>
    <row r="528" spans="1:18" x14ac:dyDescent="0.2">
      <c r="A528" s="141" t="s">
        <v>1373</v>
      </c>
      <c r="B528" s="67" t="s">
        <v>1374</v>
      </c>
      <c r="C528" s="67">
        <v>50</v>
      </c>
      <c r="D528" s="67" t="s">
        <v>345</v>
      </c>
      <c r="E528" s="71">
        <v>0.81076349237568501</v>
      </c>
      <c r="F528" s="68">
        <v>75.010464629552104</v>
      </c>
      <c r="G528" s="71">
        <v>0.798733916918549</v>
      </c>
      <c r="H528" s="68">
        <v>65.089995814148196</v>
      </c>
      <c r="I528" s="71">
        <v>0.89358910936297897</v>
      </c>
      <c r="J528" s="68">
        <v>73.838426119715393</v>
      </c>
      <c r="K528" s="71">
        <v>0.82747766020081204</v>
      </c>
      <c r="L528" s="68">
        <v>52.992884051904603</v>
      </c>
      <c r="M528" s="71">
        <v>0.53401677539608605</v>
      </c>
      <c r="N528" s="68">
        <v>51.725589225589196</v>
      </c>
      <c r="O528" s="71"/>
      <c r="P528" s="68"/>
      <c r="Q528" s="71">
        <v>1</v>
      </c>
      <c r="R528" s="68">
        <v>100</v>
      </c>
    </row>
    <row r="529" spans="1:18" x14ac:dyDescent="0.2">
      <c r="A529" s="141" t="s">
        <v>1375</v>
      </c>
      <c r="B529" s="67" t="s">
        <v>1376</v>
      </c>
      <c r="C529" s="67">
        <v>50</v>
      </c>
      <c r="D529" s="67" t="s">
        <v>345</v>
      </c>
      <c r="E529" s="71">
        <v>0.83159710837127598</v>
      </c>
      <c r="F529" s="68">
        <v>76.977814985349497</v>
      </c>
      <c r="G529" s="71">
        <v>0.82229769772596095</v>
      </c>
      <c r="H529" s="68">
        <v>67.392214315613202</v>
      </c>
      <c r="I529" s="71">
        <v>0.85114500836250395</v>
      </c>
      <c r="J529" s="68">
        <v>64.0016743407283</v>
      </c>
      <c r="K529" s="71">
        <v>0.90271273578433597</v>
      </c>
      <c r="L529" s="68">
        <v>71.536207618250302</v>
      </c>
      <c r="M529" s="71">
        <v>0.75023299161230195</v>
      </c>
      <c r="N529" s="68">
        <v>65.530303030303003</v>
      </c>
      <c r="O529" s="71"/>
      <c r="P529" s="68"/>
      <c r="Q529" s="71"/>
      <c r="R529" s="68"/>
    </row>
    <row r="530" spans="1:18" x14ac:dyDescent="0.2">
      <c r="A530" s="141" t="s">
        <v>1377</v>
      </c>
      <c r="B530" s="67" t="s">
        <v>1378</v>
      </c>
      <c r="C530" s="67">
        <v>51</v>
      </c>
      <c r="D530" s="67" t="s">
        <v>345</v>
      </c>
      <c r="E530" s="71">
        <v>0.55375140979724302</v>
      </c>
      <c r="F530" s="68">
        <v>27.794056090414401</v>
      </c>
      <c r="G530" s="71">
        <v>0.69548636282684095</v>
      </c>
      <c r="H530" s="68">
        <v>54.290498116366699</v>
      </c>
      <c r="I530" s="71">
        <v>0.77002784409685798</v>
      </c>
      <c r="J530" s="68">
        <v>49.016324822101303</v>
      </c>
      <c r="K530" s="71">
        <v>0.82374405361890002</v>
      </c>
      <c r="L530" s="68">
        <v>52.1557136877354</v>
      </c>
      <c r="M530" s="71">
        <v>0.47809878844361597</v>
      </c>
      <c r="N530" s="68">
        <v>47.180134680134699</v>
      </c>
      <c r="O530" s="71"/>
      <c r="P530" s="68"/>
      <c r="Q530" s="71">
        <v>1.4E-3</v>
      </c>
      <c r="R530" s="68">
        <v>43.080198722498203</v>
      </c>
    </row>
    <row r="531" spans="1:18" x14ac:dyDescent="0.2">
      <c r="A531" s="141" t="s">
        <v>1379</v>
      </c>
      <c r="B531" s="67" t="s">
        <v>1380</v>
      </c>
      <c r="C531" s="67">
        <v>51</v>
      </c>
      <c r="D531" s="67" t="s">
        <v>345</v>
      </c>
      <c r="E531" s="71">
        <v>0.62924676235662003</v>
      </c>
      <c r="F531" s="68">
        <v>46.128087065717899</v>
      </c>
      <c r="G531" s="71">
        <v>0.77826396230560002</v>
      </c>
      <c r="H531" s="68">
        <v>63.080786940142303</v>
      </c>
      <c r="I531" s="71">
        <v>0.83339315362462296</v>
      </c>
      <c r="J531" s="68">
        <v>60.862285475094197</v>
      </c>
      <c r="K531" s="71">
        <v>0.82437809380255</v>
      </c>
      <c r="L531" s="68">
        <v>52.448723315194599</v>
      </c>
      <c r="M531" s="71">
        <v>0.705498602050326</v>
      </c>
      <c r="N531" s="68">
        <v>62.331649831649798</v>
      </c>
      <c r="O531" s="71"/>
      <c r="P531" s="68"/>
      <c r="Q531" s="71">
        <v>4.7000000000000002E-3</v>
      </c>
      <c r="R531" s="68">
        <v>45.422285308729599</v>
      </c>
    </row>
    <row r="532" spans="1:18" x14ac:dyDescent="0.2">
      <c r="A532" s="141" t="s">
        <v>1381</v>
      </c>
      <c r="B532" s="67" t="s">
        <v>1382</v>
      </c>
      <c r="C532" s="67">
        <v>50</v>
      </c>
      <c r="D532" s="67" t="s">
        <v>345</v>
      </c>
      <c r="E532" s="71">
        <v>0.61508416001940902</v>
      </c>
      <c r="F532" s="68">
        <v>43.449141900376702</v>
      </c>
      <c r="G532" s="71">
        <v>0.80978758842286702</v>
      </c>
      <c r="H532" s="68">
        <v>66.262034323984906</v>
      </c>
      <c r="I532" s="71">
        <v>0.79862578105377502</v>
      </c>
      <c r="J532" s="68">
        <v>54.499790707408998</v>
      </c>
      <c r="K532" s="71">
        <v>0.82861041291304205</v>
      </c>
      <c r="L532" s="68">
        <v>53.453327752197602</v>
      </c>
      <c r="M532" s="71">
        <v>0.63839701770736301</v>
      </c>
      <c r="N532" s="68">
        <v>58.207070707070699</v>
      </c>
      <c r="O532" s="71"/>
      <c r="P532" s="68"/>
      <c r="Q532" s="71">
        <v>0</v>
      </c>
      <c r="R532" s="68">
        <v>40.809084457061701</v>
      </c>
    </row>
    <row r="533" spans="1:18" x14ac:dyDescent="0.2">
      <c r="A533" s="141" t="s">
        <v>1383</v>
      </c>
      <c r="B533" s="67" t="s">
        <v>1384</v>
      </c>
      <c r="C533" s="67">
        <v>51</v>
      </c>
      <c r="D533" s="67" t="s">
        <v>345</v>
      </c>
      <c r="E533" s="71">
        <v>0.72892436311712605</v>
      </c>
      <c r="F533" s="68">
        <v>63.164503976559203</v>
      </c>
      <c r="G533" s="71">
        <v>0.61659874161966099</v>
      </c>
      <c r="H533" s="68">
        <v>28.212641272498999</v>
      </c>
      <c r="I533" s="71">
        <v>0.67032401442302103</v>
      </c>
      <c r="J533" s="68">
        <v>28.631226454583501</v>
      </c>
      <c r="K533" s="71">
        <v>0.82368228414686095</v>
      </c>
      <c r="L533" s="68">
        <v>52.0719966513185</v>
      </c>
      <c r="M533" s="71">
        <v>0.53401677539608605</v>
      </c>
      <c r="N533" s="68">
        <v>51.725589225589196</v>
      </c>
      <c r="O533" s="71"/>
      <c r="P533" s="68"/>
      <c r="Q533" s="71">
        <v>1</v>
      </c>
      <c r="R533" s="68">
        <v>100</v>
      </c>
    </row>
    <row r="534" spans="1:18" x14ac:dyDescent="0.2">
      <c r="A534" s="141" t="s">
        <v>1385</v>
      </c>
      <c r="B534" s="67" t="s">
        <v>1386</v>
      </c>
      <c r="C534" s="67">
        <v>51</v>
      </c>
      <c r="D534" s="67" t="s">
        <v>345</v>
      </c>
      <c r="E534" s="71">
        <v>0.52413431239615604</v>
      </c>
      <c r="F534" s="68">
        <v>20.552532440351602</v>
      </c>
      <c r="G534" s="71">
        <v>0.61460816331113999</v>
      </c>
      <c r="H534" s="68">
        <v>26.287149434909999</v>
      </c>
      <c r="I534" s="71">
        <v>0.63361870520738806</v>
      </c>
      <c r="J534" s="68">
        <v>19.631645039765601</v>
      </c>
      <c r="K534" s="71">
        <v>0.84588364965983098</v>
      </c>
      <c r="L534" s="68">
        <v>58.936793637505197</v>
      </c>
      <c r="M534" s="71">
        <v>0.52656104380242297</v>
      </c>
      <c r="N534" s="68">
        <v>50.925925925925903</v>
      </c>
      <c r="O534" s="71"/>
      <c r="P534" s="68"/>
      <c r="Q534" s="71">
        <v>0</v>
      </c>
      <c r="R534" s="68">
        <v>40.809084457061701</v>
      </c>
    </row>
    <row r="535" spans="1:18" x14ac:dyDescent="0.2">
      <c r="A535" s="141" t="s">
        <v>1387</v>
      </c>
      <c r="B535" s="67" t="s">
        <v>1388</v>
      </c>
      <c r="C535" s="67">
        <v>51</v>
      </c>
      <c r="D535" s="67" t="s">
        <v>345</v>
      </c>
      <c r="E535" s="71">
        <v>0.69759047614771297</v>
      </c>
      <c r="F535" s="68">
        <v>58.518208455420698</v>
      </c>
      <c r="G535" s="71">
        <v>0.64088234764102503</v>
      </c>
      <c r="H535" s="68">
        <v>42.360820426956899</v>
      </c>
      <c r="I535" s="71">
        <v>0.66888039875936001</v>
      </c>
      <c r="J535" s="68">
        <v>28.380075345332799</v>
      </c>
      <c r="K535" s="71">
        <v>0.87530053834563304</v>
      </c>
      <c r="L535" s="68">
        <v>65.466722478024295</v>
      </c>
      <c r="M535" s="71">
        <v>0.30288909599254399</v>
      </c>
      <c r="N535" s="68">
        <v>23.905723905723899</v>
      </c>
      <c r="O535" s="71"/>
      <c r="P535" s="68"/>
      <c r="Q535" s="71">
        <v>1</v>
      </c>
      <c r="R535" s="68">
        <v>100</v>
      </c>
    </row>
    <row r="536" spans="1:18" x14ac:dyDescent="0.2">
      <c r="A536" s="141" t="s">
        <v>1389</v>
      </c>
      <c r="B536" s="67" t="s">
        <v>1390</v>
      </c>
      <c r="C536" s="67">
        <v>51</v>
      </c>
      <c r="D536" s="67" t="s">
        <v>345</v>
      </c>
      <c r="E536" s="71">
        <v>0.54213029288132797</v>
      </c>
      <c r="F536" s="68">
        <v>24.696525742988701</v>
      </c>
      <c r="G536" s="71">
        <v>0.65127089111403402</v>
      </c>
      <c r="H536" s="68">
        <v>45.207199665131903</v>
      </c>
      <c r="I536" s="71">
        <v>0.69430001335957303</v>
      </c>
      <c r="J536" s="68">
        <v>33.9891167852658</v>
      </c>
      <c r="K536" s="71">
        <v>0.85343097931793699</v>
      </c>
      <c r="L536" s="68">
        <v>60.652992884051898</v>
      </c>
      <c r="M536" s="71">
        <v>0.51164958061509802</v>
      </c>
      <c r="N536" s="68">
        <v>49.621212121212103</v>
      </c>
      <c r="O536" s="71"/>
      <c r="P536" s="68"/>
      <c r="Q536" s="71">
        <v>0</v>
      </c>
      <c r="R536" s="68">
        <v>40.809084457061701</v>
      </c>
    </row>
    <row r="537" spans="1:18" x14ac:dyDescent="0.2">
      <c r="A537" s="141" t="s">
        <v>1391</v>
      </c>
      <c r="B537" s="67" t="s">
        <v>1392</v>
      </c>
      <c r="C537" s="67">
        <v>51</v>
      </c>
      <c r="D537" s="67" t="s">
        <v>345</v>
      </c>
      <c r="E537" s="71">
        <v>0.70721001398213201</v>
      </c>
      <c r="F537" s="68">
        <v>60.318124738384299</v>
      </c>
      <c r="G537" s="71">
        <v>0.64568698741712904</v>
      </c>
      <c r="H537" s="68">
        <v>43.9933026370866</v>
      </c>
      <c r="I537" s="71">
        <v>0.66035206323545703</v>
      </c>
      <c r="J537" s="68">
        <v>25.9522812892424</v>
      </c>
      <c r="K537" s="71">
        <v>0.86002033892256502</v>
      </c>
      <c r="L537" s="68">
        <v>62.243616575973199</v>
      </c>
      <c r="M537" s="71">
        <v>0.36999068033550803</v>
      </c>
      <c r="N537" s="68">
        <v>36.952861952862001</v>
      </c>
      <c r="O537" s="71"/>
      <c r="P537" s="68"/>
      <c r="Q537" s="71">
        <v>1</v>
      </c>
      <c r="R537" s="68">
        <v>100</v>
      </c>
    </row>
    <row r="538" spans="1:18" x14ac:dyDescent="0.2">
      <c r="A538" s="141" t="s">
        <v>1393</v>
      </c>
      <c r="B538" s="67" t="s">
        <v>1394</v>
      </c>
      <c r="C538" s="67">
        <v>51</v>
      </c>
      <c r="D538" s="67" t="s">
        <v>345</v>
      </c>
      <c r="E538" s="71">
        <v>0.71365086859180704</v>
      </c>
      <c r="F538" s="68">
        <v>61.155295102553403</v>
      </c>
      <c r="G538" s="71">
        <v>0.67695066969872297</v>
      </c>
      <c r="H538" s="68">
        <v>51.151109250732503</v>
      </c>
      <c r="I538" s="71">
        <v>0.79428596575348598</v>
      </c>
      <c r="J538" s="68">
        <v>53.662620343239901</v>
      </c>
      <c r="K538" s="71">
        <v>0.84539776342481199</v>
      </c>
      <c r="L538" s="68">
        <v>58.853076601088297</v>
      </c>
      <c r="M538" s="71">
        <v>0.66821994408201302</v>
      </c>
      <c r="N538" s="68">
        <v>60.101010101010097</v>
      </c>
      <c r="O538" s="71"/>
      <c r="P538" s="68"/>
      <c r="Q538" s="71">
        <v>0.58340000000000003</v>
      </c>
      <c r="R538" s="68">
        <v>70.120652945351296</v>
      </c>
    </row>
    <row r="539" spans="1:18" x14ac:dyDescent="0.2">
      <c r="A539" s="141" t="s">
        <v>1395</v>
      </c>
      <c r="B539" s="67" t="s">
        <v>1396</v>
      </c>
      <c r="C539" s="67">
        <v>51</v>
      </c>
      <c r="D539" s="67" t="s">
        <v>345</v>
      </c>
      <c r="E539" s="71">
        <v>0.52018087018911896</v>
      </c>
      <c r="F539" s="68">
        <v>19.757220594391001</v>
      </c>
      <c r="G539" s="71">
        <v>0.64568118543264597</v>
      </c>
      <c r="H539" s="68">
        <v>43.9514441188782</v>
      </c>
      <c r="I539" s="71">
        <v>0.71053693571324295</v>
      </c>
      <c r="J539" s="68">
        <v>37.505232314776102</v>
      </c>
      <c r="K539" s="71">
        <v>0.85978408627687297</v>
      </c>
      <c r="L539" s="68">
        <v>62.1180410213478</v>
      </c>
      <c r="M539" s="71">
        <v>0.38490214352283297</v>
      </c>
      <c r="N539" s="68">
        <v>39.267676767676797</v>
      </c>
      <c r="O539" s="71"/>
      <c r="P539" s="68"/>
      <c r="Q539" s="71">
        <v>0</v>
      </c>
      <c r="R539" s="68">
        <v>40.809084457061701</v>
      </c>
    </row>
    <row r="540" spans="1:18" x14ac:dyDescent="0.2">
      <c r="A540" s="141" t="s">
        <v>1397</v>
      </c>
      <c r="B540" s="67" t="s">
        <v>1398</v>
      </c>
      <c r="C540" s="67">
        <v>50</v>
      </c>
      <c r="D540" s="67" t="s">
        <v>345</v>
      </c>
      <c r="E540" s="71">
        <v>0.79895045152500499</v>
      </c>
      <c r="F540" s="68">
        <v>74.215152783591506</v>
      </c>
      <c r="G540" s="71">
        <v>0.77284418819048994</v>
      </c>
      <c r="H540" s="68">
        <v>62.536626203432398</v>
      </c>
      <c r="I540" s="71">
        <v>0.82037582659300201</v>
      </c>
      <c r="J540" s="68">
        <v>58.811218082879897</v>
      </c>
      <c r="K540" s="71">
        <v>0.89733839382009895</v>
      </c>
      <c r="L540" s="68">
        <v>70.196735035579707</v>
      </c>
      <c r="M540" s="71">
        <v>0.50419384902143505</v>
      </c>
      <c r="N540" s="68">
        <v>48.947811447811397</v>
      </c>
      <c r="O540" s="71"/>
      <c r="P540" s="68"/>
      <c r="Q540" s="71">
        <v>1</v>
      </c>
      <c r="R540" s="68">
        <v>100</v>
      </c>
    </row>
    <row r="541" spans="1:18" x14ac:dyDescent="0.2">
      <c r="A541" s="141" t="s">
        <v>1399</v>
      </c>
      <c r="B541" s="67" t="s">
        <v>1400</v>
      </c>
      <c r="C541" s="67">
        <v>50</v>
      </c>
      <c r="D541" s="67" t="s">
        <v>345</v>
      </c>
      <c r="E541" s="71">
        <v>0.86339877755514105</v>
      </c>
      <c r="F541" s="68">
        <v>80.368354960234399</v>
      </c>
      <c r="G541" s="71">
        <v>0.82552663326740505</v>
      </c>
      <c r="H541" s="68">
        <v>67.852658015906201</v>
      </c>
      <c r="I541" s="71">
        <v>0.854032215905004</v>
      </c>
      <c r="J541" s="68">
        <v>64.587693595646698</v>
      </c>
      <c r="K541" s="71">
        <v>0.94684789974029404</v>
      </c>
      <c r="L541" s="68">
        <v>83.382168271243202</v>
      </c>
      <c r="M541" s="71">
        <v>0.69058713886300105</v>
      </c>
      <c r="N541" s="68">
        <v>61.237373737373701</v>
      </c>
      <c r="O541" s="71"/>
      <c r="P541" s="68"/>
      <c r="Q541" s="71">
        <v>1</v>
      </c>
      <c r="R541" s="68">
        <v>100</v>
      </c>
    </row>
    <row r="542" spans="1:18" x14ac:dyDescent="0.2">
      <c r="A542" s="141" t="s">
        <v>1401</v>
      </c>
      <c r="B542" s="67" t="s">
        <v>1402</v>
      </c>
      <c r="C542" s="67">
        <v>51</v>
      </c>
      <c r="D542" s="67" t="s">
        <v>345</v>
      </c>
      <c r="E542" s="71">
        <v>0.56282106356023798</v>
      </c>
      <c r="F542" s="68">
        <v>30.221850146504799</v>
      </c>
      <c r="G542" s="71">
        <v>0.69696549222052895</v>
      </c>
      <c r="H542" s="68">
        <v>54.625366262034298</v>
      </c>
      <c r="I542" s="71">
        <v>0.74039896750422596</v>
      </c>
      <c r="J542" s="68">
        <v>42.821264127249897</v>
      </c>
      <c r="K542" s="71">
        <v>0.86824700905499796</v>
      </c>
      <c r="L542" s="68">
        <v>63.876098786103</v>
      </c>
      <c r="M542" s="71">
        <v>0.50419384902143505</v>
      </c>
      <c r="N542" s="68">
        <v>48.947811447811397</v>
      </c>
      <c r="O542" s="71"/>
      <c r="P542" s="68"/>
      <c r="Q542" s="71">
        <v>4.3E-3</v>
      </c>
      <c r="R542" s="68">
        <v>45.280340667139797</v>
      </c>
    </row>
    <row r="543" spans="1:18" x14ac:dyDescent="0.2">
      <c r="A543" s="141" t="s">
        <v>1403</v>
      </c>
      <c r="B543" s="67" t="s">
        <v>1404</v>
      </c>
      <c r="C543" s="67">
        <v>50</v>
      </c>
      <c r="D543" s="67" t="s">
        <v>345</v>
      </c>
      <c r="E543" s="71">
        <v>0.85952190118598903</v>
      </c>
      <c r="F543" s="68">
        <v>79.9497697781498</v>
      </c>
      <c r="G543" s="71">
        <v>0.84510607381102298</v>
      </c>
      <c r="H543" s="68">
        <v>70.824612808706604</v>
      </c>
      <c r="I543" s="71">
        <v>0.88401665773864901</v>
      </c>
      <c r="J543" s="68">
        <v>71.619924654667201</v>
      </c>
      <c r="K543" s="71">
        <v>0.90462354045669202</v>
      </c>
      <c r="L543" s="68">
        <v>72.0385098367518</v>
      </c>
      <c r="M543" s="71">
        <v>0.85461323392357902</v>
      </c>
      <c r="N543" s="68">
        <v>74.873737373737399</v>
      </c>
      <c r="O543" s="71"/>
      <c r="P543" s="68"/>
      <c r="Q543" s="71">
        <v>0.80925000000000002</v>
      </c>
      <c r="R543" s="68">
        <v>73.101490418736702</v>
      </c>
    </row>
    <row r="544" spans="1:18" x14ac:dyDescent="0.2">
      <c r="A544" s="141" t="s">
        <v>1405</v>
      </c>
      <c r="B544" s="67" t="s">
        <v>1406</v>
      </c>
      <c r="C544" s="67">
        <v>50</v>
      </c>
      <c r="D544" s="67" t="s">
        <v>345</v>
      </c>
      <c r="E544" s="71">
        <v>0.77404729039085396</v>
      </c>
      <c r="F544" s="68">
        <v>70.866471326915004</v>
      </c>
      <c r="G544" s="71">
        <v>0.75616050399678503</v>
      </c>
      <c r="H544" s="68">
        <v>61.239012138970303</v>
      </c>
      <c r="I544" s="71">
        <v>0.80338332300512405</v>
      </c>
      <c r="J544" s="68">
        <v>55.378819589786502</v>
      </c>
      <c r="K544" s="71">
        <v>0.89969542085170895</v>
      </c>
      <c r="L544" s="68">
        <v>70.824612808706604</v>
      </c>
      <c r="M544" s="71">
        <v>0.41099720410065199</v>
      </c>
      <c r="N544" s="68">
        <v>42.297979797979799</v>
      </c>
      <c r="O544" s="71"/>
      <c r="P544" s="68"/>
      <c r="Q544" s="71">
        <v>1</v>
      </c>
      <c r="R544" s="68">
        <v>100</v>
      </c>
    </row>
    <row r="545" spans="1:18" x14ac:dyDescent="0.2">
      <c r="A545" s="141" t="s">
        <v>1407</v>
      </c>
      <c r="B545" s="67" t="s">
        <v>1408</v>
      </c>
      <c r="C545" s="67">
        <v>51</v>
      </c>
      <c r="D545" s="67" t="s">
        <v>345</v>
      </c>
      <c r="E545" s="71">
        <v>0.71063823464791298</v>
      </c>
      <c r="F545" s="68">
        <v>60.652992884051898</v>
      </c>
      <c r="G545" s="71">
        <v>0.69348198650414505</v>
      </c>
      <c r="H545" s="68">
        <v>53.955629970699</v>
      </c>
      <c r="I545" s="71">
        <v>0.74394089872263403</v>
      </c>
      <c r="J545" s="68">
        <v>43.825868564252801</v>
      </c>
      <c r="K545" s="71">
        <v>0.85247394898463102</v>
      </c>
      <c r="L545" s="68">
        <v>60.359983256592699</v>
      </c>
      <c r="M545" s="71">
        <v>0.55265610438024204</v>
      </c>
      <c r="N545" s="68">
        <v>52.693602693602699</v>
      </c>
      <c r="O545" s="71"/>
      <c r="P545" s="68"/>
      <c r="Q545" s="71"/>
      <c r="R545" s="68"/>
    </row>
    <row r="546" spans="1:18" x14ac:dyDescent="0.2">
      <c r="A546" s="141" t="s">
        <v>1409</v>
      </c>
      <c r="B546" s="67" t="s">
        <v>1410</v>
      </c>
      <c r="C546" s="67">
        <v>51</v>
      </c>
      <c r="D546" s="67" t="s">
        <v>345</v>
      </c>
      <c r="E546" s="71">
        <v>0.67194027192288497</v>
      </c>
      <c r="F546" s="68">
        <v>53.704478861448301</v>
      </c>
      <c r="G546" s="71">
        <v>0.63277650493640603</v>
      </c>
      <c r="H546" s="68">
        <v>39.221431561322703</v>
      </c>
      <c r="I546" s="71">
        <v>0.70852656216261001</v>
      </c>
      <c r="J546" s="68">
        <v>37.128505650900003</v>
      </c>
      <c r="K546" s="71">
        <v>0.81616911099326905</v>
      </c>
      <c r="L546" s="68">
        <v>49.560485558811202</v>
      </c>
      <c r="M546" s="71">
        <v>0.53028890959925501</v>
      </c>
      <c r="N546" s="68">
        <v>51.3468013468013</v>
      </c>
      <c r="O546" s="71"/>
      <c r="P546" s="68"/>
      <c r="Q546" s="71"/>
      <c r="R546" s="68"/>
    </row>
    <row r="547" spans="1:18" x14ac:dyDescent="0.2">
      <c r="A547" s="141" t="s">
        <v>1411</v>
      </c>
      <c r="B547" s="67" t="s">
        <v>1412</v>
      </c>
      <c r="C547" s="67">
        <v>51</v>
      </c>
      <c r="D547" s="67" t="s">
        <v>345</v>
      </c>
      <c r="E547" s="71">
        <v>0.72042909768268604</v>
      </c>
      <c r="F547" s="68">
        <v>61.9924654667225</v>
      </c>
      <c r="G547" s="71">
        <v>0.51548654284644402</v>
      </c>
      <c r="H547" s="68">
        <v>4.1439933026370896</v>
      </c>
      <c r="I547" s="71">
        <v>0.76180297289968602</v>
      </c>
      <c r="J547" s="68">
        <v>47.425701130180002</v>
      </c>
      <c r="K547" s="71">
        <v>0.81320639205220202</v>
      </c>
      <c r="L547" s="68">
        <v>48.472164085391398</v>
      </c>
      <c r="M547" s="71">
        <v>0.51164958061509802</v>
      </c>
      <c r="N547" s="68">
        <v>49.621212121212103</v>
      </c>
      <c r="O547" s="71"/>
      <c r="P547" s="68"/>
      <c r="Q547" s="71">
        <v>1</v>
      </c>
      <c r="R547" s="68">
        <v>100</v>
      </c>
    </row>
    <row r="548" spans="1:18" x14ac:dyDescent="0.2">
      <c r="A548" s="141" t="s">
        <v>1413</v>
      </c>
      <c r="B548" s="67" t="s">
        <v>1414</v>
      </c>
      <c r="C548" s="67">
        <v>51</v>
      </c>
      <c r="D548" s="67" t="s">
        <v>345</v>
      </c>
      <c r="E548" s="71">
        <v>0.71225880664214902</v>
      </c>
      <c r="F548" s="68">
        <v>60.904143993302597</v>
      </c>
      <c r="G548" s="71">
        <v>0.69943498675542604</v>
      </c>
      <c r="H548" s="68">
        <v>55.043951444118903</v>
      </c>
      <c r="I548" s="71">
        <v>0.72953311279088295</v>
      </c>
      <c r="J548" s="68">
        <v>40.979489326077903</v>
      </c>
      <c r="K548" s="71">
        <v>0.83758809626739295</v>
      </c>
      <c r="L548" s="68">
        <v>56.718292172457097</v>
      </c>
      <c r="M548" s="71">
        <v>0.58247903075489305</v>
      </c>
      <c r="N548" s="68">
        <v>54.629629629629598</v>
      </c>
      <c r="O548" s="71"/>
      <c r="P548" s="68"/>
      <c r="Q548" s="71"/>
      <c r="R548" s="68"/>
    </row>
    <row r="549" spans="1:18" x14ac:dyDescent="0.2">
      <c r="A549" s="141" t="s">
        <v>1415</v>
      </c>
      <c r="B549" s="67" t="s">
        <v>1416</v>
      </c>
      <c r="C549" s="67">
        <v>51</v>
      </c>
      <c r="D549" s="67" t="s">
        <v>345</v>
      </c>
      <c r="E549" s="71">
        <v>0.75166119813058097</v>
      </c>
      <c r="F549" s="68">
        <v>66.764336542486404</v>
      </c>
      <c r="G549" s="71">
        <v>0.71361341528058797</v>
      </c>
      <c r="H549" s="68">
        <v>56.885726245290897</v>
      </c>
      <c r="I549" s="71">
        <v>0.75805160610003297</v>
      </c>
      <c r="J549" s="68">
        <v>46.337379656760199</v>
      </c>
      <c r="K549" s="71">
        <v>0.86303196126285997</v>
      </c>
      <c r="L549" s="68">
        <v>62.997069903725397</v>
      </c>
      <c r="M549" s="71">
        <v>0.67194780987884395</v>
      </c>
      <c r="N549" s="68">
        <v>60.269360269360298</v>
      </c>
      <c r="O549" s="71"/>
      <c r="P549" s="68"/>
      <c r="Q549" s="71"/>
      <c r="R549" s="68"/>
    </row>
    <row r="550" spans="1:18" x14ac:dyDescent="0.2">
      <c r="A550" s="141" t="s">
        <v>1417</v>
      </c>
      <c r="B550" s="67" t="s">
        <v>1418</v>
      </c>
      <c r="C550" s="67">
        <v>51</v>
      </c>
      <c r="D550" s="67" t="s">
        <v>345</v>
      </c>
      <c r="E550" s="71">
        <v>0.70126746084273495</v>
      </c>
      <c r="F550" s="68">
        <v>59.229803264964403</v>
      </c>
      <c r="G550" s="71">
        <v>0.68391524972144002</v>
      </c>
      <c r="H550" s="68">
        <v>52.490581833403098</v>
      </c>
      <c r="I550" s="71">
        <v>0.74228509661390596</v>
      </c>
      <c r="J550" s="68">
        <v>43.239849309334502</v>
      </c>
      <c r="K550" s="71">
        <v>0.79764963262203803</v>
      </c>
      <c r="L550" s="68">
        <v>42.904981163666797</v>
      </c>
      <c r="M550" s="71">
        <v>0.46318732525629103</v>
      </c>
      <c r="N550" s="68">
        <v>46.127946127946103</v>
      </c>
      <c r="O550" s="71"/>
      <c r="P550" s="68"/>
      <c r="Q550" s="71">
        <v>0.81930000000000003</v>
      </c>
      <c r="R550" s="68">
        <v>73.172462739531596</v>
      </c>
    </row>
    <row r="551" spans="1:18" x14ac:dyDescent="0.2">
      <c r="A551" s="141" t="s">
        <v>1419</v>
      </c>
      <c r="B551" s="67" t="s">
        <v>1420</v>
      </c>
      <c r="C551" s="67">
        <v>51</v>
      </c>
      <c r="D551" s="67" t="s">
        <v>345</v>
      </c>
      <c r="E551" s="71">
        <v>0.51846678232167598</v>
      </c>
      <c r="F551" s="68">
        <v>19.213059857680999</v>
      </c>
      <c r="G551" s="71">
        <v>0.672541097052203</v>
      </c>
      <c r="H551" s="68">
        <v>50.1046462955211</v>
      </c>
      <c r="I551" s="71">
        <v>0.71165290253022995</v>
      </c>
      <c r="J551" s="68">
        <v>37.8819589786522</v>
      </c>
      <c r="K551" s="71">
        <v>0.78968697633163298</v>
      </c>
      <c r="L551" s="68">
        <v>40.267894516534099</v>
      </c>
      <c r="M551" s="71">
        <v>0.41845293569431502</v>
      </c>
      <c r="N551" s="68">
        <v>43.0976430976431</v>
      </c>
      <c r="O551" s="71"/>
      <c r="P551" s="68"/>
      <c r="Q551" s="71">
        <v>0</v>
      </c>
      <c r="R551" s="68">
        <v>40.809084457061701</v>
      </c>
    </row>
    <row r="552" spans="1:18" x14ac:dyDescent="0.2">
      <c r="A552" s="141" t="s">
        <v>1421</v>
      </c>
      <c r="B552" s="67" t="s">
        <v>1422</v>
      </c>
      <c r="C552" s="67">
        <v>51</v>
      </c>
      <c r="D552" s="67" t="s">
        <v>345</v>
      </c>
      <c r="E552" s="71">
        <v>0.70719313591187405</v>
      </c>
      <c r="F552" s="68">
        <v>60.276266220175799</v>
      </c>
      <c r="G552" s="71">
        <v>0.63101340211049595</v>
      </c>
      <c r="H552" s="68">
        <v>37.9238174968606</v>
      </c>
      <c r="I552" s="71">
        <v>0.671780331617016</v>
      </c>
      <c r="J552" s="68">
        <v>28.9660946002512</v>
      </c>
      <c r="K552" s="71">
        <v>0.79235181535655697</v>
      </c>
      <c r="L552" s="68">
        <v>41.272498953537003</v>
      </c>
      <c r="M552" s="71">
        <v>0.440820130475303</v>
      </c>
      <c r="N552" s="68">
        <v>44.4023569023569</v>
      </c>
      <c r="O552" s="71"/>
      <c r="P552" s="68"/>
      <c r="Q552" s="71">
        <v>1</v>
      </c>
      <c r="R552" s="68">
        <v>100</v>
      </c>
    </row>
    <row r="553" spans="1:18" x14ac:dyDescent="0.2">
      <c r="A553" s="141" t="s">
        <v>1423</v>
      </c>
      <c r="B553" s="67" t="s">
        <v>1424</v>
      </c>
      <c r="C553" s="67">
        <v>51</v>
      </c>
      <c r="D553" s="67" t="s">
        <v>345</v>
      </c>
      <c r="E553" s="71">
        <v>0.63368041877858805</v>
      </c>
      <c r="F553" s="68">
        <v>46.630389284219298</v>
      </c>
      <c r="G553" s="71">
        <v>0.65696630868051697</v>
      </c>
      <c r="H553" s="68">
        <v>46.672247802427798</v>
      </c>
      <c r="I553" s="71">
        <v>0.67594637559776904</v>
      </c>
      <c r="J553" s="68">
        <v>29.845123482628701</v>
      </c>
      <c r="K553" s="71">
        <v>0.77217245775125598</v>
      </c>
      <c r="L553" s="68">
        <v>33.9053997488489</v>
      </c>
      <c r="M553" s="71">
        <v>0.42963653308480898</v>
      </c>
      <c r="N553" s="68">
        <v>43.813131313131301</v>
      </c>
      <c r="O553" s="71"/>
      <c r="P553" s="68"/>
      <c r="Q553" s="71"/>
      <c r="R553" s="68"/>
    </row>
    <row r="554" spans="1:18" x14ac:dyDescent="0.2">
      <c r="A554" s="141" t="s">
        <v>1425</v>
      </c>
      <c r="B554" s="67" t="s">
        <v>1426</v>
      </c>
      <c r="C554" s="67">
        <v>51</v>
      </c>
      <c r="D554" s="67" t="s">
        <v>345</v>
      </c>
      <c r="E554" s="71">
        <v>0.61908298015519503</v>
      </c>
      <c r="F554" s="68">
        <v>44.411887819171199</v>
      </c>
      <c r="G554" s="71">
        <v>0.69298797142388202</v>
      </c>
      <c r="H554" s="68">
        <v>53.871912934282101</v>
      </c>
      <c r="I554" s="71">
        <v>0.79476091716951702</v>
      </c>
      <c r="J554" s="68">
        <v>53.746337379656801</v>
      </c>
      <c r="K554" s="71">
        <v>0.76148698142768301</v>
      </c>
      <c r="L554" s="68">
        <v>30.347425701130199</v>
      </c>
      <c r="M554" s="71">
        <v>0.58247903075489305</v>
      </c>
      <c r="N554" s="68">
        <v>54.629629629629598</v>
      </c>
      <c r="O554" s="71"/>
      <c r="P554" s="68"/>
      <c r="Q554" s="71">
        <v>0.26369999999999999</v>
      </c>
      <c r="R554" s="68">
        <v>58.268275372604698</v>
      </c>
    </row>
    <row r="555" spans="1:18" x14ac:dyDescent="0.2">
      <c r="A555" s="141" t="s">
        <v>1427</v>
      </c>
      <c r="B555" s="67" t="s">
        <v>1428</v>
      </c>
      <c r="C555" s="67">
        <v>51</v>
      </c>
      <c r="D555" s="67" t="s">
        <v>345</v>
      </c>
      <c r="E555" s="71">
        <v>0.77528553967410596</v>
      </c>
      <c r="F555" s="68">
        <v>71.117622436165803</v>
      </c>
      <c r="G555" s="71">
        <v>0.69007573575125403</v>
      </c>
      <c r="H555" s="68">
        <v>53.369610715780702</v>
      </c>
      <c r="I555" s="71">
        <v>0.818592107160802</v>
      </c>
      <c r="J555" s="68">
        <v>58.308915864378399</v>
      </c>
      <c r="K555" s="71">
        <v>0.85983814064020703</v>
      </c>
      <c r="L555" s="68">
        <v>62.159899539556299</v>
      </c>
      <c r="M555" s="71">
        <v>0.50792171481826698</v>
      </c>
      <c r="N555" s="68">
        <v>49.200336700336699</v>
      </c>
      <c r="O555" s="71"/>
      <c r="P555" s="68"/>
      <c r="Q555" s="71">
        <v>1</v>
      </c>
      <c r="R555" s="68">
        <v>100</v>
      </c>
    </row>
    <row r="556" spans="1:18" x14ac:dyDescent="0.2">
      <c r="A556" s="141" t="s">
        <v>1429</v>
      </c>
      <c r="B556" s="67" t="s">
        <v>1430</v>
      </c>
      <c r="C556" s="67">
        <v>51</v>
      </c>
      <c r="D556" s="67" t="s">
        <v>345</v>
      </c>
      <c r="E556" s="71">
        <v>0.62530261562383604</v>
      </c>
      <c r="F556" s="68">
        <v>45.583926329008001</v>
      </c>
      <c r="G556" s="71">
        <v>0.70347275766413297</v>
      </c>
      <c r="H556" s="68">
        <v>55.546253662620401</v>
      </c>
      <c r="I556" s="71">
        <v>0.80625728649955797</v>
      </c>
      <c r="J556" s="68">
        <v>56.090414399330299</v>
      </c>
      <c r="K556" s="71">
        <v>0.88146150553051505</v>
      </c>
      <c r="L556" s="68">
        <v>66.931770615320204</v>
      </c>
      <c r="M556" s="71">
        <v>0.735321528424977</v>
      </c>
      <c r="N556" s="68">
        <v>64.604377104377093</v>
      </c>
      <c r="O556" s="71"/>
      <c r="P556" s="68"/>
      <c r="Q556" s="71">
        <v>0</v>
      </c>
      <c r="R556" s="68">
        <v>40.809084457061701</v>
      </c>
    </row>
    <row r="557" spans="1:18" x14ac:dyDescent="0.2">
      <c r="A557" s="141" t="s">
        <v>1431</v>
      </c>
      <c r="B557" s="67" t="s">
        <v>1432</v>
      </c>
      <c r="C557" s="67">
        <v>51</v>
      </c>
      <c r="D557" s="67" t="s">
        <v>345</v>
      </c>
      <c r="E557" s="71">
        <v>0.821230256296267</v>
      </c>
      <c r="F557" s="68">
        <v>76.098786102971999</v>
      </c>
      <c r="G557" s="71">
        <v>0.73338710704379595</v>
      </c>
      <c r="H557" s="68">
        <v>59.020510673922097</v>
      </c>
      <c r="I557" s="71">
        <v>0.83201330026764497</v>
      </c>
      <c r="J557" s="68">
        <v>60.485558811218098</v>
      </c>
      <c r="K557" s="71">
        <v>0.924721051243518</v>
      </c>
      <c r="L557" s="68">
        <v>76.308078694014199</v>
      </c>
      <c r="M557" s="71">
        <v>0.61602982292637498</v>
      </c>
      <c r="N557" s="68">
        <v>56.776094276094298</v>
      </c>
      <c r="O557" s="71"/>
      <c r="P557" s="68"/>
      <c r="Q557" s="71">
        <v>1</v>
      </c>
      <c r="R557" s="68">
        <v>100</v>
      </c>
    </row>
    <row r="558" spans="1:18" x14ac:dyDescent="0.2">
      <c r="A558" s="141" t="s">
        <v>1433</v>
      </c>
      <c r="B558" s="67" t="s">
        <v>1434</v>
      </c>
      <c r="C558" s="67">
        <v>51</v>
      </c>
      <c r="D558" s="67" t="s">
        <v>345</v>
      </c>
      <c r="E558" s="71">
        <v>0.71954538411553504</v>
      </c>
      <c r="F558" s="68">
        <v>61.8250313938887</v>
      </c>
      <c r="G558" s="71">
        <v>0.57092648270507396</v>
      </c>
      <c r="H558" s="68">
        <v>6.2369192130598599</v>
      </c>
      <c r="I558" s="71">
        <v>0.65285225892805099</v>
      </c>
      <c r="J558" s="68">
        <v>23.8593553788196</v>
      </c>
      <c r="K558" s="71">
        <v>0.80265274558015198</v>
      </c>
      <c r="L558" s="68">
        <v>44.914190037672697</v>
      </c>
      <c r="M558" s="71">
        <v>0.57129543336439903</v>
      </c>
      <c r="N558" s="68">
        <v>53.872053872053897</v>
      </c>
      <c r="O558" s="71"/>
      <c r="P558" s="68"/>
      <c r="Q558" s="71">
        <v>1</v>
      </c>
      <c r="R558" s="68">
        <v>100</v>
      </c>
    </row>
    <row r="559" spans="1:18" x14ac:dyDescent="0.2">
      <c r="A559" s="141" t="s">
        <v>949</v>
      </c>
      <c r="B559" s="67" t="s">
        <v>1435</v>
      </c>
      <c r="C559" s="67">
        <v>51</v>
      </c>
      <c r="D559" s="67" t="s">
        <v>345</v>
      </c>
      <c r="E559" s="71">
        <v>0.64234291665752596</v>
      </c>
      <c r="F559" s="68">
        <v>48.430305567182899</v>
      </c>
      <c r="G559" s="71">
        <v>0.61695376174863403</v>
      </c>
      <c r="H559" s="68">
        <v>28.589367936375101</v>
      </c>
      <c r="I559" s="71">
        <v>0.61307515423908099</v>
      </c>
      <c r="J559" s="68">
        <v>15.4457932189201</v>
      </c>
      <c r="K559" s="71">
        <v>0.84633249901144603</v>
      </c>
      <c r="L559" s="68">
        <v>59.020510673922097</v>
      </c>
      <c r="M559" s="71">
        <v>0.49301025163094098</v>
      </c>
      <c r="N559" s="68">
        <v>48.148148148148103</v>
      </c>
      <c r="O559" s="71"/>
      <c r="P559" s="68"/>
      <c r="Q559" s="71"/>
      <c r="R559" s="68"/>
    </row>
    <row r="560" spans="1:18" x14ac:dyDescent="0.2">
      <c r="A560" s="141" t="s">
        <v>1436</v>
      </c>
      <c r="B560" s="67" t="s">
        <v>1437</v>
      </c>
      <c r="C560" s="67">
        <v>51</v>
      </c>
      <c r="D560" s="67" t="s">
        <v>345</v>
      </c>
      <c r="E560" s="71">
        <v>0.64871755799048403</v>
      </c>
      <c r="F560" s="68">
        <v>49.769778149853501</v>
      </c>
      <c r="G560" s="71">
        <v>0.62802198445692503</v>
      </c>
      <c r="H560" s="68">
        <v>35.9983256592717</v>
      </c>
      <c r="I560" s="71">
        <v>0.62159276707185096</v>
      </c>
      <c r="J560" s="68">
        <v>17.455002092925898</v>
      </c>
      <c r="K560" s="71">
        <v>0.84106163141172496</v>
      </c>
      <c r="L560" s="68">
        <v>57.722896609460001</v>
      </c>
      <c r="M560" s="71">
        <v>0.50419384902143505</v>
      </c>
      <c r="N560" s="68">
        <v>48.947811447811397</v>
      </c>
      <c r="O560" s="71"/>
      <c r="P560" s="68"/>
      <c r="Q560" s="71"/>
      <c r="R560" s="68"/>
    </row>
    <row r="561" spans="1:18" x14ac:dyDescent="0.2">
      <c r="A561" s="141" t="s">
        <v>1438</v>
      </c>
      <c r="B561" s="67" t="s">
        <v>1439</v>
      </c>
      <c r="C561" s="67">
        <v>51</v>
      </c>
      <c r="D561" s="67" t="s">
        <v>345</v>
      </c>
      <c r="E561" s="71">
        <v>0.51264719923233804</v>
      </c>
      <c r="F561" s="68">
        <v>17.706153202176601</v>
      </c>
      <c r="G561" s="71">
        <v>0.64003754867717899</v>
      </c>
      <c r="H561" s="68">
        <v>41.9422352448723</v>
      </c>
      <c r="I561" s="71">
        <v>0.68673262869632701</v>
      </c>
      <c r="J561" s="68">
        <v>32.398493093344499</v>
      </c>
      <c r="K561" s="71">
        <v>0.78361940685901399</v>
      </c>
      <c r="L561" s="68">
        <v>37.9238174968606</v>
      </c>
      <c r="M561" s="71">
        <v>0.377446411929171</v>
      </c>
      <c r="N561" s="68">
        <v>38.2575757575758</v>
      </c>
      <c r="O561" s="71"/>
      <c r="P561" s="68"/>
      <c r="Q561" s="71">
        <v>7.5399999999999995E-2</v>
      </c>
      <c r="R561" s="68">
        <v>50.248403122782101</v>
      </c>
    </row>
    <row r="562" spans="1:18" x14ac:dyDescent="0.2">
      <c r="A562" s="141" t="s">
        <v>1440</v>
      </c>
      <c r="B562" s="67" t="s">
        <v>1441</v>
      </c>
      <c r="C562" s="67">
        <v>51</v>
      </c>
      <c r="D562" s="67" t="s">
        <v>345</v>
      </c>
      <c r="E562" s="71">
        <v>0.55797518719058703</v>
      </c>
      <c r="F562" s="68">
        <v>28.8405190456258</v>
      </c>
      <c r="G562" s="71">
        <v>0.66862278991127899</v>
      </c>
      <c r="H562" s="68">
        <v>49.518627040602802</v>
      </c>
      <c r="I562" s="71">
        <v>0.79076394241234105</v>
      </c>
      <c r="J562" s="68">
        <v>52.909167015487697</v>
      </c>
      <c r="K562" s="71">
        <v>0.84476254938886797</v>
      </c>
      <c r="L562" s="68">
        <v>58.643784010045998</v>
      </c>
      <c r="M562" s="71">
        <v>0.48182665424044702</v>
      </c>
      <c r="N562" s="68">
        <v>47.390572390572402</v>
      </c>
      <c r="O562" s="71"/>
      <c r="P562" s="68"/>
      <c r="Q562" s="71">
        <v>3.8999999999999998E-3</v>
      </c>
      <c r="R562" s="68">
        <v>44.996451383960299</v>
      </c>
    </row>
    <row r="563" spans="1:18" x14ac:dyDescent="0.2">
      <c r="A563" s="141" t="s">
        <v>1442</v>
      </c>
      <c r="B563" s="67" t="s">
        <v>1443</v>
      </c>
      <c r="C563" s="67">
        <v>51</v>
      </c>
      <c r="D563" s="67" t="s">
        <v>345</v>
      </c>
      <c r="E563" s="71">
        <v>0.421444793414191</v>
      </c>
      <c r="F563" s="68">
        <v>2.1766429468396802</v>
      </c>
      <c r="G563" s="71">
        <v>0.32709079111650102</v>
      </c>
      <c r="H563" s="68">
        <v>1.5069066555044</v>
      </c>
      <c r="I563" s="71">
        <v>0.68450927203859802</v>
      </c>
      <c r="J563" s="68">
        <v>31.9380493930515</v>
      </c>
      <c r="K563" s="71">
        <v>0.69033816300252704</v>
      </c>
      <c r="L563" s="68">
        <v>13.9807450816241</v>
      </c>
      <c r="M563" s="71">
        <v>0.39608574091332699</v>
      </c>
      <c r="N563" s="68">
        <v>40.361952861952901</v>
      </c>
      <c r="O563" s="71"/>
      <c r="P563" s="68"/>
      <c r="Q563" s="71">
        <v>9.1999999999999998E-3</v>
      </c>
      <c r="R563" s="68">
        <v>46.061036195883602</v>
      </c>
    </row>
    <row r="564" spans="1:18" x14ac:dyDescent="0.2">
      <c r="A564" s="141" t="s">
        <v>1444</v>
      </c>
      <c r="B564" s="67" t="s">
        <v>1445</v>
      </c>
      <c r="C564" s="67">
        <v>51</v>
      </c>
      <c r="D564" s="67" t="s">
        <v>345</v>
      </c>
      <c r="E564" s="71">
        <v>0.48252381082552198</v>
      </c>
      <c r="F564" s="68">
        <v>11.9715362076183</v>
      </c>
      <c r="G564" s="71">
        <v>0.63853417378636002</v>
      </c>
      <c r="H564" s="68">
        <v>41.314357471745502</v>
      </c>
      <c r="I564" s="71">
        <v>0.66574623272436995</v>
      </c>
      <c r="J564" s="68">
        <v>27.710339053997501</v>
      </c>
      <c r="K564" s="71">
        <v>0.809177417421165</v>
      </c>
      <c r="L564" s="68">
        <v>47.007115948095397</v>
      </c>
      <c r="M564" s="71">
        <v>0.299161230195713</v>
      </c>
      <c r="N564" s="68">
        <v>22.979797979798001</v>
      </c>
      <c r="O564" s="71"/>
      <c r="P564" s="68"/>
      <c r="Q564" s="71">
        <v>0</v>
      </c>
      <c r="R564" s="68">
        <v>40.809084457061701</v>
      </c>
    </row>
    <row r="565" spans="1:18" x14ac:dyDescent="0.2">
      <c r="A565" s="141" t="s">
        <v>1446</v>
      </c>
      <c r="B565" s="67" t="s">
        <v>1447</v>
      </c>
      <c r="C565" s="67">
        <v>51</v>
      </c>
      <c r="D565" s="67" t="s">
        <v>345</v>
      </c>
      <c r="E565" s="71">
        <v>0.425733972810796</v>
      </c>
      <c r="F565" s="68">
        <v>2.5952281289242398</v>
      </c>
      <c r="G565" s="71">
        <v>0.63506257835831104</v>
      </c>
      <c r="H565" s="68">
        <v>39.891167852658</v>
      </c>
      <c r="I565" s="71">
        <v>0.69949988343671599</v>
      </c>
      <c r="J565" s="68">
        <v>35.412306404353302</v>
      </c>
      <c r="K565" s="71">
        <v>0.78944757001291499</v>
      </c>
      <c r="L565" s="68">
        <v>40.1004604437003</v>
      </c>
      <c r="M565" s="71">
        <v>4.6598322460392099E-3</v>
      </c>
      <c r="N565" s="68">
        <v>1.17845117845118</v>
      </c>
      <c r="O565" s="71"/>
      <c r="P565" s="68"/>
      <c r="Q565" s="71">
        <v>0</v>
      </c>
      <c r="R565" s="68">
        <v>40.809084457061701</v>
      </c>
    </row>
    <row r="566" spans="1:18" x14ac:dyDescent="0.2">
      <c r="A566" s="141" t="s">
        <v>1448</v>
      </c>
      <c r="B566" s="67" t="s">
        <v>1449</v>
      </c>
      <c r="C566" s="67">
        <v>51</v>
      </c>
      <c r="D566" s="67" t="s">
        <v>345</v>
      </c>
      <c r="E566" s="71">
        <v>0.79207126742467504</v>
      </c>
      <c r="F566" s="68">
        <v>73.210548346588496</v>
      </c>
      <c r="G566" s="71">
        <v>0.69530851104133795</v>
      </c>
      <c r="H566" s="68">
        <v>54.248639598158199</v>
      </c>
      <c r="I566" s="71">
        <v>0.74322486292900602</v>
      </c>
      <c r="J566" s="68">
        <v>43.532858936793602</v>
      </c>
      <c r="K566" s="71">
        <v>0.86105875066467996</v>
      </c>
      <c r="L566" s="68">
        <v>62.494767685223898</v>
      </c>
      <c r="M566" s="71">
        <v>0.66076421248835004</v>
      </c>
      <c r="N566" s="68">
        <v>59.806397306397301</v>
      </c>
      <c r="O566" s="71"/>
      <c r="P566" s="68"/>
      <c r="Q566" s="71">
        <v>1</v>
      </c>
      <c r="R566" s="68">
        <v>100</v>
      </c>
    </row>
    <row r="567" spans="1:18" x14ac:dyDescent="0.2">
      <c r="A567" s="141" t="s">
        <v>1450</v>
      </c>
      <c r="B567" s="67" t="s">
        <v>1451</v>
      </c>
      <c r="C567" s="67">
        <v>51</v>
      </c>
      <c r="D567" s="67" t="s">
        <v>345</v>
      </c>
      <c r="E567" s="71">
        <v>0.55951530251408599</v>
      </c>
      <c r="F567" s="68">
        <v>29.300962745918799</v>
      </c>
      <c r="G567" s="71">
        <v>0.63873561501144105</v>
      </c>
      <c r="H567" s="68">
        <v>41.439933026370902</v>
      </c>
      <c r="I567" s="71">
        <v>0.76563154918838505</v>
      </c>
      <c r="J567" s="68">
        <v>48.1372959397237</v>
      </c>
      <c r="K567" s="71">
        <v>0.86664830456818198</v>
      </c>
      <c r="L567" s="68">
        <v>63.415655085810002</v>
      </c>
      <c r="M567" s="71">
        <v>0.52656104380242297</v>
      </c>
      <c r="N567" s="68">
        <v>50.925925925925903</v>
      </c>
      <c r="O567" s="71"/>
      <c r="P567" s="68"/>
      <c r="Q567" s="71">
        <v>0</v>
      </c>
      <c r="R567" s="68">
        <v>40.809084457061701</v>
      </c>
    </row>
    <row r="568" spans="1:18" x14ac:dyDescent="0.2">
      <c r="A568" s="141" t="s">
        <v>1452</v>
      </c>
      <c r="B568" s="67" t="s">
        <v>1453</v>
      </c>
      <c r="C568" s="67">
        <v>51</v>
      </c>
      <c r="D568" s="67" t="s">
        <v>345</v>
      </c>
      <c r="E568" s="71">
        <v>0.54394400364780704</v>
      </c>
      <c r="F568" s="68">
        <v>25.324403516115499</v>
      </c>
      <c r="G568" s="71">
        <v>0.655915026763496</v>
      </c>
      <c r="H568" s="68">
        <v>46.504813729593998</v>
      </c>
      <c r="I568" s="71">
        <v>0.711071362005121</v>
      </c>
      <c r="J568" s="68">
        <v>37.672666387609901</v>
      </c>
      <c r="K568" s="71">
        <v>0.79722654652540403</v>
      </c>
      <c r="L568" s="68">
        <v>42.821264127249897</v>
      </c>
      <c r="M568" s="71">
        <v>0.35880708294501401</v>
      </c>
      <c r="N568" s="68">
        <v>35.3956228956229</v>
      </c>
      <c r="O568" s="71"/>
      <c r="P568" s="68"/>
      <c r="Q568" s="71">
        <v>0.19670000000000001</v>
      </c>
      <c r="R568" s="68">
        <v>55.855216465578401</v>
      </c>
    </row>
    <row r="569" spans="1:18" x14ac:dyDescent="0.2">
      <c r="A569" s="141" t="s">
        <v>1454</v>
      </c>
      <c r="B569" s="67" t="s">
        <v>1455</v>
      </c>
      <c r="C569" s="67">
        <v>51</v>
      </c>
      <c r="D569" s="67" t="s">
        <v>345</v>
      </c>
      <c r="E569" s="71">
        <v>0.60651052595510302</v>
      </c>
      <c r="F569" s="68">
        <v>41.607367099204701</v>
      </c>
      <c r="G569" s="71">
        <v>0.65002725017263197</v>
      </c>
      <c r="H569" s="68">
        <v>44.872331519464197</v>
      </c>
      <c r="I569" s="71">
        <v>0.90285524387752403</v>
      </c>
      <c r="J569" s="68">
        <v>76.224361657597299</v>
      </c>
      <c r="K569" s="71">
        <v>0.85944646377754796</v>
      </c>
      <c r="L569" s="68">
        <v>61.950606948514</v>
      </c>
      <c r="M569" s="71">
        <v>0.12022367194781</v>
      </c>
      <c r="N569" s="68">
        <v>3.7457912457912501</v>
      </c>
      <c r="O569" s="71"/>
      <c r="P569" s="68"/>
      <c r="Q569" s="71">
        <v>0.5</v>
      </c>
      <c r="R569" s="68">
        <v>67.210787792760797</v>
      </c>
    </row>
    <row r="570" spans="1:18" x14ac:dyDescent="0.2">
      <c r="A570" s="141" t="s">
        <v>1456</v>
      </c>
      <c r="B570" s="67" t="s">
        <v>1457</v>
      </c>
      <c r="C570" s="67">
        <v>51</v>
      </c>
      <c r="D570" s="67" t="s">
        <v>345</v>
      </c>
      <c r="E570" s="71">
        <v>0.47067026199935003</v>
      </c>
      <c r="F570" s="68">
        <v>9.3763080786940094</v>
      </c>
      <c r="G570" s="71">
        <v>0.64845095527033803</v>
      </c>
      <c r="H570" s="68">
        <v>44.663038928421898</v>
      </c>
      <c r="I570" s="71">
        <v>0.70351089616273199</v>
      </c>
      <c r="J570" s="68">
        <v>36.0401841774801</v>
      </c>
      <c r="K570" s="71">
        <v>0.79915273908558204</v>
      </c>
      <c r="L570" s="68">
        <v>43.784010046044401</v>
      </c>
      <c r="M570" s="71">
        <v>0.20223671947809899</v>
      </c>
      <c r="N570" s="68">
        <v>6.7760942760942804</v>
      </c>
      <c r="O570" s="71"/>
      <c r="P570" s="68"/>
      <c r="Q570" s="71">
        <v>0</v>
      </c>
      <c r="R570" s="68">
        <v>40.809084457061701</v>
      </c>
    </row>
    <row r="571" spans="1:18" x14ac:dyDescent="0.2">
      <c r="A571" s="141" t="s">
        <v>1458</v>
      </c>
      <c r="B571" s="67" t="s">
        <v>1459</v>
      </c>
      <c r="C571" s="67">
        <v>51</v>
      </c>
      <c r="D571" s="67" t="s">
        <v>345</v>
      </c>
      <c r="E571" s="71">
        <v>0.424160283793869</v>
      </c>
      <c r="F571" s="68">
        <v>2.4696525742988702</v>
      </c>
      <c r="G571" s="71">
        <v>0.61527268312776995</v>
      </c>
      <c r="H571" s="68">
        <v>26.9568857262453</v>
      </c>
      <c r="I571" s="71">
        <v>0.68777971159443696</v>
      </c>
      <c r="J571" s="68">
        <v>32.607785684386798</v>
      </c>
      <c r="K571" s="71">
        <v>0.79072199722010905</v>
      </c>
      <c r="L571" s="68">
        <v>40.812055253243997</v>
      </c>
      <c r="M571" s="71">
        <v>2.7027027027027101E-2</v>
      </c>
      <c r="N571" s="68">
        <v>1.4730639730639701</v>
      </c>
      <c r="O571" s="71"/>
      <c r="P571" s="68"/>
      <c r="Q571" s="71">
        <v>0</v>
      </c>
      <c r="R571" s="68">
        <v>40.809084457061701</v>
      </c>
    </row>
    <row r="572" spans="1:18" x14ac:dyDescent="0.2">
      <c r="A572" s="141" t="s">
        <v>1460</v>
      </c>
      <c r="B572" s="67" t="s">
        <v>1461</v>
      </c>
      <c r="C572" s="67">
        <v>51</v>
      </c>
      <c r="D572" s="67" t="s">
        <v>345</v>
      </c>
      <c r="E572" s="71">
        <v>0.55599286840762496</v>
      </c>
      <c r="F572" s="68">
        <v>28.254499790707399</v>
      </c>
      <c r="G572" s="71">
        <v>0.62532471188079397</v>
      </c>
      <c r="H572" s="68">
        <v>34.323984930933399</v>
      </c>
      <c r="I572" s="71">
        <v>0.66574696676949097</v>
      </c>
      <c r="J572" s="68">
        <v>27.752197572205901</v>
      </c>
      <c r="K572" s="71">
        <v>0.76794173347042705</v>
      </c>
      <c r="L572" s="68">
        <v>32.314776056927599</v>
      </c>
      <c r="M572" s="71">
        <v>0.16495806150978601</v>
      </c>
      <c r="N572" s="68">
        <v>4.7979797979798002</v>
      </c>
      <c r="O572" s="71"/>
      <c r="P572" s="68"/>
      <c r="Q572" s="71"/>
      <c r="R572" s="68"/>
    </row>
    <row r="573" spans="1:18" x14ac:dyDescent="0.2">
      <c r="A573" s="141" t="s">
        <v>1462</v>
      </c>
      <c r="B573" s="67" t="s">
        <v>1463</v>
      </c>
      <c r="C573" s="67">
        <v>51</v>
      </c>
      <c r="D573" s="67" t="s">
        <v>345</v>
      </c>
      <c r="E573" s="71">
        <v>0.60799372315271305</v>
      </c>
      <c r="F573" s="68">
        <v>41.9840937630808</v>
      </c>
      <c r="G573" s="71">
        <v>0.64647020540998001</v>
      </c>
      <c r="H573" s="68">
        <v>44.160736709920499</v>
      </c>
      <c r="I573" s="71">
        <v>0.75960093166390896</v>
      </c>
      <c r="J573" s="68">
        <v>46.923398911678497</v>
      </c>
      <c r="K573" s="71">
        <v>0.84964771168128805</v>
      </c>
      <c r="L573" s="68">
        <v>59.8576810380913</v>
      </c>
      <c r="M573" s="71">
        <v>0.284249767008388</v>
      </c>
      <c r="N573" s="68">
        <v>19.065656565656599</v>
      </c>
      <c r="O573" s="71"/>
      <c r="P573" s="68"/>
      <c r="Q573" s="71">
        <v>0.5</v>
      </c>
      <c r="R573" s="68">
        <v>67.210787792760797</v>
      </c>
    </row>
    <row r="574" spans="1:18" x14ac:dyDescent="0.2">
      <c r="A574" s="141" t="s">
        <v>1464</v>
      </c>
      <c r="B574" s="67" t="s">
        <v>1465</v>
      </c>
      <c r="C574" s="67">
        <v>51</v>
      </c>
      <c r="D574" s="67" t="s">
        <v>345</v>
      </c>
      <c r="E574" s="71">
        <v>0.61861961525509002</v>
      </c>
      <c r="F574" s="68">
        <v>44.328170782754299</v>
      </c>
      <c r="G574" s="71">
        <v>0.61238993778490503</v>
      </c>
      <c r="H574" s="68">
        <v>24.8221012976141</v>
      </c>
      <c r="I574" s="71">
        <v>0.62040293641515598</v>
      </c>
      <c r="J574" s="68">
        <v>17.0782754290498</v>
      </c>
      <c r="K574" s="71">
        <v>0.76244872490856896</v>
      </c>
      <c r="L574" s="68">
        <v>30.598576810380901</v>
      </c>
      <c r="M574" s="71">
        <v>9.7856477166822095E-2</v>
      </c>
      <c r="N574" s="68">
        <v>3.1144781144781102</v>
      </c>
      <c r="O574" s="71"/>
      <c r="P574" s="68"/>
      <c r="Q574" s="71">
        <v>1</v>
      </c>
      <c r="R574" s="68">
        <v>100</v>
      </c>
    </row>
    <row r="575" spans="1:18" x14ac:dyDescent="0.2">
      <c r="A575" s="141" t="s">
        <v>1466</v>
      </c>
      <c r="B575" s="67" t="s">
        <v>1467</v>
      </c>
      <c r="C575" s="67">
        <v>51</v>
      </c>
      <c r="D575" s="67" t="s">
        <v>345</v>
      </c>
      <c r="E575" s="71">
        <v>0.56543597102101195</v>
      </c>
      <c r="F575" s="68">
        <v>30.849727919631601</v>
      </c>
      <c r="G575" s="71">
        <v>0.60648235579605103</v>
      </c>
      <c r="H575" s="68">
        <v>19.715362076182501</v>
      </c>
      <c r="I575" s="71">
        <v>0.76819587959389501</v>
      </c>
      <c r="J575" s="68">
        <v>48.597739640016698</v>
      </c>
      <c r="K575" s="71">
        <v>0.85255283127149595</v>
      </c>
      <c r="L575" s="68">
        <v>60.401841774801198</v>
      </c>
      <c r="M575" s="71">
        <v>0.47809878844361597</v>
      </c>
      <c r="N575" s="68">
        <v>47.180134680134699</v>
      </c>
      <c r="O575" s="71"/>
      <c r="P575" s="68"/>
      <c r="Q575" s="71">
        <v>0.12185</v>
      </c>
      <c r="R575" s="68">
        <v>52.448545067423701</v>
      </c>
    </row>
    <row r="576" spans="1:18" x14ac:dyDescent="0.2">
      <c r="A576" s="141" t="s">
        <v>1468</v>
      </c>
      <c r="B576" s="67" t="s">
        <v>1469</v>
      </c>
      <c r="C576" s="67">
        <v>51</v>
      </c>
      <c r="D576" s="67" t="s">
        <v>345</v>
      </c>
      <c r="E576" s="71">
        <v>0.52608892298768095</v>
      </c>
      <c r="F576" s="68">
        <v>20.803683549602301</v>
      </c>
      <c r="G576" s="71">
        <v>0.61500738348818795</v>
      </c>
      <c r="H576" s="68">
        <v>26.747593135203001</v>
      </c>
      <c r="I576" s="71">
        <v>0.64320814183850905</v>
      </c>
      <c r="J576" s="68">
        <v>21.598995395563001</v>
      </c>
      <c r="K576" s="71">
        <v>0.72591649467621799</v>
      </c>
      <c r="L576" s="68">
        <v>20.0083717036417</v>
      </c>
      <c r="M576" s="71">
        <v>0.12022367194781</v>
      </c>
      <c r="N576" s="68">
        <v>3.7457912457912501</v>
      </c>
      <c r="O576" s="71"/>
      <c r="P576" s="68"/>
      <c r="Q576" s="71"/>
      <c r="R576" s="68"/>
    </row>
    <row r="577" spans="1:18" x14ac:dyDescent="0.2">
      <c r="A577" s="141" t="s">
        <v>1470</v>
      </c>
      <c r="B577" s="67" t="s">
        <v>1471</v>
      </c>
      <c r="C577" s="67">
        <v>51</v>
      </c>
      <c r="D577" s="67" t="s">
        <v>345</v>
      </c>
      <c r="E577" s="71">
        <v>0.59012474092502099</v>
      </c>
      <c r="F577" s="68">
        <v>38.133110087902899</v>
      </c>
      <c r="G577" s="71">
        <v>0.61253229351334104</v>
      </c>
      <c r="H577" s="68">
        <v>24.9895353704479</v>
      </c>
      <c r="I577" s="71">
        <v>0.65898848599413795</v>
      </c>
      <c r="J577" s="68">
        <v>25.533696107157802</v>
      </c>
      <c r="K577" s="71">
        <v>0.79012291579796101</v>
      </c>
      <c r="L577" s="68">
        <v>40.477187107576398</v>
      </c>
      <c r="M577" s="71">
        <v>0.38863000931966402</v>
      </c>
      <c r="N577" s="68">
        <v>39.688552188552201</v>
      </c>
      <c r="O577" s="71"/>
      <c r="P577" s="68"/>
      <c r="Q577" s="71">
        <v>0.50034999999999996</v>
      </c>
      <c r="R577" s="68">
        <v>67.281760113555706</v>
      </c>
    </row>
    <row r="578" spans="1:18" x14ac:dyDescent="0.2">
      <c r="A578" s="141" t="s">
        <v>1472</v>
      </c>
      <c r="B578" s="67" t="s">
        <v>1473</v>
      </c>
      <c r="C578" s="67">
        <v>51</v>
      </c>
      <c r="D578" s="67" t="s">
        <v>345</v>
      </c>
      <c r="E578" s="71">
        <v>0.58621194616098005</v>
      </c>
      <c r="F578" s="68">
        <v>37.086647132691503</v>
      </c>
      <c r="G578" s="71">
        <v>0.61878013726965797</v>
      </c>
      <c r="H578" s="68">
        <v>30.389284219338599</v>
      </c>
      <c r="I578" s="71">
        <v>0.68488088089697396</v>
      </c>
      <c r="J578" s="68">
        <v>32.1054834658853</v>
      </c>
      <c r="K578" s="71">
        <v>0.85013364438968198</v>
      </c>
      <c r="L578" s="68">
        <v>59.9832565927166</v>
      </c>
      <c r="M578" s="71">
        <v>0.191053122087605</v>
      </c>
      <c r="N578" s="68">
        <v>6.1868686868686904</v>
      </c>
      <c r="O578" s="71"/>
      <c r="P578" s="68"/>
      <c r="Q578" s="71"/>
      <c r="R578" s="68"/>
    </row>
    <row r="579" spans="1:18" x14ac:dyDescent="0.2">
      <c r="A579" s="141" t="s">
        <v>1474</v>
      </c>
      <c r="B579" s="67" t="s">
        <v>1475</v>
      </c>
      <c r="C579" s="67">
        <v>51</v>
      </c>
      <c r="D579" s="67" t="s">
        <v>345</v>
      </c>
      <c r="E579" s="71">
        <v>0.76654546015760405</v>
      </c>
      <c r="F579" s="68">
        <v>69.652574298869794</v>
      </c>
      <c r="G579" s="71">
        <v>0.67175199428693599</v>
      </c>
      <c r="H579" s="68">
        <v>49.9790707408958</v>
      </c>
      <c r="I579" s="71">
        <v>0.80711573013787297</v>
      </c>
      <c r="J579" s="68">
        <v>56.257848472164099</v>
      </c>
      <c r="K579" s="71">
        <v>0.73037402184317501</v>
      </c>
      <c r="L579" s="68">
        <v>21.431561322729198</v>
      </c>
      <c r="M579" s="71">
        <v>0.62348555452003696</v>
      </c>
      <c r="N579" s="68">
        <v>57.154882154882202</v>
      </c>
      <c r="O579" s="71"/>
      <c r="P579" s="68"/>
      <c r="Q579" s="71">
        <v>1</v>
      </c>
      <c r="R579" s="68">
        <v>100</v>
      </c>
    </row>
    <row r="580" spans="1:18" x14ac:dyDescent="0.2">
      <c r="A580" s="141" t="s">
        <v>1476</v>
      </c>
      <c r="B580" s="67" t="s">
        <v>1477</v>
      </c>
      <c r="C580" s="67">
        <v>51</v>
      </c>
      <c r="D580" s="67" t="s">
        <v>345</v>
      </c>
      <c r="E580" s="71">
        <v>0.69688186600008695</v>
      </c>
      <c r="F580" s="68">
        <v>58.141481791544599</v>
      </c>
      <c r="G580" s="71">
        <v>0.66784567219581803</v>
      </c>
      <c r="H580" s="68">
        <v>49.267475931352003</v>
      </c>
      <c r="I580" s="71">
        <v>0.60163873368716203</v>
      </c>
      <c r="J580" s="68">
        <v>12.766848053578901</v>
      </c>
      <c r="K580" s="71">
        <v>0.74428186726750101</v>
      </c>
      <c r="L580" s="68">
        <v>25.324403516115499</v>
      </c>
      <c r="M580" s="71">
        <v>0.470643056849953</v>
      </c>
      <c r="N580" s="68">
        <v>46.632996632996601</v>
      </c>
      <c r="O580" s="71"/>
      <c r="P580" s="68"/>
      <c r="Q580" s="71">
        <v>1</v>
      </c>
      <c r="R580" s="68">
        <v>100</v>
      </c>
    </row>
    <row r="581" spans="1:18" x14ac:dyDescent="0.2">
      <c r="A581" s="141" t="s">
        <v>1478</v>
      </c>
      <c r="B581" s="67" t="s">
        <v>1479</v>
      </c>
      <c r="C581" s="67">
        <v>51</v>
      </c>
      <c r="D581" s="67" t="s">
        <v>345</v>
      </c>
      <c r="E581" s="71">
        <v>0.74356985455758795</v>
      </c>
      <c r="F581" s="68">
        <v>65.466722478024295</v>
      </c>
      <c r="G581" s="71">
        <v>0.64783218438847701</v>
      </c>
      <c r="H581" s="68">
        <v>44.537463373796598</v>
      </c>
      <c r="I581" s="71">
        <v>0.73408161777393099</v>
      </c>
      <c r="J581" s="68">
        <v>41.858518208455401</v>
      </c>
      <c r="K581" s="71">
        <v>0.86156454797874504</v>
      </c>
      <c r="L581" s="68">
        <v>62.620343239849298</v>
      </c>
      <c r="M581" s="71">
        <v>0.47437092264678499</v>
      </c>
      <c r="N581" s="68">
        <v>46.843434343434303</v>
      </c>
      <c r="O581" s="71"/>
      <c r="P581" s="68"/>
      <c r="Q581" s="71">
        <v>1</v>
      </c>
      <c r="R581" s="68">
        <v>100</v>
      </c>
    </row>
    <row r="582" spans="1:18" x14ac:dyDescent="0.2">
      <c r="A582" s="141" t="s">
        <v>1480</v>
      </c>
      <c r="B582" s="67" t="s">
        <v>1481</v>
      </c>
      <c r="C582" s="67">
        <v>51</v>
      </c>
      <c r="D582" s="67" t="s">
        <v>345</v>
      </c>
      <c r="E582" s="71">
        <v>0.61415415144003105</v>
      </c>
      <c r="F582" s="68">
        <v>43.323566345751402</v>
      </c>
      <c r="G582" s="71">
        <v>0.61543055989960305</v>
      </c>
      <c r="H582" s="68">
        <v>27.333612390121399</v>
      </c>
      <c r="I582" s="71">
        <v>0.67656691727963802</v>
      </c>
      <c r="J582" s="68">
        <v>29.9288405190456</v>
      </c>
      <c r="K582" s="71">
        <v>0.83936283780735099</v>
      </c>
      <c r="L582" s="68">
        <v>57.262452909167003</v>
      </c>
      <c r="M582" s="71">
        <v>0.32525629077353202</v>
      </c>
      <c r="N582" s="68">
        <v>28.956228956229001</v>
      </c>
      <c r="O582" s="71"/>
      <c r="P582" s="68"/>
      <c r="Q582" s="71"/>
      <c r="R582" s="68"/>
    </row>
    <row r="583" spans="1:18" x14ac:dyDescent="0.2">
      <c r="A583" s="141" t="s">
        <v>1482</v>
      </c>
      <c r="B583" s="67" t="s">
        <v>1483</v>
      </c>
      <c r="C583" s="67">
        <v>51</v>
      </c>
      <c r="D583" s="67" t="s">
        <v>345</v>
      </c>
      <c r="E583" s="71">
        <v>0.590617493901058</v>
      </c>
      <c r="F583" s="68">
        <v>38.216827124319799</v>
      </c>
      <c r="G583" s="71">
        <v>0.62071302409227003</v>
      </c>
      <c r="H583" s="68">
        <v>31.393888656341598</v>
      </c>
      <c r="I583" s="71">
        <v>0.672236462942153</v>
      </c>
      <c r="J583" s="68">
        <v>29.0916701548765</v>
      </c>
      <c r="K583" s="71">
        <v>0.82855638880823901</v>
      </c>
      <c r="L583" s="68">
        <v>53.369610715780702</v>
      </c>
      <c r="M583" s="71">
        <v>0.455731593662628</v>
      </c>
      <c r="N583" s="68">
        <v>45.538720538720497</v>
      </c>
      <c r="O583" s="71"/>
      <c r="P583" s="68"/>
      <c r="Q583" s="71">
        <v>0.37585000000000002</v>
      </c>
      <c r="R583" s="68">
        <v>61.107168204400303</v>
      </c>
    </row>
    <row r="584" spans="1:18" x14ac:dyDescent="0.2">
      <c r="A584" s="141" t="s">
        <v>1484</v>
      </c>
      <c r="B584" s="67" t="s">
        <v>1485</v>
      </c>
      <c r="C584" s="67">
        <v>51</v>
      </c>
      <c r="D584" s="67" t="s">
        <v>345</v>
      </c>
      <c r="E584" s="71">
        <v>0.52247215810518599</v>
      </c>
      <c r="F584" s="68">
        <v>20.217664294683999</v>
      </c>
      <c r="G584" s="71">
        <v>0.62182758090525703</v>
      </c>
      <c r="H584" s="68">
        <v>32.231059020510699</v>
      </c>
      <c r="I584" s="71">
        <v>0.64796741174009098</v>
      </c>
      <c r="J584" s="68">
        <v>22.8547509418167</v>
      </c>
      <c r="K584" s="71">
        <v>0.83464408306231597</v>
      </c>
      <c r="L584" s="68">
        <v>55.713687735454201</v>
      </c>
      <c r="M584" s="71">
        <v>0.50792171481826698</v>
      </c>
      <c r="N584" s="68">
        <v>49.200336700336699</v>
      </c>
      <c r="O584" s="71"/>
      <c r="P584" s="68"/>
      <c r="Q584" s="71">
        <v>0</v>
      </c>
      <c r="R584" s="68">
        <v>40.809084457061701</v>
      </c>
    </row>
    <row r="585" spans="1:18" x14ac:dyDescent="0.2">
      <c r="A585" s="141" t="s">
        <v>1486</v>
      </c>
      <c r="B585" s="67" t="s">
        <v>1487</v>
      </c>
      <c r="C585" s="67">
        <v>51</v>
      </c>
      <c r="D585" s="67" t="s">
        <v>345</v>
      </c>
      <c r="E585" s="71">
        <v>0.60196313317730599</v>
      </c>
      <c r="F585" s="68">
        <v>40.728338216827098</v>
      </c>
      <c r="G585" s="71">
        <v>0.61495949428318997</v>
      </c>
      <c r="H585" s="68">
        <v>26.705734616994601</v>
      </c>
      <c r="I585" s="71">
        <v>0.627843366412284</v>
      </c>
      <c r="J585" s="68">
        <v>18.250313938886599</v>
      </c>
      <c r="K585" s="71">
        <v>0.85228773529357305</v>
      </c>
      <c r="L585" s="68">
        <v>60.318124738384299</v>
      </c>
      <c r="M585" s="71">
        <v>0.41472506989748398</v>
      </c>
      <c r="N585" s="68">
        <v>42.718855218855197</v>
      </c>
      <c r="O585" s="71"/>
      <c r="P585" s="68"/>
      <c r="Q585" s="71">
        <v>0.5</v>
      </c>
      <c r="R585" s="68">
        <v>67.210787792760797</v>
      </c>
    </row>
    <row r="586" spans="1:18" x14ac:dyDescent="0.2">
      <c r="A586" s="141" t="s">
        <v>581</v>
      </c>
      <c r="B586" s="67" t="s">
        <v>1488</v>
      </c>
      <c r="C586" s="67">
        <v>51</v>
      </c>
      <c r="D586" s="67" t="s">
        <v>345</v>
      </c>
      <c r="E586" s="71">
        <v>0.65869436065556697</v>
      </c>
      <c r="F586" s="68">
        <v>51.360401841774802</v>
      </c>
      <c r="G586" s="71">
        <v>0.61336208165008399</v>
      </c>
      <c r="H586" s="68">
        <v>25.491837588949402</v>
      </c>
      <c r="I586" s="71">
        <v>0.72925649665005099</v>
      </c>
      <c r="J586" s="68">
        <v>40.937630807869397</v>
      </c>
      <c r="K586" s="71">
        <v>0.78962302926474703</v>
      </c>
      <c r="L586" s="68">
        <v>40.226035998325699</v>
      </c>
      <c r="M586" s="71">
        <v>0.16123019571295399</v>
      </c>
      <c r="N586" s="68">
        <v>4.6296296296296298</v>
      </c>
      <c r="O586" s="71"/>
      <c r="P586" s="68"/>
      <c r="Q586" s="71">
        <v>1</v>
      </c>
      <c r="R586" s="68">
        <v>100</v>
      </c>
    </row>
    <row r="587" spans="1:18" x14ac:dyDescent="0.2">
      <c r="A587" s="141" t="s">
        <v>1489</v>
      </c>
      <c r="B587" s="67" t="s">
        <v>1490</v>
      </c>
      <c r="C587" s="67">
        <v>51</v>
      </c>
      <c r="D587" s="67" t="s">
        <v>345</v>
      </c>
      <c r="E587" s="71">
        <v>0.45317473931712199</v>
      </c>
      <c r="F587" s="68">
        <v>6.0276266220175803</v>
      </c>
      <c r="G587" s="71">
        <v>0.61290954583603396</v>
      </c>
      <c r="H587" s="68">
        <v>25.156969443281699</v>
      </c>
      <c r="I587" s="71">
        <v>0.65567367715077196</v>
      </c>
      <c r="J587" s="68">
        <v>24.612808706571801</v>
      </c>
      <c r="K587" s="71">
        <v>0.81412094890169295</v>
      </c>
      <c r="L587" s="68">
        <v>48.723315194642097</v>
      </c>
      <c r="M587" s="71">
        <v>0.17986952469711101</v>
      </c>
      <c r="N587" s="68">
        <v>5.5555555555555598</v>
      </c>
      <c r="O587" s="71"/>
      <c r="P587" s="68"/>
      <c r="Q587" s="71">
        <v>3.3E-3</v>
      </c>
      <c r="R587" s="68">
        <v>44.712562100780701</v>
      </c>
    </row>
    <row r="588" spans="1:18" x14ac:dyDescent="0.2">
      <c r="A588" s="141" t="s">
        <v>1491</v>
      </c>
      <c r="B588" s="67" t="s">
        <v>1492</v>
      </c>
      <c r="C588" s="67">
        <v>51</v>
      </c>
      <c r="D588" s="67" t="s">
        <v>345</v>
      </c>
      <c r="E588" s="71">
        <v>0.57363092039859898</v>
      </c>
      <c r="F588" s="68">
        <v>33.444956048555902</v>
      </c>
      <c r="G588" s="71">
        <v>0.61979454354292496</v>
      </c>
      <c r="H588" s="68">
        <v>30.9334449560486</v>
      </c>
      <c r="I588" s="71">
        <v>0.67994755378445004</v>
      </c>
      <c r="J588" s="68">
        <v>30.556718292172501</v>
      </c>
      <c r="K588" s="71">
        <v>0.81025779823505095</v>
      </c>
      <c r="L588" s="68">
        <v>47.425701130180002</v>
      </c>
      <c r="M588" s="71">
        <v>0.25815470643056798</v>
      </c>
      <c r="N588" s="68">
        <v>13.1734006734007</v>
      </c>
      <c r="O588" s="71"/>
      <c r="P588" s="68"/>
      <c r="Q588" s="71">
        <v>0.5</v>
      </c>
      <c r="R588" s="68">
        <v>67.210787792760797</v>
      </c>
    </row>
    <row r="589" spans="1:18" x14ac:dyDescent="0.2">
      <c r="A589" s="141" t="s">
        <v>1493</v>
      </c>
      <c r="B589" s="67" t="s">
        <v>1494</v>
      </c>
      <c r="C589" s="67">
        <v>51</v>
      </c>
      <c r="D589" s="67" t="s">
        <v>345</v>
      </c>
      <c r="E589" s="71">
        <v>0.66148309227281199</v>
      </c>
      <c r="F589" s="68">
        <v>51.9045625784847</v>
      </c>
      <c r="G589" s="71">
        <v>0.51438397655235202</v>
      </c>
      <c r="H589" s="68">
        <v>4.0184177480117196</v>
      </c>
      <c r="I589" s="71">
        <v>0.77073393374645705</v>
      </c>
      <c r="J589" s="68">
        <v>49.141900376726703</v>
      </c>
      <c r="K589" s="71">
        <v>0.85361162375863497</v>
      </c>
      <c r="L589" s="68">
        <v>60.736709920468797</v>
      </c>
      <c r="M589" s="71">
        <v>0.168685927306617</v>
      </c>
      <c r="N589" s="68">
        <v>4.9663299663299698</v>
      </c>
      <c r="O589" s="71"/>
      <c r="P589" s="68"/>
      <c r="Q589" s="71">
        <v>1</v>
      </c>
      <c r="R589" s="68">
        <v>100</v>
      </c>
    </row>
    <row r="590" spans="1:18" x14ac:dyDescent="0.2">
      <c r="A590" s="141" t="s">
        <v>775</v>
      </c>
      <c r="B590" s="67" t="s">
        <v>1495</v>
      </c>
      <c r="C590" s="67">
        <v>51</v>
      </c>
      <c r="D590" s="67" t="s">
        <v>345</v>
      </c>
      <c r="E590" s="71">
        <v>0.51899586240015005</v>
      </c>
      <c r="F590" s="68">
        <v>19.338635412306399</v>
      </c>
      <c r="G590" s="71">
        <v>0.60876664521004598</v>
      </c>
      <c r="H590" s="68">
        <v>21.640853913771501</v>
      </c>
      <c r="I590" s="71">
        <v>0.63260005412551501</v>
      </c>
      <c r="J590" s="68">
        <v>19.380493930514898</v>
      </c>
      <c r="K590" s="71">
        <v>0.79797589318708995</v>
      </c>
      <c r="L590" s="68">
        <v>43.072415236500603</v>
      </c>
      <c r="M590" s="71">
        <v>0.20223671947809899</v>
      </c>
      <c r="N590" s="68">
        <v>6.7760942760942804</v>
      </c>
      <c r="O590" s="71"/>
      <c r="P590" s="68"/>
      <c r="Q590" s="71">
        <v>0.35339999999999999</v>
      </c>
      <c r="R590" s="68">
        <v>60.397444996451398</v>
      </c>
    </row>
    <row r="591" spans="1:18" x14ac:dyDescent="0.2">
      <c r="A591" s="141" t="s">
        <v>1496</v>
      </c>
      <c r="B591" s="67" t="s">
        <v>1497</v>
      </c>
      <c r="C591" s="67">
        <v>51</v>
      </c>
      <c r="D591" s="67" t="s">
        <v>345</v>
      </c>
      <c r="E591" s="71">
        <v>0.58676030094505804</v>
      </c>
      <c r="F591" s="68">
        <v>37.337798241942203</v>
      </c>
      <c r="G591" s="71">
        <v>0.65525238547604703</v>
      </c>
      <c r="H591" s="68">
        <v>46.379238174968599</v>
      </c>
      <c r="I591" s="71">
        <v>0.78618836840563899</v>
      </c>
      <c r="J591" s="68">
        <v>51.9045625784847</v>
      </c>
      <c r="K591" s="71">
        <v>0.83905226994891602</v>
      </c>
      <c r="L591" s="68">
        <v>57.136877354541603</v>
      </c>
      <c r="M591" s="71">
        <v>0.65330848089468796</v>
      </c>
      <c r="N591" s="68">
        <v>59.0488215488216</v>
      </c>
      <c r="O591" s="71"/>
      <c r="P591" s="68"/>
      <c r="Q591" s="71">
        <v>0</v>
      </c>
      <c r="R591" s="68">
        <v>40.809084457061701</v>
      </c>
    </row>
    <row r="592" spans="1:18" x14ac:dyDescent="0.2">
      <c r="A592" s="141" t="s">
        <v>1498</v>
      </c>
      <c r="B592" s="67" t="s">
        <v>1499</v>
      </c>
      <c r="C592" s="67">
        <v>51</v>
      </c>
      <c r="D592" s="67" t="s">
        <v>345</v>
      </c>
      <c r="E592" s="71">
        <v>0.50137946240053699</v>
      </c>
      <c r="F592" s="68">
        <v>15.613227291753899</v>
      </c>
      <c r="G592" s="71">
        <v>0.57475258891361203</v>
      </c>
      <c r="H592" s="68">
        <v>6.4462118041021403</v>
      </c>
      <c r="I592" s="71">
        <v>0.75459262128100102</v>
      </c>
      <c r="J592" s="68">
        <v>45.793218920050201</v>
      </c>
      <c r="K592" s="71">
        <v>0.68270075045671896</v>
      </c>
      <c r="L592" s="68">
        <v>13.143574717455</v>
      </c>
      <c r="M592" s="71">
        <v>0.35135135135135098</v>
      </c>
      <c r="N592" s="68">
        <v>34.385521885521896</v>
      </c>
      <c r="O592" s="71"/>
      <c r="P592" s="68"/>
      <c r="Q592" s="71">
        <v>0.14349999999999999</v>
      </c>
      <c r="R592" s="68">
        <v>53.513129879347098</v>
      </c>
    </row>
    <row r="593" spans="1:18" x14ac:dyDescent="0.2">
      <c r="A593" s="141" t="s">
        <v>1500</v>
      </c>
      <c r="B593" s="67" t="s">
        <v>1501</v>
      </c>
      <c r="C593" s="67">
        <v>51</v>
      </c>
      <c r="D593" s="67" t="s">
        <v>345</v>
      </c>
      <c r="E593" s="71">
        <v>0.56230383228602798</v>
      </c>
      <c r="F593" s="68">
        <v>29.9706990372541</v>
      </c>
      <c r="G593" s="71">
        <v>0.47736581637099901</v>
      </c>
      <c r="H593" s="68">
        <v>3.0975303474257001</v>
      </c>
      <c r="I593" s="71">
        <v>0.81454574658058199</v>
      </c>
      <c r="J593" s="68">
        <v>57.555462536626202</v>
      </c>
      <c r="K593" s="71">
        <v>0.85954003091099296</v>
      </c>
      <c r="L593" s="68">
        <v>62.0343239849309</v>
      </c>
      <c r="M593" s="71">
        <v>0.56756756756756799</v>
      </c>
      <c r="N593" s="68">
        <v>53.577441077441101</v>
      </c>
      <c r="O593" s="71"/>
      <c r="P593" s="68"/>
      <c r="Q593" s="71">
        <v>9.2499999999999999E-2</v>
      </c>
      <c r="R593" s="68">
        <v>51.454932576295199</v>
      </c>
    </row>
    <row r="594" spans="1:18" x14ac:dyDescent="0.2">
      <c r="A594" s="141" t="s">
        <v>1502</v>
      </c>
      <c r="B594" s="67" t="s">
        <v>1503</v>
      </c>
      <c r="C594" s="67">
        <v>51</v>
      </c>
      <c r="D594" s="67" t="s">
        <v>345</v>
      </c>
      <c r="E594" s="71">
        <v>0.537719209227561</v>
      </c>
      <c r="F594" s="68">
        <v>23.524487233151898</v>
      </c>
      <c r="G594" s="71">
        <v>0.49322120998879199</v>
      </c>
      <c r="H594" s="68">
        <v>3.64169108413562</v>
      </c>
      <c r="I594" s="71">
        <v>0.77393753458619496</v>
      </c>
      <c r="J594" s="68">
        <v>49.9790707408958</v>
      </c>
      <c r="K594" s="71">
        <v>0.79795174704278005</v>
      </c>
      <c r="L594" s="68">
        <v>43.030556718292203</v>
      </c>
      <c r="M594" s="71">
        <v>0.62348555452003696</v>
      </c>
      <c r="N594" s="68">
        <v>57.154882154882202</v>
      </c>
      <c r="O594" s="71"/>
      <c r="P594" s="68"/>
      <c r="Q594" s="71">
        <v>0</v>
      </c>
      <c r="R594" s="68">
        <v>40.809084457061701</v>
      </c>
    </row>
    <row r="595" spans="1:18" x14ac:dyDescent="0.2">
      <c r="A595" s="141" t="s">
        <v>1504</v>
      </c>
      <c r="B595" s="67" t="s">
        <v>1505</v>
      </c>
      <c r="C595" s="67">
        <v>51</v>
      </c>
      <c r="D595" s="67" t="s">
        <v>345</v>
      </c>
      <c r="E595" s="71">
        <v>0.57257718255043499</v>
      </c>
      <c r="F595" s="68">
        <v>32.942653830054397</v>
      </c>
      <c r="G595" s="71">
        <v>0.42066188007947403</v>
      </c>
      <c r="H595" s="68">
        <v>2.0929259104227702</v>
      </c>
      <c r="I595" s="71">
        <v>0.68455778917678101</v>
      </c>
      <c r="J595" s="68">
        <v>32.0217664294684</v>
      </c>
      <c r="K595" s="71">
        <v>0.76748464983329301</v>
      </c>
      <c r="L595" s="68">
        <v>32.147341984093799</v>
      </c>
      <c r="M595" s="71">
        <v>0.455731593662628</v>
      </c>
      <c r="N595" s="68">
        <v>45.538720538720497</v>
      </c>
      <c r="O595" s="71"/>
      <c r="P595" s="68"/>
      <c r="Q595" s="71">
        <v>0.53444999999999998</v>
      </c>
      <c r="R595" s="68">
        <v>68.559261887863698</v>
      </c>
    </row>
    <row r="596" spans="1:18" x14ac:dyDescent="0.2">
      <c r="A596" s="141" t="s">
        <v>1506</v>
      </c>
      <c r="B596" s="67" t="s">
        <v>1507</v>
      </c>
      <c r="C596" s="67">
        <v>51</v>
      </c>
      <c r="D596" s="67" t="s">
        <v>345</v>
      </c>
      <c r="E596" s="71">
        <v>0.727537406764175</v>
      </c>
      <c r="F596" s="68">
        <v>62.955211385517003</v>
      </c>
      <c r="G596" s="71">
        <v>0.59630472580526495</v>
      </c>
      <c r="H596" s="68">
        <v>9.2507325240686509</v>
      </c>
      <c r="I596" s="71">
        <v>0.73975591293801701</v>
      </c>
      <c r="J596" s="68">
        <v>42.695688572624498</v>
      </c>
      <c r="K596" s="71">
        <v>0.79370468025932694</v>
      </c>
      <c r="L596" s="68">
        <v>41.607367099204701</v>
      </c>
      <c r="M596" s="71">
        <v>0.50792171481826698</v>
      </c>
      <c r="N596" s="68">
        <v>49.200336700336699</v>
      </c>
      <c r="O596" s="71"/>
      <c r="P596" s="68"/>
      <c r="Q596" s="71">
        <v>1</v>
      </c>
      <c r="R596" s="68">
        <v>100</v>
      </c>
    </row>
    <row r="597" spans="1:18" x14ac:dyDescent="0.2">
      <c r="A597" s="141" t="s">
        <v>1508</v>
      </c>
      <c r="B597" s="67" t="s">
        <v>1509</v>
      </c>
      <c r="C597" s="67">
        <v>51</v>
      </c>
      <c r="D597" s="67" t="s">
        <v>345</v>
      </c>
      <c r="E597" s="71">
        <v>0.79241940103517705</v>
      </c>
      <c r="F597" s="68">
        <v>73.336123901213895</v>
      </c>
      <c r="G597" s="71">
        <v>0.70251149997035101</v>
      </c>
      <c r="H597" s="68">
        <v>55.420678107995002</v>
      </c>
      <c r="I597" s="71">
        <v>0.79919766792862701</v>
      </c>
      <c r="J597" s="68">
        <v>54.667224780242798</v>
      </c>
      <c r="K597" s="71">
        <v>0.82199081956954401</v>
      </c>
      <c r="L597" s="68">
        <v>51.653411469234001</v>
      </c>
      <c r="M597" s="71">
        <v>0.63839701770736301</v>
      </c>
      <c r="N597" s="68">
        <v>58.207070707070699</v>
      </c>
      <c r="O597" s="71"/>
      <c r="P597" s="68"/>
      <c r="Q597" s="71">
        <v>1</v>
      </c>
      <c r="R597" s="68">
        <v>100</v>
      </c>
    </row>
    <row r="598" spans="1:18" x14ac:dyDescent="0.2">
      <c r="A598" s="141" t="s">
        <v>1510</v>
      </c>
      <c r="B598" s="67" t="s">
        <v>1511</v>
      </c>
      <c r="C598" s="67">
        <v>51</v>
      </c>
      <c r="D598" s="67" t="s">
        <v>345</v>
      </c>
      <c r="E598" s="71">
        <v>0.42642516559391302</v>
      </c>
      <c r="F598" s="68">
        <v>2.6370866471326901</v>
      </c>
      <c r="G598" s="71">
        <v>0.22011413793823401</v>
      </c>
      <c r="H598" s="68">
        <v>0.75345332775219798</v>
      </c>
      <c r="I598" s="71">
        <v>0.61196788839987803</v>
      </c>
      <c r="J598" s="68">
        <v>15.152783591460899</v>
      </c>
      <c r="K598" s="71">
        <v>0.74800391346742601</v>
      </c>
      <c r="L598" s="68">
        <v>26.705734616994601</v>
      </c>
      <c r="M598" s="71">
        <v>0.33643988816402598</v>
      </c>
      <c r="N598" s="68">
        <v>31.186868686868699</v>
      </c>
      <c r="O598" s="71"/>
      <c r="P598" s="68"/>
      <c r="Q598" s="71">
        <v>0.21560000000000001</v>
      </c>
      <c r="R598" s="68">
        <v>56.281050390347801</v>
      </c>
    </row>
    <row r="599" spans="1:18" x14ac:dyDescent="0.2">
      <c r="A599" s="141" t="s">
        <v>1512</v>
      </c>
      <c r="B599" s="67" t="s">
        <v>1513</v>
      </c>
      <c r="C599" s="67">
        <v>51</v>
      </c>
      <c r="D599" s="67" t="s">
        <v>345</v>
      </c>
      <c r="E599" s="71">
        <v>0.46192451446468402</v>
      </c>
      <c r="F599" s="68">
        <v>7.5763917957304301</v>
      </c>
      <c r="G599" s="71">
        <v>0.622075408850985</v>
      </c>
      <c r="H599" s="68">
        <v>32.356634575135999</v>
      </c>
      <c r="I599" s="71">
        <v>0.66367691642638404</v>
      </c>
      <c r="J599" s="68">
        <v>26.9568857262453</v>
      </c>
      <c r="K599" s="71">
        <v>0.81417779597428996</v>
      </c>
      <c r="L599" s="68">
        <v>48.765173712850597</v>
      </c>
      <c r="M599" s="71">
        <v>0.20969245107176099</v>
      </c>
      <c r="N599" s="68">
        <v>7.1548821548821504</v>
      </c>
      <c r="O599" s="71"/>
      <c r="P599" s="68"/>
      <c r="Q599" s="71">
        <v>0</v>
      </c>
      <c r="R599" s="68">
        <v>40.809084457061701</v>
      </c>
    </row>
    <row r="600" spans="1:18" x14ac:dyDescent="0.2">
      <c r="A600" s="141" t="s">
        <v>1514</v>
      </c>
      <c r="B600" s="67" t="s">
        <v>1515</v>
      </c>
      <c r="C600" s="67">
        <v>51</v>
      </c>
      <c r="D600" s="67" t="s">
        <v>345</v>
      </c>
      <c r="E600" s="71">
        <v>0.67647798933264203</v>
      </c>
      <c r="F600" s="68">
        <v>54.750941816659697</v>
      </c>
      <c r="G600" s="71">
        <v>0.67977676363133899</v>
      </c>
      <c r="H600" s="68">
        <v>51.737128505650901</v>
      </c>
      <c r="I600" s="71">
        <v>0.79134910204965403</v>
      </c>
      <c r="J600" s="68">
        <v>52.992884051904603</v>
      </c>
      <c r="K600" s="71">
        <v>0.80999157399246602</v>
      </c>
      <c r="L600" s="68">
        <v>47.341984093763102</v>
      </c>
      <c r="M600" s="71">
        <v>0.54147250698974803</v>
      </c>
      <c r="N600" s="68">
        <v>52.1043771043771</v>
      </c>
      <c r="O600" s="71"/>
      <c r="P600" s="68"/>
      <c r="Q600" s="71">
        <v>0.55979999999999996</v>
      </c>
      <c r="R600" s="68">
        <v>69.339957416607504</v>
      </c>
    </row>
    <row r="601" spans="1:18" x14ac:dyDescent="0.2">
      <c r="A601" s="141" t="s">
        <v>1516</v>
      </c>
      <c r="B601" s="67" t="s">
        <v>1517</v>
      </c>
      <c r="C601" s="67">
        <v>51</v>
      </c>
      <c r="D601" s="67" t="s">
        <v>345</v>
      </c>
      <c r="E601" s="71">
        <v>0.703834723199527</v>
      </c>
      <c r="F601" s="68">
        <v>59.9413980745082</v>
      </c>
      <c r="G601" s="71">
        <v>0.69733048469863301</v>
      </c>
      <c r="H601" s="68">
        <v>54.709083298451198</v>
      </c>
      <c r="I601" s="71">
        <v>0.81524898471143803</v>
      </c>
      <c r="J601" s="68">
        <v>57.764755127668501</v>
      </c>
      <c r="K601" s="71">
        <v>0.86193929291273497</v>
      </c>
      <c r="L601" s="68">
        <v>62.745918794474697</v>
      </c>
      <c r="M601" s="71">
        <v>0.440820130475303</v>
      </c>
      <c r="N601" s="68">
        <v>44.4023569023569</v>
      </c>
      <c r="O601" s="71"/>
      <c r="P601" s="68"/>
      <c r="Q601" s="71"/>
      <c r="R601" s="68"/>
    </row>
    <row r="602" spans="1:18" x14ac:dyDescent="0.2">
      <c r="A602" s="141" t="s">
        <v>1518</v>
      </c>
      <c r="B602" s="67" t="s">
        <v>1519</v>
      </c>
      <c r="C602" s="67">
        <v>51</v>
      </c>
      <c r="D602" s="67" t="s">
        <v>345</v>
      </c>
      <c r="E602" s="71">
        <v>0.51388992132200995</v>
      </c>
      <c r="F602" s="68">
        <v>17.9991628296358</v>
      </c>
      <c r="G602" s="71">
        <v>0.59747490415270899</v>
      </c>
      <c r="H602" s="68">
        <v>10.087902888237799</v>
      </c>
      <c r="I602" s="71">
        <v>0.72734612864385195</v>
      </c>
      <c r="J602" s="68">
        <v>40.560904143993298</v>
      </c>
      <c r="K602" s="71">
        <v>0.77398551696353302</v>
      </c>
      <c r="L602" s="68">
        <v>34.407701967350398</v>
      </c>
      <c r="M602" s="71">
        <v>0.470643056849953</v>
      </c>
      <c r="N602" s="68">
        <v>46.632996632996601</v>
      </c>
      <c r="O602" s="71"/>
      <c r="P602" s="68"/>
      <c r="Q602" s="71">
        <v>0</v>
      </c>
      <c r="R602" s="68">
        <v>40.809084457061701</v>
      </c>
    </row>
    <row r="603" spans="1:18" x14ac:dyDescent="0.2">
      <c r="A603" s="141" t="s">
        <v>1520</v>
      </c>
      <c r="B603" s="67" t="s">
        <v>1521</v>
      </c>
      <c r="C603" s="67">
        <v>51</v>
      </c>
      <c r="D603" s="67" t="s">
        <v>345</v>
      </c>
      <c r="E603" s="71">
        <v>0.60474083636429199</v>
      </c>
      <c r="F603" s="68">
        <v>41.188781917120103</v>
      </c>
      <c r="G603" s="71">
        <v>0.49151058754557198</v>
      </c>
      <c r="H603" s="68">
        <v>3.5161155295102602</v>
      </c>
      <c r="I603" s="71">
        <v>0.80145572299957002</v>
      </c>
      <c r="J603" s="68">
        <v>54.960234407702004</v>
      </c>
      <c r="K603" s="71">
        <v>0.71908829066121904</v>
      </c>
      <c r="L603" s="68">
        <v>18.375889493511899</v>
      </c>
      <c r="M603" s="71">
        <v>0.51164958061509802</v>
      </c>
      <c r="N603" s="68">
        <v>49.621212121212103</v>
      </c>
      <c r="O603" s="71"/>
      <c r="P603" s="68"/>
      <c r="Q603" s="71">
        <v>0.5</v>
      </c>
      <c r="R603" s="68">
        <v>67.210787792760797</v>
      </c>
    </row>
    <row r="604" spans="1:18" x14ac:dyDescent="0.2">
      <c r="A604" s="141" t="s">
        <v>1522</v>
      </c>
      <c r="B604" s="67" t="s">
        <v>1523</v>
      </c>
      <c r="C604" s="67">
        <v>51</v>
      </c>
      <c r="D604" s="67" t="s">
        <v>345</v>
      </c>
      <c r="E604" s="71">
        <v>0.515826602597517</v>
      </c>
      <c r="F604" s="68">
        <v>18.501465048137302</v>
      </c>
      <c r="G604" s="71">
        <v>0.64094405876526395</v>
      </c>
      <c r="H604" s="68">
        <v>42.444537463373798</v>
      </c>
      <c r="I604" s="71">
        <v>0.687570860180445</v>
      </c>
      <c r="J604" s="68">
        <v>32.565927166178298</v>
      </c>
      <c r="K604" s="71">
        <v>0.81352582936340601</v>
      </c>
      <c r="L604" s="68">
        <v>48.555881121808298</v>
      </c>
      <c r="M604" s="71">
        <v>0.43709226467847201</v>
      </c>
      <c r="N604" s="68">
        <v>44.234006734006698</v>
      </c>
      <c r="O604" s="71"/>
      <c r="P604" s="68"/>
      <c r="Q604" s="71">
        <v>0</v>
      </c>
      <c r="R604" s="68">
        <v>40.809084457061701</v>
      </c>
    </row>
    <row r="605" spans="1:18" x14ac:dyDescent="0.2">
      <c r="A605" s="141" t="s">
        <v>1524</v>
      </c>
      <c r="B605" s="67" t="s">
        <v>1525</v>
      </c>
      <c r="C605" s="67">
        <v>51</v>
      </c>
      <c r="D605" s="67" t="s">
        <v>345</v>
      </c>
      <c r="E605" s="71">
        <v>0.53933069782764698</v>
      </c>
      <c r="F605" s="68">
        <v>24.1105064880703</v>
      </c>
      <c r="G605" s="71">
        <v>0.65407167640304698</v>
      </c>
      <c r="H605" s="68">
        <v>46.0025115110925</v>
      </c>
      <c r="I605" s="71">
        <v>0.67144458756070302</v>
      </c>
      <c r="J605" s="68">
        <v>28.798660527417301</v>
      </c>
      <c r="K605" s="71">
        <v>0.81102538920057898</v>
      </c>
      <c r="L605" s="68">
        <v>47.760569275847601</v>
      </c>
      <c r="M605" s="71">
        <v>0.56011183597390501</v>
      </c>
      <c r="N605" s="68">
        <v>53.114478114478104</v>
      </c>
      <c r="O605" s="71"/>
      <c r="P605" s="68"/>
      <c r="Q605" s="71">
        <v>0</v>
      </c>
      <c r="R605" s="68">
        <v>40.809084457061701</v>
      </c>
    </row>
    <row r="606" spans="1:18" x14ac:dyDescent="0.2">
      <c r="A606" s="141" t="s">
        <v>1456</v>
      </c>
      <c r="B606" s="67" t="s">
        <v>1526</v>
      </c>
      <c r="C606" s="67">
        <v>51</v>
      </c>
      <c r="D606" s="67" t="s">
        <v>345</v>
      </c>
      <c r="E606" s="71">
        <v>0.66382748104120803</v>
      </c>
      <c r="F606" s="68">
        <v>52.406864796986198</v>
      </c>
      <c r="G606" s="71">
        <v>0.57973461651501201</v>
      </c>
      <c r="H606" s="68">
        <v>6.8229384679782301</v>
      </c>
      <c r="I606" s="71">
        <v>0.65199051934384999</v>
      </c>
      <c r="J606" s="68">
        <v>23.608204269568901</v>
      </c>
      <c r="K606" s="71">
        <v>0.80382709958276399</v>
      </c>
      <c r="L606" s="68">
        <v>45.374633737965702</v>
      </c>
      <c r="M606" s="71">
        <v>0.61975768872320602</v>
      </c>
      <c r="N606" s="68">
        <v>56.9023569023569</v>
      </c>
      <c r="O606" s="71"/>
      <c r="P606" s="68"/>
      <c r="Q606" s="71"/>
      <c r="R606" s="68"/>
    </row>
    <row r="607" spans="1:18" x14ac:dyDescent="0.2">
      <c r="A607" s="141" t="s">
        <v>1527</v>
      </c>
      <c r="B607" s="67" t="s">
        <v>1528</v>
      </c>
      <c r="C607" s="67">
        <v>51</v>
      </c>
      <c r="D607" s="67" t="s">
        <v>345</v>
      </c>
      <c r="E607" s="71">
        <v>0.53767445064765795</v>
      </c>
      <c r="F607" s="68">
        <v>23.482628714943498</v>
      </c>
      <c r="G607" s="71">
        <v>0.67977223944420795</v>
      </c>
      <c r="H607" s="68">
        <v>51.695269987442501</v>
      </c>
      <c r="I607" s="71">
        <v>0.75549336737082295</v>
      </c>
      <c r="J607" s="68">
        <v>45.9606529928841</v>
      </c>
      <c r="K607" s="71">
        <v>0.87566023449409003</v>
      </c>
      <c r="L607" s="68">
        <v>65.676015069066594</v>
      </c>
      <c r="M607" s="71">
        <v>0.377446411929171</v>
      </c>
      <c r="N607" s="68">
        <v>38.2575757575758</v>
      </c>
      <c r="O607" s="71"/>
      <c r="P607" s="68"/>
      <c r="Q607" s="71">
        <v>0</v>
      </c>
      <c r="R607" s="68">
        <v>40.809084457061701</v>
      </c>
    </row>
    <row r="608" spans="1:18" x14ac:dyDescent="0.2">
      <c r="A608" s="141" t="s">
        <v>1529</v>
      </c>
      <c r="B608" s="67" t="s">
        <v>1530</v>
      </c>
      <c r="C608" s="67">
        <v>51</v>
      </c>
      <c r="D608" s="67" t="s">
        <v>345</v>
      </c>
      <c r="E608" s="71">
        <v>0.76586417137120899</v>
      </c>
      <c r="F608" s="68">
        <v>69.526998744244494</v>
      </c>
      <c r="G608" s="71">
        <v>0.68706852678057295</v>
      </c>
      <c r="H608" s="68">
        <v>52.741732942653798</v>
      </c>
      <c r="I608" s="71">
        <v>0.70811861902467799</v>
      </c>
      <c r="J608" s="68">
        <v>37.044788614482997</v>
      </c>
      <c r="K608" s="71">
        <v>0.82928748551491305</v>
      </c>
      <c r="L608" s="68">
        <v>53.662620343239901</v>
      </c>
      <c r="M608" s="71">
        <v>0.60484622553588097</v>
      </c>
      <c r="N608" s="68">
        <v>55.934343434343397</v>
      </c>
      <c r="O608" s="71"/>
      <c r="P608" s="68"/>
      <c r="Q608" s="71">
        <v>1</v>
      </c>
      <c r="R608" s="68">
        <v>100</v>
      </c>
    </row>
    <row r="609" spans="1:18" x14ac:dyDescent="0.2">
      <c r="A609" s="141" t="s">
        <v>1531</v>
      </c>
      <c r="B609" s="67" t="s">
        <v>1532</v>
      </c>
      <c r="C609" s="67">
        <v>51</v>
      </c>
      <c r="D609" s="67" t="s">
        <v>345</v>
      </c>
      <c r="E609" s="71">
        <v>0.64898039381914396</v>
      </c>
      <c r="F609" s="68">
        <v>49.853495186270401</v>
      </c>
      <c r="G609" s="71">
        <v>0.65338887154009395</v>
      </c>
      <c r="H609" s="68">
        <v>45.793218920050201</v>
      </c>
      <c r="I609" s="71">
        <v>0.65058509065449899</v>
      </c>
      <c r="J609" s="68">
        <v>23.357053160318099</v>
      </c>
      <c r="K609" s="71">
        <v>0.80639309304470397</v>
      </c>
      <c r="L609" s="68">
        <v>46.379238174968599</v>
      </c>
      <c r="M609" s="71">
        <v>0.485554520037279</v>
      </c>
      <c r="N609" s="68">
        <v>47.685185185185198</v>
      </c>
      <c r="O609" s="71"/>
      <c r="P609" s="68"/>
      <c r="Q609" s="71"/>
      <c r="R609" s="68"/>
    </row>
    <row r="610" spans="1:18" x14ac:dyDescent="0.2">
      <c r="A610" s="141" t="s">
        <v>1533</v>
      </c>
      <c r="B610" s="67" t="s">
        <v>1534</v>
      </c>
      <c r="C610" s="67">
        <v>51</v>
      </c>
      <c r="D610" s="67" t="s">
        <v>345</v>
      </c>
      <c r="E610" s="71">
        <v>0.687799230972586</v>
      </c>
      <c r="F610" s="68">
        <v>56.718292172457097</v>
      </c>
      <c r="G610" s="71">
        <v>0.66026825161969305</v>
      </c>
      <c r="H610" s="68">
        <v>47.760569275847601</v>
      </c>
      <c r="I610" s="71">
        <v>0.661002248610701</v>
      </c>
      <c r="J610" s="68">
        <v>26.119715362076199</v>
      </c>
      <c r="K610" s="71">
        <v>0.81110869284315901</v>
      </c>
      <c r="L610" s="68">
        <v>47.802427794056101</v>
      </c>
      <c r="M610" s="71">
        <v>0.30661696178937597</v>
      </c>
      <c r="N610" s="68">
        <v>25</v>
      </c>
      <c r="O610" s="71"/>
      <c r="P610" s="68"/>
      <c r="Q610" s="71">
        <v>1</v>
      </c>
      <c r="R610" s="68">
        <v>100</v>
      </c>
    </row>
    <row r="611" spans="1:18" x14ac:dyDescent="0.2">
      <c r="A611" s="141" t="s">
        <v>1535</v>
      </c>
      <c r="B611" s="67" t="s">
        <v>1536</v>
      </c>
      <c r="C611" s="67">
        <v>51</v>
      </c>
      <c r="D611" s="67" t="s">
        <v>345</v>
      </c>
      <c r="E611" s="71">
        <v>0.80839648828653998</v>
      </c>
      <c r="F611" s="68">
        <v>74.884889074926704</v>
      </c>
      <c r="G611" s="71">
        <v>0.79130733354052596</v>
      </c>
      <c r="H611" s="68">
        <v>64.336542486395999</v>
      </c>
      <c r="I611" s="71">
        <v>0.79199367536153797</v>
      </c>
      <c r="J611" s="68">
        <v>53.202176642946803</v>
      </c>
      <c r="K611" s="71">
        <v>0.76809429366763504</v>
      </c>
      <c r="L611" s="68">
        <v>32.398493093344499</v>
      </c>
      <c r="M611" s="71">
        <v>0.69058713886300105</v>
      </c>
      <c r="N611" s="68">
        <v>61.237373737373701</v>
      </c>
      <c r="O611" s="71"/>
      <c r="P611" s="68"/>
      <c r="Q611" s="71">
        <v>1</v>
      </c>
      <c r="R611" s="68">
        <v>100</v>
      </c>
    </row>
    <row r="612" spans="1:18" x14ac:dyDescent="0.2">
      <c r="A612" s="141" t="s">
        <v>1537</v>
      </c>
      <c r="B612" s="67" t="s">
        <v>1538</v>
      </c>
      <c r="C612" s="67">
        <v>51</v>
      </c>
      <c r="D612" s="67" t="s">
        <v>345</v>
      </c>
      <c r="E612" s="71">
        <v>0.53852555165348903</v>
      </c>
      <c r="F612" s="68">
        <v>23.817496860611101</v>
      </c>
      <c r="G612" s="71">
        <v>0.68750281610436903</v>
      </c>
      <c r="H612" s="68">
        <v>52.909167015487697</v>
      </c>
      <c r="I612" s="71">
        <v>0.732171768821538</v>
      </c>
      <c r="J612" s="68">
        <v>41.439933026370902</v>
      </c>
      <c r="K612" s="71">
        <v>0.73520853214862303</v>
      </c>
      <c r="L612" s="68">
        <v>22.980326496442</v>
      </c>
      <c r="M612" s="71">
        <v>0.53774464119291698</v>
      </c>
      <c r="N612" s="68">
        <v>51.936026936026899</v>
      </c>
      <c r="O612" s="71"/>
      <c r="P612" s="68"/>
      <c r="Q612" s="71">
        <v>0</v>
      </c>
      <c r="R612" s="68">
        <v>40.809084457061701</v>
      </c>
    </row>
    <row r="613" spans="1:18" x14ac:dyDescent="0.2">
      <c r="A613" s="141" t="s">
        <v>1539</v>
      </c>
      <c r="B613" s="67" t="s">
        <v>1540</v>
      </c>
      <c r="C613" s="67">
        <v>51</v>
      </c>
      <c r="D613" s="67" t="s">
        <v>345</v>
      </c>
      <c r="E613" s="71">
        <v>0.76669883363620095</v>
      </c>
      <c r="F613" s="68">
        <v>69.736291335286694</v>
      </c>
      <c r="G613" s="71">
        <v>0.75850232244757299</v>
      </c>
      <c r="H613" s="68">
        <v>61.406446211804102</v>
      </c>
      <c r="I613" s="71">
        <v>0.83990880972354498</v>
      </c>
      <c r="J613" s="68">
        <v>61.783172875680201</v>
      </c>
      <c r="K613" s="71">
        <v>0.64514827366133198</v>
      </c>
      <c r="L613" s="68">
        <v>9.4600251151109305</v>
      </c>
      <c r="M613" s="71">
        <v>0.58993476234855502</v>
      </c>
      <c r="N613" s="68">
        <v>55.008417508417502</v>
      </c>
      <c r="O613" s="71"/>
      <c r="P613" s="68"/>
      <c r="Q613" s="71">
        <v>1</v>
      </c>
      <c r="R613" s="68">
        <v>100</v>
      </c>
    </row>
    <row r="614" spans="1:18" x14ac:dyDescent="0.2">
      <c r="A614" s="141" t="s">
        <v>1415</v>
      </c>
      <c r="B614" s="67" t="s">
        <v>1541</v>
      </c>
      <c r="C614" s="67">
        <v>51</v>
      </c>
      <c r="D614" s="67" t="s">
        <v>345</v>
      </c>
      <c r="E614" s="71">
        <v>0.65774391456894998</v>
      </c>
      <c r="F614" s="68">
        <v>51.318543323566303</v>
      </c>
      <c r="G614" s="71">
        <v>0.66083943694964997</v>
      </c>
      <c r="H614" s="68">
        <v>47.886144830473</v>
      </c>
      <c r="I614" s="71">
        <v>0.70432463548619495</v>
      </c>
      <c r="J614" s="68">
        <v>36.207618250313899</v>
      </c>
      <c r="K614" s="71">
        <v>0.83008951718430002</v>
      </c>
      <c r="L614" s="68">
        <v>53.955629970699</v>
      </c>
      <c r="M614" s="71">
        <v>0.50046598322460401</v>
      </c>
      <c r="N614" s="68">
        <v>48.695286195286201</v>
      </c>
      <c r="O614" s="71"/>
      <c r="P614" s="68"/>
      <c r="Q614" s="71">
        <v>0.59299999999999997</v>
      </c>
      <c r="R614" s="68">
        <v>70.475514549325794</v>
      </c>
    </row>
    <row r="615" spans="1:18" x14ac:dyDescent="0.2">
      <c r="A615" s="141" t="s">
        <v>1542</v>
      </c>
      <c r="B615" s="67" t="s">
        <v>1543</v>
      </c>
      <c r="C615" s="67">
        <v>51</v>
      </c>
      <c r="D615" s="67" t="s">
        <v>345</v>
      </c>
      <c r="E615" s="71">
        <v>0.59888267712018395</v>
      </c>
      <c r="F615" s="68">
        <v>40.1423189619087</v>
      </c>
      <c r="G615" s="71">
        <v>0.69058246766689502</v>
      </c>
      <c r="H615" s="68">
        <v>53.453327752197602</v>
      </c>
      <c r="I615" s="71">
        <v>0.81918301776259494</v>
      </c>
      <c r="J615" s="68">
        <v>58.518208455420698</v>
      </c>
      <c r="K615" s="71">
        <v>0.827611553479909</v>
      </c>
      <c r="L615" s="68">
        <v>53.076601088321503</v>
      </c>
      <c r="M615" s="71">
        <v>0.657036346691519</v>
      </c>
      <c r="N615" s="68">
        <v>59.511784511784498</v>
      </c>
      <c r="O615" s="71"/>
      <c r="P615" s="68"/>
      <c r="Q615" s="71">
        <v>0</v>
      </c>
      <c r="R615" s="68">
        <v>40.809084457061701</v>
      </c>
    </row>
    <row r="616" spans="1:18" x14ac:dyDescent="0.2">
      <c r="A616" s="141" t="s">
        <v>1544</v>
      </c>
      <c r="B616" s="67" t="s">
        <v>1545</v>
      </c>
      <c r="C616" s="67">
        <v>51</v>
      </c>
      <c r="D616" s="67" t="s">
        <v>345</v>
      </c>
      <c r="E616" s="71">
        <v>0.56585301048637604</v>
      </c>
      <c r="F616" s="68">
        <v>30.975303474257</v>
      </c>
      <c r="G616" s="71">
        <v>0.66901558620436197</v>
      </c>
      <c r="H616" s="68">
        <v>49.686061113436601</v>
      </c>
      <c r="I616" s="71">
        <v>0.78975767111583295</v>
      </c>
      <c r="J616" s="68">
        <v>52.783591460862297</v>
      </c>
      <c r="K616" s="71">
        <v>0.83083965158885398</v>
      </c>
      <c r="L616" s="68">
        <v>54.206781079949799</v>
      </c>
      <c r="M616" s="71">
        <v>0.38490214352283297</v>
      </c>
      <c r="N616" s="68">
        <v>39.267676767676797</v>
      </c>
      <c r="O616" s="71"/>
      <c r="P616" s="68"/>
      <c r="Q616" s="71">
        <v>0.15475</v>
      </c>
      <c r="R616" s="68">
        <v>54.0809084457062</v>
      </c>
    </row>
    <row r="617" spans="1:18" x14ac:dyDescent="0.2">
      <c r="A617" s="141" t="s">
        <v>1546</v>
      </c>
      <c r="B617" s="67" t="s">
        <v>1547</v>
      </c>
      <c r="C617" s="67">
        <v>51</v>
      </c>
      <c r="D617" s="67" t="s">
        <v>345</v>
      </c>
      <c r="E617" s="71">
        <v>0.75135159779005301</v>
      </c>
      <c r="F617" s="68">
        <v>66.638760987861005</v>
      </c>
      <c r="G617" s="71">
        <v>0.75433403927347997</v>
      </c>
      <c r="H617" s="68">
        <v>61.071578066136503</v>
      </c>
      <c r="I617" s="71">
        <v>0.79833845892222899</v>
      </c>
      <c r="J617" s="68">
        <v>54.374215152783599</v>
      </c>
      <c r="K617" s="71">
        <v>0.76214675410150101</v>
      </c>
      <c r="L617" s="68">
        <v>30.473001255755499</v>
      </c>
      <c r="M617" s="71">
        <v>0.69058713886300105</v>
      </c>
      <c r="N617" s="68">
        <v>61.237373737373701</v>
      </c>
      <c r="O617" s="71"/>
      <c r="P617" s="68"/>
      <c r="Q617" s="71"/>
      <c r="R617" s="68"/>
    </row>
    <row r="618" spans="1:18" x14ac:dyDescent="0.2">
      <c r="A618" s="141" t="s">
        <v>1548</v>
      </c>
      <c r="B618" s="67" t="s">
        <v>1549</v>
      </c>
      <c r="C618" s="67">
        <v>51</v>
      </c>
      <c r="D618" s="67" t="s">
        <v>345</v>
      </c>
      <c r="E618" s="71">
        <v>0.64937421461935396</v>
      </c>
      <c r="F618" s="68">
        <v>50.0627877773127</v>
      </c>
      <c r="G618" s="71">
        <v>0.61246513096952004</v>
      </c>
      <c r="H618" s="68">
        <v>24.9476768522394</v>
      </c>
      <c r="I618" s="71">
        <v>0.76537673250647398</v>
      </c>
      <c r="J618" s="68">
        <v>47.9698618668899</v>
      </c>
      <c r="K618" s="71">
        <v>0.80518950785003696</v>
      </c>
      <c r="L618" s="68">
        <v>45.751360401841801</v>
      </c>
      <c r="M618" s="71">
        <v>0.56383970177073595</v>
      </c>
      <c r="N618" s="68">
        <v>53.4511784511784</v>
      </c>
      <c r="O618" s="71"/>
      <c r="P618" s="68"/>
      <c r="Q618" s="71">
        <v>0.5</v>
      </c>
      <c r="R618" s="68">
        <v>67.210787792760797</v>
      </c>
    </row>
    <row r="619" spans="1:18" x14ac:dyDescent="0.2">
      <c r="A619" s="141" t="s">
        <v>1550</v>
      </c>
      <c r="B619" s="67" t="s">
        <v>1551</v>
      </c>
      <c r="C619" s="67">
        <v>51</v>
      </c>
      <c r="D619" s="67" t="s">
        <v>345</v>
      </c>
      <c r="E619" s="71">
        <v>0.79224837375027202</v>
      </c>
      <c r="F619" s="68">
        <v>73.294265383005396</v>
      </c>
      <c r="G619" s="71">
        <v>0.69974250324070897</v>
      </c>
      <c r="H619" s="68">
        <v>55.127668480535803</v>
      </c>
      <c r="I619" s="71">
        <v>0.79137456120905603</v>
      </c>
      <c r="J619" s="68">
        <v>53.034742570113004</v>
      </c>
      <c r="K619" s="71">
        <v>0.805632726016412</v>
      </c>
      <c r="L619" s="68">
        <v>45.9606529928841</v>
      </c>
      <c r="M619" s="71">
        <v>0.66449207828518198</v>
      </c>
      <c r="N619" s="68">
        <v>59.932659932659902</v>
      </c>
      <c r="O619" s="71"/>
      <c r="P619" s="68"/>
      <c r="Q619" s="71">
        <v>1</v>
      </c>
      <c r="R619" s="68">
        <v>100</v>
      </c>
    </row>
    <row r="620" spans="1:18" x14ac:dyDescent="0.2">
      <c r="A620" s="141" t="s">
        <v>1552</v>
      </c>
      <c r="B620" s="67" t="s">
        <v>1553</v>
      </c>
      <c r="C620" s="67">
        <v>51</v>
      </c>
      <c r="D620" s="67" t="s">
        <v>345</v>
      </c>
      <c r="E620" s="71">
        <v>0.51299038138267306</v>
      </c>
      <c r="F620" s="68">
        <v>17.8735872750105</v>
      </c>
      <c r="G620" s="71">
        <v>0.56525372880833502</v>
      </c>
      <c r="H620" s="68">
        <v>5.9439095856006698</v>
      </c>
      <c r="I620" s="71">
        <v>0.73558821699725097</v>
      </c>
      <c r="J620" s="68">
        <v>42.0259522812892</v>
      </c>
      <c r="K620" s="71">
        <v>0.71705958832120098</v>
      </c>
      <c r="L620" s="68">
        <v>18.0828798660527</v>
      </c>
      <c r="M620" s="71">
        <v>0.54520037278657996</v>
      </c>
      <c r="N620" s="68">
        <v>52.230639730639702</v>
      </c>
      <c r="O620" s="71"/>
      <c r="P620" s="68"/>
      <c r="Q620" s="71">
        <v>1.8500000000000001E-3</v>
      </c>
      <c r="R620" s="68">
        <v>43.506032647267602</v>
      </c>
    </row>
    <row r="621" spans="1:18" x14ac:dyDescent="0.2">
      <c r="A621" s="141" t="s">
        <v>1554</v>
      </c>
      <c r="B621" s="67" t="s">
        <v>1555</v>
      </c>
      <c r="C621" s="67">
        <v>51</v>
      </c>
      <c r="D621" s="67" t="s">
        <v>345</v>
      </c>
      <c r="E621" s="71">
        <v>0.56931423191799801</v>
      </c>
      <c r="F621" s="68">
        <v>31.896190874843001</v>
      </c>
      <c r="G621" s="71">
        <v>0.53378057968189296</v>
      </c>
      <c r="H621" s="68">
        <v>4.68815403934701</v>
      </c>
      <c r="I621" s="71">
        <v>0.79338049777026898</v>
      </c>
      <c r="J621" s="68">
        <v>53.327752197572202</v>
      </c>
      <c r="K621" s="71">
        <v>0.81777098614528598</v>
      </c>
      <c r="L621" s="68">
        <v>50.188363331938</v>
      </c>
      <c r="M621" s="71">
        <v>0.30288909599254399</v>
      </c>
      <c r="N621" s="68">
        <v>23.905723905723899</v>
      </c>
      <c r="O621" s="71"/>
      <c r="P621" s="68"/>
      <c r="Q621" s="71">
        <v>0.39874999999999999</v>
      </c>
      <c r="R621" s="68">
        <v>61.8168914123492</v>
      </c>
    </row>
    <row r="622" spans="1:18" x14ac:dyDescent="0.2">
      <c r="A622" s="141" t="s">
        <v>1460</v>
      </c>
      <c r="B622" s="67" t="s">
        <v>1556</v>
      </c>
      <c r="C622" s="67">
        <v>51</v>
      </c>
      <c r="D622" s="67" t="s">
        <v>345</v>
      </c>
      <c r="E622" s="71">
        <v>0.74344112562909104</v>
      </c>
      <c r="F622" s="68">
        <v>65.424863959815795</v>
      </c>
      <c r="G622" s="71">
        <v>0.66701004954839804</v>
      </c>
      <c r="H622" s="68">
        <v>49.141900376726703</v>
      </c>
      <c r="I622" s="71">
        <v>0.78572601270084597</v>
      </c>
      <c r="J622" s="68">
        <v>51.778987023859401</v>
      </c>
      <c r="K622" s="71">
        <v>0.83786187717300298</v>
      </c>
      <c r="L622" s="68">
        <v>56.802009208873997</v>
      </c>
      <c r="M622" s="71">
        <v>0.61975768872320602</v>
      </c>
      <c r="N622" s="68">
        <v>56.9023569023569</v>
      </c>
      <c r="O622" s="71"/>
      <c r="P622" s="68"/>
      <c r="Q622" s="71">
        <v>0.80684999999999996</v>
      </c>
      <c r="R622" s="68">
        <v>73.030518097941794</v>
      </c>
    </row>
    <row r="623" spans="1:18" x14ac:dyDescent="0.2">
      <c r="A623" s="141" t="s">
        <v>1557</v>
      </c>
      <c r="B623" s="67" t="s">
        <v>1558</v>
      </c>
      <c r="C623" s="67">
        <v>51</v>
      </c>
      <c r="D623" s="67" t="s">
        <v>345</v>
      </c>
      <c r="E623" s="71">
        <v>0.50583961938118105</v>
      </c>
      <c r="F623" s="68">
        <v>16.450397655922998</v>
      </c>
      <c r="G623" s="71">
        <v>0.64085277998525303</v>
      </c>
      <c r="H623" s="68">
        <v>42.318961908748399</v>
      </c>
      <c r="I623" s="71">
        <v>0.76513926222939299</v>
      </c>
      <c r="J623" s="68">
        <v>47.844286312264501</v>
      </c>
      <c r="K623" s="71">
        <v>0.82031695869871502</v>
      </c>
      <c r="L623" s="68">
        <v>51.151109250732503</v>
      </c>
      <c r="M623" s="71">
        <v>0.30288909599254399</v>
      </c>
      <c r="N623" s="68">
        <v>23.905723905723899</v>
      </c>
      <c r="O623" s="71"/>
      <c r="P623" s="68"/>
      <c r="Q623" s="71">
        <v>0</v>
      </c>
      <c r="R623" s="68">
        <v>40.809084457061701</v>
      </c>
    </row>
    <row r="624" spans="1:18" x14ac:dyDescent="0.2">
      <c r="A624" s="141" t="s">
        <v>668</v>
      </c>
      <c r="B624" s="67" t="s">
        <v>1559</v>
      </c>
      <c r="C624" s="67">
        <v>51</v>
      </c>
      <c r="D624" s="67" t="s">
        <v>345</v>
      </c>
      <c r="E624" s="71">
        <v>0.78011013487567504</v>
      </c>
      <c r="F624" s="68">
        <v>71.871075763918</v>
      </c>
      <c r="G624" s="71">
        <v>0.66219495352396596</v>
      </c>
      <c r="H624" s="68">
        <v>48.1372959397237</v>
      </c>
      <c r="I624" s="71">
        <v>0.80775781739932295</v>
      </c>
      <c r="J624" s="68">
        <v>56.467141063206398</v>
      </c>
      <c r="K624" s="71">
        <v>0.74746649618574601</v>
      </c>
      <c r="L624" s="68">
        <v>26.496442025952302</v>
      </c>
      <c r="M624" s="71">
        <v>0.68313140726933796</v>
      </c>
      <c r="N624" s="68">
        <v>60.858585858585897</v>
      </c>
      <c r="O624" s="71"/>
      <c r="P624" s="68"/>
      <c r="Q624" s="71">
        <v>1</v>
      </c>
      <c r="R624" s="68">
        <v>100</v>
      </c>
    </row>
    <row r="625" spans="1:18" x14ac:dyDescent="0.2">
      <c r="A625" s="141" t="s">
        <v>1560</v>
      </c>
      <c r="B625" s="67" t="s">
        <v>1561</v>
      </c>
      <c r="C625" s="67">
        <v>51</v>
      </c>
      <c r="D625" s="67" t="s">
        <v>345</v>
      </c>
      <c r="E625" s="71">
        <v>0.46615129528063598</v>
      </c>
      <c r="F625" s="68">
        <v>8.2461280870657205</v>
      </c>
      <c r="G625" s="71">
        <v>0.49314037465933003</v>
      </c>
      <c r="H625" s="68">
        <v>3.5998325659271702</v>
      </c>
      <c r="I625" s="71">
        <v>0.64077996792435798</v>
      </c>
      <c r="J625" s="68">
        <v>21.138551695269999</v>
      </c>
      <c r="K625" s="71">
        <v>0.73737667436003396</v>
      </c>
      <c r="L625" s="68">
        <v>23.608204269568901</v>
      </c>
      <c r="M625" s="71">
        <v>0.45945945945945899</v>
      </c>
      <c r="N625" s="68">
        <v>45.8333333333333</v>
      </c>
      <c r="O625" s="71"/>
      <c r="P625" s="68"/>
      <c r="Q625" s="71">
        <v>0</v>
      </c>
      <c r="R625" s="68">
        <v>40.809084457061701</v>
      </c>
    </row>
    <row r="626" spans="1:18" x14ac:dyDescent="0.2">
      <c r="A626" s="141" t="s">
        <v>1562</v>
      </c>
      <c r="B626" s="67" t="s">
        <v>1563</v>
      </c>
      <c r="C626" s="67">
        <v>51</v>
      </c>
      <c r="D626" s="67" t="s">
        <v>345</v>
      </c>
      <c r="E626" s="71">
        <v>0.61044993817028304</v>
      </c>
      <c r="F626" s="68">
        <v>42.486395981582298</v>
      </c>
      <c r="G626" s="71">
        <v>0.66493859645092501</v>
      </c>
      <c r="H626" s="68">
        <v>48.681456676433697</v>
      </c>
      <c r="I626" s="71">
        <v>0.80167810032477105</v>
      </c>
      <c r="J626" s="68">
        <v>55.169526998744203</v>
      </c>
      <c r="K626" s="71">
        <v>0.79904139700515797</v>
      </c>
      <c r="L626" s="68">
        <v>43.700293009627501</v>
      </c>
      <c r="M626" s="71">
        <v>0.17614165890028</v>
      </c>
      <c r="N626" s="68">
        <v>5.2188552188552197</v>
      </c>
      <c r="O626" s="71"/>
      <c r="P626" s="68"/>
      <c r="Q626" s="71"/>
      <c r="R626" s="68"/>
    </row>
    <row r="627" spans="1:18" x14ac:dyDescent="0.2">
      <c r="A627" s="141" t="s">
        <v>1564</v>
      </c>
      <c r="B627" s="67" t="s">
        <v>1565</v>
      </c>
      <c r="C627" s="67">
        <v>51</v>
      </c>
      <c r="D627" s="67" t="s">
        <v>345</v>
      </c>
      <c r="E627" s="71">
        <v>0.52770580064975403</v>
      </c>
      <c r="F627" s="68">
        <v>20.9711176224362</v>
      </c>
      <c r="G627" s="71">
        <v>0.63142607153827701</v>
      </c>
      <c r="H627" s="68">
        <v>38.1749686061113</v>
      </c>
      <c r="I627" s="71">
        <v>0.65616280682365902</v>
      </c>
      <c r="J627" s="68">
        <v>24.780242779405601</v>
      </c>
      <c r="K627" s="71">
        <v>0.75681151351684095</v>
      </c>
      <c r="L627" s="68">
        <v>29.0498116366681</v>
      </c>
      <c r="M627" s="71">
        <v>9.4128611369990706E-2</v>
      </c>
      <c r="N627" s="68">
        <v>2.9882154882154901</v>
      </c>
      <c r="O627" s="71"/>
      <c r="P627" s="68"/>
      <c r="Q627" s="71">
        <v>0.5</v>
      </c>
      <c r="R627" s="68">
        <v>67.210787792760797</v>
      </c>
    </row>
    <row r="628" spans="1:18" x14ac:dyDescent="0.2">
      <c r="A628" s="141" t="s">
        <v>1566</v>
      </c>
      <c r="B628" s="67" t="s">
        <v>1567</v>
      </c>
      <c r="C628" s="67">
        <v>51</v>
      </c>
      <c r="D628" s="67" t="s">
        <v>345</v>
      </c>
      <c r="E628" s="71">
        <v>0.684138128568343</v>
      </c>
      <c r="F628" s="68">
        <v>56.0066973629133</v>
      </c>
      <c r="G628" s="71">
        <v>0.64173536187838398</v>
      </c>
      <c r="H628" s="68">
        <v>42.611971536207598</v>
      </c>
      <c r="I628" s="71">
        <v>0.84030930944285698</v>
      </c>
      <c r="J628" s="68">
        <v>61.866889912097101</v>
      </c>
      <c r="K628" s="71">
        <v>0.78487150740118095</v>
      </c>
      <c r="L628" s="68">
        <v>38.258685642528299</v>
      </c>
      <c r="M628" s="71">
        <v>0.15377446411929199</v>
      </c>
      <c r="N628" s="68">
        <v>4.4612794612794602</v>
      </c>
      <c r="O628" s="71"/>
      <c r="P628" s="68"/>
      <c r="Q628" s="71">
        <v>1</v>
      </c>
      <c r="R628" s="68">
        <v>100</v>
      </c>
    </row>
    <row r="629" spans="1:18" x14ac:dyDescent="0.2">
      <c r="A629" s="141" t="s">
        <v>1568</v>
      </c>
      <c r="B629" s="67" t="s">
        <v>1569</v>
      </c>
      <c r="C629" s="67">
        <v>51</v>
      </c>
      <c r="D629" s="67" t="s">
        <v>345</v>
      </c>
      <c r="E629" s="71">
        <v>0.60306193502494898</v>
      </c>
      <c r="F629" s="68">
        <v>40.895772289660897</v>
      </c>
      <c r="G629" s="71">
        <v>0.606753707697267</v>
      </c>
      <c r="H629" s="68">
        <v>20.0502302218501</v>
      </c>
      <c r="I629" s="71">
        <v>0.59778669771748005</v>
      </c>
      <c r="J629" s="68">
        <v>12.0552532440352</v>
      </c>
      <c r="K629" s="71">
        <v>0.81076926970999696</v>
      </c>
      <c r="L629" s="68">
        <v>47.676852239430701</v>
      </c>
      <c r="M629" s="71">
        <v>0</v>
      </c>
      <c r="N629" s="68">
        <v>1.0101010101010099</v>
      </c>
      <c r="O629" s="71"/>
      <c r="P629" s="68"/>
      <c r="Q629" s="71">
        <v>1</v>
      </c>
      <c r="R629" s="68">
        <v>100</v>
      </c>
    </row>
    <row r="630" spans="1:18" x14ac:dyDescent="0.2">
      <c r="A630" s="141" t="s">
        <v>1570</v>
      </c>
      <c r="B630" s="67" t="s">
        <v>1571</v>
      </c>
      <c r="C630" s="67">
        <v>51</v>
      </c>
      <c r="D630" s="67" t="s">
        <v>345</v>
      </c>
      <c r="E630" s="71">
        <v>0.63481003924471802</v>
      </c>
      <c r="F630" s="68">
        <v>46.923398911678497</v>
      </c>
      <c r="G630" s="71">
        <v>0.65637635263605498</v>
      </c>
      <c r="H630" s="68">
        <v>46.630389284219298</v>
      </c>
      <c r="I630" s="71">
        <v>0.88263190001783598</v>
      </c>
      <c r="J630" s="68">
        <v>71.201339472582703</v>
      </c>
      <c r="K630" s="71">
        <v>0.85764103759618204</v>
      </c>
      <c r="L630" s="68">
        <v>61.448304730012602</v>
      </c>
      <c r="M630" s="71">
        <v>0.142590866728798</v>
      </c>
      <c r="N630" s="68">
        <v>4.25084175084175</v>
      </c>
      <c r="O630" s="71"/>
      <c r="P630" s="68"/>
      <c r="Q630" s="71"/>
      <c r="R630" s="68"/>
    </row>
    <row r="631" spans="1:18" x14ac:dyDescent="0.2">
      <c r="A631" s="141" t="s">
        <v>1572</v>
      </c>
      <c r="B631" s="67" t="s">
        <v>1573</v>
      </c>
      <c r="C631" s="67">
        <v>51</v>
      </c>
      <c r="D631" s="67" t="s">
        <v>345</v>
      </c>
      <c r="E631" s="71">
        <v>0.62499247520719903</v>
      </c>
      <c r="F631" s="68">
        <v>45.500209292591002</v>
      </c>
      <c r="G631" s="71">
        <v>0.63027056073738996</v>
      </c>
      <c r="H631" s="68">
        <v>37.505232314776102</v>
      </c>
      <c r="I631" s="71">
        <v>0.71176510697069395</v>
      </c>
      <c r="J631" s="68">
        <v>37.9238174968606</v>
      </c>
      <c r="K631" s="71">
        <v>0.77453901028504302</v>
      </c>
      <c r="L631" s="68">
        <v>34.533277521975698</v>
      </c>
      <c r="M631" s="71">
        <v>8.3876980428704406E-3</v>
      </c>
      <c r="N631" s="68">
        <v>1.2626262626262601</v>
      </c>
      <c r="O631" s="71"/>
      <c r="P631" s="68"/>
      <c r="Q631" s="71">
        <v>1</v>
      </c>
      <c r="R631" s="68">
        <v>100</v>
      </c>
    </row>
    <row r="632" spans="1:18" x14ac:dyDescent="0.2">
      <c r="A632" s="141" t="s">
        <v>1574</v>
      </c>
      <c r="B632" s="67" t="s">
        <v>1575</v>
      </c>
      <c r="C632" s="67">
        <v>51</v>
      </c>
      <c r="D632" s="67" t="s">
        <v>345</v>
      </c>
      <c r="E632" s="71">
        <v>0.58633169215453895</v>
      </c>
      <c r="F632" s="68">
        <v>37.254081205525303</v>
      </c>
      <c r="G632" s="71">
        <v>0.63072800554378405</v>
      </c>
      <c r="H632" s="68">
        <v>37.798241942235201</v>
      </c>
      <c r="I632" s="71">
        <v>0.752728641793311</v>
      </c>
      <c r="J632" s="68">
        <v>45.542067810799502</v>
      </c>
      <c r="K632" s="71">
        <v>0.810103630770175</v>
      </c>
      <c r="L632" s="68">
        <v>47.383842611971502</v>
      </c>
      <c r="M632" s="71">
        <v>0.21714818266542399</v>
      </c>
      <c r="N632" s="68">
        <v>7.91245791245791</v>
      </c>
      <c r="O632" s="71"/>
      <c r="P632" s="68"/>
      <c r="Q632" s="71">
        <v>0.52095000000000002</v>
      </c>
      <c r="R632" s="68">
        <v>68.133427963094405</v>
      </c>
    </row>
    <row r="633" spans="1:18" x14ac:dyDescent="0.2">
      <c r="A633" s="141" t="s">
        <v>1576</v>
      </c>
      <c r="B633" s="67" t="s">
        <v>1577</v>
      </c>
      <c r="C633" s="67">
        <v>51</v>
      </c>
      <c r="D633" s="67" t="s">
        <v>345</v>
      </c>
      <c r="E633" s="71">
        <v>0.60265972735096895</v>
      </c>
      <c r="F633" s="68">
        <v>40.812055253243997</v>
      </c>
      <c r="G633" s="71">
        <v>0.647716997561681</v>
      </c>
      <c r="H633" s="68">
        <v>44.453746337379698</v>
      </c>
      <c r="I633" s="71">
        <v>0.77351840123874405</v>
      </c>
      <c r="J633" s="68">
        <v>49.9372122226873</v>
      </c>
      <c r="K633" s="71">
        <v>0.81603225006998303</v>
      </c>
      <c r="L633" s="68">
        <v>49.434910004185902</v>
      </c>
      <c r="M633" s="71">
        <v>0.19478098788443601</v>
      </c>
      <c r="N633" s="68">
        <v>6.4393939393939403</v>
      </c>
      <c r="O633" s="71"/>
      <c r="P633" s="68"/>
      <c r="Q633" s="71">
        <v>0.58125000000000004</v>
      </c>
      <c r="R633" s="68">
        <v>70.049680624556402</v>
      </c>
    </row>
    <row r="634" spans="1:18" x14ac:dyDescent="0.2">
      <c r="A634" s="141" t="s">
        <v>1578</v>
      </c>
      <c r="B634" s="67" t="s">
        <v>1579</v>
      </c>
      <c r="C634" s="67">
        <v>51</v>
      </c>
      <c r="D634" s="67" t="s">
        <v>345</v>
      </c>
      <c r="E634" s="71">
        <v>0.66351872069124795</v>
      </c>
      <c r="F634" s="68">
        <v>52.365006278777699</v>
      </c>
      <c r="G634" s="71">
        <v>0.62274797237275203</v>
      </c>
      <c r="H634" s="68">
        <v>32.900795311845997</v>
      </c>
      <c r="I634" s="71">
        <v>0.75925807982548799</v>
      </c>
      <c r="J634" s="68">
        <v>46.755964838844697</v>
      </c>
      <c r="K634" s="71">
        <v>0.83400320829434704</v>
      </c>
      <c r="L634" s="68">
        <v>55.504395144411902</v>
      </c>
      <c r="M634" s="71">
        <v>0.101584342963653</v>
      </c>
      <c r="N634" s="68">
        <v>3.2828282828282802</v>
      </c>
      <c r="O634" s="71"/>
      <c r="P634" s="68"/>
      <c r="Q634" s="71">
        <v>1</v>
      </c>
      <c r="R634" s="68">
        <v>100</v>
      </c>
    </row>
    <row r="635" spans="1:18" x14ac:dyDescent="0.2">
      <c r="A635" s="141" t="s">
        <v>1580</v>
      </c>
      <c r="B635" s="67" t="s">
        <v>1581</v>
      </c>
      <c r="C635" s="67">
        <v>51</v>
      </c>
      <c r="D635" s="67" t="s">
        <v>345</v>
      </c>
      <c r="E635" s="71">
        <v>0.69818723694276497</v>
      </c>
      <c r="F635" s="68">
        <v>58.685642528254498</v>
      </c>
      <c r="G635" s="71">
        <v>0.67539527667013999</v>
      </c>
      <c r="H635" s="68">
        <v>50.816241105064897</v>
      </c>
      <c r="I635" s="71">
        <v>0.86234469350875298</v>
      </c>
      <c r="J635" s="68">
        <v>66.136458769359606</v>
      </c>
      <c r="K635" s="71">
        <v>0.85146750508517799</v>
      </c>
      <c r="L635" s="68">
        <v>60.0669736291335</v>
      </c>
      <c r="M635" s="71">
        <v>0.40354147250699002</v>
      </c>
      <c r="N635" s="68">
        <v>41.540404040403999</v>
      </c>
      <c r="O635" s="71"/>
      <c r="P635" s="68"/>
      <c r="Q635" s="71"/>
      <c r="R635" s="68"/>
    </row>
    <row r="636" spans="1:18" x14ac:dyDescent="0.2">
      <c r="A636" s="141" t="s">
        <v>1582</v>
      </c>
      <c r="B636" s="67" t="s">
        <v>1583</v>
      </c>
      <c r="C636" s="67">
        <v>51</v>
      </c>
      <c r="D636" s="67" t="s">
        <v>345</v>
      </c>
      <c r="E636" s="71">
        <v>0.81405317731129001</v>
      </c>
      <c r="F636" s="68">
        <v>75.345332775219802</v>
      </c>
      <c r="G636" s="71">
        <v>0.72126902465669795</v>
      </c>
      <c r="H636" s="68">
        <v>57.639179573043101</v>
      </c>
      <c r="I636" s="71">
        <v>0.89672858806534295</v>
      </c>
      <c r="J636" s="68">
        <v>74.382586856425306</v>
      </c>
      <c r="K636" s="71">
        <v>0.85487777989219105</v>
      </c>
      <c r="L636" s="68">
        <v>60.820426956885697</v>
      </c>
      <c r="M636" s="71">
        <v>0.59739049394221799</v>
      </c>
      <c r="N636" s="68">
        <v>55.429292929292899</v>
      </c>
      <c r="O636" s="71"/>
      <c r="P636" s="68"/>
      <c r="Q636" s="71">
        <v>1</v>
      </c>
      <c r="R636" s="68">
        <v>100</v>
      </c>
    </row>
    <row r="637" spans="1:18" x14ac:dyDescent="0.2">
      <c r="A637" s="141" t="s">
        <v>1584</v>
      </c>
      <c r="B637" s="67" t="s">
        <v>1585</v>
      </c>
      <c r="C637" s="67">
        <v>51</v>
      </c>
      <c r="D637" s="67" t="s">
        <v>345</v>
      </c>
      <c r="E637" s="71">
        <v>0.64955547188072604</v>
      </c>
      <c r="F637" s="68">
        <v>50.146504813729599</v>
      </c>
      <c r="G637" s="71">
        <v>0.59129444789702201</v>
      </c>
      <c r="H637" s="68">
        <v>8.2461280870657205</v>
      </c>
      <c r="I637" s="71">
        <v>0.91489761525010305</v>
      </c>
      <c r="J637" s="68">
        <v>79.531184596065302</v>
      </c>
      <c r="K637" s="71">
        <v>0.83781754229564598</v>
      </c>
      <c r="L637" s="68">
        <v>56.760150690665498</v>
      </c>
      <c r="M637" s="71">
        <v>0.34016775396085702</v>
      </c>
      <c r="N637" s="68">
        <v>32.154882154882202</v>
      </c>
      <c r="O637" s="71"/>
      <c r="P637" s="68"/>
      <c r="Q637" s="71">
        <v>0.56359999999999999</v>
      </c>
      <c r="R637" s="68">
        <v>69.481902058197306</v>
      </c>
    </row>
    <row r="638" spans="1:18" x14ac:dyDescent="0.2">
      <c r="A638" s="141" t="s">
        <v>1586</v>
      </c>
      <c r="B638" s="67" t="s">
        <v>1587</v>
      </c>
      <c r="C638" s="67">
        <v>51</v>
      </c>
      <c r="D638" s="67" t="s">
        <v>345</v>
      </c>
      <c r="E638" s="71">
        <v>0.63541971844641698</v>
      </c>
      <c r="F638" s="68">
        <v>47.007115948095397</v>
      </c>
      <c r="G638" s="71">
        <v>0.66941266005580502</v>
      </c>
      <c r="H638" s="68">
        <v>49.727919631645001</v>
      </c>
      <c r="I638" s="71">
        <v>0.85105735443044195</v>
      </c>
      <c r="J638" s="68">
        <v>63.9598158225199</v>
      </c>
      <c r="K638" s="71">
        <v>0.57577741278777395</v>
      </c>
      <c r="L638" s="68">
        <v>3.8509836751779001</v>
      </c>
      <c r="M638" s="71">
        <v>0.578751164958062</v>
      </c>
      <c r="N638" s="68">
        <v>54.377104377104402</v>
      </c>
      <c r="O638" s="71"/>
      <c r="P638" s="68"/>
      <c r="Q638" s="71">
        <v>0.50209999999999999</v>
      </c>
      <c r="R638" s="68">
        <v>67.494677075940402</v>
      </c>
    </row>
    <row r="639" spans="1:18" x14ac:dyDescent="0.2">
      <c r="A639" s="141" t="s">
        <v>1588</v>
      </c>
      <c r="B639" s="67" t="s">
        <v>1589</v>
      </c>
      <c r="C639" s="67">
        <v>51</v>
      </c>
      <c r="D639" s="67" t="s">
        <v>345</v>
      </c>
      <c r="E639" s="71">
        <v>0.64442075640526597</v>
      </c>
      <c r="F639" s="68">
        <v>48.848890749267497</v>
      </c>
      <c r="G639" s="71">
        <v>0.57955870490012595</v>
      </c>
      <c r="H639" s="68">
        <v>6.7392214315613197</v>
      </c>
      <c r="I639" s="71">
        <v>0.72702293613279301</v>
      </c>
      <c r="J639" s="68">
        <v>40.477187107576398</v>
      </c>
      <c r="K639" s="71">
        <v>0.594865430834977</v>
      </c>
      <c r="L639" s="68">
        <v>5.4416073670992002</v>
      </c>
      <c r="M639" s="71">
        <v>0.813606710158434</v>
      </c>
      <c r="N639" s="68">
        <v>71.212121212121204</v>
      </c>
      <c r="O639" s="71"/>
      <c r="P639" s="68"/>
      <c r="Q639" s="71">
        <v>0.50705</v>
      </c>
      <c r="R639" s="68">
        <v>67.778566359119907</v>
      </c>
    </row>
    <row r="640" spans="1:18" x14ac:dyDescent="0.2">
      <c r="A640" s="141" t="s">
        <v>1590</v>
      </c>
      <c r="B640" s="67" t="s">
        <v>1591</v>
      </c>
      <c r="C640" s="67">
        <v>51</v>
      </c>
      <c r="D640" s="67" t="s">
        <v>345</v>
      </c>
      <c r="E640" s="71">
        <v>0.66196841916232696</v>
      </c>
      <c r="F640" s="68">
        <v>52.0719966513185</v>
      </c>
      <c r="G640" s="71">
        <v>0.65488362583118198</v>
      </c>
      <c r="H640" s="68">
        <v>46.253662620343199</v>
      </c>
      <c r="I640" s="71">
        <v>0.77795074656148799</v>
      </c>
      <c r="J640" s="68">
        <v>50.690665550439498</v>
      </c>
      <c r="K640" s="71">
        <v>0.69713819872185301</v>
      </c>
      <c r="L640" s="68">
        <v>14.734198409376299</v>
      </c>
      <c r="M640" s="71">
        <v>0.17986952469711101</v>
      </c>
      <c r="N640" s="68">
        <v>5.5555555555555598</v>
      </c>
      <c r="O640" s="71"/>
      <c r="P640" s="68"/>
      <c r="Q640" s="71">
        <v>1</v>
      </c>
      <c r="R640" s="68">
        <v>100</v>
      </c>
    </row>
    <row r="641" spans="1:18" x14ac:dyDescent="0.2">
      <c r="A641" s="141" t="s">
        <v>1592</v>
      </c>
      <c r="B641" s="67" t="s">
        <v>1593</v>
      </c>
      <c r="C641" s="67">
        <v>51</v>
      </c>
      <c r="D641" s="67" t="s">
        <v>345</v>
      </c>
      <c r="E641" s="71">
        <v>0.44598807445014299</v>
      </c>
      <c r="F641" s="68">
        <v>4.8137295939723703</v>
      </c>
      <c r="G641" s="71">
        <v>0.60999834803283903</v>
      </c>
      <c r="H641" s="68">
        <v>22.812892423608201</v>
      </c>
      <c r="I641" s="71">
        <v>0.77066481196633396</v>
      </c>
      <c r="J641" s="68">
        <v>49.100041858518203</v>
      </c>
      <c r="K641" s="71">
        <v>0.78124366145937196</v>
      </c>
      <c r="L641" s="68">
        <v>37.254081205525303</v>
      </c>
      <c r="M641" s="71">
        <v>6.8033550792171493E-2</v>
      </c>
      <c r="N641" s="68">
        <v>2.4410774410774398</v>
      </c>
      <c r="O641" s="71"/>
      <c r="P641" s="68"/>
      <c r="Q641" s="71">
        <v>0</v>
      </c>
      <c r="R641" s="68">
        <v>40.809084457061701</v>
      </c>
    </row>
    <row r="642" spans="1:18" x14ac:dyDescent="0.2">
      <c r="A642" s="141" t="s">
        <v>1594</v>
      </c>
      <c r="B642" s="67" t="s">
        <v>1595</v>
      </c>
      <c r="C642" s="67">
        <v>51</v>
      </c>
      <c r="D642" s="67" t="s">
        <v>345</v>
      </c>
      <c r="E642" s="71">
        <v>0.5175584482883</v>
      </c>
      <c r="F642" s="68">
        <v>19.0456257848472</v>
      </c>
      <c r="G642" s="71">
        <v>0.59181881086558596</v>
      </c>
      <c r="H642" s="68">
        <v>8.4135621598995396</v>
      </c>
      <c r="I642" s="71">
        <v>0.72463296891403695</v>
      </c>
      <c r="J642" s="68">
        <v>39.9330263708665</v>
      </c>
      <c r="K642" s="71">
        <v>0.74912218112753803</v>
      </c>
      <c r="L642" s="68">
        <v>27.249895353704499</v>
      </c>
      <c r="M642" s="71">
        <v>4.6598322460392099E-3</v>
      </c>
      <c r="N642" s="68">
        <v>1.17845117845118</v>
      </c>
      <c r="O642" s="71"/>
      <c r="P642" s="68"/>
      <c r="Q642" s="71"/>
      <c r="R642" s="68"/>
    </row>
    <row r="643" spans="1:18" x14ac:dyDescent="0.2">
      <c r="A643" s="141" t="s">
        <v>1596</v>
      </c>
      <c r="B643" s="67" t="s">
        <v>1597</v>
      </c>
      <c r="C643" s="67">
        <v>51</v>
      </c>
      <c r="D643" s="67" t="s">
        <v>345</v>
      </c>
      <c r="E643" s="71">
        <v>0.62793873811591705</v>
      </c>
      <c r="F643" s="68">
        <v>45.793218920050201</v>
      </c>
      <c r="G643" s="71">
        <v>0.62243573283804299</v>
      </c>
      <c r="H643" s="68">
        <v>32.565927166178298</v>
      </c>
      <c r="I643" s="71">
        <v>0.74345099581791596</v>
      </c>
      <c r="J643" s="68">
        <v>43.700293009627501</v>
      </c>
      <c r="K643" s="71">
        <v>0.77380696192362797</v>
      </c>
      <c r="L643" s="68">
        <v>34.365843449141899</v>
      </c>
      <c r="M643" s="71">
        <v>0</v>
      </c>
      <c r="N643" s="68">
        <v>1.0101010101010099</v>
      </c>
      <c r="O643" s="71"/>
      <c r="P643" s="68"/>
      <c r="Q643" s="71">
        <v>1</v>
      </c>
      <c r="R643" s="68">
        <v>100</v>
      </c>
    </row>
    <row r="644" spans="1:18" x14ac:dyDescent="0.2">
      <c r="A644" s="141" t="s">
        <v>775</v>
      </c>
      <c r="B644" s="67" t="s">
        <v>1598</v>
      </c>
      <c r="C644" s="67">
        <v>47</v>
      </c>
      <c r="D644" s="67" t="s">
        <v>345</v>
      </c>
      <c r="E644" s="71">
        <v>0.51451142725894505</v>
      </c>
      <c r="F644" s="68">
        <v>18.208455420678099</v>
      </c>
      <c r="G644" s="71">
        <v>0.65182192397498995</v>
      </c>
      <c r="H644" s="68">
        <v>45.416492256174102</v>
      </c>
      <c r="I644" s="71">
        <v>0.74778299853687002</v>
      </c>
      <c r="J644" s="68">
        <v>44.830473001255797</v>
      </c>
      <c r="K644" s="71">
        <v>0.81041726504102096</v>
      </c>
      <c r="L644" s="68">
        <v>47.551276684805401</v>
      </c>
      <c r="M644" s="71">
        <v>0.362534948741845</v>
      </c>
      <c r="N644" s="68">
        <v>35.942760942760899</v>
      </c>
      <c r="O644" s="71"/>
      <c r="P644" s="68"/>
      <c r="Q644" s="71">
        <v>0</v>
      </c>
      <c r="R644" s="68">
        <v>40.809084457061701</v>
      </c>
    </row>
    <row r="645" spans="1:18" x14ac:dyDescent="0.2">
      <c r="A645" s="141" t="s">
        <v>1599</v>
      </c>
      <c r="B645" s="67" t="s">
        <v>1600</v>
      </c>
      <c r="C645" s="67">
        <v>47</v>
      </c>
      <c r="D645" s="67" t="s">
        <v>345</v>
      </c>
      <c r="E645" s="71">
        <v>0.42712172698536699</v>
      </c>
      <c r="F645" s="68">
        <v>2.7626622017580602</v>
      </c>
      <c r="G645" s="71">
        <v>0.607616609744978</v>
      </c>
      <c r="H645" s="68">
        <v>21.0548346588531</v>
      </c>
      <c r="I645" s="71">
        <v>0.68815734213982105</v>
      </c>
      <c r="J645" s="68">
        <v>32.775219757220597</v>
      </c>
      <c r="K645" s="71">
        <v>0.73452247428154904</v>
      </c>
      <c r="L645" s="68">
        <v>22.729175387191301</v>
      </c>
      <c r="M645" s="71">
        <v>0.105312208760485</v>
      </c>
      <c r="N645" s="68">
        <v>3.3670033670033699</v>
      </c>
      <c r="O645" s="71"/>
      <c r="P645" s="68"/>
      <c r="Q645" s="71">
        <v>0</v>
      </c>
      <c r="R645" s="68">
        <v>40.809084457061701</v>
      </c>
    </row>
    <row r="646" spans="1:18" x14ac:dyDescent="0.2">
      <c r="A646" s="141" t="s">
        <v>1601</v>
      </c>
      <c r="B646" s="67" t="s">
        <v>1602</v>
      </c>
      <c r="C646" s="67">
        <v>51</v>
      </c>
      <c r="D646" s="67" t="s">
        <v>345</v>
      </c>
      <c r="E646" s="71">
        <v>0.46593916461499302</v>
      </c>
      <c r="F646" s="68">
        <v>8.20426956885726</v>
      </c>
      <c r="G646" s="71">
        <v>0.65040757929300297</v>
      </c>
      <c r="H646" s="68">
        <v>44.997907074089603</v>
      </c>
      <c r="I646" s="71">
        <v>0.71024963895168203</v>
      </c>
      <c r="J646" s="68">
        <v>37.463373796567602</v>
      </c>
      <c r="K646" s="71">
        <v>0.81931987230465098</v>
      </c>
      <c r="L646" s="68">
        <v>50.899958141481797</v>
      </c>
      <c r="M646" s="71">
        <v>0.14631873252562899</v>
      </c>
      <c r="N646" s="68">
        <v>4.2929292929292897</v>
      </c>
      <c r="O646" s="71"/>
      <c r="P646" s="68"/>
      <c r="Q646" s="71">
        <v>3.3999999999999998E-3</v>
      </c>
      <c r="R646" s="68">
        <v>44.854506742370504</v>
      </c>
    </row>
    <row r="647" spans="1:18" x14ac:dyDescent="0.2">
      <c r="A647" s="141" t="s">
        <v>1329</v>
      </c>
      <c r="B647" s="67" t="s">
        <v>1603</v>
      </c>
      <c r="C647" s="67">
        <v>51</v>
      </c>
      <c r="D647" s="67" t="s">
        <v>345</v>
      </c>
      <c r="E647" s="71">
        <v>0.43218423800251798</v>
      </c>
      <c r="F647" s="68">
        <v>3.1393888656341602</v>
      </c>
      <c r="G647" s="71">
        <v>0.62640803917078203</v>
      </c>
      <c r="H647" s="68">
        <v>35.119296776894103</v>
      </c>
      <c r="I647" s="71">
        <v>0.69711038145797299</v>
      </c>
      <c r="J647" s="68">
        <v>34.658853076601098</v>
      </c>
      <c r="K647" s="71">
        <v>0.75445775540433901</v>
      </c>
      <c r="L647" s="68">
        <v>28.505650899958098</v>
      </c>
      <c r="M647" s="71">
        <v>8.2945013979496801E-2</v>
      </c>
      <c r="N647" s="68">
        <v>2.7777777777777799</v>
      </c>
      <c r="O647" s="71"/>
      <c r="P647" s="68"/>
      <c r="Q647" s="71">
        <v>0</v>
      </c>
      <c r="R647" s="68">
        <v>40.809084457061701</v>
      </c>
    </row>
    <row r="648" spans="1:18" x14ac:dyDescent="0.2">
      <c r="A648" s="141" t="s">
        <v>1604</v>
      </c>
      <c r="B648" s="67" t="s">
        <v>1605</v>
      </c>
      <c r="C648" s="67">
        <v>47</v>
      </c>
      <c r="D648" s="67" t="s">
        <v>345</v>
      </c>
      <c r="E648" s="71">
        <v>0.57369380623362698</v>
      </c>
      <c r="F648" s="68">
        <v>33.528673084972802</v>
      </c>
      <c r="G648" s="71">
        <v>0.59827290133600897</v>
      </c>
      <c r="H648" s="68">
        <v>11.0925073252407</v>
      </c>
      <c r="I648" s="71">
        <v>0.70519174698659903</v>
      </c>
      <c r="J648" s="68">
        <v>36.375052323147798</v>
      </c>
      <c r="K648" s="71">
        <v>0.78821034743079998</v>
      </c>
      <c r="L648" s="68">
        <v>39.723733779824201</v>
      </c>
      <c r="M648" s="71">
        <v>0.27679403541472503</v>
      </c>
      <c r="N648" s="68">
        <v>17.466329966330001</v>
      </c>
      <c r="O648" s="71"/>
      <c r="P648" s="68"/>
      <c r="Q648" s="71">
        <v>0.5</v>
      </c>
      <c r="R648" s="68">
        <v>67.210787792760797</v>
      </c>
    </row>
    <row r="649" spans="1:18" x14ac:dyDescent="0.2">
      <c r="A649" s="141" t="s">
        <v>1606</v>
      </c>
      <c r="B649" s="67" t="s">
        <v>1607</v>
      </c>
      <c r="C649" s="67">
        <v>51</v>
      </c>
      <c r="D649" s="67" t="s">
        <v>345</v>
      </c>
      <c r="E649" s="71">
        <v>0.43929718995500999</v>
      </c>
      <c r="F649" s="68">
        <v>3.8509836751779001</v>
      </c>
      <c r="G649" s="71">
        <v>0.63538472999897799</v>
      </c>
      <c r="H649" s="68">
        <v>40.1004604437003</v>
      </c>
      <c r="I649" s="71">
        <v>0.68935606341398004</v>
      </c>
      <c r="J649" s="68">
        <v>33.026370866471296</v>
      </c>
      <c r="K649" s="71">
        <v>0.80743947136675198</v>
      </c>
      <c r="L649" s="68">
        <v>46.714106320636198</v>
      </c>
      <c r="M649" s="71">
        <v>6.4305684995340298E-2</v>
      </c>
      <c r="N649" s="68">
        <v>2.1043771043770998</v>
      </c>
      <c r="O649" s="71"/>
      <c r="P649" s="68"/>
      <c r="Q649" s="71">
        <v>0</v>
      </c>
      <c r="R649" s="68">
        <v>40.809084457061701</v>
      </c>
    </row>
    <row r="650" spans="1:18" x14ac:dyDescent="0.2">
      <c r="A650" s="141" t="s">
        <v>900</v>
      </c>
      <c r="B650" s="67" t="s">
        <v>1608</v>
      </c>
      <c r="C650" s="67">
        <v>51</v>
      </c>
      <c r="D650" s="67" t="s">
        <v>345</v>
      </c>
      <c r="E650" s="71">
        <v>0.57401653203874803</v>
      </c>
      <c r="F650" s="68">
        <v>33.570531603181202</v>
      </c>
      <c r="G650" s="71">
        <v>0.63149801924610105</v>
      </c>
      <c r="H650" s="68">
        <v>38.258685642528299</v>
      </c>
      <c r="I650" s="71">
        <v>0.76944846010100498</v>
      </c>
      <c r="J650" s="68">
        <v>48.848890749267497</v>
      </c>
      <c r="K650" s="71">
        <v>0.78642909790162197</v>
      </c>
      <c r="L650" s="68">
        <v>38.928421933863497</v>
      </c>
      <c r="M650" s="71">
        <v>0.35880708294501401</v>
      </c>
      <c r="N650" s="68">
        <v>35.3956228956229</v>
      </c>
      <c r="O650" s="71"/>
      <c r="P650" s="68"/>
      <c r="Q650" s="71">
        <v>0.32390000000000002</v>
      </c>
      <c r="R650" s="68">
        <v>59.616749467707599</v>
      </c>
    </row>
    <row r="651" spans="1:18" x14ac:dyDescent="0.2">
      <c r="A651" s="141" t="s">
        <v>1609</v>
      </c>
      <c r="B651" s="67" t="s">
        <v>1610</v>
      </c>
      <c r="C651" s="67">
        <v>51</v>
      </c>
      <c r="D651" s="67" t="s">
        <v>345</v>
      </c>
      <c r="E651" s="71">
        <v>0.521947714353172</v>
      </c>
      <c r="F651" s="68">
        <v>20.0502302218501</v>
      </c>
      <c r="G651" s="71">
        <v>0.58465981297768899</v>
      </c>
      <c r="H651" s="68">
        <v>7.3252406864796997</v>
      </c>
      <c r="I651" s="71">
        <v>0.74599635341222503</v>
      </c>
      <c r="J651" s="68">
        <v>44.328170782754299</v>
      </c>
      <c r="K651" s="71">
        <v>0.82945556474221105</v>
      </c>
      <c r="L651" s="68">
        <v>53.746337379656801</v>
      </c>
      <c r="M651" s="71">
        <v>0.25442684063373699</v>
      </c>
      <c r="N651" s="68">
        <v>12.5</v>
      </c>
      <c r="O651" s="71"/>
      <c r="P651" s="68"/>
      <c r="Q651" s="71">
        <v>0.19520000000000001</v>
      </c>
      <c r="R651" s="68">
        <v>55.7842441447835</v>
      </c>
    </row>
    <row r="652" spans="1:18" x14ac:dyDescent="0.2">
      <c r="A652" s="141" t="s">
        <v>1611</v>
      </c>
      <c r="B652" s="67" t="s">
        <v>1612</v>
      </c>
      <c r="C652" s="67">
        <v>51</v>
      </c>
      <c r="D652" s="67" t="s">
        <v>345</v>
      </c>
      <c r="E652" s="71">
        <v>0.53830267907725404</v>
      </c>
      <c r="F652" s="68">
        <v>23.691921305985801</v>
      </c>
      <c r="G652" s="71">
        <v>0.63139657704060703</v>
      </c>
      <c r="H652" s="68">
        <v>38.133110087902899</v>
      </c>
      <c r="I652" s="71">
        <v>0.68850455662978605</v>
      </c>
      <c r="J652" s="68">
        <v>32.817078275429097</v>
      </c>
      <c r="K652" s="71">
        <v>0.79612297933004295</v>
      </c>
      <c r="L652" s="68">
        <v>42.318961908748399</v>
      </c>
      <c r="M652" s="71">
        <v>7.5489282385834106E-2</v>
      </c>
      <c r="N652" s="68">
        <v>2.52525252525253</v>
      </c>
      <c r="O652" s="71"/>
      <c r="P652" s="68"/>
      <c r="Q652" s="71">
        <v>0.5</v>
      </c>
      <c r="R652" s="68">
        <v>67.210787792760797</v>
      </c>
    </row>
    <row r="653" spans="1:18" x14ac:dyDescent="0.2">
      <c r="A653" s="141" t="s">
        <v>1613</v>
      </c>
      <c r="B653" s="67" t="s">
        <v>1614</v>
      </c>
      <c r="C653" s="67">
        <v>51</v>
      </c>
      <c r="D653" s="67" t="s">
        <v>345</v>
      </c>
      <c r="E653" s="71">
        <v>0.70158713868787403</v>
      </c>
      <c r="F653" s="68">
        <v>59.480954374215202</v>
      </c>
      <c r="G653" s="71">
        <v>0.65442673678255603</v>
      </c>
      <c r="H653" s="68">
        <v>46.128087065717899</v>
      </c>
      <c r="I653" s="71">
        <v>0.69583340674437999</v>
      </c>
      <c r="J653" s="68">
        <v>34.365843449141899</v>
      </c>
      <c r="K653" s="71">
        <v>0.79514060117059004</v>
      </c>
      <c r="L653" s="68">
        <v>41.9840937630808</v>
      </c>
      <c r="M653" s="71">
        <v>0.362534948741845</v>
      </c>
      <c r="N653" s="68">
        <v>35.942760942760899</v>
      </c>
      <c r="O653" s="71"/>
      <c r="P653" s="68"/>
      <c r="Q653" s="71">
        <v>1</v>
      </c>
      <c r="R653" s="68">
        <v>100</v>
      </c>
    </row>
    <row r="654" spans="1:18" x14ac:dyDescent="0.2">
      <c r="A654" s="141" t="s">
        <v>1615</v>
      </c>
      <c r="B654" s="67" t="s">
        <v>1616</v>
      </c>
      <c r="C654" s="67">
        <v>51</v>
      </c>
      <c r="D654" s="67" t="s">
        <v>345</v>
      </c>
      <c r="E654" s="71">
        <v>0.54517137524422798</v>
      </c>
      <c r="F654" s="68">
        <v>25.575554625366301</v>
      </c>
      <c r="G654" s="71">
        <v>0.61610454813119997</v>
      </c>
      <c r="H654" s="68">
        <v>27.8777731268313</v>
      </c>
      <c r="I654" s="71">
        <v>0.74043682474544703</v>
      </c>
      <c r="J654" s="68">
        <v>42.863122645458397</v>
      </c>
      <c r="K654" s="71">
        <v>0.82414412810026405</v>
      </c>
      <c r="L654" s="68">
        <v>52.365006278777699</v>
      </c>
      <c r="M654" s="71"/>
      <c r="N654" s="68"/>
      <c r="O654" s="71"/>
      <c r="P654" s="68"/>
      <c r="Q654" s="71">
        <v>0</v>
      </c>
      <c r="R654" s="68">
        <v>40.809084457061701</v>
      </c>
    </row>
    <row r="655" spans="1:18" x14ac:dyDescent="0.2">
      <c r="A655" s="141" t="s">
        <v>1460</v>
      </c>
      <c r="B655" s="67" t="s">
        <v>1617</v>
      </c>
      <c r="C655" s="67">
        <v>51</v>
      </c>
      <c r="D655" s="67" t="s">
        <v>345</v>
      </c>
      <c r="E655" s="71">
        <v>0.67145593035391404</v>
      </c>
      <c r="F655" s="68">
        <v>53.620761825031401</v>
      </c>
      <c r="G655" s="71">
        <v>0.62906092093523502</v>
      </c>
      <c r="H655" s="68">
        <v>36.542486395981598</v>
      </c>
      <c r="I655" s="71">
        <v>0.71156686698069305</v>
      </c>
      <c r="J655" s="68">
        <v>37.798241942235201</v>
      </c>
      <c r="K655" s="71">
        <v>0.79577581539138698</v>
      </c>
      <c r="L655" s="68">
        <v>42.1515278359146</v>
      </c>
      <c r="M655" s="71">
        <v>0.220876048462255</v>
      </c>
      <c r="N655" s="68">
        <v>8.1228956228956193</v>
      </c>
      <c r="O655" s="71"/>
      <c r="P655" s="68"/>
      <c r="Q655" s="71">
        <v>1</v>
      </c>
      <c r="R655" s="68">
        <v>100</v>
      </c>
    </row>
    <row r="656" spans="1:18" x14ac:dyDescent="0.2">
      <c r="A656" s="141" t="s">
        <v>1094</v>
      </c>
      <c r="B656" s="67" t="s">
        <v>1618</v>
      </c>
      <c r="C656" s="67">
        <v>51</v>
      </c>
      <c r="D656" s="67" t="s">
        <v>345</v>
      </c>
      <c r="E656" s="71">
        <v>0.53288667733037498</v>
      </c>
      <c r="F656" s="68">
        <v>22.436165759732098</v>
      </c>
      <c r="G656" s="71">
        <v>0.58646499993967904</v>
      </c>
      <c r="H656" s="68">
        <v>7.5345332775219704</v>
      </c>
      <c r="I656" s="71">
        <v>0.65037283981386695</v>
      </c>
      <c r="J656" s="68">
        <v>23.273336123901199</v>
      </c>
      <c r="K656" s="71">
        <v>0.65455626451249604</v>
      </c>
      <c r="L656" s="68">
        <v>10.4227710339054</v>
      </c>
      <c r="M656" s="71">
        <v>7.5489282385834106E-2</v>
      </c>
      <c r="N656" s="68">
        <v>2.52525252525253</v>
      </c>
      <c r="O656" s="71"/>
      <c r="P656" s="68"/>
      <c r="Q656" s="71">
        <v>0.69755</v>
      </c>
      <c r="R656" s="68">
        <v>72.036905606813306</v>
      </c>
    </row>
    <row r="657" spans="1:18" x14ac:dyDescent="0.2">
      <c r="A657" s="141" t="s">
        <v>1619</v>
      </c>
      <c r="B657" s="67" t="s">
        <v>1620</v>
      </c>
      <c r="C657" s="67">
        <v>51</v>
      </c>
      <c r="D657" s="67" t="s">
        <v>345</v>
      </c>
      <c r="E657" s="71">
        <v>0.57568048053008103</v>
      </c>
      <c r="F657" s="68">
        <v>33.9053997488489</v>
      </c>
      <c r="G657" s="71">
        <v>0.66346198722688698</v>
      </c>
      <c r="H657" s="68">
        <v>48.430305567182899</v>
      </c>
      <c r="I657" s="71">
        <v>0.82917045924936095</v>
      </c>
      <c r="J657" s="68">
        <v>60.192549183758899</v>
      </c>
      <c r="K657" s="71">
        <v>0.81074665701292803</v>
      </c>
      <c r="L657" s="68">
        <v>47.634993721222301</v>
      </c>
      <c r="M657" s="71">
        <v>0.57502329916122996</v>
      </c>
      <c r="N657" s="68">
        <v>54.040404040403999</v>
      </c>
      <c r="O657" s="71"/>
      <c r="P657" s="68"/>
      <c r="Q657" s="71">
        <v>0</v>
      </c>
      <c r="R657" s="68">
        <v>40.809084457061701</v>
      </c>
    </row>
    <row r="658" spans="1:18" x14ac:dyDescent="0.2">
      <c r="A658" s="141" t="s">
        <v>1621</v>
      </c>
      <c r="B658" s="67" t="s">
        <v>1622</v>
      </c>
      <c r="C658" s="67">
        <v>51</v>
      </c>
      <c r="D658" s="67" t="s">
        <v>345</v>
      </c>
      <c r="E658" s="71">
        <v>0.51754835082464901</v>
      </c>
      <c r="F658" s="68">
        <v>19.0037672666388</v>
      </c>
      <c r="G658" s="71">
        <v>0.66668895591057498</v>
      </c>
      <c r="H658" s="68">
        <v>49.016324822101303</v>
      </c>
      <c r="I658" s="71">
        <v>0.73687161300551995</v>
      </c>
      <c r="J658" s="68">
        <v>42.109669317706199</v>
      </c>
      <c r="K658" s="71">
        <v>0.83333635762094405</v>
      </c>
      <c r="L658" s="68">
        <v>55.253244035161202</v>
      </c>
      <c r="M658" s="71">
        <v>0.31034482758620702</v>
      </c>
      <c r="N658" s="68">
        <v>26.304713804713799</v>
      </c>
      <c r="O658" s="71"/>
      <c r="P658" s="68"/>
      <c r="Q658" s="71">
        <v>4.0500000000000001E-2</v>
      </c>
      <c r="R658" s="68">
        <v>48.261178140525203</v>
      </c>
    </row>
    <row r="659" spans="1:18" x14ac:dyDescent="0.2">
      <c r="A659" s="141" t="s">
        <v>1623</v>
      </c>
      <c r="B659" s="67" t="s">
        <v>1624</v>
      </c>
      <c r="C659" s="67">
        <v>51</v>
      </c>
      <c r="D659" s="67" t="s">
        <v>345</v>
      </c>
      <c r="E659" s="71">
        <v>0.49188581347800597</v>
      </c>
      <c r="F659" s="68">
        <v>13.9807450816241</v>
      </c>
      <c r="G659" s="71">
        <v>0.58886927377811005</v>
      </c>
      <c r="H659" s="68">
        <v>7.9531184596065296</v>
      </c>
      <c r="I659" s="71">
        <v>0.65987482085634497</v>
      </c>
      <c r="J659" s="68">
        <v>25.826705734617001</v>
      </c>
      <c r="K659" s="71">
        <v>0.827667824572907</v>
      </c>
      <c r="L659" s="68">
        <v>53.160318124738403</v>
      </c>
      <c r="M659" s="71">
        <v>7.9217148182665398E-2</v>
      </c>
      <c r="N659" s="68">
        <v>2.6094276094276099</v>
      </c>
      <c r="O659" s="71"/>
      <c r="P659" s="68"/>
      <c r="Q659" s="71">
        <v>0.30380000000000001</v>
      </c>
      <c r="R659" s="68">
        <v>59.119943222143398</v>
      </c>
    </row>
    <row r="660" spans="1:18" x14ac:dyDescent="0.2">
      <c r="A660" s="141" t="s">
        <v>1625</v>
      </c>
      <c r="B660" s="67" t="s">
        <v>1626</v>
      </c>
      <c r="C660" s="67">
        <v>51</v>
      </c>
      <c r="D660" s="67" t="s">
        <v>345</v>
      </c>
      <c r="E660" s="71">
        <v>0.47724156881763202</v>
      </c>
      <c r="F660" s="68">
        <v>11.0925073252407</v>
      </c>
      <c r="G660" s="71">
        <v>0.63009594339424502</v>
      </c>
      <c r="H660" s="68">
        <v>37.170364169108403</v>
      </c>
      <c r="I660" s="71">
        <v>0.68982861218513802</v>
      </c>
      <c r="J660" s="68">
        <v>33.068229384679803</v>
      </c>
      <c r="K660" s="71">
        <v>0.82959577685919905</v>
      </c>
      <c r="L660" s="68">
        <v>53.788195897865201</v>
      </c>
      <c r="M660" s="71">
        <v>0.23578751164958101</v>
      </c>
      <c r="N660" s="68">
        <v>9.3434343434343408</v>
      </c>
      <c r="O660" s="71"/>
      <c r="P660" s="68"/>
      <c r="Q660" s="71">
        <v>8.9999999999999998E-4</v>
      </c>
      <c r="R660" s="68">
        <v>41.944641589779998</v>
      </c>
    </row>
    <row r="661" spans="1:18" x14ac:dyDescent="0.2">
      <c r="A661" s="141" t="s">
        <v>1627</v>
      </c>
      <c r="B661" s="67" t="s">
        <v>1628</v>
      </c>
      <c r="C661" s="67">
        <v>51</v>
      </c>
      <c r="D661" s="67" t="s">
        <v>345</v>
      </c>
      <c r="E661" s="71">
        <v>0.52874104434354896</v>
      </c>
      <c r="F661" s="68">
        <v>21.264127249895399</v>
      </c>
      <c r="G661" s="71">
        <v>0.59077355440678203</v>
      </c>
      <c r="H661" s="68">
        <v>8.1624110506488101</v>
      </c>
      <c r="I661" s="71">
        <v>0.64520226374086798</v>
      </c>
      <c r="J661" s="68">
        <v>22.1431561322729</v>
      </c>
      <c r="K661" s="71">
        <v>0.79008438959059901</v>
      </c>
      <c r="L661" s="68">
        <v>40.435328589367899</v>
      </c>
      <c r="M661" s="71">
        <v>8.2945013979496801E-2</v>
      </c>
      <c r="N661" s="68">
        <v>2.7777777777777799</v>
      </c>
      <c r="O661" s="71"/>
      <c r="P661" s="68"/>
      <c r="Q661" s="71">
        <v>0.53469999999999995</v>
      </c>
      <c r="R661" s="68">
        <v>68.630234208658607</v>
      </c>
    </row>
    <row r="662" spans="1:18" x14ac:dyDescent="0.2">
      <c r="A662" s="141" t="s">
        <v>1502</v>
      </c>
      <c r="B662" s="67" t="s">
        <v>1629</v>
      </c>
      <c r="C662" s="67">
        <v>51</v>
      </c>
      <c r="D662" s="67" t="s">
        <v>345</v>
      </c>
      <c r="E662" s="71">
        <v>0.49742233568035699</v>
      </c>
      <c r="F662" s="68">
        <v>15.152783591460899</v>
      </c>
      <c r="G662" s="71">
        <v>0.52966943460520199</v>
      </c>
      <c r="H662" s="68">
        <v>4.4788614483047304</v>
      </c>
      <c r="I662" s="71">
        <v>0.64209143647164602</v>
      </c>
      <c r="J662" s="68">
        <v>21.347844286312299</v>
      </c>
      <c r="K662" s="71">
        <v>0.72914391077321195</v>
      </c>
      <c r="L662" s="68">
        <v>21.0129761406446</v>
      </c>
      <c r="M662" s="71">
        <v>0.58620689655172398</v>
      </c>
      <c r="N662" s="68">
        <v>54.797979797979799</v>
      </c>
      <c r="O662" s="71"/>
      <c r="P662" s="68"/>
      <c r="Q662" s="71">
        <v>0</v>
      </c>
      <c r="R662" s="68">
        <v>40.809084457061701</v>
      </c>
    </row>
    <row r="663" spans="1:18" x14ac:dyDescent="0.2">
      <c r="A663" s="141" t="s">
        <v>979</v>
      </c>
      <c r="B663" s="67" t="s">
        <v>1630</v>
      </c>
      <c r="C663" s="67">
        <v>51</v>
      </c>
      <c r="D663" s="67" t="s">
        <v>345</v>
      </c>
      <c r="E663" s="71">
        <v>0.47044094213297699</v>
      </c>
      <c r="F663" s="68">
        <v>9.2507325240686509</v>
      </c>
      <c r="G663" s="71">
        <v>0.61664619339343296</v>
      </c>
      <c r="H663" s="68">
        <v>28.296358308915899</v>
      </c>
      <c r="I663" s="71">
        <v>0.64859160103106295</v>
      </c>
      <c r="J663" s="68">
        <v>23.0640435328589</v>
      </c>
      <c r="K663" s="71">
        <v>0.80644501502883204</v>
      </c>
      <c r="L663" s="68">
        <v>46.421096693177098</v>
      </c>
      <c r="M663" s="71">
        <v>0.28052190121155601</v>
      </c>
      <c r="N663" s="68">
        <v>18.3501683501683</v>
      </c>
      <c r="O663" s="71"/>
      <c r="P663" s="68"/>
      <c r="Q663" s="71">
        <v>0</v>
      </c>
      <c r="R663" s="68">
        <v>40.809084457061701</v>
      </c>
    </row>
    <row r="664" spans="1:18" x14ac:dyDescent="0.2">
      <c r="A664" s="141" t="s">
        <v>1631</v>
      </c>
      <c r="B664" s="67" t="s">
        <v>1632</v>
      </c>
      <c r="C664" s="67">
        <v>51</v>
      </c>
      <c r="D664" s="67" t="s">
        <v>345</v>
      </c>
      <c r="E664" s="71">
        <v>0.50089520181935399</v>
      </c>
      <c r="F664" s="68">
        <v>15.529510255337</v>
      </c>
      <c r="G664" s="71">
        <v>0.62418813541737095</v>
      </c>
      <c r="H664" s="68">
        <v>33.863541230640401</v>
      </c>
      <c r="I664" s="71">
        <v>0.70061076990267901</v>
      </c>
      <c r="J664" s="68">
        <v>35.705316031812501</v>
      </c>
      <c r="K664" s="71">
        <v>0.81341428923804404</v>
      </c>
      <c r="L664" s="68">
        <v>48.514022603599798</v>
      </c>
      <c r="M664" s="71">
        <v>0.36626281453867698</v>
      </c>
      <c r="N664" s="68">
        <v>36.1111111111111</v>
      </c>
      <c r="O664" s="71"/>
      <c r="P664" s="68"/>
      <c r="Q664" s="71">
        <v>0</v>
      </c>
      <c r="R664" s="68">
        <v>40.809084457061701</v>
      </c>
    </row>
    <row r="665" spans="1:18" x14ac:dyDescent="0.2">
      <c r="A665" s="141" t="s">
        <v>1633</v>
      </c>
      <c r="B665" s="67" t="s">
        <v>1634</v>
      </c>
      <c r="C665" s="67">
        <v>51</v>
      </c>
      <c r="D665" s="67" t="s">
        <v>345</v>
      </c>
      <c r="E665" s="71">
        <v>0.53169434357344603</v>
      </c>
      <c r="F665" s="68">
        <v>22.185014650481399</v>
      </c>
      <c r="G665" s="71">
        <v>0.63568907585509105</v>
      </c>
      <c r="H665" s="68">
        <v>40.226035998325699</v>
      </c>
      <c r="I665" s="71">
        <v>0.71894966303311403</v>
      </c>
      <c r="J665" s="68">
        <v>39.221431561322703</v>
      </c>
      <c r="K665" s="71">
        <v>0.821406324738578</v>
      </c>
      <c r="L665" s="68">
        <v>51.402260359983302</v>
      </c>
      <c r="M665" s="71">
        <v>0.48182665424044702</v>
      </c>
      <c r="N665" s="68">
        <v>47.390572390572402</v>
      </c>
      <c r="O665" s="71"/>
      <c r="P665" s="68"/>
      <c r="Q665" s="71">
        <v>5.9999999999999995E-4</v>
      </c>
      <c r="R665" s="68">
        <v>41.376863023420903</v>
      </c>
    </row>
    <row r="666" spans="1:18" x14ac:dyDescent="0.2">
      <c r="A666" s="141" t="s">
        <v>1635</v>
      </c>
      <c r="B666" s="67" t="s">
        <v>1636</v>
      </c>
      <c r="C666" s="67">
        <v>51</v>
      </c>
      <c r="D666" s="67" t="s">
        <v>345</v>
      </c>
      <c r="E666" s="71">
        <v>0.54416827791577005</v>
      </c>
      <c r="F666" s="68">
        <v>25.408120552532399</v>
      </c>
      <c r="G666" s="71">
        <v>0.50435682565571405</v>
      </c>
      <c r="H666" s="68">
        <v>3.9347007115948101</v>
      </c>
      <c r="I666" s="71">
        <v>0.75017179793025102</v>
      </c>
      <c r="J666" s="68">
        <v>45.081624110506503</v>
      </c>
      <c r="K666" s="71">
        <v>0.80938531958095705</v>
      </c>
      <c r="L666" s="68">
        <v>47.132691502720803</v>
      </c>
      <c r="M666" s="71">
        <v>0.51537744641192895</v>
      </c>
      <c r="N666" s="68">
        <v>49.957912457912499</v>
      </c>
      <c r="O666" s="71"/>
      <c r="P666" s="68"/>
      <c r="Q666" s="71">
        <v>0.14155000000000001</v>
      </c>
      <c r="R666" s="68">
        <v>53.300212916962401</v>
      </c>
    </row>
    <row r="667" spans="1:18" x14ac:dyDescent="0.2">
      <c r="A667" s="141" t="s">
        <v>1160</v>
      </c>
      <c r="B667" s="67" t="s">
        <v>1637</v>
      </c>
      <c r="C667" s="67">
        <v>51</v>
      </c>
      <c r="D667" s="67" t="s">
        <v>345</v>
      </c>
      <c r="E667" s="71">
        <v>0.54643909943458702</v>
      </c>
      <c r="F667" s="68">
        <v>25.8685642528255</v>
      </c>
      <c r="G667" s="71">
        <v>0.552886652083311</v>
      </c>
      <c r="H667" s="68">
        <v>5.3997488488907504</v>
      </c>
      <c r="I667" s="71">
        <v>0.72653028496540695</v>
      </c>
      <c r="J667" s="68">
        <v>40.435328589367899</v>
      </c>
      <c r="K667" s="71">
        <v>0.83674873719784304</v>
      </c>
      <c r="L667" s="68">
        <v>56.299706990372499</v>
      </c>
      <c r="M667" s="71">
        <v>0.61602982292637498</v>
      </c>
      <c r="N667" s="68">
        <v>56.776094276094298</v>
      </c>
      <c r="O667" s="71"/>
      <c r="P667" s="68"/>
      <c r="Q667" s="71">
        <v>0</v>
      </c>
      <c r="R667" s="68">
        <v>40.809084457061701</v>
      </c>
    </row>
    <row r="668" spans="1:18" x14ac:dyDescent="0.2">
      <c r="A668" s="141" t="s">
        <v>1638</v>
      </c>
      <c r="B668" s="67" t="s">
        <v>1639</v>
      </c>
      <c r="C668" s="67">
        <v>51</v>
      </c>
      <c r="D668" s="67" t="s">
        <v>345</v>
      </c>
      <c r="E668" s="71">
        <v>0.50198200526714998</v>
      </c>
      <c r="F668" s="68">
        <v>15.696944328170799</v>
      </c>
      <c r="G668" s="71">
        <v>0.47817587540595702</v>
      </c>
      <c r="H668" s="68">
        <v>3.1812473838426101</v>
      </c>
      <c r="I668" s="71">
        <v>0.64658081299138104</v>
      </c>
      <c r="J668" s="68">
        <v>22.436165759732098</v>
      </c>
      <c r="K668" s="71">
        <v>0.75169881790113102</v>
      </c>
      <c r="L668" s="68">
        <v>27.9196316450398</v>
      </c>
      <c r="M668" s="71">
        <v>0.485554520037279</v>
      </c>
      <c r="N668" s="68">
        <v>47.685185185185198</v>
      </c>
      <c r="O668" s="71"/>
      <c r="P668" s="68"/>
      <c r="Q668" s="71">
        <v>0.1479</v>
      </c>
      <c r="R668" s="68">
        <v>53.6550745209368</v>
      </c>
    </row>
    <row r="669" spans="1:18" x14ac:dyDescent="0.2">
      <c r="A669" s="141" t="s">
        <v>1640</v>
      </c>
      <c r="B669" s="67" t="s">
        <v>1641</v>
      </c>
      <c r="C669" s="67">
        <v>47</v>
      </c>
      <c r="D669" s="67" t="s">
        <v>345</v>
      </c>
      <c r="E669" s="71">
        <v>0.434497589037524</v>
      </c>
      <c r="F669" s="68">
        <v>3.4742570113018001</v>
      </c>
      <c r="G669" s="71">
        <v>0.55202139770551395</v>
      </c>
      <c r="H669" s="68">
        <v>5.3578903306822898</v>
      </c>
      <c r="I669" s="71">
        <v>0.63434920579488696</v>
      </c>
      <c r="J669" s="68">
        <v>19.799079112599401</v>
      </c>
      <c r="K669" s="71">
        <v>0.75405769583446902</v>
      </c>
      <c r="L669" s="68">
        <v>28.421933863541199</v>
      </c>
      <c r="M669" s="71">
        <v>0.23205964585274899</v>
      </c>
      <c r="N669" s="68">
        <v>9.0067340067340105</v>
      </c>
      <c r="O669" s="71"/>
      <c r="P669" s="68"/>
      <c r="Q669" s="71">
        <v>0</v>
      </c>
      <c r="R669" s="68">
        <v>40.809084457061701</v>
      </c>
    </row>
    <row r="670" spans="1:18" x14ac:dyDescent="0.2">
      <c r="A670" s="141" t="s">
        <v>1642</v>
      </c>
      <c r="B670" s="67" t="s">
        <v>1643</v>
      </c>
      <c r="C670" s="67">
        <v>47</v>
      </c>
      <c r="D670" s="67" t="s">
        <v>345</v>
      </c>
      <c r="E670" s="71">
        <v>0.48160225690167502</v>
      </c>
      <c r="F670" s="68">
        <v>11.762243616576001</v>
      </c>
      <c r="G670" s="71">
        <v>0.62148362717866601</v>
      </c>
      <c r="H670" s="68">
        <v>31.9380493930515</v>
      </c>
      <c r="I670" s="71">
        <v>0.61484087843468904</v>
      </c>
      <c r="J670" s="68">
        <v>16.0318124738384</v>
      </c>
      <c r="K670" s="71">
        <v>0.76068957479436905</v>
      </c>
      <c r="L670" s="68">
        <v>30.0962745918794</v>
      </c>
      <c r="M670" s="71">
        <v>0.41099720410065199</v>
      </c>
      <c r="N670" s="68">
        <v>42.297979797979799</v>
      </c>
      <c r="O670" s="71"/>
      <c r="P670" s="68"/>
      <c r="Q670" s="71">
        <v>0</v>
      </c>
      <c r="R670" s="68">
        <v>40.809084457061701</v>
      </c>
    </row>
    <row r="671" spans="1:18" x14ac:dyDescent="0.2">
      <c r="A671" s="141" t="s">
        <v>1644</v>
      </c>
      <c r="B671" s="67" t="s">
        <v>1645</v>
      </c>
      <c r="C671" s="67">
        <v>47</v>
      </c>
      <c r="D671" s="67" t="s">
        <v>345</v>
      </c>
      <c r="E671" s="71">
        <v>0.53976149972058396</v>
      </c>
      <c r="F671" s="68">
        <v>24.194223524487199</v>
      </c>
      <c r="G671" s="71">
        <v>0.59779217779711402</v>
      </c>
      <c r="H671" s="68">
        <v>10.5902051067392</v>
      </c>
      <c r="I671" s="71">
        <v>0.59005372653809696</v>
      </c>
      <c r="J671" s="68">
        <v>10.84135621599</v>
      </c>
      <c r="K671" s="71">
        <v>0.65712740116408597</v>
      </c>
      <c r="L671" s="68">
        <v>10.6739221431561</v>
      </c>
      <c r="M671" s="71">
        <v>0.314072693383038</v>
      </c>
      <c r="N671" s="68">
        <v>26.851851851851901</v>
      </c>
      <c r="O671" s="71"/>
      <c r="P671" s="68"/>
      <c r="Q671" s="71"/>
      <c r="R671" s="68"/>
    </row>
    <row r="672" spans="1:18" x14ac:dyDescent="0.2">
      <c r="A672" s="141" t="s">
        <v>1646</v>
      </c>
      <c r="B672" s="67" t="s">
        <v>1647</v>
      </c>
      <c r="C672" s="67">
        <v>47</v>
      </c>
      <c r="D672" s="67" t="s">
        <v>345</v>
      </c>
      <c r="E672" s="71">
        <v>0.69810573197329695</v>
      </c>
      <c r="F672" s="68">
        <v>58.643784010045998</v>
      </c>
      <c r="G672" s="71">
        <v>0.62344546543236301</v>
      </c>
      <c r="H672" s="68">
        <v>33.235663457513603</v>
      </c>
      <c r="I672" s="71">
        <v>0.81595936864336205</v>
      </c>
      <c r="J672" s="68">
        <v>57.890330682293801</v>
      </c>
      <c r="K672" s="71">
        <v>0.77060192457920595</v>
      </c>
      <c r="L672" s="68">
        <v>33.068229384679803</v>
      </c>
      <c r="M672" s="71">
        <v>0.28052190121155601</v>
      </c>
      <c r="N672" s="68">
        <v>18.3501683501683</v>
      </c>
      <c r="O672" s="71"/>
      <c r="P672" s="68"/>
      <c r="Q672" s="71">
        <v>1</v>
      </c>
      <c r="R672" s="68">
        <v>100</v>
      </c>
    </row>
    <row r="673" spans="1:18" x14ac:dyDescent="0.2">
      <c r="A673" s="141" t="s">
        <v>1648</v>
      </c>
      <c r="B673" s="67" t="s">
        <v>1649</v>
      </c>
      <c r="C673" s="67">
        <v>47</v>
      </c>
      <c r="D673" s="67" t="s">
        <v>345</v>
      </c>
      <c r="E673" s="71">
        <v>0.50093368752956802</v>
      </c>
      <c r="F673" s="68">
        <v>15.5713687735454</v>
      </c>
      <c r="G673" s="71">
        <v>0.61904912072577001</v>
      </c>
      <c r="H673" s="68">
        <v>30.640435328589401</v>
      </c>
      <c r="I673" s="71">
        <v>0.68003943589100502</v>
      </c>
      <c r="J673" s="68">
        <v>30.598576810380901</v>
      </c>
      <c r="K673" s="71">
        <v>0.77895639547654305</v>
      </c>
      <c r="L673" s="68">
        <v>36.165759732105499</v>
      </c>
      <c r="M673" s="71">
        <v>0.34762348555452</v>
      </c>
      <c r="N673" s="68">
        <v>33.501683501683502</v>
      </c>
      <c r="O673" s="71"/>
      <c r="P673" s="68"/>
      <c r="Q673" s="71">
        <v>7.9000000000000001E-2</v>
      </c>
      <c r="R673" s="68">
        <v>50.603264726756599</v>
      </c>
    </row>
    <row r="674" spans="1:18" x14ac:dyDescent="0.2">
      <c r="A674" s="141" t="s">
        <v>1650</v>
      </c>
      <c r="B674" s="67" t="s">
        <v>1651</v>
      </c>
      <c r="C674" s="67">
        <v>47</v>
      </c>
      <c r="D674" s="67" t="s">
        <v>345</v>
      </c>
      <c r="E674" s="71">
        <v>0.48128366876388701</v>
      </c>
      <c r="F674" s="68">
        <v>11.6366680619506</v>
      </c>
      <c r="G674" s="71">
        <v>0.60671155412046796</v>
      </c>
      <c r="H674" s="68">
        <v>19.9665131854332</v>
      </c>
      <c r="I674" s="71">
        <v>0.66546469312283596</v>
      </c>
      <c r="J674" s="68">
        <v>27.542904981163701</v>
      </c>
      <c r="K674" s="71">
        <v>0.72003995305330004</v>
      </c>
      <c r="L674" s="68">
        <v>18.668899120971101</v>
      </c>
      <c r="M674" s="71">
        <v>0.38490214352283297</v>
      </c>
      <c r="N674" s="68">
        <v>39.267676767676797</v>
      </c>
      <c r="O674" s="71"/>
      <c r="P674" s="68"/>
      <c r="Q674" s="71">
        <v>2.93E-2</v>
      </c>
      <c r="R674" s="68">
        <v>47.551454932576299</v>
      </c>
    </row>
    <row r="675" spans="1:18" x14ac:dyDescent="0.2">
      <c r="A675" s="141" t="s">
        <v>1652</v>
      </c>
      <c r="B675" s="67" t="s">
        <v>1653</v>
      </c>
      <c r="C675" s="67">
        <v>47</v>
      </c>
      <c r="D675" s="67" t="s">
        <v>345</v>
      </c>
      <c r="E675" s="71">
        <v>0.56839978522051804</v>
      </c>
      <c r="F675" s="68">
        <v>31.477605692758502</v>
      </c>
      <c r="G675" s="71">
        <v>0.59757396850641198</v>
      </c>
      <c r="H675" s="68">
        <v>10.255336961071601</v>
      </c>
      <c r="I675" s="71">
        <v>0.62858935811326799</v>
      </c>
      <c r="J675" s="68">
        <v>18.417748011720398</v>
      </c>
      <c r="K675" s="71">
        <v>0.72963525508252403</v>
      </c>
      <c r="L675" s="68">
        <v>21.222268731686899</v>
      </c>
      <c r="M675" s="71">
        <v>0.31780055917986999</v>
      </c>
      <c r="N675" s="68">
        <v>27.483164983165</v>
      </c>
      <c r="O675" s="71"/>
      <c r="P675" s="68"/>
      <c r="Q675" s="71"/>
      <c r="R675" s="68"/>
    </row>
    <row r="676" spans="1:18" x14ac:dyDescent="0.2">
      <c r="A676" s="141" t="s">
        <v>1654</v>
      </c>
      <c r="B676" s="67" t="s">
        <v>1655</v>
      </c>
      <c r="C676" s="67">
        <v>47</v>
      </c>
      <c r="D676" s="67" t="s">
        <v>345</v>
      </c>
      <c r="E676" s="71">
        <v>0.57653995135792702</v>
      </c>
      <c r="F676" s="68">
        <v>34.449560485558798</v>
      </c>
      <c r="G676" s="71">
        <v>0.60740700940484305</v>
      </c>
      <c r="H676" s="68">
        <v>20.9292591042277</v>
      </c>
      <c r="I676" s="71">
        <v>0.647464369646371</v>
      </c>
      <c r="J676" s="68">
        <v>22.687316868982801</v>
      </c>
      <c r="K676" s="71">
        <v>0.75585506198161301</v>
      </c>
      <c r="L676" s="68">
        <v>28.756802009208901</v>
      </c>
      <c r="M676" s="71">
        <v>0.29543336439888201</v>
      </c>
      <c r="N676" s="68">
        <v>22.2643097643098</v>
      </c>
      <c r="O676" s="71"/>
      <c r="P676" s="68"/>
      <c r="Q676" s="71"/>
      <c r="R676" s="68"/>
    </row>
    <row r="677" spans="1:18" x14ac:dyDescent="0.2">
      <c r="A677" s="141" t="s">
        <v>1656</v>
      </c>
      <c r="B677" s="67" t="s">
        <v>1657</v>
      </c>
      <c r="C677" s="67">
        <v>47</v>
      </c>
      <c r="D677" s="67" t="s">
        <v>345</v>
      </c>
      <c r="E677" s="71">
        <v>0.61657279579517998</v>
      </c>
      <c r="F677" s="68">
        <v>43.8677270824613</v>
      </c>
      <c r="G677" s="71">
        <v>0.61452069215066596</v>
      </c>
      <c r="H677" s="68">
        <v>26.1615738802846</v>
      </c>
      <c r="I677" s="71">
        <v>0.741570943174094</v>
      </c>
      <c r="J677" s="68">
        <v>43.072415236500603</v>
      </c>
      <c r="K677" s="71">
        <v>0.82222191505073905</v>
      </c>
      <c r="L677" s="68">
        <v>51.695269987442501</v>
      </c>
      <c r="M677" s="71">
        <v>0.28797763280521899</v>
      </c>
      <c r="N677" s="68">
        <v>20.286195286195301</v>
      </c>
      <c r="O677" s="71"/>
      <c r="P677" s="68"/>
      <c r="Q677" s="71"/>
      <c r="R677" s="68"/>
    </row>
    <row r="678" spans="1:18" x14ac:dyDescent="0.2">
      <c r="A678" s="141" t="s">
        <v>1237</v>
      </c>
      <c r="B678" s="67" t="s">
        <v>1658</v>
      </c>
      <c r="C678" s="67">
        <v>47</v>
      </c>
      <c r="D678" s="67" t="s">
        <v>345</v>
      </c>
      <c r="E678" s="71">
        <v>0.61568584096485701</v>
      </c>
      <c r="F678" s="68">
        <v>43.574717455002101</v>
      </c>
      <c r="G678" s="71">
        <v>0.61090277772056101</v>
      </c>
      <c r="H678" s="68">
        <v>23.733779824194201</v>
      </c>
      <c r="I678" s="71">
        <v>0.72001540321662005</v>
      </c>
      <c r="J678" s="68">
        <v>39.388865634156602</v>
      </c>
      <c r="K678" s="71">
        <v>0.780473831570897</v>
      </c>
      <c r="L678" s="68">
        <v>36.793637505232297</v>
      </c>
      <c r="M678" s="71">
        <v>0.35135135135135098</v>
      </c>
      <c r="N678" s="68">
        <v>34.385521885521896</v>
      </c>
      <c r="O678" s="71"/>
      <c r="P678" s="68"/>
      <c r="Q678" s="71"/>
      <c r="R678" s="68"/>
    </row>
    <row r="679" spans="1:18" x14ac:dyDescent="0.2">
      <c r="A679" s="141" t="s">
        <v>1659</v>
      </c>
      <c r="B679" s="67" t="s">
        <v>1660</v>
      </c>
      <c r="C679" s="67">
        <v>47</v>
      </c>
      <c r="D679" s="67" t="s">
        <v>345</v>
      </c>
      <c r="E679" s="71">
        <v>0.52389333644781799</v>
      </c>
      <c r="F679" s="68">
        <v>20.468815403934698</v>
      </c>
      <c r="G679" s="71">
        <v>0.62137256296525401</v>
      </c>
      <c r="H679" s="68">
        <v>31.812473838426101</v>
      </c>
      <c r="I679" s="71">
        <v>0.79361394635088101</v>
      </c>
      <c r="J679" s="68">
        <v>53.369610715780702</v>
      </c>
      <c r="K679" s="71">
        <v>0.80466656621279598</v>
      </c>
      <c r="L679" s="68">
        <v>45.625784847216401</v>
      </c>
      <c r="M679" s="71">
        <v>0.39981360671015898</v>
      </c>
      <c r="N679" s="68">
        <v>40.9511784511784</v>
      </c>
      <c r="O679" s="71"/>
      <c r="P679" s="68"/>
      <c r="Q679" s="71">
        <v>0</v>
      </c>
      <c r="R679" s="68">
        <v>40.809084457061701</v>
      </c>
    </row>
    <row r="680" spans="1:18" x14ac:dyDescent="0.2">
      <c r="A680" s="141" t="s">
        <v>1661</v>
      </c>
      <c r="B680" s="67" t="s">
        <v>1662</v>
      </c>
      <c r="C680" s="67">
        <v>51</v>
      </c>
      <c r="D680" s="67" t="s">
        <v>345</v>
      </c>
      <c r="E680" s="71">
        <v>0.66627319339554703</v>
      </c>
      <c r="F680" s="68">
        <v>52.783591460862297</v>
      </c>
      <c r="G680" s="71">
        <v>0.43070928157292598</v>
      </c>
      <c r="H680" s="68">
        <v>2.3440770196735001</v>
      </c>
      <c r="I680" s="71">
        <v>0.74748746526514198</v>
      </c>
      <c r="J680" s="68">
        <v>44.788614483047297</v>
      </c>
      <c r="K680" s="71">
        <v>0.82418506356930499</v>
      </c>
      <c r="L680" s="68">
        <v>52.406864796986198</v>
      </c>
      <c r="M680" s="71">
        <v>0.32898415657036401</v>
      </c>
      <c r="N680" s="68">
        <v>30.008417508417502</v>
      </c>
      <c r="O680" s="71"/>
      <c r="P680" s="68"/>
      <c r="Q680" s="71">
        <v>1</v>
      </c>
      <c r="R680" s="68">
        <v>100</v>
      </c>
    </row>
    <row r="681" spans="1:18" x14ac:dyDescent="0.2">
      <c r="A681" s="141" t="s">
        <v>1663</v>
      </c>
      <c r="B681" s="67" t="s">
        <v>1664</v>
      </c>
      <c r="C681" s="67">
        <v>51</v>
      </c>
      <c r="D681" s="67" t="s">
        <v>345</v>
      </c>
      <c r="E681" s="71">
        <v>0.63747980491334999</v>
      </c>
      <c r="F681" s="68">
        <v>47.467559648388402</v>
      </c>
      <c r="G681" s="71">
        <v>0.44507389898592897</v>
      </c>
      <c r="H681" s="68">
        <v>2.7208036835496001</v>
      </c>
      <c r="I681" s="71">
        <v>0.73698887052184703</v>
      </c>
      <c r="J681" s="68">
        <v>42.193386354123099</v>
      </c>
      <c r="K681" s="71">
        <v>0.832922461955524</v>
      </c>
      <c r="L681" s="68">
        <v>55.127668480535803</v>
      </c>
      <c r="M681" s="71">
        <v>0.17241379310344801</v>
      </c>
      <c r="N681" s="68">
        <v>5.0505050505050502</v>
      </c>
      <c r="O681" s="71"/>
      <c r="P681" s="68"/>
      <c r="Q681" s="71">
        <v>1</v>
      </c>
      <c r="R681" s="68">
        <v>100</v>
      </c>
    </row>
    <row r="682" spans="1:18" x14ac:dyDescent="0.2">
      <c r="A682" s="141" t="s">
        <v>1665</v>
      </c>
      <c r="B682" s="67" t="s">
        <v>1666</v>
      </c>
      <c r="C682" s="67">
        <v>47</v>
      </c>
      <c r="D682" s="67" t="s">
        <v>345</v>
      </c>
      <c r="E682" s="71">
        <v>0.58093332287625199</v>
      </c>
      <c r="F682" s="68">
        <v>35.579740477187102</v>
      </c>
      <c r="G682" s="71">
        <v>0.60674930913758296</v>
      </c>
      <c r="H682" s="68">
        <v>20.0083717036417</v>
      </c>
      <c r="I682" s="71">
        <v>0.67300311251804801</v>
      </c>
      <c r="J682" s="68">
        <v>29.300962745918799</v>
      </c>
      <c r="K682" s="71">
        <v>0.75600323704415895</v>
      </c>
      <c r="L682" s="68">
        <v>28.8405190456258</v>
      </c>
      <c r="M682" s="71">
        <v>0.28797763280521899</v>
      </c>
      <c r="N682" s="68">
        <v>20.286195286195301</v>
      </c>
      <c r="O682" s="71"/>
      <c r="P682" s="68"/>
      <c r="Q682" s="71"/>
      <c r="R682" s="68"/>
    </row>
    <row r="683" spans="1:18" x14ac:dyDescent="0.2">
      <c r="A683" s="141" t="s">
        <v>1667</v>
      </c>
      <c r="B683" s="67" t="s">
        <v>1668</v>
      </c>
      <c r="C683" s="67">
        <v>47</v>
      </c>
      <c r="D683" s="67" t="s">
        <v>345</v>
      </c>
      <c r="E683" s="71">
        <v>0.54143031729161195</v>
      </c>
      <c r="F683" s="68">
        <v>24.529091670154902</v>
      </c>
      <c r="G683" s="71">
        <v>0.55129484618916402</v>
      </c>
      <c r="H683" s="68">
        <v>5.3160318124738399</v>
      </c>
      <c r="I683" s="71">
        <v>0.61233206380574101</v>
      </c>
      <c r="J683" s="68">
        <v>15.236500627877801</v>
      </c>
      <c r="K683" s="71">
        <v>0.74809131206427104</v>
      </c>
      <c r="L683" s="68">
        <v>26.789451653411501</v>
      </c>
      <c r="M683" s="71">
        <v>0.29543336439888201</v>
      </c>
      <c r="N683" s="68">
        <v>22.2643097643098</v>
      </c>
      <c r="O683" s="71"/>
      <c r="P683" s="68"/>
      <c r="Q683" s="71">
        <v>0.5</v>
      </c>
      <c r="R683" s="68">
        <v>67.210787792760797</v>
      </c>
    </row>
    <row r="684" spans="1:18" x14ac:dyDescent="0.2">
      <c r="A684" s="141" t="s">
        <v>1669</v>
      </c>
      <c r="B684" s="67" t="s">
        <v>1670</v>
      </c>
      <c r="C684" s="67">
        <v>47</v>
      </c>
      <c r="D684" s="67" t="s">
        <v>345</v>
      </c>
      <c r="E684" s="71">
        <v>0.56146297435504999</v>
      </c>
      <c r="F684" s="68">
        <v>29.677689409794901</v>
      </c>
      <c r="G684" s="71">
        <v>0.59617527104309398</v>
      </c>
      <c r="H684" s="68">
        <v>9.2088740058601903</v>
      </c>
      <c r="I684" s="71">
        <v>0.68294932500069305</v>
      </c>
      <c r="J684" s="68">
        <v>31.435747174549999</v>
      </c>
      <c r="K684" s="71">
        <v>0.81295283725712197</v>
      </c>
      <c r="L684" s="68">
        <v>48.346588530765999</v>
      </c>
      <c r="M684" s="71">
        <v>0.15377446411929199</v>
      </c>
      <c r="N684" s="68">
        <v>4.4612794612794602</v>
      </c>
      <c r="O684" s="71"/>
      <c r="P684" s="68"/>
      <c r="Q684" s="71"/>
      <c r="R684" s="68"/>
    </row>
    <row r="685" spans="1:18" x14ac:dyDescent="0.2">
      <c r="A685" s="141" t="s">
        <v>1671</v>
      </c>
      <c r="B685" s="67" t="s">
        <v>1672</v>
      </c>
      <c r="C685" s="67">
        <v>47</v>
      </c>
      <c r="D685" s="67" t="s">
        <v>345</v>
      </c>
      <c r="E685" s="71">
        <v>0.45063073634554801</v>
      </c>
      <c r="F685" s="68">
        <v>5.6090414399330299</v>
      </c>
      <c r="G685" s="71">
        <v>0.59634478965136195</v>
      </c>
      <c r="H685" s="68">
        <v>9.3763080786940094</v>
      </c>
      <c r="I685" s="71">
        <v>0.60963869882220401</v>
      </c>
      <c r="J685" s="68">
        <v>14.3993302637087</v>
      </c>
      <c r="K685" s="71">
        <v>0.73682536566796497</v>
      </c>
      <c r="L685" s="68">
        <v>23.398911678526598</v>
      </c>
      <c r="M685" s="71">
        <v>0.31034482758620702</v>
      </c>
      <c r="N685" s="68">
        <v>26.304713804713799</v>
      </c>
      <c r="O685" s="71"/>
      <c r="P685" s="68"/>
      <c r="Q685" s="71">
        <v>0</v>
      </c>
      <c r="R685" s="68">
        <v>40.809084457061701</v>
      </c>
    </row>
    <row r="686" spans="1:18" x14ac:dyDescent="0.2">
      <c r="A686" s="141" t="s">
        <v>534</v>
      </c>
      <c r="B686" s="67" t="s">
        <v>1673</v>
      </c>
      <c r="C686" s="67">
        <v>47</v>
      </c>
      <c r="D686" s="67" t="s">
        <v>345</v>
      </c>
      <c r="E686" s="71">
        <v>0.58253506546022804</v>
      </c>
      <c r="F686" s="68">
        <v>36.207618250313899</v>
      </c>
      <c r="G686" s="71">
        <v>0.60544660667547201</v>
      </c>
      <c r="H686" s="68">
        <v>18.668899120971101</v>
      </c>
      <c r="I686" s="71">
        <v>0.66227573830848196</v>
      </c>
      <c r="J686" s="68">
        <v>26.580159062369201</v>
      </c>
      <c r="K686" s="71">
        <v>0.752073089270753</v>
      </c>
      <c r="L686" s="68">
        <v>28.0033486814567</v>
      </c>
      <c r="M686" s="71">
        <v>0.31034482758620702</v>
      </c>
      <c r="N686" s="68">
        <v>26.304713804713799</v>
      </c>
      <c r="O686" s="71"/>
      <c r="P686" s="68"/>
      <c r="Q686" s="71"/>
      <c r="R686" s="68"/>
    </row>
    <row r="687" spans="1:18" x14ac:dyDescent="0.2">
      <c r="A687" s="141" t="s">
        <v>1460</v>
      </c>
      <c r="B687" s="67" t="s">
        <v>1674</v>
      </c>
      <c r="C687" s="67">
        <v>47</v>
      </c>
      <c r="D687" s="67" t="s">
        <v>345</v>
      </c>
      <c r="E687" s="71">
        <v>0.56827409050356503</v>
      </c>
      <c r="F687" s="68">
        <v>31.393888656341598</v>
      </c>
      <c r="G687" s="71">
        <v>0.60894225980012695</v>
      </c>
      <c r="H687" s="68">
        <v>21.724570950188401</v>
      </c>
      <c r="I687" s="71">
        <v>0.59939765496201702</v>
      </c>
      <c r="J687" s="68">
        <v>12.306404353285901</v>
      </c>
      <c r="K687" s="71">
        <v>0.77305094865006396</v>
      </c>
      <c r="L687" s="68">
        <v>34.1565508580996</v>
      </c>
      <c r="M687" s="71">
        <v>0.29170549860204997</v>
      </c>
      <c r="N687" s="68">
        <v>20.8754208754209</v>
      </c>
      <c r="O687" s="71"/>
      <c r="P687" s="68"/>
      <c r="Q687" s="71"/>
      <c r="R687" s="68"/>
    </row>
    <row r="688" spans="1:18" x14ac:dyDescent="0.2">
      <c r="A688" s="141" t="s">
        <v>668</v>
      </c>
      <c r="B688" s="67" t="s">
        <v>1675</v>
      </c>
      <c r="C688" s="67">
        <v>51</v>
      </c>
      <c r="D688" s="67" t="s">
        <v>345</v>
      </c>
      <c r="E688" s="71">
        <v>0.51821155099248695</v>
      </c>
      <c r="F688" s="68">
        <v>19.0874843030557</v>
      </c>
      <c r="G688" s="71">
        <v>0.58818790815626998</v>
      </c>
      <c r="H688" s="68">
        <v>7.7019673503558002</v>
      </c>
      <c r="I688" s="71">
        <v>0.61006639727516299</v>
      </c>
      <c r="J688" s="68">
        <v>14.524905818334</v>
      </c>
      <c r="K688" s="71">
        <v>0.72081743441922197</v>
      </c>
      <c r="L688" s="68">
        <v>18.752616157388001</v>
      </c>
      <c r="M688" s="71">
        <v>0.15377446411929199</v>
      </c>
      <c r="N688" s="68">
        <v>4.4612794612794602</v>
      </c>
      <c r="O688" s="71"/>
      <c r="P688" s="68"/>
      <c r="Q688" s="71"/>
      <c r="R688" s="68"/>
    </row>
    <row r="689" spans="1:18" x14ac:dyDescent="0.2">
      <c r="A689" s="141" t="s">
        <v>1650</v>
      </c>
      <c r="B689" s="67" t="s">
        <v>1676</v>
      </c>
      <c r="C689" s="67">
        <v>51</v>
      </c>
      <c r="D689" s="67" t="s">
        <v>345</v>
      </c>
      <c r="E689" s="71">
        <v>0.59608520931965103</v>
      </c>
      <c r="F689" s="68">
        <v>39.598158225198802</v>
      </c>
      <c r="G689" s="71">
        <v>0.59496754161265597</v>
      </c>
      <c r="H689" s="68">
        <v>8.9995814148179196</v>
      </c>
      <c r="I689" s="71">
        <v>0.60499762308618799</v>
      </c>
      <c r="J689" s="68">
        <v>13.227291753871899</v>
      </c>
      <c r="K689" s="71">
        <v>0.76431922299912902</v>
      </c>
      <c r="L689" s="68">
        <v>31.1427375470908</v>
      </c>
      <c r="M689" s="71">
        <v>0.17614165890028</v>
      </c>
      <c r="N689" s="68">
        <v>5.2188552188552197</v>
      </c>
      <c r="O689" s="71"/>
      <c r="P689" s="68"/>
      <c r="Q689" s="71">
        <v>0.84</v>
      </c>
      <c r="R689" s="68">
        <v>73.385379701916193</v>
      </c>
    </row>
    <row r="690" spans="1:18" x14ac:dyDescent="0.2">
      <c r="A690" s="141" t="s">
        <v>1677</v>
      </c>
      <c r="B690" s="67" t="s">
        <v>1678</v>
      </c>
      <c r="C690" s="67">
        <v>47</v>
      </c>
      <c r="D690" s="67" t="s">
        <v>345</v>
      </c>
      <c r="E690" s="71">
        <v>0.48191925787756001</v>
      </c>
      <c r="F690" s="68">
        <v>11.887819171201301</v>
      </c>
      <c r="G690" s="71">
        <v>0.61697740229879205</v>
      </c>
      <c r="H690" s="68">
        <v>28.673084972792001</v>
      </c>
      <c r="I690" s="71">
        <v>0.64373594657854505</v>
      </c>
      <c r="J690" s="68">
        <v>21.724570950188401</v>
      </c>
      <c r="K690" s="71">
        <v>0.76770866278446304</v>
      </c>
      <c r="L690" s="68">
        <v>32.231059020510699</v>
      </c>
      <c r="M690" s="71">
        <v>0.38117427772600199</v>
      </c>
      <c r="N690" s="68">
        <v>38.552188552188603</v>
      </c>
      <c r="O690" s="71"/>
      <c r="P690" s="68"/>
      <c r="Q690" s="71">
        <v>0</v>
      </c>
      <c r="R690" s="68">
        <v>40.809084457061701</v>
      </c>
    </row>
    <row r="691" spans="1:18" x14ac:dyDescent="0.2">
      <c r="A691" s="141" t="s">
        <v>1679</v>
      </c>
      <c r="B691" s="67" t="s">
        <v>1680</v>
      </c>
      <c r="C691" s="67">
        <v>47</v>
      </c>
      <c r="D691" s="67" t="s">
        <v>345</v>
      </c>
      <c r="E691" s="71">
        <v>0.44282562274257198</v>
      </c>
      <c r="F691" s="68">
        <v>4.3114273754709096</v>
      </c>
      <c r="G691" s="71">
        <v>0.60239575117173805</v>
      </c>
      <c r="H691" s="68">
        <v>15.6550858099623</v>
      </c>
      <c r="I691" s="71">
        <v>0.607392593712752</v>
      </c>
      <c r="J691" s="68">
        <v>13.813311008790301</v>
      </c>
      <c r="K691" s="71">
        <v>0.72754573341364304</v>
      </c>
      <c r="L691" s="68">
        <v>20.510673922143202</v>
      </c>
      <c r="M691" s="71">
        <v>0.27679403541472503</v>
      </c>
      <c r="N691" s="68">
        <v>17.466329966330001</v>
      </c>
      <c r="O691" s="71"/>
      <c r="P691" s="68"/>
      <c r="Q691" s="71">
        <v>0</v>
      </c>
      <c r="R691" s="68">
        <v>40.809084457061701</v>
      </c>
    </row>
    <row r="692" spans="1:18" x14ac:dyDescent="0.2">
      <c r="A692" s="141" t="s">
        <v>1681</v>
      </c>
      <c r="B692" s="67" t="s">
        <v>1682</v>
      </c>
      <c r="C692" s="67">
        <v>47</v>
      </c>
      <c r="D692" s="67" t="s">
        <v>345</v>
      </c>
      <c r="E692" s="71">
        <v>0.44904038752660402</v>
      </c>
      <c r="F692" s="68">
        <v>5.3578903306822898</v>
      </c>
      <c r="G692" s="71">
        <v>0.60641742785834096</v>
      </c>
      <c r="H692" s="68">
        <v>19.631645039765601</v>
      </c>
      <c r="I692" s="71">
        <v>0.55880222600809204</v>
      </c>
      <c r="J692" s="68">
        <v>6.4880703223105902</v>
      </c>
      <c r="K692" s="71">
        <v>0.73981452980573104</v>
      </c>
      <c r="L692" s="68">
        <v>24.0686479698619</v>
      </c>
      <c r="M692" s="71">
        <v>0.34016775396085702</v>
      </c>
      <c r="N692" s="68">
        <v>32.154882154882202</v>
      </c>
      <c r="O692" s="71"/>
      <c r="P692" s="68"/>
      <c r="Q692" s="71">
        <v>0</v>
      </c>
      <c r="R692" s="68">
        <v>40.809084457061701</v>
      </c>
    </row>
    <row r="693" spans="1:18" x14ac:dyDescent="0.2">
      <c r="A693" s="141" t="s">
        <v>1683</v>
      </c>
      <c r="B693" s="67" t="s">
        <v>1684</v>
      </c>
      <c r="C693" s="67">
        <v>47</v>
      </c>
      <c r="D693" s="67" t="s">
        <v>345</v>
      </c>
      <c r="E693" s="71">
        <v>0.51997314044133103</v>
      </c>
      <c r="F693" s="68">
        <v>19.631645039765601</v>
      </c>
      <c r="G693" s="71">
        <v>0.60258405193395304</v>
      </c>
      <c r="H693" s="68">
        <v>15.864378401004601</v>
      </c>
      <c r="I693" s="71">
        <v>0.52510902054469899</v>
      </c>
      <c r="J693" s="68">
        <v>2.8882377563834201</v>
      </c>
      <c r="K693" s="71">
        <v>0.67167758807511702</v>
      </c>
      <c r="L693" s="68">
        <v>11.804102134784401</v>
      </c>
      <c r="M693" s="71">
        <v>0.28052190121155601</v>
      </c>
      <c r="N693" s="68">
        <v>18.3501683501683</v>
      </c>
      <c r="O693" s="71"/>
      <c r="P693" s="68"/>
      <c r="Q693" s="71"/>
      <c r="R693" s="68"/>
    </row>
    <row r="694" spans="1:18" x14ac:dyDescent="0.2">
      <c r="A694" s="141" t="s">
        <v>1685</v>
      </c>
      <c r="B694" s="67" t="s">
        <v>1686</v>
      </c>
      <c r="C694" s="67">
        <v>47</v>
      </c>
      <c r="D694" s="67" t="s">
        <v>345</v>
      </c>
      <c r="E694" s="71">
        <v>0.605368444406436</v>
      </c>
      <c r="F694" s="68">
        <v>41.356215989954002</v>
      </c>
      <c r="G694" s="71">
        <v>0.59828670290126196</v>
      </c>
      <c r="H694" s="68">
        <v>11.1343658434491</v>
      </c>
      <c r="I694" s="71">
        <v>0.70511395317120196</v>
      </c>
      <c r="J694" s="68">
        <v>36.333193804939299</v>
      </c>
      <c r="K694" s="71">
        <v>0.78908896498291503</v>
      </c>
      <c r="L694" s="68">
        <v>39.9748848890749</v>
      </c>
      <c r="M694" s="71">
        <v>0.32898415657036401</v>
      </c>
      <c r="N694" s="68">
        <v>30.008417508417502</v>
      </c>
      <c r="O694" s="71"/>
      <c r="P694" s="68"/>
      <c r="Q694" s="71"/>
      <c r="R694" s="68"/>
    </row>
    <row r="695" spans="1:18" x14ac:dyDescent="0.2">
      <c r="A695" s="141" t="s">
        <v>1687</v>
      </c>
      <c r="B695" s="67" t="s">
        <v>1688</v>
      </c>
      <c r="C695" s="67">
        <v>47</v>
      </c>
      <c r="D695" s="67" t="s">
        <v>345</v>
      </c>
      <c r="E695" s="71">
        <v>0.48720928642031902</v>
      </c>
      <c r="F695" s="68">
        <v>13.227291753871899</v>
      </c>
      <c r="G695" s="71">
        <v>0.60519641413007996</v>
      </c>
      <c r="H695" s="68">
        <v>18.501465048137302</v>
      </c>
      <c r="I695" s="71">
        <v>0.68153107878979102</v>
      </c>
      <c r="J695" s="68">
        <v>31.1008790288824</v>
      </c>
      <c r="K695" s="71">
        <v>0.77560039304938599</v>
      </c>
      <c r="L695" s="68">
        <v>35.203013813311003</v>
      </c>
      <c r="M695" s="71">
        <v>0.37371854613233901</v>
      </c>
      <c r="N695" s="68">
        <v>37.457912457912499</v>
      </c>
      <c r="O695" s="71"/>
      <c r="P695" s="68"/>
      <c r="Q695" s="71">
        <v>0</v>
      </c>
      <c r="R695" s="68">
        <v>40.809084457061701</v>
      </c>
    </row>
    <row r="696" spans="1:18" x14ac:dyDescent="0.2">
      <c r="A696" s="141" t="s">
        <v>1689</v>
      </c>
      <c r="B696" s="67" t="s">
        <v>1690</v>
      </c>
      <c r="C696" s="67">
        <v>47</v>
      </c>
      <c r="D696" s="67" t="s">
        <v>345</v>
      </c>
      <c r="E696" s="71">
        <v>0.56550396572554296</v>
      </c>
      <c r="F696" s="68">
        <v>30.8915864378401</v>
      </c>
      <c r="G696" s="71">
        <v>0.59876480314104197</v>
      </c>
      <c r="H696" s="68">
        <v>11.594809543742199</v>
      </c>
      <c r="I696" s="71">
        <v>0.60288600617007204</v>
      </c>
      <c r="J696" s="68">
        <v>12.9761406446212</v>
      </c>
      <c r="K696" s="71">
        <v>0.80593821295732104</v>
      </c>
      <c r="L696" s="68">
        <v>46.253662620343199</v>
      </c>
      <c r="M696" s="71">
        <v>0.25442684063373699</v>
      </c>
      <c r="N696" s="68">
        <v>12.5</v>
      </c>
      <c r="O696" s="71"/>
      <c r="P696" s="68"/>
      <c r="Q696" s="71"/>
      <c r="R696" s="68"/>
    </row>
    <row r="697" spans="1:18" x14ac:dyDescent="0.2">
      <c r="A697" s="141" t="s">
        <v>1691</v>
      </c>
      <c r="B697" s="67" t="s">
        <v>1692</v>
      </c>
      <c r="C697" s="67">
        <v>47</v>
      </c>
      <c r="D697" s="67" t="s">
        <v>345</v>
      </c>
      <c r="E697" s="71">
        <v>0.64915383722587405</v>
      </c>
      <c r="F697" s="68">
        <v>49.8953537044789</v>
      </c>
      <c r="G697" s="71">
        <v>0.58834418357516005</v>
      </c>
      <c r="H697" s="68">
        <v>7.74382586856425</v>
      </c>
      <c r="I697" s="71">
        <v>0.57963647958340203</v>
      </c>
      <c r="J697" s="68">
        <v>9.4600251151109305</v>
      </c>
      <c r="K697" s="71">
        <v>0.78235515857192495</v>
      </c>
      <c r="L697" s="68">
        <v>37.630807869401401</v>
      </c>
      <c r="M697" s="71">
        <v>0.29543336439888201</v>
      </c>
      <c r="N697" s="68">
        <v>22.2643097643098</v>
      </c>
      <c r="O697" s="71"/>
      <c r="P697" s="68"/>
      <c r="Q697" s="71">
        <v>1</v>
      </c>
      <c r="R697" s="68">
        <v>100</v>
      </c>
    </row>
    <row r="698" spans="1:18" x14ac:dyDescent="0.2">
      <c r="A698" s="141" t="s">
        <v>1693</v>
      </c>
      <c r="B698" s="67" t="s">
        <v>1694</v>
      </c>
      <c r="C698" s="67">
        <v>47</v>
      </c>
      <c r="D698" s="67" t="s">
        <v>345</v>
      </c>
      <c r="E698" s="71">
        <v>0.66152480491014498</v>
      </c>
      <c r="F698" s="68">
        <v>51.9464210966932</v>
      </c>
      <c r="G698" s="71">
        <v>0.59839374797860201</v>
      </c>
      <c r="H698" s="68">
        <v>11.218082879866101</v>
      </c>
      <c r="I698" s="71">
        <v>0.60961161432490796</v>
      </c>
      <c r="J698" s="68">
        <v>14.357471745500201</v>
      </c>
      <c r="K698" s="71">
        <v>0.78927383466100698</v>
      </c>
      <c r="L698" s="68">
        <v>40.0586019254918</v>
      </c>
      <c r="M698" s="71">
        <v>0.31034482758620702</v>
      </c>
      <c r="N698" s="68">
        <v>26.304713804713799</v>
      </c>
      <c r="O698" s="71"/>
      <c r="P698" s="68"/>
      <c r="Q698" s="71">
        <v>1</v>
      </c>
      <c r="R698" s="68">
        <v>100</v>
      </c>
    </row>
    <row r="699" spans="1:18" x14ac:dyDescent="0.2">
      <c r="A699" s="141" t="s">
        <v>1695</v>
      </c>
      <c r="B699" s="67" t="s">
        <v>1696</v>
      </c>
      <c r="C699" s="67">
        <v>47</v>
      </c>
      <c r="D699" s="67" t="s">
        <v>345</v>
      </c>
      <c r="E699" s="71">
        <v>0.56908936204720695</v>
      </c>
      <c r="F699" s="68">
        <v>31.770615320217701</v>
      </c>
      <c r="G699" s="71">
        <v>0.61990732759767397</v>
      </c>
      <c r="H699" s="68">
        <v>31.0590205106739</v>
      </c>
      <c r="I699" s="71">
        <v>0.64635672113710596</v>
      </c>
      <c r="J699" s="68">
        <v>22.352448723315199</v>
      </c>
      <c r="K699" s="71">
        <v>0.748210827226649</v>
      </c>
      <c r="L699" s="68">
        <v>26.8731686898284</v>
      </c>
      <c r="M699" s="71">
        <v>0.26188257222740002</v>
      </c>
      <c r="N699" s="68">
        <v>14.0151515151515</v>
      </c>
      <c r="O699" s="71"/>
      <c r="P699" s="68"/>
      <c r="Q699" s="71"/>
      <c r="R699" s="68"/>
    </row>
    <row r="700" spans="1:18" x14ac:dyDescent="0.2">
      <c r="A700" s="141" t="s">
        <v>1697</v>
      </c>
      <c r="B700" s="67" t="s">
        <v>1698</v>
      </c>
      <c r="C700" s="67">
        <v>47</v>
      </c>
      <c r="D700" s="67" t="s">
        <v>345</v>
      </c>
      <c r="E700" s="71">
        <v>0.49356206848481199</v>
      </c>
      <c r="F700" s="68">
        <v>14.357471745500201</v>
      </c>
      <c r="G700" s="71">
        <v>0.61732149048464502</v>
      </c>
      <c r="H700" s="68">
        <v>28.8405190456258</v>
      </c>
      <c r="I700" s="71">
        <v>0.68482248157121905</v>
      </c>
      <c r="J700" s="68">
        <v>32.0636249476768</v>
      </c>
      <c r="K700" s="71">
        <v>0.799931421626352</v>
      </c>
      <c r="L700" s="68">
        <v>44.0351611552951</v>
      </c>
      <c r="M700" s="71">
        <v>0.362534948741845</v>
      </c>
      <c r="N700" s="68">
        <v>35.942760942760899</v>
      </c>
      <c r="O700" s="71"/>
      <c r="P700" s="68"/>
      <c r="Q700" s="71">
        <v>3.2000000000000002E-3</v>
      </c>
      <c r="R700" s="68">
        <v>44.6415897799858</v>
      </c>
    </row>
    <row r="701" spans="1:18" x14ac:dyDescent="0.2">
      <c r="A701" s="141" t="s">
        <v>1699</v>
      </c>
      <c r="B701" s="67" t="s">
        <v>1700</v>
      </c>
      <c r="C701" s="67">
        <v>47</v>
      </c>
      <c r="D701" s="67" t="s">
        <v>345</v>
      </c>
      <c r="E701" s="71">
        <v>0.46923869340178298</v>
      </c>
      <c r="F701" s="68">
        <v>8.9995814148179196</v>
      </c>
      <c r="G701" s="71">
        <v>0.59798622532839296</v>
      </c>
      <c r="H701" s="68">
        <v>10.715780661364599</v>
      </c>
      <c r="I701" s="71">
        <v>0.70035857881849495</v>
      </c>
      <c r="J701" s="68">
        <v>35.621598995395601</v>
      </c>
      <c r="K701" s="71">
        <v>0.74123170107265102</v>
      </c>
      <c r="L701" s="68">
        <v>24.654667224780201</v>
      </c>
      <c r="M701" s="71">
        <v>0.30661696178937597</v>
      </c>
      <c r="N701" s="68">
        <v>25</v>
      </c>
      <c r="O701" s="71"/>
      <c r="P701" s="68"/>
      <c r="Q701" s="71">
        <v>0</v>
      </c>
      <c r="R701" s="68">
        <v>40.809084457061701</v>
      </c>
    </row>
    <row r="702" spans="1:18" x14ac:dyDescent="0.2">
      <c r="A702" s="141" t="s">
        <v>1701</v>
      </c>
      <c r="B702" s="67" t="s">
        <v>1702</v>
      </c>
      <c r="C702" s="67">
        <v>47</v>
      </c>
      <c r="D702" s="67" t="s">
        <v>345</v>
      </c>
      <c r="E702" s="71">
        <v>0.46295835778476402</v>
      </c>
      <c r="F702" s="68">
        <v>7.7856843867727097</v>
      </c>
      <c r="G702" s="71">
        <v>0.61099906094338696</v>
      </c>
      <c r="H702" s="68">
        <v>23.775638342402701</v>
      </c>
      <c r="I702" s="71">
        <v>0.58886843218676199</v>
      </c>
      <c r="J702" s="68">
        <v>10.5064880703223</v>
      </c>
      <c r="K702" s="71">
        <v>0.77475654183281495</v>
      </c>
      <c r="L702" s="68">
        <v>34.742570113017997</v>
      </c>
      <c r="M702" s="71">
        <v>0.34016775396085702</v>
      </c>
      <c r="N702" s="68">
        <v>32.154882154882202</v>
      </c>
      <c r="O702" s="71"/>
      <c r="P702" s="68"/>
      <c r="Q702" s="71">
        <v>0</v>
      </c>
      <c r="R702" s="68">
        <v>40.809084457061701</v>
      </c>
    </row>
    <row r="703" spans="1:18" x14ac:dyDescent="0.2">
      <c r="A703" s="141" t="s">
        <v>1703</v>
      </c>
      <c r="B703" s="67" t="s">
        <v>1704</v>
      </c>
      <c r="C703" s="67">
        <v>47</v>
      </c>
      <c r="D703" s="67" t="s">
        <v>345</v>
      </c>
      <c r="E703" s="71">
        <v>0.438989776606728</v>
      </c>
      <c r="F703" s="68">
        <v>3.80912515696944</v>
      </c>
      <c r="G703" s="71">
        <v>0.58480831643846798</v>
      </c>
      <c r="H703" s="68">
        <v>7.3670992046881496</v>
      </c>
      <c r="I703" s="71">
        <v>0.58168391000753905</v>
      </c>
      <c r="J703" s="68">
        <v>9.7111762243616599</v>
      </c>
      <c r="K703" s="71">
        <v>0.74047902378241304</v>
      </c>
      <c r="L703" s="68">
        <v>24.277940560904099</v>
      </c>
      <c r="M703" s="71">
        <v>0.28797763280521899</v>
      </c>
      <c r="N703" s="68">
        <v>20.286195286195301</v>
      </c>
      <c r="O703" s="71"/>
      <c r="P703" s="68"/>
      <c r="Q703" s="71">
        <v>0</v>
      </c>
      <c r="R703" s="68">
        <v>40.809084457061701</v>
      </c>
    </row>
    <row r="704" spans="1:18" x14ac:dyDescent="0.2">
      <c r="A704" s="141" t="s">
        <v>1705</v>
      </c>
      <c r="B704" s="67" t="s">
        <v>1706</v>
      </c>
      <c r="C704" s="67">
        <v>51</v>
      </c>
      <c r="D704" s="67" t="s">
        <v>345</v>
      </c>
      <c r="E704" s="71">
        <v>0.46645122830641</v>
      </c>
      <c r="F704" s="68">
        <v>8.3717036416910808</v>
      </c>
      <c r="G704" s="71">
        <v>0.61064187903705203</v>
      </c>
      <c r="H704" s="68">
        <v>23.398911678526598</v>
      </c>
      <c r="I704" s="71">
        <v>0.64216966671444897</v>
      </c>
      <c r="J704" s="68">
        <v>21.431561322729198</v>
      </c>
      <c r="K704" s="71">
        <v>0.76552921833413801</v>
      </c>
      <c r="L704" s="68">
        <v>31.477605692758502</v>
      </c>
      <c r="M704" s="71">
        <v>0.23951537744641199</v>
      </c>
      <c r="N704" s="68">
        <v>9.7222222222222197</v>
      </c>
      <c r="O704" s="71"/>
      <c r="P704" s="68"/>
      <c r="Q704" s="71">
        <v>7.4399999999999994E-2</v>
      </c>
      <c r="R704" s="68">
        <v>50.1774308019872</v>
      </c>
    </row>
    <row r="705" spans="1:18" x14ac:dyDescent="0.2">
      <c r="A705" s="141" t="s">
        <v>1707</v>
      </c>
      <c r="B705" s="67" t="s">
        <v>1708</v>
      </c>
      <c r="C705" s="67">
        <v>51</v>
      </c>
      <c r="D705" s="67" t="s">
        <v>345</v>
      </c>
      <c r="E705" s="71">
        <v>0.460783342334534</v>
      </c>
      <c r="F705" s="68">
        <v>7.4926747593135197</v>
      </c>
      <c r="G705" s="71">
        <v>0.60189559854985597</v>
      </c>
      <c r="H705" s="68">
        <v>15.362076182503101</v>
      </c>
      <c r="I705" s="71">
        <v>0.66176395083794604</v>
      </c>
      <c r="J705" s="68">
        <v>26.412724989535398</v>
      </c>
      <c r="K705" s="71">
        <v>0.75227952947965004</v>
      </c>
      <c r="L705" s="68">
        <v>28.0452071996651</v>
      </c>
      <c r="M705" s="71">
        <v>0.28797763280521899</v>
      </c>
      <c r="N705" s="68">
        <v>20.286195286195301</v>
      </c>
      <c r="O705" s="71"/>
      <c r="P705" s="68"/>
      <c r="Q705" s="71">
        <v>0</v>
      </c>
      <c r="R705" s="68">
        <v>40.809084457061701</v>
      </c>
    </row>
    <row r="706" spans="1:18" x14ac:dyDescent="0.2">
      <c r="A706" s="141" t="s">
        <v>1709</v>
      </c>
      <c r="B706" s="67" t="s">
        <v>1710</v>
      </c>
      <c r="C706" s="67">
        <v>51</v>
      </c>
      <c r="D706" s="67" t="s">
        <v>345</v>
      </c>
      <c r="E706" s="71">
        <v>0.58351118132194002</v>
      </c>
      <c r="F706" s="68">
        <v>36.500627877773098</v>
      </c>
      <c r="G706" s="71">
        <v>0.65794453292959598</v>
      </c>
      <c r="H706" s="68">
        <v>47.048974466303903</v>
      </c>
      <c r="I706" s="71">
        <v>0.77948168746942204</v>
      </c>
      <c r="J706" s="68">
        <v>50.858099623273297</v>
      </c>
      <c r="K706" s="71">
        <v>0.86409986328430899</v>
      </c>
      <c r="L706" s="68">
        <v>63.080786940142303</v>
      </c>
      <c r="M706" s="71">
        <v>0.61602982292637498</v>
      </c>
      <c r="N706" s="68">
        <v>56.776094276094298</v>
      </c>
      <c r="O706" s="71"/>
      <c r="P706" s="68"/>
      <c r="Q706" s="71">
        <v>0</v>
      </c>
      <c r="R706" s="68">
        <v>40.809084457061701</v>
      </c>
    </row>
    <row r="707" spans="1:18" x14ac:dyDescent="0.2">
      <c r="A707" s="141" t="s">
        <v>1711</v>
      </c>
      <c r="B707" s="67" t="s">
        <v>1712</v>
      </c>
      <c r="C707" s="67">
        <v>51</v>
      </c>
      <c r="D707" s="67" t="s">
        <v>345</v>
      </c>
      <c r="E707" s="71">
        <v>0.58189438411317496</v>
      </c>
      <c r="F707" s="68">
        <v>35.830891586437801</v>
      </c>
      <c r="G707" s="71">
        <v>0.65980309540113902</v>
      </c>
      <c r="H707" s="68">
        <v>47.551276684805401</v>
      </c>
      <c r="I707" s="71">
        <v>0.79879734310329098</v>
      </c>
      <c r="J707" s="68">
        <v>54.541649225617398</v>
      </c>
      <c r="K707" s="71">
        <v>0.87957604869704697</v>
      </c>
      <c r="L707" s="68">
        <v>66.345751360401806</v>
      </c>
      <c r="M707" s="71">
        <v>0.57129543336439903</v>
      </c>
      <c r="N707" s="68">
        <v>53.872053872053897</v>
      </c>
      <c r="O707" s="71"/>
      <c r="P707" s="68"/>
      <c r="Q707" s="71">
        <v>0</v>
      </c>
      <c r="R707" s="68">
        <v>40.809084457061701</v>
      </c>
    </row>
    <row r="708" spans="1:18" x14ac:dyDescent="0.2">
      <c r="A708" s="141" t="s">
        <v>1713</v>
      </c>
      <c r="B708" s="67" t="s">
        <v>1714</v>
      </c>
      <c r="C708" s="67">
        <v>51</v>
      </c>
      <c r="D708" s="67" t="s">
        <v>345</v>
      </c>
      <c r="E708" s="71">
        <v>0.51704386831521199</v>
      </c>
      <c r="F708" s="68">
        <v>18.794474675596501</v>
      </c>
      <c r="G708" s="71">
        <v>0.59081109192335901</v>
      </c>
      <c r="H708" s="68">
        <v>8.20426956885726</v>
      </c>
      <c r="I708" s="71">
        <v>0.722248278076701</v>
      </c>
      <c r="J708" s="68">
        <v>39.598158225198802</v>
      </c>
      <c r="K708" s="71">
        <v>0.82388410950703395</v>
      </c>
      <c r="L708" s="68">
        <v>52.197572205943899</v>
      </c>
      <c r="M708" s="71">
        <v>0.44827586206896602</v>
      </c>
      <c r="N708" s="68">
        <v>45.1178451178451</v>
      </c>
      <c r="O708" s="71"/>
      <c r="P708" s="68"/>
      <c r="Q708" s="71">
        <v>0</v>
      </c>
      <c r="R708" s="68">
        <v>40.809084457061701</v>
      </c>
    </row>
    <row r="709" spans="1:18" x14ac:dyDescent="0.2">
      <c r="A709" s="141" t="s">
        <v>1715</v>
      </c>
      <c r="B709" s="67" t="s">
        <v>1716</v>
      </c>
      <c r="C709" s="67">
        <v>51</v>
      </c>
      <c r="D709" s="67" t="s">
        <v>345</v>
      </c>
      <c r="E709" s="71">
        <v>0.72472245952466496</v>
      </c>
      <c r="F709" s="68">
        <v>62.452909167015498</v>
      </c>
      <c r="G709" s="71">
        <v>0.53032043853955102</v>
      </c>
      <c r="H709" s="68">
        <v>4.5207199665131901</v>
      </c>
      <c r="I709" s="71">
        <v>0.69000442466513101</v>
      </c>
      <c r="J709" s="68">
        <v>33.110087902888203</v>
      </c>
      <c r="K709" s="71">
        <v>0.75370681932078598</v>
      </c>
      <c r="L709" s="68">
        <v>28.338216827124299</v>
      </c>
      <c r="M709" s="71">
        <v>0.64958061509785603</v>
      </c>
      <c r="N709" s="68">
        <v>58.838383838383798</v>
      </c>
      <c r="O709" s="71"/>
      <c r="P709" s="68"/>
      <c r="Q709" s="71">
        <v>1</v>
      </c>
      <c r="R709" s="68">
        <v>100</v>
      </c>
    </row>
    <row r="710" spans="1:18" x14ac:dyDescent="0.2">
      <c r="A710" s="141" t="s">
        <v>1717</v>
      </c>
      <c r="B710" s="67" t="s">
        <v>1718</v>
      </c>
      <c r="C710" s="67">
        <v>51</v>
      </c>
      <c r="D710" s="67" t="s">
        <v>345</v>
      </c>
      <c r="E710" s="71">
        <v>0.52964390863913502</v>
      </c>
      <c r="F710" s="68">
        <v>21.682712431979901</v>
      </c>
      <c r="G710" s="71">
        <v>0.62142522161843605</v>
      </c>
      <c r="H710" s="68">
        <v>31.8543323566346</v>
      </c>
      <c r="I710" s="71">
        <v>0.68425474399700004</v>
      </c>
      <c r="J710" s="68">
        <v>31.8543323566346</v>
      </c>
      <c r="K710" s="71">
        <v>0.78425560740316702</v>
      </c>
      <c r="L710" s="68">
        <v>38.0912515696944</v>
      </c>
      <c r="M710" s="71">
        <v>0.55638397017707397</v>
      </c>
      <c r="N710" s="68">
        <v>52.819865319865301</v>
      </c>
      <c r="O710" s="71"/>
      <c r="P710" s="68"/>
      <c r="Q710" s="71">
        <v>1.9E-3</v>
      </c>
      <c r="R710" s="68">
        <v>43.647977288857298</v>
      </c>
    </row>
    <row r="711" spans="1:18" x14ac:dyDescent="0.2">
      <c r="A711" s="141" t="s">
        <v>1719</v>
      </c>
      <c r="B711" s="67" t="s">
        <v>1720</v>
      </c>
      <c r="C711" s="67">
        <v>51</v>
      </c>
      <c r="D711" s="67" t="s">
        <v>345</v>
      </c>
      <c r="E711" s="71">
        <v>0.46714889179698399</v>
      </c>
      <c r="F711" s="68">
        <v>8.5391377145249105</v>
      </c>
      <c r="G711" s="71">
        <v>0.27020651143881302</v>
      </c>
      <c r="H711" s="68">
        <v>1.1301799916283</v>
      </c>
      <c r="I711" s="71">
        <v>0.56513474529234398</v>
      </c>
      <c r="J711" s="68">
        <v>7.1996651318543297</v>
      </c>
      <c r="K711" s="71">
        <v>0.67764057410837497</v>
      </c>
      <c r="L711" s="68">
        <v>12.3901213897028</v>
      </c>
      <c r="M711" s="71">
        <v>0.59366262814538695</v>
      </c>
      <c r="N711" s="68">
        <v>55.218855218855197</v>
      </c>
      <c r="O711" s="71"/>
      <c r="P711" s="68"/>
      <c r="Q711" s="71">
        <v>0.2291</v>
      </c>
      <c r="R711" s="68">
        <v>56.990773598296698</v>
      </c>
    </row>
    <row r="712" spans="1:18" x14ac:dyDescent="0.2">
      <c r="A712" s="141" t="s">
        <v>1721</v>
      </c>
      <c r="B712" s="67" t="s">
        <v>1722</v>
      </c>
      <c r="C712" s="67">
        <v>51</v>
      </c>
      <c r="D712" s="67" t="s">
        <v>345</v>
      </c>
      <c r="E712" s="71">
        <v>0.58969613867715798</v>
      </c>
      <c r="F712" s="68">
        <v>38.0075345332775</v>
      </c>
      <c r="G712" s="71">
        <v>0.610395715894823</v>
      </c>
      <c r="H712" s="68">
        <v>23.1059020510674</v>
      </c>
      <c r="I712" s="71">
        <v>0.75480471695227203</v>
      </c>
      <c r="J712" s="68">
        <v>45.876935956467101</v>
      </c>
      <c r="K712" s="71">
        <v>0.69038403500281498</v>
      </c>
      <c r="L712" s="68">
        <v>14.0226035998326</v>
      </c>
      <c r="M712" s="71">
        <v>0.60484622553588097</v>
      </c>
      <c r="N712" s="68">
        <v>55.934343434343397</v>
      </c>
      <c r="O712" s="71"/>
      <c r="P712" s="68"/>
      <c r="Q712" s="71">
        <v>0.28804999999999997</v>
      </c>
      <c r="R712" s="68">
        <v>58.7650816181689</v>
      </c>
    </row>
    <row r="713" spans="1:18" x14ac:dyDescent="0.2">
      <c r="A713" s="141" t="s">
        <v>1723</v>
      </c>
      <c r="B713" s="67" t="s">
        <v>1724</v>
      </c>
      <c r="C713" s="67">
        <v>51</v>
      </c>
      <c r="D713" s="67" t="s">
        <v>345</v>
      </c>
      <c r="E713" s="71">
        <v>0.57453160373989998</v>
      </c>
      <c r="F713" s="68">
        <v>33.737965676015101</v>
      </c>
      <c r="G713" s="71">
        <v>0.69044040267805196</v>
      </c>
      <c r="H713" s="68">
        <v>53.411469233989102</v>
      </c>
      <c r="I713" s="71">
        <v>0.73803380496416904</v>
      </c>
      <c r="J713" s="68">
        <v>42.360820426956899</v>
      </c>
      <c r="K713" s="71">
        <v>0.79460319595942397</v>
      </c>
      <c r="L713" s="68">
        <v>41.774801172038501</v>
      </c>
      <c r="M713" s="71">
        <v>0.64958061509785603</v>
      </c>
      <c r="N713" s="68">
        <v>58.838383838383798</v>
      </c>
      <c r="O713" s="71"/>
      <c r="P713" s="68"/>
      <c r="Q713" s="71">
        <v>0</v>
      </c>
      <c r="R713" s="68">
        <v>40.809084457061701</v>
      </c>
    </row>
    <row r="714" spans="1:18" x14ac:dyDescent="0.2">
      <c r="A714" s="141" t="s">
        <v>585</v>
      </c>
      <c r="B714" s="67" t="s">
        <v>1725</v>
      </c>
      <c r="C714" s="67">
        <v>51</v>
      </c>
      <c r="D714" s="67" t="s">
        <v>345</v>
      </c>
      <c r="E714" s="71">
        <v>0.360066537787952</v>
      </c>
      <c r="F714" s="68">
        <v>0.62787777312683102</v>
      </c>
      <c r="G714" s="71">
        <v>0.240654525663687</v>
      </c>
      <c r="H714" s="68">
        <v>0.92088740058601903</v>
      </c>
      <c r="I714" s="71">
        <v>0.39551767481352201</v>
      </c>
      <c r="J714" s="68">
        <v>0.20929259104227699</v>
      </c>
      <c r="K714" s="71">
        <v>0.66380419768901999</v>
      </c>
      <c r="L714" s="68">
        <v>11.1343658434491</v>
      </c>
      <c r="M714" s="71">
        <v>0.32525629077353202</v>
      </c>
      <c r="N714" s="68">
        <v>28.956228956229001</v>
      </c>
      <c r="O714" s="71"/>
      <c r="P714" s="68"/>
      <c r="Q714" s="71">
        <v>0.17510000000000001</v>
      </c>
      <c r="R714" s="68">
        <v>54.719659332860203</v>
      </c>
    </row>
    <row r="715" spans="1:18" x14ac:dyDescent="0.2">
      <c r="A715" s="141" t="s">
        <v>1726</v>
      </c>
      <c r="B715" s="67" t="s">
        <v>1727</v>
      </c>
      <c r="C715" s="67">
        <v>51</v>
      </c>
      <c r="D715" s="67" t="s">
        <v>345</v>
      </c>
      <c r="E715" s="71">
        <v>0.53800408075380202</v>
      </c>
      <c r="F715" s="68">
        <v>23.566345751360402</v>
      </c>
      <c r="G715" s="71">
        <v>0.338645895124987</v>
      </c>
      <c r="H715" s="68">
        <v>1.63248221012976</v>
      </c>
      <c r="I715" s="71">
        <v>0.57941099881221803</v>
      </c>
      <c r="J715" s="68">
        <v>9.3763080786940094</v>
      </c>
      <c r="K715" s="71">
        <v>0.68948447907691002</v>
      </c>
      <c r="L715" s="68">
        <v>13.855169526998701</v>
      </c>
      <c r="M715" s="71">
        <v>0.58247903075489305</v>
      </c>
      <c r="N715" s="68">
        <v>54.629629629629598</v>
      </c>
      <c r="O715" s="71"/>
      <c r="P715" s="68"/>
      <c r="Q715" s="71">
        <v>0.5</v>
      </c>
      <c r="R715" s="68">
        <v>67.210787792760797</v>
      </c>
    </row>
    <row r="716" spans="1:18" x14ac:dyDescent="0.2">
      <c r="A716" s="141" t="s">
        <v>1728</v>
      </c>
      <c r="B716" s="67" t="s">
        <v>1729</v>
      </c>
      <c r="C716" s="67">
        <v>51</v>
      </c>
      <c r="D716" s="67" t="s">
        <v>345</v>
      </c>
      <c r="E716" s="71">
        <v>0.67119020375885396</v>
      </c>
      <c r="F716" s="68">
        <v>53.537044788614502</v>
      </c>
      <c r="G716" s="71">
        <v>0.62890729128882195</v>
      </c>
      <c r="H716" s="68">
        <v>36.500627877773098</v>
      </c>
      <c r="I716" s="71">
        <v>0.69472251063132295</v>
      </c>
      <c r="J716" s="68">
        <v>34.0309753034743</v>
      </c>
      <c r="K716" s="71">
        <v>0.74652834641746102</v>
      </c>
      <c r="L716" s="68">
        <v>26.119715362076199</v>
      </c>
      <c r="M716" s="71">
        <v>0.69804287045666402</v>
      </c>
      <c r="N716" s="68">
        <v>61.700336700336699</v>
      </c>
      <c r="O716" s="71"/>
      <c r="P716" s="68"/>
      <c r="Q716" s="71">
        <v>0.58774999999999999</v>
      </c>
      <c r="R716" s="68">
        <v>70.262597586941098</v>
      </c>
    </row>
    <row r="717" spans="1:18" x14ac:dyDescent="0.2">
      <c r="A717" s="141" t="s">
        <v>1730</v>
      </c>
      <c r="B717" s="67" t="s">
        <v>1731</v>
      </c>
      <c r="C717" s="67">
        <v>51</v>
      </c>
      <c r="D717" s="67" t="s">
        <v>345</v>
      </c>
      <c r="E717" s="71">
        <v>0.681173384096598</v>
      </c>
      <c r="F717" s="68">
        <v>55.546253662620401</v>
      </c>
      <c r="G717" s="71">
        <v>0.68725326357540095</v>
      </c>
      <c r="H717" s="68">
        <v>52.867308497279197</v>
      </c>
      <c r="I717" s="71">
        <v>0.771198838058756</v>
      </c>
      <c r="J717" s="68">
        <v>49.309334449560502</v>
      </c>
      <c r="K717" s="71">
        <v>0.83138499592245896</v>
      </c>
      <c r="L717" s="68">
        <v>54.457932189200498</v>
      </c>
      <c r="M717" s="71">
        <v>0.61602982292637498</v>
      </c>
      <c r="N717" s="68">
        <v>56.776094276094298</v>
      </c>
      <c r="O717" s="71"/>
      <c r="P717" s="68"/>
      <c r="Q717" s="71">
        <v>0.5</v>
      </c>
      <c r="R717" s="68">
        <v>67.210787792760797</v>
      </c>
    </row>
    <row r="718" spans="1:18" x14ac:dyDescent="0.2">
      <c r="A718" s="141" t="s">
        <v>1732</v>
      </c>
      <c r="B718" s="67" t="s">
        <v>1733</v>
      </c>
      <c r="C718" s="67">
        <v>51</v>
      </c>
      <c r="D718" s="67" t="s">
        <v>345</v>
      </c>
      <c r="E718" s="71">
        <v>0.43425125435807999</v>
      </c>
      <c r="F718" s="68">
        <v>3.34868145667643</v>
      </c>
      <c r="G718" s="71">
        <v>0.42621078198269602</v>
      </c>
      <c r="H718" s="68">
        <v>2.2185014650481398</v>
      </c>
      <c r="I718" s="71">
        <v>0.65728539447655598</v>
      </c>
      <c r="J718" s="68">
        <v>25.0313938886563</v>
      </c>
      <c r="K718" s="71">
        <v>0.699465267744943</v>
      </c>
      <c r="L718" s="68">
        <v>15.0272080368355</v>
      </c>
      <c r="M718" s="71">
        <v>0.31034482758620702</v>
      </c>
      <c r="N718" s="68">
        <v>26.304713804713799</v>
      </c>
      <c r="O718" s="71"/>
      <c r="P718" s="68"/>
      <c r="Q718" s="71">
        <v>7.7950000000000005E-2</v>
      </c>
      <c r="R718" s="68">
        <v>50.461320085166797</v>
      </c>
    </row>
    <row r="719" spans="1:18" x14ac:dyDescent="0.2">
      <c r="A719" s="141" t="s">
        <v>1711</v>
      </c>
      <c r="B719" s="67" t="s">
        <v>1734</v>
      </c>
      <c r="C719" s="67">
        <v>51</v>
      </c>
      <c r="D719" s="67" t="s">
        <v>345</v>
      </c>
      <c r="E719" s="71">
        <v>0.52203379120404003</v>
      </c>
      <c r="F719" s="68">
        <v>20.133947258267099</v>
      </c>
      <c r="G719" s="71">
        <v>0.39210677247196102</v>
      </c>
      <c r="H719" s="68">
        <v>1.79991628296358</v>
      </c>
      <c r="I719" s="71">
        <v>0.63182458461243696</v>
      </c>
      <c r="J719" s="68">
        <v>19.254918375889499</v>
      </c>
      <c r="K719" s="71">
        <v>0.73134058122844103</v>
      </c>
      <c r="L719" s="68">
        <v>21.682712431979901</v>
      </c>
      <c r="M719" s="71">
        <v>0.63839701770736301</v>
      </c>
      <c r="N719" s="68">
        <v>58.207070707070699</v>
      </c>
      <c r="O719" s="71"/>
      <c r="P719" s="68"/>
      <c r="Q719" s="71">
        <v>0.2165</v>
      </c>
      <c r="R719" s="68">
        <v>56.493967352732398</v>
      </c>
    </row>
    <row r="720" spans="1:18" x14ac:dyDescent="0.2">
      <c r="A720" s="141" t="s">
        <v>1735</v>
      </c>
      <c r="B720" s="67" t="s">
        <v>1736</v>
      </c>
      <c r="C720" s="67">
        <v>51</v>
      </c>
      <c r="D720" s="67" t="s">
        <v>345</v>
      </c>
      <c r="E720" s="71">
        <v>0.45158509838931099</v>
      </c>
      <c r="F720" s="68">
        <v>5.8183340309752998</v>
      </c>
      <c r="G720" s="71">
        <v>0.32005436651734998</v>
      </c>
      <c r="H720" s="68">
        <v>1.42318961908748</v>
      </c>
      <c r="I720" s="71">
        <v>0.531060860292079</v>
      </c>
      <c r="J720" s="68">
        <v>3.5161155295102602</v>
      </c>
      <c r="K720" s="71">
        <v>0.71006068452202997</v>
      </c>
      <c r="L720" s="68">
        <v>16.659690246965301</v>
      </c>
      <c r="M720" s="71">
        <v>0.51164958061509802</v>
      </c>
      <c r="N720" s="68">
        <v>49.621212121212103</v>
      </c>
      <c r="O720" s="71"/>
      <c r="P720" s="68"/>
      <c r="Q720" s="71">
        <v>0.18509999999999999</v>
      </c>
      <c r="R720" s="68">
        <v>55.3584102200142</v>
      </c>
    </row>
    <row r="721" spans="1:18" x14ac:dyDescent="0.2">
      <c r="A721" s="141" t="s">
        <v>1737</v>
      </c>
      <c r="B721" s="67" t="s">
        <v>1738</v>
      </c>
      <c r="C721" s="67">
        <v>51</v>
      </c>
      <c r="D721" s="67" t="s">
        <v>345</v>
      </c>
      <c r="E721" s="71">
        <v>0.32656119977657</v>
      </c>
      <c r="F721" s="68">
        <v>0.29300962745918802</v>
      </c>
      <c r="G721" s="71">
        <v>0.210353443124774</v>
      </c>
      <c r="H721" s="68">
        <v>0.41858518208455398</v>
      </c>
      <c r="I721" s="71">
        <v>0.50913251328789799</v>
      </c>
      <c r="J721" s="68">
        <v>1.79991628296358</v>
      </c>
      <c r="K721" s="71">
        <v>0.52754320183643899</v>
      </c>
      <c r="L721" s="68">
        <v>1.25575554625366</v>
      </c>
      <c r="M721" s="71">
        <v>0.25442684063373699</v>
      </c>
      <c r="N721" s="68">
        <v>12.5</v>
      </c>
      <c r="O721" s="71"/>
      <c r="P721" s="68"/>
      <c r="Q721" s="71">
        <v>0.13134999999999999</v>
      </c>
      <c r="R721" s="68">
        <v>53.087295954577698</v>
      </c>
    </row>
    <row r="722" spans="1:18" x14ac:dyDescent="0.2">
      <c r="A722" s="141" t="s">
        <v>1739</v>
      </c>
      <c r="B722" s="67" t="s">
        <v>1740</v>
      </c>
      <c r="C722" s="67">
        <v>51</v>
      </c>
      <c r="D722" s="67" t="s">
        <v>345</v>
      </c>
      <c r="E722" s="71">
        <v>0.31488839678293601</v>
      </c>
      <c r="F722" s="68">
        <v>0.25115110925073297</v>
      </c>
      <c r="G722" s="71">
        <v>2.9733126565702199E-2</v>
      </c>
      <c r="H722" s="68">
        <v>8.3717036416910806E-2</v>
      </c>
      <c r="I722" s="71">
        <v>0.52105194414369604</v>
      </c>
      <c r="J722" s="68">
        <v>2.4277940560904101</v>
      </c>
      <c r="K722" s="71">
        <v>0.70585635402541103</v>
      </c>
      <c r="L722" s="68">
        <v>15.696944328170799</v>
      </c>
      <c r="M722" s="71">
        <v>0.31780055917986999</v>
      </c>
      <c r="N722" s="68">
        <v>27.483164983165</v>
      </c>
      <c r="O722" s="71"/>
      <c r="P722" s="68"/>
      <c r="Q722" s="71">
        <v>0</v>
      </c>
      <c r="R722" s="68">
        <v>40.809084457061701</v>
      </c>
    </row>
    <row r="723" spans="1:18" x14ac:dyDescent="0.2">
      <c r="A723" s="141" t="s">
        <v>1741</v>
      </c>
      <c r="B723" s="67" t="s">
        <v>1742</v>
      </c>
      <c r="C723" s="67">
        <v>51</v>
      </c>
      <c r="D723" s="67" t="s">
        <v>345</v>
      </c>
      <c r="E723" s="71">
        <v>0.26615000793465798</v>
      </c>
      <c r="F723" s="68">
        <v>8.3717036416910806E-2</v>
      </c>
      <c r="G723" s="71">
        <v>6.6817961794394497E-3</v>
      </c>
      <c r="H723" s="68">
        <v>4.1858518208455403E-2</v>
      </c>
      <c r="I723" s="71">
        <v>0.51744174756910699</v>
      </c>
      <c r="J723" s="68">
        <v>2.2185014650481398</v>
      </c>
      <c r="K723" s="71">
        <v>0.71622575035158498</v>
      </c>
      <c r="L723" s="68">
        <v>17.9573043114274</v>
      </c>
      <c r="M723" s="71">
        <v>9.04007455731594E-2</v>
      </c>
      <c r="N723" s="68">
        <v>2.8619528619528598</v>
      </c>
      <c r="O723" s="71"/>
      <c r="P723" s="68"/>
      <c r="Q723" s="71">
        <v>0</v>
      </c>
      <c r="R723" s="68">
        <v>40.809084457061701</v>
      </c>
    </row>
    <row r="724" spans="1:18" x14ac:dyDescent="0.2">
      <c r="A724" s="141" t="s">
        <v>1743</v>
      </c>
      <c r="B724" s="67" t="s">
        <v>1744</v>
      </c>
      <c r="C724" s="67">
        <v>51</v>
      </c>
      <c r="D724" s="67" t="s">
        <v>345</v>
      </c>
      <c r="E724" s="71">
        <v>0.44068470845635199</v>
      </c>
      <c r="F724" s="68">
        <v>3.9347007115948101</v>
      </c>
      <c r="G724" s="71">
        <v>0.22327646157837899</v>
      </c>
      <c r="H724" s="68">
        <v>0.79531184596065296</v>
      </c>
      <c r="I724" s="71">
        <v>0.57643403872219201</v>
      </c>
      <c r="J724" s="68">
        <v>8.8321473419840899</v>
      </c>
      <c r="K724" s="71">
        <v>0.71535991989358605</v>
      </c>
      <c r="L724" s="68">
        <v>17.748011720385101</v>
      </c>
      <c r="M724" s="71">
        <v>0.191053122087605</v>
      </c>
      <c r="N724" s="68">
        <v>6.1868686868686904</v>
      </c>
      <c r="O724" s="71"/>
      <c r="P724" s="68"/>
      <c r="Q724" s="71">
        <v>0.49730000000000002</v>
      </c>
      <c r="R724" s="68">
        <v>64.017033356990794</v>
      </c>
    </row>
    <row r="725" spans="1:18" x14ac:dyDescent="0.2">
      <c r="A725" s="141" t="s">
        <v>1745</v>
      </c>
      <c r="B725" s="67" t="s">
        <v>1746</v>
      </c>
      <c r="C725" s="67">
        <v>51</v>
      </c>
      <c r="D725" s="67" t="s">
        <v>345</v>
      </c>
      <c r="E725" s="71">
        <v>0.34844275108209499</v>
      </c>
      <c r="F725" s="68">
        <v>0.54416073670992005</v>
      </c>
      <c r="G725" s="71">
        <v>0.212563245575938</v>
      </c>
      <c r="H725" s="68">
        <v>0.46044370029301002</v>
      </c>
      <c r="I725" s="71">
        <v>0.43761783968440998</v>
      </c>
      <c r="J725" s="68">
        <v>0.46044370029301002</v>
      </c>
      <c r="K725" s="71">
        <v>0.70939595067202899</v>
      </c>
      <c r="L725" s="68">
        <v>16.492256174131398</v>
      </c>
      <c r="M725" s="71">
        <v>0.20223671947809899</v>
      </c>
      <c r="N725" s="68">
        <v>6.7760942760942804</v>
      </c>
      <c r="O725" s="71"/>
      <c r="P725" s="68"/>
      <c r="Q725" s="71">
        <v>0.1804</v>
      </c>
      <c r="R725" s="68">
        <v>55.074520936834602</v>
      </c>
    </row>
    <row r="726" spans="1:18" x14ac:dyDescent="0.2">
      <c r="A726" s="141" t="s">
        <v>1747</v>
      </c>
      <c r="B726" s="67" t="s">
        <v>1748</v>
      </c>
      <c r="C726" s="67">
        <v>51</v>
      </c>
      <c r="D726" s="67" t="s">
        <v>345</v>
      </c>
      <c r="E726" s="71">
        <v>0.70891359609100602</v>
      </c>
      <c r="F726" s="68">
        <v>60.485558811218098</v>
      </c>
      <c r="G726" s="71">
        <v>0.58967593497828297</v>
      </c>
      <c r="H726" s="68">
        <v>8.0786940142318997</v>
      </c>
      <c r="I726" s="71">
        <v>0.75390839302227297</v>
      </c>
      <c r="J726" s="68">
        <v>45.667643365424901</v>
      </c>
      <c r="K726" s="71">
        <v>0.764962916200979</v>
      </c>
      <c r="L726" s="68">
        <v>31.310171619924699</v>
      </c>
      <c r="M726" s="71">
        <v>0.70177073625349495</v>
      </c>
      <c r="N726" s="68">
        <v>62.163299663299703</v>
      </c>
      <c r="O726" s="71"/>
      <c r="P726" s="68"/>
      <c r="Q726" s="71">
        <v>0.73424999999999996</v>
      </c>
      <c r="R726" s="68">
        <v>72.320794889992897</v>
      </c>
    </row>
    <row r="727" spans="1:18" x14ac:dyDescent="0.2">
      <c r="A727" s="141" t="s">
        <v>1749</v>
      </c>
      <c r="B727" s="67" t="s">
        <v>1750</v>
      </c>
      <c r="C727" s="67">
        <v>51</v>
      </c>
      <c r="D727" s="67" t="s">
        <v>345</v>
      </c>
      <c r="E727" s="71">
        <v>0.70143151418293903</v>
      </c>
      <c r="F727" s="68">
        <v>59.355378819589802</v>
      </c>
      <c r="G727" s="71">
        <v>0.32405943671538701</v>
      </c>
      <c r="H727" s="68">
        <v>1.4650481372959401</v>
      </c>
      <c r="I727" s="71">
        <v>0.75464327673721499</v>
      </c>
      <c r="J727" s="68">
        <v>45.835077438258701</v>
      </c>
      <c r="K727" s="71">
        <v>0.84361198700542706</v>
      </c>
      <c r="L727" s="68">
        <v>58.434491419003798</v>
      </c>
      <c r="M727" s="71">
        <v>0.69804287045666402</v>
      </c>
      <c r="N727" s="68">
        <v>61.700336700336699</v>
      </c>
      <c r="O727" s="71"/>
      <c r="P727" s="68"/>
      <c r="Q727" s="71">
        <v>0.88680000000000003</v>
      </c>
      <c r="R727" s="68">
        <v>73.8112136266856</v>
      </c>
    </row>
    <row r="728" spans="1:18" x14ac:dyDescent="0.2">
      <c r="A728" s="141" t="s">
        <v>1751</v>
      </c>
      <c r="B728" s="67" t="s">
        <v>1752</v>
      </c>
      <c r="C728" s="67">
        <v>51</v>
      </c>
      <c r="D728" s="67" t="s">
        <v>345</v>
      </c>
      <c r="E728" s="71">
        <v>0.70319910295922405</v>
      </c>
      <c r="F728" s="68">
        <v>59.773964001674301</v>
      </c>
      <c r="G728" s="71">
        <v>0.52445891025542302</v>
      </c>
      <c r="H728" s="68">
        <v>4.3114273754709096</v>
      </c>
      <c r="I728" s="71">
        <v>0.74691147400166202</v>
      </c>
      <c r="J728" s="68">
        <v>44.495604855588098</v>
      </c>
      <c r="K728" s="71">
        <v>0.85290024703483902</v>
      </c>
      <c r="L728" s="68">
        <v>60.485558811218098</v>
      </c>
      <c r="M728" s="71">
        <v>0.64212488350419406</v>
      </c>
      <c r="N728" s="68">
        <v>58.3333333333333</v>
      </c>
      <c r="O728" s="71"/>
      <c r="P728" s="68"/>
      <c r="Q728" s="71">
        <v>0.74960000000000004</v>
      </c>
      <c r="R728" s="68">
        <v>72.533711852377607</v>
      </c>
    </row>
    <row r="729" spans="1:18" x14ac:dyDescent="0.2">
      <c r="A729" s="141" t="s">
        <v>1753</v>
      </c>
      <c r="B729" s="67" t="s">
        <v>1754</v>
      </c>
      <c r="C729" s="67">
        <v>51</v>
      </c>
      <c r="D729" s="67" t="s">
        <v>345</v>
      </c>
      <c r="E729" s="71">
        <v>0.62797363411271501</v>
      </c>
      <c r="F729" s="68">
        <v>45.835077438258701</v>
      </c>
      <c r="G729" s="71">
        <v>0.35929024912851998</v>
      </c>
      <c r="H729" s="68">
        <v>1.71619924654667</v>
      </c>
      <c r="I729" s="71">
        <v>0.723016989464487</v>
      </c>
      <c r="J729" s="68">
        <v>39.765592298032701</v>
      </c>
      <c r="K729" s="71">
        <v>0.84196885368538799</v>
      </c>
      <c r="L729" s="68">
        <v>57.9740477187108</v>
      </c>
      <c r="M729" s="71">
        <v>0.66449207828518198</v>
      </c>
      <c r="N729" s="68">
        <v>59.932659932659902</v>
      </c>
      <c r="O729" s="71"/>
      <c r="P729" s="68"/>
      <c r="Q729" s="71">
        <v>0.55110000000000003</v>
      </c>
      <c r="R729" s="68">
        <v>69.127040454222893</v>
      </c>
    </row>
    <row r="730" spans="1:18" x14ac:dyDescent="0.2">
      <c r="A730" s="141" t="s">
        <v>1755</v>
      </c>
      <c r="B730" s="67" t="s">
        <v>1756</v>
      </c>
      <c r="C730" s="67">
        <v>51</v>
      </c>
      <c r="D730" s="67" t="s">
        <v>345</v>
      </c>
      <c r="E730" s="71">
        <v>0.33841053145074501</v>
      </c>
      <c r="F730" s="68">
        <v>0.41858518208455398</v>
      </c>
      <c r="G730" s="71">
        <v>0.21372372807763301</v>
      </c>
      <c r="H730" s="68">
        <v>0.50230221850146495</v>
      </c>
      <c r="I730" s="71">
        <v>0.52486747222216801</v>
      </c>
      <c r="J730" s="68">
        <v>2.8463792381749702</v>
      </c>
      <c r="K730" s="71">
        <v>0.72897473747582697</v>
      </c>
      <c r="L730" s="68">
        <v>20.8874005860193</v>
      </c>
      <c r="M730" s="71">
        <v>0.20223671947809899</v>
      </c>
      <c r="N730" s="68">
        <v>6.7760942760942804</v>
      </c>
      <c r="O730" s="71"/>
      <c r="P730" s="68"/>
      <c r="Q730" s="71">
        <v>2.2249999999999999E-2</v>
      </c>
      <c r="R730" s="68">
        <v>47.054648687012097</v>
      </c>
    </row>
    <row r="731" spans="1:18" x14ac:dyDescent="0.2">
      <c r="A731" s="141" t="s">
        <v>1757</v>
      </c>
      <c r="B731" s="67" t="s">
        <v>1758</v>
      </c>
      <c r="C731" s="67">
        <v>51</v>
      </c>
      <c r="D731" s="67" t="s">
        <v>345</v>
      </c>
      <c r="E731" s="71">
        <v>0.47029977423073499</v>
      </c>
      <c r="F731" s="68">
        <v>9.2088740058601903</v>
      </c>
      <c r="G731" s="71">
        <v>0.41274645059759402</v>
      </c>
      <c r="H731" s="68">
        <v>2.0510673922143199</v>
      </c>
      <c r="I731" s="71">
        <v>0.68170699339892504</v>
      </c>
      <c r="J731" s="68">
        <v>31.184596065299299</v>
      </c>
      <c r="K731" s="71">
        <v>0.771490907119876</v>
      </c>
      <c r="L731" s="68">
        <v>33.570531603181202</v>
      </c>
      <c r="M731" s="71">
        <v>0.485554520037279</v>
      </c>
      <c r="N731" s="68">
        <v>47.685185185185198</v>
      </c>
      <c r="O731" s="71"/>
      <c r="P731" s="68"/>
      <c r="Q731" s="71">
        <v>0</v>
      </c>
      <c r="R731" s="68">
        <v>40.809084457061701</v>
      </c>
    </row>
    <row r="732" spans="1:18" x14ac:dyDescent="0.2">
      <c r="A732" s="141" t="s">
        <v>1759</v>
      </c>
      <c r="B732" s="67" t="s">
        <v>1760</v>
      </c>
      <c r="C732" s="67">
        <v>51</v>
      </c>
      <c r="D732" s="67" t="s">
        <v>345</v>
      </c>
      <c r="E732" s="71">
        <v>0.36842909292683201</v>
      </c>
      <c r="F732" s="68">
        <v>0.71159480954374199</v>
      </c>
      <c r="G732" s="71">
        <v>0.21804124930452701</v>
      </c>
      <c r="H732" s="68">
        <v>0.62787777312683102</v>
      </c>
      <c r="I732" s="71">
        <v>0.43732950534016202</v>
      </c>
      <c r="J732" s="68">
        <v>0.41858518208455398</v>
      </c>
      <c r="K732" s="71">
        <v>0.68058878268285605</v>
      </c>
      <c r="L732" s="68">
        <v>12.850565089995801</v>
      </c>
      <c r="M732" s="71">
        <v>0.168685927306617</v>
      </c>
      <c r="N732" s="68">
        <v>4.9663299663299698</v>
      </c>
      <c r="O732" s="71"/>
      <c r="P732" s="68"/>
      <c r="Q732" s="71">
        <v>0.33750000000000002</v>
      </c>
      <c r="R732" s="68">
        <v>60.184528034066702</v>
      </c>
    </row>
    <row r="733" spans="1:18" x14ac:dyDescent="0.2">
      <c r="A733" s="141" t="s">
        <v>1761</v>
      </c>
      <c r="B733" s="67" t="s">
        <v>1762</v>
      </c>
      <c r="C733" s="67">
        <v>51</v>
      </c>
      <c r="D733" s="67" t="s">
        <v>345</v>
      </c>
      <c r="E733" s="71">
        <v>0.26315626296394601</v>
      </c>
      <c r="F733" s="68">
        <v>4.1858518208455403E-2</v>
      </c>
      <c r="G733" s="71">
        <v>0.203353913205502</v>
      </c>
      <c r="H733" s="68">
        <v>0.334868145667643</v>
      </c>
      <c r="I733" s="71">
        <v>0.56026212797209896</v>
      </c>
      <c r="J733" s="68">
        <v>6.6973629133528698</v>
      </c>
      <c r="K733" s="71">
        <v>0.55216527364213097</v>
      </c>
      <c r="L733" s="68">
        <v>2.3440770196735001</v>
      </c>
      <c r="M733" s="71">
        <v>0</v>
      </c>
      <c r="N733" s="68">
        <v>1.0101010101010099</v>
      </c>
      <c r="O733" s="71"/>
      <c r="P733" s="68"/>
      <c r="Q733" s="71">
        <v>0</v>
      </c>
      <c r="R733" s="68">
        <v>40.809084457061701</v>
      </c>
    </row>
    <row r="734" spans="1:18" x14ac:dyDescent="0.2">
      <c r="A734" s="141" t="s">
        <v>1763</v>
      </c>
      <c r="B734" s="67" t="s">
        <v>1764</v>
      </c>
      <c r="C734" s="67">
        <v>51</v>
      </c>
      <c r="D734" s="67" t="s">
        <v>345</v>
      </c>
      <c r="E734" s="71">
        <v>0.41149674567695099</v>
      </c>
      <c r="F734" s="68">
        <v>1.5906236919213099</v>
      </c>
      <c r="G734" s="71">
        <v>0.276544660273566</v>
      </c>
      <c r="H734" s="68">
        <v>1.1720385098367501</v>
      </c>
      <c r="I734" s="71">
        <v>0.64423380516269002</v>
      </c>
      <c r="J734" s="68">
        <v>21.9338635412306</v>
      </c>
      <c r="K734" s="71">
        <v>0.76138415390842495</v>
      </c>
      <c r="L734" s="68">
        <v>30.263708664713299</v>
      </c>
      <c r="M734" s="71">
        <v>0.24697110904007499</v>
      </c>
      <c r="N734" s="68">
        <v>10.5639730639731</v>
      </c>
      <c r="O734" s="71"/>
      <c r="P734" s="68"/>
      <c r="Q734" s="71">
        <v>0.12834999999999999</v>
      </c>
      <c r="R734" s="68">
        <v>52.732434350603299</v>
      </c>
    </row>
    <row r="735" spans="1:18" x14ac:dyDescent="0.2">
      <c r="A735" s="141" t="s">
        <v>1765</v>
      </c>
      <c r="B735" s="67" t="s">
        <v>1766</v>
      </c>
      <c r="C735" s="67">
        <v>51</v>
      </c>
      <c r="D735" s="67" t="s">
        <v>345</v>
      </c>
      <c r="E735" s="71">
        <v>0.415170642735469</v>
      </c>
      <c r="F735" s="68">
        <v>1.8417748011720401</v>
      </c>
      <c r="G735" s="71">
        <v>0.202780944285229</v>
      </c>
      <c r="H735" s="68">
        <v>0.29300962745918802</v>
      </c>
      <c r="I735" s="71">
        <v>0.59999999998839204</v>
      </c>
      <c r="J735" s="68">
        <v>12.3901213897028</v>
      </c>
      <c r="K735" s="71">
        <v>0.74477226940372598</v>
      </c>
      <c r="L735" s="68">
        <v>25.533696107157802</v>
      </c>
      <c r="M735" s="71">
        <v>0</v>
      </c>
      <c r="N735" s="68">
        <v>1.0101010101010099</v>
      </c>
      <c r="O735" s="71"/>
      <c r="P735" s="68"/>
      <c r="Q735" s="71">
        <v>0.52829999999999999</v>
      </c>
      <c r="R735" s="68">
        <v>68.346344925479102</v>
      </c>
    </row>
    <row r="736" spans="1:18" x14ac:dyDescent="0.2">
      <c r="A736" s="141" t="s">
        <v>1767</v>
      </c>
      <c r="B736" s="67" t="s">
        <v>1768</v>
      </c>
      <c r="C736" s="67">
        <v>51</v>
      </c>
      <c r="D736" s="67" t="s">
        <v>345</v>
      </c>
      <c r="E736" s="71">
        <v>0.33157574690856201</v>
      </c>
      <c r="F736" s="68">
        <v>0.334868145667643</v>
      </c>
      <c r="G736" s="71">
        <v>0.21997193629877401</v>
      </c>
      <c r="H736" s="68">
        <v>0.71159480954374199</v>
      </c>
      <c r="I736" s="71">
        <v>0.60527284763031297</v>
      </c>
      <c r="J736" s="68">
        <v>13.269150272080401</v>
      </c>
      <c r="K736" s="71">
        <v>0.60057430476097295</v>
      </c>
      <c r="L736" s="68">
        <v>6.0276266220175803</v>
      </c>
      <c r="M736" s="71">
        <v>0.23205964585274899</v>
      </c>
      <c r="N736" s="68">
        <v>9.0067340067340105</v>
      </c>
      <c r="O736" s="71"/>
      <c r="P736" s="68"/>
      <c r="Q736" s="71">
        <v>0</v>
      </c>
      <c r="R736" s="68">
        <v>40.809084457061701</v>
      </c>
    </row>
    <row r="737" spans="1:18" x14ac:dyDescent="0.2">
      <c r="A737" s="141" t="s">
        <v>1769</v>
      </c>
      <c r="B737" s="67" t="s">
        <v>1770</v>
      </c>
      <c r="C737" s="67">
        <v>51</v>
      </c>
      <c r="D737" s="67" t="s">
        <v>345</v>
      </c>
      <c r="E737" s="71">
        <v>0.312888272581406</v>
      </c>
      <c r="F737" s="68">
        <v>0.20929259104227699</v>
      </c>
      <c r="G737" s="71">
        <v>0.24236374853657999</v>
      </c>
      <c r="H737" s="68">
        <v>0.96274591879447502</v>
      </c>
      <c r="I737" s="71">
        <v>0.55391049075408705</v>
      </c>
      <c r="J737" s="68">
        <v>5.6927584763499404</v>
      </c>
      <c r="K737" s="71">
        <v>0.53983534356044305</v>
      </c>
      <c r="L737" s="68">
        <v>1.7580577647551301</v>
      </c>
      <c r="M737" s="71">
        <v>0.228331780055918</v>
      </c>
      <c r="N737" s="68">
        <v>8.6700336700336695</v>
      </c>
      <c r="O737" s="71"/>
      <c r="P737" s="68"/>
      <c r="Q737" s="71">
        <v>0</v>
      </c>
      <c r="R737" s="68">
        <v>40.809084457061701</v>
      </c>
    </row>
    <row r="738" spans="1:18" x14ac:dyDescent="0.2">
      <c r="A738" s="141" t="s">
        <v>1771</v>
      </c>
      <c r="B738" s="67" t="s">
        <v>1772</v>
      </c>
      <c r="C738" s="67">
        <v>51</v>
      </c>
      <c r="D738" s="67" t="s">
        <v>345</v>
      </c>
      <c r="E738" s="71">
        <v>0.41059102230337702</v>
      </c>
      <c r="F738" s="68">
        <v>1.5069066555044</v>
      </c>
      <c r="G738" s="71">
        <v>0.19426949108279601</v>
      </c>
      <c r="H738" s="68">
        <v>0.25115110925073297</v>
      </c>
      <c r="I738" s="71">
        <v>0.60077693928546105</v>
      </c>
      <c r="J738" s="68">
        <v>12.5156969443282</v>
      </c>
      <c r="K738" s="71">
        <v>0.79333006977863596</v>
      </c>
      <c r="L738" s="68">
        <v>41.398074508162402</v>
      </c>
      <c r="M738" s="71">
        <v>9.4128611369990706E-2</v>
      </c>
      <c r="N738" s="68">
        <v>2.9882154882154901</v>
      </c>
      <c r="O738" s="71"/>
      <c r="P738" s="68"/>
      <c r="Q738" s="71">
        <v>0.37045</v>
      </c>
      <c r="R738" s="68">
        <v>60.894251242015599</v>
      </c>
    </row>
    <row r="739" spans="1:18" x14ac:dyDescent="0.2">
      <c r="A739" s="141" t="s">
        <v>1773</v>
      </c>
      <c r="B739" s="67" t="s">
        <v>1774</v>
      </c>
      <c r="C739" s="67">
        <v>51</v>
      </c>
      <c r="D739" s="67" t="s">
        <v>345</v>
      </c>
      <c r="E739" s="71">
        <v>0.379188327816883</v>
      </c>
      <c r="F739" s="68">
        <v>0.87902888237756405</v>
      </c>
      <c r="G739" s="71">
        <v>7.3123131883250397E-2</v>
      </c>
      <c r="H739" s="68">
        <v>0.12557555462536599</v>
      </c>
      <c r="I739" s="71">
        <v>0.65467437916258397</v>
      </c>
      <c r="J739" s="68">
        <v>24.319799079112599</v>
      </c>
      <c r="K739" s="71">
        <v>0.79069771610941098</v>
      </c>
      <c r="L739" s="68">
        <v>40.770196735035597</v>
      </c>
      <c r="M739" s="71">
        <v>0.377446411929171</v>
      </c>
      <c r="N739" s="68">
        <v>38.2575757575758</v>
      </c>
      <c r="O739" s="71"/>
      <c r="P739" s="68"/>
      <c r="Q739" s="71">
        <v>0</v>
      </c>
      <c r="R739" s="68">
        <v>40.809084457061701</v>
      </c>
    </row>
    <row r="740" spans="1:18" x14ac:dyDescent="0.2">
      <c r="A740" s="141" t="s">
        <v>1775</v>
      </c>
      <c r="B740" s="67" t="s">
        <v>1776</v>
      </c>
      <c r="C740" s="67">
        <v>51</v>
      </c>
      <c r="D740" s="67" t="s">
        <v>345</v>
      </c>
      <c r="E740" s="71">
        <v>0.34704086702035097</v>
      </c>
      <c r="F740" s="68">
        <v>0.50230221850146495</v>
      </c>
      <c r="G740" s="71">
        <v>0.25077757136561302</v>
      </c>
      <c r="H740" s="68">
        <v>1.04646295521139</v>
      </c>
      <c r="I740" s="71">
        <v>0.64277074875943496</v>
      </c>
      <c r="J740" s="68">
        <v>21.473419840937598</v>
      </c>
      <c r="K740" s="71">
        <v>0.63586831693383605</v>
      </c>
      <c r="L740" s="68">
        <v>8.9158643784010003</v>
      </c>
      <c r="M740" s="71">
        <v>8.3876980428704406E-3</v>
      </c>
      <c r="N740" s="68">
        <v>1.2626262626262601</v>
      </c>
      <c r="O740" s="71"/>
      <c r="P740" s="68"/>
      <c r="Q740" s="71">
        <v>0.19739999999999999</v>
      </c>
      <c r="R740" s="68">
        <v>55.926188786373302</v>
      </c>
    </row>
    <row r="741" spans="1:18" x14ac:dyDescent="0.2">
      <c r="A741" s="141" t="s">
        <v>1777</v>
      </c>
      <c r="B741" s="67" t="s">
        <v>1778</v>
      </c>
      <c r="C741" s="67">
        <v>47</v>
      </c>
      <c r="D741" s="67" t="s">
        <v>345</v>
      </c>
      <c r="E741" s="71">
        <v>0.474448635628893</v>
      </c>
      <c r="F741" s="68">
        <v>10.380912515696901</v>
      </c>
      <c r="G741" s="71">
        <v>0.29444351695516202</v>
      </c>
      <c r="H741" s="68">
        <v>1.33947258267057</v>
      </c>
      <c r="I741" s="71">
        <v>0.774297793455341</v>
      </c>
      <c r="J741" s="68">
        <v>50.146504813729599</v>
      </c>
      <c r="K741" s="71">
        <v>0.87018411377310401</v>
      </c>
      <c r="L741" s="68">
        <v>64.169108413562199</v>
      </c>
      <c r="M741" s="71">
        <v>0.34016775396085702</v>
      </c>
      <c r="N741" s="68">
        <v>32.154882154882202</v>
      </c>
      <c r="O741" s="71"/>
      <c r="P741" s="68"/>
      <c r="Q741" s="71">
        <v>9.3149999999999997E-2</v>
      </c>
      <c r="R741" s="68">
        <v>51.596877217885002</v>
      </c>
    </row>
    <row r="742" spans="1:18" x14ac:dyDescent="0.2">
      <c r="A742" s="141" t="s">
        <v>1779</v>
      </c>
      <c r="B742" s="67" t="s">
        <v>1780</v>
      </c>
      <c r="C742" s="67">
        <v>50</v>
      </c>
      <c r="D742" s="67" t="s">
        <v>345</v>
      </c>
      <c r="E742" s="71">
        <v>0.91988302111879505</v>
      </c>
      <c r="F742" s="68">
        <v>87.065717873587303</v>
      </c>
      <c r="G742" s="71">
        <v>0.91267606325310002</v>
      </c>
      <c r="H742" s="68">
        <v>82.754290498116404</v>
      </c>
      <c r="I742" s="71">
        <v>0.89382756807494501</v>
      </c>
      <c r="J742" s="68">
        <v>73.964001674340693</v>
      </c>
      <c r="K742" s="71">
        <v>0.94385790328692998</v>
      </c>
      <c r="L742" s="68">
        <v>82.377563834240306</v>
      </c>
      <c r="M742" s="71">
        <v>0.92917054986020498</v>
      </c>
      <c r="N742" s="68">
        <v>83.207070707070699</v>
      </c>
      <c r="O742" s="71"/>
      <c r="P742" s="68"/>
      <c r="Q742" s="71"/>
      <c r="R742" s="68"/>
    </row>
    <row r="743" spans="1:18" x14ac:dyDescent="0.2">
      <c r="A743" s="141" t="s">
        <v>1781</v>
      </c>
      <c r="B743" s="67" t="s">
        <v>1782</v>
      </c>
      <c r="C743" s="67">
        <v>50</v>
      </c>
      <c r="D743" s="67" t="s">
        <v>345</v>
      </c>
      <c r="E743" s="71">
        <v>0.897301985905257</v>
      </c>
      <c r="F743" s="68">
        <v>84.177480117203899</v>
      </c>
      <c r="G743" s="71">
        <v>0.89542314277433799</v>
      </c>
      <c r="H743" s="68">
        <v>79.489326077856802</v>
      </c>
      <c r="I743" s="71">
        <v>0.871801827166237</v>
      </c>
      <c r="J743" s="68">
        <v>68.815403934700697</v>
      </c>
      <c r="K743" s="71">
        <v>0.92431757841143103</v>
      </c>
      <c r="L743" s="68">
        <v>76.1406446211804</v>
      </c>
      <c r="M743" s="71">
        <v>0.79496738117427801</v>
      </c>
      <c r="N743" s="68">
        <v>69.486531986532</v>
      </c>
      <c r="O743" s="71"/>
      <c r="P743" s="68"/>
      <c r="Q743" s="71">
        <v>1</v>
      </c>
      <c r="R743" s="68">
        <v>100</v>
      </c>
    </row>
    <row r="744" spans="1:18" x14ac:dyDescent="0.2">
      <c r="A744" s="141" t="s">
        <v>1783</v>
      </c>
      <c r="B744" s="67" t="s">
        <v>1784</v>
      </c>
      <c r="C744" s="67">
        <v>50</v>
      </c>
      <c r="D744" s="67" t="s">
        <v>345</v>
      </c>
      <c r="E744" s="71">
        <v>0.93322805491404703</v>
      </c>
      <c r="F744" s="68">
        <v>89.200502302218496</v>
      </c>
      <c r="G744" s="71">
        <v>0.92496182485654699</v>
      </c>
      <c r="H744" s="68">
        <v>86.019254918375907</v>
      </c>
      <c r="I744" s="71">
        <v>0.90771532806290101</v>
      </c>
      <c r="J744" s="68">
        <v>77.814985349518594</v>
      </c>
      <c r="K744" s="71">
        <v>0.96360878528287397</v>
      </c>
      <c r="L744" s="68">
        <v>90.372540812055306</v>
      </c>
      <c r="M744" s="71">
        <v>0.93662628145386795</v>
      </c>
      <c r="N744" s="68">
        <v>84.469696969696997</v>
      </c>
      <c r="O744" s="71"/>
      <c r="P744" s="68"/>
      <c r="Q744" s="71"/>
      <c r="R744" s="68"/>
    </row>
    <row r="745" spans="1:18" x14ac:dyDescent="0.2">
      <c r="A745" s="141" t="s">
        <v>1785</v>
      </c>
      <c r="B745" s="67" t="s">
        <v>1786</v>
      </c>
      <c r="C745" s="67">
        <v>50</v>
      </c>
      <c r="D745" s="67" t="s">
        <v>345</v>
      </c>
      <c r="E745" s="71">
        <v>0.86929518372563697</v>
      </c>
      <c r="F745" s="68">
        <v>81.289242360820396</v>
      </c>
      <c r="G745" s="71">
        <v>0.837909829846751</v>
      </c>
      <c r="H745" s="68">
        <v>69.024696525742996</v>
      </c>
      <c r="I745" s="71">
        <v>0.88417025635066004</v>
      </c>
      <c r="J745" s="68">
        <v>71.703641691084101</v>
      </c>
      <c r="K745" s="71">
        <v>0.88828180633571496</v>
      </c>
      <c r="L745" s="68">
        <v>68.396818752616198</v>
      </c>
      <c r="M745" s="71">
        <v>0.88816402609506095</v>
      </c>
      <c r="N745" s="68">
        <v>77.988215488215502</v>
      </c>
      <c r="O745" s="71"/>
      <c r="P745" s="68"/>
      <c r="Q745" s="71">
        <v>0.84794999999999998</v>
      </c>
      <c r="R745" s="68">
        <v>73.456352022711101</v>
      </c>
    </row>
    <row r="746" spans="1:18" x14ac:dyDescent="0.2">
      <c r="A746" s="141" t="s">
        <v>1787</v>
      </c>
      <c r="B746" s="67" t="s">
        <v>1788</v>
      </c>
      <c r="C746" s="67">
        <v>50</v>
      </c>
      <c r="D746" s="67" t="s">
        <v>345</v>
      </c>
      <c r="E746" s="71">
        <v>0.93578056359430095</v>
      </c>
      <c r="F746" s="68">
        <v>89.744663038928394</v>
      </c>
      <c r="G746" s="71">
        <v>0.87184334398585095</v>
      </c>
      <c r="H746" s="68">
        <v>74.759313520301404</v>
      </c>
      <c r="I746" s="71">
        <v>0.90609970122885897</v>
      </c>
      <c r="J746" s="68">
        <v>77.354541649225595</v>
      </c>
      <c r="K746" s="71">
        <v>0.90095977275679595</v>
      </c>
      <c r="L746" s="68">
        <v>71.285056508999602</v>
      </c>
      <c r="M746" s="71">
        <v>1</v>
      </c>
      <c r="N746" s="68">
        <v>100</v>
      </c>
      <c r="O746" s="71"/>
      <c r="P746" s="68"/>
      <c r="Q746" s="71">
        <v>1</v>
      </c>
      <c r="R746" s="68">
        <v>100</v>
      </c>
    </row>
    <row r="747" spans="1:18" x14ac:dyDescent="0.2">
      <c r="A747" s="141" t="s">
        <v>1146</v>
      </c>
      <c r="B747" s="67" t="s">
        <v>1789</v>
      </c>
      <c r="C747" s="67">
        <v>50</v>
      </c>
      <c r="D747" s="67" t="s">
        <v>345</v>
      </c>
      <c r="E747" s="71">
        <v>0.93970031079549998</v>
      </c>
      <c r="F747" s="68">
        <v>90.665550439514405</v>
      </c>
      <c r="G747" s="71">
        <v>0.88848340504513301</v>
      </c>
      <c r="H747" s="68">
        <v>78.275429049811606</v>
      </c>
      <c r="I747" s="71">
        <v>0.91570260372506596</v>
      </c>
      <c r="J747" s="68">
        <v>79.9916282963583</v>
      </c>
      <c r="K747" s="71">
        <v>0.92413847158195095</v>
      </c>
      <c r="L747" s="68">
        <v>76.098786102971999</v>
      </c>
      <c r="M747" s="71">
        <v>0.970177073625349</v>
      </c>
      <c r="N747" s="68">
        <v>89.646464646464693</v>
      </c>
      <c r="O747" s="71"/>
      <c r="P747" s="68"/>
      <c r="Q747" s="71">
        <v>1</v>
      </c>
      <c r="R747" s="68">
        <v>100</v>
      </c>
    </row>
    <row r="748" spans="1:18" x14ac:dyDescent="0.2">
      <c r="A748" s="141" t="s">
        <v>1790</v>
      </c>
      <c r="B748" s="67" t="s">
        <v>1791</v>
      </c>
      <c r="C748" s="67">
        <v>50</v>
      </c>
      <c r="D748" s="67" t="s">
        <v>345</v>
      </c>
      <c r="E748" s="71">
        <v>0.64184411265938801</v>
      </c>
      <c r="F748" s="68">
        <v>48.262871494349099</v>
      </c>
      <c r="G748" s="71">
        <v>0.61756691947175801</v>
      </c>
      <c r="H748" s="68">
        <v>29.0916701548765</v>
      </c>
      <c r="I748" s="71">
        <v>0.85770897145603098</v>
      </c>
      <c r="J748" s="68">
        <v>65.341146923398895</v>
      </c>
      <c r="K748" s="71">
        <v>0.953888754382198</v>
      </c>
      <c r="L748" s="68">
        <v>86.186688991209707</v>
      </c>
      <c r="M748" s="71">
        <v>0.78005591798695295</v>
      </c>
      <c r="N748" s="68">
        <v>67.887205387205398</v>
      </c>
      <c r="O748" s="71"/>
      <c r="P748" s="68"/>
      <c r="Q748" s="71">
        <v>0</v>
      </c>
      <c r="R748" s="68">
        <v>40.809084457061701</v>
      </c>
    </row>
    <row r="749" spans="1:18" x14ac:dyDescent="0.2">
      <c r="A749" s="141" t="s">
        <v>1792</v>
      </c>
      <c r="B749" s="67" t="s">
        <v>1793</v>
      </c>
      <c r="C749" s="67">
        <v>50</v>
      </c>
      <c r="D749" s="67" t="s">
        <v>345</v>
      </c>
      <c r="E749" s="71">
        <v>0.90597785095377203</v>
      </c>
      <c r="F749" s="68">
        <v>85.098367517789896</v>
      </c>
      <c r="G749" s="71">
        <v>0.88591631388631698</v>
      </c>
      <c r="H749" s="68">
        <v>77.438258685642495</v>
      </c>
      <c r="I749" s="71">
        <v>0.92632659134812101</v>
      </c>
      <c r="J749" s="68">
        <v>83.591460862285501</v>
      </c>
      <c r="K749" s="71">
        <v>0.86915445764253196</v>
      </c>
      <c r="L749" s="68">
        <v>64.0435328589368</v>
      </c>
      <c r="M749" s="71">
        <v>0.891891891891892</v>
      </c>
      <c r="N749" s="68">
        <v>78.535353535353494</v>
      </c>
      <c r="O749" s="71"/>
      <c r="P749" s="68"/>
      <c r="Q749" s="71">
        <v>0.95660000000000001</v>
      </c>
      <c r="R749" s="68">
        <v>74.520936834634497</v>
      </c>
    </row>
    <row r="750" spans="1:18" x14ac:dyDescent="0.2">
      <c r="A750" s="141" t="s">
        <v>1794</v>
      </c>
      <c r="B750" s="67" t="s">
        <v>1795</v>
      </c>
      <c r="C750" s="67">
        <v>50</v>
      </c>
      <c r="D750" s="67" t="s">
        <v>345</v>
      </c>
      <c r="E750" s="71">
        <v>0.66069918556437002</v>
      </c>
      <c r="F750" s="68">
        <v>51.695269987442501</v>
      </c>
      <c r="G750" s="71">
        <v>0.86814668979457899</v>
      </c>
      <c r="H750" s="68">
        <v>74.089577228966107</v>
      </c>
      <c r="I750" s="71">
        <v>0.85787993424537601</v>
      </c>
      <c r="J750" s="68">
        <v>65.383005441607395</v>
      </c>
      <c r="K750" s="71">
        <v>0.85705923854424304</v>
      </c>
      <c r="L750" s="68">
        <v>61.239012138970303</v>
      </c>
      <c r="M750" s="71">
        <v>0.72041006523765105</v>
      </c>
      <c r="N750" s="68">
        <v>63.636363636363598</v>
      </c>
      <c r="O750" s="71"/>
      <c r="P750" s="68"/>
      <c r="Q750" s="71">
        <v>0</v>
      </c>
      <c r="R750" s="68">
        <v>40.809084457061701</v>
      </c>
    </row>
    <row r="751" spans="1:18" x14ac:dyDescent="0.2">
      <c r="A751" s="141" t="s">
        <v>1796</v>
      </c>
      <c r="B751" s="67" t="s">
        <v>1797</v>
      </c>
      <c r="C751" s="67">
        <v>50</v>
      </c>
      <c r="D751" s="67" t="s">
        <v>345</v>
      </c>
      <c r="E751" s="71">
        <v>0.93007978055196405</v>
      </c>
      <c r="F751" s="68">
        <v>88.279614901632499</v>
      </c>
      <c r="G751" s="71">
        <v>0.94242378102109203</v>
      </c>
      <c r="H751" s="68">
        <v>89.493511929677695</v>
      </c>
      <c r="I751" s="71">
        <v>0.92531886768015303</v>
      </c>
      <c r="J751" s="68">
        <v>83.298451234826302</v>
      </c>
      <c r="K751" s="71">
        <v>0.96068458161471804</v>
      </c>
      <c r="L751" s="68">
        <v>89.116785265801596</v>
      </c>
      <c r="M751" s="71">
        <v>0.891891891891892</v>
      </c>
      <c r="N751" s="68">
        <v>78.535353535353494</v>
      </c>
      <c r="O751" s="71"/>
      <c r="P751" s="68"/>
      <c r="Q751" s="71"/>
      <c r="R751" s="68"/>
    </row>
    <row r="752" spans="1:18" x14ac:dyDescent="0.2">
      <c r="A752" s="141" t="s">
        <v>1798</v>
      </c>
      <c r="B752" s="67" t="s">
        <v>1799</v>
      </c>
      <c r="C752" s="67">
        <v>50</v>
      </c>
      <c r="D752" s="67" t="s">
        <v>345</v>
      </c>
      <c r="E752" s="71">
        <v>0.68542606429663699</v>
      </c>
      <c r="F752" s="68">
        <v>56.341565508580999</v>
      </c>
      <c r="G752" s="71">
        <v>0.86817338951143297</v>
      </c>
      <c r="H752" s="68">
        <v>74.131435747174507</v>
      </c>
      <c r="I752" s="71">
        <v>0.87986702358450197</v>
      </c>
      <c r="J752" s="68">
        <v>70.740895772289704</v>
      </c>
      <c r="K752" s="71">
        <v>0.91767331938445196</v>
      </c>
      <c r="L752" s="68">
        <v>74.801172038509804</v>
      </c>
      <c r="M752" s="71">
        <v>0.76141658900279596</v>
      </c>
      <c r="N752" s="68">
        <v>66.582491582491599</v>
      </c>
      <c r="O752" s="71"/>
      <c r="P752" s="68"/>
      <c r="Q752" s="71">
        <v>0</v>
      </c>
      <c r="R752" s="68">
        <v>40.809084457061701</v>
      </c>
    </row>
    <row r="753" spans="1:18" x14ac:dyDescent="0.2">
      <c r="A753" s="141" t="s">
        <v>1800</v>
      </c>
      <c r="B753" s="67" t="s">
        <v>1801</v>
      </c>
      <c r="C753" s="67">
        <v>50</v>
      </c>
      <c r="D753" s="67" t="s">
        <v>345</v>
      </c>
      <c r="E753" s="71">
        <v>0.90114298834765505</v>
      </c>
      <c r="F753" s="68">
        <v>84.596065299288398</v>
      </c>
      <c r="G753" s="71">
        <v>0.89038166765809801</v>
      </c>
      <c r="H753" s="68">
        <v>78.484721640853905</v>
      </c>
      <c r="I753" s="71">
        <v>0.89936080683350905</v>
      </c>
      <c r="J753" s="68">
        <v>75.052323147760603</v>
      </c>
      <c r="K753" s="71">
        <v>0.95276051338177103</v>
      </c>
      <c r="L753" s="68">
        <v>85.935537881958993</v>
      </c>
      <c r="M753" s="71">
        <v>0.86206896551724099</v>
      </c>
      <c r="N753" s="68">
        <v>75.673400673400707</v>
      </c>
      <c r="O753" s="71"/>
      <c r="P753" s="68"/>
      <c r="Q753" s="71"/>
      <c r="R753" s="68"/>
    </row>
    <row r="754" spans="1:18" x14ac:dyDescent="0.2">
      <c r="A754" s="141" t="s">
        <v>1802</v>
      </c>
      <c r="B754" s="67" t="s">
        <v>1803</v>
      </c>
      <c r="C754" s="67">
        <v>51</v>
      </c>
      <c r="D754" s="67" t="s">
        <v>345</v>
      </c>
      <c r="E754" s="71">
        <v>0.57653792276571503</v>
      </c>
      <c r="F754" s="68">
        <v>34.407701967350398</v>
      </c>
      <c r="G754" s="71">
        <v>0.65128075053114198</v>
      </c>
      <c r="H754" s="68">
        <v>45.290916701548802</v>
      </c>
      <c r="I754" s="71">
        <v>0.760557579201942</v>
      </c>
      <c r="J754" s="68">
        <v>47.132691502720803</v>
      </c>
      <c r="K754" s="71">
        <v>0.86500170348039296</v>
      </c>
      <c r="L754" s="68">
        <v>63.206362494767703</v>
      </c>
      <c r="M754" s="71">
        <v>0.51164958061509802</v>
      </c>
      <c r="N754" s="68">
        <v>49.621212121212103</v>
      </c>
      <c r="O754" s="71"/>
      <c r="P754" s="68"/>
      <c r="Q754" s="71">
        <v>9.4200000000000006E-2</v>
      </c>
      <c r="R754" s="68">
        <v>51.738821859474797</v>
      </c>
    </row>
    <row r="755" spans="1:18" x14ac:dyDescent="0.2">
      <c r="A755" s="141" t="s">
        <v>1804</v>
      </c>
      <c r="B755" s="67" t="s">
        <v>1805</v>
      </c>
      <c r="C755" s="67">
        <v>51</v>
      </c>
      <c r="D755" s="67" t="s">
        <v>345</v>
      </c>
      <c r="E755" s="71">
        <v>0.69320139459434804</v>
      </c>
      <c r="F755" s="68">
        <v>57.429886982000802</v>
      </c>
      <c r="G755" s="71">
        <v>0.66815394563679098</v>
      </c>
      <c r="H755" s="68">
        <v>49.434910004185902</v>
      </c>
      <c r="I755" s="71">
        <v>0.69731261213422702</v>
      </c>
      <c r="J755" s="68">
        <v>34.700711594809498</v>
      </c>
      <c r="K755" s="71">
        <v>0.82858785564831505</v>
      </c>
      <c r="L755" s="68">
        <v>53.411469233989102</v>
      </c>
      <c r="M755" s="71">
        <v>0.578751164958062</v>
      </c>
      <c r="N755" s="68">
        <v>54.377104377104402</v>
      </c>
      <c r="O755" s="71"/>
      <c r="P755" s="68"/>
      <c r="Q755" s="71"/>
      <c r="R755" s="68"/>
    </row>
    <row r="756" spans="1:18" x14ac:dyDescent="0.2">
      <c r="A756" s="141" t="s">
        <v>1806</v>
      </c>
      <c r="B756" s="67" t="s">
        <v>1807</v>
      </c>
      <c r="C756" s="67">
        <v>51</v>
      </c>
      <c r="D756" s="67" t="s">
        <v>345</v>
      </c>
      <c r="E756" s="71">
        <v>0.74108835063622402</v>
      </c>
      <c r="F756" s="68">
        <v>64.880703223105897</v>
      </c>
      <c r="G756" s="71">
        <v>0.72747613911963305</v>
      </c>
      <c r="H756" s="68">
        <v>58.392632900795299</v>
      </c>
      <c r="I756" s="71">
        <v>0.75254374898132703</v>
      </c>
      <c r="J756" s="68">
        <v>45.458350774382602</v>
      </c>
      <c r="K756" s="71">
        <v>0.83848076514291203</v>
      </c>
      <c r="L756" s="68">
        <v>56.969443281707797</v>
      </c>
      <c r="M756" s="71">
        <v>0.64585274930102499</v>
      </c>
      <c r="N756" s="68">
        <v>58.501683501683502</v>
      </c>
      <c r="O756" s="71"/>
      <c r="P756" s="68"/>
      <c r="Q756" s="71"/>
      <c r="R756" s="68"/>
    </row>
    <row r="757" spans="1:18" x14ac:dyDescent="0.2">
      <c r="A757" s="141" t="s">
        <v>1808</v>
      </c>
      <c r="B757" s="67" t="s">
        <v>1809</v>
      </c>
      <c r="C757" s="67">
        <v>51</v>
      </c>
      <c r="D757" s="67" t="s">
        <v>345</v>
      </c>
      <c r="E757" s="71">
        <v>0.47996495881729501</v>
      </c>
      <c r="F757" s="68">
        <v>11.5110925073252</v>
      </c>
      <c r="G757" s="71">
        <v>0.64686060251954103</v>
      </c>
      <c r="H757" s="68">
        <v>44.328170782754299</v>
      </c>
      <c r="I757" s="71">
        <v>0.67600452710078995</v>
      </c>
      <c r="J757" s="68">
        <v>29.8869820008372</v>
      </c>
      <c r="K757" s="71">
        <v>0.78898203166092595</v>
      </c>
      <c r="L757" s="68">
        <v>39.9330263708665</v>
      </c>
      <c r="M757" s="71">
        <v>0.28797763280521899</v>
      </c>
      <c r="N757" s="68">
        <v>20.286195286195301</v>
      </c>
      <c r="O757" s="71"/>
      <c r="P757" s="68"/>
      <c r="Q757" s="71">
        <v>0</v>
      </c>
      <c r="R757" s="68">
        <v>40.809084457061701</v>
      </c>
    </row>
    <row r="758" spans="1:18" x14ac:dyDescent="0.2">
      <c r="A758" s="141" t="s">
        <v>1810</v>
      </c>
      <c r="B758" s="67" t="s">
        <v>1811</v>
      </c>
      <c r="C758" s="67">
        <v>50</v>
      </c>
      <c r="D758" s="67" t="s">
        <v>345</v>
      </c>
      <c r="E758" s="71">
        <v>0.83394723792380598</v>
      </c>
      <c r="F758" s="68">
        <v>77.103390539974896</v>
      </c>
      <c r="G758" s="71">
        <v>0.77825895186448801</v>
      </c>
      <c r="H758" s="68">
        <v>63.038928421933903</v>
      </c>
      <c r="I758" s="71">
        <v>0.77153517832514895</v>
      </c>
      <c r="J758" s="68">
        <v>49.434910004185902</v>
      </c>
      <c r="K758" s="71">
        <v>0.88462053100441695</v>
      </c>
      <c r="L758" s="68">
        <v>67.727082461280901</v>
      </c>
      <c r="M758" s="71">
        <v>0.735321528424977</v>
      </c>
      <c r="N758" s="68">
        <v>64.604377104377093</v>
      </c>
      <c r="O758" s="71"/>
      <c r="P758" s="68"/>
      <c r="Q758" s="71">
        <v>1</v>
      </c>
      <c r="R758" s="68">
        <v>100</v>
      </c>
    </row>
    <row r="759" spans="1:18" x14ac:dyDescent="0.2">
      <c r="A759" s="141" t="s">
        <v>1250</v>
      </c>
      <c r="B759" s="67" t="s">
        <v>1812</v>
      </c>
      <c r="C759" s="67">
        <v>51</v>
      </c>
      <c r="D759" s="67" t="s">
        <v>345</v>
      </c>
      <c r="E759" s="71">
        <v>0.84005265452990696</v>
      </c>
      <c r="F759" s="68">
        <v>77.689409794893294</v>
      </c>
      <c r="G759" s="71">
        <v>0.826369241586278</v>
      </c>
      <c r="H759" s="68">
        <v>67.8945165341147</v>
      </c>
      <c r="I759" s="71">
        <v>0.82714413997227298</v>
      </c>
      <c r="J759" s="68">
        <v>59.9832565927166</v>
      </c>
      <c r="K759" s="71">
        <v>0.90427412379313499</v>
      </c>
      <c r="L759" s="68">
        <v>71.829217245709501</v>
      </c>
      <c r="M759" s="71">
        <v>0.80242311276793998</v>
      </c>
      <c r="N759" s="68">
        <v>70.033670033670006</v>
      </c>
      <c r="O759" s="71"/>
      <c r="P759" s="68"/>
      <c r="Q759" s="71"/>
      <c r="R759" s="68"/>
    </row>
    <row r="760" spans="1:18" x14ac:dyDescent="0.2">
      <c r="A760" s="141" t="s">
        <v>1813</v>
      </c>
      <c r="B760" s="67" t="s">
        <v>1814</v>
      </c>
      <c r="C760" s="67">
        <v>51</v>
      </c>
      <c r="D760" s="67" t="s">
        <v>345</v>
      </c>
      <c r="E760" s="71">
        <v>0.74311142681097497</v>
      </c>
      <c r="F760" s="68">
        <v>65.341146923398895</v>
      </c>
      <c r="G760" s="71">
        <v>0.71939483035866503</v>
      </c>
      <c r="H760" s="68">
        <v>57.388028463792402</v>
      </c>
      <c r="I760" s="71">
        <v>0.75076745370311204</v>
      </c>
      <c r="J760" s="68">
        <v>45.123482628714903</v>
      </c>
      <c r="K760" s="71">
        <v>0.86049270647026599</v>
      </c>
      <c r="L760" s="68">
        <v>62.369192130598599</v>
      </c>
      <c r="M760" s="71">
        <v>0.38490214352283297</v>
      </c>
      <c r="N760" s="68">
        <v>39.267676767676797</v>
      </c>
      <c r="O760" s="71"/>
      <c r="P760" s="68"/>
      <c r="Q760" s="71">
        <v>1</v>
      </c>
      <c r="R760" s="68">
        <v>100</v>
      </c>
    </row>
    <row r="761" spans="1:18" x14ac:dyDescent="0.2">
      <c r="A761" s="141" t="s">
        <v>1815</v>
      </c>
      <c r="B761" s="67" t="s">
        <v>1816</v>
      </c>
      <c r="C761" s="67">
        <v>51</v>
      </c>
      <c r="D761" s="67" t="s">
        <v>345</v>
      </c>
      <c r="E761" s="71">
        <v>0.674934101559166</v>
      </c>
      <c r="F761" s="68">
        <v>54.332356634575099</v>
      </c>
      <c r="G761" s="71">
        <v>0.67434489297445899</v>
      </c>
      <c r="H761" s="68">
        <v>50.439514441188798</v>
      </c>
      <c r="I761" s="71">
        <v>0.66556908498216305</v>
      </c>
      <c r="J761" s="68">
        <v>27.584763499372102</v>
      </c>
      <c r="K761" s="71">
        <v>0.79971059230613695</v>
      </c>
      <c r="L761" s="68">
        <v>43.9514441188782</v>
      </c>
      <c r="M761" s="71">
        <v>0.56011183597390501</v>
      </c>
      <c r="N761" s="68">
        <v>53.114478114478104</v>
      </c>
      <c r="O761" s="71"/>
      <c r="P761" s="68"/>
      <c r="Q761" s="71"/>
      <c r="R761" s="68"/>
    </row>
    <row r="762" spans="1:18" x14ac:dyDescent="0.2">
      <c r="A762" s="141" t="s">
        <v>1817</v>
      </c>
      <c r="B762" s="67" t="s">
        <v>1818</v>
      </c>
      <c r="C762" s="67">
        <v>51</v>
      </c>
      <c r="D762" s="67" t="s">
        <v>345</v>
      </c>
      <c r="E762" s="71">
        <v>0.668120099166295</v>
      </c>
      <c r="F762" s="68">
        <v>53.076601088321503</v>
      </c>
      <c r="G762" s="71">
        <v>0.63228317584178995</v>
      </c>
      <c r="H762" s="68">
        <v>38.802846379238197</v>
      </c>
      <c r="I762" s="71">
        <v>0.62484225043876296</v>
      </c>
      <c r="J762" s="68">
        <v>17.831728756802001</v>
      </c>
      <c r="K762" s="71">
        <v>0.76567451037105205</v>
      </c>
      <c r="L762" s="68">
        <v>31.561322729175401</v>
      </c>
      <c r="M762" s="71">
        <v>0.31780055917986999</v>
      </c>
      <c r="N762" s="68">
        <v>27.483164983165</v>
      </c>
      <c r="O762" s="71"/>
      <c r="P762" s="68"/>
      <c r="Q762" s="71">
        <v>1</v>
      </c>
      <c r="R762" s="68">
        <v>100</v>
      </c>
    </row>
    <row r="763" spans="1:18" x14ac:dyDescent="0.2">
      <c r="A763" s="141" t="s">
        <v>1819</v>
      </c>
      <c r="B763" s="67" t="s">
        <v>1820</v>
      </c>
      <c r="C763" s="67">
        <v>51</v>
      </c>
      <c r="D763" s="67" t="s">
        <v>345</v>
      </c>
      <c r="E763" s="71">
        <v>0.67845333375483496</v>
      </c>
      <c r="F763" s="68">
        <v>55.085809962327303</v>
      </c>
      <c r="G763" s="71">
        <v>0.63865480086071302</v>
      </c>
      <c r="H763" s="68">
        <v>41.398074508162402</v>
      </c>
      <c r="I763" s="71">
        <v>0.76159093010978096</v>
      </c>
      <c r="J763" s="68">
        <v>47.383842611971502</v>
      </c>
      <c r="K763" s="71">
        <v>0.79819015763691603</v>
      </c>
      <c r="L763" s="68">
        <v>43.156132272917503</v>
      </c>
      <c r="M763" s="71">
        <v>0.51537744641192895</v>
      </c>
      <c r="N763" s="68">
        <v>49.957912457912499</v>
      </c>
      <c r="O763" s="71"/>
      <c r="P763" s="68"/>
      <c r="Q763" s="71"/>
      <c r="R763" s="68"/>
    </row>
    <row r="764" spans="1:18" x14ac:dyDescent="0.2">
      <c r="A764" s="141" t="s">
        <v>1821</v>
      </c>
      <c r="B764" s="67" t="s">
        <v>1822</v>
      </c>
      <c r="C764" s="67">
        <v>51</v>
      </c>
      <c r="D764" s="67" t="s">
        <v>345</v>
      </c>
      <c r="E764" s="71">
        <v>0.68047326748183701</v>
      </c>
      <c r="F764" s="68">
        <v>55.378819589786502</v>
      </c>
      <c r="G764" s="71">
        <v>0.69201301554393702</v>
      </c>
      <c r="H764" s="68">
        <v>53.788195897865201</v>
      </c>
      <c r="I764" s="71">
        <v>0.72078429846805303</v>
      </c>
      <c r="J764" s="68">
        <v>39.430724152365002</v>
      </c>
      <c r="K764" s="71">
        <v>0.73034459095729898</v>
      </c>
      <c r="L764" s="68">
        <v>21.347844286312299</v>
      </c>
      <c r="M764" s="71">
        <v>0.578751164958062</v>
      </c>
      <c r="N764" s="68">
        <v>54.377104377104402</v>
      </c>
      <c r="O764" s="71"/>
      <c r="P764" s="68"/>
      <c r="Q764" s="71"/>
      <c r="R764" s="68"/>
    </row>
    <row r="765" spans="1:18" x14ac:dyDescent="0.2">
      <c r="A765" s="141" t="s">
        <v>1823</v>
      </c>
      <c r="B765" s="67" t="s">
        <v>1824</v>
      </c>
      <c r="C765" s="67">
        <v>51</v>
      </c>
      <c r="D765" s="67" t="s">
        <v>345</v>
      </c>
      <c r="E765" s="71">
        <v>0.76041126153132599</v>
      </c>
      <c r="F765" s="68">
        <v>68.480535789033098</v>
      </c>
      <c r="G765" s="71">
        <v>0.75832712312050399</v>
      </c>
      <c r="H765" s="68">
        <v>61.364587693595702</v>
      </c>
      <c r="I765" s="71">
        <v>0.78215736179219897</v>
      </c>
      <c r="J765" s="68">
        <v>51.402260359983302</v>
      </c>
      <c r="K765" s="71">
        <v>0.831935289659118</v>
      </c>
      <c r="L765" s="68">
        <v>54.667224780242798</v>
      </c>
      <c r="M765" s="71">
        <v>0.42963653308480898</v>
      </c>
      <c r="N765" s="68">
        <v>43.813131313131301</v>
      </c>
      <c r="O765" s="71"/>
      <c r="P765" s="68"/>
      <c r="Q765" s="71">
        <v>1</v>
      </c>
      <c r="R765" s="68">
        <v>100</v>
      </c>
    </row>
    <row r="766" spans="1:18" x14ac:dyDescent="0.2">
      <c r="A766" s="141" t="s">
        <v>1825</v>
      </c>
      <c r="B766" s="67" t="s">
        <v>1826</v>
      </c>
      <c r="C766" s="67">
        <v>51</v>
      </c>
      <c r="D766" s="67" t="s">
        <v>345</v>
      </c>
      <c r="E766" s="71">
        <v>0.54407601684486195</v>
      </c>
      <c r="F766" s="68">
        <v>25.366262034323999</v>
      </c>
      <c r="G766" s="71">
        <v>0.66611946659114296</v>
      </c>
      <c r="H766" s="68">
        <v>48.890749267475897</v>
      </c>
      <c r="I766" s="71">
        <v>0.74719732375558301</v>
      </c>
      <c r="J766" s="68">
        <v>44.579321892004998</v>
      </c>
      <c r="K766" s="71">
        <v>0.78153011587199195</v>
      </c>
      <c r="L766" s="68">
        <v>37.337798241942203</v>
      </c>
      <c r="M766" s="71">
        <v>0.52283317800559204</v>
      </c>
      <c r="N766" s="68">
        <v>50.547138047137999</v>
      </c>
      <c r="O766" s="71"/>
      <c r="P766" s="68"/>
      <c r="Q766" s="71">
        <v>2.7000000000000001E-3</v>
      </c>
      <c r="R766" s="68">
        <v>44.357700496806203</v>
      </c>
    </row>
    <row r="767" spans="1:18" x14ac:dyDescent="0.2">
      <c r="A767" s="141" t="s">
        <v>1827</v>
      </c>
      <c r="B767" s="67" t="s">
        <v>1828</v>
      </c>
      <c r="C767" s="67">
        <v>51</v>
      </c>
      <c r="D767" s="67" t="s">
        <v>345</v>
      </c>
      <c r="E767" s="71">
        <v>0.73165399664726805</v>
      </c>
      <c r="F767" s="68">
        <v>63.457513604018402</v>
      </c>
      <c r="G767" s="71">
        <v>0.70720269758069298</v>
      </c>
      <c r="H767" s="68">
        <v>55.9229803264964</v>
      </c>
      <c r="I767" s="71">
        <v>0.80505565539065305</v>
      </c>
      <c r="J767" s="68">
        <v>55.713687735454201</v>
      </c>
      <c r="K767" s="71">
        <v>0.783416347504028</v>
      </c>
      <c r="L767" s="68">
        <v>37.8819589786522</v>
      </c>
      <c r="M767" s="71">
        <v>0.63094128611370004</v>
      </c>
      <c r="N767" s="68">
        <v>57.6599326599327</v>
      </c>
      <c r="O767" s="71"/>
      <c r="P767" s="68"/>
      <c r="Q767" s="71"/>
      <c r="R767" s="68"/>
    </row>
    <row r="768" spans="1:18" x14ac:dyDescent="0.2">
      <c r="A768" s="141" t="s">
        <v>1588</v>
      </c>
      <c r="B768" s="67" t="s">
        <v>1829</v>
      </c>
      <c r="C768" s="67">
        <v>51</v>
      </c>
      <c r="D768" s="67" t="s">
        <v>345</v>
      </c>
      <c r="E768" s="71">
        <v>0.57922080509440299</v>
      </c>
      <c r="F768" s="68">
        <v>35.244872331519502</v>
      </c>
      <c r="G768" s="71">
        <v>0.70486438583565603</v>
      </c>
      <c r="H768" s="68">
        <v>55.629970699037301</v>
      </c>
      <c r="I768" s="71">
        <v>0.63087928228600099</v>
      </c>
      <c r="J768" s="68">
        <v>18.9619087484303</v>
      </c>
      <c r="K768" s="71">
        <v>0.73422559500180495</v>
      </c>
      <c r="L768" s="68">
        <v>22.478024277940602</v>
      </c>
      <c r="M768" s="71">
        <v>0.58993476234855502</v>
      </c>
      <c r="N768" s="68">
        <v>55.008417508417502</v>
      </c>
      <c r="O768" s="71"/>
      <c r="P768" s="68"/>
      <c r="Q768" s="71">
        <v>0.23619999999999999</v>
      </c>
      <c r="R768" s="68">
        <v>57.416607523065998</v>
      </c>
    </row>
    <row r="769" spans="1:18" x14ac:dyDescent="0.2">
      <c r="A769" s="141" t="s">
        <v>1830</v>
      </c>
      <c r="B769" s="67" t="s">
        <v>1831</v>
      </c>
      <c r="C769" s="67">
        <v>51</v>
      </c>
      <c r="D769" s="67" t="s">
        <v>345</v>
      </c>
      <c r="E769" s="71">
        <v>0.61370529308185595</v>
      </c>
      <c r="F769" s="68">
        <v>43.197990791126003</v>
      </c>
      <c r="G769" s="71">
        <v>0.760724814445075</v>
      </c>
      <c r="H769" s="68">
        <v>61.532021766429501</v>
      </c>
      <c r="I769" s="71">
        <v>0.80548957430764401</v>
      </c>
      <c r="J769" s="68">
        <v>55.797404771871101</v>
      </c>
      <c r="K769" s="71">
        <v>0.80428225373018802</v>
      </c>
      <c r="L769" s="68">
        <v>45.500209292591002</v>
      </c>
      <c r="M769" s="71">
        <v>0.61602982292637498</v>
      </c>
      <c r="N769" s="68">
        <v>56.776094276094298</v>
      </c>
      <c r="O769" s="71"/>
      <c r="P769" s="68"/>
      <c r="Q769" s="71">
        <v>8.2000000000000003E-2</v>
      </c>
      <c r="R769" s="68">
        <v>50.887154009936097</v>
      </c>
    </row>
    <row r="770" spans="1:18" x14ac:dyDescent="0.2">
      <c r="A770" s="141" t="s">
        <v>1832</v>
      </c>
      <c r="B770" s="67" t="s">
        <v>1833</v>
      </c>
      <c r="C770" s="67">
        <v>51</v>
      </c>
      <c r="D770" s="67" t="s">
        <v>345</v>
      </c>
      <c r="E770" s="71">
        <v>0.72346876715064101</v>
      </c>
      <c r="F770" s="68">
        <v>62.243616575973199</v>
      </c>
      <c r="G770" s="71">
        <v>0.71848940364334202</v>
      </c>
      <c r="H770" s="68">
        <v>57.262452909167003</v>
      </c>
      <c r="I770" s="71">
        <v>0.76127318990582704</v>
      </c>
      <c r="J770" s="68">
        <v>47.300125575554603</v>
      </c>
      <c r="K770" s="71">
        <v>0.75707612836187499</v>
      </c>
      <c r="L770" s="68">
        <v>29.217245709501899</v>
      </c>
      <c r="M770" s="71">
        <v>0.657036346691519</v>
      </c>
      <c r="N770" s="68">
        <v>59.511784511784498</v>
      </c>
      <c r="O770" s="71"/>
      <c r="P770" s="68"/>
      <c r="Q770" s="71"/>
      <c r="R770" s="68"/>
    </row>
    <row r="771" spans="1:18" x14ac:dyDescent="0.2">
      <c r="A771" s="141" t="s">
        <v>1834</v>
      </c>
      <c r="B771" s="67" t="s">
        <v>1835</v>
      </c>
      <c r="C771" s="67">
        <v>51</v>
      </c>
      <c r="D771" s="67" t="s">
        <v>345</v>
      </c>
      <c r="E771" s="71">
        <v>0.54789819918087701</v>
      </c>
      <c r="F771" s="68">
        <v>26.287149434909999</v>
      </c>
      <c r="G771" s="71">
        <v>0.66945290393660695</v>
      </c>
      <c r="H771" s="68">
        <v>49.769778149853501</v>
      </c>
      <c r="I771" s="71">
        <v>0.75683797196825198</v>
      </c>
      <c r="J771" s="68">
        <v>46.0862285475094</v>
      </c>
      <c r="K771" s="71">
        <v>0.79299480779076603</v>
      </c>
      <c r="L771" s="68">
        <v>41.314357471745502</v>
      </c>
      <c r="M771" s="71">
        <v>0.51910531220875999</v>
      </c>
      <c r="N771" s="68">
        <v>50.294612794612803</v>
      </c>
      <c r="O771" s="71"/>
      <c r="P771" s="68"/>
      <c r="Q771" s="71">
        <v>1.1000000000000001E-3</v>
      </c>
      <c r="R771" s="68">
        <v>42.228530872959503</v>
      </c>
    </row>
    <row r="772" spans="1:18" x14ac:dyDescent="0.2">
      <c r="A772" s="141" t="s">
        <v>1836</v>
      </c>
      <c r="B772" s="67" t="s">
        <v>1837</v>
      </c>
      <c r="C772" s="67">
        <v>51</v>
      </c>
      <c r="D772" s="67" t="s">
        <v>345</v>
      </c>
      <c r="E772" s="71">
        <v>0.78380821023893099</v>
      </c>
      <c r="F772" s="68">
        <v>72.457095018836299</v>
      </c>
      <c r="G772" s="71">
        <v>0.710295924236513</v>
      </c>
      <c r="H772" s="68">
        <v>56.383424026789498</v>
      </c>
      <c r="I772" s="71">
        <v>0.80317782751562905</v>
      </c>
      <c r="J772" s="68">
        <v>55.295102553369603</v>
      </c>
      <c r="K772" s="71">
        <v>0.74853095275099402</v>
      </c>
      <c r="L772" s="68">
        <v>27.0406027626622</v>
      </c>
      <c r="M772" s="71">
        <v>0.657036346691519</v>
      </c>
      <c r="N772" s="68">
        <v>59.511784511784498</v>
      </c>
      <c r="O772" s="71"/>
      <c r="P772" s="68"/>
      <c r="Q772" s="71">
        <v>1</v>
      </c>
      <c r="R772" s="68">
        <v>100</v>
      </c>
    </row>
    <row r="773" spans="1:18" x14ac:dyDescent="0.2">
      <c r="A773" s="141" t="s">
        <v>1838</v>
      </c>
      <c r="B773" s="67" t="s">
        <v>1839</v>
      </c>
      <c r="C773" s="67">
        <v>51</v>
      </c>
      <c r="D773" s="67" t="s">
        <v>345</v>
      </c>
      <c r="E773" s="71">
        <v>0.582400263406881</v>
      </c>
      <c r="F773" s="68">
        <v>36.165759732105499</v>
      </c>
      <c r="G773" s="71">
        <v>0.69685229537861504</v>
      </c>
      <c r="H773" s="68">
        <v>54.583507743825898</v>
      </c>
      <c r="I773" s="71">
        <v>0.76984999174254998</v>
      </c>
      <c r="J773" s="68">
        <v>48.974466303892797</v>
      </c>
      <c r="K773" s="71">
        <v>0.71743323308192397</v>
      </c>
      <c r="L773" s="68">
        <v>18.1247383842612</v>
      </c>
      <c r="M773" s="71">
        <v>0.72786579683131403</v>
      </c>
      <c r="N773" s="68">
        <v>64.057239057239101</v>
      </c>
      <c r="O773" s="71"/>
      <c r="P773" s="68"/>
      <c r="Q773" s="71">
        <v>0</v>
      </c>
      <c r="R773" s="68">
        <v>40.809084457061701</v>
      </c>
    </row>
    <row r="774" spans="1:18" x14ac:dyDescent="0.2">
      <c r="A774" s="141" t="s">
        <v>1840</v>
      </c>
      <c r="B774" s="67" t="s">
        <v>1841</v>
      </c>
      <c r="C774" s="67">
        <v>51</v>
      </c>
      <c r="D774" s="67" t="s">
        <v>345</v>
      </c>
      <c r="E774" s="71">
        <v>0.79208820237273203</v>
      </c>
      <c r="F774" s="68">
        <v>73.252406864796995</v>
      </c>
      <c r="G774" s="71">
        <v>0.71224762220661797</v>
      </c>
      <c r="H774" s="68">
        <v>56.718292172457097</v>
      </c>
      <c r="I774" s="71">
        <v>0.810873762028953</v>
      </c>
      <c r="J774" s="68">
        <v>57.053160318124696</v>
      </c>
      <c r="K774" s="71">
        <v>0.74690462296825899</v>
      </c>
      <c r="L774" s="68">
        <v>26.245290916701499</v>
      </c>
      <c r="M774" s="71">
        <v>0.69431500465983198</v>
      </c>
      <c r="N774" s="68">
        <v>61.531986531986497</v>
      </c>
      <c r="O774" s="71"/>
      <c r="P774" s="68"/>
      <c r="Q774" s="71">
        <v>0.99609999999999999</v>
      </c>
      <c r="R774" s="68">
        <v>75.088715400993607</v>
      </c>
    </row>
    <row r="775" spans="1:18" x14ac:dyDescent="0.2">
      <c r="A775" s="141" t="s">
        <v>1842</v>
      </c>
      <c r="B775" s="67" t="s">
        <v>1843</v>
      </c>
      <c r="C775" s="67">
        <v>51</v>
      </c>
      <c r="D775" s="67" t="s">
        <v>345</v>
      </c>
      <c r="E775" s="71">
        <v>0.55163782172130005</v>
      </c>
      <c r="F775" s="68">
        <v>27.417329426538299</v>
      </c>
      <c r="G775" s="71">
        <v>0.63020615370024702</v>
      </c>
      <c r="H775" s="68">
        <v>37.421515278359102</v>
      </c>
      <c r="I775" s="71">
        <v>0.74053056478061896</v>
      </c>
      <c r="J775" s="68">
        <v>42.904981163666797</v>
      </c>
      <c r="K775" s="71">
        <v>0.72296031184045395</v>
      </c>
      <c r="L775" s="68">
        <v>19.338635412306399</v>
      </c>
      <c r="M775" s="71">
        <v>0.66449207828518198</v>
      </c>
      <c r="N775" s="68">
        <v>59.932659932659902</v>
      </c>
      <c r="O775" s="71"/>
      <c r="P775" s="68"/>
      <c r="Q775" s="71">
        <v>0</v>
      </c>
      <c r="R775" s="68">
        <v>40.809084457061701</v>
      </c>
    </row>
    <row r="776" spans="1:18" x14ac:dyDescent="0.2">
      <c r="A776" s="141" t="s">
        <v>1844</v>
      </c>
      <c r="B776" s="67" t="s">
        <v>1845</v>
      </c>
      <c r="C776" s="67">
        <v>51</v>
      </c>
      <c r="D776" s="67" t="s">
        <v>345</v>
      </c>
      <c r="E776" s="71">
        <v>0.57840818003424399</v>
      </c>
      <c r="F776" s="68">
        <v>34.993721222268697</v>
      </c>
      <c r="G776" s="71">
        <v>0.67790766626468102</v>
      </c>
      <c r="H776" s="68">
        <v>51.527835914608602</v>
      </c>
      <c r="I776" s="71">
        <v>0.78245761318325902</v>
      </c>
      <c r="J776" s="68">
        <v>51.444118878191702</v>
      </c>
      <c r="K776" s="71">
        <v>0.707597382139867</v>
      </c>
      <c r="L776" s="68">
        <v>16.157388028463799</v>
      </c>
      <c r="M776" s="71">
        <v>0.548928238583411</v>
      </c>
      <c r="N776" s="68">
        <v>52.441077441077397</v>
      </c>
      <c r="O776" s="71"/>
      <c r="P776" s="68"/>
      <c r="Q776" s="71">
        <v>0.17515</v>
      </c>
      <c r="R776" s="68">
        <v>54.790631653655097</v>
      </c>
    </row>
    <row r="777" spans="1:18" x14ac:dyDescent="0.2">
      <c r="A777" s="141" t="s">
        <v>1846</v>
      </c>
      <c r="B777" s="67" t="s">
        <v>1847</v>
      </c>
      <c r="C777" s="67">
        <v>51</v>
      </c>
      <c r="D777" s="67" t="s">
        <v>345</v>
      </c>
      <c r="E777" s="71">
        <v>0.80294518594110298</v>
      </c>
      <c r="F777" s="68">
        <v>74.550020929259105</v>
      </c>
      <c r="G777" s="71">
        <v>0.73551029156690995</v>
      </c>
      <c r="H777" s="68">
        <v>59.271661783172902</v>
      </c>
      <c r="I777" s="71">
        <v>0.77961622444201195</v>
      </c>
      <c r="J777" s="68">
        <v>50.941816659690197</v>
      </c>
      <c r="K777" s="71">
        <v>0.79782867744310004</v>
      </c>
      <c r="L777" s="68">
        <v>42.988698200083697</v>
      </c>
      <c r="M777" s="71">
        <v>0.70177073625349495</v>
      </c>
      <c r="N777" s="68">
        <v>62.163299663299703</v>
      </c>
      <c r="O777" s="71"/>
      <c r="P777" s="68"/>
      <c r="Q777" s="71">
        <v>1</v>
      </c>
      <c r="R777" s="68">
        <v>100</v>
      </c>
    </row>
    <row r="778" spans="1:18" x14ac:dyDescent="0.2">
      <c r="A778" s="141" t="s">
        <v>1848</v>
      </c>
      <c r="B778" s="67" t="s">
        <v>1849</v>
      </c>
      <c r="C778" s="67">
        <v>51</v>
      </c>
      <c r="D778" s="67" t="s">
        <v>345</v>
      </c>
      <c r="E778" s="71">
        <v>0.60289694928528303</v>
      </c>
      <c r="F778" s="68">
        <v>40.853913771452497</v>
      </c>
      <c r="G778" s="71">
        <v>0.67531964931993504</v>
      </c>
      <c r="H778" s="68">
        <v>50.774382586856397</v>
      </c>
      <c r="I778" s="71">
        <v>0.79842209665877995</v>
      </c>
      <c r="J778" s="68">
        <v>54.416073670991999</v>
      </c>
      <c r="K778" s="71">
        <v>0.74110744592766298</v>
      </c>
      <c r="L778" s="68">
        <v>24.529091670154902</v>
      </c>
      <c r="M778" s="71">
        <v>0.62348555452003696</v>
      </c>
      <c r="N778" s="68">
        <v>57.154882154882202</v>
      </c>
      <c r="O778" s="71"/>
      <c r="P778" s="68"/>
      <c r="Q778" s="71">
        <v>0.17615</v>
      </c>
      <c r="R778" s="68">
        <v>54.9325762952448</v>
      </c>
    </row>
    <row r="779" spans="1:18" x14ac:dyDescent="0.2">
      <c r="A779" s="141" t="s">
        <v>1850</v>
      </c>
      <c r="B779" s="67" t="s">
        <v>1851</v>
      </c>
      <c r="C779" s="67">
        <v>51</v>
      </c>
      <c r="D779" s="67" t="s">
        <v>345</v>
      </c>
      <c r="E779" s="71">
        <v>0.77432603422841995</v>
      </c>
      <c r="F779" s="68">
        <v>70.908329845123504</v>
      </c>
      <c r="G779" s="71">
        <v>0.68833902822106097</v>
      </c>
      <c r="H779" s="68">
        <v>53.076601088321503</v>
      </c>
      <c r="I779" s="71">
        <v>0.75817259166349704</v>
      </c>
      <c r="J779" s="68">
        <v>46.421096693177098</v>
      </c>
      <c r="K779" s="71">
        <v>0.78860927819137405</v>
      </c>
      <c r="L779" s="68">
        <v>39.8493093344496</v>
      </c>
      <c r="M779" s="71">
        <v>0.68685927306617001</v>
      </c>
      <c r="N779" s="68">
        <v>61.026936026935999</v>
      </c>
      <c r="O779" s="71"/>
      <c r="P779" s="68"/>
      <c r="Q779" s="71">
        <v>0.94964999999999999</v>
      </c>
      <c r="R779" s="68">
        <v>74.308019872249801</v>
      </c>
    </row>
    <row r="780" spans="1:18" x14ac:dyDescent="0.2">
      <c r="A780" s="141" t="s">
        <v>1852</v>
      </c>
      <c r="B780" s="67" t="s">
        <v>1853</v>
      </c>
      <c r="C780" s="67">
        <v>51</v>
      </c>
      <c r="D780" s="67" t="s">
        <v>345</v>
      </c>
      <c r="E780" s="71">
        <v>0.72873618934689299</v>
      </c>
      <c r="F780" s="68">
        <v>63.080786940142303</v>
      </c>
      <c r="G780" s="71">
        <v>0.42875721847418002</v>
      </c>
      <c r="H780" s="68">
        <v>2.3022185014650498</v>
      </c>
      <c r="I780" s="71">
        <v>0.75213154937867099</v>
      </c>
      <c r="J780" s="68">
        <v>45.290916701548802</v>
      </c>
      <c r="K780" s="71">
        <v>0.80575583219009295</v>
      </c>
      <c r="L780" s="68">
        <v>46.0862285475094</v>
      </c>
      <c r="M780" s="71">
        <v>0.657036346691519</v>
      </c>
      <c r="N780" s="68">
        <v>59.511784511784498</v>
      </c>
      <c r="O780" s="71"/>
      <c r="P780" s="68"/>
      <c r="Q780" s="71">
        <v>1</v>
      </c>
      <c r="R780" s="68">
        <v>100</v>
      </c>
    </row>
    <row r="781" spans="1:18" x14ac:dyDescent="0.2">
      <c r="A781" s="141" t="s">
        <v>1854</v>
      </c>
      <c r="B781" s="67" t="s">
        <v>1855</v>
      </c>
      <c r="C781" s="67">
        <v>51</v>
      </c>
      <c r="D781" s="67" t="s">
        <v>345</v>
      </c>
      <c r="E781" s="71">
        <v>0.53308156650127003</v>
      </c>
      <c r="F781" s="68">
        <v>22.561741314357501</v>
      </c>
      <c r="G781" s="71">
        <v>0.33644301706220198</v>
      </c>
      <c r="H781" s="68">
        <v>1.5906236919213099</v>
      </c>
      <c r="I781" s="71">
        <v>0.65466831208050802</v>
      </c>
      <c r="J781" s="68">
        <v>24.277940560904099</v>
      </c>
      <c r="K781" s="71">
        <v>0.65849692274854299</v>
      </c>
      <c r="L781" s="68">
        <v>10.757639179572999</v>
      </c>
      <c r="M781" s="71">
        <v>0.51164958061509802</v>
      </c>
      <c r="N781" s="68">
        <v>49.621212121212103</v>
      </c>
      <c r="O781" s="71"/>
      <c r="P781" s="68"/>
      <c r="Q781" s="71">
        <v>0.50414999999999999</v>
      </c>
      <c r="R781" s="68">
        <v>67.565649396735296</v>
      </c>
    </row>
    <row r="782" spans="1:18" x14ac:dyDescent="0.2">
      <c r="A782" s="141" t="s">
        <v>1856</v>
      </c>
      <c r="B782" s="67" t="s">
        <v>1857</v>
      </c>
      <c r="C782" s="67">
        <v>46</v>
      </c>
      <c r="D782" s="67" t="s">
        <v>345</v>
      </c>
      <c r="E782" s="71">
        <v>0.52856012675737496</v>
      </c>
      <c r="F782" s="68">
        <v>21.222268731686899</v>
      </c>
      <c r="G782" s="71">
        <v>0.49190255080884498</v>
      </c>
      <c r="H782" s="68">
        <v>3.5579740477187101</v>
      </c>
      <c r="I782" s="71">
        <v>0.64099259977143397</v>
      </c>
      <c r="J782" s="68">
        <v>21.222268731686899</v>
      </c>
      <c r="K782" s="71">
        <v>0.71946278422182097</v>
      </c>
      <c r="L782" s="68">
        <v>18.501465048137302</v>
      </c>
      <c r="M782" s="71">
        <v>0.26188257222740002</v>
      </c>
      <c r="N782" s="68">
        <v>14.0151515151515</v>
      </c>
      <c r="O782" s="71"/>
      <c r="P782" s="68"/>
      <c r="Q782" s="71"/>
      <c r="R782" s="68"/>
    </row>
    <row r="783" spans="1:18" x14ac:dyDescent="0.2">
      <c r="A783" s="141" t="s">
        <v>1858</v>
      </c>
      <c r="B783" s="67" t="s">
        <v>1859</v>
      </c>
      <c r="C783" s="67">
        <v>46</v>
      </c>
      <c r="D783" s="67" t="s">
        <v>345</v>
      </c>
      <c r="E783" s="71">
        <v>0.639536163594979</v>
      </c>
      <c r="F783" s="68">
        <v>47.802427794056101</v>
      </c>
      <c r="G783" s="71">
        <v>0.62689448708357898</v>
      </c>
      <c r="H783" s="68">
        <v>35.328589367936402</v>
      </c>
      <c r="I783" s="71">
        <v>0.84687207586280799</v>
      </c>
      <c r="J783" s="68">
        <v>63.122645458350803</v>
      </c>
      <c r="K783" s="71">
        <v>0.73302674008218005</v>
      </c>
      <c r="L783" s="68">
        <v>22.101297614064499</v>
      </c>
      <c r="M783" s="71">
        <v>0.35135135135135098</v>
      </c>
      <c r="N783" s="68">
        <v>34.385521885521896</v>
      </c>
      <c r="O783" s="71"/>
      <c r="P783" s="68"/>
      <c r="Q783" s="71"/>
      <c r="R783" s="68"/>
    </row>
    <row r="784" spans="1:18" x14ac:dyDescent="0.2">
      <c r="A784" s="141" t="s">
        <v>1860</v>
      </c>
      <c r="B784" s="67" t="s">
        <v>1861</v>
      </c>
      <c r="C784" s="67">
        <v>46</v>
      </c>
      <c r="D784" s="67" t="s">
        <v>345</v>
      </c>
      <c r="E784" s="71">
        <v>0.604684943501137</v>
      </c>
      <c r="F784" s="68">
        <v>41.146923398911703</v>
      </c>
      <c r="G784" s="71">
        <v>0.60683616750773495</v>
      </c>
      <c r="H784" s="68">
        <v>20.133947258267099</v>
      </c>
      <c r="I784" s="71">
        <v>0.64653841906744303</v>
      </c>
      <c r="J784" s="68">
        <v>22.394307241523698</v>
      </c>
      <c r="K784" s="71">
        <v>0.79537450709386304</v>
      </c>
      <c r="L784" s="68">
        <v>42.0678107994977</v>
      </c>
      <c r="M784" s="71">
        <v>0.36999068033550803</v>
      </c>
      <c r="N784" s="68">
        <v>36.952861952862001</v>
      </c>
      <c r="O784" s="71"/>
      <c r="P784" s="68"/>
      <c r="Q784" s="71"/>
      <c r="R784" s="68"/>
    </row>
    <row r="785" spans="1:18" x14ac:dyDescent="0.2">
      <c r="A785" s="141" t="s">
        <v>1862</v>
      </c>
      <c r="B785" s="67" t="s">
        <v>1863</v>
      </c>
      <c r="C785" s="67">
        <v>46</v>
      </c>
      <c r="D785" s="67" t="s">
        <v>345</v>
      </c>
      <c r="E785" s="71">
        <v>0.57861580699474202</v>
      </c>
      <c r="F785" s="68">
        <v>35.077438258685604</v>
      </c>
      <c r="G785" s="71">
        <v>0.60710794709446503</v>
      </c>
      <c r="H785" s="68">
        <v>20.510673922143202</v>
      </c>
      <c r="I785" s="71">
        <v>0.62980957130745496</v>
      </c>
      <c r="J785" s="68">
        <v>18.627040602762701</v>
      </c>
      <c r="K785" s="71">
        <v>0.78211234517816497</v>
      </c>
      <c r="L785" s="68">
        <v>37.588949351193001</v>
      </c>
      <c r="M785" s="71">
        <v>0.29543336439888201</v>
      </c>
      <c r="N785" s="68">
        <v>22.2643097643098</v>
      </c>
      <c r="O785" s="71"/>
      <c r="P785" s="68"/>
      <c r="Q785" s="71"/>
      <c r="R785" s="68"/>
    </row>
    <row r="786" spans="1:18" x14ac:dyDescent="0.2">
      <c r="A786" s="141" t="s">
        <v>1864</v>
      </c>
      <c r="B786" s="67" t="s">
        <v>1865</v>
      </c>
      <c r="C786" s="67">
        <v>46</v>
      </c>
      <c r="D786" s="67" t="s">
        <v>345</v>
      </c>
      <c r="E786" s="71">
        <v>0.53587922820110701</v>
      </c>
      <c r="F786" s="68">
        <v>23.0640435328589</v>
      </c>
      <c r="G786" s="71">
        <v>0.61777416453781997</v>
      </c>
      <c r="H786" s="68">
        <v>29.342821264127199</v>
      </c>
      <c r="I786" s="71">
        <v>0.63053381249092899</v>
      </c>
      <c r="J786" s="68">
        <v>18.836333193804901</v>
      </c>
      <c r="K786" s="71">
        <v>0.59231983978313496</v>
      </c>
      <c r="L786" s="68">
        <v>5.1067392214315603</v>
      </c>
      <c r="M786" s="71">
        <v>0.30288909599254399</v>
      </c>
      <c r="N786" s="68">
        <v>23.905723905723899</v>
      </c>
      <c r="O786" s="71"/>
      <c r="P786" s="68"/>
      <c r="Q786" s="71"/>
      <c r="R786" s="68"/>
    </row>
    <row r="787" spans="1:18" x14ac:dyDescent="0.2">
      <c r="A787" s="141" t="s">
        <v>1866</v>
      </c>
      <c r="B787" s="67" t="s">
        <v>1867</v>
      </c>
      <c r="C787" s="67">
        <v>46</v>
      </c>
      <c r="D787" s="67" t="s">
        <v>345</v>
      </c>
      <c r="E787" s="71">
        <v>0.61000111190126605</v>
      </c>
      <c r="F787" s="68">
        <v>42.318961908748399</v>
      </c>
      <c r="G787" s="71">
        <v>0.66117693382894405</v>
      </c>
      <c r="H787" s="68">
        <v>47.9280033486815</v>
      </c>
      <c r="I787" s="71">
        <v>0.70789788083054095</v>
      </c>
      <c r="J787" s="68">
        <v>36.919213059857697</v>
      </c>
      <c r="K787" s="71">
        <v>0.70839468420373397</v>
      </c>
      <c r="L787" s="68">
        <v>16.324822101297599</v>
      </c>
      <c r="M787" s="71">
        <v>0.362534948741845</v>
      </c>
      <c r="N787" s="68">
        <v>35.942760942760899</v>
      </c>
      <c r="O787" s="71"/>
      <c r="P787" s="68"/>
      <c r="Q787" s="71"/>
      <c r="R787" s="68"/>
    </row>
    <row r="788" spans="1:18" x14ac:dyDescent="0.2">
      <c r="A788" s="141" t="s">
        <v>1868</v>
      </c>
      <c r="B788" s="67" t="s">
        <v>1869</v>
      </c>
      <c r="C788" s="67">
        <v>46</v>
      </c>
      <c r="D788" s="67" t="s">
        <v>345</v>
      </c>
      <c r="E788" s="71">
        <v>0.57016765473702802</v>
      </c>
      <c r="F788" s="68">
        <v>32.0636249476768</v>
      </c>
      <c r="G788" s="71">
        <v>0.62592941197873897</v>
      </c>
      <c r="H788" s="68">
        <v>34.868145667643397</v>
      </c>
      <c r="I788" s="71">
        <v>0.65090641708401098</v>
      </c>
      <c r="J788" s="68">
        <v>23.482628714943498</v>
      </c>
      <c r="K788" s="71">
        <v>0.708401425486481</v>
      </c>
      <c r="L788" s="68">
        <v>16.366680619506099</v>
      </c>
      <c r="M788" s="71">
        <v>0.29543336439888201</v>
      </c>
      <c r="N788" s="68">
        <v>22.2643097643098</v>
      </c>
      <c r="O788" s="71"/>
      <c r="P788" s="68"/>
      <c r="Q788" s="71"/>
      <c r="R788" s="68"/>
    </row>
    <row r="789" spans="1:18" x14ac:dyDescent="0.2">
      <c r="A789" s="141" t="s">
        <v>1870</v>
      </c>
      <c r="B789" s="67" t="s">
        <v>1871</v>
      </c>
      <c r="C789" s="67">
        <v>46</v>
      </c>
      <c r="D789" s="67" t="s">
        <v>345</v>
      </c>
      <c r="E789" s="71">
        <v>0.57164161289508897</v>
      </c>
      <c r="F789" s="68">
        <v>32.482210129761398</v>
      </c>
      <c r="G789" s="71">
        <v>0.61674922161476997</v>
      </c>
      <c r="H789" s="68">
        <v>28.421933863541199</v>
      </c>
      <c r="I789" s="71">
        <v>0.67822657933767805</v>
      </c>
      <c r="J789" s="68">
        <v>30.305567182921699</v>
      </c>
      <c r="K789" s="71">
        <v>0.69988515202585899</v>
      </c>
      <c r="L789" s="68">
        <v>15.1109250732524</v>
      </c>
      <c r="M789" s="71">
        <v>0.29170549860204997</v>
      </c>
      <c r="N789" s="68">
        <v>20.8754208754209</v>
      </c>
      <c r="O789" s="71"/>
      <c r="P789" s="68"/>
      <c r="Q789" s="71"/>
      <c r="R789" s="68"/>
    </row>
    <row r="790" spans="1:18" x14ac:dyDescent="0.2">
      <c r="A790" s="141" t="s">
        <v>1872</v>
      </c>
      <c r="B790" s="67" t="s">
        <v>1873</v>
      </c>
      <c r="C790" s="67">
        <v>46</v>
      </c>
      <c r="D790" s="67" t="s">
        <v>345</v>
      </c>
      <c r="E790" s="71">
        <v>0.60617251965892105</v>
      </c>
      <c r="F790" s="68">
        <v>41.523650062787802</v>
      </c>
      <c r="G790" s="71">
        <v>0.67752156853340095</v>
      </c>
      <c r="H790" s="68">
        <v>51.402260359983302</v>
      </c>
      <c r="I790" s="71">
        <v>0.65261156382181695</v>
      </c>
      <c r="J790" s="68">
        <v>23.775638342402701</v>
      </c>
      <c r="K790" s="71">
        <v>0.66532336155914695</v>
      </c>
      <c r="L790" s="68">
        <v>11.218082879866101</v>
      </c>
      <c r="M790" s="71">
        <v>0.55265610438024204</v>
      </c>
      <c r="N790" s="68">
        <v>52.693602693602699</v>
      </c>
      <c r="O790" s="71"/>
      <c r="P790" s="68"/>
      <c r="Q790" s="71">
        <v>0.48275000000000001</v>
      </c>
      <c r="R790" s="68">
        <v>63.5202271114265</v>
      </c>
    </row>
    <row r="791" spans="1:18" x14ac:dyDescent="0.2">
      <c r="A791" s="141" t="s">
        <v>1874</v>
      </c>
      <c r="B791" s="67" t="s">
        <v>1875</v>
      </c>
      <c r="C791" s="67">
        <v>46</v>
      </c>
      <c r="D791" s="67" t="s">
        <v>345</v>
      </c>
      <c r="E791" s="71">
        <v>0.46616525059192998</v>
      </c>
      <c r="F791" s="68">
        <v>8.2879866052741704</v>
      </c>
      <c r="G791" s="71">
        <v>0.63523753476589495</v>
      </c>
      <c r="H791" s="68">
        <v>40.0167434072834</v>
      </c>
      <c r="I791" s="71">
        <v>0.61021643422933503</v>
      </c>
      <c r="J791" s="68">
        <v>14.5667643365425</v>
      </c>
      <c r="K791" s="71">
        <v>0.67810294566060103</v>
      </c>
      <c r="L791" s="68">
        <v>12.4738384261197</v>
      </c>
      <c r="M791" s="71">
        <v>0.407269338303821</v>
      </c>
      <c r="N791" s="68">
        <v>41.919191919191903</v>
      </c>
      <c r="O791" s="71"/>
      <c r="P791" s="68"/>
      <c r="Q791" s="71">
        <v>0</v>
      </c>
      <c r="R791" s="68">
        <v>40.809084457061701</v>
      </c>
    </row>
    <row r="792" spans="1:18" x14ac:dyDescent="0.2">
      <c r="A792" s="141" t="s">
        <v>979</v>
      </c>
      <c r="B792" s="67" t="s">
        <v>1876</v>
      </c>
      <c r="C792" s="67">
        <v>46</v>
      </c>
      <c r="D792" s="67" t="s">
        <v>345</v>
      </c>
      <c r="E792" s="71">
        <v>0.52469227230931903</v>
      </c>
      <c r="F792" s="68">
        <v>20.761825031393901</v>
      </c>
      <c r="G792" s="71">
        <v>0.43383952148841398</v>
      </c>
      <c r="H792" s="68">
        <v>2.4696525742988702</v>
      </c>
      <c r="I792" s="71">
        <v>0.65233229322804898</v>
      </c>
      <c r="J792" s="68">
        <v>23.691921305985801</v>
      </c>
      <c r="K792" s="71">
        <v>0.70225244693460398</v>
      </c>
      <c r="L792" s="68">
        <v>15.4039347007116</v>
      </c>
      <c r="M792" s="71">
        <v>0.31034482758620702</v>
      </c>
      <c r="N792" s="68">
        <v>26.304713804713799</v>
      </c>
      <c r="O792" s="71"/>
      <c r="P792" s="68"/>
      <c r="Q792" s="71"/>
      <c r="R792" s="68"/>
    </row>
    <row r="793" spans="1:18" x14ac:dyDescent="0.2">
      <c r="A793" s="141" t="s">
        <v>1877</v>
      </c>
      <c r="B793" s="67" t="s">
        <v>1878</v>
      </c>
      <c r="C793" s="67">
        <v>46</v>
      </c>
      <c r="D793" s="67" t="s">
        <v>345</v>
      </c>
      <c r="E793" s="71">
        <v>0.48730170859006799</v>
      </c>
      <c r="F793" s="68">
        <v>13.269150272080401</v>
      </c>
      <c r="G793" s="71">
        <v>0.64067789370574002</v>
      </c>
      <c r="H793" s="68">
        <v>42.193386354123099</v>
      </c>
      <c r="I793" s="71">
        <v>0.69152287025807901</v>
      </c>
      <c r="J793" s="68">
        <v>33.486814566764302</v>
      </c>
      <c r="K793" s="71">
        <v>0.76786789082249596</v>
      </c>
      <c r="L793" s="68">
        <v>32.272917538719099</v>
      </c>
      <c r="M793" s="71">
        <v>0.33643988816402598</v>
      </c>
      <c r="N793" s="68">
        <v>31.186868686868699</v>
      </c>
      <c r="O793" s="71"/>
      <c r="P793" s="68"/>
      <c r="Q793" s="71">
        <v>0</v>
      </c>
      <c r="R793" s="68">
        <v>40.809084457061701</v>
      </c>
    </row>
    <row r="794" spans="1:18" x14ac:dyDescent="0.2">
      <c r="A794" s="141" t="s">
        <v>1879</v>
      </c>
      <c r="B794" s="67" t="s">
        <v>1880</v>
      </c>
      <c r="C794" s="67">
        <v>46</v>
      </c>
      <c r="D794" s="67" t="s">
        <v>345</v>
      </c>
      <c r="E794" s="71">
        <v>0.48532868847875399</v>
      </c>
      <c r="F794" s="68">
        <v>12.5575554625366</v>
      </c>
      <c r="G794" s="71">
        <v>0.50391655207552</v>
      </c>
      <c r="H794" s="68">
        <v>3.89284219338635</v>
      </c>
      <c r="I794" s="71">
        <v>0.634236893207895</v>
      </c>
      <c r="J794" s="68">
        <v>19.715362076182501</v>
      </c>
      <c r="K794" s="71">
        <v>0.70973883215229305</v>
      </c>
      <c r="L794" s="68">
        <v>16.575973210548302</v>
      </c>
      <c r="M794" s="71">
        <v>0.578751164958062</v>
      </c>
      <c r="N794" s="68">
        <v>54.377104377104402</v>
      </c>
      <c r="O794" s="71"/>
      <c r="P794" s="68"/>
      <c r="Q794" s="71">
        <v>0</v>
      </c>
      <c r="R794" s="68">
        <v>40.809084457061701</v>
      </c>
    </row>
    <row r="795" spans="1:18" x14ac:dyDescent="0.2">
      <c r="A795" s="141" t="s">
        <v>1881</v>
      </c>
      <c r="B795" s="67" t="s">
        <v>1882</v>
      </c>
      <c r="C795" s="67">
        <v>46</v>
      </c>
      <c r="D795" s="67" t="s">
        <v>345</v>
      </c>
      <c r="E795" s="71">
        <v>0.55267042833188795</v>
      </c>
      <c r="F795" s="68">
        <v>27.584763499372102</v>
      </c>
      <c r="G795" s="71">
        <v>0.61725069113987496</v>
      </c>
      <c r="H795" s="68">
        <v>28.756802009208901</v>
      </c>
      <c r="I795" s="71">
        <v>0.55252098324711596</v>
      </c>
      <c r="J795" s="68">
        <v>5.4834658853076599</v>
      </c>
      <c r="K795" s="71">
        <v>0.73429307715118297</v>
      </c>
      <c r="L795" s="68">
        <v>22.561741314357501</v>
      </c>
      <c r="M795" s="71">
        <v>0.30661696178937597</v>
      </c>
      <c r="N795" s="68">
        <v>25</v>
      </c>
      <c r="O795" s="71"/>
      <c r="P795" s="68"/>
      <c r="Q795" s="71"/>
      <c r="R795" s="68"/>
    </row>
    <row r="796" spans="1:18" x14ac:dyDescent="0.2">
      <c r="A796" s="141" t="s">
        <v>1883</v>
      </c>
      <c r="B796" s="67" t="s">
        <v>1884</v>
      </c>
      <c r="C796" s="67">
        <v>46</v>
      </c>
      <c r="D796" s="67" t="s">
        <v>345</v>
      </c>
      <c r="E796" s="71">
        <v>0.55289331998179503</v>
      </c>
      <c r="F796" s="68">
        <v>27.626622017580601</v>
      </c>
      <c r="G796" s="71">
        <v>0.631743722542632</v>
      </c>
      <c r="H796" s="68">
        <v>38.467978233570499</v>
      </c>
      <c r="I796" s="71">
        <v>0.58954731283706696</v>
      </c>
      <c r="J796" s="68">
        <v>10.715780661364599</v>
      </c>
      <c r="K796" s="71">
        <v>0.67248168536761399</v>
      </c>
      <c r="L796" s="68">
        <v>12.0133947258267</v>
      </c>
      <c r="M796" s="71">
        <v>0.31780055917986999</v>
      </c>
      <c r="N796" s="68">
        <v>27.483164983165</v>
      </c>
      <c r="O796" s="71"/>
      <c r="P796" s="68"/>
      <c r="Q796" s="71"/>
      <c r="R796" s="68"/>
    </row>
    <row r="797" spans="1:18" x14ac:dyDescent="0.2">
      <c r="A797" s="141" t="s">
        <v>1885</v>
      </c>
      <c r="B797" s="67" t="s">
        <v>1886</v>
      </c>
      <c r="C797" s="67">
        <v>46</v>
      </c>
      <c r="D797" s="67" t="s">
        <v>345</v>
      </c>
      <c r="E797" s="71">
        <v>0.59807973873871201</v>
      </c>
      <c r="F797" s="68">
        <v>40.0167434072834</v>
      </c>
      <c r="G797" s="71">
        <v>0.64420577369855903</v>
      </c>
      <c r="H797" s="68">
        <v>43.365424863959802</v>
      </c>
      <c r="I797" s="71">
        <v>0.659684910717803</v>
      </c>
      <c r="J797" s="68">
        <v>25.784847216408501</v>
      </c>
      <c r="K797" s="71">
        <v>0.714709724406147</v>
      </c>
      <c r="L797" s="68">
        <v>17.622436165759702</v>
      </c>
      <c r="M797" s="71">
        <v>0.37371854613233901</v>
      </c>
      <c r="N797" s="68">
        <v>37.457912457912499</v>
      </c>
      <c r="O797" s="71"/>
      <c r="P797" s="68"/>
      <c r="Q797" s="71"/>
      <c r="R797" s="68"/>
    </row>
    <row r="798" spans="1:18" x14ac:dyDescent="0.2">
      <c r="A798" s="141" t="s">
        <v>1887</v>
      </c>
      <c r="B798" s="67" t="s">
        <v>1888</v>
      </c>
      <c r="C798" s="67">
        <v>46</v>
      </c>
      <c r="D798" s="67" t="s">
        <v>345</v>
      </c>
      <c r="E798" s="71">
        <v>0.586219711099497</v>
      </c>
      <c r="F798" s="68">
        <v>37.128505650900003</v>
      </c>
      <c r="G798" s="71">
        <v>0.73266060455682702</v>
      </c>
      <c r="H798" s="68">
        <v>58.894935119296797</v>
      </c>
      <c r="I798" s="71">
        <v>0.72601352323781398</v>
      </c>
      <c r="J798" s="68">
        <v>40.226035998325699</v>
      </c>
      <c r="K798" s="71">
        <v>0.78689381260498803</v>
      </c>
      <c r="L798" s="68">
        <v>39.137714524905803</v>
      </c>
      <c r="M798" s="71">
        <v>0.64958061509785603</v>
      </c>
      <c r="N798" s="68">
        <v>58.838383838383798</v>
      </c>
      <c r="O798" s="71"/>
      <c r="P798" s="68"/>
      <c r="Q798" s="71">
        <v>3.5950000000000003E-2</v>
      </c>
      <c r="R798" s="68">
        <v>47.977288857345599</v>
      </c>
    </row>
    <row r="799" spans="1:18" x14ac:dyDescent="0.2">
      <c r="A799" s="141" t="s">
        <v>1889</v>
      </c>
      <c r="B799" s="67" t="s">
        <v>1890</v>
      </c>
      <c r="C799" s="67">
        <v>47</v>
      </c>
      <c r="D799" s="67" t="s">
        <v>345</v>
      </c>
      <c r="E799" s="71">
        <v>0.62935710847857895</v>
      </c>
      <c r="F799" s="68">
        <v>46.1699455839263</v>
      </c>
      <c r="G799" s="71">
        <v>0.62745017023224703</v>
      </c>
      <c r="H799" s="68">
        <v>35.663457513604001</v>
      </c>
      <c r="I799" s="71">
        <v>0.60692690777388603</v>
      </c>
      <c r="J799" s="68">
        <v>13.604018417748</v>
      </c>
      <c r="K799" s="71">
        <v>0.76018497883224101</v>
      </c>
      <c r="L799" s="68">
        <v>29.9288405190456</v>
      </c>
      <c r="M799" s="71">
        <v>0.34762348555452</v>
      </c>
      <c r="N799" s="68">
        <v>33.501683501683502</v>
      </c>
      <c r="O799" s="71"/>
      <c r="P799" s="68"/>
      <c r="Q799" s="71">
        <v>0.80459999999999998</v>
      </c>
      <c r="R799" s="68">
        <v>72.9595457771469</v>
      </c>
    </row>
    <row r="800" spans="1:18" x14ac:dyDescent="0.2">
      <c r="A800" s="141" t="s">
        <v>1891</v>
      </c>
      <c r="B800" s="67" t="s">
        <v>1892</v>
      </c>
      <c r="C800" s="67">
        <v>47</v>
      </c>
      <c r="D800" s="67" t="s">
        <v>345</v>
      </c>
      <c r="E800" s="71">
        <v>0.59615535048683899</v>
      </c>
      <c r="F800" s="68">
        <v>39.723733779824201</v>
      </c>
      <c r="G800" s="71">
        <v>0.68104618966555897</v>
      </c>
      <c r="H800" s="68">
        <v>51.8627040602763</v>
      </c>
      <c r="I800" s="71">
        <v>0.67539078126894403</v>
      </c>
      <c r="J800" s="68">
        <v>29.761406446211801</v>
      </c>
      <c r="K800" s="71">
        <v>0.70665600603614998</v>
      </c>
      <c r="L800" s="68">
        <v>15.9062369192131</v>
      </c>
      <c r="M800" s="71">
        <v>0.32152842497670098</v>
      </c>
      <c r="N800" s="68">
        <v>28.072390572390599</v>
      </c>
      <c r="O800" s="71"/>
      <c r="P800" s="68"/>
      <c r="Q800" s="71"/>
      <c r="R800" s="68"/>
    </row>
    <row r="801" spans="1:18" x14ac:dyDescent="0.2">
      <c r="A801" s="141" t="s">
        <v>1893</v>
      </c>
      <c r="B801" s="67" t="s">
        <v>1894</v>
      </c>
      <c r="C801" s="67">
        <v>47</v>
      </c>
      <c r="D801" s="67" t="s">
        <v>345</v>
      </c>
      <c r="E801" s="71">
        <v>0.67726592504574701</v>
      </c>
      <c r="F801" s="68">
        <v>54.918375889493497</v>
      </c>
      <c r="G801" s="71">
        <v>0.71649687726257205</v>
      </c>
      <c r="H801" s="68">
        <v>57.053160318124696</v>
      </c>
      <c r="I801" s="71">
        <v>0.75692444566384398</v>
      </c>
      <c r="J801" s="68">
        <v>46.128087065717899</v>
      </c>
      <c r="K801" s="71">
        <v>0.78196701618861797</v>
      </c>
      <c r="L801" s="68">
        <v>37.505232314776102</v>
      </c>
      <c r="M801" s="71">
        <v>0.63094128611370004</v>
      </c>
      <c r="N801" s="68">
        <v>57.6599326599327</v>
      </c>
      <c r="O801" s="71"/>
      <c r="P801" s="68"/>
      <c r="Q801" s="71">
        <v>0.5</v>
      </c>
      <c r="R801" s="68">
        <v>67.210787792760797</v>
      </c>
    </row>
    <row r="802" spans="1:18" x14ac:dyDescent="0.2">
      <c r="A802" s="141" t="s">
        <v>1895</v>
      </c>
      <c r="B802" s="67" t="s">
        <v>1896</v>
      </c>
      <c r="C802" s="67">
        <v>51</v>
      </c>
      <c r="D802" s="67" t="s">
        <v>345</v>
      </c>
      <c r="E802" s="71">
        <v>0.67992389573085898</v>
      </c>
      <c r="F802" s="68">
        <v>55.295102553369603</v>
      </c>
      <c r="G802" s="71">
        <v>0.61135602851217996</v>
      </c>
      <c r="H802" s="68">
        <v>24.0267894516534</v>
      </c>
      <c r="I802" s="71">
        <v>0.84356208880987504</v>
      </c>
      <c r="J802" s="68">
        <v>62.369192130598599</v>
      </c>
      <c r="K802" s="71">
        <v>0.86406324390446898</v>
      </c>
      <c r="L802" s="68">
        <v>63.038928421933903</v>
      </c>
      <c r="M802" s="71">
        <v>0.49673811742777302</v>
      </c>
      <c r="N802" s="68">
        <v>48.526936026935999</v>
      </c>
      <c r="O802" s="71"/>
      <c r="P802" s="68"/>
      <c r="Q802" s="71">
        <v>0.58389999999999997</v>
      </c>
      <c r="R802" s="68">
        <v>70.191625266146204</v>
      </c>
    </row>
    <row r="803" spans="1:18" x14ac:dyDescent="0.2">
      <c r="A803" s="141" t="s">
        <v>1897</v>
      </c>
      <c r="B803" s="67" t="s">
        <v>1898</v>
      </c>
      <c r="C803" s="67">
        <v>51</v>
      </c>
      <c r="D803" s="67" t="s">
        <v>345</v>
      </c>
      <c r="E803" s="71">
        <v>0.75858832797265396</v>
      </c>
      <c r="F803" s="68">
        <v>68.187526161573899</v>
      </c>
      <c r="G803" s="71">
        <v>0.70247413824316196</v>
      </c>
      <c r="H803" s="68">
        <v>55.378819589786502</v>
      </c>
      <c r="I803" s="71">
        <v>0.84271606143857203</v>
      </c>
      <c r="J803" s="68">
        <v>62.285475094181699</v>
      </c>
      <c r="K803" s="71">
        <v>0.72491826217594102</v>
      </c>
      <c r="L803" s="68">
        <v>19.631645039765601</v>
      </c>
      <c r="M803" s="71">
        <v>0.52283317800559204</v>
      </c>
      <c r="N803" s="68">
        <v>50.547138047137999</v>
      </c>
      <c r="O803" s="71"/>
      <c r="P803" s="68"/>
      <c r="Q803" s="71">
        <v>1</v>
      </c>
      <c r="R803" s="68">
        <v>100</v>
      </c>
    </row>
    <row r="804" spans="1:18" x14ac:dyDescent="0.2">
      <c r="A804" s="141" t="s">
        <v>1899</v>
      </c>
      <c r="B804" s="67" t="s">
        <v>1900</v>
      </c>
      <c r="C804" s="67">
        <v>51</v>
      </c>
      <c r="D804" s="67" t="s">
        <v>345</v>
      </c>
      <c r="E804" s="71">
        <v>0.84075241795745403</v>
      </c>
      <c r="F804" s="68">
        <v>77.773126831310194</v>
      </c>
      <c r="G804" s="71">
        <v>0.64832693565626898</v>
      </c>
      <c r="H804" s="68">
        <v>44.579321892004998</v>
      </c>
      <c r="I804" s="71">
        <v>0.91328640804746197</v>
      </c>
      <c r="J804" s="68">
        <v>79.196316450397603</v>
      </c>
      <c r="K804" s="71">
        <v>0.80139632812608497</v>
      </c>
      <c r="L804" s="68">
        <v>44.579321892004998</v>
      </c>
      <c r="M804" s="71"/>
      <c r="N804" s="68"/>
      <c r="O804" s="71"/>
      <c r="P804" s="68"/>
      <c r="Q804" s="71">
        <v>1</v>
      </c>
      <c r="R804" s="68">
        <v>100</v>
      </c>
    </row>
    <row r="805" spans="1:18" x14ac:dyDescent="0.2">
      <c r="A805" s="141" t="s">
        <v>1901</v>
      </c>
      <c r="B805" s="67" t="s">
        <v>1902</v>
      </c>
      <c r="C805" s="67">
        <v>51</v>
      </c>
      <c r="D805" s="67" t="s">
        <v>345</v>
      </c>
      <c r="E805" s="71">
        <v>0.54318381606447397</v>
      </c>
      <c r="F805" s="68">
        <v>24.9895353704479</v>
      </c>
      <c r="G805" s="71">
        <v>0.63847155086338003</v>
      </c>
      <c r="H805" s="68">
        <v>41.272498953537003</v>
      </c>
      <c r="I805" s="71">
        <v>0.781922942029871</v>
      </c>
      <c r="J805" s="68">
        <v>51.360401841774802</v>
      </c>
      <c r="K805" s="71">
        <v>0.58956000215418702</v>
      </c>
      <c r="L805" s="68">
        <v>4.7718710757639196</v>
      </c>
      <c r="M805" s="71">
        <v>0.20596458527493</v>
      </c>
      <c r="N805" s="68">
        <v>6.9865319865319897</v>
      </c>
      <c r="O805" s="71"/>
      <c r="P805" s="68"/>
      <c r="Q805" s="71">
        <v>0.5</v>
      </c>
      <c r="R805" s="68">
        <v>67.210787792760797</v>
      </c>
    </row>
    <row r="806" spans="1:18" x14ac:dyDescent="0.2">
      <c r="A806" s="141" t="s">
        <v>1903</v>
      </c>
      <c r="B806" s="67" t="s">
        <v>1904</v>
      </c>
      <c r="C806" s="67">
        <v>51</v>
      </c>
      <c r="D806" s="67" t="s">
        <v>345</v>
      </c>
      <c r="E806" s="71">
        <v>0.72733811791846903</v>
      </c>
      <c r="F806" s="68">
        <v>62.913352867308497</v>
      </c>
      <c r="G806" s="71">
        <v>0.71889538772414396</v>
      </c>
      <c r="H806" s="68">
        <v>57.346169945583902</v>
      </c>
      <c r="I806" s="71">
        <v>0.88386233765755196</v>
      </c>
      <c r="J806" s="68">
        <v>71.578066136458801</v>
      </c>
      <c r="K806" s="71">
        <v>0.74297853056666197</v>
      </c>
      <c r="L806" s="68">
        <v>25.156969443281699</v>
      </c>
      <c r="M806" s="71">
        <v>0.71295433364398897</v>
      </c>
      <c r="N806" s="68">
        <v>62.836700336700297</v>
      </c>
      <c r="O806" s="71"/>
      <c r="P806" s="68"/>
      <c r="Q806" s="71">
        <v>0.57799999999999996</v>
      </c>
      <c r="R806" s="68">
        <v>69.978708303761493</v>
      </c>
    </row>
    <row r="807" spans="1:18" x14ac:dyDescent="0.2">
      <c r="A807" s="141" t="s">
        <v>1160</v>
      </c>
      <c r="B807" s="67" t="s">
        <v>1905</v>
      </c>
      <c r="C807" s="67">
        <v>51</v>
      </c>
      <c r="D807" s="67" t="s">
        <v>345</v>
      </c>
      <c r="E807" s="71">
        <v>0.49211999082538599</v>
      </c>
      <c r="F807" s="68">
        <v>14.064462118041</v>
      </c>
      <c r="G807" s="71">
        <v>0.64258826487406895</v>
      </c>
      <c r="H807" s="68">
        <v>42.988698200083697</v>
      </c>
      <c r="I807" s="71">
        <v>0.86245508131188098</v>
      </c>
      <c r="J807" s="68">
        <v>66.178317287568007</v>
      </c>
      <c r="K807" s="71">
        <v>0.60047739079279805</v>
      </c>
      <c r="L807" s="68">
        <v>5.9857681038091304</v>
      </c>
      <c r="M807" s="71">
        <v>0.35507921714818302</v>
      </c>
      <c r="N807" s="68">
        <v>35.016835016835003</v>
      </c>
      <c r="O807" s="71"/>
      <c r="P807" s="68"/>
      <c r="Q807" s="71">
        <v>0</v>
      </c>
      <c r="R807" s="68">
        <v>40.809084457061701</v>
      </c>
    </row>
    <row r="808" spans="1:18" x14ac:dyDescent="0.2">
      <c r="A808" s="141" t="s">
        <v>1906</v>
      </c>
      <c r="B808" s="67" t="s">
        <v>1907</v>
      </c>
      <c r="C808" s="67">
        <v>51</v>
      </c>
      <c r="D808" s="67" t="s">
        <v>345</v>
      </c>
      <c r="E808" s="71">
        <v>0.73283278300854904</v>
      </c>
      <c r="F808" s="68">
        <v>63.750523231477601</v>
      </c>
      <c r="G808" s="71">
        <v>0.67344383600871305</v>
      </c>
      <c r="H808" s="68">
        <v>50.230221850146499</v>
      </c>
      <c r="I808" s="71">
        <v>0.855896011747867</v>
      </c>
      <c r="J808" s="68">
        <v>64.838844704897397</v>
      </c>
      <c r="K808" s="71">
        <v>0.85803003187144</v>
      </c>
      <c r="L808" s="68">
        <v>61.615738802846401</v>
      </c>
      <c r="M808" s="71">
        <v>0.27679403541472503</v>
      </c>
      <c r="N808" s="68">
        <v>17.466329966330001</v>
      </c>
      <c r="O808" s="71"/>
      <c r="P808" s="68"/>
      <c r="Q808" s="71">
        <v>1</v>
      </c>
      <c r="R808" s="68">
        <v>100</v>
      </c>
    </row>
    <row r="809" spans="1:18" x14ac:dyDescent="0.2">
      <c r="A809" s="141" t="s">
        <v>1908</v>
      </c>
      <c r="B809" s="67" t="s">
        <v>1909</v>
      </c>
      <c r="C809" s="67">
        <v>51</v>
      </c>
      <c r="D809" s="67" t="s">
        <v>345</v>
      </c>
      <c r="E809" s="71">
        <v>0.63802466853246698</v>
      </c>
      <c r="F809" s="68">
        <v>47.551276684805401</v>
      </c>
      <c r="G809" s="71">
        <v>0.64553085070175897</v>
      </c>
      <c r="H809" s="68">
        <v>43.825868564252801</v>
      </c>
      <c r="I809" s="71">
        <v>0.79852576318833102</v>
      </c>
      <c r="J809" s="68">
        <v>54.457932189200498</v>
      </c>
      <c r="K809" s="71">
        <v>0.746066728772245</v>
      </c>
      <c r="L809" s="68">
        <v>25.9104227710339</v>
      </c>
      <c r="M809" s="71">
        <v>0</v>
      </c>
      <c r="N809" s="68">
        <v>1.0101010101010099</v>
      </c>
      <c r="O809" s="71"/>
      <c r="P809" s="68"/>
      <c r="Q809" s="71">
        <v>1</v>
      </c>
      <c r="R809" s="68">
        <v>100</v>
      </c>
    </row>
    <row r="810" spans="1:18" x14ac:dyDescent="0.2">
      <c r="A810" s="141" t="s">
        <v>1910</v>
      </c>
      <c r="B810" s="67" t="s">
        <v>1911</v>
      </c>
      <c r="C810" s="67">
        <v>51</v>
      </c>
      <c r="D810" s="67" t="s">
        <v>345</v>
      </c>
      <c r="E810" s="71">
        <v>0.73180199225367903</v>
      </c>
      <c r="F810" s="68">
        <v>63.499372122226902</v>
      </c>
      <c r="G810" s="71">
        <v>0.63272588722019296</v>
      </c>
      <c r="H810" s="68">
        <v>39.137714524905803</v>
      </c>
      <c r="I810" s="71">
        <v>0.901605029034102</v>
      </c>
      <c r="J810" s="68">
        <v>75.763917957304301</v>
      </c>
      <c r="K810" s="71">
        <v>0.821789949021557</v>
      </c>
      <c r="L810" s="68">
        <v>51.485977396400202</v>
      </c>
      <c r="M810" s="71">
        <v>0.30288909599254399</v>
      </c>
      <c r="N810" s="68">
        <v>23.905723905723899</v>
      </c>
      <c r="O810" s="71"/>
      <c r="P810" s="68"/>
      <c r="Q810" s="71">
        <v>1</v>
      </c>
      <c r="R810" s="68">
        <v>100</v>
      </c>
    </row>
    <row r="811" spans="1:18" x14ac:dyDescent="0.2">
      <c r="A811" s="141" t="s">
        <v>1912</v>
      </c>
      <c r="B811" s="67" t="s">
        <v>1913</v>
      </c>
      <c r="C811" s="67">
        <v>51</v>
      </c>
      <c r="D811" s="67" t="s">
        <v>345</v>
      </c>
      <c r="E811" s="71">
        <v>0.51575747779340597</v>
      </c>
      <c r="F811" s="68">
        <v>18.417748011720398</v>
      </c>
      <c r="G811" s="71">
        <v>0.63273132670562504</v>
      </c>
      <c r="H811" s="68">
        <v>39.179573043114303</v>
      </c>
      <c r="I811" s="71">
        <v>0.82108215458006995</v>
      </c>
      <c r="J811" s="68">
        <v>59.104227710339103</v>
      </c>
      <c r="K811" s="71">
        <v>0.73634389836167102</v>
      </c>
      <c r="L811" s="68">
        <v>23.231477605692799</v>
      </c>
      <c r="M811" s="71">
        <v>0.38863000931966402</v>
      </c>
      <c r="N811" s="68">
        <v>39.688552188552201</v>
      </c>
      <c r="O811" s="71"/>
      <c r="P811" s="68"/>
      <c r="Q811" s="71">
        <v>0</v>
      </c>
      <c r="R811" s="68">
        <v>40.809084457061701</v>
      </c>
    </row>
    <row r="812" spans="1:18" x14ac:dyDescent="0.2">
      <c r="A812" s="141" t="s">
        <v>1914</v>
      </c>
      <c r="B812" s="67" t="s">
        <v>1915</v>
      </c>
      <c r="C812" s="67">
        <v>46</v>
      </c>
      <c r="D812" s="67" t="s">
        <v>345</v>
      </c>
      <c r="E812" s="71">
        <v>0.61944220022089802</v>
      </c>
      <c r="F812" s="68">
        <v>44.537463373796598</v>
      </c>
      <c r="G812" s="71">
        <v>0.62243756082187096</v>
      </c>
      <c r="H812" s="68">
        <v>32.607785684386798</v>
      </c>
      <c r="I812" s="71">
        <v>0.83722880055452198</v>
      </c>
      <c r="J812" s="68">
        <v>61.364587693595702</v>
      </c>
      <c r="K812" s="71">
        <v>0.79737688576723798</v>
      </c>
      <c r="L812" s="68">
        <v>42.863122645458397</v>
      </c>
      <c r="M812" s="71">
        <v>0.34016775396085702</v>
      </c>
      <c r="N812" s="68">
        <v>32.154882154882202</v>
      </c>
      <c r="O812" s="71"/>
      <c r="P812" s="68"/>
      <c r="Q812" s="71">
        <v>0.5</v>
      </c>
      <c r="R812" s="68">
        <v>67.210787792760797</v>
      </c>
    </row>
    <row r="813" spans="1:18" x14ac:dyDescent="0.2">
      <c r="A813" s="141" t="s">
        <v>1916</v>
      </c>
      <c r="B813" s="67" t="s">
        <v>1917</v>
      </c>
      <c r="C813" s="67">
        <v>46</v>
      </c>
      <c r="D813" s="67" t="s">
        <v>345</v>
      </c>
      <c r="E813" s="71">
        <v>0.47620801853530498</v>
      </c>
      <c r="F813" s="68">
        <v>10.8832147341984</v>
      </c>
      <c r="G813" s="71">
        <v>0.61841171906568804</v>
      </c>
      <c r="H813" s="68">
        <v>29.9706990372541</v>
      </c>
      <c r="I813" s="71">
        <v>0.65918427623208597</v>
      </c>
      <c r="J813" s="68">
        <v>25.617413143574701</v>
      </c>
      <c r="K813" s="71">
        <v>0.72599768544958299</v>
      </c>
      <c r="L813" s="68">
        <v>20.133947258267099</v>
      </c>
      <c r="M813" s="71">
        <v>0.377446411929171</v>
      </c>
      <c r="N813" s="68">
        <v>38.2575757575758</v>
      </c>
      <c r="O813" s="71"/>
      <c r="P813" s="68"/>
      <c r="Q813" s="71">
        <v>0</v>
      </c>
      <c r="R813" s="68">
        <v>40.809084457061701</v>
      </c>
    </row>
    <row r="814" spans="1:18" x14ac:dyDescent="0.2">
      <c r="A814" s="141" t="s">
        <v>1918</v>
      </c>
      <c r="B814" s="67" t="s">
        <v>1919</v>
      </c>
      <c r="C814" s="67">
        <v>46</v>
      </c>
      <c r="D814" s="67" t="s">
        <v>345</v>
      </c>
      <c r="E814" s="71">
        <v>0.562306973197923</v>
      </c>
      <c r="F814" s="68">
        <v>30.0125575554625</v>
      </c>
      <c r="G814" s="71">
        <v>0.61790291537904196</v>
      </c>
      <c r="H814" s="68">
        <v>29.510255336961102</v>
      </c>
      <c r="I814" s="71">
        <v>0.57909637846214601</v>
      </c>
      <c r="J814" s="68">
        <v>9.2925910422771008</v>
      </c>
      <c r="K814" s="71">
        <v>0.726972308176971</v>
      </c>
      <c r="L814" s="68">
        <v>20.259522812892399</v>
      </c>
      <c r="M814" s="71">
        <v>0.32525629077353202</v>
      </c>
      <c r="N814" s="68">
        <v>28.956228956229001</v>
      </c>
      <c r="O814" s="71"/>
      <c r="P814" s="68"/>
      <c r="Q814" s="71"/>
      <c r="R814" s="68"/>
    </row>
    <row r="815" spans="1:18" x14ac:dyDescent="0.2">
      <c r="A815" s="141" t="s">
        <v>1920</v>
      </c>
      <c r="B815" s="67" t="s">
        <v>1921</v>
      </c>
      <c r="C815" s="67">
        <v>46</v>
      </c>
      <c r="D815" s="67" t="s">
        <v>345</v>
      </c>
      <c r="E815" s="71">
        <v>0.55615747889995704</v>
      </c>
      <c r="F815" s="68">
        <v>28.380075345332799</v>
      </c>
      <c r="G815" s="71">
        <v>0.63155821905551701</v>
      </c>
      <c r="H815" s="68">
        <v>38.342402678945199</v>
      </c>
      <c r="I815" s="71">
        <v>0.61360418266208305</v>
      </c>
      <c r="J815" s="68">
        <v>15.613227291753899</v>
      </c>
      <c r="K815" s="71">
        <v>0.71385707585799796</v>
      </c>
      <c r="L815" s="68">
        <v>17.413143574717498</v>
      </c>
      <c r="M815" s="71">
        <v>0.26561043802423101</v>
      </c>
      <c r="N815" s="68">
        <v>14.856902356902401</v>
      </c>
      <c r="O815" s="71"/>
      <c r="P815" s="68"/>
      <c r="Q815" s="71"/>
      <c r="R815" s="68"/>
    </row>
    <row r="816" spans="1:18" x14ac:dyDescent="0.2">
      <c r="A816" s="141" t="s">
        <v>1922</v>
      </c>
      <c r="B816" s="67" t="s">
        <v>1923</v>
      </c>
      <c r="C816" s="67">
        <v>46</v>
      </c>
      <c r="D816" s="67" t="s">
        <v>345</v>
      </c>
      <c r="E816" s="71">
        <v>0.56851681714195501</v>
      </c>
      <c r="F816" s="68">
        <v>31.603181247383802</v>
      </c>
      <c r="G816" s="71">
        <v>0.61864247094981695</v>
      </c>
      <c r="H816" s="68">
        <v>30.221850146504799</v>
      </c>
      <c r="I816" s="71">
        <v>0.63041408621010697</v>
      </c>
      <c r="J816" s="68">
        <v>18.752616157388001</v>
      </c>
      <c r="K816" s="71">
        <v>0.72584948121218096</v>
      </c>
      <c r="L816" s="68">
        <v>19.9665131854332</v>
      </c>
      <c r="M816" s="71">
        <v>0.299161230195713</v>
      </c>
      <c r="N816" s="68">
        <v>22.979797979798001</v>
      </c>
      <c r="O816" s="71"/>
      <c r="P816" s="68"/>
      <c r="Q816" s="71"/>
      <c r="R816" s="68"/>
    </row>
    <row r="817" spans="1:18" x14ac:dyDescent="0.2">
      <c r="A817" s="141" t="s">
        <v>1924</v>
      </c>
      <c r="B817" s="67" t="s">
        <v>1925</v>
      </c>
      <c r="C817" s="67">
        <v>46</v>
      </c>
      <c r="D817" s="67" t="s">
        <v>345</v>
      </c>
      <c r="E817" s="71">
        <v>0.61004876447923295</v>
      </c>
      <c r="F817" s="68">
        <v>42.360820426956899</v>
      </c>
      <c r="G817" s="71">
        <v>0.63394139311706499</v>
      </c>
      <c r="H817" s="68">
        <v>39.556299706990401</v>
      </c>
      <c r="I817" s="71">
        <v>0.63685865635289796</v>
      </c>
      <c r="J817" s="68">
        <v>20.385098367517799</v>
      </c>
      <c r="K817" s="71">
        <v>0.75094207275265501</v>
      </c>
      <c r="L817" s="68">
        <v>27.710339053997501</v>
      </c>
      <c r="M817" s="71">
        <v>0.41845293569431502</v>
      </c>
      <c r="N817" s="68">
        <v>43.0976430976431</v>
      </c>
      <c r="O817" s="71"/>
      <c r="P817" s="68"/>
      <c r="Q817" s="71"/>
      <c r="R817" s="68"/>
    </row>
    <row r="818" spans="1:18" x14ac:dyDescent="0.2">
      <c r="A818" s="141" t="s">
        <v>1926</v>
      </c>
      <c r="B818" s="67" t="s">
        <v>1927</v>
      </c>
      <c r="C818" s="67">
        <v>46</v>
      </c>
      <c r="D818" s="67" t="s">
        <v>345</v>
      </c>
      <c r="E818" s="71">
        <v>0.550522866546027</v>
      </c>
      <c r="F818" s="68">
        <v>27.166178317287599</v>
      </c>
      <c r="G818" s="71">
        <v>0.62639748825066599</v>
      </c>
      <c r="H818" s="68">
        <v>35.077438258685604</v>
      </c>
      <c r="I818" s="71">
        <v>0.57962867709496302</v>
      </c>
      <c r="J818" s="68">
        <v>9.4181665969024699</v>
      </c>
      <c r="K818" s="71">
        <v>0.69690407064276705</v>
      </c>
      <c r="L818" s="68">
        <v>14.692339891167901</v>
      </c>
      <c r="M818" s="71">
        <v>0.299161230195713</v>
      </c>
      <c r="N818" s="68">
        <v>22.979797979798001</v>
      </c>
      <c r="O818" s="71"/>
      <c r="P818" s="68"/>
      <c r="Q818" s="71"/>
      <c r="R818" s="68"/>
    </row>
    <row r="819" spans="1:18" x14ac:dyDescent="0.2">
      <c r="A819" s="141" t="s">
        <v>1928</v>
      </c>
      <c r="B819" s="67" t="s">
        <v>1929</v>
      </c>
      <c r="C819" s="67">
        <v>46</v>
      </c>
      <c r="D819" s="67" t="s">
        <v>345</v>
      </c>
      <c r="E819" s="71">
        <v>0.48608298312746201</v>
      </c>
      <c r="F819" s="68">
        <v>12.8087065717874</v>
      </c>
      <c r="G819" s="71">
        <v>0.65222749697625804</v>
      </c>
      <c r="H819" s="68">
        <v>45.458350774382602</v>
      </c>
      <c r="I819" s="71">
        <v>0.66969435572079306</v>
      </c>
      <c r="J819" s="68">
        <v>28.547509418166602</v>
      </c>
      <c r="K819" s="71">
        <v>0.72359091941742804</v>
      </c>
      <c r="L819" s="68">
        <v>19.422352448723299</v>
      </c>
      <c r="M819" s="71">
        <v>0.38490214352283297</v>
      </c>
      <c r="N819" s="68">
        <v>39.267676767676797</v>
      </c>
      <c r="O819" s="71"/>
      <c r="P819" s="68"/>
      <c r="Q819" s="71">
        <v>0</v>
      </c>
      <c r="R819" s="68">
        <v>40.809084457061701</v>
      </c>
    </row>
    <row r="820" spans="1:18" x14ac:dyDescent="0.2">
      <c r="A820" s="141" t="s">
        <v>1930</v>
      </c>
      <c r="B820" s="67" t="s">
        <v>1931</v>
      </c>
      <c r="C820" s="67">
        <v>46</v>
      </c>
      <c r="D820" s="67" t="s">
        <v>345</v>
      </c>
      <c r="E820" s="71">
        <v>0.59570198107052996</v>
      </c>
      <c r="F820" s="68">
        <v>39.514441188781902</v>
      </c>
      <c r="G820" s="71">
        <v>0.63119928615161203</v>
      </c>
      <c r="H820" s="68">
        <v>38.049393051486</v>
      </c>
      <c r="I820" s="71">
        <v>0.69078342459684505</v>
      </c>
      <c r="J820" s="68">
        <v>33.361239012139002</v>
      </c>
      <c r="K820" s="71">
        <v>0.76911971493161302</v>
      </c>
      <c r="L820" s="68">
        <v>32.817078275429097</v>
      </c>
      <c r="M820" s="71">
        <v>0.29170549860204997</v>
      </c>
      <c r="N820" s="68">
        <v>20.8754208754209</v>
      </c>
      <c r="O820" s="71"/>
      <c r="P820" s="68"/>
      <c r="Q820" s="71"/>
      <c r="R820" s="68"/>
    </row>
    <row r="821" spans="1:18" x14ac:dyDescent="0.2">
      <c r="A821" s="141" t="s">
        <v>1932</v>
      </c>
      <c r="B821" s="67" t="s">
        <v>1933</v>
      </c>
      <c r="C821" s="67">
        <v>46</v>
      </c>
      <c r="D821" s="67" t="s">
        <v>345</v>
      </c>
      <c r="E821" s="71">
        <v>0.67880228216560101</v>
      </c>
      <c r="F821" s="68">
        <v>55.169526998744203</v>
      </c>
      <c r="G821" s="71">
        <v>0.61851110770515605</v>
      </c>
      <c r="H821" s="68">
        <v>30.0962745918794</v>
      </c>
      <c r="I821" s="71">
        <v>0.65349937590114904</v>
      </c>
      <c r="J821" s="68">
        <v>23.984930933445</v>
      </c>
      <c r="K821" s="71">
        <v>0.722187320511541</v>
      </c>
      <c r="L821" s="68">
        <v>19.213059857680999</v>
      </c>
      <c r="M821" s="71">
        <v>0.39981360671015898</v>
      </c>
      <c r="N821" s="68">
        <v>40.9511784511784</v>
      </c>
      <c r="O821" s="71"/>
      <c r="P821" s="68"/>
      <c r="Q821" s="71">
        <v>1</v>
      </c>
      <c r="R821" s="68">
        <v>100</v>
      </c>
    </row>
    <row r="822" spans="1:18" x14ac:dyDescent="0.2">
      <c r="A822" s="141" t="s">
        <v>1934</v>
      </c>
      <c r="B822" s="67" t="s">
        <v>1935</v>
      </c>
      <c r="C822" s="67">
        <v>46</v>
      </c>
      <c r="D822" s="67" t="s">
        <v>345</v>
      </c>
      <c r="E822" s="71">
        <v>0.47662853409787898</v>
      </c>
      <c r="F822" s="68">
        <v>10.9250732524069</v>
      </c>
      <c r="G822" s="71">
        <v>0.61696986409378796</v>
      </c>
      <c r="H822" s="68">
        <v>28.631226454583501</v>
      </c>
      <c r="I822" s="71">
        <v>0.62156308956724104</v>
      </c>
      <c r="J822" s="68">
        <v>17.413143574717498</v>
      </c>
      <c r="K822" s="71">
        <v>0.75597970750870402</v>
      </c>
      <c r="L822" s="68">
        <v>28.798660527417301</v>
      </c>
      <c r="M822" s="71">
        <v>0.38863000931966402</v>
      </c>
      <c r="N822" s="68">
        <v>39.688552188552201</v>
      </c>
      <c r="O822" s="71"/>
      <c r="P822" s="68"/>
      <c r="Q822" s="71">
        <v>0</v>
      </c>
      <c r="R822" s="68">
        <v>40.809084457061701</v>
      </c>
    </row>
    <row r="823" spans="1:18" x14ac:dyDescent="0.2">
      <c r="A823" s="141" t="s">
        <v>1936</v>
      </c>
      <c r="B823" s="67" t="s">
        <v>1937</v>
      </c>
      <c r="C823" s="67">
        <v>46</v>
      </c>
      <c r="D823" s="67" t="s">
        <v>345</v>
      </c>
      <c r="E823" s="71">
        <v>0.44985034856519002</v>
      </c>
      <c r="F823" s="68">
        <v>5.4834658853076599</v>
      </c>
      <c r="G823" s="71">
        <v>0.61561693877039703</v>
      </c>
      <c r="H823" s="68">
        <v>27.542904981163701</v>
      </c>
      <c r="I823" s="71">
        <v>0.61963842426843996</v>
      </c>
      <c r="J823" s="68">
        <v>16.9526998744244</v>
      </c>
      <c r="K823" s="71">
        <v>0.70667941799774003</v>
      </c>
      <c r="L823" s="68">
        <v>15.98995395563</v>
      </c>
      <c r="M823" s="71">
        <v>0.30661696178937597</v>
      </c>
      <c r="N823" s="68">
        <v>25</v>
      </c>
      <c r="O823" s="71"/>
      <c r="P823" s="68"/>
      <c r="Q823" s="71">
        <v>6.9999999999999999E-4</v>
      </c>
      <c r="R823" s="68">
        <v>41.447835344215797</v>
      </c>
    </row>
    <row r="824" spans="1:18" x14ac:dyDescent="0.2">
      <c r="A824" s="141" t="s">
        <v>1938</v>
      </c>
      <c r="B824" s="67" t="s">
        <v>1939</v>
      </c>
      <c r="C824" s="67">
        <v>46</v>
      </c>
      <c r="D824" s="67" t="s">
        <v>345</v>
      </c>
      <c r="E824" s="71">
        <v>0.53919572558366602</v>
      </c>
      <c r="F824" s="68">
        <v>24.0686479698619</v>
      </c>
      <c r="G824" s="71">
        <v>0.62641793361117204</v>
      </c>
      <c r="H824" s="68">
        <v>35.161155295102603</v>
      </c>
      <c r="I824" s="71">
        <v>0.70089300806127897</v>
      </c>
      <c r="J824" s="68">
        <v>35.747174550020901</v>
      </c>
      <c r="K824" s="71">
        <v>0.77534578503432205</v>
      </c>
      <c r="L824" s="68">
        <v>34.868145667643397</v>
      </c>
      <c r="M824" s="71">
        <v>0.28052190121155601</v>
      </c>
      <c r="N824" s="68">
        <v>18.3501683501683</v>
      </c>
      <c r="O824" s="71"/>
      <c r="P824" s="68"/>
      <c r="Q824" s="71">
        <v>0.31280000000000002</v>
      </c>
      <c r="R824" s="68">
        <v>59.332860184528002</v>
      </c>
    </row>
    <row r="825" spans="1:18" x14ac:dyDescent="0.2">
      <c r="A825" s="141" t="s">
        <v>1940</v>
      </c>
      <c r="B825" s="67" t="s">
        <v>1941</v>
      </c>
      <c r="C825" s="67">
        <v>46</v>
      </c>
      <c r="D825" s="67" t="s">
        <v>345</v>
      </c>
      <c r="E825" s="71">
        <v>0.50493671992079103</v>
      </c>
      <c r="F825" s="68">
        <v>16.241105064880699</v>
      </c>
      <c r="G825" s="71">
        <v>0.63822572436568503</v>
      </c>
      <c r="H825" s="68">
        <v>41.146923398911703</v>
      </c>
      <c r="I825" s="71">
        <v>0.71523640072074701</v>
      </c>
      <c r="J825" s="68">
        <v>38.593553788195898</v>
      </c>
      <c r="K825" s="71">
        <v>0.73412920983905405</v>
      </c>
      <c r="L825" s="68">
        <v>22.436165759732098</v>
      </c>
      <c r="M825" s="71">
        <v>0.43709226467847201</v>
      </c>
      <c r="N825" s="68">
        <v>44.234006734006698</v>
      </c>
      <c r="O825" s="71"/>
      <c r="P825" s="68"/>
      <c r="Q825" s="71">
        <v>0</v>
      </c>
      <c r="R825" s="68">
        <v>40.809084457061701</v>
      </c>
    </row>
    <row r="826" spans="1:18" x14ac:dyDescent="0.2">
      <c r="A826" s="141" t="s">
        <v>1942</v>
      </c>
      <c r="B826" s="67" t="s">
        <v>1943</v>
      </c>
      <c r="C826" s="67">
        <v>46</v>
      </c>
      <c r="D826" s="67" t="s">
        <v>345</v>
      </c>
      <c r="E826" s="71">
        <v>0.45385460226324598</v>
      </c>
      <c r="F826" s="68">
        <v>6.1950606948514002</v>
      </c>
      <c r="G826" s="71">
        <v>0.64780842757405999</v>
      </c>
      <c r="H826" s="68">
        <v>44.495604855588098</v>
      </c>
      <c r="I826" s="71">
        <v>0.63071822422819601</v>
      </c>
      <c r="J826" s="68">
        <v>18.8781917120134</v>
      </c>
      <c r="K826" s="71">
        <v>0.76987031105171699</v>
      </c>
      <c r="L826" s="68">
        <v>32.900795311845997</v>
      </c>
      <c r="M826" s="71">
        <v>0.220876048462255</v>
      </c>
      <c r="N826" s="68">
        <v>8.1228956228956193</v>
      </c>
      <c r="O826" s="71"/>
      <c r="P826" s="68"/>
      <c r="Q826" s="71">
        <v>0</v>
      </c>
      <c r="R826" s="68">
        <v>40.809084457061701</v>
      </c>
    </row>
    <row r="827" spans="1:18" x14ac:dyDescent="0.2">
      <c r="A827" s="141" t="s">
        <v>1944</v>
      </c>
      <c r="B827" s="67" t="s">
        <v>1945</v>
      </c>
      <c r="C827" s="67">
        <v>46</v>
      </c>
      <c r="D827" s="67" t="s">
        <v>345</v>
      </c>
      <c r="E827" s="71">
        <v>0.768263477835611</v>
      </c>
      <c r="F827" s="68">
        <v>70.071159480954407</v>
      </c>
      <c r="G827" s="71">
        <v>0.65859251590161805</v>
      </c>
      <c r="H827" s="68">
        <v>47.216408539137703</v>
      </c>
      <c r="I827" s="71">
        <v>0.87153445809378804</v>
      </c>
      <c r="J827" s="68">
        <v>68.647969861866898</v>
      </c>
      <c r="K827" s="71">
        <v>0.82190802934853902</v>
      </c>
      <c r="L827" s="68">
        <v>51.611552951025502</v>
      </c>
      <c r="M827" s="71">
        <v>0.48928238583410999</v>
      </c>
      <c r="N827" s="68">
        <v>47.979797979798001</v>
      </c>
      <c r="O827" s="71"/>
      <c r="P827" s="68"/>
      <c r="Q827" s="71">
        <v>1</v>
      </c>
      <c r="R827" s="68">
        <v>100</v>
      </c>
    </row>
    <row r="828" spans="1:18" x14ac:dyDescent="0.2">
      <c r="A828" s="141" t="s">
        <v>1946</v>
      </c>
      <c r="B828" s="67" t="s">
        <v>1947</v>
      </c>
      <c r="C828" s="67">
        <v>47</v>
      </c>
      <c r="D828" s="67" t="s">
        <v>345</v>
      </c>
      <c r="E828" s="71">
        <v>0.43616665992944298</v>
      </c>
      <c r="F828" s="68">
        <v>3.64169108413562</v>
      </c>
      <c r="G828" s="71">
        <v>0.63364128465079805</v>
      </c>
      <c r="H828" s="68">
        <v>39.472582670573502</v>
      </c>
      <c r="I828" s="71">
        <v>0.60311588473428401</v>
      </c>
      <c r="J828" s="68">
        <v>13.0598576810381</v>
      </c>
      <c r="K828" s="71">
        <v>0.68179355803473496</v>
      </c>
      <c r="L828" s="68">
        <v>13.0179991628296</v>
      </c>
      <c r="M828" s="71">
        <v>0.26188257222740002</v>
      </c>
      <c r="N828" s="68">
        <v>14.0151515151515</v>
      </c>
      <c r="O828" s="71"/>
      <c r="P828" s="68"/>
      <c r="Q828" s="71">
        <v>4.0000000000000002E-4</v>
      </c>
      <c r="R828" s="68">
        <v>41.092973740241298</v>
      </c>
    </row>
    <row r="829" spans="1:18" x14ac:dyDescent="0.2">
      <c r="A829" s="141" t="s">
        <v>1948</v>
      </c>
      <c r="B829" s="67" t="s">
        <v>1949</v>
      </c>
      <c r="C829" s="67">
        <v>46</v>
      </c>
      <c r="D829" s="67" t="s">
        <v>345</v>
      </c>
      <c r="E829" s="71">
        <v>0.52897234465912901</v>
      </c>
      <c r="F829" s="68">
        <v>21.305985768103799</v>
      </c>
      <c r="G829" s="71">
        <v>0.64199612659438399</v>
      </c>
      <c r="H829" s="68">
        <v>42.737547090832997</v>
      </c>
      <c r="I829" s="71">
        <v>0.79672115284731804</v>
      </c>
      <c r="J829" s="68">
        <v>54.0393470071159</v>
      </c>
      <c r="K829" s="71">
        <v>0.75041285019131199</v>
      </c>
      <c r="L829" s="68">
        <v>27.584763499372102</v>
      </c>
      <c r="M829" s="71">
        <v>0.455731593662628</v>
      </c>
      <c r="N829" s="68">
        <v>45.538720538720497</v>
      </c>
      <c r="O829" s="71"/>
      <c r="P829" s="68"/>
      <c r="Q829" s="71">
        <v>0</v>
      </c>
      <c r="R829" s="68">
        <v>40.809084457061701</v>
      </c>
    </row>
    <row r="830" spans="1:18" x14ac:dyDescent="0.2">
      <c r="A830" s="141" t="s">
        <v>1950</v>
      </c>
      <c r="B830" s="67" t="s">
        <v>1951</v>
      </c>
      <c r="C830" s="67">
        <v>46</v>
      </c>
      <c r="D830" s="67" t="s">
        <v>345</v>
      </c>
      <c r="E830" s="71">
        <v>0.66078723087767</v>
      </c>
      <c r="F830" s="68">
        <v>51.820845542067801</v>
      </c>
      <c r="G830" s="71">
        <v>0.62911359187600702</v>
      </c>
      <c r="H830" s="68">
        <v>36.626203432398498</v>
      </c>
      <c r="I830" s="71">
        <v>0.69043322971955901</v>
      </c>
      <c r="J830" s="68">
        <v>33.277521975722102</v>
      </c>
      <c r="K830" s="71">
        <v>0.71173481275550499</v>
      </c>
      <c r="L830" s="68">
        <v>16.9945583926329</v>
      </c>
      <c r="M830" s="71">
        <v>0.485554520037279</v>
      </c>
      <c r="N830" s="68">
        <v>47.685185185185198</v>
      </c>
      <c r="O830" s="71"/>
      <c r="P830" s="68"/>
      <c r="Q830" s="71">
        <v>0.78710000000000002</v>
      </c>
      <c r="R830" s="68">
        <v>72.888573456352006</v>
      </c>
    </row>
    <row r="831" spans="1:18" x14ac:dyDescent="0.2">
      <c r="A831" s="141" t="s">
        <v>1650</v>
      </c>
      <c r="B831" s="67" t="s">
        <v>1952</v>
      </c>
      <c r="C831" s="67">
        <v>47</v>
      </c>
      <c r="D831" s="67" t="s">
        <v>345</v>
      </c>
      <c r="E831" s="71">
        <v>0.53495921319772499</v>
      </c>
      <c r="F831" s="68">
        <v>22.9384679782336</v>
      </c>
      <c r="G831" s="71">
        <v>0.62600733965992506</v>
      </c>
      <c r="H831" s="68">
        <v>34.910004185851797</v>
      </c>
      <c r="I831" s="71">
        <v>0.50606488561847995</v>
      </c>
      <c r="J831" s="68">
        <v>1.6743407283382199</v>
      </c>
      <c r="K831" s="71">
        <v>0.67878047094213201</v>
      </c>
      <c r="L831" s="68">
        <v>12.5575554625366</v>
      </c>
      <c r="M831" s="71">
        <v>0.32898415657036401</v>
      </c>
      <c r="N831" s="68">
        <v>30.008417508417502</v>
      </c>
      <c r="O831" s="71"/>
      <c r="P831" s="68"/>
      <c r="Q831" s="71"/>
      <c r="R831" s="68"/>
    </row>
    <row r="832" spans="1:18" x14ac:dyDescent="0.2">
      <c r="A832" s="141" t="s">
        <v>1953</v>
      </c>
      <c r="B832" s="67" t="s">
        <v>1954</v>
      </c>
      <c r="C832" s="67">
        <v>47</v>
      </c>
      <c r="D832" s="67" t="s">
        <v>345</v>
      </c>
      <c r="E832" s="71">
        <v>0.43147326729029201</v>
      </c>
      <c r="F832" s="68">
        <v>2.97195479280033</v>
      </c>
      <c r="G832" s="71">
        <v>0.63015336180299497</v>
      </c>
      <c r="H832" s="68">
        <v>37.337798241942203</v>
      </c>
      <c r="I832" s="71">
        <v>0.52081029266578405</v>
      </c>
      <c r="J832" s="68">
        <v>2.3859355378819598</v>
      </c>
      <c r="K832" s="71">
        <v>0.65445133063132699</v>
      </c>
      <c r="L832" s="68">
        <v>10.380912515696901</v>
      </c>
      <c r="M832" s="71">
        <v>0.35135135135135098</v>
      </c>
      <c r="N832" s="68">
        <v>34.385521885521896</v>
      </c>
      <c r="O832" s="71"/>
      <c r="P832" s="68"/>
      <c r="Q832" s="71">
        <v>5.9999999999999995E-4</v>
      </c>
      <c r="R832" s="68">
        <v>41.376863023420903</v>
      </c>
    </row>
    <row r="833" spans="1:18" x14ac:dyDescent="0.2">
      <c r="A833" s="141" t="s">
        <v>1955</v>
      </c>
      <c r="B833" s="67" t="s">
        <v>1956</v>
      </c>
      <c r="C833" s="67">
        <v>46</v>
      </c>
      <c r="D833" s="67" t="s">
        <v>345</v>
      </c>
      <c r="E833" s="71">
        <v>0.61660093317016995</v>
      </c>
      <c r="F833" s="68">
        <v>43.909585600669701</v>
      </c>
      <c r="G833" s="71">
        <v>0.69610811099552605</v>
      </c>
      <c r="H833" s="68">
        <v>54.374215152783599</v>
      </c>
      <c r="I833" s="71">
        <v>0.58434313437933305</v>
      </c>
      <c r="J833" s="68">
        <v>10.0041858518208</v>
      </c>
      <c r="K833" s="71">
        <v>0.71530943045586504</v>
      </c>
      <c r="L833" s="68">
        <v>17.706153202176601</v>
      </c>
      <c r="M833" s="71">
        <v>0.470643056849953</v>
      </c>
      <c r="N833" s="68">
        <v>46.632996632996601</v>
      </c>
      <c r="O833" s="71"/>
      <c r="P833" s="68"/>
      <c r="Q833" s="71"/>
      <c r="R833" s="68"/>
    </row>
    <row r="834" spans="1:18" x14ac:dyDescent="0.2">
      <c r="A834" s="141" t="s">
        <v>1957</v>
      </c>
      <c r="B834" s="67" t="s">
        <v>1958</v>
      </c>
      <c r="C834" s="67">
        <v>46</v>
      </c>
      <c r="D834" s="67" t="s">
        <v>345</v>
      </c>
      <c r="E834" s="71">
        <v>0.68484682421152299</v>
      </c>
      <c r="F834" s="68">
        <v>56.1322729175387</v>
      </c>
      <c r="G834" s="71">
        <v>0.67030699475955302</v>
      </c>
      <c r="H834" s="68">
        <v>49.811636668062</v>
      </c>
      <c r="I834" s="71">
        <v>0.67983348939750199</v>
      </c>
      <c r="J834" s="68">
        <v>30.514859773964002</v>
      </c>
      <c r="K834" s="71">
        <v>0.73697192208229201</v>
      </c>
      <c r="L834" s="68">
        <v>23.524487233151898</v>
      </c>
      <c r="M834" s="71">
        <v>0.50792171481826698</v>
      </c>
      <c r="N834" s="68">
        <v>49.200336700336699</v>
      </c>
      <c r="O834" s="71"/>
      <c r="P834" s="68"/>
      <c r="Q834" s="71">
        <v>0.82920000000000005</v>
      </c>
      <c r="R834" s="68">
        <v>73.243435060326505</v>
      </c>
    </row>
    <row r="835" spans="1:18" x14ac:dyDescent="0.2">
      <c r="A835" s="141" t="s">
        <v>1959</v>
      </c>
      <c r="B835" s="67" t="s">
        <v>1960</v>
      </c>
      <c r="C835" s="67">
        <v>46</v>
      </c>
      <c r="D835" s="67" t="s">
        <v>345</v>
      </c>
      <c r="E835" s="71">
        <v>0.61428337917103504</v>
      </c>
      <c r="F835" s="68">
        <v>43.407283382168302</v>
      </c>
      <c r="G835" s="71">
        <v>0.65526957646557005</v>
      </c>
      <c r="H835" s="68">
        <v>46.421096693177098</v>
      </c>
      <c r="I835" s="71">
        <v>0.65267732915312304</v>
      </c>
      <c r="J835" s="68">
        <v>23.817496860611101</v>
      </c>
      <c r="K835" s="71">
        <v>0.67854355421549495</v>
      </c>
      <c r="L835" s="68">
        <v>12.5156969443282</v>
      </c>
      <c r="M835" s="71">
        <v>0.470643056849953</v>
      </c>
      <c r="N835" s="68">
        <v>46.632996632996601</v>
      </c>
      <c r="O835" s="71"/>
      <c r="P835" s="68"/>
      <c r="Q835" s="71"/>
      <c r="R835" s="68"/>
    </row>
    <row r="836" spans="1:18" x14ac:dyDescent="0.2">
      <c r="A836" s="141" t="s">
        <v>1961</v>
      </c>
      <c r="B836" s="67" t="s">
        <v>1962</v>
      </c>
      <c r="C836" s="67">
        <v>47</v>
      </c>
      <c r="D836" s="67" t="s">
        <v>345</v>
      </c>
      <c r="E836" s="71">
        <v>0.52264314137307699</v>
      </c>
      <c r="F836" s="68">
        <v>20.259522812892399</v>
      </c>
      <c r="G836" s="71">
        <v>0.68378237946816101</v>
      </c>
      <c r="H836" s="68">
        <v>52.406864796986198</v>
      </c>
      <c r="I836" s="71">
        <v>0.66526628042675995</v>
      </c>
      <c r="J836" s="68">
        <v>27.501046462955198</v>
      </c>
      <c r="K836" s="71">
        <v>0.74113386896486999</v>
      </c>
      <c r="L836" s="68">
        <v>24.570950188363302</v>
      </c>
      <c r="M836" s="71">
        <v>0.52283317800559204</v>
      </c>
      <c r="N836" s="68">
        <v>50.547138047137999</v>
      </c>
      <c r="O836" s="71"/>
      <c r="P836" s="68"/>
      <c r="Q836" s="71">
        <v>2.0000000000000001E-4</v>
      </c>
      <c r="R836" s="68">
        <v>40.880056777856602</v>
      </c>
    </row>
    <row r="837" spans="1:18" x14ac:dyDescent="0.2">
      <c r="A837" s="141" t="s">
        <v>1963</v>
      </c>
      <c r="B837" s="67" t="s">
        <v>1964</v>
      </c>
      <c r="C837" s="67">
        <v>47</v>
      </c>
      <c r="D837" s="67" t="s">
        <v>345</v>
      </c>
      <c r="E837" s="71">
        <v>0.67923146816019297</v>
      </c>
      <c r="F837" s="68">
        <v>55.211385516952703</v>
      </c>
      <c r="G837" s="71">
        <v>0.63902724957725598</v>
      </c>
      <c r="H837" s="68">
        <v>41.523650062787802</v>
      </c>
      <c r="I837" s="71">
        <v>0.66276303194955599</v>
      </c>
      <c r="J837" s="68">
        <v>26.747593135203001</v>
      </c>
      <c r="K837" s="71">
        <v>0.70640918415765896</v>
      </c>
      <c r="L837" s="68">
        <v>15.822519882796101</v>
      </c>
      <c r="M837" s="71">
        <v>0.392357875116496</v>
      </c>
      <c r="N837" s="68">
        <v>39.983164983164997</v>
      </c>
      <c r="O837" s="71"/>
      <c r="P837" s="68"/>
      <c r="Q837" s="71">
        <v>0.99560000000000004</v>
      </c>
      <c r="R837" s="68">
        <v>74.946770759403805</v>
      </c>
    </row>
    <row r="838" spans="1:18" x14ac:dyDescent="0.2">
      <c r="A838" s="141" t="s">
        <v>1965</v>
      </c>
      <c r="B838" s="67" t="s">
        <v>1966</v>
      </c>
      <c r="C838" s="67">
        <v>47</v>
      </c>
      <c r="D838" s="67" t="s">
        <v>345</v>
      </c>
      <c r="E838" s="71">
        <v>0.57589835932551903</v>
      </c>
      <c r="F838" s="68">
        <v>34.198409376308099</v>
      </c>
      <c r="G838" s="71">
        <v>0.63014916742913696</v>
      </c>
      <c r="H838" s="68">
        <v>37.295939723733802</v>
      </c>
      <c r="I838" s="71">
        <v>0.63485126963178395</v>
      </c>
      <c r="J838" s="68">
        <v>19.9665131854332</v>
      </c>
      <c r="K838" s="71">
        <v>0.68724164888980499</v>
      </c>
      <c r="L838" s="68">
        <v>13.687735454164899</v>
      </c>
      <c r="M838" s="71">
        <v>0.35135135135135098</v>
      </c>
      <c r="N838" s="68">
        <v>34.385521885521896</v>
      </c>
      <c r="O838" s="71"/>
      <c r="P838" s="68"/>
      <c r="Q838" s="71"/>
      <c r="R838" s="68"/>
    </row>
    <row r="839" spans="1:18" x14ac:dyDescent="0.2">
      <c r="A839" s="141" t="s">
        <v>1967</v>
      </c>
      <c r="B839" s="67" t="s">
        <v>1968</v>
      </c>
      <c r="C839" s="67">
        <v>47</v>
      </c>
      <c r="D839" s="67" t="s">
        <v>345</v>
      </c>
      <c r="E839" s="71">
        <v>0.40604133972456702</v>
      </c>
      <c r="F839" s="68">
        <v>1.25575554625366</v>
      </c>
      <c r="G839" s="71">
        <v>0.55003672471388199</v>
      </c>
      <c r="H839" s="68">
        <v>5.2323147760569304</v>
      </c>
      <c r="I839" s="71">
        <v>0.52258846912714896</v>
      </c>
      <c r="J839" s="68">
        <v>2.5952281289242398</v>
      </c>
      <c r="K839" s="71">
        <v>0.67243173777341603</v>
      </c>
      <c r="L839" s="68">
        <v>11.9715362076183</v>
      </c>
      <c r="M839" s="71">
        <v>0.284249767008388</v>
      </c>
      <c r="N839" s="68">
        <v>19.065656565656599</v>
      </c>
      <c r="O839" s="71"/>
      <c r="P839" s="68"/>
      <c r="Q839" s="71">
        <v>8.9999999999999998E-4</v>
      </c>
      <c r="R839" s="68">
        <v>41.944641589779998</v>
      </c>
    </row>
    <row r="840" spans="1:18" x14ac:dyDescent="0.2">
      <c r="A840" s="141" t="s">
        <v>1969</v>
      </c>
      <c r="B840" s="67" t="s">
        <v>1970</v>
      </c>
      <c r="C840" s="67">
        <v>47</v>
      </c>
      <c r="D840" s="67" t="s">
        <v>345</v>
      </c>
      <c r="E840" s="71">
        <v>0.429569809232273</v>
      </c>
      <c r="F840" s="68">
        <v>2.9300962745918802</v>
      </c>
      <c r="G840" s="71">
        <v>0.60725963547342798</v>
      </c>
      <c r="H840" s="68">
        <v>20.761825031393901</v>
      </c>
      <c r="I840" s="71">
        <v>0.53619247257173597</v>
      </c>
      <c r="J840" s="68">
        <v>3.80912515696944</v>
      </c>
      <c r="K840" s="71">
        <v>0.72387503690464605</v>
      </c>
      <c r="L840" s="68">
        <v>19.506069485140198</v>
      </c>
      <c r="M840" s="71">
        <v>0.28052190121155601</v>
      </c>
      <c r="N840" s="68">
        <v>18.3501683501683</v>
      </c>
      <c r="O840" s="71"/>
      <c r="P840" s="68"/>
      <c r="Q840" s="71">
        <v>0</v>
      </c>
      <c r="R840" s="68">
        <v>40.809084457061701</v>
      </c>
    </row>
    <row r="841" spans="1:18" x14ac:dyDescent="0.2">
      <c r="A841" s="141" t="s">
        <v>1971</v>
      </c>
      <c r="B841" s="67" t="s">
        <v>1972</v>
      </c>
      <c r="C841" s="67">
        <v>47</v>
      </c>
      <c r="D841" s="67" t="s">
        <v>345</v>
      </c>
      <c r="E841" s="71">
        <v>0.654423992944004</v>
      </c>
      <c r="F841" s="68">
        <v>50.690665550439498</v>
      </c>
      <c r="G841" s="71">
        <v>0.59957463169132796</v>
      </c>
      <c r="H841" s="68">
        <v>12.5994139807451</v>
      </c>
      <c r="I841" s="71">
        <v>0.64185426800076695</v>
      </c>
      <c r="J841" s="68">
        <v>21.305985768103799</v>
      </c>
      <c r="K841" s="71">
        <v>0.73525770062904405</v>
      </c>
      <c r="L841" s="68">
        <v>23.0221850146505</v>
      </c>
      <c r="M841" s="71">
        <v>0.29543336439888201</v>
      </c>
      <c r="N841" s="68">
        <v>22.2643097643098</v>
      </c>
      <c r="O841" s="71"/>
      <c r="P841" s="68"/>
      <c r="Q841" s="71">
        <v>1</v>
      </c>
      <c r="R841" s="68">
        <v>100</v>
      </c>
    </row>
    <row r="842" spans="1:18" x14ac:dyDescent="0.2">
      <c r="A842" s="141" t="s">
        <v>1973</v>
      </c>
      <c r="B842" s="67" t="s">
        <v>1974</v>
      </c>
      <c r="C842" s="67">
        <v>47</v>
      </c>
      <c r="D842" s="67" t="s">
        <v>345</v>
      </c>
      <c r="E842" s="71">
        <v>0.44303323236808401</v>
      </c>
      <c r="F842" s="68">
        <v>4.3532858936793604</v>
      </c>
      <c r="G842" s="71">
        <v>0.60627916208536603</v>
      </c>
      <c r="H842" s="68">
        <v>19.506069485140198</v>
      </c>
      <c r="I842" s="71">
        <v>0.56080613119214495</v>
      </c>
      <c r="J842" s="68">
        <v>6.7810799497697802</v>
      </c>
      <c r="K842" s="71">
        <v>0.739691772570366</v>
      </c>
      <c r="L842" s="68">
        <v>23.984930933445</v>
      </c>
      <c r="M842" s="71">
        <v>0.30288909599254399</v>
      </c>
      <c r="N842" s="68">
        <v>23.905723905723899</v>
      </c>
      <c r="O842" s="71"/>
      <c r="P842" s="68"/>
      <c r="Q842" s="71">
        <v>5.4999999999999997E-3</v>
      </c>
      <c r="R842" s="68">
        <v>45.635202271114302</v>
      </c>
    </row>
    <row r="843" spans="1:18" x14ac:dyDescent="0.2">
      <c r="A843" s="141" t="s">
        <v>1975</v>
      </c>
      <c r="B843" s="67" t="s">
        <v>1976</v>
      </c>
      <c r="C843" s="67">
        <v>47</v>
      </c>
      <c r="D843" s="67" t="s">
        <v>345</v>
      </c>
      <c r="E843" s="71">
        <v>0.56246861692052796</v>
      </c>
      <c r="F843" s="68">
        <v>30.1381331100879</v>
      </c>
      <c r="G843" s="71">
        <v>0.63205828208460502</v>
      </c>
      <c r="H843" s="68">
        <v>38.760987861029697</v>
      </c>
      <c r="I843" s="71">
        <v>0.63932849099188904</v>
      </c>
      <c r="J843" s="68">
        <v>20.9711176224362</v>
      </c>
      <c r="K843" s="71">
        <v>0.69051006180039798</v>
      </c>
      <c r="L843" s="68">
        <v>14.064462118041</v>
      </c>
      <c r="M843" s="71">
        <v>0.28797763280521899</v>
      </c>
      <c r="N843" s="68">
        <v>20.286195286195301</v>
      </c>
      <c r="O843" s="71"/>
      <c r="P843" s="68"/>
      <c r="Q843" s="71"/>
      <c r="R843" s="68"/>
    </row>
    <row r="844" spans="1:18" x14ac:dyDescent="0.2">
      <c r="A844" s="141" t="s">
        <v>1977</v>
      </c>
      <c r="B844" s="67" t="s">
        <v>1978</v>
      </c>
      <c r="C844" s="67">
        <v>47</v>
      </c>
      <c r="D844" s="67" t="s">
        <v>345</v>
      </c>
      <c r="E844" s="71">
        <v>0.46198712710935003</v>
      </c>
      <c r="F844" s="68">
        <v>7.6182503139388897</v>
      </c>
      <c r="G844" s="71">
        <v>0.61774969505100696</v>
      </c>
      <c r="H844" s="68">
        <v>29.300962745918799</v>
      </c>
      <c r="I844" s="71">
        <v>0.61222377694325802</v>
      </c>
      <c r="J844" s="68">
        <v>15.194642109669299</v>
      </c>
      <c r="K844" s="71">
        <v>0.69878788582648399</v>
      </c>
      <c r="L844" s="68">
        <v>14.8597739640017</v>
      </c>
      <c r="M844" s="71">
        <v>0.38117427772600199</v>
      </c>
      <c r="N844" s="68">
        <v>38.552188552188603</v>
      </c>
      <c r="O844" s="71"/>
      <c r="P844" s="68"/>
      <c r="Q844" s="71">
        <v>0</v>
      </c>
      <c r="R844" s="68">
        <v>40.809084457061701</v>
      </c>
    </row>
    <row r="845" spans="1:18" x14ac:dyDescent="0.2">
      <c r="A845" s="141" t="s">
        <v>1979</v>
      </c>
      <c r="B845" s="67" t="s">
        <v>1980</v>
      </c>
      <c r="C845" s="67">
        <v>47</v>
      </c>
      <c r="D845" s="67" t="s">
        <v>345</v>
      </c>
      <c r="E845" s="71">
        <v>0.56044888804547099</v>
      </c>
      <c r="F845" s="68">
        <v>29.635830891586401</v>
      </c>
      <c r="G845" s="71">
        <v>0.59869664148829105</v>
      </c>
      <c r="H845" s="68">
        <v>11.5110925073252</v>
      </c>
      <c r="I845" s="71">
        <v>0.64485647761782405</v>
      </c>
      <c r="J845" s="68">
        <v>22.101297614064499</v>
      </c>
      <c r="K845" s="71">
        <v>0.725176263457875</v>
      </c>
      <c r="L845" s="68">
        <v>19.799079112599401</v>
      </c>
      <c r="M845" s="71">
        <v>0.27306616961789398</v>
      </c>
      <c r="N845" s="68">
        <v>16.3720538720539</v>
      </c>
      <c r="O845" s="71"/>
      <c r="P845" s="68"/>
      <c r="Q845" s="71"/>
      <c r="R845" s="68"/>
    </row>
    <row r="846" spans="1:18" x14ac:dyDescent="0.2">
      <c r="A846" s="141" t="s">
        <v>1683</v>
      </c>
      <c r="B846" s="67" t="s">
        <v>1981</v>
      </c>
      <c r="C846" s="67">
        <v>47</v>
      </c>
      <c r="D846" s="67" t="s">
        <v>345</v>
      </c>
      <c r="E846" s="71">
        <v>0.56997492215441703</v>
      </c>
      <c r="F846" s="68">
        <v>32.0217664294684</v>
      </c>
      <c r="G846" s="71">
        <v>0.60381753159978002</v>
      </c>
      <c r="H846" s="68">
        <v>17.203850983675199</v>
      </c>
      <c r="I846" s="71">
        <v>0.59479803185190405</v>
      </c>
      <c r="J846" s="68">
        <v>11.594809543742199</v>
      </c>
      <c r="K846" s="71">
        <v>0.77466716337661001</v>
      </c>
      <c r="L846" s="68">
        <v>34.658853076601098</v>
      </c>
      <c r="M846" s="71">
        <v>0.30661696178937597</v>
      </c>
      <c r="N846" s="68">
        <v>25</v>
      </c>
      <c r="O846" s="71"/>
      <c r="P846" s="68"/>
      <c r="Q846" s="71"/>
      <c r="R846" s="68"/>
    </row>
    <row r="847" spans="1:18" x14ac:dyDescent="0.2">
      <c r="A847" s="141" t="s">
        <v>1982</v>
      </c>
      <c r="B847" s="67" t="s">
        <v>1983</v>
      </c>
      <c r="C847" s="67">
        <v>47</v>
      </c>
      <c r="D847" s="67" t="s">
        <v>345</v>
      </c>
      <c r="E847" s="71">
        <v>0.47834484165181701</v>
      </c>
      <c r="F847" s="68">
        <v>11.301799916283001</v>
      </c>
      <c r="G847" s="71">
        <v>0.626952446919535</v>
      </c>
      <c r="H847" s="68">
        <v>35.370447886144802</v>
      </c>
      <c r="I847" s="71">
        <v>0.65231413756286005</v>
      </c>
      <c r="J847" s="68">
        <v>23.650062787777301</v>
      </c>
      <c r="K847" s="71">
        <v>0.72755548025385397</v>
      </c>
      <c r="L847" s="68">
        <v>20.552532440351602</v>
      </c>
      <c r="M847" s="71">
        <v>0.38490214352283297</v>
      </c>
      <c r="N847" s="68">
        <v>39.267676767676797</v>
      </c>
      <c r="O847" s="71"/>
      <c r="P847" s="68"/>
      <c r="Q847" s="71">
        <v>0</v>
      </c>
      <c r="R847" s="68">
        <v>40.809084457061701</v>
      </c>
    </row>
    <row r="848" spans="1:18" x14ac:dyDescent="0.2">
      <c r="A848" s="141" t="s">
        <v>1984</v>
      </c>
      <c r="B848" s="67" t="s">
        <v>1985</v>
      </c>
      <c r="C848" s="67">
        <v>47</v>
      </c>
      <c r="D848" s="67" t="s">
        <v>345</v>
      </c>
      <c r="E848" s="71">
        <v>0.56506625411876998</v>
      </c>
      <c r="F848" s="68">
        <v>30.807869401423201</v>
      </c>
      <c r="G848" s="71">
        <v>0.59906407171853504</v>
      </c>
      <c r="H848" s="68">
        <v>11.887819171201301</v>
      </c>
      <c r="I848" s="71">
        <v>0.63855495298407905</v>
      </c>
      <c r="J848" s="68">
        <v>20.803683549602301</v>
      </c>
      <c r="K848" s="71">
        <v>0.78313061432605202</v>
      </c>
      <c r="L848" s="68">
        <v>37.840100460443701</v>
      </c>
      <c r="M848" s="71">
        <v>0.23951537744641199</v>
      </c>
      <c r="N848" s="68">
        <v>9.7222222222222197</v>
      </c>
      <c r="O848" s="71"/>
      <c r="P848" s="68"/>
      <c r="Q848" s="71"/>
      <c r="R848" s="68"/>
    </row>
    <row r="849" spans="1:18" x14ac:dyDescent="0.2">
      <c r="A849" s="141" t="s">
        <v>1986</v>
      </c>
      <c r="B849" s="67" t="s">
        <v>1987</v>
      </c>
      <c r="C849" s="67">
        <v>47</v>
      </c>
      <c r="D849" s="67" t="s">
        <v>345</v>
      </c>
      <c r="E849" s="71">
        <v>0.55419591598121698</v>
      </c>
      <c r="F849" s="68">
        <v>28.0452071996651</v>
      </c>
      <c r="G849" s="71">
        <v>0.59999611506061101</v>
      </c>
      <c r="H849" s="68">
        <v>13.269150272080401</v>
      </c>
      <c r="I849" s="71">
        <v>0.65368997151102204</v>
      </c>
      <c r="J849" s="68">
        <v>24.0267894516534</v>
      </c>
      <c r="K849" s="71">
        <v>0.77577232106246197</v>
      </c>
      <c r="L849" s="68">
        <v>35.244872331519502</v>
      </c>
      <c r="M849" s="71">
        <v>0.18732525629077401</v>
      </c>
      <c r="N849" s="68">
        <v>5.8501683501683504</v>
      </c>
      <c r="O849" s="71"/>
      <c r="P849" s="68"/>
      <c r="Q849" s="71"/>
      <c r="R849" s="68"/>
    </row>
    <row r="850" spans="1:18" x14ac:dyDescent="0.2">
      <c r="A850" s="141" t="s">
        <v>1988</v>
      </c>
      <c r="B850" s="67" t="s">
        <v>1989</v>
      </c>
      <c r="C850" s="67">
        <v>47</v>
      </c>
      <c r="D850" s="67" t="s">
        <v>345</v>
      </c>
      <c r="E850" s="71">
        <v>0.56842215787024697</v>
      </c>
      <c r="F850" s="68">
        <v>31.519464210966898</v>
      </c>
      <c r="G850" s="71">
        <v>0.60022732332973805</v>
      </c>
      <c r="H850" s="68">
        <v>13.645876935956499</v>
      </c>
      <c r="I850" s="71">
        <v>0.65803349803033995</v>
      </c>
      <c r="J850" s="68">
        <v>25.240686479698599</v>
      </c>
      <c r="K850" s="71">
        <v>0.73863377470618596</v>
      </c>
      <c r="L850" s="68">
        <v>23.691921305985801</v>
      </c>
      <c r="M850" s="71">
        <v>0.27679403541472503</v>
      </c>
      <c r="N850" s="68">
        <v>17.466329966330001</v>
      </c>
      <c r="O850" s="71"/>
      <c r="P850" s="68"/>
      <c r="Q850" s="71"/>
      <c r="R850" s="68"/>
    </row>
    <row r="851" spans="1:18" x14ac:dyDescent="0.2">
      <c r="A851" s="141" t="s">
        <v>1990</v>
      </c>
      <c r="B851" s="67" t="s">
        <v>1991</v>
      </c>
      <c r="C851" s="67">
        <v>47</v>
      </c>
      <c r="D851" s="67" t="s">
        <v>345</v>
      </c>
      <c r="E851" s="71">
        <v>0.50489266811663802</v>
      </c>
      <c r="F851" s="68">
        <v>16.1992465466722</v>
      </c>
      <c r="G851" s="71">
        <v>0.65256308951948205</v>
      </c>
      <c r="H851" s="68">
        <v>45.542067810799502</v>
      </c>
      <c r="I851" s="71">
        <v>0.68051761141612799</v>
      </c>
      <c r="J851" s="68">
        <v>30.766010883214701</v>
      </c>
      <c r="K851" s="71">
        <v>0.77665756975009403</v>
      </c>
      <c r="L851" s="68">
        <v>35.496023440770202</v>
      </c>
      <c r="M851" s="71">
        <v>0.41472506989748398</v>
      </c>
      <c r="N851" s="68">
        <v>42.718855218855197</v>
      </c>
      <c r="O851" s="71"/>
      <c r="P851" s="68"/>
      <c r="Q851" s="71">
        <v>0</v>
      </c>
      <c r="R851" s="68">
        <v>40.809084457061701</v>
      </c>
    </row>
    <row r="852" spans="1:18" x14ac:dyDescent="0.2">
      <c r="A852" s="141" t="s">
        <v>1992</v>
      </c>
      <c r="B852" s="67" t="s">
        <v>1993</v>
      </c>
      <c r="C852" s="67">
        <v>47</v>
      </c>
      <c r="D852" s="67" t="s">
        <v>345</v>
      </c>
      <c r="E852" s="71">
        <v>0.55067229769752502</v>
      </c>
      <c r="F852" s="68">
        <v>27.249895353704499</v>
      </c>
      <c r="G852" s="71">
        <v>0.61078041837708597</v>
      </c>
      <c r="H852" s="68">
        <v>23.566345751360402</v>
      </c>
      <c r="I852" s="71">
        <v>0.55568598083018494</v>
      </c>
      <c r="J852" s="68">
        <v>6.1532021766429503</v>
      </c>
      <c r="K852" s="71">
        <v>0.72960582979345301</v>
      </c>
      <c r="L852" s="68">
        <v>21.138551695269999</v>
      </c>
      <c r="M852" s="71">
        <v>0.30661696178937597</v>
      </c>
      <c r="N852" s="68">
        <v>25</v>
      </c>
      <c r="O852" s="71"/>
      <c r="P852" s="68"/>
      <c r="Q852" s="71"/>
      <c r="R852" s="68"/>
    </row>
    <row r="853" spans="1:18" x14ac:dyDescent="0.2">
      <c r="A853" s="141" t="s">
        <v>1994</v>
      </c>
      <c r="B853" s="67" t="s">
        <v>1995</v>
      </c>
      <c r="C853" s="67">
        <v>47</v>
      </c>
      <c r="D853" s="67" t="s">
        <v>345</v>
      </c>
      <c r="E853" s="71">
        <v>0.61542233671459201</v>
      </c>
      <c r="F853" s="68">
        <v>43.491000418585202</v>
      </c>
      <c r="G853" s="71">
        <v>0.63613151171089999</v>
      </c>
      <c r="H853" s="68">
        <v>40.435328589367899</v>
      </c>
      <c r="I853" s="71">
        <v>0.693995422755741</v>
      </c>
      <c r="J853" s="68">
        <v>33.9053997488489</v>
      </c>
      <c r="K853" s="71">
        <v>0.73461541080249904</v>
      </c>
      <c r="L853" s="68">
        <v>22.812892423608201</v>
      </c>
      <c r="M853" s="71">
        <v>0.407269338303821</v>
      </c>
      <c r="N853" s="68">
        <v>41.919191919191903</v>
      </c>
      <c r="O853" s="71"/>
      <c r="P853" s="68"/>
      <c r="Q853" s="71">
        <v>0.60509999999999997</v>
      </c>
      <c r="R853" s="68">
        <v>70.759403832505299</v>
      </c>
    </row>
    <row r="854" spans="1:18" x14ac:dyDescent="0.2">
      <c r="A854" s="141" t="s">
        <v>1996</v>
      </c>
      <c r="B854" s="67" t="s">
        <v>1997</v>
      </c>
      <c r="C854" s="67">
        <v>47</v>
      </c>
      <c r="D854" s="67" t="s">
        <v>345</v>
      </c>
      <c r="E854" s="71">
        <v>0.58065874889888003</v>
      </c>
      <c r="F854" s="68">
        <v>35.537881958978701</v>
      </c>
      <c r="G854" s="71">
        <v>0.60630249869998398</v>
      </c>
      <c r="H854" s="68">
        <v>19.547928003348702</v>
      </c>
      <c r="I854" s="71">
        <v>0.67226862911719598</v>
      </c>
      <c r="J854" s="68">
        <v>29.1753871912934</v>
      </c>
      <c r="K854" s="71">
        <v>0.74863050337945802</v>
      </c>
      <c r="L854" s="68">
        <v>27.082461280870699</v>
      </c>
      <c r="M854" s="71">
        <v>0.29543336439888201</v>
      </c>
      <c r="N854" s="68">
        <v>22.2643097643098</v>
      </c>
      <c r="O854" s="71"/>
      <c r="P854" s="68"/>
      <c r="Q854" s="71"/>
      <c r="R854" s="68"/>
    </row>
    <row r="855" spans="1:18" x14ac:dyDescent="0.2">
      <c r="A855" s="141" t="s">
        <v>1695</v>
      </c>
      <c r="B855" s="67" t="s">
        <v>1998</v>
      </c>
      <c r="C855" s="67">
        <v>47</v>
      </c>
      <c r="D855" s="67" t="s">
        <v>345</v>
      </c>
      <c r="E855" s="71">
        <v>0.56899877887997397</v>
      </c>
      <c r="F855" s="68">
        <v>31.728756802009201</v>
      </c>
      <c r="G855" s="71">
        <v>0.60376100695698798</v>
      </c>
      <c r="H855" s="68">
        <v>17.120133947258299</v>
      </c>
      <c r="I855" s="71">
        <v>0.62752336631484795</v>
      </c>
      <c r="J855" s="68">
        <v>18.208455420678099</v>
      </c>
      <c r="K855" s="71">
        <v>0.77537243842699799</v>
      </c>
      <c r="L855" s="68">
        <v>34.910004185851797</v>
      </c>
      <c r="M855" s="71">
        <v>0.269338303821062</v>
      </c>
      <c r="N855" s="68">
        <v>15.698653198653201</v>
      </c>
      <c r="O855" s="71"/>
      <c r="P855" s="68"/>
      <c r="Q855" s="71"/>
      <c r="R855" s="68"/>
    </row>
    <row r="856" spans="1:18" x14ac:dyDescent="0.2">
      <c r="A856" s="141" t="s">
        <v>1999</v>
      </c>
      <c r="B856" s="67" t="s">
        <v>2000</v>
      </c>
      <c r="C856" s="67">
        <v>47</v>
      </c>
      <c r="D856" s="67" t="s">
        <v>345</v>
      </c>
      <c r="E856" s="71">
        <v>0.54267871566728498</v>
      </c>
      <c r="F856" s="68">
        <v>24.863959815822501</v>
      </c>
      <c r="G856" s="71">
        <v>0.52639712420840201</v>
      </c>
      <c r="H856" s="68">
        <v>4.39514441188782</v>
      </c>
      <c r="I856" s="71">
        <v>0.693429116897193</v>
      </c>
      <c r="J856" s="68">
        <v>33.821682712432001</v>
      </c>
      <c r="K856" s="71">
        <v>0.72840629342840701</v>
      </c>
      <c r="L856" s="68">
        <v>20.803683549602301</v>
      </c>
      <c r="M856" s="71">
        <v>0.52656104380242297</v>
      </c>
      <c r="N856" s="68">
        <v>50.925925925925903</v>
      </c>
      <c r="O856" s="71"/>
      <c r="P856" s="68"/>
      <c r="Q856" s="71">
        <v>0.23860000000000001</v>
      </c>
      <c r="R856" s="68">
        <v>57.558552164655801</v>
      </c>
    </row>
    <row r="857" spans="1:18" x14ac:dyDescent="0.2">
      <c r="A857" s="141" t="s">
        <v>2001</v>
      </c>
      <c r="B857" s="67" t="s">
        <v>2002</v>
      </c>
      <c r="C857" s="67">
        <v>46</v>
      </c>
      <c r="D857" s="67" t="s">
        <v>345</v>
      </c>
      <c r="E857" s="71">
        <v>0.56178734519222895</v>
      </c>
      <c r="F857" s="68">
        <v>29.761406446211801</v>
      </c>
      <c r="G857" s="71">
        <v>0.65743477692826802</v>
      </c>
      <c r="H857" s="68">
        <v>46.797823357053197</v>
      </c>
      <c r="I857" s="71">
        <v>0.82329696143752595</v>
      </c>
      <c r="J857" s="68">
        <v>59.313520301381303</v>
      </c>
      <c r="K857" s="71">
        <v>0.77554888321510695</v>
      </c>
      <c r="L857" s="68">
        <v>35.035579740477203</v>
      </c>
      <c r="M857" s="71">
        <v>0.55265610438024204</v>
      </c>
      <c r="N857" s="68">
        <v>52.693602693602699</v>
      </c>
      <c r="O857" s="71"/>
      <c r="P857" s="68"/>
      <c r="Q857" s="71">
        <v>0</v>
      </c>
      <c r="R857" s="68">
        <v>40.809084457061701</v>
      </c>
    </row>
    <row r="858" spans="1:18" x14ac:dyDescent="0.2">
      <c r="A858" s="141" t="s">
        <v>2003</v>
      </c>
      <c r="B858" s="67" t="s">
        <v>2004</v>
      </c>
      <c r="C858" s="67">
        <v>46</v>
      </c>
      <c r="D858" s="67" t="s">
        <v>345</v>
      </c>
      <c r="E858" s="71">
        <v>0.52346167898396501</v>
      </c>
      <c r="F858" s="68">
        <v>20.385098367517799</v>
      </c>
      <c r="G858" s="71">
        <v>0.63922904697190996</v>
      </c>
      <c r="H858" s="68">
        <v>41.732942653830101</v>
      </c>
      <c r="I858" s="71">
        <v>0.73873369614810502</v>
      </c>
      <c r="J858" s="68">
        <v>42.444537463373798</v>
      </c>
      <c r="K858" s="71">
        <v>0.77988619234035295</v>
      </c>
      <c r="L858" s="68">
        <v>36.668061950606898</v>
      </c>
      <c r="M858" s="71">
        <v>0.45945945945945899</v>
      </c>
      <c r="N858" s="68">
        <v>45.8333333333333</v>
      </c>
      <c r="O858" s="71"/>
      <c r="P858" s="68"/>
      <c r="Q858" s="71">
        <v>0</v>
      </c>
      <c r="R858" s="68">
        <v>40.809084457061701</v>
      </c>
    </row>
    <row r="859" spans="1:18" x14ac:dyDescent="0.2">
      <c r="A859" s="141" t="s">
        <v>2005</v>
      </c>
      <c r="B859" s="67" t="s">
        <v>2006</v>
      </c>
      <c r="C859" s="67">
        <v>46</v>
      </c>
      <c r="D859" s="67" t="s">
        <v>345</v>
      </c>
      <c r="E859" s="71">
        <v>0.70491867420779797</v>
      </c>
      <c r="F859" s="68">
        <v>60.0251151109251</v>
      </c>
      <c r="G859" s="71">
        <v>0.644934944853092</v>
      </c>
      <c r="H859" s="68">
        <v>43.658434491419001</v>
      </c>
      <c r="I859" s="71">
        <v>0.76755358219726</v>
      </c>
      <c r="J859" s="68">
        <v>48.430305567182899</v>
      </c>
      <c r="K859" s="71">
        <v>0.75702562684045305</v>
      </c>
      <c r="L859" s="68">
        <v>29.1753871912934</v>
      </c>
      <c r="M859" s="71">
        <v>0.35507921714818302</v>
      </c>
      <c r="N859" s="68">
        <v>35.016835016835003</v>
      </c>
      <c r="O859" s="71"/>
      <c r="P859" s="68"/>
      <c r="Q859" s="71">
        <v>1</v>
      </c>
      <c r="R859" s="68">
        <v>100</v>
      </c>
    </row>
    <row r="860" spans="1:18" x14ac:dyDescent="0.2">
      <c r="A860" s="141" t="s">
        <v>2007</v>
      </c>
      <c r="B860" s="67" t="s">
        <v>2008</v>
      </c>
      <c r="C860" s="67">
        <v>46</v>
      </c>
      <c r="D860" s="67" t="s">
        <v>345</v>
      </c>
      <c r="E860" s="71">
        <v>0.60724000977223003</v>
      </c>
      <c r="F860" s="68">
        <v>41.732942653830101</v>
      </c>
      <c r="G860" s="71">
        <v>0.62570627540452295</v>
      </c>
      <c r="H860" s="68">
        <v>34.616994558392598</v>
      </c>
      <c r="I860" s="71">
        <v>0.59241764344592696</v>
      </c>
      <c r="J860" s="68">
        <v>11.218082879866101</v>
      </c>
      <c r="K860" s="71">
        <v>0.66292971808153101</v>
      </c>
      <c r="L860" s="68">
        <v>11.0087902888238</v>
      </c>
      <c r="M860" s="71">
        <v>0.377446411929171</v>
      </c>
      <c r="N860" s="68">
        <v>38.2575757575758</v>
      </c>
      <c r="O860" s="71"/>
      <c r="P860" s="68"/>
      <c r="Q860" s="71">
        <v>0.77769999999999995</v>
      </c>
      <c r="R860" s="68">
        <v>72.817601135557098</v>
      </c>
    </row>
    <row r="861" spans="1:18" x14ac:dyDescent="0.2">
      <c r="A861" s="141" t="s">
        <v>2009</v>
      </c>
      <c r="B861" s="67" t="s">
        <v>2010</v>
      </c>
      <c r="C861" s="67">
        <v>46</v>
      </c>
      <c r="D861" s="67" t="s">
        <v>345</v>
      </c>
      <c r="E861" s="71">
        <v>0.54928680738878399</v>
      </c>
      <c r="F861" s="68">
        <v>26.747593135203001</v>
      </c>
      <c r="G861" s="71">
        <v>0.61462276292663598</v>
      </c>
      <c r="H861" s="68">
        <v>26.370866471326899</v>
      </c>
      <c r="I861" s="71">
        <v>0.61429701294912498</v>
      </c>
      <c r="J861" s="68">
        <v>15.864378401004601</v>
      </c>
      <c r="K861" s="71">
        <v>0.642971162905841</v>
      </c>
      <c r="L861" s="68">
        <v>9.2925910422771008</v>
      </c>
      <c r="M861" s="71">
        <v>0.32525629077353202</v>
      </c>
      <c r="N861" s="68">
        <v>28.956228956229001</v>
      </c>
      <c r="O861" s="71"/>
      <c r="P861" s="68"/>
      <c r="Q861" s="71"/>
      <c r="R861" s="68"/>
    </row>
    <row r="862" spans="1:18" x14ac:dyDescent="0.2">
      <c r="A862" s="141" t="s">
        <v>2011</v>
      </c>
      <c r="B862" s="67" t="s">
        <v>2012</v>
      </c>
      <c r="C862" s="67">
        <v>47</v>
      </c>
      <c r="D862" s="67" t="s">
        <v>345</v>
      </c>
      <c r="E862" s="71">
        <v>0.64017422470339802</v>
      </c>
      <c r="F862" s="68">
        <v>47.886144830473</v>
      </c>
      <c r="G862" s="71">
        <v>0.63048736115707105</v>
      </c>
      <c r="H862" s="68">
        <v>37.672666387609901</v>
      </c>
      <c r="I862" s="71">
        <v>0.55292451577614399</v>
      </c>
      <c r="J862" s="68">
        <v>5.5671829217245703</v>
      </c>
      <c r="K862" s="71">
        <v>0.67729149262291999</v>
      </c>
      <c r="L862" s="68">
        <v>12.348262871494301</v>
      </c>
      <c r="M862" s="71">
        <v>0.34016775396085702</v>
      </c>
      <c r="N862" s="68">
        <v>32.154882154882202</v>
      </c>
      <c r="O862" s="71"/>
      <c r="P862" s="68"/>
      <c r="Q862" s="71">
        <v>1</v>
      </c>
      <c r="R862" s="68">
        <v>100</v>
      </c>
    </row>
    <row r="863" spans="1:18" x14ac:dyDescent="0.2">
      <c r="A863" s="141" t="s">
        <v>2013</v>
      </c>
      <c r="B863" s="67" t="s">
        <v>2014</v>
      </c>
      <c r="C863" s="67">
        <v>47</v>
      </c>
      <c r="D863" s="67" t="s">
        <v>345</v>
      </c>
      <c r="E863" s="71">
        <v>0.44840795045383203</v>
      </c>
      <c r="F863" s="68">
        <v>5.2741732942653803</v>
      </c>
      <c r="G863" s="71">
        <v>0.61850930256370296</v>
      </c>
      <c r="H863" s="68">
        <v>30.054416073671</v>
      </c>
      <c r="I863" s="71">
        <v>0.55211936717605703</v>
      </c>
      <c r="J863" s="68">
        <v>5.4416073670992002</v>
      </c>
      <c r="K863" s="71">
        <v>0.71543186538121895</v>
      </c>
      <c r="L863" s="68">
        <v>17.789870238593601</v>
      </c>
      <c r="M863" s="71">
        <v>0.35507921714818302</v>
      </c>
      <c r="N863" s="68">
        <v>35.016835016835003</v>
      </c>
      <c r="O863" s="71"/>
      <c r="P863" s="68"/>
      <c r="Q863" s="71">
        <v>8.9999999999999998E-4</v>
      </c>
      <c r="R863" s="68">
        <v>41.944641589779998</v>
      </c>
    </row>
    <row r="864" spans="1:18" x14ac:dyDescent="0.2">
      <c r="A864" s="141" t="s">
        <v>2015</v>
      </c>
      <c r="B864" s="67" t="s">
        <v>2016</v>
      </c>
      <c r="C864" s="67">
        <v>46</v>
      </c>
      <c r="D864" s="67" t="s">
        <v>345</v>
      </c>
      <c r="E864" s="71">
        <v>0.496983572007001</v>
      </c>
      <c r="F864" s="68">
        <v>14.9434910004186</v>
      </c>
      <c r="G864" s="71">
        <v>0.63280468609965801</v>
      </c>
      <c r="H864" s="68">
        <v>39.305148597739603</v>
      </c>
      <c r="I864" s="71">
        <v>0.74559917111771201</v>
      </c>
      <c r="J864" s="68">
        <v>44.202595228128899</v>
      </c>
      <c r="K864" s="71">
        <v>0.79616917523143105</v>
      </c>
      <c r="L864" s="68">
        <v>42.402678945165299</v>
      </c>
      <c r="M864" s="71">
        <v>0.31034482758620702</v>
      </c>
      <c r="N864" s="68">
        <v>26.304713804713799</v>
      </c>
      <c r="O864" s="71"/>
      <c r="P864" s="68"/>
      <c r="Q864" s="71">
        <v>0</v>
      </c>
      <c r="R864" s="68">
        <v>40.809084457061701</v>
      </c>
    </row>
    <row r="865" spans="1:18" x14ac:dyDescent="0.2">
      <c r="A865" s="141" t="s">
        <v>2017</v>
      </c>
      <c r="B865" s="67" t="s">
        <v>2018</v>
      </c>
      <c r="C865" s="67">
        <v>46</v>
      </c>
      <c r="D865" s="67" t="s">
        <v>345</v>
      </c>
      <c r="E865" s="71">
        <v>0.63121588106047</v>
      </c>
      <c r="F865" s="68">
        <v>46.295521138551699</v>
      </c>
      <c r="G865" s="71">
        <v>0.64118769552410004</v>
      </c>
      <c r="H865" s="68">
        <v>42.486395981582298</v>
      </c>
      <c r="I865" s="71">
        <v>0.73699599606608202</v>
      </c>
      <c r="J865" s="68">
        <v>42.235244872331499</v>
      </c>
      <c r="K865" s="71">
        <v>0.79532848130034794</v>
      </c>
      <c r="L865" s="68">
        <v>42.0259522812892</v>
      </c>
      <c r="M865" s="71">
        <v>0.35135135135135098</v>
      </c>
      <c r="N865" s="68">
        <v>34.385521885521896</v>
      </c>
      <c r="O865" s="71"/>
      <c r="P865" s="68"/>
      <c r="Q865" s="71"/>
      <c r="R865" s="68"/>
    </row>
    <row r="866" spans="1:18" x14ac:dyDescent="0.2">
      <c r="A866" s="141" t="s">
        <v>2019</v>
      </c>
      <c r="B866" s="67" t="s">
        <v>2020</v>
      </c>
      <c r="C866" s="67">
        <v>46</v>
      </c>
      <c r="D866" s="67" t="s">
        <v>345</v>
      </c>
      <c r="E866" s="71">
        <v>0.49295868766197998</v>
      </c>
      <c r="F866" s="68">
        <v>14.190037672666399</v>
      </c>
      <c r="G866" s="71">
        <v>0.63184927339147001</v>
      </c>
      <c r="H866" s="68">
        <v>38.593553788195898</v>
      </c>
      <c r="I866" s="71">
        <v>0.73416644465853798</v>
      </c>
      <c r="J866" s="68">
        <v>41.9003767266639</v>
      </c>
      <c r="K866" s="71">
        <v>0.74742636890854097</v>
      </c>
      <c r="L866" s="68">
        <v>26.454583507743799</v>
      </c>
      <c r="M866" s="71">
        <v>0.35135135135135098</v>
      </c>
      <c r="N866" s="68">
        <v>34.385521885521896</v>
      </c>
      <c r="O866" s="71"/>
      <c r="P866" s="68"/>
      <c r="Q866" s="71">
        <v>0</v>
      </c>
      <c r="R866" s="68">
        <v>40.809084457061701</v>
      </c>
    </row>
    <row r="867" spans="1:18" x14ac:dyDescent="0.2">
      <c r="A867" s="141" t="s">
        <v>2021</v>
      </c>
      <c r="B867" s="67" t="s">
        <v>2022</v>
      </c>
      <c r="C867" s="67">
        <v>46</v>
      </c>
      <c r="D867" s="67" t="s">
        <v>345</v>
      </c>
      <c r="E867" s="71">
        <v>0.43617164020695598</v>
      </c>
      <c r="F867" s="68">
        <v>3.6835496023440801</v>
      </c>
      <c r="G867" s="71">
        <v>0.505204831541891</v>
      </c>
      <c r="H867" s="68">
        <v>3.9765592298032599</v>
      </c>
      <c r="I867" s="71">
        <v>0.58916707754804998</v>
      </c>
      <c r="J867" s="68">
        <v>10.5483465885308</v>
      </c>
      <c r="K867" s="71">
        <v>0.76123000117130601</v>
      </c>
      <c r="L867" s="68">
        <v>30.221850146504799</v>
      </c>
      <c r="M867" s="71">
        <v>0.32525629077353202</v>
      </c>
      <c r="N867" s="68">
        <v>28.956228956229001</v>
      </c>
      <c r="O867" s="71"/>
      <c r="P867" s="68"/>
      <c r="Q867" s="71">
        <v>0</v>
      </c>
      <c r="R867" s="68">
        <v>40.809084457061701</v>
      </c>
    </row>
    <row r="868" spans="1:18" x14ac:dyDescent="0.2">
      <c r="A868" s="141" t="s">
        <v>1367</v>
      </c>
      <c r="B868" s="67" t="s">
        <v>2023</v>
      </c>
      <c r="C868" s="67">
        <v>47</v>
      </c>
      <c r="D868" s="67" t="s">
        <v>345</v>
      </c>
      <c r="E868" s="71">
        <v>0.56852202179647904</v>
      </c>
      <c r="F868" s="68">
        <v>31.645039765592301</v>
      </c>
      <c r="G868" s="71">
        <v>0.61430649623770905</v>
      </c>
      <c r="H868" s="68">
        <v>26.119715362076199</v>
      </c>
      <c r="I868" s="71">
        <v>0.66727124413607497</v>
      </c>
      <c r="J868" s="68">
        <v>28.0033486814567</v>
      </c>
      <c r="K868" s="71">
        <v>0.73062777458473305</v>
      </c>
      <c r="L868" s="68">
        <v>21.515278359146102</v>
      </c>
      <c r="M868" s="71">
        <v>0.26188257222740002</v>
      </c>
      <c r="N868" s="68">
        <v>14.0151515151515</v>
      </c>
      <c r="O868" s="71"/>
      <c r="P868" s="68"/>
      <c r="Q868" s="71"/>
      <c r="R868" s="68"/>
    </row>
    <row r="869" spans="1:18" x14ac:dyDescent="0.2">
      <c r="A869" s="141" t="s">
        <v>2024</v>
      </c>
      <c r="B869" s="67" t="s">
        <v>2025</v>
      </c>
      <c r="C869" s="67">
        <v>47</v>
      </c>
      <c r="D869" s="67" t="s">
        <v>345</v>
      </c>
      <c r="E869" s="71">
        <v>0.54517245077310195</v>
      </c>
      <c r="F869" s="68">
        <v>25.617413143574701</v>
      </c>
      <c r="G869" s="71">
        <v>0.62130150392741501</v>
      </c>
      <c r="H869" s="68">
        <v>31.770615320217701</v>
      </c>
      <c r="I869" s="71">
        <v>0.53970340397549799</v>
      </c>
      <c r="J869" s="68">
        <v>4.1858518208455404</v>
      </c>
      <c r="K869" s="71">
        <v>0.73543512818110601</v>
      </c>
      <c r="L869" s="68">
        <v>23.1059020510674</v>
      </c>
      <c r="M869" s="71">
        <v>0.284249767008388</v>
      </c>
      <c r="N869" s="68">
        <v>19.065656565656599</v>
      </c>
      <c r="O869" s="71"/>
      <c r="P869" s="68"/>
      <c r="Q869" s="71"/>
      <c r="R869" s="68"/>
    </row>
    <row r="870" spans="1:18" x14ac:dyDescent="0.2">
      <c r="A870" s="141" t="s">
        <v>2026</v>
      </c>
      <c r="B870" s="67" t="s">
        <v>2027</v>
      </c>
      <c r="C870" s="67">
        <v>47</v>
      </c>
      <c r="D870" s="67" t="s">
        <v>345</v>
      </c>
      <c r="E870" s="71">
        <v>0.45789205029982299</v>
      </c>
      <c r="F870" s="68">
        <v>6.9903725408120598</v>
      </c>
      <c r="G870" s="71">
        <v>0.62583402390988896</v>
      </c>
      <c r="H870" s="68">
        <v>34.742570113017997</v>
      </c>
      <c r="I870" s="71">
        <v>0.59957710332940894</v>
      </c>
      <c r="J870" s="68">
        <v>12.348262871494301</v>
      </c>
      <c r="K870" s="71">
        <v>0.73506496768945195</v>
      </c>
      <c r="L870" s="68">
        <v>22.8966094600251</v>
      </c>
      <c r="M870" s="71">
        <v>0.32898415657036401</v>
      </c>
      <c r="N870" s="68">
        <v>30.008417508417502</v>
      </c>
      <c r="O870" s="71"/>
      <c r="P870" s="68"/>
      <c r="Q870" s="71">
        <v>0</v>
      </c>
      <c r="R870" s="68">
        <v>40.809084457061701</v>
      </c>
    </row>
    <row r="871" spans="1:18" x14ac:dyDescent="0.2">
      <c r="A871" s="141" t="s">
        <v>2028</v>
      </c>
      <c r="B871" s="67" t="s">
        <v>2029</v>
      </c>
      <c r="C871" s="67">
        <v>47</v>
      </c>
      <c r="D871" s="67" t="s">
        <v>345</v>
      </c>
      <c r="E871" s="71">
        <v>0.56915580621693695</v>
      </c>
      <c r="F871" s="68">
        <v>31.812473838426101</v>
      </c>
      <c r="G871" s="71">
        <v>0.60414662202514702</v>
      </c>
      <c r="H871" s="68">
        <v>17.371285056508999</v>
      </c>
      <c r="I871" s="71">
        <v>0.65609627703691697</v>
      </c>
      <c r="J871" s="68">
        <v>24.738384261197201</v>
      </c>
      <c r="K871" s="71">
        <v>0.73958629039095702</v>
      </c>
      <c r="L871" s="68">
        <v>23.901213897028001</v>
      </c>
      <c r="M871" s="71">
        <v>0.27679403541472503</v>
      </c>
      <c r="N871" s="68">
        <v>17.466329966330001</v>
      </c>
      <c r="O871" s="71"/>
      <c r="P871" s="68"/>
      <c r="Q871" s="71"/>
      <c r="R871" s="68"/>
    </row>
    <row r="872" spans="1:18" x14ac:dyDescent="0.2">
      <c r="A872" s="141" t="s">
        <v>2030</v>
      </c>
      <c r="B872" s="67" t="s">
        <v>2031</v>
      </c>
      <c r="C872" s="67">
        <v>47</v>
      </c>
      <c r="D872" s="67" t="s">
        <v>345</v>
      </c>
      <c r="E872" s="71">
        <v>0.44884761403442303</v>
      </c>
      <c r="F872" s="68">
        <v>5.3160318124738399</v>
      </c>
      <c r="G872" s="71">
        <v>0.61729185135925402</v>
      </c>
      <c r="H872" s="68">
        <v>28.798660527417301</v>
      </c>
      <c r="I872" s="71">
        <v>0.54627188914682101</v>
      </c>
      <c r="J872" s="68">
        <v>5.0230221850146499</v>
      </c>
      <c r="K872" s="71">
        <v>0.73677870990834904</v>
      </c>
      <c r="L872" s="68">
        <v>23.357053160318099</v>
      </c>
      <c r="M872" s="71">
        <v>0.34389561975768901</v>
      </c>
      <c r="N872" s="68">
        <v>32.828282828282802</v>
      </c>
      <c r="O872" s="71"/>
      <c r="P872" s="68"/>
      <c r="Q872" s="71">
        <v>0</v>
      </c>
      <c r="R872" s="68">
        <v>40.809084457061701</v>
      </c>
    </row>
    <row r="873" spans="1:18" x14ac:dyDescent="0.2">
      <c r="A873" s="141" t="s">
        <v>2032</v>
      </c>
      <c r="B873" s="67" t="s">
        <v>2033</v>
      </c>
      <c r="C873" s="67">
        <v>47</v>
      </c>
      <c r="D873" s="67" t="s">
        <v>345</v>
      </c>
      <c r="E873" s="71">
        <v>0.57345238983584601</v>
      </c>
      <c r="F873" s="68">
        <v>33.403097530347402</v>
      </c>
      <c r="G873" s="71">
        <v>0.60910337034909801</v>
      </c>
      <c r="H873" s="68">
        <v>21.808287986605301</v>
      </c>
      <c r="I873" s="71">
        <v>0.64833162143889</v>
      </c>
      <c r="J873" s="68">
        <v>22.980326496442</v>
      </c>
      <c r="K873" s="71">
        <v>0.74094120315651302</v>
      </c>
      <c r="L873" s="68">
        <v>24.445374633737998</v>
      </c>
      <c r="M873" s="71">
        <v>0.29543336439888201</v>
      </c>
      <c r="N873" s="68">
        <v>22.2643097643098</v>
      </c>
      <c r="O873" s="71"/>
      <c r="P873" s="68"/>
      <c r="Q873" s="71"/>
      <c r="R873" s="68"/>
    </row>
    <row r="874" spans="1:18" x14ac:dyDescent="0.2">
      <c r="A874" s="141" t="s">
        <v>2034</v>
      </c>
      <c r="B874" s="67" t="s">
        <v>2035</v>
      </c>
      <c r="C874" s="67">
        <v>47</v>
      </c>
      <c r="D874" s="67" t="s">
        <v>345</v>
      </c>
      <c r="E874" s="71">
        <v>0.47345720198325902</v>
      </c>
      <c r="F874" s="68">
        <v>10.0041858518208</v>
      </c>
      <c r="G874" s="71">
        <v>0.61536727582513195</v>
      </c>
      <c r="H874" s="68">
        <v>27.208036835495999</v>
      </c>
      <c r="I874" s="71">
        <v>0.60862654265291805</v>
      </c>
      <c r="J874" s="68">
        <v>14.231896190874799</v>
      </c>
      <c r="K874" s="71">
        <v>0.77330151110273704</v>
      </c>
      <c r="L874" s="68">
        <v>34.198409376308099</v>
      </c>
      <c r="M874" s="71">
        <v>0.36999068033550803</v>
      </c>
      <c r="N874" s="68">
        <v>36.952861952862001</v>
      </c>
      <c r="O874" s="71"/>
      <c r="P874" s="68"/>
      <c r="Q874" s="71">
        <v>0</v>
      </c>
      <c r="R874" s="68">
        <v>40.809084457061701</v>
      </c>
    </row>
    <row r="875" spans="1:18" x14ac:dyDescent="0.2">
      <c r="A875" s="141" t="s">
        <v>2036</v>
      </c>
      <c r="B875" s="67" t="s">
        <v>2037</v>
      </c>
      <c r="C875" s="67">
        <v>47</v>
      </c>
      <c r="D875" s="67" t="s">
        <v>345</v>
      </c>
      <c r="E875" s="71">
        <v>0.637924122139509</v>
      </c>
      <c r="F875" s="68">
        <v>47.509418166596902</v>
      </c>
      <c r="G875" s="71">
        <v>0.57721197290369897</v>
      </c>
      <c r="H875" s="68">
        <v>6.5299288405190499</v>
      </c>
      <c r="I875" s="71">
        <v>0.61102847285609996</v>
      </c>
      <c r="J875" s="68">
        <v>14.8597739640017</v>
      </c>
      <c r="K875" s="71">
        <v>0.74322545850717803</v>
      </c>
      <c r="L875" s="68">
        <v>25.240686479698599</v>
      </c>
      <c r="M875" s="71">
        <v>0.25815470643056798</v>
      </c>
      <c r="N875" s="68">
        <v>13.1734006734007</v>
      </c>
      <c r="O875" s="71"/>
      <c r="P875" s="68"/>
      <c r="Q875" s="71">
        <v>1</v>
      </c>
      <c r="R875" s="68">
        <v>100</v>
      </c>
    </row>
    <row r="876" spans="1:18" x14ac:dyDescent="0.2">
      <c r="A876" s="141" t="s">
        <v>2038</v>
      </c>
      <c r="B876" s="67" t="s">
        <v>2039</v>
      </c>
      <c r="C876" s="67">
        <v>47</v>
      </c>
      <c r="D876" s="67" t="s">
        <v>345</v>
      </c>
      <c r="E876" s="71">
        <v>0.56789182975076402</v>
      </c>
      <c r="F876" s="68">
        <v>31.310171619924699</v>
      </c>
      <c r="G876" s="71">
        <v>0.59649358900774296</v>
      </c>
      <c r="H876" s="68">
        <v>9.5437421515278391</v>
      </c>
      <c r="I876" s="71">
        <v>0.62133912635809796</v>
      </c>
      <c r="J876" s="68">
        <v>17.287568020092099</v>
      </c>
      <c r="K876" s="71">
        <v>0.78066843401932196</v>
      </c>
      <c r="L876" s="68">
        <v>36.877354541649197</v>
      </c>
      <c r="M876" s="71">
        <v>0.27306616961789398</v>
      </c>
      <c r="N876" s="68">
        <v>16.3720538720539</v>
      </c>
      <c r="O876" s="71"/>
      <c r="P876" s="68"/>
      <c r="Q876" s="71"/>
      <c r="R876" s="68"/>
    </row>
    <row r="877" spans="1:18" x14ac:dyDescent="0.2">
      <c r="A877" s="141" t="s">
        <v>2040</v>
      </c>
      <c r="B877" s="67" t="s">
        <v>2041</v>
      </c>
      <c r="C877" s="67">
        <v>47</v>
      </c>
      <c r="D877" s="67" t="s">
        <v>345</v>
      </c>
      <c r="E877" s="71">
        <v>0.50290881578830904</v>
      </c>
      <c r="F877" s="68">
        <v>15.864378401004601</v>
      </c>
      <c r="G877" s="71">
        <v>0.61989828888668996</v>
      </c>
      <c r="H877" s="68">
        <v>31.0171619924655</v>
      </c>
      <c r="I877" s="71">
        <v>0.66788180732707403</v>
      </c>
      <c r="J877" s="68">
        <v>28.0870657178736</v>
      </c>
      <c r="K877" s="71">
        <v>0.79995531543980603</v>
      </c>
      <c r="L877" s="68">
        <v>44.118878191712</v>
      </c>
      <c r="M877" s="71">
        <v>0.42590866728797799</v>
      </c>
      <c r="N877" s="68">
        <v>43.476430976430997</v>
      </c>
      <c r="O877" s="71"/>
      <c r="P877" s="68"/>
      <c r="Q877" s="71">
        <v>8.9999999999999998E-4</v>
      </c>
      <c r="R877" s="68">
        <v>41.944641589779998</v>
      </c>
    </row>
    <row r="878" spans="1:18" x14ac:dyDescent="0.2">
      <c r="A878" s="141" t="s">
        <v>2042</v>
      </c>
      <c r="B878" s="67" t="s">
        <v>2043</v>
      </c>
      <c r="C878" s="67">
        <v>51</v>
      </c>
      <c r="D878" s="67" t="s">
        <v>345</v>
      </c>
      <c r="E878" s="71">
        <v>0.55889720879181304</v>
      </c>
      <c r="F878" s="68">
        <v>29.217245709501899</v>
      </c>
      <c r="G878" s="71">
        <v>0.54093618891147699</v>
      </c>
      <c r="H878" s="68">
        <v>4.9811636668062</v>
      </c>
      <c r="I878" s="71">
        <v>0.81152575194154597</v>
      </c>
      <c r="J878" s="68">
        <v>57.178735872750103</v>
      </c>
      <c r="K878" s="71">
        <v>0.68236939667547403</v>
      </c>
      <c r="L878" s="68">
        <v>13.1017161992465</v>
      </c>
      <c r="M878" s="71">
        <v>0.25815470643056798</v>
      </c>
      <c r="N878" s="68">
        <v>13.1734006734007</v>
      </c>
      <c r="O878" s="71"/>
      <c r="P878" s="68"/>
      <c r="Q878" s="71">
        <v>0.50149999999999995</v>
      </c>
      <c r="R878" s="68">
        <v>67.423704755145494</v>
      </c>
    </row>
    <row r="879" spans="1:18" x14ac:dyDescent="0.2">
      <c r="A879" s="141" t="s">
        <v>2044</v>
      </c>
      <c r="B879" s="67" t="s">
        <v>2045</v>
      </c>
      <c r="C879" s="67">
        <v>47</v>
      </c>
      <c r="D879" s="67" t="s">
        <v>345</v>
      </c>
      <c r="E879" s="71">
        <v>0.66096342538555897</v>
      </c>
      <c r="F879" s="68">
        <v>51.8627040602763</v>
      </c>
      <c r="G879" s="71">
        <v>0.60379694700799202</v>
      </c>
      <c r="H879" s="68">
        <v>17.1619924654667</v>
      </c>
      <c r="I879" s="71">
        <v>0.71398334552871301</v>
      </c>
      <c r="J879" s="68">
        <v>38.342402678945199</v>
      </c>
      <c r="K879" s="71">
        <v>0.710242798976366</v>
      </c>
      <c r="L879" s="68">
        <v>16.701548765173701</v>
      </c>
      <c r="M879" s="71">
        <v>0.27679403541472503</v>
      </c>
      <c r="N879" s="68">
        <v>17.466329966330001</v>
      </c>
      <c r="O879" s="71"/>
      <c r="P879" s="68"/>
      <c r="Q879" s="71">
        <v>1</v>
      </c>
      <c r="R879" s="68">
        <v>100</v>
      </c>
    </row>
    <row r="880" spans="1:18" x14ac:dyDescent="0.2">
      <c r="A880" s="141" t="s">
        <v>775</v>
      </c>
      <c r="B880" s="67" t="s">
        <v>2046</v>
      </c>
      <c r="C880" s="67">
        <v>51</v>
      </c>
      <c r="D880" s="67" t="s">
        <v>345</v>
      </c>
      <c r="E880" s="71">
        <v>0.62605568629726005</v>
      </c>
      <c r="F880" s="68">
        <v>45.625784847216401</v>
      </c>
      <c r="G880" s="71">
        <v>0.62495135431430404</v>
      </c>
      <c r="H880" s="68">
        <v>34.198409376308099</v>
      </c>
      <c r="I880" s="71">
        <v>0.89987163011381899</v>
      </c>
      <c r="J880" s="68">
        <v>75.261615738802803</v>
      </c>
      <c r="K880" s="71">
        <v>0.81457306122406803</v>
      </c>
      <c r="L880" s="68">
        <v>48.890749267475897</v>
      </c>
      <c r="M880" s="71">
        <v>0.48928238583410999</v>
      </c>
      <c r="N880" s="68">
        <v>47.979797979798001</v>
      </c>
      <c r="O880" s="71"/>
      <c r="P880" s="68"/>
      <c r="Q880" s="71">
        <v>0.30159999999999998</v>
      </c>
      <c r="R880" s="68">
        <v>59.048970901348497</v>
      </c>
    </row>
    <row r="881" spans="1:18" x14ac:dyDescent="0.2">
      <c r="A881" s="141" t="s">
        <v>2047</v>
      </c>
      <c r="B881" s="67" t="s">
        <v>2048</v>
      </c>
      <c r="C881" s="67">
        <v>47</v>
      </c>
      <c r="D881" s="67" t="s">
        <v>345</v>
      </c>
      <c r="E881" s="71">
        <v>0.57212104922881202</v>
      </c>
      <c r="F881" s="68">
        <v>32.565927166178298</v>
      </c>
      <c r="G881" s="71">
        <v>0.604528458797429</v>
      </c>
      <c r="H881" s="68">
        <v>17.664294683968201</v>
      </c>
      <c r="I881" s="71">
        <v>0.71875625421640899</v>
      </c>
      <c r="J881" s="68">
        <v>39.137714524905803</v>
      </c>
      <c r="K881" s="71">
        <v>0.66976611950252896</v>
      </c>
      <c r="L881" s="68">
        <v>11.594809543742199</v>
      </c>
      <c r="M881" s="71">
        <v>0.29543336439888201</v>
      </c>
      <c r="N881" s="68">
        <v>22.2643097643098</v>
      </c>
      <c r="O881" s="71"/>
      <c r="P881" s="68"/>
      <c r="Q881" s="71"/>
      <c r="R881" s="68"/>
    </row>
    <row r="882" spans="1:18" x14ac:dyDescent="0.2">
      <c r="A882" s="141" t="s">
        <v>2049</v>
      </c>
      <c r="B882" s="67" t="s">
        <v>2050</v>
      </c>
      <c r="C882" s="67">
        <v>47</v>
      </c>
      <c r="D882" s="67" t="s">
        <v>345</v>
      </c>
      <c r="E882" s="71">
        <v>0.67492759348809594</v>
      </c>
      <c r="F882" s="68">
        <v>54.290498116366699</v>
      </c>
      <c r="G882" s="71">
        <v>0.597809766234219</v>
      </c>
      <c r="H882" s="68">
        <v>10.632063624947699</v>
      </c>
      <c r="I882" s="71">
        <v>0.70464231886389705</v>
      </c>
      <c r="J882" s="68">
        <v>36.249476768522399</v>
      </c>
      <c r="K882" s="71">
        <v>0.73201812838150404</v>
      </c>
      <c r="L882" s="68">
        <v>21.8920050230222</v>
      </c>
      <c r="M882" s="71">
        <v>0.34016775396085702</v>
      </c>
      <c r="N882" s="68">
        <v>32.154882154882202</v>
      </c>
      <c r="O882" s="71"/>
      <c r="P882" s="68"/>
      <c r="Q882" s="71">
        <v>1</v>
      </c>
      <c r="R882" s="68">
        <v>100</v>
      </c>
    </row>
    <row r="883" spans="1:18" x14ac:dyDescent="0.2">
      <c r="A883" s="141" t="s">
        <v>2051</v>
      </c>
      <c r="B883" s="67" t="s">
        <v>2052</v>
      </c>
      <c r="C883" s="67">
        <v>47</v>
      </c>
      <c r="D883" s="67" t="s">
        <v>345</v>
      </c>
      <c r="E883" s="71">
        <v>0.55377831665826704</v>
      </c>
      <c r="F883" s="68">
        <v>27.8359146086229</v>
      </c>
      <c r="G883" s="71">
        <v>0.60429913279757297</v>
      </c>
      <c r="H883" s="68">
        <v>17.455002092925898</v>
      </c>
      <c r="I883" s="71">
        <v>0.66491110182043101</v>
      </c>
      <c r="J883" s="68">
        <v>27.375470908329799</v>
      </c>
      <c r="K883" s="71">
        <v>0.68029259399083497</v>
      </c>
      <c r="L883" s="68">
        <v>12.766848053578901</v>
      </c>
      <c r="M883" s="71">
        <v>0.26561043802423101</v>
      </c>
      <c r="N883" s="68">
        <v>14.856902356902401</v>
      </c>
      <c r="O883" s="71"/>
      <c r="P883" s="68"/>
      <c r="Q883" s="71"/>
      <c r="R883" s="68"/>
    </row>
    <row r="884" spans="1:18" x14ac:dyDescent="0.2">
      <c r="A884" s="141" t="s">
        <v>2053</v>
      </c>
      <c r="B884" s="67" t="s">
        <v>2054</v>
      </c>
      <c r="C884" s="67">
        <v>47</v>
      </c>
      <c r="D884" s="67" t="s">
        <v>345</v>
      </c>
      <c r="E884" s="71">
        <v>0.56383928334817002</v>
      </c>
      <c r="F884" s="68">
        <v>30.556718292172501</v>
      </c>
      <c r="G884" s="71">
        <v>0.61484562828822997</v>
      </c>
      <c r="H884" s="68">
        <v>26.663876098786101</v>
      </c>
      <c r="I884" s="71">
        <v>0.689138757095072</v>
      </c>
      <c r="J884" s="68">
        <v>32.984512348262903</v>
      </c>
      <c r="K884" s="71">
        <v>0.66339511520415995</v>
      </c>
      <c r="L884" s="68">
        <v>11.0925073252407</v>
      </c>
      <c r="M884" s="71">
        <v>0.28797763280521899</v>
      </c>
      <c r="N884" s="68">
        <v>20.286195286195301</v>
      </c>
      <c r="O884" s="71"/>
      <c r="P884" s="68"/>
      <c r="Q884" s="71"/>
      <c r="R884" s="68"/>
    </row>
    <row r="885" spans="1:18" x14ac:dyDescent="0.2">
      <c r="A885" s="141" t="s">
        <v>2055</v>
      </c>
      <c r="B885" s="67" t="s">
        <v>2056</v>
      </c>
      <c r="C885" s="67">
        <v>47</v>
      </c>
      <c r="D885" s="67" t="s">
        <v>345</v>
      </c>
      <c r="E885" s="71">
        <v>0.54643774160047898</v>
      </c>
      <c r="F885" s="68">
        <v>25.826705734617001</v>
      </c>
      <c r="G885" s="71">
        <v>0.515291574091159</v>
      </c>
      <c r="H885" s="68">
        <v>4.10213478442863</v>
      </c>
      <c r="I885" s="71">
        <v>0.66438552459115297</v>
      </c>
      <c r="J885" s="68">
        <v>27.166178317287599</v>
      </c>
      <c r="K885" s="71">
        <v>0.71436836911755297</v>
      </c>
      <c r="L885" s="68">
        <v>17.538719129342802</v>
      </c>
      <c r="M885" s="71">
        <v>0.29170549860204997</v>
      </c>
      <c r="N885" s="68">
        <v>20.8754208754209</v>
      </c>
      <c r="O885" s="71"/>
      <c r="P885" s="68"/>
      <c r="Q885" s="71"/>
      <c r="R885" s="68"/>
    </row>
    <row r="886" spans="1:18" x14ac:dyDescent="0.2">
      <c r="A886" s="141" t="s">
        <v>1650</v>
      </c>
      <c r="B886" s="67" t="s">
        <v>2057</v>
      </c>
      <c r="C886" s="67">
        <v>47</v>
      </c>
      <c r="D886" s="67" t="s">
        <v>345</v>
      </c>
      <c r="E886" s="71">
        <v>0.58186658980250106</v>
      </c>
      <c r="F886" s="68">
        <v>35.789033068229401</v>
      </c>
      <c r="G886" s="71">
        <v>0.60072874779211705</v>
      </c>
      <c r="H886" s="68">
        <v>14.3156132272918</v>
      </c>
      <c r="I886" s="71">
        <v>0.71849034606723605</v>
      </c>
      <c r="J886" s="68">
        <v>39.095856006697403</v>
      </c>
      <c r="K886" s="71">
        <v>0.78737121688839395</v>
      </c>
      <c r="L886" s="68">
        <v>39.388865634156602</v>
      </c>
      <c r="M886" s="71">
        <v>0.220876048462255</v>
      </c>
      <c r="N886" s="68">
        <v>8.1228956228956193</v>
      </c>
      <c r="O886" s="71"/>
      <c r="P886" s="68"/>
      <c r="Q886" s="71"/>
      <c r="R886" s="68"/>
    </row>
    <row r="887" spans="1:18" x14ac:dyDescent="0.2">
      <c r="A887" s="141" t="s">
        <v>2058</v>
      </c>
      <c r="B887" s="67" t="s">
        <v>2059</v>
      </c>
      <c r="C887" s="67">
        <v>47</v>
      </c>
      <c r="D887" s="67" t="s">
        <v>345</v>
      </c>
      <c r="E887" s="71">
        <v>0.40761628459872401</v>
      </c>
      <c r="F887" s="68">
        <v>1.2976140644621199</v>
      </c>
      <c r="G887" s="71">
        <v>0.606633931515693</v>
      </c>
      <c r="H887" s="68">
        <v>19.8409376308079</v>
      </c>
      <c r="I887" s="71">
        <v>0.53830879573824797</v>
      </c>
      <c r="J887" s="68">
        <v>3.9765592298032599</v>
      </c>
      <c r="K887" s="71">
        <v>0.75427569480771395</v>
      </c>
      <c r="L887" s="68">
        <v>28.463792381749698</v>
      </c>
      <c r="M887" s="71">
        <v>0.13886300093196599</v>
      </c>
      <c r="N887" s="68">
        <v>4.1245791245791201</v>
      </c>
      <c r="O887" s="71"/>
      <c r="P887" s="68"/>
      <c r="Q887" s="71">
        <v>0</v>
      </c>
      <c r="R887" s="68">
        <v>40.809084457061701</v>
      </c>
    </row>
    <row r="888" spans="1:18" x14ac:dyDescent="0.2">
      <c r="A888" s="141" t="s">
        <v>1679</v>
      </c>
      <c r="B888" s="67" t="s">
        <v>2060</v>
      </c>
      <c r="C888" s="67">
        <v>47</v>
      </c>
      <c r="D888" s="67" t="s">
        <v>345</v>
      </c>
      <c r="E888" s="71">
        <v>0.59528052438791801</v>
      </c>
      <c r="F888" s="68">
        <v>39.388865634156602</v>
      </c>
      <c r="G888" s="71">
        <v>0.59638000223921295</v>
      </c>
      <c r="H888" s="68">
        <v>9.4181665969024699</v>
      </c>
      <c r="I888" s="71">
        <v>0.84434533313128801</v>
      </c>
      <c r="J888" s="68">
        <v>62.578484721640898</v>
      </c>
      <c r="K888" s="71">
        <v>0.70088138473476103</v>
      </c>
      <c r="L888" s="68">
        <v>15.278359146086199</v>
      </c>
      <c r="M888" s="71">
        <v>0.23951537744641199</v>
      </c>
      <c r="N888" s="68">
        <v>9.7222222222222197</v>
      </c>
      <c r="O888" s="71"/>
      <c r="P888" s="68"/>
      <c r="Q888" s="71"/>
      <c r="R888" s="68"/>
    </row>
    <row r="889" spans="1:18" x14ac:dyDescent="0.2">
      <c r="A889" s="141" t="s">
        <v>2061</v>
      </c>
      <c r="B889" s="67" t="s">
        <v>2062</v>
      </c>
      <c r="C889" s="67">
        <v>47</v>
      </c>
      <c r="D889" s="67" t="s">
        <v>345</v>
      </c>
      <c r="E889" s="71">
        <v>0.58159927086295404</v>
      </c>
      <c r="F889" s="68">
        <v>35.705316031812501</v>
      </c>
      <c r="G889" s="71">
        <v>0.59208900421453703</v>
      </c>
      <c r="H889" s="68">
        <v>8.4554206781079895</v>
      </c>
      <c r="I889" s="71">
        <v>0.71354503769833999</v>
      </c>
      <c r="J889" s="68">
        <v>38.216827124319799</v>
      </c>
      <c r="K889" s="71">
        <v>0.72905754293688596</v>
      </c>
      <c r="L889" s="68">
        <v>20.9292591042277</v>
      </c>
      <c r="M889" s="71">
        <v>0.29170549860204997</v>
      </c>
      <c r="N889" s="68">
        <v>20.8754208754209</v>
      </c>
      <c r="O889" s="71"/>
      <c r="P889" s="68"/>
      <c r="Q889" s="71"/>
      <c r="R889" s="68"/>
    </row>
    <row r="890" spans="1:18" x14ac:dyDescent="0.2">
      <c r="A890" s="141" t="s">
        <v>2063</v>
      </c>
      <c r="B890" s="67" t="s">
        <v>2064</v>
      </c>
      <c r="C890" s="67">
        <v>47</v>
      </c>
      <c r="D890" s="67" t="s">
        <v>345</v>
      </c>
      <c r="E890" s="71">
        <v>0.561806094020182</v>
      </c>
      <c r="F890" s="68">
        <v>29.8032649644203</v>
      </c>
      <c r="G890" s="71">
        <v>0.60012478387618795</v>
      </c>
      <c r="H890" s="68">
        <v>13.5621598995396</v>
      </c>
      <c r="I890" s="71">
        <v>0.66579372302129103</v>
      </c>
      <c r="J890" s="68">
        <v>27.794056090414401</v>
      </c>
      <c r="K890" s="71">
        <v>0.704511833768524</v>
      </c>
      <c r="L890" s="68">
        <v>15.5713687735454</v>
      </c>
      <c r="M890" s="71">
        <v>0.27679403541472503</v>
      </c>
      <c r="N890" s="68">
        <v>17.466329966330001</v>
      </c>
      <c r="O890" s="71"/>
      <c r="P890" s="68"/>
      <c r="Q890" s="71"/>
      <c r="R890" s="68"/>
    </row>
    <row r="891" spans="1:18" x14ac:dyDescent="0.2">
      <c r="A891" s="141" t="s">
        <v>2065</v>
      </c>
      <c r="B891" s="67" t="s">
        <v>2066</v>
      </c>
      <c r="C891" s="67">
        <v>47</v>
      </c>
      <c r="D891" s="67" t="s">
        <v>345</v>
      </c>
      <c r="E891" s="71">
        <v>0.64474863885162104</v>
      </c>
      <c r="F891" s="68">
        <v>48.974466303892797</v>
      </c>
      <c r="G891" s="71">
        <v>0.60227267711398602</v>
      </c>
      <c r="H891" s="68">
        <v>15.529510255337</v>
      </c>
      <c r="I891" s="71">
        <v>0.58928289324115102</v>
      </c>
      <c r="J891" s="68">
        <v>10.5902051067392</v>
      </c>
      <c r="K891" s="71">
        <v>0.728869869942113</v>
      </c>
      <c r="L891" s="68">
        <v>20.845542067810801</v>
      </c>
      <c r="M891" s="71">
        <v>0.34016775396085702</v>
      </c>
      <c r="N891" s="68">
        <v>32.154882154882202</v>
      </c>
      <c r="O891" s="71"/>
      <c r="P891" s="68"/>
      <c r="Q891" s="71">
        <v>0.96314999999999995</v>
      </c>
      <c r="R891" s="68">
        <v>74.591909155429406</v>
      </c>
    </row>
    <row r="892" spans="1:18" x14ac:dyDescent="0.2">
      <c r="A892" s="141" t="s">
        <v>2067</v>
      </c>
      <c r="B892" s="67" t="s">
        <v>2068</v>
      </c>
      <c r="C892" s="67">
        <v>47</v>
      </c>
      <c r="D892" s="67" t="s">
        <v>345</v>
      </c>
      <c r="E892" s="71">
        <v>0.50537520168849703</v>
      </c>
      <c r="F892" s="68">
        <v>16.366680619506099</v>
      </c>
      <c r="G892" s="71">
        <v>0.62906167196256702</v>
      </c>
      <c r="H892" s="68">
        <v>36.584344914189998</v>
      </c>
      <c r="I892" s="71">
        <v>0.68008168758180798</v>
      </c>
      <c r="J892" s="68">
        <v>30.640435328589401</v>
      </c>
      <c r="K892" s="71">
        <v>0.81379117639111898</v>
      </c>
      <c r="L892" s="68">
        <v>48.597739640016698</v>
      </c>
      <c r="M892" s="71">
        <v>0.40354147250699002</v>
      </c>
      <c r="N892" s="68">
        <v>41.540404040403999</v>
      </c>
      <c r="O892" s="71"/>
      <c r="P892" s="68"/>
      <c r="Q892" s="71">
        <v>4.0000000000000002E-4</v>
      </c>
      <c r="R892" s="68">
        <v>41.092973740241298</v>
      </c>
    </row>
    <row r="893" spans="1:18" x14ac:dyDescent="0.2">
      <c r="A893" s="141" t="s">
        <v>2069</v>
      </c>
      <c r="B893" s="67" t="s">
        <v>2070</v>
      </c>
      <c r="C893" s="67">
        <v>47</v>
      </c>
      <c r="D893" s="67" t="s">
        <v>345</v>
      </c>
      <c r="E893" s="71">
        <v>0.47566404828216202</v>
      </c>
      <c r="F893" s="68">
        <v>10.5483465885308</v>
      </c>
      <c r="G893" s="71">
        <v>0.59975240909672001</v>
      </c>
      <c r="H893" s="68">
        <v>12.9342821264127</v>
      </c>
      <c r="I893" s="71">
        <v>0.76857870769102299</v>
      </c>
      <c r="J893" s="68">
        <v>48.723315194642097</v>
      </c>
      <c r="K893" s="71">
        <v>0.74065082080200495</v>
      </c>
      <c r="L893" s="68">
        <v>24.319799079112599</v>
      </c>
      <c r="M893" s="71">
        <v>0.269338303821062</v>
      </c>
      <c r="N893" s="68">
        <v>15.698653198653201</v>
      </c>
      <c r="O893" s="71"/>
      <c r="P893" s="68"/>
      <c r="Q893" s="71">
        <v>0</v>
      </c>
      <c r="R893" s="68">
        <v>40.809084457061701</v>
      </c>
    </row>
    <row r="894" spans="1:18" x14ac:dyDescent="0.2">
      <c r="A894" s="141" t="s">
        <v>2071</v>
      </c>
      <c r="B894" s="67" t="s">
        <v>2072</v>
      </c>
      <c r="C894" s="67">
        <v>47</v>
      </c>
      <c r="D894" s="67" t="s">
        <v>345</v>
      </c>
      <c r="E894" s="71">
        <v>0.57263468416877905</v>
      </c>
      <c r="F894" s="68">
        <v>32.984512348262903</v>
      </c>
      <c r="G894" s="71">
        <v>0.59701655972585999</v>
      </c>
      <c r="H894" s="68">
        <v>9.7530347425701098</v>
      </c>
      <c r="I894" s="71">
        <v>0.67450242181111597</v>
      </c>
      <c r="J894" s="68">
        <v>29.593972373378001</v>
      </c>
      <c r="K894" s="71">
        <v>0.79622107490803595</v>
      </c>
      <c r="L894" s="68">
        <v>42.444537463373798</v>
      </c>
      <c r="M894" s="71">
        <v>0.29543336439888201</v>
      </c>
      <c r="N894" s="68">
        <v>22.2643097643098</v>
      </c>
      <c r="O894" s="71"/>
      <c r="P894" s="68"/>
      <c r="Q894" s="71">
        <v>0.5</v>
      </c>
      <c r="R894" s="68">
        <v>67.210787792760797</v>
      </c>
    </row>
    <row r="895" spans="1:18" x14ac:dyDescent="0.2">
      <c r="A895" s="141" t="s">
        <v>2073</v>
      </c>
      <c r="B895" s="67" t="s">
        <v>2074</v>
      </c>
      <c r="C895" s="67">
        <v>47</v>
      </c>
      <c r="D895" s="67" t="s">
        <v>345</v>
      </c>
      <c r="E895" s="71">
        <v>0.69821327292351998</v>
      </c>
      <c r="F895" s="68">
        <v>58.727501046462997</v>
      </c>
      <c r="G895" s="71">
        <v>0.61068420833875803</v>
      </c>
      <c r="H895" s="68">
        <v>23.482628714943498</v>
      </c>
      <c r="I895" s="71">
        <v>0.69633652123900203</v>
      </c>
      <c r="J895" s="68">
        <v>34.407701967350398</v>
      </c>
      <c r="K895" s="71">
        <v>0.81032708890750205</v>
      </c>
      <c r="L895" s="68">
        <v>47.467559648388402</v>
      </c>
      <c r="M895" s="71">
        <v>0.37371854613233901</v>
      </c>
      <c r="N895" s="68">
        <v>37.457912457912499</v>
      </c>
      <c r="O895" s="71"/>
      <c r="P895" s="68"/>
      <c r="Q895" s="71">
        <v>1</v>
      </c>
      <c r="R895" s="68">
        <v>100</v>
      </c>
    </row>
    <row r="896" spans="1:18" x14ac:dyDescent="0.2">
      <c r="A896" s="141" t="s">
        <v>2075</v>
      </c>
      <c r="B896" s="67" t="s">
        <v>2076</v>
      </c>
      <c r="C896" s="67">
        <v>47</v>
      </c>
      <c r="D896" s="67" t="s">
        <v>345</v>
      </c>
      <c r="E896" s="71">
        <v>0.54381760873823504</v>
      </c>
      <c r="F896" s="68">
        <v>25.282544997907099</v>
      </c>
      <c r="G896" s="71">
        <v>0.63465920459499503</v>
      </c>
      <c r="H896" s="68">
        <v>39.723733779824201</v>
      </c>
      <c r="I896" s="71">
        <v>0.66879744127429697</v>
      </c>
      <c r="J896" s="68">
        <v>28.296358308915899</v>
      </c>
      <c r="K896" s="71">
        <v>0.76265376501666404</v>
      </c>
      <c r="L896" s="68">
        <v>30.724152365006301</v>
      </c>
      <c r="M896" s="71">
        <v>0.28797763280521899</v>
      </c>
      <c r="N896" s="68">
        <v>20.286195286195301</v>
      </c>
      <c r="O896" s="71"/>
      <c r="P896" s="68"/>
      <c r="Q896" s="71">
        <v>0.36499999999999999</v>
      </c>
      <c r="R896" s="68">
        <v>60.681334279630903</v>
      </c>
    </row>
    <row r="897" spans="1:18" x14ac:dyDescent="0.2">
      <c r="A897" s="141" t="s">
        <v>2077</v>
      </c>
      <c r="B897" s="67" t="s">
        <v>2078</v>
      </c>
      <c r="C897" s="67">
        <v>47</v>
      </c>
      <c r="D897" s="67" t="s">
        <v>345</v>
      </c>
      <c r="E897" s="71">
        <v>0.648253018295332</v>
      </c>
      <c r="F897" s="68">
        <v>49.644202595228101</v>
      </c>
      <c r="G897" s="71">
        <v>0.61779447759116901</v>
      </c>
      <c r="H897" s="68">
        <v>29.384679782335699</v>
      </c>
      <c r="I897" s="71">
        <v>0.63074168671570996</v>
      </c>
      <c r="J897" s="68">
        <v>18.9200502302219</v>
      </c>
      <c r="K897" s="71">
        <v>0.77558074450435599</v>
      </c>
      <c r="L897" s="68">
        <v>35.119296776894103</v>
      </c>
      <c r="M897" s="71">
        <v>0.21714818266542399</v>
      </c>
      <c r="N897" s="68">
        <v>7.91245791245791</v>
      </c>
      <c r="O897" s="71"/>
      <c r="P897" s="68"/>
      <c r="Q897" s="71">
        <v>1</v>
      </c>
      <c r="R897" s="68">
        <v>100</v>
      </c>
    </row>
    <row r="898" spans="1:18" x14ac:dyDescent="0.2">
      <c r="A898" s="141" t="s">
        <v>2079</v>
      </c>
      <c r="B898" s="67" t="s">
        <v>2080</v>
      </c>
      <c r="C898" s="67">
        <v>47</v>
      </c>
      <c r="D898" s="67" t="s">
        <v>345</v>
      </c>
      <c r="E898" s="71">
        <v>0.676108292176958</v>
      </c>
      <c r="F898" s="68">
        <v>54.709083298451198</v>
      </c>
      <c r="G898" s="71">
        <v>0.62367401811012402</v>
      </c>
      <c r="H898" s="68">
        <v>33.361239012139002</v>
      </c>
      <c r="I898" s="71">
        <v>0.64705356294622796</v>
      </c>
      <c r="J898" s="68">
        <v>22.603599832565902</v>
      </c>
      <c r="K898" s="71">
        <v>0.78828545485173795</v>
      </c>
      <c r="L898" s="68">
        <v>39.765592298032701</v>
      </c>
      <c r="M898" s="71">
        <v>0.32152842497670098</v>
      </c>
      <c r="N898" s="68">
        <v>28.072390572390599</v>
      </c>
      <c r="O898" s="71"/>
      <c r="P898" s="68"/>
      <c r="Q898" s="71">
        <v>1</v>
      </c>
      <c r="R898" s="68">
        <v>100</v>
      </c>
    </row>
    <row r="899" spans="1:18" x14ac:dyDescent="0.2">
      <c r="A899" s="141" t="s">
        <v>2081</v>
      </c>
      <c r="B899" s="67" t="s">
        <v>2082</v>
      </c>
      <c r="C899" s="67">
        <v>47</v>
      </c>
      <c r="D899" s="67" t="s">
        <v>345</v>
      </c>
      <c r="E899" s="71">
        <v>0.50633855756225898</v>
      </c>
      <c r="F899" s="68">
        <v>16.534114692339902</v>
      </c>
      <c r="G899" s="71">
        <v>0.65580283310203602</v>
      </c>
      <c r="H899" s="68">
        <v>46.462955211385498</v>
      </c>
      <c r="I899" s="71">
        <v>0.68129871795677699</v>
      </c>
      <c r="J899" s="68">
        <v>31.0590205106739</v>
      </c>
      <c r="K899" s="71">
        <v>0.79477763004232305</v>
      </c>
      <c r="L899" s="68">
        <v>41.858518208455401</v>
      </c>
      <c r="M899" s="71">
        <v>0.39981360671015898</v>
      </c>
      <c r="N899" s="68">
        <v>40.9511784511784</v>
      </c>
      <c r="O899" s="71"/>
      <c r="P899" s="68"/>
      <c r="Q899" s="71">
        <v>0</v>
      </c>
      <c r="R899" s="68">
        <v>40.809084457061701</v>
      </c>
    </row>
    <row r="900" spans="1:18" x14ac:dyDescent="0.2">
      <c r="A900" s="141" t="s">
        <v>2083</v>
      </c>
      <c r="B900" s="67" t="s">
        <v>2084</v>
      </c>
      <c r="C900" s="67">
        <v>47</v>
      </c>
      <c r="D900" s="67" t="s">
        <v>345</v>
      </c>
      <c r="E900" s="71">
        <v>0.454770655630786</v>
      </c>
      <c r="F900" s="68">
        <v>6.3624947676852202</v>
      </c>
      <c r="G900" s="71">
        <v>0.60966236149058095</v>
      </c>
      <c r="H900" s="68">
        <v>22.394307241523698</v>
      </c>
      <c r="I900" s="71">
        <v>0.66395549139202303</v>
      </c>
      <c r="J900" s="68">
        <v>27.082461280870699</v>
      </c>
      <c r="K900" s="71">
        <v>0.723441389856602</v>
      </c>
      <c r="L900" s="68">
        <v>19.380493930514898</v>
      </c>
      <c r="M900" s="71">
        <v>0.27679403541472503</v>
      </c>
      <c r="N900" s="68">
        <v>17.466329966330001</v>
      </c>
      <c r="O900" s="71"/>
      <c r="P900" s="68"/>
      <c r="Q900" s="71">
        <v>0</v>
      </c>
      <c r="R900" s="68">
        <v>40.809084457061701</v>
      </c>
    </row>
    <row r="901" spans="1:18" x14ac:dyDescent="0.2">
      <c r="A901" s="141" t="s">
        <v>2085</v>
      </c>
      <c r="B901" s="67" t="s">
        <v>2086</v>
      </c>
      <c r="C901" s="67">
        <v>47</v>
      </c>
      <c r="D901" s="67" t="s">
        <v>345</v>
      </c>
      <c r="E901" s="71">
        <v>0.58659292744298996</v>
      </c>
      <c r="F901" s="68">
        <v>37.295939723733802</v>
      </c>
      <c r="G901" s="71">
        <v>0.61155332850772004</v>
      </c>
      <c r="H901" s="68">
        <v>24.1105064880703</v>
      </c>
      <c r="I901" s="71">
        <v>0.73016144151975304</v>
      </c>
      <c r="J901" s="68">
        <v>41.105064880703203</v>
      </c>
      <c r="K901" s="71">
        <v>0.74650223331391996</v>
      </c>
      <c r="L901" s="68">
        <v>26.0778568438677</v>
      </c>
      <c r="M901" s="71">
        <v>0.25815470643056798</v>
      </c>
      <c r="N901" s="68">
        <v>13.1734006734007</v>
      </c>
      <c r="O901" s="71"/>
      <c r="P901" s="68"/>
      <c r="Q901" s="71"/>
      <c r="R901" s="68"/>
    </row>
    <row r="902" spans="1:18" x14ac:dyDescent="0.2">
      <c r="A902" s="141" t="s">
        <v>2087</v>
      </c>
      <c r="B902" s="67" t="s">
        <v>2088</v>
      </c>
      <c r="C902" s="67">
        <v>47</v>
      </c>
      <c r="D902" s="67" t="s">
        <v>345</v>
      </c>
      <c r="E902" s="71">
        <v>0.54199975123443001</v>
      </c>
      <c r="F902" s="68">
        <v>24.612808706571801</v>
      </c>
      <c r="G902" s="71">
        <v>0.63061005638859602</v>
      </c>
      <c r="H902" s="68">
        <v>37.756383424026801</v>
      </c>
      <c r="I902" s="71">
        <v>0.61599308099307504</v>
      </c>
      <c r="J902" s="68">
        <v>16.366680619506099</v>
      </c>
      <c r="K902" s="71">
        <v>0.74130493845497203</v>
      </c>
      <c r="L902" s="68">
        <v>24.696525742988701</v>
      </c>
      <c r="M902" s="71">
        <v>0.36999068033550803</v>
      </c>
      <c r="N902" s="68">
        <v>36.952861952862001</v>
      </c>
      <c r="O902" s="71"/>
      <c r="P902" s="68"/>
      <c r="Q902" s="71">
        <v>0.35210000000000002</v>
      </c>
      <c r="R902" s="68">
        <v>60.326472675656497</v>
      </c>
    </row>
    <row r="903" spans="1:18" x14ac:dyDescent="0.2">
      <c r="A903" s="141" t="s">
        <v>2089</v>
      </c>
      <c r="B903" s="67" t="s">
        <v>2090</v>
      </c>
      <c r="C903" s="67">
        <v>47</v>
      </c>
      <c r="D903" s="67" t="s">
        <v>345</v>
      </c>
      <c r="E903" s="71">
        <v>0.56848391366471096</v>
      </c>
      <c r="F903" s="68">
        <v>31.561322729175401</v>
      </c>
      <c r="G903" s="71">
        <v>0.59892199330839802</v>
      </c>
      <c r="H903" s="68">
        <v>11.762243616576001</v>
      </c>
      <c r="I903" s="71">
        <v>0.61535495744519597</v>
      </c>
      <c r="J903" s="68">
        <v>16.1992465466722</v>
      </c>
      <c r="K903" s="71">
        <v>0.80523186327151297</v>
      </c>
      <c r="L903" s="68">
        <v>45.793218920050201</v>
      </c>
      <c r="M903" s="71">
        <v>0.25442684063373699</v>
      </c>
      <c r="N903" s="68">
        <v>12.5</v>
      </c>
      <c r="O903" s="71"/>
      <c r="P903" s="68"/>
      <c r="Q903" s="71"/>
      <c r="R903" s="68"/>
    </row>
    <row r="904" spans="1:18" x14ac:dyDescent="0.2">
      <c r="A904" s="141" t="s">
        <v>2091</v>
      </c>
      <c r="B904" s="67" t="s">
        <v>2092</v>
      </c>
      <c r="C904" s="67">
        <v>47</v>
      </c>
      <c r="D904" s="67" t="s">
        <v>345</v>
      </c>
      <c r="E904" s="71">
        <v>0.54048138571680804</v>
      </c>
      <c r="F904" s="68">
        <v>24.361657597321098</v>
      </c>
      <c r="G904" s="71">
        <v>0.58246651403625105</v>
      </c>
      <c r="H904" s="68">
        <v>7.1996651318543297</v>
      </c>
      <c r="I904" s="71">
        <v>0.61536202151927499</v>
      </c>
      <c r="J904" s="68">
        <v>16.241105064880699</v>
      </c>
      <c r="K904" s="71">
        <v>0.77304388522410195</v>
      </c>
      <c r="L904" s="68">
        <v>34.114692339891199</v>
      </c>
      <c r="M904" s="71">
        <v>0.191053122087605</v>
      </c>
      <c r="N904" s="68">
        <v>6.1868686868686904</v>
      </c>
      <c r="O904" s="71"/>
      <c r="P904" s="68"/>
      <c r="Q904" s="71"/>
      <c r="R904" s="68"/>
    </row>
    <row r="905" spans="1:18" x14ac:dyDescent="0.2">
      <c r="A905" s="141" t="s">
        <v>1233</v>
      </c>
      <c r="B905" s="67" t="s">
        <v>2093</v>
      </c>
      <c r="C905" s="67">
        <v>47</v>
      </c>
      <c r="D905" s="67" t="s">
        <v>345</v>
      </c>
      <c r="E905" s="71">
        <v>0.47841019005851898</v>
      </c>
      <c r="F905" s="68">
        <v>11.343658434491401</v>
      </c>
      <c r="G905" s="71">
        <v>0.62206456470406202</v>
      </c>
      <c r="H905" s="68">
        <v>32.314776056927599</v>
      </c>
      <c r="I905" s="71">
        <v>0.65048800041562904</v>
      </c>
      <c r="J905" s="68">
        <v>23.315194642109699</v>
      </c>
      <c r="K905" s="71">
        <v>0.74950770483739604</v>
      </c>
      <c r="L905" s="68">
        <v>27.333612390121399</v>
      </c>
      <c r="M905" s="71">
        <v>0.36999068033550803</v>
      </c>
      <c r="N905" s="68">
        <v>36.952861952862001</v>
      </c>
      <c r="O905" s="71"/>
      <c r="P905" s="68"/>
      <c r="Q905" s="71">
        <v>0</v>
      </c>
      <c r="R905" s="68">
        <v>40.809084457061701</v>
      </c>
    </row>
    <row r="906" spans="1:18" x14ac:dyDescent="0.2">
      <c r="A906" s="141" t="s">
        <v>2094</v>
      </c>
      <c r="B906" s="67" t="s">
        <v>2095</v>
      </c>
      <c r="C906" s="67">
        <v>47</v>
      </c>
      <c r="D906" s="67" t="s">
        <v>345</v>
      </c>
      <c r="E906" s="71">
        <v>0.53112791904683598</v>
      </c>
      <c r="F906" s="68">
        <v>22.059439095856</v>
      </c>
      <c r="G906" s="71">
        <v>0.41126806467891303</v>
      </c>
      <c r="H906" s="68">
        <v>2.0092088740058598</v>
      </c>
      <c r="I906" s="71">
        <v>0.715940666588329</v>
      </c>
      <c r="J906" s="68">
        <v>38.760987861029697</v>
      </c>
      <c r="K906" s="71">
        <v>0.74660397008319501</v>
      </c>
      <c r="L906" s="68">
        <v>26.1615738802846</v>
      </c>
      <c r="M906" s="71">
        <v>0.25069897483690601</v>
      </c>
      <c r="N906" s="68">
        <v>10.9848484848485</v>
      </c>
      <c r="O906" s="71"/>
      <c r="P906" s="68"/>
      <c r="Q906" s="71"/>
      <c r="R906" s="68"/>
    </row>
    <row r="907" spans="1:18" x14ac:dyDescent="0.2">
      <c r="A907" s="141" t="s">
        <v>2096</v>
      </c>
      <c r="B907" s="67" t="s">
        <v>2097</v>
      </c>
      <c r="C907" s="67">
        <v>47</v>
      </c>
      <c r="D907" s="67" t="s">
        <v>345</v>
      </c>
      <c r="E907" s="71">
        <v>0.67231129110136101</v>
      </c>
      <c r="F907" s="68">
        <v>53.788195897865201</v>
      </c>
      <c r="G907" s="71">
        <v>0.62887020353658596</v>
      </c>
      <c r="H907" s="68">
        <v>36.458769359564698</v>
      </c>
      <c r="I907" s="71">
        <v>0.67519711718972997</v>
      </c>
      <c r="J907" s="68">
        <v>29.635830891586401</v>
      </c>
      <c r="K907" s="71">
        <v>0.78069509936576598</v>
      </c>
      <c r="L907" s="68">
        <v>36.919213059857697</v>
      </c>
      <c r="M907" s="71">
        <v>0.27679403541472503</v>
      </c>
      <c r="N907" s="68">
        <v>17.466329966330001</v>
      </c>
      <c r="O907" s="71"/>
      <c r="P907" s="68"/>
      <c r="Q907" s="71">
        <v>1</v>
      </c>
      <c r="R907" s="68">
        <v>100</v>
      </c>
    </row>
    <row r="908" spans="1:18" x14ac:dyDescent="0.2">
      <c r="A908" s="141" t="s">
        <v>2098</v>
      </c>
      <c r="B908" s="67" t="s">
        <v>2099</v>
      </c>
      <c r="C908" s="67">
        <v>47</v>
      </c>
      <c r="D908" s="67" t="s">
        <v>345</v>
      </c>
      <c r="E908" s="71">
        <v>0.66414280431989803</v>
      </c>
      <c r="F908" s="68">
        <v>52.448723315194599</v>
      </c>
      <c r="G908" s="71">
        <v>0.60296948552820195</v>
      </c>
      <c r="H908" s="68">
        <v>16.366680619506099</v>
      </c>
      <c r="I908" s="71">
        <v>0.68364157085017796</v>
      </c>
      <c r="J908" s="68">
        <v>31.603181247383802</v>
      </c>
      <c r="K908" s="71">
        <v>0.77967612458737501</v>
      </c>
      <c r="L908" s="68">
        <v>36.542486395981598</v>
      </c>
      <c r="M908" s="71">
        <v>0.25442684063373699</v>
      </c>
      <c r="N908" s="68">
        <v>12.5</v>
      </c>
      <c r="O908" s="71"/>
      <c r="P908" s="68"/>
      <c r="Q908" s="71">
        <v>1</v>
      </c>
      <c r="R908" s="68">
        <v>100</v>
      </c>
    </row>
    <row r="909" spans="1:18" x14ac:dyDescent="0.2">
      <c r="A909" s="141" t="s">
        <v>2100</v>
      </c>
      <c r="B909" s="67" t="s">
        <v>2101</v>
      </c>
      <c r="C909" s="67">
        <v>47</v>
      </c>
      <c r="D909" s="67" t="s">
        <v>345</v>
      </c>
      <c r="E909" s="71">
        <v>0.51721466945371397</v>
      </c>
      <c r="F909" s="68">
        <v>18.9200502302219</v>
      </c>
      <c r="G909" s="71">
        <v>0.67361782870863296</v>
      </c>
      <c r="H909" s="68">
        <v>50.272080368354999</v>
      </c>
      <c r="I909" s="71">
        <v>0.72923352778026096</v>
      </c>
      <c r="J909" s="68">
        <v>40.895772289660897</v>
      </c>
      <c r="K909" s="71">
        <v>0.78306411566318201</v>
      </c>
      <c r="L909" s="68">
        <v>37.798241942235201</v>
      </c>
      <c r="M909" s="71">
        <v>0.392357875116496</v>
      </c>
      <c r="N909" s="68">
        <v>39.983164983164997</v>
      </c>
      <c r="O909" s="71"/>
      <c r="P909" s="68"/>
      <c r="Q909" s="71">
        <v>7.7999999999999996E-3</v>
      </c>
      <c r="R909" s="68">
        <v>45.9190915542938</v>
      </c>
    </row>
    <row r="910" spans="1:18" x14ac:dyDescent="0.2">
      <c r="A910" s="141" t="s">
        <v>1415</v>
      </c>
      <c r="B910" s="67" t="s">
        <v>2102</v>
      </c>
      <c r="C910" s="67">
        <v>47</v>
      </c>
      <c r="D910" s="67" t="s">
        <v>345</v>
      </c>
      <c r="E910" s="71">
        <v>0.58239727787136597</v>
      </c>
      <c r="F910" s="68">
        <v>36.123901213897</v>
      </c>
      <c r="G910" s="71">
        <v>0.60110711696834296</v>
      </c>
      <c r="H910" s="68">
        <v>14.734198409376299</v>
      </c>
      <c r="I910" s="71">
        <v>0.63682128705797303</v>
      </c>
      <c r="J910" s="68">
        <v>20.343239849309299</v>
      </c>
      <c r="K910" s="71">
        <v>0.81859453784125402</v>
      </c>
      <c r="L910" s="68">
        <v>50.690665550439498</v>
      </c>
      <c r="M910" s="71">
        <v>0.27306616961789398</v>
      </c>
      <c r="N910" s="68">
        <v>16.3720538720539</v>
      </c>
      <c r="O910" s="71"/>
      <c r="P910" s="68"/>
      <c r="Q910" s="71"/>
      <c r="R910" s="68"/>
    </row>
    <row r="911" spans="1:18" x14ac:dyDescent="0.2">
      <c r="A911" s="141" t="s">
        <v>2103</v>
      </c>
      <c r="B911" s="67" t="s">
        <v>2104</v>
      </c>
      <c r="C911" s="67">
        <v>47</v>
      </c>
      <c r="D911" s="67" t="s">
        <v>345</v>
      </c>
      <c r="E911" s="71">
        <v>0.54725759813477903</v>
      </c>
      <c r="F911" s="68">
        <v>26.1615738802846</v>
      </c>
      <c r="G911" s="71">
        <v>0.64447446128730002</v>
      </c>
      <c r="H911" s="68">
        <v>43.491000418585202</v>
      </c>
      <c r="I911" s="71">
        <v>0.69154630038578901</v>
      </c>
      <c r="J911" s="68">
        <v>33.528673084972802</v>
      </c>
      <c r="K911" s="71">
        <v>0.76680441446212999</v>
      </c>
      <c r="L911" s="68">
        <v>31.896190874843001</v>
      </c>
      <c r="M911" s="71">
        <v>0.36626281453867698</v>
      </c>
      <c r="N911" s="68">
        <v>36.1111111111111</v>
      </c>
      <c r="O911" s="71"/>
      <c r="P911" s="68"/>
      <c r="Q911" s="71">
        <v>0.26719999999999999</v>
      </c>
      <c r="R911" s="68">
        <v>58.4102200141945</v>
      </c>
    </row>
    <row r="912" spans="1:18" x14ac:dyDescent="0.2">
      <c r="A912" s="141" t="s">
        <v>2105</v>
      </c>
      <c r="B912" s="67" t="s">
        <v>2106</v>
      </c>
      <c r="C912" s="67">
        <v>47</v>
      </c>
      <c r="D912" s="67" t="s">
        <v>345</v>
      </c>
      <c r="E912" s="71">
        <v>0.57713960005225196</v>
      </c>
      <c r="F912" s="68">
        <v>34.742570113017997</v>
      </c>
      <c r="G912" s="71">
        <v>0.64304310735136705</v>
      </c>
      <c r="H912" s="68">
        <v>43.156132272917503</v>
      </c>
      <c r="I912" s="71">
        <v>0.63709746809263801</v>
      </c>
      <c r="J912" s="68">
        <v>20.510673922143202</v>
      </c>
      <c r="K912" s="71">
        <v>0.749715952310262</v>
      </c>
      <c r="L912" s="68">
        <v>27.375470908329799</v>
      </c>
      <c r="M912" s="71">
        <v>0.40354147250699002</v>
      </c>
      <c r="N912" s="68">
        <v>41.540404040403999</v>
      </c>
      <c r="O912" s="71"/>
      <c r="P912" s="68"/>
      <c r="Q912" s="71">
        <v>0.45229999999999998</v>
      </c>
      <c r="R912" s="68">
        <v>62.881476224272497</v>
      </c>
    </row>
    <row r="913" spans="1:18" x14ac:dyDescent="0.2">
      <c r="A913" s="141" t="s">
        <v>2107</v>
      </c>
      <c r="B913" s="67" t="s">
        <v>2108</v>
      </c>
      <c r="C913" s="67">
        <v>51</v>
      </c>
      <c r="D913" s="67" t="s">
        <v>345</v>
      </c>
      <c r="E913" s="71">
        <v>0.69419911777866505</v>
      </c>
      <c r="F913" s="68">
        <v>57.555462536626202</v>
      </c>
      <c r="G913" s="71">
        <v>0.66827610508806401</v>
      </c>
      <c r="H913" s="68">
        <v>49.476768522394302</v>
      </c>
      <c r="I913" s="71">
        <v>0.68801150854792603</v>
      </c>
      <c r="J913" s="68">
        <v>32.733361239012098</v>
      </c>
      <c r="K913" s="71">
        <v>0.81566263194278799</v>
      </c>
      <c r="L913" s="68">
        <v>49.267475931352003</v>
      </c>
      <c r="M913" s="71">
        <v>0.60484622553588097</v>
      </c>
      <c r="N913" s="68">
        <v>55.934343434343397</v>
      </c>
      <c r="O913" s="71"/>
      <c r="P913" s="68"/>
      <c r="Q913" s="71"/>
      <c r="R913" s="68"/>
    </row>
    <row r="914" spans="1:18" x14ac:dyDescent="0.2">
      <c r="A914" s="141" t="s">
        <v>2109</v>
      </c>
      <c r="B914" s="67" t="s">
        <v>2110</v>
      </c>
      <c r="C914" s="67">
        <v>51</v>
      </c>
      <c r="D914" s="67" t="s">
        <v>345</v>
      </c>
      <c r="E914" s="71">
        <v>0.75237071894402796</v>
      </c>
      <c r="F914" s="68">
        <v>66.931770615320204</v>
      </c>
      <c r="G914" s="71">
        <v>0.67981293912872498</v>
      </c>
      <c r="H914" s="68">
        <v>51.778987023859401</v>
      </c>
      <c r="I914" s="71">
        <v>0.66683655611803905</v>
      </c>
      <c r="J914" s="68">
        <v>27.9196316450398</v>
      </c>
      <c r="K914" s="71">
        <v>0.73207269220403703</v>
      </c>
      <c r="L914" s="68">
        <v>22.0175805776476</v>
      </c>
      <c r="M914" s="71">
        <v>0.68313140726933796</v>
      </c>
      <c r="N914" s="68">
        <v>60.858585858585897</v>
      </c>
      <c r="O914" s="71"/>
      <c r="P914" s="68"/>
      <c r="Q914" s="71">
        <v>1</v>
      </c>
      <c r="R914" s="68">
        <v>100</v>
      </c>
    </row>
    <row r="915" spans="1:18" x14ac:dyDescent="0.2">
      <c r="A915" s="141" t="s">
        <v>2111</v>
      </c>
      <c r="B915" s="67" t="s">
        <v>2112</v>
      </c>
      <c r="C915" s="67">
        <v>51</v>
      </c>
      <c r="D915" s="67" t="s">
        <v>345</v>
      </c>
      <c r="E915" s="71">
        <v>0.62394248167844801</v>
      </c>
      <c r="F915" s="68">
        <v>45.332775219757202</v>
      </c>
      <c r="G915" s="71">
        <v>0.64501472758896505</v>
      </c>
      <c r="H915" s="68">
        <v>43.742151527835901</v>
      </c>
      <c r="I915" s="71">
        <v>0.78051328053785896</v>
      </c>
      <c r="J915" s="68">
        <v>50.983675177898697</v>
      </c>
      <c r="K915" s="71">
        <v>0.85930182803801902</v>
      </c>
      <c r="L915" s="68">
        <v>61.866889912097101</v>
      </c>
      <c r="M915" s="71">
        <v>0.26188257222740002</v>
      </c>
      <c r="N915" s="68">
        <v>14.0151515151515</v>
      </c>
      <c r="O915" s="71"/>
      <c r="P915" s="68"/>
      <c r="Q915" s="71">
        <v>0.57299999999999995</v>
      </c>
      <c r="R915" s="68">
        <v>69.694819020582003</v>
      </c>
    </row>
    <row r="916" spans="1:18" x14ac:dyDescent="0.2">
      <c r="A916" s="141" t="s">
        <v>2113</v>
      </c>
      <c r="B916" s="67" t="s">
        <v>2114</v>
      </c>
      <c r="C916" s="67">
        <v>51</v>
      </c>
      <c r="D916" s="67" t="s">
        <v>345</v>
      </c>
      <c r="E916" s="71">
        <v>0.45675792311519098</v>
      </c>
      <c r="F916" s="68">
        <v>6.7810799497697802</v>
      </c>
      <c r="G916" s="71">
        <v>0.63036009563827999</v>
      </c>
      <c r="H916" s="68">
        <v>37.588949351193001</v>
      </c>
      <c r="I916" s="71">
        <v>0.72377287190880402</v>
      </c>
      <c r="J916" s="68">
        <v>39.8493093344496</v>
      </c>
      <c r="K916" s="71">
        <v>0.69792486797295505</v>
      </c>
      <c r="L916" s="68">
        <v>14.817915445793201</v>
      </c>
      <c r="M916" s="71">
        <v>0.228331780055918</v>
      </c>
      <c r="N916" s="68">
        <v>8.6700336700336695</v>
      </c>
      <c r="O916" s="71"/>
      <c r="P916" s="68"/>
      <c r="Q916" s="71">
        <v>3.3999999999999998E-3</v>
      </c>
      <c r="R916" s="68">
        <v>44.854506742370504</v>
      </c>
    </row>
    <row r="917" spans="1:18" x14ac:dyDescent="0.2">
      <c r="A917" s="141" t="s">
        <v>2115</v>
      </c>
      <c r="B917" s="67" t="s">
        <v>2116</v>
      </c>
      <c r="C917" s="67">
        <v>51</v>
      </c>
      <c r="D917" s="67" t="s">
        <v>345</v>
      </c>
      <c r="E917" s="71">
        <v>0.51834286955416098</v>
      </c>
      <c r="F917" s="68">
        <v>19.171201339472599</v>
      </c>
      <c r="G917" s="71">
        <v>0.62915951270958403</v>
      </c>
      <c r="H917" s="68">
        <v>36.668061950606898</v>
      </c>
      <c r="I917" s="71">
        <v>0.85426879295092395</v>
      </c>
      <c r="J917" s="68">
        <v>64.629552113855198</v>
      </c>
      <c r="K917" s="71">
        <v>0.73456749597795901</v>
      </c>
      <c r="L917" s="68">
        <v>22.771033905399701</v>
      </c>
      <c r="M917" s="71">
        <v>0.37371854613233901</v>
      </c>
      <c r="N917" s="68">
        <v>37.457912457912499</v>
      </c>
      <c r="O917" s="71"/>
      <c r="P917" s="68"/>
      <c r="Q917" s="71">
        <v>0</v>
      </c>
      <c r="R917" s="68">
        <v>40.809084457061701</v>
      </c>
    </row>
    <row r="918" spans="1:18" x14ac:dyDescent="0.2">
      <c r="A918" s="141" t="s">
        <v>2117</v>
      </c>
      <c r="B918" s="67" t="s">
        <v>2118</v>
      </c>
      <c r="C918" s="67">
        <v>51</v>
      </c>
      <c r="D918" s="67" t="s">
        <v>345</v>
      </c>
      <c r="E918" s="71">
        <v>0.65750516285032401</v>
      </c>
      <c r="F918" s="68">
        <v>51.234826287149403</v>
      </c>
      <c r="G918" s="71">
        <v>0.65455928843018296</v>
      </c>
      <c r="H918" s="68">
        <v>46.211804102134799</v>
      </c>
      <c r="I918" s="71">
        <v>0.81952903283059497</v>
      </c>
      <c r="J918" s="68">
        <v>58.685642528254498</v>
      </c>
      <c r="K918" s="71">
        <v>0.77103018661768397</v>
      </c>
      <c r="L918" s="68">
        <v>33.277521975722102</v>
      </c>
      <c r="M918" s="71">
        <v>0.38490214352283297</v>
      </c>
      <c r="N918" s="68">
        <v>39.267676767676797</v>
      </c>
      <c r="O918" s="71"/>
      <c r="P918" s="68"/>
      <c r="Q918" s="71"/>
      <c r="R918" s="68"/>
    </row>
    <row r="919" spans="1:18" x14ac:dyDescent="0.2">
      <c r="A919" s="141" t="s">
        <v>2119</v>
      </c>
      <c r="B919" s="67" t="s">
        <v>2120</v>
      </c>
      <c r="C919" s="67">
        <v>51</v>
      </c>
      <c r="D919" s="67" t="s">
        <v>345</v>
      </c>
      <c r="E919" s="71">
        <v>0.51579232587721502</v>
      </c>
      <c r="F919" s="68">
        <v>18.459606529928799</v>
      </c>
      <c r="G919" s="71">
        <v>0.617834463579923</v>
      </c>
      <c r="H919" s="68">
        <v>29.468396818752598</v>
      </c>
      <c r="I919" s="71">
        <v>0.80712069755609595</v>
      </c>
      <c r="J919" s="68">
        <v>56.299706990372499</v>
      </c>
      <c r="K919" s="71">
        <v>0.77656005632088898</v>
      </c>
      <c r="L919" s="68">
        <v>35.454164922561702</v>
      </c>
      <c r="M919" s="71">
        <v>0.377446411929171</v>
      </c>
      <c r="N919" s="68">
        <v>38.2575757575758</v>
      </c>
      <c r="O919" s="71"/>
      <c r="P919" s="68"/>
      <c r="Q919" s="71">
        <v>0</v>
      </c>
      <c r="R919" s="68">
        <v>40.809084457061701</v>
      </c>
    </row>
    <row r="920" spans="1:18" x14ac:dyDescent="0.2">
      <c r="A920" s="141" t="s">
        <v>2121</v>
      </c>
      <c r="B920" s="67" t="s">
        <v>2122</v>
      </c>
      <c r="C920" s="67">
        <v>51</v>
      </c>
      <c r="D920" s="67" t="s">
        <v>345</v>
      </c>
      <c r="E920" s="71">
        <v>0.72991598599138297</v>
      </c>
      <c r="F920" s="68">
        <v>63.290079531184603</v>
      </c>
      <c r="G920" s="71">
        <v>0.65427287621046704</v>
      </c>
      <c r="H920" s="68">
        <v>46.044370029301</v>
      </c>
      <c r="I920" s="71">
        <v>0.81868521298753805</v>
      </c>
      <c r="J920" s="68">
        <v>58.350774382586899</v>
      </c>
      <c r="K920" s="71">
        <v>0.72089024709627902</v>
      </c>
      <c r="L920" s="68">
        <v>18.836333193804901</v>
      </c>
      <c r="M920" s="71">
        <v>0.455731593662628</v>
      </c>
      <c r="N920" s="68">
        <v>45.538720538720497</v>
      </c>
      <c r="O920" s="71"/>
      <c r="P920" s="68"/>
      <c r="Q920" s="71">
        <v>1</v>
      </c>
      <c r="R920" s="68">
        <v>100</v>
      </c>
    </row>
    <row r="921" spans="1:18" x14ac:dyDescent="0.2">
      <c r="A921" s="141" t="s">
        <v>2123</v>
      </c>
      <c r="B921" s="67" t="s">
        <v>2124</v>
      </c>
      <c r="C921" s="67">
        <v>51</v>
      </c>
      <c r="D921" s="67" t="s">
        <v>345</v>
      </c>
      <c r="E921" s="71">
        <v>0.61267630019303698</v>
      </c>
      <c r="F921" s="68">
        <v>43.030556718292203</v>
      </c>
      <c r="G921" s="71">
        <v>0.62122333737011304</v>
      </c>
      <c r="H921" s="68">
        <v>31.645039765592301</v>
      </c>
      <c r="I921" s="71">
        <v>0.78980002539668703</v>
      </c>
      <c r="J921" s="68">
        <v>52.825449979070697</v>
      </c>
      <c r="K921" s="71">
        <v>0.70696981563815398</v>
      </c>
      <c r="L921" s="68">
        <v>16.0318124738384</v>
      </c>
      <c r="M921" s="71">
        <v>0.33271202236719499</v>
      </c>
      <c r="N921" s="68">
        <v>30.639730639730601</v>
      </c>
      <c r="O921" s="71"/>
      <c r="P921" s="68"/>
      <c r="Q921" s="71"/>
      <c r="R921" s="68"/>
    </row>
    <row r="922" spans="1:18" x14ac:dyDescent="0.2">
      <c r="A922" s="141" t="s">
        <v>2125</v>
      </c>
      <c r="B922" s="67" t="s">
        <v>2126</v>
      </c>
      <c r="C922" s="67">
        <v>51</v>
      </c>
      <c r="D922" s="67" t="s">
        <v>345</v>
      </c>
      <c r="E922" s="71">
        <v>0.53004992170759702</v>
      </c>
      <c r="F922" s="68">
        <v>21.808287986605301</v>
      </c>
      <c r="G922" s="71">
        <v>0.62440224120804899</v>
      </c>
      <c r="H922" s="68">
        <v>34.0309753034743</v>
      </c>
      <c r="I922" s="71">
        <v>0.83466096006935697</v>
      </c>
      <c r="J922" s="68">
        <v>61.071578066136503</v>
      </c>
      <c r="K922" s="71">
        <v>0.77646133736309297</v>
      </c>
      <c r="L922" s="68">
        <v>35.370447886144802</v>
      </c>
      <c r="M922" s="71">
        <v>0.41472506989748398</v>
      </c>
      <c r="N922" s="68">
        <v>42.718855218855197</v>
      </c>
      <c r="O922" s="71"/>
      <c r="P922" s="68"/>
      <c r="Q922" s="71">
        <v>0</v>
      </c>
      <c r="R922" s="68">
        <v>40.809084457061701</v>
      </c>
    </row>
    <row r="923" spans="1:18" x14ac:dyDescent="0.2">
      <c r="A923" s="141" t="s">
        <v>2127</v>
      </c>
      <c r="B923" s="67" t="s">
        <v>2128</v>
      </c>
      <c r="C923" s="67">
        <v>51</v>
      </c>
      <c r="D923" s="67" t="s">
        <v>345</v>
      </c>
      <c r="E923" s="71">
        <v>0.49029358165020898</v>
      </c>
      <c r="F923" s="68">
        <v>13.771452490581799</v>
      </c>
      <c r="G923" s="71">
        <v>0.62263389181034001</v>
      </c>
      <c r="H923" s="68">
        <v>32.817078275429097</v>
      </c>
      <c r="I923" s="71">
        <v>0.73012835828635203</v>
      </c>
      <c r="J923" s="68">
        <v>41.063206362494803</v>
      </c>
      <c r="K923" s="71">
        <v>0.83682308592695498</v>
      </c>
      <c r="L923" s="68">
        <v>56.341565508580999</v>
      </c>
      <c r="M923" s="71">
        <v>0.26188257222740002</v>
      </c>
      <c r="N923" s="68">
        <v>14.0151515151515</v>
      </c>
      <c r="O923" s="71"/>
      <c r="P923" s="68"/>
      <c r="Q923" s="71">
        <v>0</v>
      </c>
      <c r="R923" s="68">
        <v>40.809084457061701</v>
      </c>
    </row>
    <row r="924" spans="1:18" x14ac:dyDescent="0.2">
      <c r="A924" s="141" t="s">
        <v>2129</v>
      </c>
      <c r="B924" s="67" t="s">
        <v>2130</v>
      </c>
      <c r="C924" s="67">
        <v>51</v>
      </c>
      <c r="D924" s="67" t="s">
        <v>345</v>
      </c>
      <c r="E924" s="71">
        <v>0.76750292273298004</v>
      </c>
      <c r="F924" s="68">
        <v>69.945583926328993</v>
      </c>
      <c r="G924" s="71">
        <v>0.63905977478140397</v>
      </c>
      <c r="H924" s="68">
        <v>41.565508580996202</v>
      </c>
      <c r="I924" s="71">
        <v>0.87343926190087195</v>
      </c>
      <c r="J924" s="68">
        <v>69.275847634993696</v>
      </c>
      <c r="K924" s="71">
        <v>0.82082172796118902</v>
      </c>
      <c r="L924" s="68">
        <v>51.318543323566303</v>
      </c>
      <c r="M924" s="71">
        <v>0.50419384902143505</v>
      </c>
      <c r="N924" s="68">
        <v>48.947811447811397</v>
      </c>
      <c r="O924" s="71"/>
      <c r="P924" s="68"/>
      <c r="Q924" s="71">
        <v>1</v>
      </c>
      <c r="R924" s="68">
        <v>100</v>
      </c>
    </row>
    <row r="925" spans="1:18" x14ac:dyDescent="0.2">
      <c r="A925" s="141" t="s">
        <v>2131</v>
      </c>
      <c r="B925" s="67" t="s">
        <v>2132</v>
      </c>
      <c r="C925" s="67">
        <v>51</v>
      </c>
      <c r="D925" s="67" t="s">
        <v>345</v>
      </c>
      <c r="E925" s="71">
        <v>0.55037536468085502</v>
      </c>
      <c r="F925" s="68">
        <v>27.082461280870699</v>
      </c>
      <c r="G925" s="71">
        <v>0.62444221086004903</v>
      </c>
      <c r="H925" s="68">
        <v>34.0728338216827</v>
      </c>
      <c r="I925" s="71">
        <v>0.81063744775343505</v>
      </c>
      <c r="J925" s="68">
        <v>56.969443281707797</v>
      </c>
      <c r="K925" s="71">
        <v>0.83124264475351395</v>
      </c>
      <c r="L925" s="68">
        <v>54.290498116366699</v>
      </c>
      <c r="M925" s="71">
        <v>0.485554520037279</v>
      </c>
      <c r="N925" s="68">
        <v>47.685185185185198</v>
      </c>
      <c r="O925" s="71"/>
      <c r="P925" s="68"/>
      <c r="Q925" s="71">
        <v>0</v>
      </c>
      <c r="R925" s="68">
        <v>40.809084457061701</v>
      </c>
    </row>
    <row r="926" spans="1:18" x14ac:dyDescent="0.2">
      <c r="A926" s="141" t="s">
        <v>1160</v>
      </c>
      <c r="B926" s="67" t="s">
        <v>2133</v>
      </c>
      <c r="C926" s="67">
        <v>51</v>
      </c>
      <c r="D926" s="67" t="s">
        <v>345</v>
      </c>
      <c r="E926" s="71">
        <v>0.59745561347972198</v>
      </c>
      <c r="F926" s="68">
        <v>39.9330263708665</v>
      </c>
      <c r="G926" s="71">
        <v>0.62379429333155501</v>
      </c>
      <c r="H926" s="68">
        <v>33.570531603181202</v>
      </c>
      <c r="I926" s="71">
        <v>0.80983634996952403</v>
      </c>
      <c r="J926" s="68">
        <v>56.927584763499397</v>
      </c>
      <c r="K926" s="71">
        <v>0.80818125447963696</v>
      </c>
      <c r="L926" s="68">
        <v>46.797823357053197</v>
      </c>
      <c r="M926" s="71">
        <v>0.27306616961789398</v>
      </c>
      <c r="N926" s="68">
        <v>16.3720538720539</v>
      </c>
      <c r="O926" s="71"/>
      <c r="P926" s="68"/>
      <c r="Q926" s="71">
        <v>0.47239999999999999</v>
      </c>
      <c r="R926" s="68">
        <v>63.307310149041903</v>
      </c>
    </row>
    <row r="927" spans="1:18" x14ac:dyDescent="0.2">
      <c r="A927" s="141" t="s">
        <v>2134</v>
      </c>
      <c r="B927" s="67" t="s">
        <v>2135</v>
      </c>
      <c r="C927" s="67">
        <v>51</v>
      </c>
      <c r="D927" s="67" t="s">
        <v>345</v>
      </c>
      <c r="E927" s="71">
        <v>0.53351718591613695</v>
      </c>
      <c r="F927" s="68">
        <v>22.645458350774401</v>
      </c>
      <c r="G927" s="71">
        <v>0.58400330847079596</v>
      </c>
      <c r="H927" s="68">
        <v>7.2833821682712401</v>
      </c>
      <c r="I927" s="71">
        <v>0.88459803367799095</v>
      </c>
      <c r="J927" s="68">
        <v>71.9129342821264</v>
      </c>
      <c r="K927" s="71">
        <v>0.870000430861535</v>
      </c>
      <c r="L927" s="68">
        <v>64.1272498953537</v>
      </c>
      <c r="M927" s="71">
        <v>0.32898415657036401</v>
      </c>
      <c r="N927" s="68">
        <v>30.008417508417502</v>
      </c>
      <c r="O927" s="71"/>
      <c r="P927" s="68"/>
      <c r="Q927" s="71">
        <v>0</v>
      </c>
      <c r="R927" s="68">
        <v>40.809084457061701</v>
      </c>
    </row>
    <row r="928" spans="1:18" x14ac:dyDescent="0.2">
      <c r="A928" s="141" t="s">
        <v>2136</v>
      </c>
      <c r="B928" s="67" t="s">
        <v>2137</v>
      </c>
      <c r="C928" s="67">
        <v>51</v>
      </c>
      <c r="D928" s="67" t="s">
        <v>345</v>
      </c>
      <c r="E928" s="71">
        <v>0.74631954751896001</v>
      </c>
      <c r="F928" s="68">
        <v>65.843449141900393</v>
      </c>
      <c r="G928" s="71">
        <v>0.63617049799291603</v>
      </c>
      <c r="H928" s="68">
        <v>40.519045625784798</v>
      </c>
      <c r="I928" s="71">
        <v>0.87459983168180899</v>
      </c>
      <c r="J928" s="68">
        <v>69.652574298869794</v>
      </c>
      <c r="K928" s="71">
        <v>0.824741667006746</v>
      </c>
      <c r="L928" s="68">
        <v>52.574298869819998</v>
      </c>
      <c r="M928" s="71">
        <v>0.39608574091332699</v>
      </c>
      <c r="N928" s="68">
        <v>40.361952861952901</v>
      </c>
      <c r="O928" s="71"/>
      <c r="P928" s="68"/>
      <c r="Q928" s="71">
        <v>1</v>
      </c>
      <c r="R928" s="68">
        <v>100</v>
      </c>
    </row>
    <row r="929" spans="1:18" x14ac:dyDescent="0.2">
      <c r="A929" s="141" t="s">
        <v>2138</v>
      </c>
      <c r="B929" s="67" t="s">
        <v>2139</v>
      </c>
      <c r="C929" s="67">
        <v>51</v>
      </c>
      <c r="D929" s="67" t="s">
        <v>345</v>
      </c>
      <c r="E929" s="71">
        <v>0.53648899683510398</v>
      </c>
      <c r="F929" s="68">
        <v>23.273336123901199</v>
      </c>
      <c r="G929" s="71">
        <v>0.62586309439603705</v>
      </c>
      <c r="H929" s="68">
        <v>34.826287149434897</v>
      </c>
      <c r="I929" s="71">
        <v>0.86805499961119603</v>
      </c>
      <c r="J929" s="68">
        <v>67.434072833821702</v>
      </c>
      <c r="K929" s="71">
        <v>0.84835913620742798</v>
      </c>
      <c r="L929" s="68">
        <v>59.355378819589802</v>
      </c>
      <c r="M929" s="71">
        <v>0.34016775396085702</v>
      </c>
      <c r="N929" s="68">
        <v>32.154882154882202</v>
      </c>
      <c r="O929" s="71"/>
      <c r="P929" s="68"/>
      <c r="Q929" s="71">
        <v>0</v>
      </c>
      <c r="R929" s="68">
        <v>40.809084457061701</v>
      </c>
    </row>
    <row r="930" spans="1:18" x14ac:dyDescent="0.2">
      <c r="A930" s="141" t="s">
        <v>2140</v>
      </c>
      <c r="B930" s="67" t="s">
        <v>2141</v>
      </c>
      <c r="C930" s="67">
        <v>51</v>
      </c>
      <c r="D930" s="67" t="s">
        <v>345</v>
      </c>
      <c r="E930" s="71">
        <v>0.78156404169266902</v>
      </c>
      <c r="F930" s="68">
        <v>72.1222268731687</v>
      </c>
      <c r="G930" s="71">
        <v>0.68665556455931798</v>
      </c>
      <c r="H930" s="68">
        <v>52.616157388028498</v>
      </c>
      <c r="I930" s="71">
        <v>0.91656377864345495</v>
      </c>
      <c r="J930" s="68">
        <v>80.368354960234399</v>
      </c>
      <c r="K930" s="71">
        <v>0.77431195566131605</v>
      </c>
      <c r="L930" s="68">
        <v>34.491419003767298</v>
      </c>
      <c r="M930" s="71">
        <v>0.53028890959925501</v>
      </c>
      <c r="N930" s="68">
        <v>51.3468013468013</v>
      </c>
      <c r="O930" s="71"/>
      <c r="P930" s="68"/>
      <c r="Q930" s="71">
        <v>1</v>
      </c>
      <c r="R930" s="68">
        <v>100</v>
      </c>
    </row>
    <row r="931" spans="1:18" x14ac:dyDescent="0.2">
      <c r="A931" s="141" t="s">
        <v>2142</v>
      </c>
      <c r="B931" s="67" t="s">
        <v>2143</v>
      </c>
      <c r="C931" s="67">
        <v>51</v>
      </c>
      <c r="D931" s="67" t="s">
        <v>345</v>
      </c>
      <c r="E931" s="71">
        <v>0.71122729119764805</v>
      </c>
      <c r="F931" s="68">
        <v>60.736709920468797</v>
      </c>
      <c r="G931" s="71">
        <v>0.67732924654450299</v>
      </c>
      <c r="H931" s="68">
        <v>51.318543323566303</v>
      </c>
      <c r="I931" s="71">
        <v>0.90539960216826598</v>
      </c>
      <c r="J931" s="68">
        <v>77.145249058183296</v>
      </c>
      <c r="K931" s="71">
        <v>0.72816354068173805</v>
      </c>
      <c r="L931" s="68">
        <v>20.719966513185401</v>
      </c>
      <c r="M931" s="71">
        <v>0.53401677539608605</v>
      </c>
      <c r="N931" s="68">
        <v>51.725589225589196</v>
      </c>
      <c r="O931" s="71"/>
      <c r="P931" s="68"/>
      <c r="Q931" s="71"/>
      <c r="R931" s="68"/>
    </row>
    <row r="932" spans="1:18" x14ac:dyDescent="0.2">
      <c r="A932" s="141" t="s">
        <v>2011</v>
      </c>
      <c r="B932" s="67" t="s">
        <v>2144</v>
      </c>
      <c r="C932" s="67">
        <v>51</v>
      </c>
      <c r="D932" s="67" t="s">
        <v>345</v>
      </c>
      <c r="E932" s="71">
        <v>0.68514295402229197</v>
      </c>
      <c r="F932" s="68">
        <v>56.215989953955599</v>
      </c>
      <c r="G932" s="71">
        <v>0.642229716836621</v>
      </c>
      <c r="H932" s="68">
        <v>42.904981163666797</v>
      </c>
      <c r="I932" s="71">
        <v>0.85921321077146795</v>
      </c>
      <c r="J932" s="68">
        <v>65.592298032649595</v>
      </c>
      <c r="K932" s="71">
        <v>0.785408841571404</v>
      </c>
      <c r="L932" s="68">
        <v>38.509836751778998</v>
      </c>
      <c r="M932" s="71">
        <v>0.13886300093196599</v>
      </c>
      <c r="N932" s="68">
        <v>4.1245791245791201</v>
      </c>
      <c r="O932" s="71"/>
      <c r="P932" s="68"/>
      <c r="Q932" s="71">
        <v>1</v>
      </c>
      <c r="R932" s="68">
        <v>100</v>
      </c>
    </row>
    <row r="933" spans="1:18" x14ac:dyDescent="0.2">
      <c r="A933" s="141" t="s">
        <v>2145</v>
      </c>
      <c r="B933" s="67" t="s">
        <v>2146</v>
      </c>
      <c r="C933" s="67">
        <v>47</v>
      </c>
      <c r="D933" s="67" t="s">
        <v>345</v>
      </c>
      <c r="E933" s="71">
        <v>0.56787411470793703</v>
      </c>
      <c r="F933" s="68">
        <v>31.268313101716199</v>
      </c>
      <c r="G933" s="71">
        <v>0.60332512223266899</v>
      </c>
      <c r="H933" s="68">
        <v>16.701548765173701</v>
      </c>
      <c r="I933" s="71">
        <v>0.62868941845982695</v>
      </c>
      <c r="J933" s="68">
        <v>18.459606529928799</v>
      </c>
      <c r="K933" s="71">
        <v>0.72913709055304698</v>
      </c>
      <c r="L933" s="68">
        <v>20.9711176224362</v>
      </c>
      <c r="M933" s="71">
        <v>0.31034482758620702</v>
      </c>
      <c r="N933" s="68">
        <v>26.304713804713799</v>
      </c>
      <c r="O933" s="71"/>
      <c r="P933" s="68"/>
      <c r="Q933" s="71"/>
      <c r="R933" s="68"/>
    </row>
    <row r="934" spans="1:18" x14ac:dyDescent="0.2">
      <c r="A934" s="141" t="s">
        <v>2147</v>
      </c>
      <c r="B934" s="67" t="s">
        <v>2148</v>
      </c>
      <c r="C934" s="67">
        <v>51</v>
      </c>
      <c r="D934" s="67" t="s">
        <v>345</v>
      </c>
      <c r="E934" s="71">
        <v>0.68269884697294902</v>
      </c>
      <c r="F934" s="68">
        <v>55.671829217245701</v>
      </c>
      <c r="G934" s="71">
        <v>0.60690141157723998</v>
      </c>
      <c r="H934" s="68">
        <v>20.217664294683999</v>
      </c>
      <c r="I934" s="71">
        <v>0.79228427810185298</v>
      </c>
      <c r="J934" s="68">
        <v>53.244035161155303</v>
      </c>
      <c r="K934" s="71">
        <v>0.793432496723397</v>
      </c>
      <c r="L934" s="68">
        <v>41.439933026370902</v>
      </c>
      <c r="M934" s="71">
        <v>0.220876048462255</v>
      </c>
      <c r="N934" s="68">
        <v>8.1228956228956193</v>
      </c>
      <c r="O934" s="71"/>
      <c r="P934" s="68"/>
      <c r="Q934" s="71">
        <v>1</v>
      </c>
      <c r="R934" s="68">
        <v>100</v>
      </c>
    </row>
    <row r="935" spans="1:18" x14ac:dyDescent="0.2">
      <c r="A935" s="141" t="s">
        <v>2149</v>
      </c>
      <c r="B935" s="67" t="s">
        <v>2150</v>
      </c>
      <c r="C935" s="67">
        <v>47</v>
      </c>
      <c r="D935" s="67" t="s">
        <v>345</v>
      </c>
      <c r="E935" s="71">
        <v>0.563438751372627</v>
      </c>
      <c r="F935" s="68">
        <v>30.431142737547098</v>
      </c>
      <c r="G935" s="71">
        <v>0.63359937196352001</v>
      </c>
      <c r="H935" s="68">
        <v>39.430724152365002</v>
      </c>
      <c r="I935" s="71">
        <v>0.61705240700606401</v>
      </c>
      <c r="J935" s="68">
        <v>16.534114692339902</v>
      </c>
      <c r="K935" s="71">
        <v>0.64429614357590903</v>
      </c>
      <c r="L935" s="68">
        <v>9.4181665969024699</v>
      </c>
      <c r="M935" s="71">
        <v>0.35880708294501401</v>
      </c>
      <c r="N935" s="68">
        <v>35.3956228956229</v>
      </c>
      <c r="O935" s="71"/>
      <c r="P935" s="68"/>
      <c r="Q935" s="71"/>
      <c r="R935" s="68"/>
    </row>
    <row r="936" spans="1:18" x14ac:dyDescent="0.2">
      <c r="A936" s="141" t="s">
        <v>2151</v>
      </c>
      <c r="B936" s="67" t="s">
        <v>2152</v>
      </c>
      <c r="C936" s="67">
        <v>51</v>
      </c>
      <c r="D936" s="67" t="s">
        <v>345</v>
      </c>
      <c r="E936" s="71">
        <v>0.65686335694447495</v>
      </c>
      <c r="F936" s="68">
        <v>51.151109250732503</v>
      </c>
      <c r="G936" s="71">
        <v>0.62859346607830102</v>
      </c>
      <c r="H936" s="68">
        <v>36.249476768522399</v>
      </c>
      <c r="I936" s="71">
        <v>0.78688591996560697</v>
      </c>
      <c r="J936" s="68">
        <v>52.113855169527</v>
      </c>
      <c r="K936" s="71">
        <v>0.84631214238769104</v>
      </c>
      <c r="L936" s="68">
        <v>58.978652155713696</v>
      </c>
      <c r="M936" s="71">
        <v>0.18732525629077401</v>
      </c>
      <c r="N936" s="68">
        <v>5.8501683501683504</v>
      </c>
      <c r="O936" s="71"/>
      <c r="P936" s="68"/>
      <c r="Q936" s="71">
        <v>0.83520000000000005</v>
      </c>
      <c r="R936" s="68">
        <v>73.314407381121399</v>
      </c>
    </row>
    <row r="937" spans="1:18" x14ac:dyDescent="0.2">
      <c r="A937" s="141" t="s">
        <v>2153</v>
      </c>
      <c r="B937" s="67" t="s">
        <v>2154</v>
      </c>
      <c r="C937" s="67">
        <v>51</v>
      </c>
      <c r="D937" s="67" t="s">
        <v>345</v>
      </c>
      <c r="E937" s="71">
        <v>0.62977657740604098</v>
      </c>
      <c r="F937" s="68">
        <v>46.211804102134799</v>
      </c>
      <c r="G937" s="71">
        <v>0.53937811251214995</v>
      </c>
      <c r="H937" s="68">
        <v>4.9393051485977404</v>
      </c>
      <c r="I937" s="71">
        <v>0.87049928380981101</v>
      </c>
      <c r="J937" s="68">
        <v>68.229384679782299</v>
      </c>
      <c r="K937" s="71">
        <v>0.674699805712902</v>
      </c>
      <c r="L937" s="68">
        <v>12.1808287986605</v>
      </c>
      <c r="M937" s="71">
        <v>6.4305684995340298E-2</v>
      </c>
      <c r="N937" s="68">
        <v>2.1043771043770998</v>
      </c>
      <c r="O937" s="71"/>
      <c r="P937" s="68"/>
      <c r="Q937" s="71">
        <v>1</v>
      </c>
      <c r="R937" s="68">
        <v>100</v>
      </c>
    </row>
    <row r="938" spans="1:18" x14ac:dyDescent="0.2">
      <c r="A938" s="141" t="s">
        <v>2155</v>
      </c>
      <c r="B938" s="67" t="s">
        <v>2156</v>
      </c>
      <c r="C938" s="67">
        <v>51</v>
      </c>
      <c r="D938" s="67" t="s">
        <v>345</v>
      </c>
      <c r="E938" s="71">
        <v>0.62298571884059695</v>
      </c>
      <c r="F938" s="68">
        <v>45.165341146923403</v>
      </c>
      <c r="G938" s="71">
        <v>0.67394931578451001</v>
      </c>
      <c r="H938" s="68">
        <v>50.397655922980299</v>
      </c>
      <c r="I938" s="71">
        <v>0.90703743322553199</v>
      </c>
      <c r="J938" s="68">
        <v>77.605692758476394</v>
      </c>
      <c r="K938" s="71">
        <v>0.693720736152866</v>
      </c>
      <c r="L938" s="68">
        <v>14.357471745500201</v>
      </c>
      <c r="M938" s="71">
        <v>0.24697110904007499</v>
      </c>
      <c r="N938" s="68">
        <v>10.5639730639731</v>
      </c>
      <c r="O938" s="71"/>
      <c r="P938" s="68"/>
      <c r="Q938" s="71">
        <v>0.59325000000000006</v>
      </c>
      <c r="R938" s="68">
        <v>70.546486870120603</v>
      </c>
    </row>
    <row r="939" spans="1:18" x14ac:dyDescent="0.2">
      <c r="A939" s="141" t="s">
        <v>2061</v>
      </c>
      <c r="B939" s="67" t="s">
        <v>2157</v>
      </c>
      <c r="C939" s="67">
        <v>51</v>
      </c>
      <c r="D939" s="67" t="s">
        <v>345</v>
      </c>
      <c r="E939" s="71">
        <v>0.73032103762800904</v>
      </c>
      <c r="F939" s="68">
        <v>63.373796567601502</v>
      </c>
      <c r="G939" s="71">
        <v>0.64622874860563395</v>
      </c>
      <c r="H939" s="68">
        <v>44.0770196735036</v>
      </c>
      <c r="I939" s="71">
        <v>0.89019738348538902</v>
      </c>
      <c r="J939" s="68">
        <v>72.959397237337797</v>
      </c>
      <c r="K939" s="71">
        <v>0.80483422846281405</v>
      </c>
      <c r="L939" s="68">
        <v>45.667643365424901</v>
      </c>
      <c r="M939" s="71">
        <v>0.31034482758620702</v>
      </c>
      <c r="N939" s="68">
        <v>26.304713804713799</v>
      </c>
      <c r="O939" s="71"/>
      <c r="P939" s="68"/>
      <c r="Q939" s="71">
        <v>1</v>
      </c>
      <c r="R939" s="68">
        <v>100</v>
      </c>
    </row>
    <row r="940" spans="1:18" x14ac:dyDescent="0.2">
      <c r="A940" s="141" t="s">
        <v>2158</v>
      </c>
      <c r="B940" s="67" t="s">
        <v>2159</v>
      </c>
      <c r="C940" s="67">
        <v>51</v>
      </c>
      <c r="D940" s="67" t="s">
        <v>345</v>
      </c>
      <c r="E940" s="71">
        <v>0.66416381050351403</v>
      </c>
      <c r="F940" s="68">
        <v>52.490581833403098</v>
      </c>
      <c r="G940" s="71">
        <v>0.663677883611138</v>
      </c>
      <c r="H940" s="68">
        <v>48.514022603599798</v>
      </c>
      <c r="I940" s="71">
        <v>0.87121569607648397</v>
      </c>
      <c r="J940" s="68">
        <v>68.438677270824599</v>
      </c>
      <c r="K940" s="71">
        <v>0.77554961076098095</v>
      </c>
      <c r="L940" s="68">
        <v>35.077438258685604</v>
      </c>
      <c r="M940" s="71">
        <v>0.44827586206896602</v>
      </c>
      <c r="N940" s="68">
        <v>45.1178451178451</v>
      </c>
      <c r="O940" s="71"/>
      <c r="P940" s="68"/>
      <c r="Q940" s="71">
        <v>0.56210000000000004</v>
      </c>
      <c r="R940" s="68">
        <v>69.410929737402398</v>
      </c>
    </row>
    <row r="941" spans="1:18" x14ac:dyDescent="0.2">
      <c r="A941" s="141" t="s">
        <v>2160</v>
      </c>
      <c r="B941" s="67" t="s">
        <v>2161</v>
      </c>
      <c r="C941" s="67">
        <v>51</v>
      </c>
      <c r="D941" s="67" t="s">
        <v>345</v>
      </c>
      <c r="E941" s="71">
        <v>0.51933800353414505</v>
      </c>
      <c r="F941" s="68">
        <v>19.422352448723299</v>
      </c>
      <c r="G941" s="71">
        <v>0.64473604729475698</v>
      </c>
      <c r="H941" s="68">
        <v>43.532858936793602</v>
      </c>
      <c r="I941" s="71">
        <v>0.80215928898689703</v>
      </c>
      <c r="J941" s="68">
        <v>55.211385516952703</v>
      </c>
      <c r="K941" s="71">
        <v>0.74998107467891295</v>
      </c>
      <c r="L941" s="68">
        <v>27.417329426538299</v>
      </c>
      <c r="M941" s="71">
        <v>0.39981360671015898</v>
      </c>
      <c r="N941" s="68">
        <v>40.9511784511784</v>
      </c>
      <c r="O941" s="71"/>
      <c r="P941" s="68"/>
      <c r="Q941" s="71">
        <v>0</v>
      </c>
      <c r="R941" s="68">
        <v>40.809084457061701</v>
      </c>
    </row>
    <row r="942" spans="1:18" x14ac:dyDescent="0.2">
      <c r="A942" s="141" t="s">
        <v>2162</v>
      </c>
      <c r="B942" s="67" t="s">
        <v>2163</v>
      </c>
      <c r="C942" s="67">
        <v>46</v>
      </c>
      <c r="D942" s="67" t="s">
        <v>345</v>
      </c>
      <c r="E942" s="71">
        <v>0.616871397450096</v>
      </c>
      <c r="F942" s="68">
        <v>43.9933026370866</v>
      </c>
      <c r="G942" s="71">
        <v>0.61621384066618501</v>
      </c>
      <c r="H942" s="68">
        <v>27.9196316450398</v>
      </c>
      <c r="I942" s="71">
        <v>0.742903329473112</v>
      </c>
      <c r="J942" s="68">
        <v>43.449141900376702</v>
      </c>
      <c r="K942" s="71">
        <v>0.82784651844953006</v>
      </c>
      <c r="L942" s="68">
        <v>53.244035161155303</v>
      </c>
      <c r="M942" s="71">
        <v>0.28052190121155601</v>
      </c>
      <c r="N942" s="68">
        <v>18.3501683501683</v>
      </c>
      <c r="O942" s="71"/>
      <c r="P942" s="68"/>
      <c r="Q942" s="71"/>
      <c r="R942" s="68"/>
    </row>
    <row r="943" spans="1:18" x14ac:dyDescent="0.2">
      <c r="A943" s="141" t="s">
        <v>2164</v>
      </c>
      <c r="B943" s="67" t="s">
        <v>2165</v>
      </c>
      <c r="C943" s="67">
        <v>51</v>
      </c>
      <c r="D943" s="67" t="s">
        <v>345</v>
      </c>
      <c r="E943" s="71">
        <v>0.56504998909513005</v>
      </c>
      <c r="F943" s="68">
        <v>30.766010883214701</v>
      </c>
      <c r="G943" s="71">
        <v>0.64209005472473402</v>
      </c>
      <c r="H943" s="68">
        <v>42.821264127249897</v>
      </c>
      <c r="I943" s="71">
        <v>0.86574134994398</v>
      </c>
      <c r="J943" s="68">
        <v>67.015487651737104</v>
      </c>
      <c r="K943" s="71">
        <v>0.82068042337916403</v>
      </c>
      <c r="L943" s="68">
        <v>51.234826287149403</v>
      </c>
      <c r="M943" s="71">
        <v>0.49673811742777302</v>
      </c>
      <c r="N943" s="68">
        <v>48.526936026935999</v>
      </c>
      <c r="O943" s="71"/>
      <c r="P943" s="68"/>
      <c r="Q943" s="71">
        <v>0</v>
      </c>
      <c r="R943" s="68">
        <v>40.809084457061701</v>
      </c>
    </row>
    <row r="944" spans="1:18" x14ac:dyDescent="0.2">
      <c r="A944" s="141" t="s">
        <v>2166</v>
      </c>
      <c r="B944" s="67" t="s">
        <v>2167</v>
      </c>
      <c r="C944" s="67">
        <v>46</v>
      </c>
      <c r="D944" s="67" t="s">
        <v>345</v>
      </c>
      <c r="E944" s="71">
        <v>0.48131953411726203</v>
      </c>
      <c r="F944" s="68">
        <v>11.678526580159099</v>
      </c>
      <c r="G944" s="71">
        <v>0.63812585610698502</v>
      </c>
      <c r="H944" s="68">
        <v>41.105064880703203</v>
      </c>
      <c r="I944" s="71">
        <v>0.63964869670485103</v>
      </c>
      <c r="J944" s="68">
        <v>21.0129761406446</v>
      </c>
      <c r="K944" s="71">
        <v>0.74019310845480801</v>
      </c>
      <c r="L944" s="68">
        <v>24.194223524487199</v>
      </c>
      <c r="M944" s="71">
        <v>0.38863000931966402</v>
      </c>
      <c r="N944" s="68">
        <v>39.688552188552201</v>
      </c>
      <c r="O944" s="71"/>
      <c r="P944" s="68"/>
      <c r="Q944" s="71">
        <v>0</v>
      </c>
      <c r="R944" s="68">
        <v>40.809084457061701</v>
      </c>
    </row>
    <row r="945" spans="1:18" x14ac:dyDescent="0.2">
      <c r="A945" s="141" t="s">
        <v>2168</v>
      </c>
      <c r="B945" s="67" t="s">
        <v>2169</v>
      </c>
      <c r="C945" s="67">
        <v>46</v>
      </c>
      <c r="D945" s="67" t="s">
        <v>345</v>
      </c>
      <c r="E945" s="71">
        <v>0.54031877704035802</v>
      </c>
      <c r="F945" s="68">
        <v>24.319799079112599</v>
      </c>
      <c r="G945" s="71">
        <v>0.60451472209856905</v>
      </c>
      <c r="H945" s="68">
        <v>17.580577647551301</v>
      </c>
      <c r="I945" s="71">
        <v>0.57336439040306897</v>
      </c>
      <c r="J945" s="68">
        <v>8.6228547509418192</v>
      </c>
      <c r="K945" s="71">
        <v>0.721513423432392</v>
      </c>
      <c r="L945" s="68">
        <v>19.1293428212641</v>
      </c>
      <c r="M945" s="71">
        <v>0.26188257222740002</v>
      </c>
      <c r="N945" s="68">
        <v>14.0151515151515</v>
      </c>
      <c r="O945" s="71"/>
      <c r="P945" s="68"/>
      <c r="Q945" s="71"/>
      <c r="R945" s="68"/>
    </row>
    <row r="946" spans="1:18" x14ac:dyDescent="0.2">
      <c r="A946" s="141" t="s">
        <v>1456</v>
      </c>
      <c r="B946" s="67" t="s">
        <v>2170</v>
      </c>
      <c r="C946" s="67">
        <v>46</v>
      </c>
      <c r="D946" s="67" t="s">
        <v>345</v>
      </c>
      <c r="E946" s="71">
        <v>0.60084995495683302</v>
      </c>
      <c r="F946" s="68">
        <v>40.519045625784798</v>
      </c>
      <c r="G946" s="71">
        <v>0.69061171486530204</v>
      </c>
      <c r="H946" s="68">
        <v>53.495186270406002</v>
      </c>
      <c r="I946" s="71">
        <v>0.54644011008731497</v>
      </c>
      <c r="J946" s="68">
        <v>5.1067392214315603</v>
      </c>
      <c r="K946" s="71">
        <v>0.69943280382159301</v>
      </c>
      <c r="L946" s="68">
        <v>14.985349518627</v>
      </c>
      <c r="M946" s="71">
        <v>0.46691519105312201</v>
      </c>
      <c r="N946" s="68">
        <v>46.422558922558899</v>
      </c>
      <c r="O946" s="71"/>
      <c r="P946" s="68"/>
      <c r="Q946" s="71"/>
      <c r="R946" s="68"/>
    </row>
    <row r="947" spans="1:18" x14ac:dyDescent="0.2">
      <c r="A947" s="141" t="s">
        <v>2171</v>
      </c>
      <c r="B947" s="67" t="s">
        <v>2172</v>
      </c>
      <c r="C947" s="67">
        <v>47</v>
      </c>
      <c r="D947" s="67" t="s">
        <v>345</v>
      </c>
      <c r="E947" s="71">
        <v>0.49622669528998697</v>
      </c>
      <c r="F947" s="68">
        <v>14.901632482210101</v>
      </c>
      <c r="G947" s="71">
        <v>0.63270125742625205</v>
      </c>
      <c r="H947" s="68">
        <v>39.095856006697403</v>
      </c>
      <c r="I947" s="71">
        <v>0.65870079878368903</v>
      </c>
      <c r="J947" s="68">
        <v>25.408120552532399</v>
      </c>
      <c r="K947" s="71">
        <v>0.76382275295201796</v>
      </c>
      <c r="L947" s="68">
        <v>31.0590205106739</v>
      </c>
      <c r="M947" s="71">
        <v>0.42590866728797799</v>
      </c>
      <c r="N947" s="68">
        <v>43.476430976430997</v>
      </c>
      <c r="O947" s="71"/>
      <c r="P947" s="68"/>
      <c r="Q947" s="71">
        <v>0</v>
      </c>
      <c r="R947" s="68">
        <v>40.809084457061701</v>
      </c>
    </row>
    <row r="948" spans="1:18" x14ac:dyDescent="0.2">
      <c r="A948" s="141" t="s">
        <v>2173</v>
      </c>
      <c r="B948" s="67" t="s">
        <v>2174</v>
      </c>
      <c r="C948" s="67">
        <v>51</v>
      </c>
      <c r="D948" s="67" t="s">
        <v>345</v>
      </c>
      <c r="E948" s="71">
        <v>0.61923300802430703</v>
      </c>
      <c r="F948" s="68">
        <v>44.453746337379698</v>
      </c>
      <c r="G948" s="71">
        <v>0.566709139079556</v>
      </c>
      <c r="H948" s="68">
        <v>6.0694851402260399</v>
      </c>
      <c r="I948" s="71">
        <v>0.87858307323646201</v>
      </c>
      <c r="J948" s="68">
        <v>70.489744663038906</v>
      </c>
      <c r="K948" s="71">
        <v>0.79820092659396003</v>
      </c>
      <c r="L948" s="68">
        <v>43.197990791126003</v>
      </c>
      <c r="M948" s="71">
        <v>0.28052190121155601</v>
      </c>
      <c r="N948" s="68">
        <v>18.3501683501683</v>
      </c>
      <c r="O948" s="71"/>
      <c r="P948" s="68"/>
      <c r="Q948" s="71">
        <v>0.57215000000000005</v>
      </c>
      <c r="R948" s="68">
        <v>69.623846699787094</v>
      </c>
    </row>
    <row r="949" spans="1:18" x14ac:dyDescent="0.2">
      <c r="A949" s="141" t="s">
        <v>2175</v>
      </c>
      <c r="B949" s="67" t="s">
        <v>2176</v>
      </c>
      <c r="C949" s="67">
        <v>51</v>
      </c>
      <c r="D949" s="67" t="s">
        <v>345</v>
      </c>
      <c r="E949" s="71">
        <v>0.63328106390844496</v>
      </c>
      <c r="F949" s="68">
        <v>46.546672247802398</v>
      </c>
      <c r="G949" s="71">
        <v>0.65078113428453299</v>
      </c>
      <c r="H949" s="68">
        <v>45.081624110506503</v>
      </c>
      <c r="I949" s="71">
        <v>0.85678358790125497</v>
      </c>
      <c r="J949" s="68">
        <v>65.215571368773595</v>
      </c>
      <c r="K949" s="71">
        <v>0.76275485644310703</v>
      </c>
      <c r="L949" s="68">
        <v>30.766010883214701</v>
      </c>
      <c r="M949" s="71">
        <v>0.39608574091332699</v>
      </c>
      <c r="N949" s="68">
        <v>40.361952861952901</v>
      </c>
      <c r="O949" s="71"/>
      <c r="P949" s="68"/>
      <c r="Q949" s="71">
        <v>0.5</v>
      </c>
      <c r="R949" s="68">
        <v>67.210787792760797</v>
      </c>
    </row>
    <row r="950" spans="1:18" x14ac:dyDescent="0.2">
      <c r="A950" s="141" t="s">
        <v>2177</v>
      </c>
      <c r="B950" s="67" t="s">
        <v>2178</v>
      </c>
      <c r="C950" s="67">
        <v>47</v>
      </c>
      <c r="D950" s="67" t="s">
        <v>345</v>
      </c>
      <c r="E950" s="71">
        <v>0.59077279931596205</v>
      </c>
      <c r="F950" s="68">
        <v>38.300544160736699</v>
      </c>
      <c r="G950" s="71">
        <v>0.53706048839831499</v>
      </c>
      <c r="H950" s="68">
        <v>4.7300125575554599</v>
      </c>
      <c r="I950" s="71">
        <v>0.70789086600360196</v>
      </c>
      <c r="J950" s="68">
        <v>36.835496023440797</v>
      </c>
      <c r="K950" s="71">
        <v>0.76678849151058104</v>
      </c>
      <c r="L950" s="68">
        <v>31.812473838426101</v>
      </c>
      <c r="M950" s="71">
        <v>0.35135135135135098</v>
      </c>
      <c r="N950" s="68">
        <v>34.385521885521896</v>
      </c>
      <c r="O950" s="71"/>
      <c r="P950" s="68"/>
      <c r="Q950" s="71"/>
      <c r="R950" s="68"/>
    </row>
    <row r="951" spans="1:18" x14ac:dyDescent="0.2">
      <c r="A951" s="141" t="s">
        <v>2179</v>
      </c>
      <c r="B951" s="67" t="s">
        <v>2180</v>
      </c>
      <c r="C951" s="67">
        <v>47</v>
      </c>
      <c r="D951" s="67" t="s">
        <v>345</v>
      </c>
      <c r="E951" s="71">
        <v>0.55396083047539402</v>
      </c>
      <c r="F951" s="68">
        <v>27.9196316450398</v>
      </c>
      <c r="G951" s="71">
        <v>0.60259225603121902</v>
      </c>
      <c r="H951" s="68">
        <v>15.9062369192131</v>
      </c>
      <c r="I951" s="71">
        <v>0.59676353300476204</v>
      </c>
      <c r="J951" s="68">
        <v>11.804102134784401</v>
      </c>
      <c r="K951" s="71">
        <v>0.721054168466714</v>
      </c>
      <c r="L951" s="68">
        <v>18.8781917120134</v>
      </c>
      <c r="M951" s="71">
        <v>0.29543336439888201</v>
      </c>
      <c r="N951" s="68">
        <v>22.2643097643098</v>
      </c>
      <c r="O951" s="71"/>
      <c r="P951" s="68"/>
      <c r="Q951" s="71"/>
      <c r="R951" s="68"/>
    </row>
    <row r="952" spans="1:18" x14ac:dyDescent="0.2">
      <c r="A952" s="141" t="s">
        <v>2181</v>
      </c>
      <c r="B952" s="67" t="s">
        <v>2182</v>
      </c>
      <c r="C952" s="67">
        <v>47</v>
      </c>
      <c r="D952" s="67" t="s">
        <v>345</v>
      </c>
      <c r="E952" s="71">
        <v>0.57625047446552502</v>
      </c>
      <c r="F952" s="68">
        <v>34.282126412724999</v>
      </c>
      <c r="G952" s="71">
        <v>0.60445091054107603</v>
      </c>
      <c r="H952" s="68">
        <v>17.496860611134402</v>
      </c>
      <c r="I952" s="71">
        <v>0.60997309066330596</v>
      </c>
      <c r="J952" s="68">
        <v>14.4830473001256</v>
      </c>
      <c r="K952" s="71">
        <v>0.75041014269686002</v>
      </c>
      <c r="L952" s="68">
        <v>27.542904981163701</v>
      </c>
      <c r="M952" s="71">
        <v>0.34016775396085702</v>
      </c>
      <c r="N952" s="68">
        <v>32.154882154882202</v>
      </c>
      <c r="O952" s="71"/>
      <c r="P952" s="68"/>
      <c r="Q952" s="71"/>
      <c r="R952" s="68"/>
    </row>
    <row r="953" spans="1:18" x14ac:dyDescent="0.2">
      <c r="A953" s="141" t="s">
        <v>2183</v>
      </c>
      <c r="B953" s="67" t="s">
        <v>2184</v>
      </c>
      <c r="C953" s="67">
        <v>47</v>
      </c>
      <c r="D953" s="67" t="s">
        <v>345</v>
      </c>
      <c r="E953" s="71">
        <v>0.43203480657059901</v>
      </c>
      <c r="F953" s="68">
        <v>3.0975303474257001</v>
      </c>
      <c r="G953" s="71">
        <v>0.53845361452378604</v>
      </c>
      <c r="H953" s="68">
        <v>4.85558811218083</v>
      </c>
      <c r="I953" s="71">
        <v>0.57100380398217598</v>
      </c>
      <c r="J953" s="68">
        <v>8.0786940142318997</v>
      </c>
      <c r="K953" s="71">
        <v>0.72546032357350299</v>
      </c>
      <c r="L953" s="68">
        <v>19.8409376308079</v>
      </c>
      <c r="M953" s="71">
        <v>0.32525629077353202</v>
      </c>
      <c r="N953" s="68">
        <v>28.956228956229001</v>
      </c>
      <c r="O953" s="71"/>
      <c r="P953" s="68"/>
      <c r="Q953" s="71">
        <v>0</v>
      </c>
      <c r="R953" s="68">
        <v>40.809084457061701</v>
      </c>
    </row>
    <row r="954" spans="1:18" x14ac:dyDescent="0.2">
      <c r="A954" s="141" t="s">
        <v>2185</v>
      </c>
      <c r="B954" s="67" t="s">
        <v>2186</v>
      </c>
      <c r="C954" s="67">
        <v>47</v>
      </c>
      <c r="D954" s="67" t="s">
        <v>345</v>
      </c>
      <c r="E954" s="71">
        <v>0.55885880185910897</v>
      </c>
      <c r="F954" s="68">
        <v>29.1753871912934</v>
      </c>
      <c r="G954" s="71">
        <v>0.60625080613610305</v>
      </c>
      <c r="H954" s="68">
        <v>19.464210966931802</v>
      </c>
      <c r="I954" s="71">
        <v>0.61641658358446405</v>
      </c>
      <c r="J954" s="68">
        <v>16.450397655922998</v>
      </c>
      <c r="K954" s="71">
        <v>0.75088524548846902</v>
      </c>
      <c r="L954" s="68">
        <v>27.668480535789001</v>
      </c>
      <c r="M954" s="71">
        <v>0.26188257222740002</v>
      </c>
      <c r="N954" s="68">
        <v>14.0151515151515</v>
      </c>
      <c r="O954" s="71"/>
      <c r="P954" s="68"/>
      <c r="Q954" s="71"/>
      <c r="R954" s="68"/>
    </row>
    <row r="955" spans="1:18" x14ac:dyDescent="0.2">
      <c r="A955" s="141" t="s">
        <v>2187</v>
      </c>
      <c r="B955" s="67" t="s">
        <v>2188</v>
      </c>
      <c r="C955" s="67">
        <v>46</v>
      </c>
      <c r="D955" s="67" t="s">
        <v>345</v>
      </c>
      <c r="E955" s="71">
        <v>0.43288634018276301</v>
      </c>
      <c r="F955" s="68">
        <v>3.2231059020510702</v>
      </c>
      <c r="G955" s="71">
        <v>0.608103470490864</v>
      </c>
      <c r="H955" s="68">
        <v>21.347844286312299</v>
      </c>
      <c r="I955" s="71">
        <v>0.56084032905970405</v>
      </c>
      <c r="J955" s="68">
        <v>6.8229384679782301</v>
      </c>
      <c r="K955" s="71">
        <v>0.73360532913584797</v>
      </c>
      <c r="L955" s="68">
        <v>22.310590205106699</v>
      </c>
      <c r="M955" s="71">
        <v>0.26188257222740002</v>
      </c>
      <c r="N955" s="68">
        <v>14.0151515151515</v>
      </c>
      <c r="O955" s="71"/>
      <c r="P955" s="68"/>
      <c r="Q955" s="71">
        <v>0</v>
      </c>
      <c r="R955" s="68">
        <v>40.809084457061701</v>
      </c>
    </row>
    <row r="956" spans="1:18" x14ac:dyDescent="0.2">
      <c r="A956" s="141" t="s">
        <v>2189</v>
      </c>
      <c r="B956" s="67" t="s">
        <v>2190</v>
      </c>
      <c r="C956" s="67">
        <v>47</v>
      </c>
      <c r="D956" s="67" t="s">
        <v>345</v>
      </c>
      <c r="E956" s="71">
        <v>0.51870973805192699</v>
      </c>
      <c r="F956" s="68">
        <v>19.296776894097899</v>
      </c>
      <c r="G956" s="71">
        <v>0.60468808763578696</v>
      </c>
      <c r="H956" s="68">
        <v>17.9573043114274</v>
      </c>
      <c r="I956" s="71">
        <v>0.47594346525388798</v>
      </c>
      <c r="J956" s="68">
        <v>0.92088740058601903</v>
      </c>
      <c r="K956" s="71">
        <v>0.73978055868429604</v>
      </c>
      <c r="L956" s="68">
        <v>24.0267894516534</v>
      </c>
      <c r="M956" s="71">
        <v>0.25442684063373699</v>
      </c>
      <c r="N956" s="68">
        <v>12.5</v>
      </c>
      <c r="O956" s="71"/>
      <c r="P956" s="68"/>
      <c r="Q956" s="71"/>
      <c r="R956" s="68"/>
    </row>
    <row r="957" spans="1:18" x14ac:dyDescent="0.2">
      <c r="A957" s="141" t="s">
        <v>2191</v>
      </c>
      <c r="B957" s="67" t="s">
        <v>2192</v>
      </c>
      <c r="C957" s="67">
        <v>46</v>
      </c>
      <c r="D957" s="67" t="s">
        <v>345</v>
      </c>
      <c r="E957" s="71">
        <v>0.534263683344116</v>
      </c>
      <c r="F957" s="68">
        <v>22.729175387191301</v>
      </c>
      <c r="G957" s="71">
        <v>0.63156060083362098</v>
      </c>
      <c r="H957" s="68">
        <v>38.384261197153599</v>
      </c>
      <c r="I957" s="71">
        <v>0.57506427357784395</v>
      </c>
      <c r="J957" s="68">
        <v>8.7065717873587296</v>
      </c>
      <c r="K957" s="71">
        <v>0.67600301833126197</v>
      </c>
      <c r="L957" s="68">
        <v>12.306404353285901</v>
      </c>
      <c r="M957" s="71">
        <v>0.25442684063373699</v>
      </c>
      <c r="N957" s="68">
        <v>12.5</v>
      </c>
      <c r="O957" s="71"/>
      <c r="P957" s="68"/>
      <c r="Q957" s="71"/>
      <c r="R957" s="68"/>
    </row>
    <row r="958" spans="1:18" x14ac:dyDescent="0.2">
      <c r="A958" s="141" t="s">
        <v>2193</v>
      </c>
      <c r="B958" s="67" t="s">
        <v>2194</v>
      </c>
      <c r="C958" s="67">
        <v>47</v>
      </c>
      <c r="D958" s="67" t="s">
        <v>345</v>
      </c>
      <c r="E958" s="71">
        <v>0.55876958356505302</v>
      </c>
      <c r="F958" s="68">
        <v>29.0498116366681</v>
      </c>
      <c r="G958" s="71">
        <v>0.66010134587033398</v>
      </c>
      <c r="H958" s="68">
        <v>47.718710757639201</v>
      </c>
      <c r="I958" s="71">
        <v>0.55467551282822103</v>
      </c>
      <c r="J958" s="68">
        <v>5.8601925491837603</v>
      </c>
      <c r="K958" s="71">
        <v>0.72114024536594301</v>
      </c>
      <c r="L958" s="68">
        <v>18.9619087484303</v>
      </c>
      <c r="M958" s="71">
        <v>0.299161230195713</v>
      </c>
      <c r="N958" s="68">
        <v>22.979797979798001</v>
      </c>
      <c r="O958" s="71"/>
      <c r="P958" s="68"/>
      <c r="Q958" s="71"/>
      <c r="R958" s="68"/>
    </row>
    <row r="959" spans="1:18" x14ac:dyDescent="0.2">
      <c r="A959" s="141" t="s">
        <v>1926</v>
      </c>
      <c r="B959" s="67" t="s">
        <v>2195</v>
      </c>
      <c r="C959" s="67">
        <v>47</v>
      </c>
      <c r="D959" s="67" t="s">
        <v>345</v>
      </c>
      <c r="E959" s="71">
        <v>0.54483153229130799</v>
      </c>
      <c r="F959" s="68">
        <v>25.491837588949402</v>
      </c>
      <c r="G959" s="71">
        <v>0.59939581542412002</v>
      </c>
      <c r="H959" s="68">
        <v>12.222687316868999</v>
      </c>
      <c r="I959" s="71">
        <v>0.59754383996109395</v>
      </c>
      <c r="J959" s="68">
        <v>11.9715362076183</v>
      </c>
      <c r="K959" s="71">
        <v>0.75405469372409795</v>
      </c>
      <c r="L959" s="68">
        <v>28.380075345332799</v>
      </c>
      <c r="M959" s="71">
        <v>0.228331780055918</v>
      </c>
      <c r="N959" s="68">
        <v>8.6700336700336695</v>
      </c>
      <c r="O959" s="71"/>
      <c r="P959" s="68"/>
      <c r="Q959" s="71"/>
      <c r="R959" s="68"/>
    </row>
    <row r="960" spans="1:18" x14ac:dyDescent="0.2">
      <c r="A960" s="141" t="s">
        <v>2187</v>
      </c>
      <c r="B960" s="67" t="s">
        <v>2196</v>
      </c>
      <c r="C960" s="67">
        <v>47</v>
      </c>
      <c r="D960" s="67" t="s">
        <v>345</v>
      </c>
      <c r="E960" s="71">
        <v>0.557771808169369</v>
      </c>
      <c r="F960" s="68">
        <v>28.798660527417301</v>
      </c>
      <c r="G960" s="71">
        <v>0.612394354674337</v>
      </c>
      <c r="H960" s="68">
        <v>24.863959815822501</v>
      </c>
      <c r="I960" s="71">
        <v>0.62162885452081296</v>
      </c>
      <c r="J960" s="68">
        <v>17.538719129342802</v>
      </c>
      <c r="K960" s="71">
        <v>0.73145358545809402</v>
      </c>
      <c r="L960" s="68">
        <v>21.724570950188401</v>
      </c>
      <c r="M960" s="71">
        <v>0.26561043802423101</v>
      </c>
      <c r="N960" s="68">
        <v>14.856902356902401</v>
      </c>
      <c r="O960" s="71"/>
      <c r="P960" s="68"/>
      <c r="Q960" s="71"/>
      <c r="R960" s="68"/>
    </row>
    <row r="961" spans="1:18" x14ac:dyDescent="0.2">
      <c r="A961" s="141" t="s">
        <v>2197</v>
      </c>
      <c r="B961" s="67" t="s">
        <v>2198</v>
      </c>
      <c r="C961" s="67">
        <v>47</v>
      </c>
      <c r="D961" s="67" t="s">
        <v>345</v>
      </c>
      <c r="E961" s="71">
        <v>0.64395242321000501</v>
      </c>
      <c r="F961" s="68">
        <v>48.723315194642097</v>
      </c>
      <c r="G961" s="71">
        <v>0.60884487245477703</v>
      </c>
      <c r="H961" s="68">
        <v>21.682712431979901</v>
      </c>
      <c r="I961" s="71">
        <v>0.57119445590261098</v>
      </c>
      <c r="J961" s="68">
        <v>8.20426956885726</v>
      </c>
      <c r="K961" s="71">
        <v>0.71073863112227298</v>
      </c>
      <c r="L961" s="68">
        <v>16.827124319799101</v>
      </c>
      <c r="M961" s="71">
        <v>0.32898415657036401</v>
      </c>
      <c r="N961" s="68">
        <v>30.008417508417502</v>
      </c>
      <c r="O961" s="71"/>
      <c r="P961" s="68"/>
      <c r="Q961" s="71">
        <v>1</v>
      </c>
      <c r="R961" s="68">
        <v>100</v>
      </c>
    </row>
    <row r="962" spans="1:18" x14ac:dyDescent="0.2">
      <c r="A962" s="141" t="s">
        <v>2199</v>
      </c>
      <c r="B962" s="67" t="s">
        <v>2200</v>
      </c>
      <c r="C962" s="67">
        <v>47</v>
      </c>
      <c r="D962" s="67" t="s">
        <v>345</v>
      </c>
      <c r="E962" s="71">
        <v>0.44381499845007299</v>
      </c>
      <c r="F962" s="68">
        <v>4.39514441188782</v>
      </c>
      <c r="G962" s="71">
        <v>0.61386486204287105</v>
      </c>
      <c r="H962" s="68">
        <v>25.742988698200101</v>
      </c>
      <c r="I962" s="71">
        <v>0.58955661582166696</v>
      </c>
      <c r="J962" s="68">
        <v>10.757639179572999</v>
      </c>
      <c r="K962" s="71">
        <v>0.68666935781546201</v>
      </c>
      <c r="L962" s="68">
        <v>13.645876935956499</v>
      </c>
      <c r="M962" s="71">
        <v>0.32898415657036401</v>
      </c>
      <c r="N962" s="68">
        <v>30.008417508417502</v>
      </c>
      <c r="O962" s="71"/>
      <c r="P962" s="68"/>
      <c r="Q962" s="71">
        <v>0</v>
      </c>
      <c r="R962" s="68">
        <v>40.809084457061701</v>
      </c>
    </row>
    <row r="963" spans="1:18" x14ac:dyDescent="0.2">
      <c r="A963" s="141" t="s">
        <v>2201</v>
      </c>
      <c r="B963" s="67" t="s">
        <v>2202</v>
      </c>
      <c r="C963" s="67">
        <v>47</v>
      </c>
      <c r="D963" s="67" t="s">
        <v>345</v>
      </c>
      <c r="E963" s="71">
        <v>0.51304129821173405</v>
      </c>
      <c r="F963" s="68">
        <v>17.9154457932189</v>
      </c>
      <c r="G963" s="71">
        <v>0.610626924714048</v>
      </c>
      <c r="H963" s="68">
        <v>23.357053160318099</v>
      </c>
      <c r="I963" s="71">
        <v>0.60432837072748202</v>
      </c>
      <c r="J963" s="68">
        <v>13.1017161992465</v>
      </c>
      <c r="K963" s="71">
        <v>0.71799154976438895</v>
      </c>
      <c r="L963" s="68">
        <v>18.166596902469699</v>
      </c>
      <c r="M963" s="71">
        <v>0.23205964585274899</v>
      </c>
      <c r="N963" s="68">
        <v>9.0067340067340105</v>
      </c>
      <c r="O963" s="71"/>
      <c r="P963" s="68"/>
      <c r="Q963" s="71">
        <v>0.4002</v>
      </c>
      <c r="R963" s="68">
        <v>61.958836053939002</v>
      </c>
    </row>
    <row r="964" spans="1:18" x14ac:dyDescent="0.2">
      <c r="A964" s="141" t="s">
        <v>1302</v>
      </c>
      <c r="B964" s="67" t="s">
        <v>2203</v>
      </c>
      <c r="C964" s="67">
        <v>47</v>
      </c>
      <c r="D964" s="67" t="s">
        <v>345</v>
      </c>
      <c r="E964" s="71">
        <v>0.56641650560870904</v>
      </c>
      <c r="F964" s="68">
        <v>31.1008790288824</v>
      </c>
      <c r="G964" s="71">
        <v>0.64558604964357902</v>
      </c>
      <c r="H964" s="68">
        <v>43.8677270824613</v>
      </c>
      <c r="I964" s="71">
        <v>0.60763452612736801</v>
      </c>
      <c r="J964" s="68">
        <v>13.9388865634157</v>
      </c>
      <c r="K964" s="71">
        <v>0.70210061907768095</v>
      </c>
      <c r="L964" s="68">
        <v>15.362076182503101</v>
      </c>
      <c r="M964" s="71">
        <v>0.31034482758620702</v>
      </c>
      <c r="N964" s="68">
        <v>26.304713804713799</v>
      </c>
      <c r="O964" s="71"/>
      <c r="P964" s="68"/>
      <c r="Q964" s="71"/>
      <c r="R964" s="68"/>
    </row>
    <row r="965" spans="1:18" x14ac:dyDescent="0.2">
      <c r="A965" s="141" t="s">
        <v>2204</v>
      </c>
      <c r="B965" s="67" t="s">
        <v>2205</v>
      </c>
      <c r="C965" s="67">
        <v>47</v>
      </c>
      <c r="D965" s="67" t="s">
        <v>345</v>
      </c>
      <c r="E965" s="71">
        <v>0.53654076278890706</v>
      </c>
      <c r="F965" s="68">
        <v>23.315194642109699</v>
      </c>
      <c r="G965" s="71">
        <v>0.60593243735562796</v>
      </c>
      <c r="H965" s="68">
        <v>18.9619087484303</v>
      </c>
      <c r="I965" s="71">
        <v>0.55751155706901601</v>
      </c>
      <c r="J965" s="68">
        <v>6.4043532858936798</v>
      </c>
      <c r="K965" s="71">
        <v>0.73947581348774305</v>
      </c>
      <c r="L965" s="68">
        <v>23.8593553788196</v>
      </c>
      <c r="M965" s="71">
        <v>0.24324324324324301</v>
      </c>
      <c r="N965" s="68">
        <v>10.0589225589226</v>
      </c>
      <c r="O965" s="71"/>
      <c r="P965" s="68"/>
      <c r="Q965" s="71"/>
      <c r="R965" s="68"/>
    </row>
    <row r="966" spans="1:18" x14ac:dyDescent="0.2">
      <c r="A966" s="141" t="s">
        <v>2206</v>
      </c>
      <c r="B966" s="67" t="s">
        <v>2207</v>
      </c>
      <c r="C966" s="67">
        <v>47</v>
      </c>
      <c r="D966" s="67" t="s">
        <v>345</v>
      </c>
      <c r="E966" s="71">
        <v>0.49862806108201102</v>
      </c>
      <c r="F966" s="68">
        <v>15.278359146086199</v>
      </c>
      <c r="G966" s="71">
        <v>0.64033835660472904</v>
      </c>
      <c r="H966" s="68">
        <v>42.1515278359146</v>
      </c>
      <c r="I966" s="71">
        <v>0.64876575535431003</v>
      </c>
      <c r="J966" s="68">
        <v>23.1059020510674</v>
      </c>
      <c r="K966" s="71">
        <v>0.70985380761690398</v>
      </c>
      <c r="L966" s="68">
        <v>16.617831728756801</v>
      </c>
      <c r="M966" s="71">
        <v>0.48928238583410999</v>
      </c>
      <c r="N966" s="68">
        <v>47.979797979798001</v>
      </c>
      <c r="O966" s="71"/>
      <c r="P966" s="68"/>
      <c r="Q966" s="71">
        <v>4.8999999999999998E-3</v>
      </c>
      <c r="R966" s="68">
        <v>45.4932576295245</v>
      </c>
    </row>
    <row r="967" spans="1:18" x14ac:dyDescent="0.2">
      <c r="A967" s="141" t="s">
        <v>2208</v>
      </c>
      <c r="B967" s="67" t="s">
        <v>2209</v>
      </c>
      <c r="C967" s="67">
        <v>46</v>
      </c>
      <c r="D967" s="67" t="s">
        <v>345</v>
      </c>
      <c r="E967" s="71">
        <v>0.60725454889831698</v>
      </c>
      <c r="F967" s="68">
        <v>41.774801172038501</v>
      </c>
      <c r="G967" s="71">
        <v>0.64673632474796705</v>
      </c>
      <c r="H967" s="68">
        <v>44.244453746337399</v>
      </c>
      <c r="I967" s="71">
        <v>0.73845004740577003</v>
      </c>
      <c r="J967" s="68">
        <v>42.402678945165299</v>
      </c>
      <c r="K967" s="71">
        <v>0.78109569200233797</v>
      </c>
      <c r="L967" s="68">
        <v>37.086647132691503</v>
      </c>
      <c r="M967" s="71">
        <v>0.36999068033550803</v>
      </c>
      <c r="N967" s="68">
        <v>36.952861952862001</v>
      </c>
      <c r="O967" s="71"/>
      <c r="P967" s="68"/>
      <c r="Q967" s="71">
        <v>0.5</v>
      </c>
      <c r="R967" s="68">
        <v>67.210787792760797</v>
      </c>
    </row>
    <row r="968" spans="1:18" x14ac:dyDescent="0.2">
      <c r="A968" s="141" t="s">
        <v>2210</v>
      </c>
      <c r="B968" s="67" t="s">
        <v>2211</v>
      </c>
      <c r="C968" s="67">
        <v>46</v>
      </c>
      <c r="D968" s="67" t="s">
        <v>345</v>
      </c>
      <c r="E968" s="71">
        <v>0.58312721064111195</v>
      </c>
      <c r="F968" s="68">
        <v>36.333193804939299</v>
      </c>
      <c r="G968" s="71">
        <v>0.63243771968745799</v>
      </c>
      <c r="H968" s="68">
        <v>38.844704897446597</v>
      </c>
      <c r="I968" s="71">
        <v>0.61346719299847097</v>
      </c>
      <c r="J968" s="68">
        <v>15.5713687735454</v>
      </c>
      <c r="K968" s="71">
        <v>0.77253123649547795</v>
      </c>
      <c r="L968" s="68">
        <v>34.0309753034743</v>
      </c>
      <c r="M968" s="71">
        <v>0.314072693383038</v>
      </c>
      <c r="N968" s="68">
        <v>26.851851851851901</v>
      </c>
      <c r="O968" s="71"/>
      <c r="P968" s="68"/>
      <c r="Q968" s="71"/>
      <c r="R968" s="68"/>
    </row>
    <row r="969" spans="1:18" x14ac:dyDescent="0.2">
      <c r="A969" s="141" t="s">
        <v>2212</v>
      </c>
      <c r="B969" s="67" t="s">
        <v>2213</v>
      </c>
      <c r="C969" s="67">
        <v>46</v>
      </c>
      <c r="D969" s="67" t="s">
        <v>345</v>
      </c>
      <c r="E969" s="71">
        <v>0.51294056428458401</v>
      </c>
      <c r="F969" s="68">
        <v>17.831728756802001</v>
      </c>
      <c r="G969" s="71">
        <v>0.63015908244905705</v>
      </c>
      <c r="H969" s="68">
        <v>37.379656760150702</v>
      </c>
      <c r="I969" s="71">
        <v>0.78780172932575998</v>
      </c>
      <c r="J969" s="68">
        <v>52.406864796986198</v>
      </c>
      <c r="K969" s="71">
        <v>0.83136931626506505</v>
      </c>
      <c r="L969" s="68">
        <v>54.416073670991999</v>
      </c>
      <c r="M969" s="71">
        <v>0.314072693383038</v>
      </c>
      <c r="N969" s="68">
        <v>26.851851851851901</v>
      </c>
      <c r="O969" s="71"/>
      <c r="P969" s="68"/>
      <c r="Q969" s="71">
        <v>1.2999999999999999E-3</v>
      </c>
      <c r="R969" s="68">
        <v>42.654364797728903</v>
      </c>
    </row>
    <row r="970" spans="1:18" x14ac:dyDescent="0.2">
      <c r="A970" s="141" t="s">
        <v>2214</v>
      </c>
      <c r="B970" s="67" t="s">
        <v>2215</v>
      </c>
      <c r="C970" s="67">
        <v>46</v>
      </c>
      <c r="D970" s="67" t="s">
        <v>345</v>
      </c>
      <c r="E970" s="71">
        <v>0.59351123510118398</v>
      </c>
      <c r="F970" s="68">
        <v>39.095856006697403</v>
      </c>
      <c r="G970" s="71">
        <v>0.64744927141506003</v>
      </c>
      <c r="H970" s="68">
        <v>44.411887819171199</v>
      </c>
      <c r="I970" s="71">
        <v>0.62230268335743699</v>
      </c>
      <c r="J970" s="68">
        <v>17.622436165759702</v>
      </c>
      <c r="K970" s="71">
        <v>0.73430230529673202</v>
      </c>
      <c r="L970" s="68">
        <v>22.603599832565902</v>
      </c>
      <c r="M970" s="71">
        <v>0.36999068033550803</v>
      </c>
      <c r="N970" s="68">
        <v>36.952861952862001</v>
      </c>
      <c r="O970" s="71"/>
      <c r="P970" s="68"/>
      <c r="Q970" s="71"/>
      <c r="R970" s="68"/>
    </row>
    <row r="971" spans="1:18" x14ac:dyDescent="0.2">
      <c r="A971" s="141" t="s">
        <v>2216</v>
      </c>
      <c r="B971" s="67" t="s">
        <v>2217</v>
      </c>
      <c r="C971" s="67">
        <v>46</v>
      </c>
      <c r="D971" s="67" t="s">
        <v>345</v>
      </c>
      <c r="E971" s="71">
        <v>0.55731422013742904</v>
      </c>
      <c r="F971" s="68">
        <v>28.756802009208901</v>
      </c>
      <c r="G971" s="71">
        <v>0.64017739783510696</v>
      </c>
      <c r="H971" s="68">
        <v>42.0678107994977</v>
      </c>
      <c r="I971" s="71">
        <v>0.83475679167383399</v>
      </c>
      <c r="J971" s="68">
        <v>61.155295102553403</v>
      </c>
      <c r="K971" s="71">
        <v>0.84472172012508395</v>
      </c>
      <c r="L971" s="68">
        <v>58.601925491837598</v>
      </c>
      <c r="M971" s="71">
        <v>0.46691519105312201</v>
      </c>
      <c r="N971" s="68">
        <v>46.422558922558899</v>
      </c>
      <c r="O971" s="71"/>
      <c r="P971" s="68"/>
      <c r="Q971" s="71">
        <v>0</v>
      </c>
      <c r="R971" s="68">
        <v>40.809084457061701</v>
      </c>
    </row>
    <row r="972" spans="1:18" x14ac:dyDescent="0.2">
      <c r="A972" s="141" t="s">
        <v>1723</v>
      </c>
      <c r="B972" s="67" t="s">
        <v>2218</v>
      </c>
      <c r="C972" s="67">
        <v>46</v>
      </c>
      <c r="D972" s="67" t="s">
        <v>345</v>
      </c>
      <c r="E972" s="71">
        <v>0.60079845556043099</v>
      </c>
      <c r="F972" s="68">
        <v>40.477187107576398</v>
      </c>
      <c r="G972" s="71">
        <v>0.62780527310645395</v>
      </c>
      <c r="H972" s="68">
        <v>35.830891586437801</v>
      </c>
      <c r="I972" s="71">
        <v>0.77254647533478304</v>
      </c>
      <c r="J972" s="68">
        <v>49.727919631645001</v>
      </c>
      <c r="K972" s="71">
        <v>0.82537435974302298</v>
      </c>
      <c r="L972" s="68">
        <v>52.699874424445397</v>
      </c>
      <c r="M972" s="71">
        <v>0.27306616961789398</v>
      </c>
      <c r="N972" s="68">
        <v>16.3720538720539</v>
      </c>
      <c r="O972" s="71"/>
      <c r="P972" s="68"/>
      <c r="Q972" s="71">
        <v>0.50519999999999998</v>
      </c>
      <c r="R972" s="68">
        <v>67.707594038325098</v>
      </c>
    </row>
    <row r="973" spans="1:18" x14ac:dyDescent="0.2">
      <c r="A973" s="141" t="s">
        <v>1726</v>
      </c>
      <c r="B973" s="67" t="s">
        <v>2219</v>
      </c>
      <c r="C973" s="67">
        <v>46</v>
      </c>
      <c r="D973" s="67" t="s">
        <v>345</v>
      </c>
      <c r="E973" s="71">
        <v>0.478809114744013</v>
      </c>
      <c r="F973" s="68">
        <v>11.4273754709083</v>
      </c>
      <c r="G973" s="71">
        <v>0.63551963779985998</v>
      </c>
      <c r="H973" s="68">
        <v>40.1423189619087</v>
      </c>
      <c r="I973" s="71">
        <v>0.75823113413716103</v>
      </c>
      <c r="J973" s="68">
        <v>46.462955211385498</v>
      </c>
      <c r="K973" s="71">
        <v>0.76447448491445302</v>
      </c>
      <c r="L973" s="68">
        <v>31.184596065299299</v>
      </c>
      <c r="M973" s="71">
        <v>0.213420316868593</v>
      </c>
      <c r="N973" s="68">
        <v>7.4915824915824896</v>
      </c>
      <c r="O973" s="71"/>
      <c r="P973" s="68"/>
      <c r="Q973" s="71">
        <v>2.24E-2</v>
      </c>
      <c r="R973" s="68">
        <v>47.125621007806998</v>
      </c>
    </row>
    <row r="974" spans="1:18" x14ac:dyDescent="0.2">
      <c r="A974" s="141" t="s">
        <v>2220</v>
      </c>
      <c r="B974" s="67" t="s">
        <v>2221</v>
      </c>
      <c r="C974" s="67">
        <v>46</v>
      </c>
      <c r="D974" s="67" t="s">
        <v>345</v>
      </c>
      <c r="E974" s="71">
        <v>0.49827333854553901</v>
      </c>
      <c r="F974" s="68">
        <v>15.236500627877801</v>
      </c>
      <c r="G974" s="71">
        <v>0.57374465888516302</v>
      </c>
      <c r="H974" s="68">
        <v>6.3624947676852202</v>
      </c>
      <c r="I974" s="71">
        <v>0.665575215551791</v>
      </c>
      <c r="J974" s="68">
        <v>27.626622017580601</v>
      </c>
      <c r="K974" s="71">
        <v>0.76276443245663395</v>
      </c>
      <c r="L974" s="68">
        <v>30.807869401423201</v>
      </c>
      <c r="M974" s="71">
        <v>0.48928238583410999</v>
      </c>
      <c r="N974" s="68">
        <v>47.979797979798001</v>
      </c>
      <c r="O974" s="71"/>
      <c r="P974" s="68"/>
      <c r="Q974" s="71">
        <v>0</v>
      </c>
      <c r="R974" s="68">
        <v>40.809084457061701</v>
      </c>
    </row>
    <row r="975" spans="1:18" x14ac:dyDescent="0.2">
      <c r="A975" s="141" t="s">
        <v>2107</v>
      </c>
      <c r="B975" s="67" t="s">
        <v>2222</v>
      </c>
      <c r="C975" s="67">
        <v>47</v>
      </c>
      <c r="D975" s="67" t="s">
        <v>345</v>
      </c>
      <c r="E975" s="71">
        <v>0.46671282802720498</v>
      </c>
      <c r="F975" s="68">
        <v>8.4554206781079895</v>
      </c>
      <c r="G975" s="71">
        <v>0.28798646304049402</v>
      </c>
      <c r="H975" s="68">
        <v>1.2976140644621199</v>
      </c>
      <c r="I975" s="71">
        <v>0.60751329083347005</v>
      </c>
      <c r="J975" s="68">
        <v>13.855169526998701</v>
      </c>
      <c r="K975" s="71">
        <v>0.77284270455358794</v>
      </c>
      <c r="L975" s="68">
        <v>34.0728338216827</v>
      </c>
      <c r="M975" s="71">
        <v>0.198508853681268</v>
      </c>
      <c r="N975" s="68">
        <v>6.5235690235690198</v>
      </c>
      <c r="O975" s="71"/>
      <c r="P975" s="68"/>
      <c r="Q975" s="71"/>
      <c r="R975" s="68"/>
    </row>
    <row r="976" spans="1:18" x14ac:dyDescent="0.2">
      <c r="A976" s="141" t="s">
        <v>2223</v>
      </c>
      <c r="B976" s="67" t="s">
        <v>2224</v>
      </c>
      <c r="C976" s="67">
        <v>47</v>
      </c>
      <c r="D976" s="67" t="s">
        <v>345</v>
      </c>
      <c r="E976" s="71">
        <v>0.44598618972633203</v>
      </c>
      <c r="F976" s="68">
        <v>4.7718710757639196</v>
      </c>
      <c r="G976" s="71">
        <v>0.59813616085371801</v>
      </c>
      <c r="H976" s="68">
        <v>10.84135621599</v>
      </c>
      <c r="I976" s="71">
        <v>0.54185244779438302</v>
      </c>
      <c r="J976" s="68">
        <v>4.6462955211385504</v>
      </c>
      <c r="K976" s="71">
        <v>0.78705324399101295</v>
      </c>
      <c r="L976" s="68">
        <v>39.263290079531203</v>
      </c>
      <c r="M976" s="71">
        <v>0.30288909599254399</v>
      </c>
      <c r="N976" s="68">
        <v>23.905723905723899</v>
      </c>
      <c r="O976" s="71"/>
      <c r="P976" s="68"/>
      <c r="Q976" s="71">
        <v>0</v>
      </c>
      <c r="R976" s="68">
        <v>40.809084457061701</v>
      </c>
    </row>
    <row r="977" spans="1:18" x14ac:dyDescent="0.2">
      <c r="A977" s="141" t="s">
        <v>2225</v>
      </c>
      <c r="B977" s="67" t="s">
        <v>2226</v>
      </c>
      <c r="C977" s="67">
        <v>46</v>
      </c>
      <c r="D977" s="67" t="s">
        <v>345</v>
      </c>
      <c r="E977" s="71">
        <v>0.61188489603811602</v>
      </c>
      <c r="F977" s="68">
        <v>42.821264127249897</v>
      </c>
      <c r="G977" s="71">
        <v>0.61461730738709996</v>
      </c>
      <c r="H977" s="68">
        <v>26.329007953118499</v>
      </c>
      <c r="I977" s="71">
        <v>0.758675695494896</v>
      </c>
      <c r="J977" s="68">
        <v>46.630389284219298</v>
      </c>
      <c r="K977" s="71">
        <v>0.80868506537941498</v>
      </c>
      <c r="L977" s="68">
        <v>46.881540393470097</v>
      </c>
      <c r="M977" s="71">
        <v>0.377446411929171</v>
      </c>
      <c r="N977" s="68">
        <v>38.2575757575758</v>
      </c>
      <c r="O977" s="71"/>
      <c r="P977" s="68"/>
      <c r="Q977" s="71">
        <v>0.5</v>
      </c>
      <c r="R977" s="68">
        <v>67.210787792760797</v>
      </c>
    </row>
    <row r="978" spans="1:18" x14ac:dyDescent="0.2">
      <c r="A978" s="141" t="s">
        <v>2227</v>
      </c>
      <c r="B978" s="67" t="s">
        <v>2228</v>
      </c>
      <c r="C978" s="67">
        <v>46</v>
      </c>
      <c r="D978" s="67" t="s">
        <v>345</v>
      </c>
      <c r="E978" s="71">
        <v>0.54870154478407795</v>
      </c>
      <c r="F978" s="68">
        <v>26.580159062369201</v>
      </c>
      <c r="G978" s="71">
        <v>0.60251550245069296</v>
      </c>
      <c r="H978" s="68">
        <v>15.780661364587701</v>
      </c>
      <c r="I978" s="71">
        <v>0.55392715395159098</v>
      </c>
      <c r="J978" s="68">
        <v>5.7346169945583902</v>
      </c>
      <c r="K978" s="71">
        <v>0.75038588992880895</v>
      </c>
      <c r="L978" s="68">
        <v>27.501046462955198</v>
      </c>
      <c r="M978" s="71">
        <v>0.28797763280521899</v>
      </c>
      <c r="N978" s="68">
        <v>20.286195286195301</v>
      </c>
      <c r="O978" s="71"/>
      <c r="P978" s="68"/>
      <c r="Q978" s="71"/>
      <c r="R978" s="68"/>
    </row>
    <row r="979" spans="1:18" x14ac:dyDescent="0.2">
      <c r="A979" s="141" t="s">
        <v>2229</v>
      </c>
      <c r="B979" s="67" t="s">
        <v>2230</v>
      </c>
      <c r="C979" s="67">
        <v>47</v>
      </c>
      <c r="D979" s="67" t="s">
        <v>345</v>
      </c>
      <c r="E979" s="71">
        <v>0.53901853224454699</v>
      </c>
      <c r="F979" s="68">
        <v>24.0267894516534</v>
      </c>
      <c r="G979" s="71">
        <v>0.59434958253345604</v>
      </c>
      <c r="H979" s="68">
        <v>8.8740058601925504</v>
      </c>
      <c r="I979" s="71">
        <v>0.57653567286016705</v>
      </c>
      <c r="J979" s="68">
        <v>8.9158643784010003</v>
      </c>
      <c r="K979" s="71">
        <v>0.71212270396666999</v>
      </c>
      <c r="L979" s="68">
        <v>17.120133947258299</v>
      </c>
      <c r="M979" s="71">
        <v>0.27306616961789398</v>
      </c>
      <c r="N979" s="68">
        <v>16.3720538720539</v>
      </c>
      <c r="O979" s="71"/>
      <c r="P979" s="68"/>
      <c r="Q979" s="71"/>
      <c r="R979" s="68"/>
    </row>
    <row r="980" spans="1:18" x14ac:dyDescent="0.2">
      <c r="A980" s="141" t="s">
        <v>2231</v>
      </c>
      <c r="B980" s="67" t="s">
        <v>2232</v>
      </c>
      <c r="C980" s="67">
        <v>47</v>
      </c>
      <c r="D980" s="67" t="s">
        <v>345</v>
      </c>
      <c r="E980" s="71">
        <v>0.46237347395104</v>
      </c>
      <c r="F980" s="68">
        <v>7.7019673503558002</v>
      </c>
      <c r="G980" s="71">
        <v>0.62291161413952501</v>
      </c>
      <c r="H980" s="68">
        <v>32.984512348262903</v>
      </c>
      <c r="I980" s="71">
        <v>0.56972487319494503</v>
      </c>
      <c r="J980" s="68">
        <v>7.9531184596065296</v>
      </c>
      <c r="K980" s="71">
        <v>0.77160739686620905</v>
      </c>
      <c r="L980" s="68">
        <v>33.612390121389701</v>
      </c>
      <c r="M980" s="71">
        <v>0.34762348555452</v>
      </c>
      <c r="N980" s="68">
        <v>33.501683501683502</v>
      </c>
      <c r="O980" s="71"/>
      <c r="P980" s="68"/>
      <c r="Q980" s="71">
        <v>0</v>
      </c>
      <c r="R980" s="68">
        <v>40.809084457061701</v>
      </c>
    </row>
    <row r="981" spans="1:18" x14ac:dyDescent="0.2">
      <c r="A981" s="141" t="s">
        <v>2233</v>
      </c>
      <c r="B981" s="67" t="s">
        <v>2234</v>
      </c>
      <c r="C981" s="67">
        <v>47</v>
      </c>
      <c r="D981" s="67" t="s">
        <v>345</v>
      </c>
      <c r="E981" s="71">
        <v>0.44429520852513399</v>
      </c>
      <c r="F981" s="68">
        <v>4.5207199665131901</v>
      </c>
      <c r="G981" s="71">
        <v>0.59651094391439496</v>
      </c>
      <c r="H981" s="68">
        <v>9.6274591879447495</v>
      </c>
      <c r="I981" s="71">
        <v>0.61033581484368304</v>
      </c>
      <c r="J981" s="68">
        <v>14.692339891167901</v>
      </c>
      <c r="K981" s="71">
        <v>0.790025369608507</v>
      </c>
      <c r="L981" s="68">
        <v>40.393470071159499</v>
      </c>
      <c r="M981" s="71">
        <v>0.22460391425908699</v>
      </c>
      <c r="N981" s="68">
        <v>8.4175084175084205</v>
      </c>
      <c r="O981" s="71"/>
      <c r="P981" s="68"/>
      <c r="Q981" s="71">
        <v>0</v>
      </c>
      <c r="R981" s="68">
        <v>40.809084457061701</v>
      </c>
    </row>
    <row r="982" spans="1:18" x14ac:dyDescent="0.2">
      <c r="A982" s="141" t="s">
        <v>2235</v>
      </c>
      <c r="B982" s="67" t="s">
        <v>2236</v>
      </c>
      <c r="C982" s="67">
        <v>47</v>
      </c>
      <c r="D982" s="67" t="s">
        <v>345</v>
      </c>
      <c r="E982" s="71">
        <v>0.54321946868707904</v>
      </c>
      <c r="F982" s="68">
        <v>25.0313938886563</v>
      </c>
      <c r="G982" s="71">
        <v>0.59701036109315198</v>
      </c>
      <c r="H982" s="68">
        <v>9.7111762243616599</v>
      </c>
      <c r="I982" s="71">
        <v>0.64366461682008702</v>
      </c>
      <c r="J982" s="68">
        <v>21.682712431979901</v>
      </c>
      <c r="K982" s="71">
        <v>0.81570709068409797</v>
      </c>
      <c r="L982" s="68">
        <v>49.309334449560502</v>
      </c>
      <c r="M982" s="71">
        <v>0.116495806150979</v>
      </c>
      <c r="N982" s="68">
        <v>3.5353535353535399</v>
      </c>
      <c r="O982" s="71"/>
      <c r="P982" s="68"/>
      <c r="Q982" s="71"/>
      <c r="R982" s="68"/>
    </row>
    <row r="983" spans="1:18" x14ac:dyDescent="0.2">
      <c r="A983" s="141" t="s">
        <v>2237</v>
      </c>
      <c r="B983" s="67" t="s">
        <v>2238</v>
      </c>
      <c r="C983" s="67">
        <v>47</v>
      </c>
      <c r="D983" s="67" t="s">
        <v>345</v>
      </c>
      <c r="E983" s="71">
        <v>0.47392151012666101</v>
      </c>
      <c r="F983" s="68">
        <v>10.171619924654699</v>
      </c>
      <c r="G983" s="71">
        <v>0.60296301835632904</v>
      </c>
      <c r="H983" s="68">
        <v>16.324822101297599</v>
      </c>
      <c r="I983" s="71">
        <v>0.63654862343362295</v>
      </c>
      <c r="J983" s="68">
        <v>20.259522812892399</v>
      </c>
      <c r="K983" s="71">
        <v>0.79365602067932595</v>
      </c>
      <c r="L983" s="68">
        <v>41.565508580996202</v>
      </c>
      <c r="M983" s="71">
        <v>0.33643988816402598</v>
      </c>
      <c r="N983" s="68">
        <v>31.186868686868699</v>
      </c>
      <c r="O983" s="71"/>
      <c r="P983" s="68"/>
      <c r="Q983" s="71">
        <v>0</v>
      </c>
      <c r="R983" s="68">
        <v>40.809084457061701</v>
      </c>
    </row>
    <row r="984" spans="1:18" x14ac:dyDescent="0.2">
      <c r="A984" s="141" t="s">
        <v>2239</v>
      </c>
      <c r="B984" s="67" t="s">
        <v>2240</v>
      </c>
      <c r="C984" s="67">
        <v>47</v>
      </c>
      <c r="D984" s="67" t="s">
        <v>345</v>
      </c>
      <c r="E984" s="71">
        <v>0.56918937496438904</v>
      </c>
      <c r="F984" s="68">
        <v>31.8543323566346</v>
      </c>
      <c r="G984" s="71">
        <v>0.59838291795928</v>
      </c>
      <c r="H984" s="68">
        <v>11.176224361657599</v>
      </c>
      <c r="I984" s="71">
        <v>0.610309166841839</v>
      </c>
      <c r="J984" s="68">
        <v>14.650481372959399</v>
      </c>
      <c r="K984" s="71">
        <v>0.79872711123537499</v>
      </c>
      <c r="L984" s="68">
        <v>43.491000418585202</v>
      </c>
      <c r="M984" s="71">
        <v>0.269338303821062</v>
      </c>
      <c r="N984" s="68">
        <v>15.698653198653201</v>
      </c>
      <c r="O984" s="71"/>
      <c r="P984" s="68"/>
      <c r="Q984" s="71"/>
      <c r="R984" s="68"/>
    </row>
    <row r="985" spans="1:18" x14ac:dyDescent="0.2">
      <c r="A985" s="141" t="s">
        <v>2241</v>
      </c>
      <c r="B985" s="67" t="s">
        <v>2242</v>
      </c>
      <c r="C985" s="67">
        <v>47</v>
      </c>
      <c r="D985" s="67" t="s">
        <v>345</v>
      </c>
      <c r="E985" s="71">
        <v>0.56018390593599399</v>
      </c>
      <c r="F985" s="68">
        <v>29.510255336961102</v>
      </c>
      <c r="G985" s="71">
        <v>0.60044428769366698</v>
      </c>
      <c r="H985" s="68">
        <v>13.8970280452072</v>
      </c>
      <c r="I985" s="71">
        <v>0.614071007385802</v>
      </c>
      <c r="J985" s="68">
        <v>15.738802846379199</v>
      </c>
      <c r="K985" s="71">
        <v>0.77552135382760201</v>
      </c>
      <c r="L985" s="68">
        <v>34.951862704060296</v>
      </c>
      <c r="M985" s="71">
        <v>0.25069897483690601</v>
      </c>
      <c r="N985" s="68">
        <v>10.9848484848485</v>
      </c>
      <c r="O985" s="71"/>
      <c r="P985" s="68"/>
      <c r="Q985" s="71"/>
      <c r="R985" s="68"/>
    </row>
    <row r="986" spans="1:18" x14ac:dyDescent="0.2">
      <c r="A986" s="141" t="s">
        <v>2243</v>
      </c>
      <c r="B986" s="67" t="s">
        <v>2244</v>
      </c>
      <c r="C986" s="67">
        <v>47</v>
      </c>
      <c r="D986" s="67" t="s">
        <v>345</v>
      </c>
      <c r="E986" s="71">
        <v>0.57160685784112397</v>
      </c>
      <c r="F986" s="68">
        <v>32.440351611552998</v>
      </c>
      <c r="G986" s="71">
        <v>0.59983916287575401</v>
      </c>
      <c r="H986" s="68">
        <v>13.0598576810381</v>
      </c>
      <c r="I986" s="71">
        <v>0.57321205025967203</v>
      </c>
      <c r="J986" s="68">
        <v>8.5391377145249105</v>
      </c>
      <c r="K986" s="71">
        <v>0.78439206165870401</v>
      </c>
      <c r="L986" s="68">
        <v>38.133110087902899</v>
      </c>
      <c r="M986" s="71">
        <v>0.32898415657036401</v>
      </c>
      <c r="N986" s="68">
        <v>30.008417508417502</v>
      </c>
      <c r="O986" s="71"/>
      <c r="P986" s="68"/>
      <c r="Q986" s="71"/>
      <c r="R986" s="68"/>
    </row>
    <row r="987" spans="1:18" x14ac:dyDescent="0.2">
      <c r="A987" s="141" t="s">
        <v>2245</v>
      </c>
      <c r="B987" s="67" t="s">
        <v>2246</v>
      </c>
      <c r="C987" s="67">
        <v>47</v>
      </c>
      <c r="D987" s="67" t="s">
        <v>345</v>
      </c>
      <c r="E987" s="71">
        <v>0.56234123347701903</v>
      </c>
      <c r="F987" s="68">
        <v>30.0962745918794</v>
      </c>
      <c r="G987" s="71">
        <v>0.62263066212474405</v>
      </c>
      <c r="H987" s="68">
        <v>32.775219757220597</v>
      </c>
      <c r="I987" s="71">
        <v>0.56797903224250901</v>
      </c>
      <c r="J987" s="68">
        <v>7.7019673503558002</v>
      </c>
      <c r="K987" s="71">
        <v>0.80329591383797405</v>
      </c>
      <c r="L987" s="68">
        <v>45.249058183340303</v>
      </c>
      <c r="M987" s="71">
        <v>0.31780055917986999</v>
      </c>
      <c r="N987" s="68">
        <v>27.483164983165</v>
      </c>
      <c r="O987" s="71"/>
      <c r="P987" s="68"/>
      <c r="Q987" s="71">
        <v>0.5</v>
      </c>
      <c r="R987" s="68">
        <v>67.210787792760797</v>
      </c>
    </row>
    <row r="988" spans="1:18" x14ac:dyDescent="0.2">
      <c r="A988" s="141" t="s">
        <v>2247</v>
      </c>
      <c r="B988" s="67" t="s">
        <v>2248</v>
      </c>
      <c r="C988" s="67">
        <v>47</v>
      </c>
      <c r="D988" s="67" t="s">
        <v>345</v>
      </c>
      <c r="E988" s="71">
        <v>0.44738670550854598</v>
      </c>
      <c r="F988" s="68">
        <v>5.0230221850146499</v>
      </c>
      <c r="G988" s="71">
        <v>0.61397797690460798</v>
      </c>
      <c r="H988" s="68">
        <v>25.9104227710339</v>
      </c>
      <c r="I988" s="71">
        <v>0.52599306707716298</v>
      </c>
      <c r="J988" s="68">
        <v>2.97195479280033</v>
      </c>
      <c r="K988" s="71">
        <v>0.77170619278742503</v>
      </c>
      <c r="L988" s="68">
        <v>33.654248639598201</v>
      </c>
      <c r="M988" s="71">
        <v>0.32525629077353202</v>
      </c>
      <c r="N988" s="68">
        <v>28.956228956229001</v>
      </c>
      <c r="O988" s="71"/>
      <c r="P988" s="68"/>
      <c r="Q988" s="71">
        <v>0</v>
      </c>
      <c r="R988" s="68">
        <v>40.809084457061701</v>
      </c>
    </row>
    <row r="989" spans="1:18" x14ac:dyDescent="0.2">
      <c r="A989" s="141" t="s">
        <v>2249</v>
      </c>
      <c r="B989" s="67" t="s">
        <v>2250</v>
      </c>
      <c r="C989" s="67">
        <v>47</v>
      </c>
      <c r="D989" s="67" t="s">
        <v>345</v>
      </c>
      <c r="E989" s="71">
        <v>0.45937127418997997</v>
      </c>
      <c r="F989" s="68">
        <v>7.1996651318543297</v>
      </c>
      <c r="G989" s="71">
        <v>0.61739346036115605</v>
      </c>
      <c r="H989" s="68">
        <v>28.882377563834201</v>
      </c>
      <c r="I989" s="71">
        <v>0.56694791135855105</v>
      </c>
      <c r="J989" s="68">
        <v>7.5345332775219704</v>
      </c>
      <c r="K989" s="71">
        <v>0.76116364787884105</v>
      </c>
      <c r="L989" s="68">
        <v>30.179991628296399</v>
      </c>
      <c r="M989" s="71">
        <v>0.35135135135135098</v>
      </c>
      <c r="N989" s="68">
        <v>34.385521885521896</v>
      </c>
      <c r="O989" s="71"/>
      <c r="P989" s="68"/>
      <c r="Q989" s="71">
        <v>0</v>
      </c>
      <c r="R989" s="68">
        <v>40.809084457061701</v>
      </c>
    </row>
    <row r="990" spans="1:18" x14ac:dyDescent="0.2">
      <c r="A990" s="141" t="s">
        <v>2251</v>
      </c>
      <c r="B990" s="67" t="s">
        <v>2252</v>
      </c>
      <c r="C990" s="67">
        <v>47</v>
      </c>
      <c r="D990" s="67" t="s">
        <v>345</v>
      </c>
      <c r="E990" s="71">
        <v>0.47567385693426201</v>
      </c>
      <c r="F990" s="68">
        <v>10.5902051067392</v>
      </c>
      <c r="G990" s="71">
        <v>0.59426320968712898</v>
      </c>
      <c r="H990" s="68">
        <v>8.79028882377564</v>
      </c>
      <c r="I990" s="71">
        <v>0.64827411940444302</v>
      </c>
      <c r="J990" s="68">
        <v>22.9384679782336</v>
      </c>
      <c r="K990" s="71">
        <v>0.72483475147908505</v>
      </c>
      <c r="L990" s="68">
        <v>19.589786521557102</v>
      </c>
      <c r="M990" s="71">
        <v>0.41099720410065199</v>
      </c>
      <c r="N990" s="68">
        <v>42.297979797979799</v>
      </c>
      <c r="O990" s="71"/>
      <c r="P990" s="68"/>
      <c r="Q990" s="71">
        <v>0</v>
      </c>
      <c r="R990" s="68">
        <v>40.809084457061701</v>
      </c>
    </row>
    <row r="991" spans="1:18" x14ac:dyDescent="0.2">
      <c r="A991" s="141" t="s">
        <v>2253</v>
      </c>
      <c r="B991" s="67" t="s">
        <v>2254</v>
      </c>
      <c r="C991" s="67">
        <v>47</v>
      </c>
      <c r="D991" s="67" t="s">
        <v>345</v>
      </c>
      <c r="E991" s="71">
        <v>0.57284919195591999</v>
      </c>
      <c r="F991" s="68">
        <v>33.026370866471296</v>
      </c>
      <c r="G991" s="71">
        <v>0.59868023293708195</v>
      </c>
      <c r="H991" s="68">
        <v>11.4692339891168</v>
      </c>
      <c r="I991" s="71">
        <v>0.63646368517299201</v>
      </c>
      <c r="J991" s="68">
        <v>20.217664294683999</v>
      </c>
      <c r="K991" s="71">
        <v>0.80928174067352998</v>
      </c>
      <c r="L991" s="68">
        <v>47.048974466303903</v>
      </c>
      <c r="M991" s="71">
        <v>0.24697110904007499</v>
      </c>
      <c r="N991" s="68">
        <v>10.5639730639731</v>
      </c>
      <c r="O991" s="71"/>
      <c r="P991" s="68"/>
      <c r="Q991" s="71"/>
      <c r="R991" s="68"/>
    </row>
    <row r="992" spans="1:18" x14ac:dyDescent="0.2">
      <c r="A992" s="141" t="s">
        <v>2210</v>
      </c>
      <c r="B992" s="67" t="s">
        <v>2255</v>
      </c>
      <c r="C992" s="67">
        <v>47</v>
      </c>
      <c r="D992" s="67" t="s">
        <v>345</v>
      </c>
      <c r="E992" s="71">
        <v>0.58503739008973499</v>
      </c>
      <c r="F992" s="68">
        <v>36.961071578066097</v>
      </c>
      <c r="G992" s="71">
        <v>0.60104915680599202</v>
      </c>
      <c r="H992" s="68">
        <v>14.692339891167901</v>
      </c>
      <c r="I992" s="71">
        <v>0.63050033852784404</v>
      </c>
      <c r="J992" s="68">
        <v>18.794474675596501</v>
      </c>
      <c r="K992" s="71">
        <v>0.83553389540721001</v>
      </c>
      <c r="L992" s="68">
        <v>55.9648388447049</v>
      </c>
      <c r="M992" s="71">
        <v>0.27306616961789398</v>
      </c>
      <c r="N992" s="68">
        <v>16.3720538720539</v>
      </c>
      <c r="O992" s="71"/>
      <c r="P992" s="68"/>
      <c r="Q992" s="71"/>
      <c r="R992" s="68"/>
    </row>
    <row r="993" spans="1:18" x14ac:dyDescent="0.2">
      <c r="A993" s="141" t="s">
        <v>2256</v>
      </c>
      <c r="B993" s="67" t="s">
        <v>2257</v>
      </c>
      <c r="C993" s="67">
        <v>47</v>
      </c>
      <c r="D993" s="67" t="s">
        <v>345</v>
      </c>
      <c r="E993" s="71">
        <v>0.60857290170154299</v>
      </c>
      <c r="F993" s="68">
        <v>42.109669317706199</v>
      </c>
      <c r="G993" s="71">
        <v>0.44444615842162899</v>
      </c>
      <c r="H993" s="68">
        <v>2.6789451653411498</v>
      </c>
      <c r="I993" s="71">
        <v>0.75174208022230005</v>
      </c>
      <c r="J993" s="68">
        <v>45.249058183340303</v>
      </c>
      <c r="K993" s="71">
        <v>0.83456189565525196</v>
      </c>
      <c r="L993" s="68">
        <v>55.671829217245701</v>
      </c>
      <c r="M993" s="71">
        <v>0.40354147250699002</v>
      </c>
      <c r="N993" s="68">
        <v>41.540404040403999</v>
      </c>
      <c r="O993" s="71"/>
      <c r="P993" s="68"/>
      <c r="Q993" s="71"/>
      <c r="R993" s="68"/>
    </row>
    <row r="994" spans="1:18" x14ac:dyDescent="0.2">
      <c r="A994" s="141" t="s">
        <v>2258</v>
      </c>
      <c r="B994" s="67" t="s">
        <v>2259</v>
      </c>
      <c r="C994" s="67">
        <v>47</v>
      </c>
      <c r="D994" s="67" t="s">
        <v>345</v>
      </c>
      <c r="E994" s="71">
        <v>0.58213896833835999</v>
      </c>
      <c r="F994" s="68">
        <v>35.9564671410632</v>
      </c>
      <c r="G994" s="71">
        <v>0.60121434590675304</v>
      </c>
      <c r="H994" s="68">
        <v>14.817915445793201</v>
      </c>
      <c r="I994" s="71">
        <v>0.63993336716336902</v>
      </c>
      <c r="J994" s="68">
        <v>21.0548346588531</v>
      </c>
      <c r="K994" s="71">
        <v>0.81434199066542501</v>
      </c>
      <c r="L994" s="68">
        <v>48.807032231058997</v>
      </c>
      <c r="M994" s="71">
        <v>0.27306616961789398</v>
      </c>
      <c r="N994" s="68">
        <v>16.3720538720539</v>
      </c>
      <c r="O994" s="71"/>
      <c r="P994" s="68"/>
      <c r="Q994" s="71"/>
      <c r="R994" s="68"/>
    </row>
    <row r="995" spans="1:18" x14ac:dyDescent="0.2">
      <c r="A995" s="141" t="s">
        <v>2260</v>
      </c>
      <c r="B995" s="67" t="s">
        <v>2261</v>
      </c>
      <c r="C995" s="67">
        <v>47</v>
      </c>
      <c r="D995" s="67" t="s">
        <v>345</v>
      </c>
      <c r="E995" s="71">
        <v>0.51178616239791297</v>
      </c>
      <c r="F995" s="68">
        <v>17.496860611134402</v>
      </c>
      <c r="G995" s="71">
        <v>0.59773865241163304</v>
      </c>
      <c r="H995" s="68">
        <v>10.4646295521139</v>
      </c>
      <c r="I995" s="71">
        <v>0.50687166140615103</v>
      </c>
      <c r="J995" s="68">
        <v>1.71619924654667</v>
      </c>
      <c r="K995" s="71">
        <v>0.83349426121655201</v>
      </c>
      <c r="L995" s="68">
        <v>55.336961071578102</v>
      </c>
      <c r="M995" s="71">
        <v>0.109040074557316</v>
      </c>
      <c r="N995" s="68">
        <v>3.4511784511784498</v>
      </c>
      <c r="O995" s="71"/>
      <c r="P995" s="68"/>
      <c r="Q995" s="71"/>
      <c r="R995" s="68"/>
    </row>
    <row r="996" spans="1:18" x14ac:dyDescent="0.2">
      <c r="A996" s="141" t="s">
        <v>2262</v>
      </c>
      <c r="B996" s="67" t="s">
        <v>2263</v>
      </c>
      <c r="C996" s="67">
        <v>47</v>
      </c>
      <c r="D996" s="67" t="s">
        <v>345</v>
      </c>
      <c r="E996" s="71">
        <v>0.56339393233860402</v>
      </c>
      <c r="F996" s="68">
        <v>30.389284219338599</v>
      </c>
      <c r="G996" s="71">
        <v>0.61980815788896904</v>
      </c>
      <c r="H996" s="68">
        <v>30.975303474257</v>
      </c>
      <c r="I996" s="71">
        <v>0.57850309714406001</v>
      </c>
      <c r="J996" s="68">
        <v>9.1670154876517405</v>
      </c>
      <c r="K996" s="71">
        <v>0.77101470731299804</v>
      </c>
      <c r="L996" s="68">
        <v>33.235663457513603</v>
      </c>
      <c r="M996" s="71">
        <v>0.284249767008388</v>
      </c>
      <c r="N996" s="68">
        <v>19.065656565656599</v>
      </c>
      <c r="O996" s="71"/>
      <c r="P996" s="68"/>
      <c r="Q996" s="71"/>
      <c r="R996" s="68"/>
    </row>
    <row r="997" spans="1:18" x14ac:dyDescent="0.2">
      <c r="A997" s="141" t="s">
        <v>2264</v>
      </c>
      <c r="B997" s="67" t="s">
        <v>2265</v>
      </c>
      <c r="C997" s="67">
        <v>47</v>
      </c>
      <c r="D997" s="67" t="s">
        <v>345</v>
      </c>
      <c r="E997" s="71">
        <v>0.55359702448280701</v>
      </c>
      <c r="F997" s="68">
        <v>27.752197572205901</v>
      </c>
      <c r="G997" s="71">
        <v>0.59950338624885402</v>
      </c>
      <c r="H997" s="68">
        <v>12.3901213897028</v>
      </c>
      <c r="I997" s="71">
        <v>0.57651826133165895</v>
      </c>
      <c r="J997" s="68">
        <v>8.8740058601925504</v>
      </c>
      <c r="K997" s="71">
        <v>0.73920522015500501</v>
      </c>
      <c r="L997" s="68">
        <v>23.775638342402701</v>
      </c>
      <c r="M997" s="71">
        <v>0.299161230195713</v>
      </c>
      <c r="N997" s="68">
        <v>22.979797979798001</v>
      </c>
      <c r="O997" s="71"/>
      <c r="P997" s="68"/>
      <c r="Q997" s="71"/>
      <c r="R997" s="68"/>
    </row>
    <row r="998" spans="1:18" x14ac:dyDescent="0.2">
      <c r="A998" s="141" t="s">
        <v>2266</v>
      </c>
      <c r="B998" s="67" t="s">
        <v>2267</v>
      </c>
      <c r="C998" s="67">
        <v>47</v>
      </c>
      <c r="D998" s="67" t="s">
        <v>345</v>
      </c>
      <c r="E998" s="71">
        <v>0.54899982121468605</v>
      </c>
      <c r="F998" s="68">
        <v>26.663876098786101</v>
      </c>
      <c r="G998" s="71">
        <v>0.59954884376672501</v>
      </c>
      <c r="H998" s="68">
        <v>12.5575554625366</v>
      </c>
      <c r="I998" s="71">
        <v>0.59397452534616302</v>
      </c>
      <c r="J998" s="68">
        <v>11.4692339891168</v>
      </c>
      <c r="K998" s="71">
        <v>0.73686547772162503</v>
      </c>
      <c r="L998" s="68">
        <v>23.440770196734999</v>
      </c>
      <c r="M998" s="71">
        <v>0.26561043802423101</v>
      </c>
      <c r="N998" s="68">
        <v>14.856902356902401</v>
      </c>
      <c r="O998" s="71"/>
      <c r="P998" s="68"/>
      <c r="Q998" s="71"/>
      <c r="R998" s="68"/>
    </row>
    <row r="999" spans="1:18" x14ac:dyDescent="0.2">
      <c r="A999" s="141" t="s">
        <v>2268</v>
      </c>
      <c r="B999" s="67" t="s">
        <v>2269</v>
      </c>
      <c r="C999" s="67">
        <v>47</v>
      </c>
      <c r="D999" s="67" t="s">
        <v>345</v>
      </c>
      <c r="E999" s="71">
        <v>0.56680016251952803</v>
      </c>
      <c r="F999" s="68">
        <v>31.1427375470908</v>
      </c>
      <c r="G999" s="71">
        <v>0.60595269019138798</v>
      </c>
      <c r="H999" s="68">
        <v>19.0037672666388</v>
      </c>
      <c r="I999" s="71">
        <v>0.59844684934930503</v>
      </c>
      <c r="J999" s="68">
        <v>12.138970280452099</v>
      </c>
      <c r="K999" s="71">
        <v>0.74500055135754795</v>
      </c>
      <c r="L999" s="68">
        <v>25.701130179991601</v>
      </c>
      <c r="M999" s="71">
        <v>0.31780055917986999</v>
      </c>
      <c r="N999" s="68">
        <v>27.483164983165</v>
      </c>
      <c r="O999" s="71"/>
      <c r="P999" s="68"/>
      <c r="Q999" s="71"/>
      <c r="R999" s="68"/>
    </row>
    <row r="1000" spans="1:18" x14ac:dyDescent="0.2">
      <c r="A1000" s="141" t="s">
        <v>2270</v>
      </c>
      <c r="B1000" s="67" t="s">
        <v>2271</v>
      </c>
      <c r="C1000" s="67">
        <v>47</v>
      </c>
      <c r="D1000" s="67" t="s">
        <v>345</v>
      </c>
      <c r="E1000" s="71">
        <v>0.56001340740917105</v>
      </c>
      <c r="F1000" s="68">
        <v>29.426538300544198</v>
      </c>
      <c r="G1000" s="71">
        <v>0.56123916568152299</v>
      </c>
      <c r="H1000" s="68">
        <v>5.8183340309752998</v>
      </c>
      <c r="I1000" s="71">
        <v>0.67698823073385295</v>
      </c>
      <c r="J1000" s="68">
        <v>30.0962745918794</v>
      </c>
      <c r="K1000" s="71">
        <v>0.81077311113370099</v>
      </c>
      <c r="L1000" s="68">
        <v>47.718710757639201</v>
      </c>
      <c r="M1000" s="71">
        <v>0.191053122087605</v>
      </c>
      <c r="N1000" s="68">
        <v>6.1868686868686904</v>
      </c>
      <c r="O1000" s="71"/>
      <c r="P1000" s="68"/>
      <c r="Q1000" s="71"/>
      <c r="R1000" s="68"/>
    </row>
    <row r="1001" spans="1:18" x14ac:dyDescent="0.2">
      <c r="A1001" s="141" t="s">
        <v>2272</v>
      </c>
      <c r="B1001" s="67" t="s">
        <v>2273</v>
      </c>
      <c r="C1001" s="67">
        <v>47</v>
      </c>
      <c r="D1001" s="67" t="s">
        <v>345</v>
      </c>
      <c r="E1001" s="71">
        <v>0.59396695567692903</v>
      </c>
      <c r="F1001" s="68">
        <v>39.137714524905803</v>
      </c>
      <c r="G1001" s="71">
        <v>0.60069875758656699</v>
      </c>
      <c r="H1001" s="68">
        <v>14.273754709083301</v>
      </c>
      <c r="I1001" s="71">
        <v>0.67577098847188699</v>
      </c>
      <c r="J1001" s="68">
        <v>29.8032649644203</v>
      </c>
      <c r="K1001" s="71">
        <v>0.80396471225038002</v>
      </c>
      <c r="L1001" s="68">
        <v>45.416492256174102</v>
      </c>
      <c r="M1001" s="71">
        <v>0.29543336439888201</v>
      </c>
      <c r="N1001" s="68">
        <v>22.2643097643098</v>
      </c>
      <c r="O1001" s="71"/>
      <c r="P1001" s="68"/>
      <c r="Q1001" s="71"/>
      <c r="R1001" s="68"/>
    </row>
    <row r="1002" spans="1:18" x14ac:dyDescent="0.2">
      <c r="A1002" s="141" t="s">
        <v>2274</v>
      </c>
      <c r="B1002" s="67" t="s">
        <v>2275</v>
      </c>
      <c r="C1002" s="67">
        <v>47</v>
      </c>
      <c r="D1002" s="67" t="s">
        <v>345</v>
      </c>
      <c r="E1002" s="71">
        <v>0.54715886608125497</v>
      </c>
      <c r="F1002" s="68">
        <v>26.0359983256593</v>
      </c>
      <c r="G1002" s="71">
        <v>0.53870817074593003</v>
      </c>
      <c r="H1002" s="68">
        <v>4.8974466303892799</v>
      </c>
      <c r="I1002" s="71">
        <v>0.75260607925485601</v>
      </c>
      <c r="J1002" s="68">
        <v>45.500209292591002</v>
      </c>
      <c r="K1002" s="71">
        <v>0.80608306269812802</v>
      </c>
      <c r="L1002" s="68">
        <v>46.337379656760199</v>
      </c>
      <c r="M1002" s="71">
        <v>0.63839701770736301</v>
      </c>
      <c r="N1002" s="68">
        <v>58.207070707070699</v>
      </c>
      <c r="O1002" s="71"/>
      <c r="P1002" s="68"/>
      <c r="Q1002" s="71">
        <v>0</v>
      </c>
      <c r="R1002" s="68">
        <v>40.809084457061701</v>
      </c>
    </row>
    <row r="1003" spans="1:18" x14ac:dyDescent="0.2">
      <c r="A1003" s="141" t="s">
        <v>2038</v>
      </c>
      <c r="B1003" s="67" t="s">
        <v>2276</v>
      </c>
      <c r="C1003" s="67">
        <v>47</v>
      </c>
      <c r="D1003" s="67" t="s">
        <v>345</v>
      </c>
      <c r="E1003" s="71">
        <v>0.57610805575444402</v>
      </c>
      <c r="F1003" s="68">
        <v>34.240267894516499</v>
      </c>
      <c r="G1003" s="71">
        <v>0.59746343971364202</v>
      </c>
      <c r="H1003" s="68">
        <v>10.0041858518208</v>
      </c>
      <c r="I1003" s="71">
        <v>0.60234122018792402</v>
      </c>
      <c r="J1003" s="68">
        <v>12.8924236082043</v>
      </c>
      <c r="K1003" s="71">
        <v>0.82410566190465395</v>
      </c>
      <c r="L1003" s="68">
        <v>52.323147760569299</v>
      </c>
      <c r="M1003" s="71">
        <v>0.28052190121155601</v>
      </c>
      <c r="N1003" s="68">
        <v>18.3501683501683</v>
      </c>
      <c r="O1003" s="71"/>
      <c r="P1003" s="68"/>
      <c r="Q1003" s="71"/>
      <c r="R1003" s="68"/>
    </row>
    <row r="1004" spans="1:18" x14ac:dyDescent="0.2">
      <c r="A1004" s="141" t="s">
        <v>2277</v>
      </c>
      <c r="B1004" s="67" t="s">
        <v>2278</v>
      </c>
      <c r="C1004" s="67">
        <v>47</v>
      </c>
      <c r="D1004" s="67" t="s">
        <v>345</v>
      </c>
      <c r="E1004" s="71">
        <v>0.53032721223403201</v>
      </c>
      <c r="F1004" s="68">
        <v>21.850146504813701</v>
      </c>
      <c r="G1004" s="71">
        <v>0.67869202745179202</v>
      </c>
      <c r="H1004" s="68">
        <v>51.569694432817101</v>
      </c>
      <c r="I1004" s="71">
        <v>0.71080792220318401</v>
      </c>
      <c r="J1004" s="68">
        <v>37.588949351193001</v>
      </c>
      <c r="K1004" s="71">
        <v>0.79894878625889298</v>
      </c>
      <c r="L1004" s="68">
        <v>43.616575973210502</v>
      </c>
      <c r="M1004" s="71">
        <v>0.46318732525629103</v>
      </c>
      <c r="N1004" s="68">
        <v>46.127946127946103</v>
      </c>
      <c r="O1004" s="71"/>
      <c r="P1004" s="68"/>
      <c r="Q1004" s="71">
        <v>0</v>
      </c>
      <c r="R1004" s="68">
        <v>40.809084457061701</v>
      </c>
    </row>
    <row r="1005" spans="1:18" x14ac:dyDescent="0.2">
      <c r="A1005" s="141" t="s">
        <v>2204</v>
      </c>
      <c r="B1005" s="67" t="s">
        <v>2279</v>
      </c>
      <c r="C1005" s="67">
        <v>47</v>
      </c>
      <c r="D1005" s="67" t="s">
        <v>345</v>
      </c>
      <c r="E1005" s="71">
        <v>0.56348620320326204</v>
      </c>
      <c r="F1005" s="68">
        <v>30.473001255755499</v>
      </c>
      <c r="G1005" s="71">
        <v>0.60345121216640496</v>
      </c>
      <c r="H1005" s="68">
        <v>16.827124319799101</v>
      </c>
      <c r="I1005" s="71">
        <v>0.56383022624870704</v>
      </c>
      <c r="J1005" s="68">
        <v>7.0740895772289702</v>
      </c>
      <c r="K1005" s="71">
        <v>0.79495787579588695</v>
      </c>
      <c r="L1005" s="68">
        <v>41.9003767266639</v>
      </c>
      <c r="M1005" s="71">
        <v>0.29170549860204997</v>
      </c>
      <c r="N1005" s="68">
        <v>20.8754208754209</v>
      </c>
      <c r="O1005" s="71"/>
      <c r="P1005" s="68"/>
      <c r="Q1005" s="71"/>
      <c r="R1005" s="68"/>
    </row>
    <row r="1006" spans="1:18" x14ac:dyDescent="0.2">
      <c r="A1006" s="141" t="s">
        <v>2280</v>
      </c>
      <c r="B1006" s="67" t="s">
        <v>2281</v>
      </c>
      <c r="C1006" s="67">
        <v>47</v>
      </c>
      <c r="D1006" s="67" t="s">
        <v>345</v>
      </c>
      <c r="E1006" s="71">
        <v>0.50712427829221096</v>
      </c>
      <c r="F1006" s="68">
        <v>16.701548765173701</v>
      </c>
      <c r="G1006" s="71">
        <v>0.64441871058237399</v>
      </c>
      <c r="H1006" s="68">
        <v>43.449141900376702</v>
      </c>
      <c r="I1006" s="71">
        <v>0.68105766784097999</v>
      </c>
      <c r="J1006" s="68">
        <v>30.975303474257</v>
      </c>
      <c r="K1006" s="71">
        <v>0.81033140632753997</v>
      </c>
      <c r="L1006" s="68">
        <v>47.509418166596902</v>
      </c>
      <c r="M1006" s="71">
        <v>0.39981360671015898</v>
      </c>
      <c r="N1006" s="68">
        <v>40.9511784511784</v>
      </c>
      <c r="O1006" s="71"/>
      <c r="P1006" s="68"/>
      <c r="Q1006" s="71">
        <v>0</v>
      </c>
      <c r="R1006" s="68">
        <v>40.809084457061701</v>
      </c>
    </row>
    <row r="1007" spans="1:18" x14ac:dyDescent="0.2">
      <c r="A1007" s="141" t="s">
        <v>1971</v>
      </c>
      <c r="B1007" s="67" t="s">
        <v>2282</v>
      </c>
      <c r="C1007" s="67">
        <v>47</v>
      </c>
      <c r="D1007" s="67" t="s">
        <v>345</v>
      </c>
      <c r="E1007" s="71">
        <v>0.63345997354024097</v>
      </c>
      <c r="F1007" s="68">
        <v>46.588530766010898</v>
      </c>
      <c r="G1007" s="71">
        <v>0.59941270266104196</v>
      </c>
      <c r="H1007" s="68">
        <v>12.264545835077399</v>
      </c>
      <c r="I1007" s="71">
        <v>0.57599746245252204</v>
      </c>
      <c r="J1007" s="68">
        <v>8.79028882377564</v>
      </c>
      <c r="K1007" s="71">
        <v>0.71882353296974499</v>
      </c>
      <c r="L1007" s="68">
        <v>18.334030975303499</v>
      </c>
      <c r="M1007" s="71">
        <v>0.27306616961789398</v>
      </c>
      <c r="N1007" s="68">
        <v>16.3720538720539</v>
      </c>
      <c r="O1007" s="71"/>
      <c r="P1007" s="68"/>
      <c r="Q1007" s="71">
        <v>1</v>
      </c>
      <c r="R1007" s="68">
        <v>100</v>
      </c>
    </row>
    <row r="1008" spans="1:18" x14ac:dyDescent="0.2">
      <c r="A1008" s="141" t="s">
        <v>2187</v>
      </c>
      <c r="B1008" s="67" t="s">
        <v>2283</v>
      </c>
      <c r="C1008" s="67">
        <v>47</v>
      </c>
      <c r="D1008" s="67" t="s">
        <v>345</v>
      </c>
      <c r="E1008" s="71">
        <v>0.61738815831677396</v>
      </c>
      <c r="F1008" s="68">
        <v>44.0770196735036</v>
      </c>
      <c r="G1008" s="71">
        <v>0.59921555430907703</v>
      </c>
      <c r="H1008" s="68">
        <v>12.0552532440352</v>
      </c>
      <c r="I1008" s="71">
        <v>0.53722196658745403</v>
      </c>
      <c r="J1008" s="68">
        <v>3.8509836751779001</v>
      </c>
      <c r="K1008" s="71">
        <v>0.69607643005360298</v>
      </c>
      <c r="L1008" s="68">
        <v>14.6086228547509</v>
      </c>
      <c r="M1008" s="71">
        <v>0.25442684063373699</v>
      </c>
      <c r="N1008" s="68">
        <v>12.5</v>
      </c>
      <c r="O1008" s="71"/>
      <c r="P1008" s="68"/>
      <c r="Q1008" s="71">
        <v>1</v>
      </c>
      <c r="R1008" s="68">
        <v>100</v>
      </c>
    </row>
    <row r="1009" spans="1:18" x14ac:dyDescent="0.2">
      <c r="A1009" s="141" t="s">
        <v>2284</v>
      </c>
      <c r="B1009" s="67" t="s">
        <v>2285</v>
      </c>
      <c r="C1009" s="67">
        <v>47</v>
      </c>
      <c r="D1009" s="67" t="s">
        <v>345</v>
      </c>
      <c r="E1009" s="71">
        <v>0.57657791748222698</v>
      </c>
      <c r="F1009" s="68">
        <v>34.533277521975698</v>
      </c>
      <c r="G1009" s="71">
        <v>0.60570615657316096</v>
      </c>
      <c r="H1009" s="68">
        <v>18.8781917120134</v>
      </c>
      <c r="I1009" s="71">
        <v>0.645737141786211</v>
      </c>
      <c r="J1009" s="68">
        <v>22.310590205106699</v>
      </c>
      <c r="K1009" s="71">
        <v>0.72961208079600304</v>
      </c>
      <c r="L1009" s="68">
        <v>21.1804102134784</v>
      </c>
      <c r="M1009" s="71">
        <v>0.32525629077353202</v>
      </c>
      <c r="N1009" s="68">
        <v>28.956228956229001</v>
      </c>
      <c r="O1009" s="71"/>
      <c r="P1009" s="68"/>
      <c r="Q1009" s="71"/>
      <c r="R1009" s="68"/>
    </row>
    <row r="1010" spans="1:18" x14ac:dyDescent="0.2">
      <c r="A1010" s="141" t="s">
        <v>1425</v>
      </c>
      <c r="B1010" s="67" t="s">
        <v>2286</v>
      </c>
      <c r="C1010" s="67">
        <v>47</v>
      </c>
      <c r="D1010" s="67" t="s">
        <v>345</v>
      </c>
      <c r="E1010" s="71">
        <v>0.688756271859432</v>
      </c>
      <c r="F1010" s="68">
        <v>56.885726245290897</v>
      </c>
      <c r="G1010" s="71">
        <v>0.619350178294795</v>
      </c>
      <c r="H1010" s="68">
        <v>30.724152365006301</v>
      </c>
      <c r="I1010" s="71">
        <v>0.71575692309258798</v>
      </c>
      <c r="J1010" s="68">
        <v>38.677270824612798</v>
      </c>
      <c r="K1010" s="71">
        <v>0.76850650394891995</v>
      </c>
      <c r="L1010" s="68">
        <v>32.565927166178298</v>
      </c>
      <c r="M1010" s="71">
        <v>0.34016775396085702</v>
      </c>
      <c r="N1010" s="68">
        <v>32.154882154882202</v>
      </c>
      <c r="O1010" s="71"/>
      <c r="P1010" s="68"/>
      <c r="Q1010" s="71">
        <v>1</v>
      </c>
      <c r="R1010" s="68">
        <v>100</v>
      </c>
    </row>
    <row r="1011" spans="1:18" x14ac:dyDescent="0.2">
      <c r="A1011" s="141" t="s">
        <v>2287</v>
      </c>
      <c r="B1011" s="67" t="s">
        <v>2288</v>
      </c>
      <c r="C1011" s="67">
        <v>47</v>
      </c>
      <c r="D1011" s="67" t="s">
        <v>345</v>
      </c>
      <c r="E1011" s="71">
        <v>0.55389086669398102</v>
      </c>
      <c r="F1011" s="68">
        <v>27.8777731268313</v>
      </c>
      <c r="G1011" s="71">
        <v>0.606191530818462</v>
      </c>
      <c r="H1011" s="68">
        <v>19.338635412306399</v>
      </c>
      <c r="I1011" s="71">
        <v>0.57303251628937302</v>
      </c>
      <c r="J1011" s="68">
        <v>8.49727919631645</v>
      </c>
      <c r="K1011" s="71">
        <v>0.725994592081882</v>
      </c>
      <c r="L1011" s="68">
        <v>20.0920887400586</v>
      </c>
      <c r="M1011" s="71">
        <v>0.31034482758620702</v>
      </c>
      <c r="N1011" s="68">
        <v>26.304713804713799</v>
      </c>
      <c r="O1011" s="71"/>
      <c r="P1011" s="68"/>
      <c r="Q1011" s="71"/>
      <c r="R1011" s="68"/>
    </row>
    <row r="1012" spans="1:18" x14ac:dyDescent="0.2">
      <c r="A1012" s="141" t="s">
        <v>2289</v>
      </c>
      <c r="B1012" s="67" t="s">
        <v>2290</v>
      </c>
      <c r="C1012" s="67">
        <v>47</v>
      </c>
      <c r="D1012" s="67" t="s">
        <v>345</v>
      </c>
      <c r="E1012" s="71">
        <v>0.48589317369857499</v>
      </c>
      <c r="F1012" s="68">
        <v>12.724989535370399</v>
      </c>
      <c r="G1012" s="71">
        <v>0.63106948494691695</v>
      </c>
      <c r="H1012" s="68">
        <v>38.0075345332775</v>
      </c>
      <c r="I1012" s="71">
        <v>0.63697731508351096</v>
      </c>
      <c r="J1012" s="68">
        <v>20.426956885726199</v>
      </c>
      <c r="K1012" s="71">
        <v>0.771389059142782</v>
      </c>
      <c r="L1012" s="68">
        <v>33.444956048555902</v>
      </c>
      <c r="M1012" s="71">
        <v>0.38863000931966402</v>
      </c>
      <c r="N1012" s="68">
        <v>39.688552188552201</v>
      </c>
      <c r="O1012" s="71"/>
      <c r="P1012" s="68"/>
      <c r="Q1012" s="71">
        <v>1.4E-3</v>
      </c>
      <c r="R1012" s="68">
        <v>43.080198722498203</v>
      </c>
    </row>
    <row r="1013" spans="1:18" x14ac:dyDescent="0.2">
      <c r="A1013" s="141" t="s">
        <v>2291</v>
      </c>
      <c r="B1013" s="67" t="s">
        <v>2292</v>
      </c>
      <c r="C1013" s="67">
        <v>47</v>
      </c>
      <c r="D1013" s="67" t="s">
        <v>345</v>
      </c>
      <c r="E1013" s="71">
        <v>0.55677152737441904</v>
      </c>
      <c r="F1013" s="68">
        <v>28.589367936375101</v>
      </c>
      <c r="G1013" s="71">
        <v>0.61004397718112402</v>
      </c>
      <c r="H1013" s="68">
        <v>22.8547509418167</v>
      </c>
      <c r="I1013" s="71">
        <v>0.57261427115922503</v>
      </c>
      <c r="J1013" s="68">
        <v>8.3717036416910808</v>
      </c>
      <c r="K1013" s="71">
        <v>0.73781089936795297</v>
      </c>
      <c r="L1013" s="68">
        <v>23.650062787777301</v>
      </c>
      <c r="M1013" s="71">
        <v>0.30661696178937597</v>
      </c>
      <c r="N1013" s="68">
        <v>25</v>
      </c>
      <c r="O1013" s="71"/>
      <c r="P1013" s="68"/>
      <c r="Q1013" s="71"/>
      <c r="R1013" s="68"/>
    </row>
    <row r="1014" spans="1:18" x14ac:dyDescent="0.2">
      <c r="A1014" s="141" t="s">
        <v>2293</v>
      </c>
      <c r="B1014" s="67" t="s">
        <v>2294</v>
      </c>
      <c r="C1014" s="67">
        <v>47</v>
      </c>
      <c r="D1014" s="67" t="s">
        <v>345</v>
      </c>
      <c r="E1014" s="71">
        <v>0.43440988326855501</v>
      </c>
      <c r="F1014" s="68">
        <v>3.3905399748848901</v>
      </c>
      <c r="G1014" s="71">
        <v>0.42427164343464902</v>
      </c>
      <c r="H1014" s="68">
        <v>2.1766429468396802</v>
      </c>
      <c r="I1014" s="71">
        <v>0.65882242581773198</v>
      </c>
      <c r="J1014" s="68">
        <v>25.449979070740898</v>
      </c>
      <c r="K1014" s="71">
        <v>0.73387612994221096</v>
      </c>
      <c r="L1014" s="68">
        <v>22.352448723315199</v>
      </c>
      <c r="M1014" s="71">
        <v>0.35507921714818302</v>
      </c>
      <c r="N1014" s="68">
        <v>35.016835016835003</v>
      </c>
      <c r="O1014" s="71"/>
      <c r="P1014" s="68"/>
      <c r="Q1014" s="71">
        <v>0</v>
      </c>
      <c r="R1014" s="68">
        <v>40.809084457061701</v>
      </c>
    </row>
    <row r="1015" spans="1:18" x14ac:dyDescent="0.2">
      <c r="A1015" s="141" t="s">
        <v>2295</v>
      </c>
      <c r="B1015" s="67" t="s">
        <v>2296</v>
      </c>
      <c r="C1015" s="67">
        <v>47</v>
      </c>
      <c r="D1015" s="67" t="s">
        <v>345</v>
      </c>
      <c r="E1015" s="71">
        <v>0.44968270864639498</v>
      </c>
      <c r="F1015" s="68">
        <v>5.3997488488907504</v>
      </c>
      <c r="G1015" s="71">
        <v>0.62617716188039496</v>
      </c>
      <c r="H1015" s="68">
        <v>34.993721222268697</v>
      </c>
      <c r="I1015" s="71">
        <v>0.54307437413842696</v>
      </c>
      <c r="J1015" s="68">
        <v>4.8137295939723703</v>
      </c>
      <c r="K1015" s="71">
        <v>0.78372864281427002</v>
      </c>
      <c r="L1015" s="68">
        <v>37.9656760150691</v>
      </c>
      <c r="M1015" s="71">
        <v>0.29543336439888201</v>
      </c>
      <c r="N1015" s="68">
        <v>22.2643097643098</v>
      </c>
      <c r="O1015" s="71"/>
      <c r="P1015" s="68"/>
      <c r="Q1015" s="71">
        <v>0</v>
      </c>
      <c r="R1015" s="68">
        <v>40.809084457061701</v>
      </c>
    </row>
    <row r="1016" spans="1:18" x14ac:dyDescent="0.2">
      <c r="A1016" s="141" t="s">
        <v>2297</v>
      </c>
      <c r="B1016" s="67" t="s">
        <v>2298</v>
      </c>
      <c r="C1016" s="67">
        <v>47</v>
      </c>
      <c r="D1016" s="67" t="s">
        <v>345</v>
      </c>
      <c r="E1016" s="71">
        <v>0.53295336464319898</v>
      </c>
      <c r="F1016" s="68">
        <v>22.519882796148998</v>
      </c>
      <c r="G1016" s="71">
        <v>0.60228438228988901</v>
      </c>
      <c r="H1016" s="68">
        <v>15.5713687735454</v>
      </c>
      <c r="I1016" s="71">
        <v>0.50037564674962798</v>
      </c>
      <c r="J1016" s="68">
        <v>1.42318961908748</v>
      </c>
      <c r="K1016" s="71">
        <v>0.741175796728061</v>
      </c>
      <c r="L1016" s="68">
        <v>24.612808706571801</v>
      </c>
      <c r="M1016" s="71">
        <v>0.28797763280521899</v>
      </c>
      <c r="N1016" s="68">
        <v>20.286195286195301</v>
      </c>
      <c r="O1016" s="71"/>
      <c r="P1016" s="68"/>
      <c r="Q1016" s="71"/>
      <c r="R1016" s="68"/>
    </row>
    <row r="1017" spans="1:18" x14ac:dyDescent="0.2">
      <c r="A1017" s="141" t="s">
        <v>2299</v>
      </c>
      <c r="B1017" s="67" t="s">
        <v>2300</v>
      </c>
      <c r="C1017" s="67">
        <v>47</v>
      </c>
      <c r="D1017" s="67" t="s">
        <v>345</v>
      </c>
      <c r="E1017" s="71">
        <v>0.46952032588540199</v>
      </c>
      <c r="F1017" s="68">
        <v>9.0414399330263695</v>
      </c>
      <c r="G1017" s="71">
        <v>0.63267203864781796</v>
      </c>
      <c r="H1017" s="68">
        <v>39.053997488488903</v>
      </c>
      <c r="I1017" s="71">
        <v>0.56668855288500397</v>
      </c>
      <c r="J1017" s="68">
        <v>7.4508162411050698</v>
      </c>
      <c r="K1017" s="71">
        <v>0.72233237060621203</v>
      </c>
      <c r="L1017" s="68">
        <v>19.254918375889499</v>
      </c>
      <c r="M1017" s="71">
        <v>0.42590866728797799</v>
      </c>
      <c r="N1017" s="68">
        <v>43.476430976430997</v>
      </c>
      <c r="O1017" s="71"/>
      <c r="P1017" s="68"/>
      <c r="Q1017" s="71">
        <v>0</v>
      </c>
      <c r="R1017" s="68">
        <v>40.809084457061701</v>
      </c>
    </row>
    <row r="1018" spans="1:18" x14ac:dyDescent="0.2">
      <c r="A1018" s="141" t="s">
        <v>2301</v>
      </c>
      <c r="B1018" s="67" t="s">
        <v>2302</v>
      </c>
      <c r="C1018" s="67">
        <v>47</v>
      </c>
      <c r="D1018" s="67" t="s">
        <v>345</v>
      </c>
      <c r="E1018" s="71">
        <v>0.45980509136907599</v>
      </c>
      <c r="F1018" s="68">
        <v>7.3252406864796997</v>
      </c>
      <c r="G1018" s="71">
        <v>0.61456279314795503</v>
      </c>
      <c r="H1018" s="68">
        <v>26.203432398493099</v>
      </c>
      <c r="I1018" s="71">
        <v>0.56844506684440399</v>
      </c>
      <c r="J1018" s="68">
        <v>7.74382586856425</v>
      </c>
      <c r="K1018" s="71">
        <v>0.72738758753335697</v>
      </c>
      <c r="L1018" s="68">
        <v>20.468815403934698</v>
      </c>
      <c r="M1018" s="71">
        <v>0.38863000931966402</v>
      </c>
      <c r="N1018" s="68">
        <v>39.688552188552201</v>
      </c>
      <c r="O1018" s="71"/>
      <c r="P1018" s="68"/>
      <c r="Q1018" s="71">
        <v>0</v>
      </c>
      <c r="R1018" s="68">
        <v>40.809084457061701</v>
      </c>
    </row>
    <row r="1019" spans="1:18" x14ac:dyDescent="0.2">
      <c r="A1019" s="141" t="s">
        <v>951</v>
      </c>
      <c r="B1019" s="67" t="s">
        <v>2303</v>
      </c>
      <c r="C1019" s="67">
        <v>47</v>
      </c>
      <c r="D1019" s="67" t="s">
        <v>345</v>
      </c>
      <c r="E1019" s="71">
        <v>0.57679729580744399</v>
      </c>
      <c r="F1019" s="68">
        <v>34.575136040184198</v>
      </c>
      <c r="G1019" s="71">
        <v>0.63727210242160803</v>
      </c>
      <c r="H1019" s="68">
        <v>40.853913771452497</v>
      </c>
      <c r="I1019" s="71">
        <v>0.53984120836625404</v>
      </c>
      <c r="J1019" s="68">
        <v>4.2277103390540001</v>
      </c>
      <c r="K1019" s="71">
        <v>0.78618025268422598</v>
      </c>
      <c r="L1019" s="68">
        <v>38.802846379238197</v>
      </c>
      <c r="M1019" s="71">
        <v>0.34389561975768901</v>
      </c>
      <c r="N1019" s="68">
        <v>32.828282828282802</v>
      </c>
      <c r="O1019" s="71"/>
      <c r="P1019" s="68"/>
      <c r="Q1019" s="71"/>
      <c r="R1019" s="68"/>
    </row>
    <row r="1020" spans="1:18" x14ac:dyDescent="0.2">
      <c r="A1020" s="141" t="s">
        <v>2304</v>
      </c>
      <c r="B1020" s="67" t="s">
        <v>2305</v>
      </c>
      <c r="C1020" s="67">
        <v>47</v>
      </c>
      <c r="D1020" s="67" t="s">
        <v>345</v>
      </c>
      <c r="E1020" s="71">
        <v>0.54972494978416198</v>
      </c>
      <c r="F1020" s="68">
        <v>26.8731686898284</v>
      </c>
      <c r="G1020" s="71">
        <v>0.63245871862630298</v>
      </c>
      <c r="H1020" s="68">
        <v>38.886563415655097</v>
      </c>
      <c r="I1020" s="71">
        <v>0.613442336350978</v>
      </c>
      <c r="J1020" s="68">
        <v>15.4876517371285</v>
      </c>
      <c r="K1020" s="71">
        <v>0.73585056149394401</v>
      </c>
      <c r="L1020" s="68">
        <v>23.189619087484299</v>
      </c>
      <c r="M1020" s="71">
        <v>0.21714818266542399</v>
      </c>
      <c r="N1020" s="68">
        <v>7.91245791245791</v>
      </c>
      <c r="O1020" s="71"/>
      <c r="P1020" s="68"/>
      <c r="Q1020" s="71"/>
      <c r="R1020" s="68"/>
    </row>
    <row r="1021" spans="1:18" x14ac:dyDescent="0.2">
      <c r="A1021" s="141" t="s">
        <v>2306</v>
      </c>
      <c r="B1021" s="67" t="s">
        <v>2307</v>
      </c>
      <c r="C1021" s="67">
        <v>47</v>
      </c>
      <c r="D1021" s="67" t="s">
        <v>345</v>
      </c>
      <c r="E1021" s="71">
        <v>0.63702631583562497</v>
      </c>
      <c r="F1021" s="68">
        <v>47.383842611971502</v>
      </c>
      <c r="G1021" s="71">
        <v>0.63948836711283596</v>
      </c>
      <c r="H1021" s="68">
        <v>41.774801172038501</v>
      </c>
      <c r="I1021" s="71">
        <v>0.69032613313287305</v>
      </c>
      <c r="J1021" s="68">
        <v>33.193804939305203</v>
      </c>
      <c r="K1021" s="71">
        <v>0.77374276682465704</v>
      </c>
      <c r="L1021" s="68">
        <v>34.323984930933399</v>
      </c>
      <c r="M1021" s="71">
        <v>0.44454799627213398</v>
      </c>
      <c r="N1021" s="68">
        <v>44.570707070707101</v>
      </c>
      <c r="O1021" s="71"/>
      <c r="P1021" s="68"/>
      <c r="Q1021" s="71"/>
      <c r="R1021" s="68"/>
    </row>
    <row r="1022" spans="1:18" x14ac:dyDescent="0.2">
      <c r="A1022" s="141" t="s">
        <v>2308</v>
      </c>
      <c r="B1022" s="67" t="s">
        <v>2309</v>
      </c>
      <c r="C1022" s="67">
        <v>47</v>
      </c>
      <c r="D1022" s="67" t="s">
        <v>345</v>
      </c>
      <c r="E1022" s="71">
        <v>0.55926082165107904</v>
      </c>
      <c r="F1022" s="68">
        <v>29.259104227710299</v>
      </c>
      <c r="G1022" s="71">
        <v>0.59773193612179498</v>
      </c>
      <c r="H1022" s="68">
        <v>10.4227710339054</v>
      </c>
      <c r="I1022" s="71">
        <v>0.55528530683516497</v>
      </c>
      <c r="J1022" s="68">
        <v>6.0694851402260399</v>
      </c>
      <c r="K1022" s="71">
        <v>0.79232054504530702</v>
      </c>
      <c r="L1022" s="68">
        <v>41.230640435328603</v>
      </c>
      <c r="M1022" s="71">
        <v>0.29170549860204997</v>
      </c>
      <c r="N1022" s="68">
        <v>20.8754208754209</v>
      </c>
      <c r="O1022" s="71"/>
      <c r="P1022" s="68"/>
      <c r="Q1022" s="71"/>
      <c r="R1022" s="68"/>
    </row>
    <row r="1023" spans="1:18" x14ac:dyDescent="0.2">
      <c r="A1023" s="141" t="s">
        <v>2310</v>
      </c>
      <c r="B1023" s="67" t="s">
        <v>2311</v>
      </c>
      <c r="C1023" s="67">
        <v>47</v>
      </c>
      <c r="D1023" s="67" t="s">
        <v>345</v>
      </c>
      <c r="E1023" s="71">
        <v>0.54815779212271598</v>
      </c>
      <c r="F1023" s="68">
        <v>26.412724989535398</v>
      </c>
      <c r="G1023" s="71">
        <v>0.55891044915364396</v>
      </c>
      <c r="H1023" s="68">
        <v>5.6927584763499404</v>
      </c>
      <c r="I1023" s="71">
        <v>0.71434947064625798</v>
      </c>
      <c r="J1023" s="68">
        <v>38.467978233570499</v>
      </c>
      <c r="K1023" s="71">
        <v>0.78765951611656504</v>
      </c>
      <c r="L1023" s="68">
        <v>39.598158225198802</v>
      </c>
      <c r="M1023" s="71">
        <v>0.17986952469711101</v>
      </c>
      <c r="N1023" s="68">
        <v>5.5555555555555598</v>
      </c>
      <c r="O1023" s="71"/>
      <c r="P1023" s="68"/>
      <c r="Q1023" s="71">
        <v>0.5</v>
      </c>
      <c r="R1023" s="68">
        <v>67.210787792760797</v>
      </c>
    </row>
    <row r="1024" spans="1:18" x14ac:dyDescent="0.2">
      <c r="A1024" s="141" t="s">
        <v>2312</v>
      </c>
      <c r="B1024" s="67" t="s">
        <v>2313</v>
      </c>
      <c r="C1024" s="67">
        <v>47</v>
      </c>
      <c r="D1024" s="67" t="s">
        <v>345</v>
      </c>
      <c r="E1024" s="71">
        <v>0.38265270510370902</v>
      </c>
      <c r="F1024" s="68">
        <v>0.92088740058601903</v>
      </c>
      <c r="G1024" s="71">
        <v>0.61580134650682095</v>
      </c>
      <c r="H1024" s="68">
        <v>27.710339053997501</v>
      </c>
      <c r="I1024" s="71">
        <v>0.57664310096453697</v>
      </c>
      <c r="J1024" s="68">
        <v>8.9577228966094609</v>
      </c>
      <c r="K1024" s="71">
        <v>0.72081907804718703</v>
      </c>
      <c r="L1024" s="68">
        <v>18.794474675596501</v>
      </c>
      <c r="M1024" s="71">
        <v>0</v>
      </c>
      <c r="N1024" s="68">
        <v>1.0101010101010099</v>
      </c>
      <c r="O1024" s="71"/>
      <c r="P1024" s="68"/>
      <c r="Q1024" s="71">
        <v>0</v>
      </c>
      <c r="R1024" s="68">
        <v>40.809084457061701</v>
      </c>
    </row>
    <row r="1025" spans="1:18" x14ac:dyDescent="0.2">
      <c r="A1025" s="141" t="s">
        <v>2314</v>
      </c>
      <c r="B1025" s="67" t="s">
        <v>2315</v>
      </c>
      <c r="C1025" s="67">
        <v>47</v>
      </c>
      <c r="D1025" s="67" t="s">
        <v>345</v>
      </c>
      <c r="E1025" s="71">
        <v>0.57325854612297</v>
      </c>
      <c r="F1025" s="68">
        <v>33.319380493930502</v>
      </c>
      <c r="G1025" s="71">
        <v>0.60289976102118803</v>
      </c>
      <c r="H1025" s="68">
        <v>16.241105064880699</v>
      </c>
      <c r="I1025" s="71">
        <v>0.63029913375762603</v>
      </c>
      <c r="J1025" s="68">
        <v>18.710757639179601</v>
      </c>
      <c r="K1025" s="71">
        <v>0.77558552270467496</v>
      </c>
      <c r="L1025" s="68">
        <v>35.161155295102603</v>
      </c>
      <c r="M1025" s="71">
        <v>0.284249767008388</v>
      </c>
      <c r="N1025" s="68">
        <v>19.065656565656599</v>
      </c>
      <c r="O1025" s="71"/>
      <c r="P1025" s="68"/>
      <c r="Q1025" s="71"/>
      <c r="R1025" s="68"/>
    </row>
    <row r="1026" spans="1:18" x14ac:dyDescent="0.2">
      <c r="A1026" s="141" t="s">
        <v>2316</v>
      </c>
      <c r="B1026" s="67" t="s">
        <v>2317</v>
      </c>
      <c r="C1026" s="67">
        <v>47</v>
      </c>
      <c r="D1026" s="67" t="s">
        <v>345</v>
      </c>
      <c r="E1026" s="71">
        <v>0.51332662122447204</v>
      </c>
      <c r="F1026" s="68">
        <v>17.9573043114274</v>
      </c>
      <c r="G1026" s="71">
        <v>0.57324752890394703</v>
      </c>
      <c r="H1026" s="68">
        <v>6.3206362494767703</v>
      </c>
      <c r="I1026" s="71">
        <v>0.74424643626152898</v>
      </c>
      <c r="J1026" s="68">
        <v>43.9514441188782</v>
      </c>
      <c r="K1026" s="71">
        <v>0.81204687627841299</v>
      </c>
      <c r="L1026" s="68">
        <v>48.179154457932199</v>
      </c>
      <c r="M1026" s="71">
        <v>0.43709226467847201</v>
      </c>
      <c r="N1026" s="68">
        <v>44.234006734006698</v>
      </c>
      <c r="O1026" s="71"/>
      <c r="P1026" s="68"/>
      <c r="Q1026" s="71">
        <v>0</v>
      </c>
      <c r="R1026" s="68">
        <v>40.809084457061701</v>
      </c>
    </row>
    <row r="1027" spans="1:18" x14ac:dyDescent="0.2">
      <c r="A1027" s="141" t="s">
        <v>2318</v>
      </c>
      <c r="B1027" s="67" t="s">
        <v>2319</v>
      </c>
      <c r="C1027" s="67">
        <v>47</v>
      </c>
      <c r="D1027" s="67" t="s">
        <v>345</v>
      </c>
      <c r="E1027" s="71">
        <v>0.47256200185301001</v>
      </c>
      <c r="F1027" s="68">
        <v>9.7948932607785704</v>
      </c>
      <c r="G1027" s="71">
        <v>0.62932614058579806</v>
      </c>
      <c r="H1027" s="68">
        <v>36.709920468815397</v>
      </c>
      <c r="I1027" s="71">
        <v>0.59375348561514696</v>
      </c>
      <c r="J1027" s="68">
        <v>11.343658434491401</v>
      </c>
      <c r="K1027" s="71">
        <v>0.75855610533810403</v>
      </c>
      <c r="L1027" s="68">
        <v>29.8032649644203</v>
      </c>
      <c r="M1027" s="71">
        <v>0.38117427772600199</v>
      </c>
      <c r="N1027" s="68">
        <v>38.552188552188603</v>
      </c>
      <c r="O1027" s="71"/>
      <c r="P1027" s="68"/>
      <c r="Q1027" s="71">
        <v>0</v>
      </c>
      <c r="R1027" s="68">
        <v>40.809084457061701</v>
      </c>
    </row>
    <row r="1028" spans="1:18" x14ac:dyDescent="0.2">
      <c r="A1028" s="141" t="s">
        <v>2320</v>
      </c>
      <c r="B1028" s="67" t="s">
        <v>2321</v>
      </c>
      <c r="C1028" s="67">
        <v>51</v>
      </c>
      <c r="D1028" s="67" t="s">
        <v>345</v>
      </c>
      <c r="E1028" s="71">
        <v>0.54277997810297995</v>
      </c>
      <c r="F1028" s="68">
        <v>24.905818334031</v>
      </c>
      <c r="G1028" s="71">
        <v>0.44044139519298697</v>
      </c>
      <c r="H1028" s="68">
        <v>2.5533696107157802</v>
      </c>
      <c r="I1028" s="71">
        <v>0.557177943147525</v>
      </c>
      <c r="J1028" s="68">
        <v>6.3624947676852202</v>
      </c>
      <c r="K1028" s="71">
        <v>0.79605416214223601</v>
      </c>
      <c r="L1028" s="68">
        <v>42.235244872331499</v>
      </c>
      <c r="M1028" s="71">
        <v>0.377446411929171</v>
      </c>
      <c r="N1028" s="68">
        <v>38.2575757575758</v>
      </c>
      <c r="O1028" s="71"/>
      <c r="P1028" s="68"/>
      <c r="Q1028" s="71"/>
      <c r="R1028" s="68"/>
    </row>
    <row r="1029" spans="1:18" x14ac:dyDescent="0.2">
      <c r="A1029" s="141" t="s">
        <v>2322</v>
      </c>
      <c r="B1029" s="67" t="s">
        <v>2323</v>
      </c>
      <c r="C1029" s="67">
        <v>47</v>
      </c>
      <c r="D1029" s="67" t="s">
        <v>345</v>
      </c>
      <c r="E1029" s="71">
        <v>0.29971561204692698</v>
      </c>
      <c r="F1029" s="68">
        <v>0.12557555462536599</v>
      </c>
      <c r="G1029" s="71">
        <v>0.25244473611850798</v>
      </c>
      <c r="H1029" s="68">
        <v>1.0883214734198401</v>
      </c>
      <c r="I1029" s="71">
        <v>0.35426487098142501</v>
      </c>
      <c r="J1029" s="68">
        <v>4.1858518208455403E-2</v>
      </c>
      <c r="K1029" s="71">
        <v>0.75300545220273596</v>
      </c>
      <c r="L1029" s="68">
        <v>28.128924236082</v>
      </c>
      <c r="M1029" s="71">
        <v>0.13886300093196599</v>
      </c>
      <c r="N1029" s="68">
        <v>4.1245791245791201</v>
      </c>
      <c r="O1029" s="71"/>
      <c r="P1029" s="68"/>
      <c r="Q1029" s="71">
        <v>0</v>
      </c>
      <c r="R1029" s="68">
        <v>40.809084457061701</v>
      </c>
    </row>
    <row r="1030" spans="1:18" x14ac:dyDescent="0.2">
      <c r="A1030" s="141" t="s">
        <v>1271</v>
      </c>
      <c r="B1030" s="67" t="s">
        <v>2324</v>
      </c>
      <c r="C1030" s="67">
        <v>47</v>
      </c>
      <c r="D1030" s="67" t="s">
        <v>345</v>
      </c>
      <c r="E1030" s="71">
        <v>0.50751792462892098</v>
      </c>
      <c r="F1030" s="68">
        <v>16.827124319799101</v>
      </c>
      <c r="G1030" s="71">
        <v>0.62367648283094401</v>
      </c>
      <c r="H1030" s="68">
        <v>33.403097530347402</v>
      </c>
      <c r="I1030" s="71">
        <v>0.63116500958220201</v>
      </c>
      <c r="J1030" s="68">
        <v>19.0456257848472</v>
      </c>
      <c r="K1030" s="71">
        <v>0.79710330314525102</v>
      </c>
      <c r="L1030" s="68">
        <v>42.653830054416098</v>
      </c>
      <c r="M1030" s="71">
        <v>0.31034482758620702</v>
      </c>
      <c r="N1030" s="68">
        <v>26.304713804713799</v>
      </c>
      <c r="O1030" s="71"/>
      <c r="P1030" s="68"/>
      <c r="Q1030" s="71">
        <v>0.17530000000000001</v>
      </c>
      <c r="R1030" s="68">
        <v>54.861603974449999</v>
      </c>
    </row>
    <row r="1031" spans="1:18" x14ac:dyDescent="0.2">
      <c r="A1031" s="141" t="s">
        <v>2325</v>
      </c>
      <c r="B1031" s="67" t="s">
        <v>2326</v>
      </c>
      <c r="C1031" s="67">
        <v>51</v>
      </c>
      <c r="D1031" s="67" t="s">
        <v>345</v>
      </c>
      <c r="E1031" s="71">
        <v>0.462064892344006</v>
      </c>
      <c r="F1031" s="68">
        <v>7.6601088321473396</v>
      </c>
      <c r="G1031" s="71">
        <v>0.59650304926372599</v>
      </c>
      <c r="H1031" s="68">
        <v>9.5856006697362908</v>
      </c>
      <c r="I1031" s="71">
        <v>0.70998466385210501</v>
      </c>
      <c r="J1031" s="68">
        <v>37.379656760150702</v>
      </c>
      <c r="K1031" s="71">
        <v>0.82396722390708899</v>
      </c>
      <c r="L1031" s="68">
        <v>52.239430724152399</v>
      </c>
      <c r="M1031" s="71">
        <v>0.17986952469711101</v>
      </c>
      <c r="N1031" s="68">
        <v>5.5555555555555598</v>
      </c>
      <c r="O1031" s="71"/>
      <c r="P1031" s="68"/>
      <c r="Q1031" s="71">
        <v>0</v>
      </c>
      <c r="R1031" s="68">
        <v>40.809084457061701</v>
      </c>
    </row>
    <row r="1032" spans="1:18" x14ac:dyDescent="0.2">
      <c r="A1032" s="141" t="s">
        <v>2327</v>
      </c>
      <c r="B1032" s="67" t="s">
        <v>2328</v>
      </c>
      <c r="C1032" s="67">
        <v>47</v>
      </c>
      <c r="D1032" s="67" t="s">
        <v>345</v>
      </c>
      <c r="E1032" s="71">
        <v>0.54724494319886896</v>
      </c>
      <c r="F1032" s="68">
        <v>26.119715362076199</v>
      </c>
      <c r="G1032" s="71">
        <v>0.61265999735925403</v>
      </c>
      <c r="H1032" s="68">
        <v>25.0732524068648</v>
      </c>
      <c r="I1032" s="71">
        <v>0.59178849867975702</v>
      </c>
      <c r="J1032" s="68">
        <v>11.176224361657599</v>
      </c>
      <c r="K1032" s="71">
        <v>0.77111095988787104</v>
      </c>
      <c r="L1032" s="68">
        <v>33.319380493930502</v>
      </c>
      <c r="M1032" s="71">
        <v>0.213420316868593</v>
      </c>
      <c r="N1032" s="68">
        <v>7.4915824915824896</v>
      </c>
      <c r="O1032" s="71"/>
      <c r="P1032" s="68"/>
      <c r="Q1032" s="71"/>
      <c r="R1032" s="68"/>
    </row>
    <row r="1033" spans="1:18" x14ac:dyDescent="0.2">
      <c r="A1033" s="141" t="s">
        <v>2329</v>
      </c>
      <c r="B1033" s="67" t="s">
        <v>2330</v>
      </c>
      <c r="C1033" s="67">
        <v>51</v>
      </c>
      <c r="D1033" s="67" t="s">
        <v>345</v>
      </c>
      <c r="E1033" s="71">
        <v>0.57159628476178803</v>
      </c>
      <c r="F1033" s="68">
        <v>32.398493093344499</v>
      </c>
      <c r="G1033" s="71">
        <v>0.61994220040247106</v>
      </c>
      <c r="H1033" s="68">
        <v>31.1008790288824</v>
      </c>
      <c r="I1033" s="71">
        <v>0.684017366273178</v>
      </c>
      <c r="J1033" s="68">
        <v>31.728756802009201</v>
      </c>
      <c r="K1033" s="71">
        <v>0.84356257143953495</v>
      </c>
      <c r="L1033" s="68">
        <v>58.392632900795299</v>
      </c>
      <c r="M1033" s="71">
        <v>0.13886300093196599</v>
      </c>
      <c r="N1033" s="68">
        <v>4.1245791245791201</v>
      </c>
      <c r="O1033" s="71"/>
      <c r="P1033" s="68"/>
      <c r="Q1033" s="71"/>
      <c r="R1033" s="68"/>
    </row>
    <row r="1034" spans="1:18" x14ac:dyDescent="0.2">
      <c r="A1034" s="141" t="s">
        <v>2331</v>
      </c>
      <c r="B1034" s="67" t="s">
        <v>2332</v>
      </c>
      <c r="C1034" s="67">
        <v>51</v>
      </c>
      <c r="D1034" s="67" t="s">
        <v>345</v>
      </c>
      <c r="E1034" s="71">
        <v>0.54697439140408999</v>
      </c>
      <c r="F1034" s="68">
        <v>25.9522812892424</v>
      </c>
      <c r="G1034" s="71">
        <v>0.61586631990421403</v>
      </c>
      <c r="H1034" s="68">
        <v>27.752197572205901</v>
      </c>
      <c r="I1034" s="71">
        <v>0.73884369116308402</v>
      </c>
      <c r="J1034" s="68">
        <v>42.486395981582298</v>
      </c>
      <c r="K1034" s="71">
        <v>0.84241730476023502</v>
      </c>
      <c r="L1034" s="68">
        <v>58.0996232733361</v>
      </c>
      <c r="M1034" s="71">
        <v>0.53774464119291698</v>
      </c>
      <c r="N1034" s="68">
        <v>51.936026936026899</v>
      </c>
      <c r="O1034" s="71"/>
      <c r="P1034" s="68"/>
      <c r="Q1034" s="71">
        <v>0</v>
      </c>
      <c r="R1034" s="68">
        <v>40.809084457061701</v>
      </c>
    </row>
    <row r="1035" spans="1:18" x14ac:dyDescent="0.2">
      <c r="A1035" s="141" t="s">
        <v>2333</v>
      </c>
      <c r="B1035" s="67" t="s">
        <v>2334</v>
      </c>
      <c r="C1035" s="67">
        <v>46</v>
      </c>
      <c r="D1035" s="67" t="s">
        <v>345</v>
      </c>
      <c r="E1035" s="71">
        <v>0.57628662327393498</v>
      </c>
      <c r="F1035" s="68">
        <v>34.365843449141899</v>
      </c>
      <c r="G1035" s="71">
        <v>0.61759275516437695</v>
      </c>
      <c r="H1035" s="68">
        <v>29.133528673084999</v>
      </c>
      <c r="I1035" s="71">
        <v>0.73168154088999504</v>
      </c>
      <c r="J1035" s="68">
        <v>41.356215989954002</v>
      </c>
      <c r="K1035" s="71">
        <v>0.78518771127522602</v>
      </c>
      <c r="L1035" s="68">
        <v>38.426119715362098</v>
      </c>
      <c r="M1035" s="71">
        <v>0.24697110904007499</v>
      </c>
      <c r="N1035" s="68">
        <v>10.5639730639731</v>
      </c>
      <c r="O1035" s="71"/>
      <c r="P1035" s="68"/>
      <c r="Q1035" s="71">
        <v>0.5</v>
      </c>
      <c r="R1035" s="68">
        <v>67.210787792760797</v>
      </c>
    </row>
    <row r="1036" spans="1:18" x14ac:dyDescent="0.2">
      <c r="A1036" s="141" t="s">
        <v>2335</v>
      </c>
      <c r="B1036" s="67" t="s">
        <v>2336</v>
      </c>
      <c r="C1036" s="67">
        <v>46</v>
      </c>
      <c r="D1036" s="67" t="s">
        <v>345</v>
      </c>
      <c r="E1036" s="71">
        <v>0.488452113146642</v>
      </c>
      <c r="F1036" s="68">
        <v>13.4365843449142</v>
      </c>
      <c r="G1036" s="71">
        <v>0.62367983567163598</v>
      </c>
      <c r="H1036" s="68">
        <v>33.444956048555902</v>
      </c>
      <c r="I1036" s="71">
        <v>0.75278087569135899</v>
      </c>
      <c r="J1036" s="68">
        <v>45.583926329008001</v>
      </c>
      <c r="K1036" s="71">
        <v>0.72190423461252895</v>
      </c>
      <c r="L1036" s="68">
        <v>19.171201339472599</v>
      </c>
      <c r="M1036" s="71">
        <v>0.34389561975768901</v>
      </c>
      <c r="N1036" s="68">
        <v>32.828282828282802</v>
      </c>
      <c r="O1036" s="71"/>
      <c r="P1036" s="68"/>
      <c r="Q1036" s="71">
        <v>0</v>
      </c>
      <c r="R1036" s="68">
        <v>40.809084457061701</v>
      </c>
    </row>
    <row r="1037" spans="1:18" x14ac:dyDescent="0.2">
      <c r="A1037" s="141" t="s">
        <v>2337</v>
      </c>
      <c r="B1037" s="67" t="s">
        <v>2338</v>
      </c>
      <c r="C1037" s="67">
        <v>46</v>
      </c>
      <c r="D1037" s="67" t="s">
        <v>345</v>
      </c>
      <c r="E1037" s="71">
        <v>0.52735474997919596</v>
      </c>
      <c r="F1037" s="68">
        <v>20.8874005860193</v>
      </c>
      <c r="G1037" s="71">
        <v>0.603457431536644</v>
      </c>
      <c r="H1037" s="68">
        <v>16.868982838007501</v>
      </c>
      <c r="I1037" s="71">
        <v>0.54062472108901305</v>
      </c>
      <c r="J1037" s="68">
        <v>4.4788614483047304</v>
      </c>
      <c r="K1037" s="71">
        <v>0.699726409266897</v>
      </c>
      <c r="L1037" s="68">
        <v>15.0690665550439</v>
      </c>
      <c r="M1037" s="71">
        <v>0.26561043802423101</v>
      </c>
      <c r="N1037" s="68">
        <v>14.856902356902401</v>
      </c>
      <c r="O1037" s="71"/>
      <c r="P1037" s="68"/>
      <c r="Q1037" s="71"/>
      <c r="R1037" s="68"/>
    </row>
    <row r="1038" spans="1:18" x14ac:dyDescent="0.2">
      <c r="A1038" s="141" t="s">
        <v>2339</v>
      </c>
      <c r="B1038" s="67" t="s">
        <v>2340</v>
      </c>
      <c r="C1038" s="67">
        <v>46</v>
      </c>
      <c r="D1038" s="67" t="s">
        <v>345</v>
      </c>
      <c r="E1038" s="71">
        <v>0.61799165903255904</v>
      </c>
      <c r="F1038" s="68">
        <v>44.202595228128899</v>
      </c>
      <c r="G1038" s="71">
        <v>0.62585251055097102</v>
      </c>
      <c r="H1038" s="68">
        <v>34.784428631226497</v>
      </c>
      <c r="I1038" s="71">
        <v>0.74847293385880198</v>
      </c>
      <c r="J1038" s="68">
        <v>44.997907074089603</v>
      </c>
      <c r="K1038" s="71">
        <v>0.77984063254059499</v>
      </c>
      <c r="L1038" s="68">
        <v>36.626203432398498</v>
      </c>
      <c r="M1038" s="71">
        <v>0.31780055917986999</v>
      </c>
      <c r="N1038" s="68">
        <v>27.483164983165</v>
      </c>
      <c r="O1038" s="71"/>
      <c r="P1038" s="68"/>
      <c r="Q1038" s="71"/>
      <c r="R1038" s="68"/>
    </row>
    <row r="1039" spans="1:18" x14ac:dyDescent="0.2">
      <c r="A1039" s="141" t="s">
        <v>2341</v>
      </c>
      <c r="B1039" s="67" t="s">
        <v>2342</v>
      </c>
      <c r="C1039" s="67">
        <v>46</v>
      </c>
      <c r="D1039" s="67" t="s">
        <v>345</v>
      </c>
      <c r="E1039" s="71">
        <v>0.59309112941939301</v>
      </c>
      <c r="F1039" s="68">
        <v>38.970280452071997</v>
      </c>
      <c r="G1039" s="71">
        <v>0.62782564480848102</v>
      </c>
      <c r="H1039" s="68">
        <v>35.9146086228548</v>
      </c>
      <c r="I1039" s="71">
        <v>0.76248597132696405</v>
      </c>
      <c r="J1039" s="68">
        <v>47.509418166596902</v>
      </c>
      <c r="K1039" s="71">
        <v>0.71271459772106405</v>
      </c>
      <c r="L1039" s="68">
        <v>17.287568020092099</v>
      </c>
      <c r="M1039" s="71">
        <v>0.269338303821062</v>
      </c>
      <c r="N1039" s="68">
        <v>15.698653198653201</v>
      </c>
      <c r="O1039" s="71"/>
      <c r="P1039" s="68"/>
      <c r="Q1039" s="71"/>
      <c r="R1039" s="68"/>
    </row>
    <row r="1040" spans="1:18" x14ac:dyDescent="0.2">
      <c r="A1040" s="141" t="s">
        <v>2343</v>
      </c>
      <c r="B1040" s="67" t="s">
        <v>2344</v>
      </c>
      <c r="C1040" s="67">
        <v>47</v>
      </c>
      <c r="D1040" s="67" t="s">
        <v>345</v>
      </c>
      <c r="E1040" s="71">
        <v>0.65437553173996499</v>
      </c>
      <c r="F1040" s="68">
        <v>50.648807032231097</v>
      </c>
      <c r="G1040" s="71">
        <v>0.62381479919861904</v>
      </c>
      <c r="H1040" s="68">
        <v>33.612390121389701</v>
      </c>
      <c r="I1040" s="71">
        <v>0.53335130275475395</v>
      </c>
      <c r="J1040" s="68">
        <v>3.6835496023440801</v>
      </c>
      <c r="K1040" s="71">
        <v>0.77171593698876295</v>
      </c>
      <c r="L1040" s="68">
        <v>33.696107157806601</v>
      </c>
      <c r="M1040" s="71">
        <v>0.34389561975768901</v>
      </c>
      <c r="N1040" s="68">
        <v>32.828282828282802</v>
      </c>
      <c r="O1040" s="71"/>
      <c r="P1040" s="68"/>
      <c r="Q1040" s="71">
        <v>0.99909999999999999</v>
      </c>
      <c r="R1040" s="68">
        <v>75.656493967352702</v>
      </c>
    </row>
    <row r="1041" spans="1:18" x14ac:dyDescent="0.2">
      <c r="A1041" s="141" t="s">
        <v>2345</v>
      </c>
      <c r="B1041" s="67" t="s">
        <v>2346</v>
      </c>
      <c r="C1041" s="67">
        <v>47</v>
      </c>
      <c r="D1041" s="67" t="s">
        <v>345</v>
      </c>
      <c r="E1041" s="71">
        <v>0.49950336373973803</v>
      </c>
      <c r="F1041" s="68">
        <v>15.320217664294701</v>
      </c>
      <c r="G1041" s="71">
        <v>0.60946387396749702</v>
      </c>
      <c r="H1041" s="68">
        <v>22.059439095856</v>
      </c>
      <c r="I1041" s="71">
        <v>0.74327745246410704</v>
      </c>
      <c r="J1041" s="68">
        <v>43.616575973210502</v>
      </c>
      <c r="K1041" s="71">
        <v>0.83070279888404996</v>
      </c>
      <c r="L1041" s="68">
        <v>54.123064043532899</v>
      </c>
      <c r="M1041" s="71">
        <v>0.314072693383038</v>
      </c>
      <c r="N1041" s="68">
        <v>26.851851851851901</v>
      </c>
      <c r="O1041" s="71"/>
      <c r="P1041" s="68"/>
      <c r="Q1041" s="71">
        <v>0</v>
      </c>
      <c r="R1041" s="68">
        <v>40.809084457061701</v>
      </c>
    </row>
    <row r="1042" spans="1:18" x14ac:dyDescent="0.2">
      <c r="A1042" s="141" t="s">
        <v>1279</v>
      </c>
      <c r="B1042" s="67" t="s">
        <v>2347</v>
      </c>
      <c r="C1042" s="67">
        <v>47</v>
      </c>
      <c r="D1042" s="67" t="s">
        <v>345</v>
      </c>
      <c r="E1042" s="71">
        <v>0.64071437349105098</v>
      </c>
      <c r="F1042" s="68">
        <v>47.9698618668899</v>
      </c>
      <c r="G1042" s="71">
        <v>0.61560597750498502</v>
      </c>
      <c r="H1042" s="68">
        <v>27.501046462955198</v>
      </c>
      <c r="I1042" s="71">
        <v>0.84564410216850705</v>
      </c>
      <c r="J1042" s="68">
        <v>62.871494349099997</v>
      </c>
      <c r="K1042" s="71">
        <v>0.79871831829816697</v>
      </c>
      <c r="L1042" s="68">
        <v>43.449141900376702</v>
      </c>
      <c r="M1042" s="71">
        <v>0.30288909599254399</v>
      </c>
      <c r="N1042" s="68">
        <v>23.905723905723899</v>
      </c>
      <c r="O1042" s="71"/>
      <c r="P1042" s="68"/>
      <c r="Q1042" s="71"/>
      <c r="R1042" s="68"/>
    </row>
    <row r="1043" spans="1:18" x14ac:dyDescent="0.2">
      <c r="A1043" s="141" t="s">
        <v>1508</v>
      </c>
      <c r="B1043" s="67" t="s">
        <v>2348</v>
      </c>
      <c r="C1043" s="67">
        <v>47</v>
      </c>
      <c r="D1043" s="67" t="s">
        <v>345</v>
      </c>
      <c r="E1043" s="71">
        <v>0.48958543357405399</v>
      </c>
      <c r="F1043" s="68">
        <v>13.645876935956499</v>
      </c>
      <c r="G1043" s="71">
        <v>0.62176715123822002</v>
      </c>
      <c r="H1043" s="68">
        <v>32.147341984093799</v>
      </c>
      <c r="I1043" s="71">
        <v>0.74706999518314399</v>
      </c>
      <c r="J1043" s="68">
        <v>44.537463373796598</v>
      </c>
      <c r="K1043" s="71">
        <v>0.73519440169121597</v>
      </c>
      <c r="L1043" s="68">
        <v>22.9384679782336</v>
      </c>
      <c r="M1043" s="71">
        <v>0.34389561975768901</v>
      </c>
      <c r="N1043" s="68">
        <v>32.828282828282802</v>
      </c>
      <c r="O1043" s="71"/>
      <c r="P1043" s="68"/>
      <c r="Q1043" s="71">
        <v>0</v>
      </c>
      <c r="R1043" s="68">
        <v>40.809084457061701</v>
      </c>
    </row>
    <row r="1044" spans="1:18" x14ac:dyDescent="0.2">
      <c r="A1044" s="141" t="s">
        <v>2349</v>
      </c>
      <c r="B1044" s="67" t="s">
        <v>2350</v>
      </c>
      <c r="C1044" s="67">
        <v>46</v>
      </c>
      <c r="D1044" s="67" t="s">
        <v>345</v>
      </c>
      <c r="E1044" s="71">
        <v>0.56432478609745096</v>
      </c>
      <c r="F1044" s="68">
        <v>30.682293846797801</v>
      </c>
      <c r="G1044" s="71">
        <v>0.61175902497874002</v>
      </c>
      <c r="H1044" s="68">
        <v>24.319799079112599</v>
      </c>
      <c r="I1044" s="71">
        <v>0.66572624019228399</v>
      </c>
      <c r="J1044" s="68">
        <v>27.668480535789001</v>
      </c>
      <c r="K1044" s="71">
        <v>0.710475575397718</v>
      </c>
      <c r="L1044" s="68">
        <v>16.743407283382201</v>
      </c>
      <c r="M1044" s="71">
        <v>0.269338303821062</v>
      </c>
      <c r="N1044" s="68">
        <v>15.698653198653201</v>
      </c>
      <c r="O1044" s="71"/>
      <c r="P1044" s="68"/>
      <c r="Q1044" s="71"/>
      <c r="R1044" s="68"/>
    </row>
    <row r="1045" spans="1:18" x14ac:dyDescent="0.2">
      <c r="A1045" s="141" t="s">
        <v>2168</v>
      </c>
      <c r="B1045" s="67" t="s">
        <v>2351</v>
      </c>
      <c r="C1045" s="67">
        <v>47</v>
      </c>
      <c r="D1045" s="67" t="s">
        <v>345</v>
      </c>
      <c r="E1045" s="71">
        <v>0.62491507513184896</v>
      </c>
      <c r="F1045" s="68">
        <v>45.458350774382602</v>
      </c>
      <c r="G1045" s="71">
        <v>0.60725322691360695</v>
      </c>
      <c r="H1045" s="68">
        <v>20.719966513185401</v>
      </c>
      <c r="I1045" s="71">
        <v>0.54420762174974802</v>
      </c>
      <c r="J1045" s="68">
        <v>4.8974466303892799</v>
      </c>
      <c r="K1045" s="71">
        <v>0.71868768636215097</v>
      </c>
      <c r="L1045" s="68">
        <v>18.292172457094999</v>
      </c>
      <c r="M1045" s="71">
        <v>0.25442684063373699</v>
      </c>
      <c r="N1045" s="68">
        <v>12.5</v>
      </c>
      <c r="O1045" s="71"/>
      <c r="P1045" s="68"/>
      <c r="Q1045" s="71">
        <v>1</v>
      </c>
      <c r="R1045" s="68">
        <v>100</v>
      </c>
    </row>
    <row r="1046" spans="1:18" x14ac:dyDescent="0.2">
      <c r="A1046" s="141" t="s">
        <v>2352</v>
      </c>
      <c r="B1046" s="67" t="s">
        <v>2353</v>
      </c>
      <c r="C1046" s="67">
        <v>47</v>
      </c>
      <c r="D1046" s="67" t="s">
        <v>345</v>
      </c>
      <c r="E1046" s="71">
        <v>0.65597672252690797</v>
      </c>
      <c r="F1046" s="68">
        <v>51.025533696107203</v>
      </c>
      <c r="G1046" s="71">
        <v>0.59753311000487697</v>
      </c>
      <c r="H1046" s="68">
        <v>10.213478442863099</v>
      </c>
      <c r="I1046" s="71">
        <v>0.70413552700331405</v>
      </c>
      <c r="J1046" s="68">
        <v>36.165759732105499</v>
      </c>
      <c r="K1046" s="71">
        <v>0.73497173238310698</v>
      </c>
      <c r="L1046" s="68">
        <v>22.8547509418167</v>
      </c>
      <c r="M1046" s="71">
        <v>0.24324324324324301</v>
      </c>
      <c r="N1046" s="68">
        <v>10.0589225589226</v>
      </c>
      <c r="O1046" s="71"/>
      <c r="P1046" s="68"/>
      <c r="Q1046" s="71">
        <v>1</v>
      </c>
      <c r="R1046" s="68">
        <v>100</v>
      </c>
    </row>
    <row r="1047" spans="1:18" x14ac:dyDescent="0.2">
      <c r="A1047" s="141" t="s">
        <v>2354</v>
      </c>
      <c r="B1047" s="67" t="s">
        <v>2355</v>
      </c>
      <c r="C1047" s="67">
        <v>47</v>
      </c>
      <c r="D1047" s="67" t="s">
        <v>345</v>
      </c>
      <c r="E1047" s="71">
        <v>0.471302120787846</v>
      </c>
      <c r="F1047" s="68">
        <v>9.5437421515278391</v>
      </c>
      <c r="G1047" s="71">
        <v>0.64001093719761004</v>
      </c>
      <c r="H1047" s="68">
        <v>41.9003767266639</v>
      </c>
      <c r="I1047" s="71">
        <v>0.57446126437621403</v>
      </c>
      <c r="J1047" s="68">
        <v>8.6647132691502708</v>
      </c>
      <c r="K1047" s="71">
        <v>0.74475266145208097</v>
      </c>
      <c r="L1047" s="68">
        <v>25.491837588949402</v>
      </c>
      <c r="M1047" s="71">
        <v>0.39608574091332699</v>
      </c>
      <c r="N1047" s="68">
        <v>40.361952861952901</v>
      </c>
      <c r="O1047" s="71"/>
      <c r="P1047" s="68"/>
      <c r="Q1047" s="71">
        <v>1.1999999999999999E-3</v>
      </c>
      <c r="R1047" s="68">
        <v>42.5124201561391</v>
      </c>
    </row>
    <row r="1048" spans="1:18" x14ac:dyDescent="0.2">
      <c r="A1048" s="141" t="s">
        <v>2356</v>
      </c>
      <c r="B1048" s="67" t="s">
        <v>2357</v>
      </c>
      <c r="C1048" s="67">
        <v>47</v>
      </c>
      <c r="D1048" s="67" t="s">
        <v>345</v>
      </c>
      <c r="E1048" s="71">
        <v>0.67694528406008603</v>
      </c>
      <c r="F1048" s="68">
        <v>54.834658853076597</v>
      </c>
      <c r="G1048" s="71">
        <v>0.60669929762840102</v>
      </c>
      <c r="H1048" s="68">
        <v>19.9246546672248</v>
      </c>
      <c r="I1048" s="71">
        <v>0.72139297786488199</v>
      </c>
      <c r="J1048" s="68">
        <v>39.514441188781902</v>
      </c>
      <c r="K1048" s="71">
        <v>0.76865651200192897</v>
      </c>
      <c r="L1048" s="68">
        <v>32.649644202595198</v>
      </c>
      <c r="M1048" s="71">
        <v>0.28797763280521899</v>
      </c>
      <c r="N1048" s="68">
        <v>20.286195286195301</v>
      </c>
      <c r="O1048" s="71"/>
      <c r="P1048" s="68"/>
      <c r="Q1048" s="71">
        <v>1</v>
      </c>
      <c r="R1048" s="68">
        <v>100</v>
      </c>
    </row>
    <row r="1049" spans="1:18" x14ac:dyDescent="0.2">
      <c r="A1049" s="141" t="s">
        <v>2358</v>
      </c>
      <c r="B1049" s="67" t="s">
        <v>2359</v>
      </c>
      <c r="C1049" s="67">
        <v>47</v>
      </c>
      <c r="D1049" s="67" t="s">
        <v>345</v>
      </c>
      <c r="E1049" s="71">
        <v>0.46755413439342203</v>
      </c>
      <c r="F1049" s="68">
        <v>8.6647132691502708</v>
      </c>
      <c r="G1049" s="71">
        <v>0.61740571928927901</v>
      </c>
      <c r="H1049" s="68">
        <v>28.9242360820427</v>
      </c>
      <c r="I1049" s="71">
        <v>0.57677873660841605</v>
      </c>
      <c r="J1049" s="68">
        <v>8.9995814148179196</v>
      </c>
      <c r="K1049" s="71">
        <v>0.72373328037509999</v>
      </c>
      <c r="L1049" s="68">
        <v>19.464210966931802</v>
      </c>
      <c r="M1049" s="71">
        <v>0.41845293569431502</v>
      </c>
      <c r="N1049" s="68">
        <v>43.0976430976431</v>
      </c>
      <c r="O1049" s="71"/>
      <c r="P1049" s="68"/>
      <c r="Q1049" s="71">
        <v>1.4E-3</v>
      </c>
      <c r="R1049" s="68">
        <v>43.080198722498203</v>
      </c>
    </row>
    <row r="1050" spans="1:18" x14ac:dyDescent="0.2">
      <c r="A1050" s="141" t="s">
        <v>2360</v>
      </c>
      <c r="B1050" s="67" t="s">
        <v>2361</v>
      </c>
      <c r="C1050" s="67">
        <v>47</v>
      </c>
      <c r="D1050" s="67" t="s">
        <v>345</v>
      </c>
      <c r="E1050" s="71">
        <v>0.48679974623754801</v>
      </c>
      <c r="F1050" s="68">
        <v>13.0179991628296</v>
      </c>
      <c r="G1050" s="71">
        <v>0.61419188976991801</v>
      </c>
      <c r="H1050" s="68">
        <v>25.9941398074508</v>
      </c>
      <c r="I1050" s="71">
        <v>0.74741091058250697</v>
      </c>
      <c r="J1050" s="68">
        <v>44.704897446630397</v>
      </c>
      <c r="K1050" s="71">
        <v>0.784418298030094</v>
      </c>
      <c r="L1050" s="68">
        <v>38.1749686061113</v>
      </c>
      <c r="M1050" s="71">
        <v>0.28797763280521899</v>
      </c>
      <c r="N1050" s="68">
        <v>20.286195286195301</v>
      </c>
      <c r="O1050" s="71"/>
      <c r="P1050" s="68"/>
      <c r="Q1050" s="71">
        <v>0</v>
      </c>
      <c r="R1050" s="68">
        <v>40.809084457061701</v>
      </c>
    </row>
    <row r="1051" spans="1:18" x14ac:dyDescent="0.2">
      <c r="A1051" s="141" t="s">
        <v>2362</v>
      </c>
      <c r="B1051" s="67" t="s">
        <v>2363</v>
      </c>
      <c r="C1051" s="67">
        <v>47</v>
      </c>
      <c r="D1051" s="67" t="s">
        <v>345</v>
      </c>
      <c r="E1051" s="71">
        <v>0.52943613732778305</v>
      </c>
      <c r="F1051" s="68">
        <v>21.557136877354498</v>
      </c>
      <c r="G1051" s="71">
        <v>0.61531340514267396</v>
      </c>
      <c r="H1051" s="68">
        <v>27.1243197990791</v>
      </c>
      <c r="I1051" s="71">
        <v>0.81536461562315499</v>
      </c>
      <c r="J1051" s="68">
        <v>57.806613645876901</v>
      </c>
      <c r="K1051" s="71">
        <v>0.81829064350589098</v>
      </c>
      <c r="L1051" s="68">
        <v>50.481372959397198</v>
      </c>
      <c r="M1051" s="71">
        <v>0.33271202236719499</v>
      </c>
      <c r="N1051" s="68">
        <v>30.639730639730601</v>
      </c>
      <c r="O1051" s="71"/>
      <c r="P1051" s="68"/>
      <c r="Q1051" s="71">
        <v>6.5500000000000003E-2</v>
      </c>
      <c r="R1051" s="68">
        <v>49.538679914833203</v>
      </c>
    </row>
    <row r="1052" spans="1:18" x14ac:dyDescent="0.2">
      <c r="A1052" s="141" t="s">
        <v>2364</v>
      </c>
      <c r="B1052" s="67" t="s">
        <v>2365</v>
      </c>
      <c r="C1052" s="67">
        <v>47</v>
      </c>
      <c r="D1052" s="67" t="s">
        <v>345</v>
      </c>
      <c r="E1052" s="71">
        <v>0.68384152657813302</v>
      </c>
      <c r="F1052" s="68">
        <v>55.9648388447049</v>
      </c>
      <c r="G1052" s="71">
        <v>0.60704669889284302</v>
      </c>
      <c r="H1052" s="68">
        <v>20.385098367517799</v>
      </c>
      <c r="I1052" s="71">
        <v>0.72608418621285897</v>
      </c>
      <c r="J1052" s="68">
        <v>40.309753034742599</v>
      </c>
      <c r="K1052" s="71">
        <v>0.81673844396390105</v>
      </c>
      <c r="L1052" s="68">
        <v>49.727919631645001</v>
      </c>
      <c r="M1052" s="71">
        <v>0.269338303821062</v>
      </c>
      <c r="N1052" s="68">
        <v>15.698653198653201</v>
      </c>
      <c r="O1052" s="71"/>
      <c r="P1052" s="68"/>
      <c r="Q1052" s="71">
        <v>1</v>
      </c>
      <c r="R1052" s="68">
        <v>100</v>
      </c>
    </row>
    <row r="1053" spans="1:18" x14ac:dyDescent="0.2">
      <c r="A1053" s="141" t="s">
        <v>2366</v>
      </c>
      <c r="B1053" s="67" t="s">
        <v>2367</v>
      </c>
      <c r="C1053" s="67">
        <v>47</v>
      </c>
      <c r="D1053" s="67" t="s">
        <v>345</v>
      </c>
      <c r="E1053" s="71">
        <v>0.640874828459848</v>
      </c>
      <c r="F1053" s="68">
        <v>48.0117203850984</v>
      </c>
      <c r="G1053" s="71">
        <v>0.62010743176497296</v>
      </c>
      <c r="H1053" s="68">
        <v>31.1427375470908</v>
      </c>
      <c r="I1053" s="71">
        <v>0.846365017481855</v>
      </c>
      <c r="J1053" s="68">
        <v>63.080786940142303</v>
      </c>
      <c r="K1053" s="71">
        <v>0.87242295033347605</v>
      </c>
      <c r="L1053" s="68">
        <v>64.796986186688997</v>
      </c>
      <c r="M1053" s="71">
        <v>0.22460391425908699</v>
      </c>
      <c r="N1053" s="68">
        <v>8.4175084175084205</v>
      </c>
      <c r="O1053" s="71"/>
      <c r="P1053" s="68"/>
      <c r="Q1053" s="71"/>
      <c r="R1053" s="68"/>
    </row>
    <row r="1054" spans="1:18" x14ac:dyDescent="0.2">
      <c r="A1054" s="141" t="s">
        <v>2368</v>
      </c>
      <c r="B1054" s="67" t="s">
        <v>2369</v>
      </c>
      <c r="C1054" s="67">
        <v>47</v>
      </c>
      <c r="D1054" s="67" t="s">
        <v>345</v>
      </c>
      <c r="E1054" s="71">
        <v>0.61929735238613404</v>
      </c>
      <c r="F1054" s="68">
        <v>44.495604855588098</v>
      </c>
      <c r="G1054" s="71">
        <v>0.62065607268188805</v>
      </c>
      <c r="H1054" s="68">
        <v>31.352030138133099</v>
      </c>
      <c r="I1054" s="71">
        <v>0.76089935881420001</v>
      </c>
      <c r="J1054" s="68">
        <v>47.216408539137703</v>
      </c>
      <c r="K1054" s="71">
        <v>0.74801049249392704</v>
      </c>
      <c r="L1054" s="68">
        <v>26.747593135203001</v>
      </c>
      <c r="M1054" s="71">
        <v>0.34762348555452</v>
      </c>
      <c r="N1054" s="68">
        <v>33.501683501683502</v>
      </c>
      <c r="O1054" s="71"/>
      <c r="P1054" s="68"/>
      <c r="Q1054" s="71"/>
      <c r="R1054" s="68"/>
    </row>
    <row r="1055" spans="1:18" x14ac:dyDescent="0.2">
      <c r="A1055" s="141" t="s">
        <v>2370</v>
      </c>
      <c r="B1055" s="67" t="s">
        <v>2371</v>
      </c>
      <c r="C1055" s="67">
        <v>47</v>
      </c>
      <c r="D1055" s="67" t="s">
        <v>345</v>
      </c>
      <c r="E1055" s="71">
        <v>0.47425546416858499</v>
      </c>
      <c r="F1055" s="68">
        <v>10.297195479279999</v>
      </c>
      <c r="G1055" s="71">
        <v>0.60963538863952305</v>
      </c>
      <c r="H1055" s="68">
        <v>22.352448723315199</v>
      </c>
      <c r="I1055" s="71">
        <v>0.62817408753971804</v>
      </c>
      <c r="J1055" s="68">
        <v>18.334030975303499</v>
      </c>
      <c r="K1055" s="71">
        <v>0.76347716432817403</v>
      </c>
      <c r="L1055" s="68">
        <v>30.9334449560486</v>
      </c>
      <c r="M1055" s="71">
        <v>0.36999068033550803</v>
      </c>
      <c r="N1055" s="68">
        <v>36.952861952862001</v>
      </c>
      <c r="O1055" s="71"/>
      <c r="P1055" s="68"/>
      <c r="Q1055" s="71">
        <v>0</v>
      </c>
      <c r="R1055" s="68">
        <v>40.809084457061701</v>
      </c>
    </row>
    <row r="1056" spans="1:18" x14ac:dyDescent="0.2">
      <c r="A1056" s="141" t="s">
        <v>2372</v>
      </c>
      <c r="B1056" s="67" t="s">
        <v>2373</v>
      </c>
      <c r="C1056" s="67">
        <v>47</v>
      </c>
      <c r="D1056" s="67" t="s">
        <v>345</v>
      </c>
      <c r="E1056" s="71">
        <v>0.54912853248331395</v>
      </c>
      <c r="F1056" s="68">
        <v>26.705734616994601</v>
      </c>
      <c r="G1056" s="71">
        <v>0.61380566974258</v>
      </c>
      <c r="H1056" s="68">
        <v>25.701130179991601</v>
      </c>
      <c r="I1056" s="71">
        <v>0.57296604537991402</v>
      </c>
      <c r="J1056" s="68">
        <v>8.4554206781079895</v>
      </c>
      <c r="K1056" s="71">
        <v>0.72549264780237399</v>
      </c>
      <c r="L1056" s="68">
        <v>19.882796149016301</v>
      </c>
      <c r="M1056" s="71">
        <v>0.284249767008388</v>
      </c>
      <c r="N1056" s="68">
        <v>19.065656565656599</v>
      </c>
      <c r="O1056" s="71"/>
      <c r="P1056" s="68"/>
      <c r="Q1056" s="71"/>
      <c r="R1056" s="68"/>
    </row>
    <row r="1057" spans="1:18" x14ac:dyDescent="0.2">
      <c r="A1057" s="141" t="s">
        <v>2374</v>
      </c>
      <c r="B1057" s="67" t="s">
        <v>2375</v>
      </c>
      <c r="C1057" s="67">
        <v>47</v>
      </c>
      <c r="D1057" s="67" t="s">
        <v>345</v>
      </c>
      <c r="E1057" s="71">
        <v>0.54360205353594804</v>
      </c>
      <c r="F1057" s="68">
        <v>25.156969443281699</v>
      </c>
      <c r="G1057" s="71">
        <v>0.62550525790664002</v>
      </c>
      <c r="H1057" s="68">
        <v>34.491419003767298</v>
      </c>
      <c r="I1057" s="71">
        <v>0.51342705063501504</v>
      </c>
      <c r="J1057" s="68">
        <v>2.0929259104227702</v>
      </c>
      <c r="K1057" s="71">
        <v>0.70649174903177303</v>
      </c>
      <c r="L1057" s="68">
        <v>15.864378401004601</v>
      </c>
      <c r="M1057" s="71">
        <v>0.32898415657036401</v>
      </c>
      <c r="N1057" s="68">
        <v>30.008417508417502</v>
      </c>
      <c r="O1057" s="71"/>
      <c r="P1057" s="68"/>
      <c r="Q1057" s="71"/>
      <c r="R1057" s="68"/>
    </row>
    <row r="1058" spans="1:18" x14ac:dyDescent="0.2">
      <c r="A1058" s="141" t="s">
        <v>2376</v>
      </c>
      <c r="B1058" s="67" t="s">
        <v>2377</v>
      </c>
      <c r="C1058" s="67">
        <v>47</v>
      </c>
      <c r="D1058" s="67" t="s">
        <v>345</v>
      </c>
      <c r="E1058" s="71">
        <v>0.47504382156251901</v>
      </c>
      <c r="F1058" s="68">
        <v>10.4646295521139</v>
      </c>
      <c r="G1058" s="71">
        <v>0.63914824611218501</v>
      </c>
      <c r="H1058" s="68">
        <v>41.691084135621601</v>
      </c>
      <c r="I1058" s="71">
        <v>0.60773423107796098</v>
      </c>
      <c r="J1058" s="68">
        <v>14.0226035998326</v>
      </c>
      <c r="K1058" s="71">
        <v>0.72106729231862599</v>
      </c>
      <c r="L1058" s="68">
        <v>18.9200502302219</v>
      </c>
      <c r="M1058" s="71">
        <v>0.407269338303821</v>
      </c>
      <c r="N1058" s="68">
        <v>41.919191919191903</v>
      </c>
      <c r="O1058" s="71"/>
      <c r="P1058" s="68"/>
      <c r="Q1058" s="71">
        <v>0</v>
      </c>
      <c r="R1058" s="68">
        <v>40.809084457061701</v>
      </c>
    </row>
    <row r="1059" spans="1:18" x14ac:dyDescent="0.2">
      <c r="A1059" s="141" t="s">
        <v>2378</v>
      </c>
      <c r="B1059" s="67" t="s">
        <v>2379</v>
      </c>
      <c r="C1059" s="67">
        <v>47</v>
      </c>
      <c r="D1059" s="67" t="s">
        <v>345</v>
      </c>
      <c r="E1059" s="71">
        <v>0.57344755175659701</v>
      </c>
      <c r="F1059" s="68">
        <v>33.361239012139002</v>
      </c>
      <c r="G1059" s="71">
        <v>0.61556398026691495</v>
      </c>
      <c r="H1059" s="68">
        <v>27.459187944746802</v>
      </c>
      <c r="I1059" s="71">
        <v>0.52657297006842896</v>
      </c>
      <c r="J1059" s="68">
        <v>3.0556718292172498</v>
      </c>
      <c r="K1059" s="71">
        <v>0.78166257635553604</v>
      </c>
      <c r="L1059" s="68">
        <v>37.421515278359102</v>
      </c>
      <c r="M1059" s="71">
        <v>0.36999068033550803</v>
      </c>
      <c r="N1059" s="68">
        <v>36.952861952862001</v>
      </c>
      <c r="O1059" s="71"/>
      <c r="P1059" s="68"/>
      <c r="Q1059" s="71"/>
      <c r="R1059" s="68"/>
    </row>
    <row r="1060" spans="1:18" x14ac:dyDescent="0.2">
      <c r="A1060" s="141" t="s">
        <v>2380</v>
      </c>
      <c r="B1060" s="67" t="s">
        <v>2381</v>
      </c>
      <c r="C1060" s="67">
        <v>47</v>
      </c>
      <c r="D1060" s="67" t="s">
        <v>345</v>
      </c>
      <c r="E1060" s="71">
        <v>0.45341786256202798</v>
      </c>
      <c r="F1060" s="68">
        <v>6.0694851402260399</v>
      </c>
      <c r="G1060" s="71">
        <v>0.53732778105472401</v>
      </c>
      <c r="H1060" s="68">
        <v>4.7718710757639196</v>
      </c>
      <c r="I1060" s="71">
        <v>0.60661533850378802</v>
      </c>
      <c r="J1060" s="68">
        <v>13.5621598995396</v>
      </c>
      <c r="K1060" s="71">
        <v>0.77552270769710896</v>
      </c>
      <c r="L1060" s="68">
        <v>34.993721222268697</v>
      </c>
      <c r="M1060" s="71">
        <v>0.34762348555452</v>
      </c>
      <c r="N1060" s="68">
        <v>33.501683501683502</v>
      </c>
      <c r="O1060" s="71"/>
      <c r="P1060" s="68"/>
      <c r="Q1060" s="71">
        <v>0</v>
      </c>
      <c r="R1060" s="68">
        <v>40.809084457061701</v>
      </c>
    </row>
    <row r="1061" spans="1:18" x14ac:dyDescent="0.2">
      <c r="A1061" s="141" t="s">
        <v>2382</v>
      </c>
      <c r="B1061" s="67" t="s">
        <v>2383</v>
      </c>
      <c r="C1061" s="67">
        <v>47</v>
      </c>
      <c r="D1061" s="67" t="s">
        <v>345</v>
      </c>
      <c r="E1061" s="71">
        <v>0.41879073851240001</v>
      </c>
      <c r="F1061" s="68">
        <v>2.0929259104227702</v>
      </c>
      <c r="G1061" s="71">
        <v>0.60087517434191196</v>
      </c>
      <c r="H1061" s="68">
        <v>14.4411887819171</v>
      </c>
      <c r="I1061" s="71">
        <v>0.489941327550522</v>
      </c>
      <c r="J1061" s="68">
        <v>1.0883214734198401</v>
      </c>
      <c r="K1061" s="71">
        <v>0.74498248423899505</v>
      </c>
      <c r="L1061" s="68">
        <v>25.659271661783201</v>
      </c>
      <c r="M1061" s="71">
        <v>0.25815470643056798</v>
      </c>
      <c r="N1061" s="68">
        <v>13.1734006734007</v>
      </c>
      <c r="O1061" s="71"/>
      <c r="P1061" s="68"/>
      <c r="Q1061" s="71">
        <v>0</v>
      </c>
      <c r="R1061" s="68">
        <v>40.809084457061701</v>
      </c>
    </row>
    <row r="1062" spans="1:18" x14ac:dyDescent="0.2">
      <c r="A1062" s="141" t="s">
        <v>2384</v>
      </c>
      <c r="B1062" s="67" t="s">
        <v>2385</v>
      </c>
      <c r="C1062" s="67">
        <v>47</v>
      </c>
      <c r="D1062" s="67" t="s">
        <v>345</v>
      </c>
      <c r="E1062" s="71">
        <v>0.44614705656444997</v>
      </c>
      <c r="F1062" s="68">
        <v>4.8974466303892799</v>
      </c>
      <c r="G1062" s="71">
        <v>0.601260806262781</v>
      </c>
      <c r="H1062" s="68">
        <v>14.8597739640017</v>
      </c>
      <c r="I1062" s="71">
        <v>0.504284533329594</v>
      </c>
      <c r="J1062" s="68">
        <v>1.5906236919213099</v>
      </c>
      <c r="K1062" s="71">
        <v>0.79993365245634096</v>
      </c>
      <c r="L1062" s="68">
        <v>44.0770196735036</v>
      </c>
      <c r="M1062" s="71">
        <v>0.32525629077353202</v>
      </c>
      <c r="N1062" s="68">
        <v>28.956228956229001</v>
      </c>
      <c r="O1062" s="71"/>
      <c r="P1062" s="68"/>
      <c r="Q1062" s="71">
        <v>0</v>
      </c>
      <c r="R1062" s="68">
        <v>40.809084457061701</v>
      </c>
    </row>
    <row r="1063" spans="1:18" x14ac:dyDescent="0.2">
      <c r="A1063" s="141" t="s">
        <v>2386</v>
      </c>
      <c r="B1063" s="67" t="s">
        <v>2387</v>
      </c>
      <c r="C1063" s="67">
        <v>47</v>
      </c>
      <c r="D1063" s="67" t="s">
        <v>345</v>
      </c>
      <c r="E1063" s="71">
        <v>0.54295963648442203</v>
      </c>
      <c r="F1063" s="68">
        <v>24.9476768522394</v>
      </c>
      <c r="G1063" s="71">
        <v>0.60327966434560798</v>
      </c>
      <c r="H1063" s="68">
        <v>16.659690246965301</v>
      </c>
      <c r="I1063" s="71">
        <v>0.516956183871908</v>
      </c>
      <c r="J1063" s="68">
        <v>2.1766429468396802</v>
      </c>
      <c r="K1063" s="71">
        <v>0.785992259695941</v>
      </c>
      <c r="L1063" s="68">
        <v>38.677270824612798</v>
      </c>
      <c r="M1063" s="71">
        <v>0.26561043802423101</v>
      </c>
      <c r="N1063" s="68">
        <v>14.856902356902401</v>
      </c>
      <c r="O1063" s="71"/>
      <c r="P1063" s="68"/>
      <c r="Q1063" s="71"/>
      <c r="R1063" s="68"/>
    </row>
    <row r="1064" spans="1:18" x14ac:dyDescent="0.2">
      <c r="A1064" s="141" t="s">
        <v>2388</v>
      </c>
      <c r="B1064" s="67" t="s">
        <v>2389</v>
      </c>
      <c r="C1064" s="67">
        <v>47</v>
      </c>
      <c r="D1064" s="67" t="s">
        <v>345</v>
      </c>
      <c r="E1064" s="71">
        <v>0.54218454201243504</v>
      </c>
      <c r="F1064" s="68">
        <v>24.738384261197201</v>
      </c>
      <c r="G1064" s="71">
        <v>0.59774706916535902</v>
      </c>
      <c r="H1064" s="68">
        <v>10.5064880703223</v>
      </c>
      <c r="I1064" s="71">
        <v>0.49918449020194799</v>
      </c>
      <c r="J1064" s="68">
        <v>1.33947258267057</v>
      </c>
      <c r="K1064" s="71">
        <v>0.83229123123602</v>
      </c>
      <c r="L1064" s="68">
        <v>54.709083298451198</v>
      </c>
      <c r="M1064" s="71">
        <v>0.23951537744641199</v>
      </c>
      <c r="N1064" s="68">
        <v>9.7222222222222197</v>
      </c>
      <c r="O1064" s="71"/>
      <c r="P1064" s="68"/>
      <c r="Q1064" s="71"/>
      <c r="R1064" s="68"/>
    </row>
    <row r="1065" spans="1:18" x14ac:dyDescent="0.2">
      <c r="A1065" s="141" t="s">
        <v>2390</v>
      </c>
      <c r="B1065" s="67" t="s">
        <v>2391</v>
      </c>
      <c r="C1065" s="67">
        <v>47</v>
      </c>
      <c r="D1065" s="67" t="s">
        <v>345</v>
      </c>
      <c r="E1065" s="71">
        <v>0.45784537593885299</v>
      </c>
      <c r="F1065" s="68">
        <v>6.9485140226036002</v>
      </c>
      <c r="G1065" s="71">
        <v>0.59812835634800798</v>
      </c>
      <c r="H1065" s="68">
        <v>10.799497697781501</v>
      </c>
      <c r="I1065" s="71">
        <v>0.51763292879645795</v>
      </c>
      <c r="J1065" s="68">
        <v>2.2603599832565902</v>
      </c>
      <c r="K1065" s="71">
        <v>0.84448143797943598</v>
      </c>
      <c r="L1065" s="68">
        <v>58.560066973629098</v>
      </c>
      <c r="M1065" s="71">
        <v>0.32898415657036401</v>
      </c>
      <c r="N1065" s="68">
        <v>30.008417508417502</v>
      </c>
      <c r="O1065" s="71"/>
      <c r="P1065" s="68"/>
      <c r="Q1065" s="71">
        <v>0</v>
      </c>
      <c r="R1065" s="68">
        <v>40.809084457061701</v>
      </c>
    </row>
    <row r="1066" spans="1:18" x14ac:dyDescent="0.2">
      <c r="A1066" s="141" t="s">
        <v>2392</v>
      </c>
      <c r="B1066" s="67" t="s">
        <v>2393</v>
      </c>
      <c r="C1066" s="67">
        <v>47</v>
      </c>
      <c r="D1066" s="67" t="s">
        <v>345</v>
      </c>
      <c r="E1066" s="71">
        <v>0.59157841770647202</v>
      </c>
      <c r="F1066" s="68">
        <v>38.467978233570499</v>
      </c>
      <c r="G1066" s="71">
        <v>0.59783391245068696</v>
      </c>
      <c r="H1066" s="68">
        <v>10.6739221431561</v>
      </c>
      <c r="I1066" s="71">
        <v>0.72745627584700701</v>
      </c>
      <c r="J1066" s="68">
        <v>40.602762662201798</v>
      </c>
      <c r="K1066" s="71">
        <v>0.78286877609762495</v>
      </c>
      <c r="L1066" s="68">
        <v>37.756383424026801</v>
      </c>
      <c r="M1066" s="71">
        <v>0.25815470643056798</v>
      </c>
      <c r="N1066" s="68">
        <v>13.1734006734007</v>
      </c>
      <c r="O1066" s="71"/>
      <c r="P1066" s="68"/>
      <c r="Q1066" s="71"/>
      <c r="R1066" s="68"/>
    </row>
    <row r="1067" spans="1:18" x14ac:dyDescent="0.2">
      <c r="A1067" s="141" t="s">
        <v>2394</v>
      </c>
      <c r="B1067" s="67" t="s">
        <v>2395</v>
      </c>
      <c r="C1067" s="67">
        <v>47</v>
      </c>
      <c r="D1067" s="67" t="s">
        <v>345</v>
      </c>
      <c r="E1067" s="71">
        <v>0.48190215029126299</v>
      </c>
      <c r="F1067" s="68">
        <v>11.8459606529929</v>
      </c>
      <c r="G1067" s="71">
        <v>0.60356489980970196</v>
      </c>
      <c r="H1067" s="68">
        <v>16.9945583926329</v>
      </c>
      <c r="I1067" s="71">
        <v>0.64315485484414603</v>
      </c>
      <c r="J1067" s="68">
        <v>21.557136877354498</v>
      </c>
      <c r="K1067" s="71">
        <v>0.818895377044777</v>
      </c>
      <c r="L1067" s="68">
        <v>50.816241105064897</v>
      </c>
      <c r="M1067" s="71">
        <v>0.34389561975768901</v>
      </c>
      <c r="N1067" s="68">
        <v>32.828282828282802</v>
      </c>
      <c r="O1067" s="71"/>
      <c r="P1067" s="68"/>
      <c r="Q1067" s="71">
        <v>0</v>
      </c>
      <c r="R1067" s="68">
        <v>40.809084457061701</v>
      </c>
    </row>
    <row r="1068" spans="1:18" x14ac:dyDescent="0.2">
      <c r="A1068" s="141" t="s">
        <v>2396</v>
      </c>
      <c r="B1068" s="67" t="s">
        <v>2397</v>
      </c>
      <c r="C1068" s="67">
        <v>47</v>
      </c>
      <c r="D1068" s="67" t="s">
        <v>345</v>
      </c>
      <c r="E1068" s="71">
        <v>0.444254467546076</v>
      </c>
      <c r="F1068" s="68">
        <v>4.4788614483047304</v>
      </c>
      <c r="G1068" s="71">
        <v>0.58686015619540799</v>
      </c>
      <c r="H1068" s="68">
        <v>7.5763917957304301</v>
      </c>
      <c r="I1068" s="71">
        <v>0.61485224010670403</v>
      </c>
      <c r="J1068" s="68">
        <v>16.0736709920469</v>
      </c>
      <c r="K1068" s="71">
        <v>0.76513310079453201</v>
      </c>
      <c r="L1068" s="68">
        <v>31.352030138133099</v>
      </c>
      <c r="M1068" s="71">
        <v>0.25442684063373699</v>
      </c>
      <c r="N1068" s="68">
        <v>12.5</v>
      </c>
      <c r="O1068" s="71"/>
      <c r="P1068" s="68"/>
      <c r="Q1068" s="71">
        <v>0</v>
      </c>
      <c r="R1068" s="68">
        <v>40.809084457061701</v>
      </c>
    </row>
    <row r="1069" spans="1:18" x14ac:dyDescent="0.2">
      <c r="A1069" s="141" t="s">
        <v>2398</v>
      </c>
      <c r="B1069" s="67" t="s">
        <v>2399</v>
      </c>
      <c r="C1069" s="67">
        <v>47</v>
      </c>
      <c r="D1069" s="67" t="s">
        <v>345</v>
      </c>
      <c r="E1069" s="71">
        <v>0.47579700757780402</v>
      </c>
      <c r="F1069" s="68">
        <v>10.6739221431561</v>
      </c>
      <c r="G1069" s="71">
        <v>0.62976852977678199</v>
      </c>
      <c r="H1069" s="68">
        <v>37.002930096274603</v>
      </c>
      <c r="I1069" s="71">
        <v>0.63679216482849099</v>
      </c>
      <c r="J1069" s="68">
        <v>20.301381331100899</v>
      </c>
      <c r="K1069" s="71">
        <v>0.74616152874506902</v>
      </c>
      <c r="L1069" s="68">
        <v>25.9522812892424</v>
      </c>
      <c r="M1069" s="71">
        <v>0.36626281453867698</v>
      </c>
      <c r="N1069" s="68">
        <v>36.1111111111111</v>
      </c>
      <c r="O1069" s="71"/>
      <c r="P1069" s="68"/>
      <c r="Q1069" s="71">
        <v>0</v>
      </c>
      <c r="R1069" s="68">
        <v>40.809084457061701</v>
      </c>
    </row>
    <row r="1070" spans="1:18" x14ac:dyDescent="0.2">
      <c r="A1070" s="141" t="s">
        <v>2400</v>
      </c>
      <c r="B1070" s="67" t="s">
        <v>2401</v>
      </c>
      <c r="C1070" s="67">
        <v>47</v>
      </c>
      <c r="D1070" s="67" t="s">
        <v>345</v>
      </c>
      <c r="E1070" s="71">
        <v>0.47329527819413503</v>
      </c>
      <c r="F1070" s="68">
        <v>9.9623273336123894</v>
      </c>
      <c r="G1070" s="71">
        <v>0.60901268670943498</v>
      </c>
      <c r="H1070" s="68">
        <v>21.766429468396801</v>
      </c>
      <c r="I1070" s="71">
        <v>0.66601744115037897</v>
      </c>
      <c r="J1070" s="68">
        <v>27.8359146086229</v>
      </c>
      <c r="K1070" s="71">
        <v>0.73636704596267799</v>
      </c>
      <c r="L1070" s="68">
        <v>23.273336123901199</v>
      </c>
      <c r="M1070" s="71">
        <v>0.35507921714818302</v>
      </c>
      <c r="N1070" s="68">
        <v>35.016835016835003</v>
      </c>
      <c r="O1070" s="71"/>
      <c r="P1070" s="68"/>
      <c r="Q1070" s="71">
        <v>0</v>
      </c>
      <c r="R1070" s="68">
        <v>40.809084457061701</v>
      </c>
    </row>
    <row r="1071" spans="1:18" x14ac:dyDescent="0.2">
      <c r="A1071" s="141" t="s">
        <v>2032</v>
      </c>
      <c r="B1071" s="67" t="s">
        <v>2402</v>
      </c>
      <c r="C1071" s="67">
        <v>47</v>
      </c>
      <c r="D1071" s="67" t="s">
        <v>345</v>
      </c>
      <c r="E1071" s="71">
        <v>0.57888580292581104</v>
      </c>
      <c r="F1071" s="68">
        <v>35.161155295102603</v>
      </c>
      <c r="G1071" s="71">
        <v>0.60737138594213802</v>
      </c>
      <c r="H1071" s="68">
        <v>20.8874005860193</v>
      </c>
      <c r="I1071" s="71">
        <v>0.60131027171274498</v>
      </c>
      <c r="J1071" s="68">
        <v>12.683131017161999</v>
      </c>
      <c r="K1071" s="71">
        <v>0.83752325022729901</v>
      </c>
      <c r="L1071" s="68">
        <v>56.676433654248598</v>
      </c>
      <c r="M1071" s="71">
        <v>0.269338303821062</v>
      </c>
      <c r="N1071" s="68">
        <v>15.698653198653201</v>
      </c>
      <c r="O1071" s="71"/>
      <c r="P1071" s="68"/>
      <c r="Q1071" s="71"/>
      <c r="R1071" s="68"/>
    </row>
    <row r="1072" spans="1:18" x14ac:dyDescent="0.2">
      <c r="A1072" s="141" t="s">
        <v>2403</v>
      </c>
      <c r="B1072" s="67" t="s">
        <v>2404</v>
      </c>
      <c r="C1072" s="67">
        <v>47</v>
      </c>
      <c r="D1072" s="67" t="s">
        <v>345</v>
      </c>
      <c r="E1072" s="71">
        <v>0.56882499709346401</v>
      </c>
      <c r="F1072" s="68">
        <v>31.686898283800801</v>
      </c>
      <c r="G1072" s="71">
        <v>0.60166944282572399</v>
      </c>
      <c r="H1072" s="68">
        <v>15.152783591460899</v>
      </c>
      <c r="I1072" s="71">
        <v>0.63834298390961697</v>
      </c>
      <c r="J1072" s="68">
        <v>20.761825031393901</v>
      </c>
      <c r="K1072" s="71">
        <v>0.80695578158259595</v>
      </c>
      <c r="L1072" s="68">
        <v>46.630389284219298</v>
      </c>
      <c r="M1072" s="71">
        <v>0.228331780055918</v>
      </c>
      <c r="N1072" s="68">
        <v>8.6700336700336695</v>
      </c>
      <c r="O1072" s="71"/>
      <c r="P1072" s="68"/>
      <c r="Q1072" s="71"/>
      <c r="R1072" s="68"/>
    </row>
    <row r="1073" spans="1:18" x14ac:dyDescent="0.2">
      <c r="A1073" s="141" t="s">
        <v>2284</v>
      </c>
      <c r="B1073" s="67" t="s">
        <v>2405</v>
      </c>
      <c r="C1073" s="67">
        <v>47</v>
      </c>
      <c r="D1073" s="67" t="s">
        <v>345</v>
      </c>
      <c r="E1073" s="71">
        <v>0.57105558307096405</v>
      </c>
      <c r="F1073" s="68">
        <v>32.231059020510699</v>
      </c>
      <c r="G1073" s="71">
        <v>0.59887264229482795</v>
      </c>
      <c r="H1073" s="68">
        <v>11.720385098367499</v>
      </c>
      <c r="I1073" s="71">
        <v>0.61587353100991205</v>
      </c>
      <c r="J1073" s="68">
        <v>16.324822101297599</v>
      </c>
      <c r="K1073" s="71">
        <v>0.81132145254854604</v>
      </c>
      <c r="L1073" s="68">
        <v>47.886144830473</v>
      </c>
      <c r="M1073" s="71">
        <v>0.25815470643056798</v>
      </c>
      <c r="N1073" s="68">
        <v>13.1734006734007</v>
      </c>
      <c r="O1073" s="71"/>
      <c r="P1073" s="68"/>
      <c r="Q1073" s="71"/>
      <c r="R1073" s="68"/>
    </row>
    <row r="1074" spans="1:18" x14ac:dyDescent="0.2">
      <c r="A1074" s="141" t="s">
        <v>2406</v>
      </c>
      <c r="B1074" s="67" t="s">
        <v>2407</v>
      </c>
      <c r="C1074" s="67">
        <v>47</v>
      </c>
      <c r="D1074" s="67" t="s">
        <v>345</v>
      </c>
      <c r="E1074" s="71">
        <v>0.579577775201501</v>
      </c>
      <c r="F1074" s="68">
        <v>35.370447886144802</v>
      </c>
      <c r="G1074" s="71">
        <v>0.61341391595349404</v>
      </c>
      <c r="H1074" s="68">
        <v>25.533696107157802</v>
      </c>
      <c r="I1074" s="71">
        <v>0.68103415731625605</v>
      </c>
      <c r="J1074" s="68">
        <v>30.9334449560486</v>
      </c>
      <c r="K1074" s="71">
        <v>0.79925911327716703</v>
      </c>
      <c r="L1074" s="68">
        <v>43.825868564252801</v>
      </c>
      <c r="M1074" s="71">
        <v>0.22460391425908699</v>
      </c>
      <c r="N1074" s="68">
        <v>8.4175084175084205</v>
      </c>
      <c r="O1074" s="71"/>
      <c r="P1074" s="68"/>
      <c r="Q1074" s="71"/>
      <c r="R1074" s="68"/>
    </row>
    <row r="1075" spans="1:18" x14ac:dyDescent="0.2">
      <c r="A1075" s="141" t="s">
        <v>610</v>
      </c>
      <c r="B1075" s="67" t="s">
        <v>2408</v>
      </c>
      <c r="C1075" s="67">
        <v>47</v>
      </c>
      <c r="D1075" s="67" t="s">
        <v>345</v>
      </c>
      <c r="E1075" s="71">
        <v>0.53887266069227102</v>
      </c>
      <c r="F1075" s="68">
        <v>23.984930933445</v>
      </c>
      <c r="G1075" s="71">
        <v>0.59839459262000105</v>
      </c>
      <c r="H1075" s="68">
        <v>11.259941398074499</v>
      </c>
      <c r="I1075" s="71">
        <v>0.50947090857488897</v>
      </c>
      <c r="J1075" s="68">
        <v>1.8417748011720401</v>
      </c>
      <c r="K1075" s="71">
        <v>0.78947043514362603</v>
      </c>
      <c r="L1075" s="68">
        <v>40.1423189619087</v>
      </c>
      <c r="M1075" s="71">
        <v>0.25815470643056798</v>
      </c>
      <c r="N1075" s="68">
        <v>13.1734006734007</v>
      </c>
      <c r="O1075" s="71"/>
      <c r="P1075" s="68"/>
      <c r="Q1075" s="71"/>
      <c r="R1075" s="68"/>
    </row>
    <row r="1076" spans="1:18" x14ac:dyDescent="0.2">
      <c r="A1076" s="141" t="s">
        <v>2409</v>
      </c>
      <c r="B1076" s="67" t="s">
        <v>2410</v>
      </c>
      <c r="C1076" s="67">
        <v>47</v>
      </c>
      <c r="D1076" s="67" t="s">
        <v>345</v>
      </c>
      <c r="E1076" s="71">
        <v>0.52120796009720005</v>
      </c>
      <c r="F1076" s="68">
        <v>20.0083717036417</v>
      </c>
      <c r="G1076" s="71">
        <v>0.59597309022721101</v>
      </c>
      <c r="H1076" s="68">
        <v>9.1251569694432799</v>
      </c>
      <c r="I1076" s="71">
        <v>0.51898286493975898</v>
      </c>
      <c r="J1076" s="68">
        <v>2.3022185014650498</v>
      </c>
      <c r="K1076" s="71">
        <v>0.72663264197858601</v>
      </c>
      <c r="L1076" s="68">
        <v>20.175805776475499</v>
      </c>
      <c r="M1076" s="71">
        <v>0.24324324324324301</v>
      </c>
      <c r="N1076" s="68">
        <v>10.0589225589226</v>
      </c>
      <c r="O1076" s="71"/>
      <c r="P1076" s="68"/>
      <c r="Q1076" s="71"/>
      <c r="R1076" s="68"/>
    </row>
    <row r="1077" spans="1:18" x14ac:dyDescent="0.2">
      <c r="A1077" s="141" t="s">
        <v>2411</v>
      </c>
      <c r="B1077" s="67" t="s">
        <v>2412</v>
      </c>
      <c r="C1077" s="67">
        <v>47</v>
      </c>
      <c r="D1077" s="67" t="s">
        <v>345</v>
      </c>
      <c r="E1077" s="71">
        <v>0.452834286504184</v>
      </c>
      <c r="F1077" s="68">
        <v>5.9439095856006698</v>
      </c>
      <c r="G1077" s="71">
        <v>0.62776119377672601</v>
      </c>
      <c r="H1077" s="68">
        <v>35.789033068229401</v>
      </c>
      <c r="I1077" s="71">
        <v>0.587725435448058</v>
      </c>
      <c r="J1077" s="68">
        <v>10.255336961071601</v>
      </c>
      <c r="K1077" s="71">
        <v>0.75325143889725199</v>
      </c>
      <c r="L1077" s="68">
        <v>28.170782754290499</v>
      </c>
      <c r="M1077" s="71">
        <v>0.29543336439888201</v>
      </c>
      <c r="N1077" s="68">
        <v>22.2643097643098</v>
      </c>
      <c r="O1077" s="71"/>
      <c r="P1077" s="68"/>
      <c r="Q1077" s="71">
        <v>0</v>
      </c>
      <c r="R1077" s="68">
        <v>40.809084457061701</v>
      </c>
    </row>
    <row r="1078" spans="1:18" x14ac:dyDescent="0.2">
      <c r="A1078" s="141" t="s">
        <v>2413</v>
      </c>
      <c r="B1078" s="67" t="s">
        <v>2414</v>
      </c>
      <c r="C1078" s="67">
        <v>47</v>
      </c>
      <c r="D1078" s="67" t="s">
        <v>345</v>
      </c>
      <c r="E1078" s="71">
        <v>0.48258547619791597</v>
      </c>
      <c r="F1078" s="68">
        <v>12.0133947258267</v>
      </c>
      <c r="G1078" s="71">
        <v>0.60950319396251296</v>
      </c>
      <c r="H1078" s="68">
        <v>22.101297614064499</v>
      </c>
      <c r="I1078" s="71">
        <v>0.69314431046585501</v>
      </c>
      <c r="J1078" s="68">
        <v>33.737965676015101</v>
      </c>
      <c r="K1078" s="71">
        <v>0.83348584114648505</v>
      </c>
      <c r="L1078" s="68">
        <v>55.295102553369603</v>
      </c>
      <c r="M1078" s="71">
        <v>0.27679403541472503</v>
      </c>
      <c r="N1078" s="68">
        <v>17.466329966330001</v>
      </c>
      <c r="O1078" s="71"/>
      <c r="P1078" s="68"/>
      <c r="Q1078" s="71">
        <v>0</v>
      </c>
      <c r="R1078" s="68">
        <v>40.809084457061701</v>
      </c>
    </row>
    <row r="1079" spans="1:18" x14ac:dyDescent="0.2">
      <c r="A1079" s="141" t="s">
        <v>2415</v>
      </c>
      <c r="B1079" s="67" t="s">
        <v>2416</v>
      </c>
      <c r="C1079" s="67">
        <v>47</v>
      </c>
      <c r="D1079" s="67" t="s">
        <v>345</v>
      </c>
      <c r="E1079" s="71">
        <v>0.51393416960696403</v>
      </c>
      <c r="F1079" s="68">
        <v>18.0410213478443</v>
      </c>
      <c r="G1079" s="71">
        <v>0.61693341439960903</v>
      </c>
      <c r="H1079" s="68">
        <v>28.547509418166602</v>
      </c>
      <c r="I1079" s="71">
        <v>0.80587459406063899</v>
      </c>
      <c r="J1079" s="68">
        <v>56.0066973629133</v>
      </c>
      <c r="K1079" s="71">
        <v>0.81787868300420596</v>
      </c>
      <c r="L1079" s="68">
        <v>50.313938886563399</v>
      </c>
      <c r="M1079" s="71">
        <v>0.32898415657036401</v>
      </c>
      <c r="N1079" s="68">
        <v>30.008417508417502</v>
      </c>
      <c r="O1079" s="71"/>
      <c r="P1079" s="68"/>
      <c r="Q1079" s="71">
        <v>0</v>
      </c>
      <c r="R1079" s="68">
        <v>40.809084457061701</v>
      </c>
    </row>
    <row r="1080" spans="1:18" x14ac:dyDescent="0.2">
      <c r="A1080" s="141" t="s">
        <v>1319</v>
      </c>
      <c r="B1080" s="67" t="s">
        <v>2417</v>
      </c>
      <c r="C1080" s="67">
        <v>47</v>
      </c>
      <c r="D1080" s="67" t="s">
        <v>345</v>
      </c>
      <c r="E1080" s="71">
        <v>0.58183329460501598</v>
      </c>
      <c r="F1080" s="68">
        <v>35.747174550020901</v>
      </c>
      <c r="G1080" s="71">
        <v>0.60037674338728297</v>
      </c>
      <c r="H1080" s="68">
        <v>13.813311008790301</v>
      </c>
      <c r="I1080" s="71">
        <v>0.64210173966795603</v>
      </c>
      <c r="J1080" s="68">
        <v>21.389702804520699</v>
      </c>
      <c r="K1080" s="71">
        <v>0.84906718371524303</v>
      </c>
      <c r="L1080" s="68">
        <v>59.732105483465901</v>
      </c>
      <c r="M1080" s="71">
        <v>0.23578751164958101</v>
      </c>
      <c r="N1080" s="68">
        <v>9.3434343434343408</v>
      </c>
      <c r="O1080" s="71"/>
      <c r="P1080" s="68"/>
      <c r="Q1080" s="71"/>
      <c r="R1080" s="68"/>
    </row>
    <row r="1081" spans="1:18" x14ac:dyDescent="0.2">
      <c r="A1081" s="141" t="s">
        <v>2418</v>
      </c>
      <c r="B1081" s="67" t="s">
        <v>2419</v>
      </c>
      <c r="C1081" s="67">
        <v>47</v>
      </c>
      <c r="D1081" s="67" t="s">
        <v>345</v>
      </c>
      <c r="E1081" s="71">
        <v>0.47230840590966899</v>
      </c>
      <c r="F1081" s="68">
        <v>9.6693177061531994</v>
      </c>
      <c r="G1081" s="71">
        <v>0.60704436246101001</v>
      </c>
      <c r="H1081" s="68">
        <v>20.343239849309299</v>
      </c>
      <c r="I1081" s="71">
        <v>0.65958025782553698</v>
      </c>
      <c r="J1081" s="68">
        <v>25.742988698200101</v>
      </c>
      <c r="K1081" s="71">
        <v>0.79575617906608498</v>
      </c>
      <c r="L1081" s="68">
        <v>42.109669317706199</v>
      </c>
      <c r="M1081" s="71">
        <v>0.299161230195713</v>
      </c>
      <c r="N1081" s="68">
        <v>22.979797979798001</v>
      </c>
      <c r="O1081" s="71"/>
      <c r="P1081" s="68"/>
      <c r="Q1081" s="71">
        <v>0</v>
      </c>
      <c r="R1081" s="68">
        <v>40.809084457061701</v>
      </c>
    </row>
    <row r="1082" spans="1:18" x14ac:dyDescent="0.2">
      <c r="A1082" s="141" t="s">
        <v>2420</v>
      </c>
      <c r="B1082" s="67" t="s">
        <v>2421</v>
      </c>
      <c r="C1082" s="67">
        <v>47</v>
      </c>
      <c r="D1082" s="67" t="s">
        <v>345</v>
      </c>
      <c r="E1082" s="71">
        <v>0.683537659192334</v>
      </c>
      <c r="F1082" s="68">
        <v>55.797404771871101</v>
      </c>
      <c r="G1082" s="71">
        <v>0.59137057362433598</v>
      </c>
      <c r="H1082" s="68">
        <v>8.3298451234826292</v>
      </c>
      <c r="I1082" s="71">
        <v>0.74269507422034697</v>
      </c>
      <c r="J1082" s="68">
        <v>43.323566345751402</v>
      </c>
      <c r="K1082" s="71">
        <v>0.82919580748324795</v>
      </c>
      <c r="L1082" s="68">
        <v>53.578903306822902</v>
      </c>
      <c r="M1082" s="71">
        <v>0.25442684063373699</v>
      </c>
      <c r="N1082" s="68">
        <v>12.5</v>
      </c>
      <c r="O1082" s="71"/>
      <c r="P1082" s="68"/>
      <c r="Q1082" s="71">
        <v>1</v>
      </c>
      <c r="R1082" s="68">
        <v>100</v>
      </c>
    </row>
    <row r="1083" spans="1:18" x14ac:dyDescent="0.2">
      <c r="A1083" s="141" t="s">
        <v>2422</v>
      </c>
      <c r="B1083" s="67" t="s">
        <v>2423</v>
      </c>
      <c r="C1083" s="67">
        <v>47</v>
      </c>
      <c r="D1083" s="67" t="s">
        <v>345</v>
      </c>
      <c r="E1083" s="71">
        <v>0.60741042707895698</v>
      </c>
      <c r="F1083" s="68">
        <v>41.816659690247</v>
      </c>
      <c r="G1083" s="71">
        <v>0.60486978256729795</v>
      </c>
      <c r="H1083" s="68">
        <v>18.166596902469699</v>
      </c>
      <c r="I1083" s="71">
        <v>0.70952450816199897</v>
      </c>
      <c r="J1083" s="68">
        <v>37.295939723733802</v>
      </c>
      <c r="K1083" s="71">
        <v>0.85336484535912904</v>
      </c>
      <c r="L1083" s="68">
        <v>60.611134365843398</v>
      </c>
      <c r="M1083" s="71">
        <v>0.26188257222740002</v>
      </c>
      <c r="N1083" s="68">
        <v>14.0151515151515</v>
      </c>
      <c r="O1083" s="71"/>
      <c r="P1083" s="68"/>
      <c r="Q1083" s="71"/>
      <c r="R1083" s="68"/>
    </row>
    <row r="1084" spans="1:18" x14ac:dyDescent="0.2">
      <c r="A1084" s="141" t="s">
        <v>2424</v>
      </c>
      <c r="B1084" s="67" t="s">
        <v>2425</v>
      </c>
      <c r="C1084" s="67">
        <v>47</v>
      </c>
      <c r="D1084" s="67" t="s">
        <v>345</v>
      </c>
      <c r="E1084" s="71">
        <v>0.64426639028255395</v>
      </c>
      <c r="F1084" s="68">
        <v>48.765173712850597</v>
      </c>
      <c r="G1084" s="71">
        <v>0.61530793169852305</v>
      </c>
      <c r="H1084" s="68">
        <v>27.082461280870699</v>
      </c>
      <c r="I1084" s="71">
        <v>0.56756297734828798</v>
      </c>
      <c r="J1084" s="68">
        <v>7.6601088321473396</v>
      </c>
      <c r="K1084" s="71">
        <v>0.80267353071638003</v>
      </c>
      <c r="L1084" s="68">
        <v>44.956048555881097</v>
      </c>
      <c r="M1084" s="71">
        <v>0.23578751164958101</v>
      </c>
      <c r="N1084" s="68">
        <v>9.3434343434343408</v>
      </c>
      <c r="O1084" s="71"/>
      <c r="P1084" s="68"/>
      <c r="Q1084" s="71">
        <v>1</v>
      </c>
      <c r="R1084" s="68">
        <v>100</v>
      </c>
    </row>
    <row r="1085" spans="1:18" x14ac:dyDescent="0.2">
      <c r="A1085" s="141" t="s">
        <v>2426</v>
      </c>
      <c r="B1085" s="67" t="s">
        <v>2427</v>
      </c>
      <c r="C1085" s="67">
        <v>47</v>
      </c>
      <c r="D1085" s="67" t="s">
        <v>345</v>
      </c>
      <c r="E1085" s="71">
        <v>0.45102533768136899</v>
      </c>
      <c r="F1085" s="68">
        <v>5.6927584763499404</v>
      </c>
      <c r="G1085" s="71">
        <v>0.60683875169551205</v>
      </c>
      <c r="H1085" s="68">
        <v>20.175805776475499</v>
      </c>
      <c r="I1085" s="71">
        <v>0.57879299776566195</v>
      </c>
      <c r="J1085" s="68">
        <v>9.2507325240686509</v>
      </c>
      <c r="K1085" s="71">
        <v>0.80761236671827097</v>
      </c>
      <c r="L1085" s="68">
        <v>46.755964838844697</v>
      </c>
      <c r="M1085" s="71">
        <v>0.26188257222740002</v>
      </c>
      <c r="N1085" s="68">
        <v>14.0151515151515</v>
      </c>
      <c r="O1085" s="71"/>
      <c r="P1085" s="68"/>
      <c r="Q1085" s="71">
        <v>0</v>
      </c>
      <c r="R1085" s="68">
        <v>40.809084457061701</v>
      </c>
    </row>
    <row r="1086" spans="1:18" x14ac:dyDescent="0.2">
      <c r="A1086" s="141" t="s">
        <v>2428</v>
      </c>
      <c r="B1086" s="67" t="s">
        <v>2429</v>
      </c>
      <c r="C1086" s="67">
        <v>47</v>
      </c>
      <c r="D1086" s="67" t="s">
        <v>345</v>
      </c>
      <c r="E1086" s="71">
        <v>0.51118474426181704</v>
      </c>
      <c r="F1086" s="68">
        <v>17.371285056508999</v>
      </c>
      <c r="G1086" s="71">
        <v>0.42407993183202802</v>
      </c>
      <c r="H1086" s="68">
        <v>2.1347844286312299</v>
      </c>
      <c r="I1086" s="71">
        <v>0.66081675770040305</v>
      </c>
      <c r="J1086" s="68">
        <v>26.0778568438677</v>
      </c>
      <c r="K1086" s="71">
        <v>0.68053220419044802</v>
      </c>
      <c r="L1086" s="68">
        <v>12.8087065717874</v>
      </c>
      <c r="M1086" s="71">
        <v>0.31034482758620702</v>
      </c>
      <c r="N1086" s="68">
        <v>26.304713804713799</v>
      </c>
      <c r="O1086" s="71"/>
      <c r="P1086" s="68"/>
      <c r="Q1086" s="71">
        <v>0.48015000000000002</v>
      </c>
      <c r="R1086" s="68">
        <v>63.449254790631599</v>
      </c>
    </row>
    <row r="1087" spans="1:18" x14ac:dyDescent="0.2">
      <c r="A1087" s="141" t="s">
        <v>2430</v>
      </c>
      <c r="B1087" s="67" t="s">
        <v>2431</v>
      </c>
      <c r="C1087" s="67">
        <v>47</v>
      </c>
      <c r="D1087" s="67" t="s">
        <v>345</v>
      </c>
      <c r="E1087" s="71">
        <v>0.52782663941391705</v>
      </c>
      <c r="F1087" s="68">
        <v>21.0548346588531</v>
      </c>
      <c r="G1087" s="71">
        <v>0.60813475586809795</v>
      </c>
      <c r="H1087" s="68">
        <v>21.389702804520699</v>
      </c>
      <c r="I1087" s="71">
        <v>0.556608475519625</v>
      </c>
      <c r="J1087" s="68">
        <v>6.3206362494767703</v>
      </c>
      <c r="K1087" s="71">
        <v>0.76842538040693198</v>
      </c>
      <c r="L1087" s="68">
        <v>32.524068647969898</v>
      </c>
      <c r="M1087" s="71">
        <v>0.20596458527493</v>
      </c>
      <c r="N1087" s="68">
        <v>6.9865319865319897</v>
      </c>
      <c r="O1087" s="71"/>
      <c r="P1087" s="68"/>
      <c r="Q1087" s="71">
        <v>0.5</v>
      </c>
      <c r="R1087" s="68">
        <v>67.210787792760797</v>
      </c>
    </row>
    <row r="1088" spans="1:18" x14ac:dyDescent="0.2">
      <c r="A1088" s="141" t="s">
        <v>2432</v>
      </c>
      <c r="B1088" s="67" t="s">
        <v>2433</v>
      </c>
      <c r="C1088" s="67">
        <v>47</v>
      </c>
      <c r="D1088" s="67" t="s">
        <v>345</v>
      </c>
      <c r="E1088" s="71">
        <v>0.42644343027113901</v>
      </c>
      <c r="F1088" s="68">
        <v>2.6789451653411498</v>
      </c>
      <c r="G1088" s="71">
        <v>0.44202502058474102</v>
      </c>
      <c r="H1088" s="68">
        <v>2.5952281289242398</v>
      </c>
      <c r="I1088" s="71">
        <v>0.599229961621352</v>
      </c>
      <c r="J1088" s="68">
        <v>12.264545835077399</v>
      </c>
      <c r="K1088" s="71">
        <v>0.79845667054755098</v>
      </c>
      <c r="L1088" s="68">
        <v>43.281707827542903</v>
      </c>
      <c r="M1088" s="71">
        <v>0.29170549860204997</v>
      </c>
      <c r="N1088" s="68">
        <v>20.8754208754209</v>
      </c>
      <c r="O1088" s="71"/>
      <c r="P1088" s="68"/>
      <c r="Q1088" s="71">
        <v>8.0000000000000004E-4</v>
      </c>
      <c r="R1088" s="68">
        <v>41.5897799858055</v>
      </c>
    </row>
    <row r="1089" spans="1:18" x14ac:dyDescent="0.2">
      <c r="A1089" s="141" t="s">
        <v>2434</v>
      </c>
      <c r="B1089" s="67" t="s">
        <v>2435</v>
      </c>
      <c r="C1089" s="67">
        <v>47</v>
      </c>
      <c r="D1089" s="67" t="s">
        <v>345</v>
      </c>
      <c r="E1089" s="71">
        <v>0.56717190031763598</v>
      </c>
      <c r="F1089" s="68">
        <v>31.184596065299299</v>
      </c>
      <c r="G1089" s="71">
        <v>0.60498620126676805</v>
      </c>
      <c r="H1089" s="68">
        <v>18.292172457094999</v>
      </c>
      <c r="I1089" s="71">
        <v>0.63175278470929896</v>
      </c>
      <c r="J1089" s="68">
        <v>19.213059857680999</v>
      </c>
      <c r="K1089" s="71">
        <v>0.78497750625440399</v>
      </c>
      <c r="L1089" s="68">
        <v>38.300544160736699</v>
      </c>
      <c r="M1089" s="71">
        <v>0.24697110904007499</v>
      </c>
      <c r="N1089" s="68">
        <v>10.5639730639731</v>
      </c>
      <c r="O1089" s="71"/>
      <c r="P1089" s="68"/>
      <c r="Q1089" s="71"/>
      <c r="R1089" s="68"/>
    </row>
    <row r="1090" spans="1:18" x14ac:dyDescent="0.2">
      <c r="A1090" s="141" t="s">
        <v>2436</v>
      </c>
      <c r="B1090" s="67" t="s">
        <v>2437</v>
      </c>
      <c r="C1090" s="67">
        <v>47</v>
      </c>
      <c r="D1090" s="67" t="s">
        <v>345</v>
      </c>
      <c r="E1090" s="71">
        <v>0.54956821423972901</v>
      </c>
      <c r="F1090" s="68">
        <v>26.789451653411501</v>
      </c>
      <c r="G1090" s="71">
        <v>0.60231732950344297</v>
      </c>
      <c r="H1090" s="68">
        <v>15.613227291753899</v>
      </c>
      <c r="I1090" s="71">
        <v>0.53916475164766298</v>
      </c>
      <c r="J1090" s="68">
        <v>4.0602762662201801</v>
      </c>
      <c r="K1090" s="71">
        <v>0.82473112995506004</v>
      </c>
      <c r="L1090" s="68">
        <v>52.490581833403098</v>
      </c>
      <c r="M1090" s="71">
        <v>0.23205964585274899</v>
      </c>
      <c r="N1090" s="68">
        <v>9.0067340067340105</v>
      </c>
      <c r="O1090" s="71"/>
      <c r="P1090" s="68"/>
      <c r="Q1090" s="71"/>
      <c r="R1090" s="68"/>
    </row>
    <row r="1091" spans="1:18" x14ac:dyDescent="0.2">
      <c r="A1091" s="141" t="s">
        <v>2438</v>
      </c>
      <c r="B1091" s="67" t="s">
        <v>2439</v>
      </c>
      <c r="C1091" s="67">
        <v>47</v>
      </c>
      <c r="D1091" s="67" t="s">
        <v>345</v>
      </c>
      <c r="E1091" s="71">
        <v>0.49584164907009898</v>
      </c>
      <c r="F1091" s="68">
        <v>14.817915445793201</v>
      </c>
      <c r="G1091" s="71">
        <v>0.61537910595969603</v>
      </c>
      <c r="H1091" s="68">
        <v>27.249895353704499</v>
      </c>
      <c r="I1091" s="71">
        <v>0.70666492463532304</v>
      </c>
      <c r="J1091" s="68">
        <v>36.626203432398498</v>
      </c>
      <c r="K1091" s="71">
        <v>0.79382926601362802</v>
      </c>
      <c r="L1091" s="68">
        <v>41.649225617413101</v>
      </c>
      <c r="M1091" s="71">
        <v>0.362534948741845</v>
      </c>
      <c r="N1091" s="68">
        <v>35.942760942760899</v>
      </c>
      <c r="O1091" s="71"/>
      <c r="P1091" s="68"/>
      <c r="Q1091" s="71">
        <v>8.0000000000000004E-4</v>
      </c>
      <c r="R1091" s="68">
        <v>41.5897799858055</v>
      </c>
    </row>
    <row r="1092" spans="1:18" x14ac:dyDescent="0.2">
      <c r="A1092" s="141" t="s">
        <v>2440</v>
      </c>
      <c r="B1092" s="67" t="s">
        <v>2441</v>
      </c>
      <c r="C1092" s="67">
        <v>47</v>
      </c>
      <c r="D1092" s="67" t="s">
        <v>345</v>
      </c>
      <c r="E1092" s="71">
        <v>0.65489263109748297</v>
      </c>
      <c r="F1092" s="68">
        <v>50.858099623273297</v>
      </c>
      <c r="G1092" s="71">
        <v>0.60660356166266804</v>
      </c>
      <c r="H1092" s="68">
        <v>19.799079112599401</v>
      </c>
      <c r="I1092" s="71">
        <v>0.57694889817566097</v>
      </c>
      <c r="J1092" s="68">
        <v>9.0414399330263695</v>
      </c>
      <c r="K1092" s="71">
        <v>0.81411666023435902</v>
      </c>
      <c r="L1092" s="68">
        <v>48.681456676433697</v>
      </c>
      <c r="M1092" s="71">
        <v>0.27679403541472503</v>
      </c>
      <c r="N1092" s="68">
        <v>17.466329966330001</v>
      </c>
      <c r="O1092" s="71"/>
      <c r="P1092" s="68"/>
      <c r="Q1092" s="71">
        <v>1</v>
      </c>
      <c r="R1092" s="68">
        <v>100</v>
      </c>
    </row>
    <row r="1093" spans="1:18" x14ac:dyDescent="0.2">
      <c r="A1093" s="141" t="s">
        <v>2442</v>
      </c>
      <c r="B1093" s="67" t="s">
        <v>2443</v>
      </c>
      <c r="C1093" s="67">
        <v>47</v>
      </c>
      <c r="D1093" s="67" t="s">
        <v>345</v>
      </c>
      <c r="E1093" s="71">
        <v>0.64382792833676405</v>
      </c>
      <c r="F1093" s="68">
        <v>48.639598158225198</v>
      </c>
      <c r="G1093" s="71">
        <v>0.60632673937970805</v>
      </c>
      <c r="H1093" s="68">
        <v>19.589786521557102</v>
      </c>
      <c r="I1093" s="71">
        <v>0.54086683988990802</v>
      </c>
      <c r="J1093" s="68">
        <v>4.56257848472164</v>
      </c>
      <c r="K1093" s="71">
        <v>0.82497495337413096</v>
      </c>
      <c r="L1093" s="68">
        <v>52.616157388028498</v>
      </c>
      <c r="M1093" s="71">
        <v>0.24697110904007499</v>
      </c>
      <c r="N1093" s="68">
        <v>10.5639730639731</v>
      </c>
      <c r="O1093" s="71"/>
      <c r="P1093" s="68"/>
      <c r="Q1093" s="71">
        <v>1</v>
      </c>
      <c r="R1093" s="68">
        <v>100</v>
      </c>
    </row>
    <row r="1094" spans="1:18" x14ac:dyDescent="0.2">
      <c r="A1094" s="141" t="s">
        <v>2444</v>
      </c>
      <c r="B1094" s="67" t="s">
        <v>2445</v>
      </c>
      <c r="C1094" s="67">
        <v>47</v>
      </c>
      <c r="D1094" s="67" t="s">
        <v>345</v>
      </c>
      <c r="E1094" s="71">
        <v>0.47358797671868103</v>
      </c>
      <c r="F1094" s="68">
        <v>10.0460443700293</v>
      </c>
      <c r="G1094" s="71">
        <v>0.62432527962649298</v>
      </c>
      <c r="H1094" s="68">
        <v>33.9891167852658</v>
      </c>
      <c r="I1094" s="71">
        <v>0.60695372831368499</v>
      </c>
      <c r="J1094" s="68">
        <v>13.645876935956499</v>
      </c>
      <c r="K1094" s="71">
        <v>0.78113165850504596</v>
      </c>
      <c r="L1094" s="68">
        <v>37.212222687316903</v>
      </c>
      <c r="M1094" s="71">
        <v>0.35507921714818302</v>
      </c>
      <c r="N1094" s="68">
        <v>35.016835016835003</v>
      </c>
      <c r="O1094" s="71"/>
      <c r="P1094" s="68"/>
      <c r="Q1094" s="71">
        <v>4.4999999999999999E-4</v>
      </c>
      <c r="R1094" s="68">
        <v>41.163946061036199</v>
      </c>
    </row>
    <row r="1095" spans="1:18" x14ac:dyDescent="0.2">
      <c r="A1095" s="141" t="s">
        <v>1057</v>
      </c>
      <c r="B1095" s="67" t="s">
        <v>2446</v>
      </c>
      <c r="C1095" s="67">
        <v>47</v>
      </c>
      <c r="D1095" s="67" t="s">
        <v>345</v>
      </c>
      <c r="E1095" s="71">
        <v>0.45243959038827603</v>
      </c>
      <c r="F1095" s="68">
        <v>5.9020510673922102</v>
      </c>
      <c r="G1095" s="71">
        <v>0.60241550867709703</v>
      </c>
      <c r="H1095" s="68">
        <v>15.696944328170799</v>
      </c>
      <c r="I1095" s="71">
        <v>0.58598412720111104</v>
      </c>
      <c r="J1095" s="68">
        <v>10.1297614064462</v>
      </c>
      <c r="K1095" s="71">
        <v>0.80073214644527702</v>
      </c>
      <c r="L1095" s="68">
        <v>44.370029300962699</v>
      </c>
      <c r="M1095" s="71">
        <v>0.27306616961789398</v>
      </c>
      <c r="N1095" s="68">
        <v>16.3720538720539</v>
      </c>
      <c r="O1095" s="71"/>
      <c r="P1095" s="68"/>
      <c r="Q1095" s="71">
        <v>0</v>
      </c>
      <c r="R1095" s="68">
        <v>40.809084457061701</v>
      </c>
    </row>
    <row r="1096" spans="1:18" x14ac:dyDescent="0.2">
      <c r="A1096" s="141" t="s">
        <v>2447</v>
      </c>
      <c r="B1096" s="67" t="s">
        <v>2448</v>
      </c>
      <c r="C1096" s="67">
        <v>47</v>
      </c>
      <c r="D1096" s="67" t="s">
        <v>345</v>
      </c>
      <c r="E1096" s="71">
        <v>0.48843667715559203</v>
      </c>
      <c r="F1096" s="68">
        <v>13.394725826705701</v>
      </c>
      <c r="G1096" s="71">
        <v>0.61502833092064202</v>
      </c>
      <c r="H1096" s="68">
        <v>26.831310171619901</v>
      </c>
      <c r="I1096" s="71">
        <v>0.67536750617990005</v>
      </c>
      <c r="J1096" s="68">
        <v>29.719547928003301</v>
      </c>
      <c r="K1096" s="71">
        <v>0.80043619732606897</v>
      </c>
      <c r="L1096" s="68">
        <v>44.202595228128899</v>
      </c>
      <c r="M1096" s="71">
        <v>0.35135135135135098</v>
      </c>
      <c r="N1096" s="68">
        <v>34.385521885521896</v>
      </c>
      <c r="O1096" s="71"/>
      <c r="P1096" s="68"/>
      <c r="Q1096" s="71">
        <v>0</v>
      </c>
      <c r="R1096" s="68">
        <v>40.809084457061701</v>
      </c>
    </row>
    <row r="1097" spans="1:18" x14ac:dyDescent="0.2">
      <c r="A1097" s="141" t="s">
        <v>2449</v>
      </c>
      <c r="B1097" s="67" t="s">
        <v>2450</v>
      </c>
      <c r="C1097" s="67">
        <v>47</v>
      </c>
      <c r="D1097" s="67" t="s">
        <v>345</v>
      </c>
      <c r="E1097" s="71">
        <v>0.45460231847379801</v>
      </c>
      <c r="F1097" s="68">
        <v>6.3206362494767703</v>
      </c>
      <c r="G1097" s="71">
        <v>0.59644368391845903</v>
      </c>
      <c r="H1097" s="68">
        <v>9.5018836333193804</v>
      </c>
      <c r="I1097" s="71">
        <v>0.59443560915938598</v>
      </c>
      <c r="J1097" s="68">
        <v>11.5529510255337</v>
      </c>
      <c r="K1097" s="71">
        <v>0.82770545865740597</v>
      </c>
      <c r="L1097" s="68">
        <v>53.202176642946803</v>
      </c>
      <c r="M1097" s="71">
        <v>0.25442684063373699</v>
      </c>
      <c r="N1097" s="68">
        <v>12.5</v>
      </c>
      <c r="O1097" s="71"/>
      <c r="P1097" s="68"/>
      <c r="Q1097" s="71">
        <v>0</v>
      </c>
      <c r="R1097" s="68">
        <v>40.809084457061701</v>
      </c>
    </row>
    <row r="1098" spans="1:18" x14ac:dyDescent="0.2">
      <c r="A1098" s="141" t="s">
        <v>2451</v>
      </c>
      <c r="B1098" s="67" t="s">
        <v>2452</v>
      </c>
      <c r="C1098" s="67">
        <v>47</v>
      </c>
      <c r="D1098" s="67" t="s">
        <v>345</v>
      </c>
      <c r="E1098" s="71">
        <v>0.45721484960263897</v>
      </c>
      <c r="F1098" s="68">
        <v>6.8229384679782301</v>
      </c>
      <c r="G1098" s="71">
        <v>0.62118507582347104</v>
      </c>
      <c r="H1098" s="68">
        <v>31.603181247383802</v>
      </c>
      <c r="I1098" s="71">
        <v>0.67764485926770202</v>
      </c>
      <c r="J1098" s="68">
        <v>30.263708664713299</v>
      </c>
      <c r="K1098" s="71">
        <v>0.82228625141223899</v>
      </c>
      <c r="L1098" s="68">
        <v>51.737128505650901</v>
      </c>
      <c r="M1098" s="71">
        <v>0.16495806150978601</v>
      </c>
      <c r="N1098" s="68">
        <v>4.7979797979798002</v>
      </c>
      <c r="O1098" s="71"/>
      <c r="P1098" s="68"/>
      <c r="Q1098" s="71">
        <v>0</v>
      </c>
      <c r="R1098" s="68">
        <v>40.809084457061701</v>
      </c>
    </row>
    <row r="1099" spans="1:18" x14ac:dyDescent="0.2">
      <c r="A1099" s="141" t="s">
        <v>2453</v>
      </c>
      <c r="B1099" s="67" t="s">
        <v>2454</v>
      </c>
      <c r="C1099" s="67">
        <v>47</v>
      </c>
      <c r="D1099" s="67" t="s">
        <v>345</v>
      </c>
      <c r="E1099" s="71">
        <v>0.55211469727057105</v>
      </c>
      <c r="F1099" s="68">
        <v>27.542904981163701</v>
      </c>
      <c r="G1099" s="71">
        <v>0.60088891280618195</v>
      </c>
      <c r="H1099" s="68">
        <v>14.524905818334</v>
      </c>
      <c r="I1099" s="71">
        <v>0.532558592214603</v>
      </c>
      <c r="J1099" s="68">
        <v>3.5998325659271702</v>
      </c>
      <c r="K1099" s="71">
        <v>0.84295163820874897</v>
      </c>
      <c r="L1099" s="68">
        <v>58.225198827961499</v>
      </c>
      <c r="M1099" s="71">
        <v>0.23205964585274899</v>
      </c>
      <c r="N1099" s="68">
        <v>9.0067340067340105</v>
      </c>
      <c r="O1099" s="71"/>
      <c r="P1099" s="68"/>
      <c r="Q1099" s="71"/>
      <c r="R1099" s="68"/>
    </row>
    <row r="1100" spans="1:18" x14ac:dyDescent="0.2">
      <c r="A1100" s="141" t="s">
        <v>2455</v>
      </c>
      <c r="B1100" s="67" t="s">
        <v>2456</v>
      </c>
      <c r="C1100" s="67">
        <v>47</v>
      </c>
      <c r="D1100" s="67" t="s">
        <v>345</v>
      </c>
      <c r="E1100" s="71">
        <v>0.61714224988580801</v>
      </c>
      <c r="F1100" s="68">
        <v>44.0351611552951</v>
      </c>
      <c r="G1100" s="71">
        <v>0.59747956104875</v>
      </c>
      <c r="H1100" s="68">
        <v>10.1297614064462</v>
      </c>
      <c r="I1100" s="71">
        <v>0.47235431029445701</v>
      </c>
      <c r="J1100" s="68">
        <v>0.79531184596065296</v>
      </c>
      <c r="K1100" s="71">
        <v>0.80991279281090101</v>
      </c>
      <c r="L1100" s="68">
        <v>47.258267057346202</v>
      </c>
      <c r="M1100" s="71">
        <v>0.20596458527493</v>
      </c>
      <c r="N1100" s="68">
        <v>6.9865319865319897</v>
      </c>
      <c r="O1100" s="71"/>
      <c r="P1100" s="68"/>
      <c r="Q1100" s="71">
        <v>1</v>
      </c>
      <c r="R1100" s="68">
        <v>100</v>
      </c>
    </row>
    <row r="1101" spans="1:18" x14ac:dyDescent="0.2">
      <c r="A1101" s="141" t="s">
        <v>2457</v>
      </c>
      <c r="B1101" s="67" t="s">
        <v>2458</v>
      </c>
      <c r="C1101" s="67">
        <v>47</v>
      </c>
      <c r="D1101" s="67" t="s">
        <v>345</v>
      </c>
      <c r="E1101" s="71">
        <v>0.52078813102064703</v>
      </c>
      <c r="F1101" s="68">
        <v>19.9665131854332</v>
      </c>
      <c r="G1101" s="71">
        <v>0.59764459763974298</v>
      </c>
      <c r="H1101" s="68">
        <v>10.339053997488501</v>
      </c>
      <c r="I1101" s="71">
        <v>0.49668355053707203</v>
      </c>
      <c r="J1101" s="68">
        <v>1.1720385098367501</v>
      </c>
      <c r="K1101" s="71">
        <v>0.794043388021337</v>
      </c>
      <c r="L1101" s="68">
        <v>41.691084135621601</v>
      </c>
      <c r="M1101" s="71">
        <v>0.19478098788443601</v>
      </c>
      <c r="N1101" s="68">
        <v>6.4393939393939403</v>
      </c>
      <c r="O1101" s="71"/>
      <c r="P1101" s="68"/>
      <c r="Q1101" s="71"/>
      <c r="R1101" s="68"/>
    </row>
    <row r="1102" spans="1:18" x14ac:dyDescent="0.2">
      <c r="A1102" s="141" t="s">
        <v>1279</v>
      </c>
      <c r="B1102" s="67" t="s">
        <v>2459</v>
      </c>
      <c r="C1102" s="67">
        <v>47</v>
      </c>
      <c r="D1102" s="67" t="s">
        <v>345</v>
      </c>
      <c r="E1102" s="71">
        <v>0.55829918268566503</v>
      </c>
      <c r="F1102" s="68">
        <v>28.882377563834201</v>
      </c>
      <c r="G1102" s="71">
        <v>0.61429355190812296</v>
      </c>
      <c r="H1102" s="68">
        <v>26.0778568438677</v>
      </c>
      <c r="I1102" s="71">
        <v>0.54057183216611304</v>
      </c>
      <c r="J1102" s="68">
        <v>4.4370029300962699</v>
      </c>
      <c r="K1102" s="71">
        <v>0.76053078748855496</v>
      </c>
      <c r="L1102" s="68">
        <v>30.054416073671</v>
      </c>
      <c r="M1102" s="71">
        <v>0.31780055917986999</v>
      </c>
      <c r="N1102" s="68">
        <v>27.483164983165</v>
      </c>
      <c r="O1102" s="71"/>
      <c r="P1102" s="68"/>
      <c r="Q1102" s="71"/>
      <c r="R1102" s="68"/>
    </row>
    <row r="1103" spans="1:18" x14ac:dyDescent="0.2">
      <c r="A1103" s="141" t="s">
        <v>2460</v>
      </c>
      <c r="B1103" s="67" t="s">
        <v>2461</v>
      </c>
      <c r="C1103" s="67">
        <v>47</v>
      </c>
      <c r="D1103" s="67" t="s">
        <v>345</v>
      </c>
      <c r="E1103" s="71">
        <v>0.52460750033872705</v>
      </c>
      <c r="F1103" s="68">
        <v>20.678107994977001</v>
      </c>
      <c r="G1103" s="71">
        <v>0.65405235351624902</v>
      </c>
      <c r="H1103" s="68">
        <v>45.9606529928841</v>
      </c>
      <c r="I1103" s="71">
        <v>0.72833751544279901</v>
      </c>
      <c r="J1103" s="68">
        <v>40.728338216827098</v>
      </c>
      <c r="K1103" s="71">
        <v>0.78864390486878799</v>
      </c>
      <c r="L1103" s="68">
        <v>39.891167852658</v>
      </c>
      <c r="M1103" s="71">
        <v>0.45200372786579701</v>
      </c>
      <c r="N1103" s="68">
        <v>45.1599326599327</v>
      </c>
      <c r="O1103" s="71"/>
      <c r="P1103" s="68"/>
      <c r="Q1103" s="71">
        <v>0</v>
      </c>
      <c r="R1103" s="68">
        <v>40.809084457061701</v>
      </c>
    </row>
    <row r="1104" spans="1:18" x14ac:dyDescent="0.2">
      <c r="A1104" s="141" t="s">
        <v>2462</v>
      </c>
      <c r="B1104" s="67" t="s">
        <v>2463</v>
      </c>
      <c r="C1104" s="67">
        <v>47</v>
      </c>
      <c r="D1104" s="67" t="s">
        <v>345</v>
      </c>
      <c r="E1104" s="71">
        <v>0.50731063081903904</v>
      </c>
      <c r="F1104" s="68">
        <v>16.785265801590601</v>
      </c>
      <c r="G1104" s="71">
        <v>0.63572984831088897</v>
      </c>
      <c r="H1104" s="68">
        <v>40.267894516534099</v>
      </c>
      <c r="I1104" s="71">
        <v>0.66605125523797204</v>
      </c>
      <c r="J1104" s="68">
        <v>27.8777731268313</v>
      </c>
      <c r="K1104" s="71">
        <v>0.77904045688370605</v>
      </c>
      <c r="L1104" s="68">
        <v>36.291335286730799</v>
      </c>
      <c r="M1104" s="71">
        <v>0.455731593662628</v>
      </c>
      <c r="N1104" s="68">
        <v>45.538720538720497</v>
      </c>
      <c r="O1104" s="71"/>
      <c r="P1104" s="68"/>
      <c r="Q1104" s="71">
        <v>0</v>
      </c>
      <c r="R1104" s="68">
        <v>40.809084457061701</v>
      </c>
    </row>
    <row r="1105" spans="1:18" x14ac:dyDescent="0.2">
      <c r="A1105" s="141" t="s">
        <v>2464</v>
      </c>
      <c r="B1105" s="67" t="s">
        <v>2465</v>
      </c>
      <c r="C1105" s="67">
        <v>47</v>
      </c>
      <c r="D1105" s="67" t="s">
        <v>345</v>
      </c>
      <c r="E1105" s="71">
        <v>0.50909447219558002</v>
      </c>
      <c r="F1105" s="68">
        <v>17.0782754290498</v>
      </c>
      <c r="G1105" s="71">
        <v>0.63102885035415401</v>
      </c>
      <c r="H1105" s="68">
        <v>37.9656760150691</v>
      </c>
      <c r="I1105" s="71">
        <v>0.66111498048433404</v>
      </c>
      <c r="J1105" s="68">
        <v>26.203432398493099</v>
      </c>
      <c r="K1105" s="71">
        <v>0.75659041271163996</v>
      </c>
      <c r="L1105" s="68">
        <v>28.9660946002512</v>
      </c>
      <c r="M1105" s="71">
        <v>0.49673811742777302</v>
      </c>
      <c r="N1105" s="68">
        <v>48.526936026935999</v>
      </c>
      <c r="O1105" s="71"/>
      <c r="P1105" s="68"/>
      <c r="Q1105" s="71">
        <v>0</v>
      </c>
      <c r="R1105" s="68">
        <v>40.809084457061701</v>
      </c>
    </row>
    <row r="1106" spans="1:18" x14ac:dyDescent="0.2">
      <c r="A1106" s="141" t="s">
        <v>2466</v>
      </c>
      <c r="B1106" s="67" t="s">
        <v>2467</v>
      </c>
      <c r="C1106" s="67">
        <v>47</v>
      </c>
      <c r="D1106" s="67" t="s">
        <v>345</v>
      </c>
      <c r="E1106" s="71">
        <v>0.45801933869299499</v>
      </c>
      <c r="F1106" s="68">
        <v>7.0322310590205097</v>
      </c>
      <c r="G1106" s="71">
        <v>0.60920710337558903</v>
      </c>
      <c r="H1106" s="68">
        <v>21.8920050230222</v>
      </c>
      <c r="I1106" s="71">
        <v>0.59089784555861202</v>
      </c>
      <c r="J1106" s="68">
        <v>11.0506488070322</v>
      </c>
      <c r="K1106" s="71">
        <v>0.799314111725556</v>
      </c>
      <c r="L1106" s="68">
        <v>43.8677270824613</v>
      </c>
      <c r="M1106" s="71">
        <v>0.28797763280521899</v>
      </c>
      <c r="N1106" s="68">
        <v>20.286195286195301</v>
      </c>
      <c r="O1106" s="71"/>
      <c r="P1106" s="68"/>
      <c r="Q1106" s="71">
        <v>2.7000000000000001E-3</v>
      </c>
      <c r="R1106" s="68">
        <v>44.357700496806203</v>
      </c>
    </row>
    <row r="1107" spans="1:18" x14ac:dyDescent="0.2">
      <c r="A1107" s="141" t="s">
        <v>2468</v>
      </c>
      <c r="B1107" s="67" t="s">
        <v>2469</v>
      </c>
      <c r="C1107" s="67">
        <v>47</v>
      </c>
      <c r="D1107" s="67" t="s">
        <v>345</v>
      </c>
      <c r="E1107" s="71">
        <v>0.42348986286413098</v>
      </c>
      <c r="F1107" s="68">
        <v>2.3440770196735001</v>
      </c>
      <c r="G1107" s="71">
        <v>0.58216743597666498</v>
      </c>
      <c r="H1107" s="68">
        <v>7.1578066136458798</v>
      </c>
      <c r="I1107" s="71">
        <v>0.39142334487055502</v>
      </c>
      <c r="J1107" s="68">
        <v>0.167434072833822</v>
      </c>
      <c r="K1107" s="71">
        <v>0.60815461921434699</v>
      </c>
      <c r="L1107" s="68">
        <v>6.4880703223105902</v>
      </c>
      <c r="M1107" s="71">
        <v>0.22460391425908699</v>
      </c>
      <c r="N1107" s="68">
        <v>8.4175084175084205</v>
      </c>
      <c r="O1107" s="71"/>
      <c r="P1107" s="68"/>
      <c r="Q1107" s="71">
        <v>0.31109999999999999</v>
      </c>
      <c r="R1107" s="68">
        <v>59.261887863733101</v>
      </c>
    </row>
    <row r="1108" spans="1:18" x14ac:dyDescent="0.2">
      <c r="A1108" s="141" t="s">
        <v>2470</v>
      </c>
      <c r="B1108" s="67" t="s">
        <v>2471</v>
      </c>
      <c r="C1108" s="67">
        <v>47</v>
      </c>
      <c r="D1108" s="67" t="s">
        <v>345</v>
      </c>
      <c r="E1108" s="71">
        <v>0.44130139200079099</v>
      </c>
      <c r="F1108" s="68">
        <v>4.1439933026370896</v>
      </c>
      <c r="G1108" s="71">
        <v>0.60582245809268298</v>
      </c>
      <c r="H1108" s="68">
        <v>18.9200502302219</v>
      </c>
      <c r="I1108" s="71">
        <v>0.51438098553272604</v>
      </c>
      <c r="J1108" s="68">
        <v>2.1347844286312299</v>
      </c>
      <c r="K1108" s="71">
        <v>0.75359149401134895</v>
      </c>
      <c r="L1108" s="68">
        <v>28.254499790707399</v>
      </c>
      <c r="M1108" s="71">
        <v>0.33271202236719499</v>
      </c>
      <c r="N1108" s="68">
        <v>30.639730639730601</v>
      </c>
      <c r="O1108" s="71"/>
      <c r="P1108" s="68"/>
      <c r="Q1108" s="71">
        <v>0</v>
      </c>
      <c r="R1108" s="68">
        <v>40.809084457061701</v>
      </c>
    </row>
    <row r="1109" spans="1:18" x14ac:dyDescent="0.2">
      <c r="A1109" s="141" t="s">
        <v>2036</v>
      </c>
      <c r="B1109" s="67" t="s">
        <v>2472</v>
      </c>
      <c r="C1109" s="67">
        <v>47</v>
      </c>
      <c r="D1109" s="67" t="s">
        <v>345</v>
      </c>
      <c r="E1109" s="71">
        <v>0.576278692741236</v>
      </c>
      <c r="F1109" s="68">
        <v>34.323984930933399</v>
      </c>
      <c r="G1109" s="71">
        <v>0.60008828657766</v>
      </c>
      <c r="H1109" s="68">
        <v>13.5203013813311</v>
      </c>
      <c r="I1109" s="71">
        <v>0.54850447709452799</v>
      </c>
      <c r="J1109" s="68">
        <v>5.3160318124738399</v>
      </c>
      <c r="K1109" s="71">
        <v>0.83126571651922398</v>
      </c>
      <c r="L1109" s="68">
        <v>54.374215152783599</v>
      </c>
      <c r="M1109" s="71">
        <v>0.32525629077353202</v>
      </c>
      <c r="N1109" s="68">
        <v>28.956228956229001</v>
      </c>
      <c r="O1109" s="71"/>
      <c r="P1109" s="68"/>
      <c r="Q1109" s="71"/>
      <c r="R1109" s="68"/>
    </row>
    <row r="1110" spans="1:18" x14ac:dyDescent="0.2">
      <c r="A1110" s="141" t="s">
        <v>2473</v>
      </c>
      <c r="B1110" s="67" t="s">
        <v>2474</v>
      </c>
      <c r="C1110" s="67">
        <v>47</v>
      </c>
      <c r="D1110" s="67" t="s">
        <v>345</v>
      </c>
      <c r="E1110" s="71">
        <v>0.44188108053618702</v>
      </c>
      <c r="F1110" s="68">
        <v>4.1858518208455404</v>
      </c>
      <c r="G1110" s="71">
        <v>0.60642817597895604</v>
      </c>
      <c r="H1110" s="68">
        <v>19.673503557974001</v>
      </c>
      <c r="I1110" s="71">
        <v>0.540368021800397</v>
      </c>
      <c r="J1110" s="68">
        <v>4.39514441188782</v>
      </c>
      <c r="K1110" s="71">
        <v>0.74108077992487997</v>
      </c>
      <c r="L1110" s="68">
        <v>24.487233151946398</v>
      </c>
      <c r="M1110" s="71">
        <v>0.32152842497670098</v>
      </c>
      <c r="N1110" s="68">
        <v>28.072390572390599</v>
      </c>
      <c r="O1110" s="71"/>
      <c r="P1110" s="68"/>
      <c r="Q1110" s="71">
        <v>0</v>
      </c>
      <c r="R1110" s="68">
        <v>40.809084457061701</v>
      </c>
    </row>
    <row r="1111" spans="1:18" x14ac:dyDescent="0.2">
      <c r="A1111" s="141" t="s">
        <v>2475</v>
      </c>
      <c r="B1111" s="67" t="s">
        <v>2476</v>
      </c>
      <c r="C1111" s="67">
        <v>47</v>
      </c>
      <c r="D1111" s="67" t="s">
        <v>345</v>
      </c>
      <c r="E1111" s="71">
        <v>0.415044688643601</v>
      </c>
      <c r="F1111" s="68">
        <v>1.79991628296358</v>
      </c>
      <c r="G1111" s="71">
        <v>0.60618404243812096</v>
      </c>
      <c r="H1111" s="68">
        <v>19.296776894097899</v>
      </c>
      <c r="I1111" s="71">
        <v>0.44289789816514802</v>
      </c>
      <c r="J1111" s="68">
        <v>0.50230221850146495</v>
      </c>
      <c r="K1111" s="71">
        <v>0.74561960140317696</v>
      </c>
      <c r="L1111" s="68">
        <v>25.8685642528255</v>
      </c>
      <c r="M1111" s="71">
        <v>0.28052190121155601</v>
      </c>
      <c r="N1111" s="68">
        <v>18.3501683501683</v>
      </c>
      <c r="O1111" s="71"/>
      <c r="P1111" s="68"/>
      <c r="Q1111" s="71">
        <v>0</v>
      </c>
      <c r="R1111" s="68">
        <v>40.809084457061701</v>
      </c>
    </row>
    <row r="1112" spans="1:18" x14ac:dyDescent="0.2">
      <c r="A1112" s="141" t="s">
        <v>2477</v>
      </c>
      <c r="B1112" s="67" t="s">
        <v>2478</v>
      </c>
      <c r="C1112" s="67">
        <v>47</v>
      </c>
      <c r="D1112" s="67" t="s">
        <v>345</v>
      </c>
      <c r="E1112" s="71">
        <v>0.45548915456065597</v>
      </c>
      <c r="F1112" s="68">
        <v>6.4462118041021403</v>
      </c>
      <c r="G1112" s="71">
        <v>0.60681119730774902</v>
      </c>
      <c r="H1112" s="68">
        <v>20.0920887400586</v>
      </c>
      <c r="I1112" s="71">
        <v>0.53003141527417996</v>
      </c>
      <c r="J1112" s="68">
        <v>3.3905399748848901</v>
      </c>
      <c r="K1112" s="71">
        <v>0.74078955351119402</v>
      </c>
      <c r="L1112" s="68">
        <v>24.361657597321098</v>
      </c>
      <c r="M1112" s="71">
        <v>0.39981360671015898</v>
      </c>
      <c r="N1112" s="68">
        <v>40.9511784511784</v>
      </c>
      <c r="O1112" s="71"/>
      <c r="P1112" s="68"/>
      <c r="Q1112" s="71">
        <v>0</v>
      </c>
      <c r="R1112" s="68">
        <v>40.809084457061701</v>
      </c>
    </row>
    <row r="1113" spans="1:18" x14ac:dyDescent="0.2">
      <c r="A1113" s="141" t="s">
        <v>2479</v>
      </c>
      <c r="B1113" s="67" t="s">
        <v>2480</v>
      </c>
      <c r="C1113" s="67">
        <v>47</v>
      </c>
      <c r="D1113" s="67" t="s">
        <v>345</v>
      </c>
      <c r="E1113" s="71">
        <v>0.44590548144989001</v>
      </c>
      <c r="F1113" s="68">
        <v>4.7300125575554599</v>
      </c>
      <c r="G1113" s="71">
        <v>0.62863529622997805</v>
      </c>
      <c r="H1113" s="68">
        <v>36.291335286730799</v>
      </c>
      <c r="I1113" s="71">
        <v>0.55556358043278997</v>
      </c>
      <c r="J1113" s="68">
        <v>6.1113436584344898</v>
      </c>
      <c r="K1113" s="71">
        <v>0.74616730039096901</v>
      </c>
      <c r="L1113" s="68">
        <v>25.9941398074508</v>
      </c>
      <c r="M1113" s="71">
        <v>0.299161230195713</v>
      </c>
      <c r="N1113" s="68">
        <v>22.979797979798001</v>
      </c>
      <c r="O1113" s="71"/>
      <c r="P1113" s="68"/>
      <c r="Q1113" s="71">
        <v>0</v>
      </c>
      <c r="R1113" s="68">
        <v>40.809084457061701</v>
      </c>
    </row>
    <row r="1114" spans="1:18" x14ac:dyDescent="0.2">
      <c r="A1114" s="141" t="s">
        <v>2481</v>
      </c>
      <c r="B1114" s="67" t="s">
        <v>2482</v>
      </c>
      <c r="C1114" s="67">
        <v>47</v>
      </c>
      <c r="D1114" s="67" t="s">
        <v>345</v>
      </c>
      <c r="E1114" s="71">
        <v>0.45285149890954302</v>
      </c>
      <c r="F1114" s="68">
        <v>5.9857681038091304</v>
      </c>
      <c r="G1114" s="71">
        <v>0.603446177394108</v>
      </c>
      <c r="H1114" s="68">
        <v>16.785265801590601</v>
      </c>
      <c r="I1114" s="71">
        <v>0.62710166702140402</v>
      </c>
      <c r="J1114" s="68">
        <v>18.166596902469699</v>
      </c>
      <c r="K1114" s="71">
        <v>0.77928280949846396</v>
      </c>
      <c r="L1114" s="68">
        <v>36.416910841356199</v>
      </c>
      <c r="M1114" s="71">
        <v>0.25442684063373699</v>
      </c>
      <c r="N1114" s="68">
        <v>12.5</v>
      </c>
      <c r="O1114" s="71"/>
      <c r="P1114" s="68"/>
      <c r="Q1114" s="71">
        <v>0</v>
      </c>
      <c r="R1114" s="68">
        <v>40.809084457061701</v>
      </c>
    </row>
    <row r="1115" spans="1:18" x14ac:dyDescent="0.2">
      <c r="A1115" s="141" t="s">
        <v>2483</v>
      </c>
      <c r="B1115" s="67" t="s">
        <v>2484</v>
      </c>
      <c r="C1115" s="67">
        <v>47</v>
      </c>
      <c r="D1115" s="67" t="s">
        <v>345</v>
      </c>
      <c r="E1115" s="71">
        <v>0.463572117451096</v>
      </c>
      <c r="F1115" s="68">
        <v>7.9531184596065296</v>
      </c>
      <c r="G1115" s="71">
        <v>0.59140246580370304</v>
      </c>
      <c r="H1115" s="68">
        <v>8.3717036416910808</v>
      </c>
      <c r="I1115" s="71">
        <v>0.66371706273453301</v>
      </c>
      <c r="J1115" s="68">
        <v>26.9987442444537</v>
      </c>
      <c r="K1115" s="71">
        <v>0.78594702330251998</v>
      </c>
      <c r="L1115" s="68">
        <v>38.635412306404397</v>
      </c>
      <c r="M1115" s="71">
        <v>0.27679403541472503</v>
      </c>
      <c r="N1115" s="68">
        <v>17.466329966330001</v>
      </c>
      <c r="O1115" s="71"/>
      <c r="P1115" s="68"/>
      <c r="Q1115" s="71">
        <v>0</v>
      </c>
      <c r="R1115" s="68">
        <v>40.809084457061701</v>
      </c>
    </row>
    <row r="1116" spans="1:18" x14ac:dyDescent="0.2">
      <c r="A1116" s="141" t="s">
        <v>2485</v>
      </c>
      <c r="B1116" s="67" t="s">
        <v>2486</v>
      </c>
      <c r="C1116" s="67">
        <v>47</v>
      </c>
      <c r="D1116" s="67" t="s">
        <v>345</v>
      </c>
      <c r="E1116" s="71">
        <v>0.44122319509491198</v>
      </c>
      <c r="F1116" s="68">
        <v>4.10213478442863</v>
      </c>
      <c r="G1116" s="71">
        <v>0.60729115761772601</v>
      </c>
      <c r="H1116" s="68">
        <v>20.803683549602301</v>
      </c>
      <c r="I1116" s="71">
        <v>0.64781668610453802</v>
      </c>
      <c r="J1116" s="68">
        <v>22.729175387191301</v>
      </c>
      <c r="K1116" s="71">
        <v>0.74131568068053499</v>
      </c>
      <c r="L1116" s="68">
        <v>24.738384261197201</v>
      </c>
      <c r="M1116" s="71">
        <v>0.20969245107176099</v>
      </c>
      <c r="N1116" s="68">
        <v>7.1548821548821504</v>
      </c>
      <c r="O1116" s="71"/>
      <c r="P1116" s="68"/>
      <c r="Q1116" s="71">
        <v>0</v>
      </c>
      <c r="R1116" s="68">
        <v>40.809084457061701</v>
      </c>
    </row>
    <row r="1117" spans="1:18" x14ac:dyDescent="0.2">
      <c r="A1117" s="141" t="s">
        <v>2487</v>
      </c>
      <c r="B1117" s="67" t="s">
        <v>2488</v>
      </c>
      <c r="C1117" s="67">
        <v>47</v>
      </c>
      <c r="D1117" s="67" t="s">
        <v>345</v>
      </c>
      <c r="E1117" s="71">
        <v>0.54212540207284199</v>
      </c>
      <c r="F1117" s="68">
        <v>24.654667224780201</v>
      </c>
      <c r="G1117" s="71">
        <v>0.58383798034198597</v>
      </c>
      <c r="H1117" s="68">
        <v>7.2415236500627902</v>
      </c>
      <c r="I1117" s="71">
        <v>0.52362293950485295</v>
      </c>
      <c r="J1117" s="68">
        <v>2.6789451653411498</v>
      </c>
      <c r="K1117" s="71">
        <v>0.724600800280503</v>
      </c>
      <c r="L1117" s="68">
        <v>19.547928003348702</v>
      </c>
      <c r="M1117" s="71">
        <v>0.33643988816402598</v>
      </c>
      <c r="N1117" s="68">
        <v>31.186868686868699</v>
      </c>
      <c r="O1117" s="71"/>
      <c r="P1117" s="68"/>
      <c r="Q1117" s="71"/>
      <c r="R1117" s="68"/>
    </row>
    <row r="1118" spans="1:18" x14ac:dyDescent="0.2">
      <c r="A1118" s="141" t="s">
        <v>2489</v>
      </c>
      <c r="B1118" s="67" t="s">
        <v>2490</v>
      </c>
      <c r="C1118" s="67">
        <v>47</v>
      </c>
      <c r="D1118" s="67" t="s">
        <v>345</v>
      </c>
      <c r="E1118" s="71">
        <v>0.55606233223046497</v>
      </c>
      <c r="F1118" s="68">
        <v>28.296358308915899</v>
      </c>
      <c r="G1118" s="71">
        <v>0.61047953428664903</v>
      </c>
      <c r="H1118" s="68">
        <v>23.273336123901199</v>
      </c>
      <c r="I1118" s="71">
        <v>0.55797842567800804</v>
      </c>
      <c r="J1118" s="68">
        <v>6.4462118041021403</v>
      </c>
      <c r="K1118" s="71">
        <v>0.80523673939829399</v>
      </c>
      <c r="L1118" s="68">
        <v>45.835077438258701</v>
      </c>
      <c r="M1118" s="71">
        <v>0.30661696178937597</v>
      </c>
      <c r="N1118" s="68">
        <v>25</v>
      </c>
      <c r="O1118" s="71"/>
      <c r="P1118" s="68"/>
      <c r="Q1118" s="71">
        <v>0.5</v>
      </c>
      <c r="R1118" s="68">
        <v>67.210787792760797</v>
      </c>
    </row>
    <row r="1119" spans="1:18" x14ac:dyDescent="0.2">
      <c r="A1119" s="141" t="s">
        <v>2491</v>
      </c>
      <c r="B1119" s="67" t="s">
        <v>2492</v>
      </c>
      <c r="C1119" s="67">
        <v>47</v>
      </c>
      <c r="D1119" s="67" t="s">
        <v>345</v>
      </c>
      <c r="E1119" s="71">
        <v>0.43575644444429601</v>
      </c>
      <c r="F1119" s="68">
        <v>3.5579740477187101</v>
      </c>
      <c r="G1119" s="71">
        <v>0.60598143026362306</v>
      </c>
      <c r="H1119" s="68">
        <v>19.0874843030557</v>
      </c>
      <c r="I1119" s="71">
        <v>0.53074259390806899</v>
      </c>
      <c r="J1119" s="68">
        <v>3.4742570113018001</v>
      </c>
      <c r="K1119" s="71">
        <v>0.76526416263506203</v>
      </c>
      <c r="L1119" s="68">
        <v>31.393888656341598</v>
      </c>
      <c r="M1119" s="71">
        <v>0.27679403541472503</v>
      </c>
      <c r="N1119" s="68">
        <v>17.466329966330001</v>
      </c>
      <c r="O1119" s="71"/>
      <c r="P1119" s="68"/>
      <c r="Q1119" s="71">
        <v>0</v>
      </c>
      <c r="R1119" s="68">
        <v>40.809084457061701</v>
      </c>
    </row>
    <row r="1120" spans="1:18" x14ac:dyDescent="0.2">
      <c r="A1120" s="141" t="s">
        <v>1279</v>
      </c>
      <c r="B1120" s="67" t="s">
        <v>2493</v>
      </c>
      <c r="C1120" s="67">
        <v>47</v>
      </c>
      <c r="D1120" s="67" t="s">
        <v>345</v>
      </c>
      <c r="E1120" s="71">
        <v>0.46798651300315203</v>
      </c>
      <c r="F1120" s="68">
        <v>8.7484303055671795</v>
      </c>
      <c r="G1120" s="71">
        <v>0.60409255321281397</v>
      </c>
      <c r="H1120" s="68">
        <v>17.329426538300499</v>
      </c>
      <c r="I1120" s="71">
        <v>0.66190336127294402</v>
      </c>
      <c r="J1120" s="68">
        <v>26.454583507743799</v>
      </c>
      <c r="K1120" s="71">
        <v>0.81950980989626498</v>
      </c>
      <c r="L1120" s="68">
        <v>51.025533696107203</v>
      </c>
      <c r="M1120" s="71">
        <v>0.25442684063373699</v>
      </c>
      <c r="N1120" s="68">
        <v>12.5</v>
      </c>
      <c r="O1120" s="71"/>
      <c r="P1120" s="68"/>
      <c r="Q1120" s="71">
        <v>0</v>
      </c>
      <c r="R1120" s="68">
        <v>40.809084457061701</v>
      </c>
    </row>
    <row r="1121" spans="1:18" x14ac:dyDescent="0.2">
      <c r="A1121" s="141" t="s">
        <v>2494</v>
      </c>
      <c r="B1121" s="67" t="s">
        <v>2495</v>
      </c>
      <c r="C1121" s="67">
        <v>47</v>
      </c>
      <c r="D1121" s="67" t="s">
        <v>345</v>
      </c>
      <c r="E1121" s="71">
        <v>0.488803602396639</v>
      </c>
      <c r="F1121" s="68">
        <v>13.5203013813311</v>
      </c>
      <c r="G1121" s="71">
        <v>0.61295622406498695</v>
      </c>
      <c r="H1121" s="68">
        <v>25.198827961490199</v>
      </c>
      <c r="I1121" s="71">
        <v>0.61100727456510995</v>
      </c>
      <c r="J1121" s="68">
        <v>14.817915445793201</v>
      </c>
      <c r="K1121" s="71">
        <v>0.81651304084610599</v>
      </c>
      <c r="L1121" s="68">
        <v>49.644202595228101</v>
      </c>
      <c r="M1121" s="71">
        <v>0.40354147250699002</v>
      </c>
      <c r="N1121" s="68">
        <v>41.540404040403999</v>
      </c>
      <c r="O1121" s="71"/>
      <c r="P1121" s="68"/>
      <c r="Q1121" s="71">
        <v>0</v>
      </c>
      <c r="R1121" s="68">
        <v>40.809084457061701</v>
      </c>
    </row>
    <row r="1122" spans="1:18" x14ac:dyDescent="0.2">
      <c r="A1122" s="141" t="s">
        <v>775</v>
      </c>
      <c r="B1122" s="67" t="s">
        <v>2496</v>
      </c>
      <c r="C1122" s="67">
        <v>47</v>
      </c>
      <c r="D1122" s="67" t="s">
        <v>345</v>
      </c>
      <c r="E1122" s="71">
        <v>0.57588599019460596</v>
      </c>
      <c r="F1122" s="68">
        <v>34.1565508580996</v>
      </c>
      <c r="G1122" s="71">
        <v>0.59815777194027797</v>
      </c>
      <c r="H1122" s="68">
        <v>10.8832147341984</v>
      </c>
      <c r="I1122" s="71">
        <v>0.69411283975648397</v>
      </c>
      <c r="J1122" s="68">
        <v>33.9472582670573</v>
      </c>
      <c r="K1122" s="71">
        <v>0.73447931366693697</v>
      </c>
      <c r="L1122" s="68">
        <v>22.687316868982801</v>
      </c>
      <c r="M1122" s="71">
        <v>0.27679403541472503</v>
      </c>
      <c r="N1122" s="68">
        <v>17.466329966330001</v>
      </c>
      <c r="O1122" s="71"/>
      <c r="P1122" s="68"/>
      <c r="Q1122" s="71"/>
      <c r="R1122" s="68"/>
    </row>
    <row r="1123" spans="1:18" x14ac:dyDescent="0.2">
      <c r="A1123" s="141" t="s">
        <v>2497</v>
      </c>
      <c r="B1123" s="67" t="s">
        <v>2498</v>
      </c>
      <c r="C1123" s="67">
        <v>47</v>
      </c>
      <c r="D1123" s="67" t="s">
        <v>345</v>
      </c>
      <c r="E1123" s="71">
        <v>0.45646365899056701</v>
      </c>
      <c r="F1123" s="68">
        <v>6.6973629133528698</v>
      </c>
      <c r="G1123" s="71">
        <v>0.61590730330099797</v>
      </c>
      <c r="H1123" s="68">
        <v>27.794056090414401</v>
      </c>
      <c r="I1123" s="71">
        <v>0.57335850793320697</v>
      </c>
      <c r="J1123" s="68">
        <v>8.5809962327333604</v>
      </c>
      <c r="K1123" s="71">
        <v>0.75661259555460103</v>
      </c>
      <c r="L1123" s="68">
        <v>29.0079531184596</v>
      </c>
      <c r="M1123" s="71">
        <v>0.33643988816402598</v>
      </c>
      <c r="N1123" s="68">
        <v>31.186868686868699</v>
      </c>
      <c r="O1123" s="71"/>
      <c r="P1123" s="68"/>
      <c r="Q1123" s="71">
        <v>0</v>
      </c>
      <c r="R1123" s="68">
        <v>40.809084457061701</v>
      </c>
    </row>
    <row r="1124" spans="1:18" x14ac:dyDescent="0.2">
      <c r="A1124" s="141" t="s">
        <v>2499</v>
      </c>
      <c r="B1124" s="67" t="s">
        <v>2500</v>
      </c>
      <c r="C1124" s="67">
        <v>47</v>
      </c>
      <c r="D1124" s="67" t="s">
        <v>345</v>
      </c>
      <c r="E1124" s="71">
        <v>0.57733208120370805</v>
      </c>
      <c r="F1124" s="68">
        <v>34.784428631226497</v>
      </c>
      <c r="G1124" s="71">
        <v>0.59954639659069597</v>
      </c>
      <c r="H1124" s="68">
        <v>12.5156969443282</v>
      </c>
      <c r="I1124" s="71">
        <v>0.64061363930381698</v>
      </c>
      <c r="J1124" s="68">
        <v>21.0966931770615</v>
      </c>
      <c r="K1124" s="71">
        <v>0.81474144828658301</v>
      </c>
      <c r="L1124" s="68">
        <v>48.974466303892797</v>
      </c>
      <c r="M1124" s="71">
        <v>0.25442684063373699</v>
      </c>
      <c r="N1124" s="68">
        <v>12.5</v>
      </c>
      <c r="O1124" s="71"/>
      <c r="P1124" s="68"/>
      <c r="Q1124" s="71"/>
      <c r="R1124" s="68"/>
    </row>
    <row r="1125" spans="1:18" x14ac:dyDescent="0.2">
      <c r="A1125" s="141" t="s">
        <v>2501</v>
      </c>
      <c r="B1125" s="67" t="s">
        <v>2502</v>
      </c>
      <c r="C1125" s="67">
        <v>47</v>
      </c>
      <c r="D1125" s="67" t="s">
        <v>345</v>
      </c>
      <c r="E1125" s="71">
        <v>0.53157704904547698</v>
      </c>
      <c r="F1125" s="68">
        <v>22.101297614064499</v>
      </c>
      <c r="G1125" s="71">
        <v>0.60624176853660405</v>
      </c>
      <c r="H1125" s="68">
        <v>19.422352448723299</v>
      </c>
      <c r="I1125" s="71">
        <v>0.52912397334375805</v>
      </c>
      <c r="J1125" s="68">
        <v>3.2231059020510702</v>
      </c>
      <c r="K1125" s="71">
        <v>0.73651561366781004</v>
      </c>
      <c r="L1125" s="68">
        <v>23.315194642109699</v>
      </c>
      <c r="M1125" s="71">
        <v>0.25442684063373699</v>
      </c>
      <c r="N1125" s="68">
        <v>12.5</v>
      </c>
      <c r="O1125" s="71"/>
      <c r="P1125" s="68"/>
      <c r="Q1125" s="71"/>
      <c r="R1125" s="68"/>
    </row>
    <row r="1126" spans="1:18" x14ac:dyDescent="0.2">
      <c r="A1126" s="141" t="s">
        <v>2503</v>
      </c>
      <c r="B1126" s="67" t="s">
        <v>2504</v>
      </c>
      <c r="C1126" s="67">
        <v>47</v>
      </c>
      <c r="D1126" s="67" t="s">
        <v>345</v>
      </c>
      <c r="E1126" s="71">
        <v>0.414382497925949</v>
      </c>
      <c r="F1126" s="68">
        <v>1.7580577647551301</v>
      </c>
      <c r="G1126" s="71">
        <v>0.63153447329998302</v>
      </c>
      <c r="H1126" s="68">
        <v>38.300544160736699</v>
      </c>
      <c r="I1126" s="71">
        <v>0.61667793328450404</v>
      </c>
      <c r="J1126" s="68">
        <v>16.492256174131398</v>
      </c>
      <c r="K1126" s="71">
        <v>0.82370008304525899</v>
      </c>
      <c r="L1126" s="68">
        <v>52.113855169527</v>
      </c>
      <c r="M1126" s="71">
        <v>0</v>
      </c>
      <c r="N1126" s="68">
        <v>1.0101010101010099</v>
      </c>
      <c r="O1126" s="71"/>
      <c r="P1126" s="68"/>
      <c r="Q1126" s="71">
        <v>0</v>
      </c>
      <c r="R1126" s="68">
        <v>40.809084457061701</v>
      </c>
    </row>
    <row r="1127" spans="1:18" x14ac:dyDescent="0.2">
      <c r="A1127" s="141" t="s">
        <v>2505</v>
      </c>
      <c r="B1127" s="67" t="s">
        <v>2506</v>
      </c>
      <c r="C1127" s="67">
        <v>47</v>
      </c>
      <c r="D1127" s="67" t="s">
        <v>345</v>
      </c>
      <c r="E1127" s="71">
        <v>0.51548909311730895</v>
      </c>
      <c r="F1127" s="68">
        <v>18.375889493511899</v>
      </c>
      <c r="G1127" s="71">
        <v>0.58939520918291399</v>
      </c>
      <c r="H1127" s="68">
        <v>7.9949769778149902</v>
      </c>
      <c r="I1127" s="71">
        <v>0.56631074220640298</v>
      </c>
      <c r="J1127" s="68">
        <v>7.3670992046881496</v>
      </c>
      <c r="K1127" s="71">
        <v>0.86803979666239905</v>
      </c>
      <c r="L1127" s="68">
        <v>63.792381749686101</v>
      </c>
      <c r="M1127" s="71">
        <v>3.8210624417521002E-2</v>
      </c>
      <c r="N1127" s="68">
        <v>1.5993265993265999</v>
      </c>
      <c r="O1127" s="71"/>
      <c r="P1127" s="68"/>
      <c r="Q1127" s="71"/>
      <c r="R1127" s="68"/>
    </row>
    <row r="1128" spans="1:18" x14ac:dyDescent="0.2">
      <c r="A1128" s="141" t="s">
        <v>2507</v>
      </c>
      <c r="B1128" s="67" t="s">
        <v>2508</v>
      </c>
      <c r="C1128" s="67">
        <v>47</v>
      </c>
      <c r="D1128" s="67" t="s">
        <v>345</v>
      </c>
      <c r="E1128" s="71">
        <v>0.51708047837797599</v>
      </c>
      <c r="F1128" s="68">
        <v>18.836333193804901</v>
      </c>
      <c r="G1128" s="71">
        <v>0.595925519369505</v>
      </c>
      <c r="H1128" s="68">
        <v>9.08329845123483</v>
      </c>
      <c r="I1128" s="71">
        <v>0.46561962044240301</v>
      </c>
      <c r="J1128" s="68">
        <v>0.62787777312683102</v>
      </c>
      <c r="K1128" s="71">
        <v>0.75980566465992005</v>
      </c>
      <c r="L1128" s="68">
        <v>29.8869820008372</v>
      </c>
      <c r="M1128" s="71">
        <v>0.24697110904007499</v>
      </c>
      <c r="N1128" s="68">
        <v>10.5639730639731</v>
      </c>
      <c r="O1128" s="71"/>
      <c r="P1128" s="68"/>
      <c r="Q1128" s="71"/>
      <c r="R1128" s="68"/>
    </row>
    <row r="1129" spans="1:18" x14ac:dyDescent="0.2">
      <c r="A1129" s="141" t="s">
        <v>2509</v>
      </c>
      <c r="B1129" s="67" t="s">
        <v>2510</v>
      </c>
      <c r="C1129" s="67">
        <v>47</v>
      </c>
      <c r="D1129" s="67" t="s">
        <v>345</v>
      </c>
      <c r="E1129" s="71">
        <v>0.53865765108598596</v>
      </c>
      <c r="F1129" s="68">
        <v>23.901213897028001</v>
      </c>
      <c r="G1129" s="71">
        <v>0.60166343145023304</v>
      </c>
      <c r="H1129" s="68">
        <v>15.1109250732524</v>
      </c>
      <c r="I1129" s="71">
        <v>0.498999481450007</v>
      </c>
      <c r="J1129" s="68">
        <v>1.2976140644621199</v>
      </c>
      <c r="K1129" s="71">
        <v>0.76599005863848701</v>
      </c>
      <c r="L1129" s="68">
        <v>31.645039765592301</v>
      </c>
      <c r="M1129" s="71">
        <v>0.28797763280521899</v>
      </c>
      <c r="N1129" s="68">
        <v>20.286195286195301</v>
      </c>
      <c r="O1129" s="71"/>
      <c r="P1129" s="68"/>
      <c r="Q1129" s="71"/>
      <c r="R1129" s="68"/>
    </row>
    <row r="1130" spans="1:18" x14ac:dyDescent="0.2">
      <c r="A1130" s="141" t="s">
        <v>2511</v>
      </c>
      <c r="B1130" s="67" t="s">
        <v>2512</v>
      </c>
      <c r="C1130" s="67">
        <v>47</v>
      </c>
      <c r="D1130" s="67" t="s">
        <v>345</v>
      </c>
      <c r="E1130" s="71">
        <v>0.59609643610574803</v>
      </c>
      <c r="F1130" s="68">
        <v>39.640016743407301</v>
      </c>
      <c r="G1130" s="71">
        <v>0.61527729406750897</v>
      </c>
      <c r="H1130" s="68">
        <v>26.9987442444537</v>
      </c>
      <c r="I1130" s="71">
        <v>0.56545361890739299</v>
      </c>
      <c r="J1130" s="68">
        <v>7.2415236500627902</v>
      </c>
      <c r="K1130" s="71">
        <v>0.79472619765635699</v>
      </c>
      <c r="L1130" s="68">
        <v>41.816659690247</v>
      </c>
      <c r="M1130" s="71">
        <v>0.41472506989748398</v>
      </c>
      <c r="N1130" s="68">
        <v>42.718855218855197</v>
      </c>
      <c r="O1130" s="71"/>
      <c r="P1130" s="68"/>
      <c r="Q1130" s="71">
        <v>0.59030000000000005</v>
      </c>
      <c r="R1130" s="68">
        <v>70.4045422285309</v>
      </c>
    </row>
    <row r="1131" spans="1:18" x14ac:dyDescent="0.2">
      <c r="A1131" s="141" t="s">
        <v>2513</v>
      </c>
      <c r="B1131" s="67" t="s">
        <v>2514</v>
      </c>
      <c r="C1131" s="67">
        <v>47</v>
      </c>
      <c r="D1131" s="67" t="s">
        <v>345</v>
      </c>
      <c r="E1131" s="71">
        <v>0.56222780795555405</v>
      </c>
      <c r="F1131" s="68">
        <v>29.9288405190456</v>
      </c>
      <c r="G1131" s="71">
        <v>0.60554961275788999</v>
      </c>
      <c r="H1131" s="68">
        <v>18.752616157388001</v>
      </c>
      <c r="I1131" s="71">
        <v>0.58803441416830804</v>
      </c>
      <c r="J1131" s="68">
        <v>10.339053997488501</v>
      </c>
      <c r="K1131" s="71">
        <v>0.76734957209079702</v>
      </c>
      <c r="L1131" s="68">
        <v>32.0636249476768</v>
      </c>
      <c r="M1131" s="71">
        <v>0.28797763280521899</v>
      </c>
      <c r="N1131" s="68">
        <v>20.286195286195301</v>
      </c>
      <c r="O1131" s="71"/>
      <c r="P1131" s="68"/>
      <c r="Q1131" s="71"/>
      <c r="R1131" s="68"/>
    </row>
    <row r="1132" spans="1:18" x14ac:dyDescent="0.2">
      <c r="A1132" s="141" t="s">
        <v>2515</v>
      </c>
      <c r="B1132" s="67" t="s">
        <v>2516</v>
      </c>
      <c r="C1132" s="67">
        <v>47</v>
      </c>
      <c r="D1132" s="67" t="s">
        <v>345</v>
      </c>
      <c r="E1132" s="71">
        <v>0.48134990191805599</v>
      </c>
      <c r="F1132" s="68">
        <v>11.720385098367499</v>
      </c>
      <c r="G1132" s="71">
        <v>0.63137454385269898</v>
      </c>
      <c r="H1132" s="68">
        <v>38.0912515696944</v>
      </c>
      <c r="I1132" s="71">
        <v>0.63481007654424304</v>
      </c>
      <c r="J1132" s="68">
        <v>19.9246546672248</v>
      </c>
      <c r="K1132" s="71">
        <v>0.73329555088951603</v>
      </c>
      <c r="L1132" s="68">
        <v>22.185014650481399</v>
      </c>
      <c r="M1132" s="71">
        <v>0.407269338303821</v>
      </c>
      <c r="N1132" s="68">
        <v>41.919191919191903</v>
      </c>
      <c r="O1132" s="71"/>
      <c r="P1132" s="68"/>
      <c r="Q1132" s="71">
        <v>0</v>
      </c>
      <c r="R1132" s="68">
        <v>40.809084457061701</v>
      </c>
    </row>
    <row r="1133" spans="1:18" x14ac:dyDescent="0.2">
      <c r="A1133" s="141" t="s">
        <v>2451</v>
      </c>
      <c r="B1133" s="67" t="s">
        <v>2517</v>
      </c>
      <c r="C1133" s="67">
        <v>47</v>
      </c>
      <c r="D1133" s="67" t="s">
        <v>345</v>
      </c>
      <c r="E1133" s="71">
        <v>0.59350346145662503</v>
      </c>
      <c r="F1133" s="68">
        <v>39.053997488488903</v>
      </c>
      <c r="G1133" s="71">
        <v>0.60911662997965998</v>
      </c>
      <c r="H1133" s="68">
        <v>21.850146504813701</v>
      </c>
      <c r="I1133" s="71">
        <v>0.67127392990068502</v>
      </c>
      <c r="J1133" s="68">
        <v>28.714943491000401</v>
      </c>
      <c r="K1133" s="71">
        <v>0.83919644531241699</v>
      </c>
      <c r="L1133" s="68">
        <v>57.178735872750103</v>
      </c>
      <c r="M1133" s="71">
        <v>0.25442684063373699</v>
      </c>
      <c r="N1133" s="68">
        <v>12.5</v>
      </c>
      <c r="O1133" s="71"/>
      <c r="P1133" s="68"/>
      <c r="Q1133" s="71"/>
      <c r="R1133" s="68"/>
    </row>
    <row r="1134" spans="1:18" x14ac:dyDescent="0.2">
      <c r="A1134" s="141" t="s">
        <v>2518</v>
      </c>
      <c r="B1134" s="67" t="s">
        <v>2519</v>
      </c>
      <c r="C1134" s="67">
        <v>47</v>
      </c>
      <c r="D1134" s="67" t="s">
        <v>345</v>
      </c>
      <c r="E1134" s="71">
        <v>0.46325967511906302</v>
      </c>
      <c r="F1134" s="68">
        <v>7.8275429049811596</v>
      </c>
      <c r="G1134" s="71">
        <v>0.61187309529146505</v>
      </c>
      <c r="H1134" s="68">
        <v>24.403516115529499</v>
      </c>
      <c r="I1134" s="71">
        <v>0.613883123336604</v>
      </c>
      <c r="J1134" s="68">
        <v>15.696944328170799</v>
      </c>
      <c r="K1134" s="71">
        <v>0.78019732938104003</v>
      </c>
      <c r="L1134" s="68">
        <v>36.751778987023897</v>
      </c>
      <c r="M1134" s="71">
        <v>0.31034482758620702</v>
      </c>
      <c r="N1134" s="68">
        <v>26.304713804713799</v>
      </c>
      <c r="O1134" s="71"/>
      <c r="P1134" s="68"/>
      <c r="Q1134" s="71">
        <v>0</v>
      </c>
      <c r="R1134" s="68">
        <v>40.809084457061701</v>
      </c>
    </row>
    <row r="1135" spans="1:18" x14ac:dyDescent="0.2">
      <c r="A1135" s="141" t="s">
        <v>2520</v>
      </c>
      <c r="B1135" s="67" t="s">
        <v>2521</v>
      </c>
      <c r="C1135" s="67">
        <v>47</v>
      </c>
      <c r="D1135" s="67" t="s">
        <v>345</v>
      </c>
      <c r="E1135" s="71">
        <v>0.61406289916254497</v>
      </c>
      <c r="F1135" s="68">
        <v>43.239849309334502</v>
      </c>
      <c r="G1135" s="71">
        <v>0.59431035471525795</v>
      </c>
      <c r="H1135" s="68">
        <v>8.8321473419840899</v>
      </c>
      <c r="I1135" s="71">
        <v>0.78672315594893005</v>
      </c>
      <c r="J1135" s="68">
        <v>51.9882796149016</v>
      </c>
      <c r="K1135" s="71">
        <v>0.82079124535225501</v>
      </c>
      <c r="L1135" s="68">
        <v>51.276684805357903</v>
      </c>
      <c r="M1135" s="71">
        <v>0.25442684063373699</v>
      </c>
      <c r="N1135" s="68">
        <v>12.5</v>
      </c>
      <c r="O1135" s="71"/>
      <c r="P1135" s="68"/>
      <c r="Q1135" s="71"/>
      <c r="R1135" s="68"/>
    </row>
    <row r="1136" spans="1:18" x14ac:dyDescent="0.2">
      <c r="A1136" s="141" t="s">
        <v>2522</v>
      </c>
      <c r="B1136" s="67" t="s">
        <v>2523</v>
      </c>
      <c r="C1136" s="67">
        <v>47</v>
      </c>
      <c r="D1136" s="67" t="s">
        <v>345</v>
      </c>
      <c r="E1136" s="71">
        <v>0.51411323897281003</v>
      </c>
      <c r="F1136" s="68">
        <v>18.1247383842612</v>
      </c>
      <c r="G1136" s="71">
        <v>0.62526805795763696</v>
      </c>
      <c r="H1136" s="68">
        <v>34.282126412724999</v>
      </c>
      <c r="I1136" s="71">
        <v>0.66026299176564496</v>
      </c>
      <c r="J1136" s="68">
        <v>25.9104227710339</v>
      </c>
      <c r="K1136" s="71">
        <v>0.81701995408764705</v>
      </c>
      <c r="L1136" s="68">
        <v>49.853495186270401</v>
      </c>
      <c r="M1136" s="71">
        <v>0.46691519105312201</v>
      </c>
      <c r="N1136" s="68">
        <v>46.422558922558899</v>
      </c>
      <c r="O1136" s="71"/>
      <c r="P1136" s="68"/>
      <c r="Q1136" s="71">
        <v>1.1000000000000001E-3</v>
      </c>
      <c r="R1136" s="68">
        <v>42.228530872959503</v>
      </c>
    </row>
    <row r="1137" spans="1:18" x14ac:dyDescent="0.2">
      <c r="A1137" s="141" t="s">
        <v>2524</v>
      </c>
      <c r="B1137" s="67" t="s">
        <v>2525</v>
      </c>
      <c r="C1137" s="67">
        <v>47</v>
      </c>
      <c r="D1137" s="67" t="s">
        <v>345</v>
      </c>
      <c r="E1137" s="71">
        <v>0.64500210609889697</v>
      </c>
      <c r="F1137" s="68">
        <v>49.058183340309803</v>
      </c>
      <c r="G1137" s="71">
        <v>0.61318518447006998</v>
      </c>
      <c r="H1137" s="68">
        <v>25.366262034323999</v>
      </c>
      <c r="I1137" s="71">
        <v>0.60618383743665105</v>
      </c>
      <c r="J1137" s="68">
        <v>13.4365843449142</v>
      </c>
      <c r="K1137" s="71">
        <v>0.72139174157937402</v>
      </c>
      <c r="L1137" s="68">
        <v>19.0456257848472</v>
      </c>
      <c r="M1137" s="71">
        <v>0.284249767008388</v>
      </c>
      <c r="N1137" s="68">
        <v>19.065656565656599</v>
      </c>
      <c r="O1137" s="71"/>
      <c r="P1137" s="68"/>
      <c r="Q1137" s="71">
        <v>1</v>
      </c>
      <c r="R1137" s="68">
        <v>100</v>
      </c>
    </row>
    <row r="1138" spans="1:18" x14ac:dyDescent="0.2">
      <c r="A1138" s="141" t="s">
        <v>2526</v>
      </c>
      <c r="B1138" s="67" t="s">
        <v>2527</v>
      </c>
      <c r="C1138" s="67">
        <v>47</v>
      </c>
      <c r="D1138" s="67" t="s">
        <v>345</v>
      </c>
      <c r="E1138" s="71">
        <v>0.52777605348258405</v>
      </c>
      <c r="F1138" s="68">
        <v>21.0129761406446</v>
      </c>
      <c r="G1138" s="71">
        <v>0.57592285255074904</v>
      </c>
      <c r="H1138" s="68">
        <v>6.4880703223105902</v>
      </c>
      <c r="I1138" s="71">
        <v>0.52260476741862005</v>
      </c>
      <c r="J1138" s="68">
        <v>2.6370866471326901</v>
      </c>
      <c r="K1138" s="71">
        <v>0.77678908231138799</v>
      </c>
      <c r="L1138" s="68">
        <v>35.537881958978701</v>
      </c>
      <c r="M1138" s="71">
        <v>0.23578751164958101</v>
      </c>
      <c r="N1138" s="68">
        <v>9.3434343434343408</v>
      </c>
      <c r="O1138" s="71"/>
      <c r="P1138" s="68"/>
      <c r="Q1138" s="71"/>
      <c r="R1138" s="68"/>
    </row>
    <row r="1139" spans="1:18" x14ac:dyDescent="0.2">
      <c r="A1139" s="141" t="s">
        <v>2528</v>
      </c>
      <c r="B1139" s="67" t="s">
        <v>2529</v>
      </c>
      <c r="C1139" s="67">
        <v>47</v>
      </c>
      <c r="D1139" s="67" t="s">
        <v>345</v>
      </c>
      <c r="E1139" s="71">
        <v>0.68046221881437197</v>
      </c>
      <c r="F1139" s="68">
        <v>55.336961071578102</v>
      </c>
      <c r="G1139" s="71">
        <v>0.61085553336589404</v>
      </c>
      <c r="H1139" s="68">
        <v>23.691921305985801</v>
      </c>
      <c r="I1139" s="71">
        <v>0.67048120988623405</v>
      </c>
      <c r="J1139" s="68">
        <v>28.673084972792001</v>
      </c>
      <c r="K1139" s="71">
        <v>0.79199019424936601</v>
      </c>
      <c r="L1139" s="68">
        <v>41.188781917120103</v>
      </c>
      <c r="M1139" s="71">
        <v>0.32898415657036401</v>
      </c>
      <c r="N1139" s="68">
        <v>30.008417508417502</v>
      </c>
      <c r="O1139" s="71"/>
      <c r="P1139" s="68"/>
      <c r="Q1139" s="71">
        <v>1</v>
      </c>
      <c r="R1139" s="68">
        <v>100</v>
      </c>
    </row>
    <row r="1140" spans="1:18" x14ac:dyDescent="0.2">
      <c r="A1140" s="141" t="s">
        <v>2530</v>
      </c>
      <c r="B1140" s="67" t="s">
        <v>2531</v>
      </c>
      <c r="C1140" s="67">
        <v>47</v>
      </c>
      <c r="D1140" s="67" t="s">
        <v>345</v>
      </c>
      <c r="E1140" s="71">
        <v>0.60109532303805902</v>
      </c>
      <c r="F1140" s="68">
        <v>40.602762662201798</v>
      </c>
      <c r="G1140" s="71">
        <v>0.63197596211189899</v>
      </c>
      <c r="H1140" s="68">
        <v>38.677270824612798</v>
      </c>
      <c r="I1140" s="71">
        <v>0.63878215342536804</v>
      </c>
      <c r="J1140" s="68">
        <v>20.9292591042277</v>
      </c>
      <c r="K1140" s="71">
        <v>0.82327834902876196</v>
      </c>
      <c r="L1140" s="68">
        <v>51.8627040602763</v>
      </c>
      <c r="M1140" s="71">
        <v>0.31034482758620702</v>
      </c>
      <c r="N1140" s="68">
        <v>26.304713804713799</v>
      </c>
      <c r="O1140" s="71"/>
      <c r="P1140" s="68"/>
      <c r="Q1140" s="71"/>
      <c r="R1140" s="68"/>
    </row>
    <row r="1141" spans="1:18" x14ac:dyDescent="0.2">
      <c r="A1141" s="141" t="s">
        <v>2532</v>
      </c>
      <c r="B1141" s="67" t="s">
        <v>2533</v>
      </c>
      <c r="C1141" s="67">
        <v>47</v>
      </c>
      <c r="D1141" s="67" t="s">
        <v>345</v>
      </c>
      <c r="E1141" s="71">
        <v>0.54244094742913695</v>
      </c>
      <c r="F1141" s="68">
        <v>24.780242779405601</v>
      </c>
      <c r="G1141" s="71">
        <v>0.58959521899018996</v>
      </c>
      <c r="H1141" s="68">
        <v>8.0368354960234392</v>
      </c>
      <c r="I1141" s="71">
        <v>0.52383219310235796</v>
      </c>
      <c r="J1141" s="68">
        <v>2.7626622017580602</v>
      </c>
      <c r="K1141" s="71">
        <v>0.80563740278709495</v>
      </c>
      <c r="L1141" s="68">
        <v>46.0025115110925</v>
      </c>
      <c r="M1141" s="71">
        <v>0.25069897483690601</v>
      </c>
      <c r="N1141" s="68">
        <v>10.9848484848485</v>
      </c>
      <c r="O1141" s="71"/>
      <c r="P1141" s="68"/>
      <c r="Q1141" s="71"/>
      <c r="R1141" s="68"/>
    </row>
    <row r="1142" spans="1:18" x14ac:dyDescent="0.2">
      <c r="A1142" s="141" t="s">
        <v>2534</v>
      </c>
      <c r="B1142" s="67" t="s">
        <v>2535</v>
      </c>
      <c r="C1142" s="67">
        <v>47</v>
      </c>
      <c r="D1142" s="67" t="s">
        <v>345</v>
      </c>
      <c r="E1142" s="71">
        <v>0.67762800993189498</v>
      </c>
      <c r="F1142" s="68">
        <v>54.960234407702004</v>
      </c>
      <c r="G1142" s="71">
        <v>0.62156259716615803</v>
      </c>
      <c r="H1142" s="68">
        <v>32.0217664294684</v>
      </c>
      <c r="I1142" s="71">
        <v>0.61448310255328997</v>
      </c>
      <c r="J1142" s="68">
        <v>15.9062369192131</v>
      </c>
      <c r="K1142" s="71">
        <v>0.81565446177600398</v>
      </c>
      <c r="L1142" s="68">
        <v>49.225617413143603</v>
      </c>
      <c r="M1142" s="71">
        <v>0.33643988816402598</v>
      </c>
      <c r="N1142" s="68">
        <v>31.186868686868699</v>
      </c>
      <c r="O1142" s="71"/>
      <c r="P1142" s="68"/>
      <c r="Q1142" s="71">
        <v>1</v>
      </c>
      <c r="R1142" s="68">
        <v>100</v>
      </c>
    </row>
    <row r="1143" spans="1:18" x14ac:dyDescent="0.2">
      <c r="A1143" s="141" t="s">
        <v>1319</v>
      </c>
      <c r="B1143" s="67" t="s">
        <v>2536</v>
      </c>
      <c r="C1143" s="67">
        <v>47</v>
      </c>
      <c r="D1143" s="67" t="s">
        <v>345</v>
      </c>
      <c r="E1143" s="71">
        <v>0.52413918538218596</v>
      </c>
      <c r="F1143" s="68">
        <v>20.594390958560101</v>
      </c>
      <c r="G1143" s="71">
        <v>0.62126343846441301</v>
      </c>
      <c r="H1143" s="68">
        <v>31.686898283800801</v>
      </c>
      <c r="I1143" s="71">
        <v>0.50239027425321603</v>
      </c>
      <c r="J1143" s="68">
        <v>1.5069066555044</v>
      </c>
      <c r="K1143" s="71">
        <v>0.71102045658371305</v>
      </c>
      <c r="L1143" s="68">
        <v>16.868982838007501</v>
      </c>
      <c r="M1143" s="71">
        <v>0.26188257222740002</v>
      </c>
      <c r="N1143" s="68">
        <v>14.0151515151515</v>
      </c>
      <c r="O1143" s="71"/>
      <c r="P1143" s="68"/>
      <c r="Q1143" s="71"/>
      <c r="R1143" s="68"/>
    </row>
    <row r="1144" spans="1:18" x14ac:dyDescent="0.2">
      <c r="A1144" s="141" t="s">
        <v>2537</v>
      </c>
      <c r="B1144" s="67" t="s">
        <v>2538</v>
      </c>
      <c r="C1144" s="67">
        <v>47</v>
      </c>
      <c r="D1144" s="67" t="s">
        <v>345</v>
      </c>
      <c r="E1144" s="71">
        <v>0.54492191567167803</v>
      </c>
      <c r="F1144" s="68">
        <v>25.533696107157802</v>
      </c>
      <c r="G1144" s="71">
        <v>0.60763883326850299</v>
      </c>
      <c r="H1144" s="68">
        <v>21.138551695269999</v>
      </c>
      <c r="I1144" s="71">
        <v>0.54785495419345498</v>
      </c>
      <c r="J1144" s="68">
        <v>5.2323147760569304</v>
      </c>
      <c r="K1144" s="71">
        <v>0.84059648473081305</v>
      </c>
      <c r="L1144" s="68">
        <v>57.555462536626202</v>
      </c>
      <c r="M1144" s="71">
        <v>0.183597390493942</v>
      </c>
      <c r="N1144" s="68">
        <v>5.6397306397306401</v>
      </c>
      <c r="O1144" s="71"/>
      <c r="P1144" s="68"/>
      <c r="Q1144" s="71"/>
      <c r="R1144" s="68"/>
    </row>
    <row r="1145" spans="1:18" x14ac:dyDescent="0.2">
      <c r="A1145" s="141" t="s">
        <v>2539</v>
      </c>
      <c r="B1145" s="67" t="s">
        <v>2540</v>
      </c>
      <c r="C1145" s="67">
        <v>47</v>
      </c>
      <c r="D1145" s="67" t="s">
        <v>345</v>
      </c>
      <c r="E1145" s="71">
        <v>0.55615363348015501</v>
      </c>
      <c r="F1145" s="68">
        <v>28.338216827124299</v>
      </c>
      <c r="G1145" s="71">
        <v>0.60659757802954795</v>
      </c>
      <c r="H1145" s="68">
        <v>19.757220594391001</v>
      </c>
      <c r="I1145" s="71">
        <v>0.52920095449492999</v>
      </c>
      <c r="J1145" s="68">
        <v>3.2649644202595201</v>
      </c>
      <c r="K1145" s="71">
        <v>0.81202196598141696</v>
      </c>
      <c r="L1145" s="68">
        <v>48.1372959397237</v>
      </c>
      <c r="M1145" s="71">
        <v>0.27679403541472503</v>
      </c>
      <c r="N1145" s="68">
        <v>17.466329966330001</v>
      </c>
      <c r="O1145" s="71"/>
      <c r="P1145" s="68"/>
      <c r="Q1145" s="71"/>
      <c r="R1145" s="68"/>
    </row>
    <row r="1146" spans="1:18" x14ac:dyDescent="0.2">
      <c r="A1146" s="141" t="s">
        <v>2541</v>
      </c>
      <c r="B1146" s="67" t="s">
        <v>2542</v>
      </c>
      <c r="C1146" s="67">
        <v>47</v>
      </c>
      <c r="D1146" s="67" t="s">
        <v>345</v>
      </c>
      <c r="E1146" s="71">
        <v>0.46435981308001101</v>
      </c>
      <c r="F1146" s="68">
        <v>7.9949769778149902</v>
      </c>
      <c r="G1146" s="71">
        <v>0.624169452818509</v>
      </c>
      <c r="H1146" s="68">
        <v>33.821682712432001</v>
      </c>
      <c r="I1146" s="71">
        <v>0.56159291323180505</v>
      </c>
      <c r="J1146" s="68">
        <v>6.9066555043951396</v>
      </c>
      <c r="K1146" s="71">
        <v>0.75486242162373796</v>
      </c>
      <c r="L1146" s="68">
        <v>28.547509418166602</v>
      </c>
      <c r="M1146" s="71">
        <v>0.38117427772600199</v>
      </c>
      <c r="N1146" s="68">
        <v>38.552188552188603</v>
      </c>
      <c r="O1146" s="71"/>
      <c r="P1146" s="68"/>
      <c r="Q1146" s="71">
        <v>0</v>
      </c>
      <c r="R1146" s="68">
        <v>40.809084457061701</v>
      </c>
    </row>
    <row r="1147" spans="1:18" x14ac:dyDescent="0.2">
      <c r="A1147" s="141" t="s">
        <v>2543</v>
      </c>
      <c r="B1147" s="67" t="s">
        <v>2544</v>
      </c>
      <c r="C1147" s="67">
        <v>47</v>
      </c>
      <c r="D1147" s="67" t="s">
        <v>345</v>
      </c>
      <c r="E1147" s="71">
        <v>0.52443655579179005</v>
      </c>
      <c r="F1147" s="68">
        <v>20.636249476768501</v>
      </c>
      <c r="G1147" s="71">
        <v>0.60082235474291101</v>
      </c>
      <c r="H1147" s="68">
        <v>14.357471745500201</v>
      </c>
      <c r="I1147" s="71">
        <v>0.52180350028081801</v>
      </c>
      <c r="J1147" s="68">
        <v>2.4696525742988702</v>
      </c>
      <c r="K1147" s="71">
        <v>0.70950993011920105</v>
      </c>
      <c r="L1147" s="68">
        <v>16.534114692339902</v>
      </c>
      <c r="M1147" s="71">
        <v>0.26561043802423101</v>
      </c>
      <c r="N1147" s="68">
        <v>14.856902356902401</v>
      </c>
      <c r="O1147" s="71"/>
      <c r="P1147" s="68"/>
      <c r="Q1147" s="71"/>
      <c r="R1147" s="68"/>
    </row>
    <row r="1148" spans="1:18" x14ac:dyDescent="0.2">
      <c r="A1148" s="141" t="s">
        <v>2545</v>
      </c>
      <c r="B1148" s="67" t="s">
        <v>2546</v>
      </c>
      <c r="C1148" s="67">
        <v>47</v>
      </c>
      <c r="D1148" s="67" t="s">
        <v>345</v>
      </c>
      <c r="E1148" s="71">
        <v>0.42472549800962101</v>
      </c>
      <c r="F1148" s="68">
        <v>2.5115110925073298</v>
      </c>
      <c r="G1148" s="71">
        <v>0.60700445521742596</v>
      </c>
      <c r="H1148" s="68">
        <v>20.301381331100899</v>
      </c>
      <c r="I1148" s="71">
        <v>0.54018684167269204</v>
      </c>
      <c r="J1148" s="68">
        <v>4.3114273754709096</v>
      </c>
      <c r="K1148" s="71">
        <v>0.71455362093059005</v>
      </c>
      <c r="L1148" s="68">
        <v>17.580577647551301</v>
      </c>
      <c r="M1148" s="71">
        <v>0.26188257222740002</v>
      </c>
      <c r="N1148" s="68">
        <v>14.0151515151515</v>
      </c>
      <c r="O1148" s="71"/>
      <c r="P1148" s="68"/>
      <c r="Q1148" s="71">
        <v>0</v>
      </c>
      <c r="R1148" s="68">
        <v>40.809084457061701</v>
      </c>
    </row>
    <row r="1149" spans="1:18" x14ac:dyDescent="0.2">
      <c r="A1149" s="141" t="s">
        <v>2547</v>
      </c>
      <c r="B1149" s="67" t="s">
        <v>2548</v>
      </c>
      <c r="C1149" s="67">
        <v>47</v>
      </c>
      <c r="D1149" s="67" t="s">
        <v>345</v>
      </c>
      <c r="E1149" s="71">
        <v>0.47998969715096801</v>
      </c>
      <c r="F1149" s="68">
        <v>11.5529510255337</v>
      </c>
      <c r="G1149" s="71">
        <v>0.61663253713294397</v>
      </c>
      <c r="H1149" s="68">
        <v>28.254499790707399</v>
      </c>
      <c r="I1149" s="71">
        <v>0.57921627397757403</v>
      </c>
      <c r="J1149" s="68">
        <v>9.3344495604855595</v>
      </c>
      <c r="K1149" s="71">
        <v>0.82665326271515005</v>
      </c>
      <c r="L1149" s="68">
        <v>52.825449979070697</v>
      </c>
      <c r="M1149" s="71">
        <v>0.377446411929171</v>
      </c>
      <c r="N1149" s="68">
        <v>38.2575757575758</v>
      </c>
      <c r="O1149" s="71"/>
      <c r="P1149" s="68"/>
      <c r="Q1149" s="71">
        <v>0</v>
      </c>
      <c r="R1149" s="68">
        <v>40.809084457061701</v>
      </c>
    </row>
    <row r="1150" spans="1:18" x14ac:dyDescent="0.2">
      <c r="A1150" s="141" t="s">
        <v>2549</v>
      </c>
      <c r="B1150" s="67" t="s">
        <v>2550</v>
      </c>
      <c r="C1150" s="67">
        <v>47</v>
      </c>
      <c r="D1150" s="67" t="s">
        <v>345</v>
      </c>
      <c r="E1150" s="71">
        <v>0.46868062389769799</v>
      </c>
      <c r="F1150" s="68">
        <v>8.8740058601925504</v>
      </c>
      <c r="G1150" s="71">
        <v>0.61310014765652698</v>
      </c>
      <c r="H1150" s="68">
        <v>25.282544997907099</v>
      </c>
      <c r="I1150" s="71">
        <v>0.53926000309413602</v>
      </c>
      <c r="J1150" s="68">
        <v>4.1439933026370896</v>
      </c>
      <c r="K1150" s="71">
        <v>0.85170308057380195</v>
      </c>
      <c r="L1150" s="68">
        <v>60.276266220175799</v>
      </c>
      <c r="M1150" s="71">
        <v>0.33643988816402598</v>
      </c>
      <c r="N1150" s="68">
        <v>31.186868686868699</v>
      </c>
      <c r="O1150" s="71"/>
      <c r="P1150" s="68"/>
      <c r="Q1150" s="71">
        <v>2.8999999999999998E-3</v>
      </c>
      <c r="R1150" s="68">
        <v>44.428672817601097</v>
      </c>
    </row>
    <row r="1151" spans="1:18" x14ac:dyDescent="0.2">
      <c r="A1151" s="141" t="s">
        <v>2551</v>
      </c>
      <c r="B1151" s="67" t="s">
        <v>2552</v>
      </c>
      <c r="C1151" s="67">
        <v>47</v>
      </c>
      <c r="D1151" s="67" t="s">
        <v>345</v>
      </c>
      <c r="E1151" s="71">
        <v>0.61041366777015205</v>
      </c>
      <c r="F1151" s="68">
        <v>42.444537463373798</v>
      </c>
      <c r="G1151" s="71">
        <v>0.63458032585046698</v>
      </c>
      <c r="H1151" s="68">
        <v>39.681875261615701</v>
      </c>
      <c r="I1151" s="71">
        <v>0.62508313615635003</v>
      </c>
      <c r="J1151" s="68">
        <v>17.9154457932189</v>
      </c>
      <c r="K1151" s="71">
        <v>0.82001419650843599</v>
      </c>
      <c r="L1151" s="68">
        <v>51.109250732524103</v>
      </c>
      <c r="M1151" s="71">
        <v>0.36999068033550803</v>
      </c>
      <c r="N1151" s="68">
        <v>36.952861952862001</v>
      </c>
      <c r="O1151" s="71"/>
      <c r="P1151" s="68"/>
      <c r="Q1151" s="71">
        <v>0.60240000000000005</v>
      </c>
      <c r="R1151" s="68">
        <v>70.617459190915497</v>
      </c>
    </row>
    <row r="1152" spans="1:18" x14ac:dyDescent="0.2">
      <c r="A1152" s="141" t="s">
        <v>2553</v>
      </c>
      <c r="B1152" s="67" t="s">
        <v>2554</v>
      </c>
      <c r="C1152" s="67">
        <v>47</v>
      </c>
      <c r="D1152" s="67" t="s">
        <v>345</v>
      </c>
      <c r="E1152" s="71">
        <v>0.45366796514697399</v>
      </c>
      <c r="F1152" s="68">
        <v>6.1532021766429503</v>
      </c>
      <c r="G1152" s="71">
        <v>0.60386831953428299</v>
      </c>
      <c r="H1152" s="68">
        <v>17.245709501883599</v>
      </c>
      <c r="I1152" s="71">
        <v>0.569387928733743</v>
      </c>
      <c r="J1152" s="68">
        <v>7.8275429049811596</v>
      </c>
      <c r="K1152" s="71">
        <v>0.807105944661627</v>
      </c>
      <c r="L1152" s="68">
        <v>46.672247802427798</v>
      </c>
      <c r="M1152" s="71">
        <v>0.28797763280521899</v>
      </c>
      <c r="N1152" s="68">
        <v>20.286195286195301</v>
      </c>
      <c r="O1152" s="71"/>
      <c r="P1152" s="68"/>
      <c r="Q1152" s="71">
        <v>0</v>
      </c>
      <c r="R1152" s="68">
        <v>40.809084457061701</v>
      </c>
    </row>
    <row r="1153" spans="1:18" x14ac:dyDescent="0.2">
      <c r="A1153" s="141" t="s">
        <v>1711</v>
      </c>
      <c r="B1153" s="67" t="s">
        <v>2555</v>
      </c>
      <c r="C1153" s="67">
        <v>47</v>
      </c>
      <c r="D1153" s="67" t="s">
        <v>345</v>
      </c>
      <c r="E1153" s="71">
        <v>0.58138150677751199</v>
      </c>
      <c r="F1153" s="68">
        <v>35.663457513604001</v>
      </c>
      <c r="G1153" s="71">
        <v>0.63478452134443897</v>
      </c>
      <c r="H1153" s="68">
        <v>39.765592298032701</v>
      </c>
      <c r="I1153" s="71">
        <v>0.664987242895548</v>
      </c>
      <c r="J1153" s="68">
        <v>27.417329426538299</v>
      </c>
      <c r="K1153" s="71">
        <v>0.74896022745533497</v>
      </c>
      <c r="L1153" s="68">
        <v>27.208036835495999</v>
      </c>
      <c r="M1153" s="71">
        <v>0.27679403541472503</v>
      </c>
      <c r="N1153" s="68">
        <v>17.466329966330001</v>
      </c>
      <c r="O1153" s="71"/>
      <c r="P1153" s="68"/>
      <c r="Q1153" s="71"/>
      <c r="R1153" s="68"/>
    </row>
    <row r="1154" spans="1:18" x14ac:dyDescent="0.2">
      <c r="A1154" s="141" t="s">
        <v>2556</v>
      </c>
      <c r="B1154" s="67" t="s">
        <v>2557</v>
      </c>
      <c r="C1154" s="67">
        <v>47</v>
      </c>
      <c r="D1154" s="67" t="s">
        <v>345</v>
      </c>
      <c r="E1154" s="71">
        <v>0.47074697098023299</v>
      </c>
      <c r="F1154" s="68">
        <v>9.4181665969024699</v>
      </c>
      <c r="G1154" s="71">
        <v>0.62176824119070095</v>
      </c>
      <c r="H1154" s="68">
        <v>32.189200502302199</v>
      </c>
      <c r="I1154" s="71">
        <v>0.59157897135512305</v>
      </c>
      <c r="J1154" s="68">
        <v>11.1343658434491</v>
      </c>
      <c r="K1154" s="71">
        <v>0.79649202259765295</v>
      </c>
      <c r="L1154" s="68">
        <v>42.611971536207598</v>
      </c>
      <c r="M1154" s="71">
        <v>0.34389561975768901</v>
      </c>
      <c r="N1154" s="68">
        <v>32.828282828282802</v>
      </c>
      <c r="O1154" s="71"/>
      <c r="P1154" s="68"/>
      <c r="Q1154" s="71">
        <v>0</v>
      </c>
      <c r="R1154" s="68">
        <v>40.809084457061701</v>
      </c>
    </row>
    <row r="1155" spans="1:18" x14ac:dyDescent="0.2">
      <c r="A1155" s="141" t="s">
        <v>2558</v>
      </c>
      <c r="B1155" s="67" t="s">
        <v>2559</v>
      </c>
      <c r="C1155" s="67">
        <v>47</v>
      </c>
      <c r="D1155" s="67" t="s">
        <v>345</v>
      </c>
      <c r="E1155" s="71">
        <v>0.50849144425261705</v>
      </c>
      <c r="F1155" s="68">
        <v>16.910841356216</v>
      </c>
      <c r="G1155" s="71">
        <v>0.59328923668559297</v>
      </c>
      <c r="H1155" s="68">
        <v>8.5809962327333604</v>
      </c>
      <c r="I1155" s="71">
        <v>0.49819072716937202</v>
      </c>
      <c r="J1155" s="68">
        <v>1.2138970280452099</v>
      </c>
      <c r="K1155" s="71">
        <v>0.7514326910679</v>
      </c>
      <c r="L1155" s="68">
        <v>27.8359146086229</v>
      </c>
      <c r="M1155" s="71">
        <v>0.191053122087605</v>
      </c>
      <c r="N1155" s="68">
        <v>6.1868686868686904</v>
      </c>
      <c r="O1155" s="71"/>
      <c r="P1155" s="68"/>
      <c r="Q1155" s="71"/>
      <c r="R1155" s="68"/>
    </row>
    <row r="1156" spans="1:18" x14ac:dyDescent="0.2">
      <c r="A1156" s="141" t="s">
        <v>2560</v>
      </c>
      <c r="B1156" s="67" t="s">
        <v>2561</v>
      </c>
      <c r="C1156" s="67">
        <v>47</v>
      </c>
      <c r="D1156" s="67" t="s">
        <v>345</v>
      </c>
      <c r="E1156" s="71">
        <v>0.51226197123837602</v>
      </c>
      <c r="F1156" s="68">
        <v>17.622436165759702</v>
      </c>
      <c r="G1156" s="71">
        <v>0.59764147765469799</v>
      </c>
      <c r="H1156" s="68">
        <v>10.297195479279999</v>
      </c>
      <c r="I1156" s="71">
        <v>0.46688727225193</v>
      </c>
      <c r="J1156" s="68">
        <v>0.669736291335287</v>
      </c>
      <c r="K1156" s="71">
        <v>0.75245948919412498</v>
      </c>
      <c r="L1156" s="68">
        <v>28.0870657178736</v>
      </c>
      <c r="M1156" s="71">
        <v>0.23205964585274899</v>
      </c>
      <c r="N1156" s="68">
        <v>9.0067340067340105</v>
      </c>
      <c r="O1156" s="71"/>
      <c r="P1156" s="68"/>
      <c r="Q1156" s="71"/>
      <c r="R1156" s="68"/>
    </row>
    <row r="1157" spans="1:18" x14ac:dyDescent="0.2">
      <c r="A1157" s="141" t="s">
        <v>2562</v>
      </c>
      <c r="B1157" s="67" t="s">
        <v>2563</v>
      </c>
      <c r="C1157" s="67">
        <v>47</v>
      </c>
      <c r="D1157" s="67" t="s">
        <v>345</v>
      </c>
      <c r="E1157" s="71">
        <v>0.537233015340701</v>
      </c>
      <c r="F1157" s="68">
        <v>23.398911678526598</v>
      </c>
      <c r="G1157" s="71">
        <v>0.59615947530299496</v>
      </c>
      <c r="H1157" s="68">
        <v>9.1670154876517405</v>
      </c>
      <c r="I1157" s="71">
        <v>0.473020077786795</v>
      </c>
      <c r="J1157" s="68">
        <v>0.83717036416910795</v>
      </c>
      <c r="K1157" s="71">
        <v>0.80295847285828903</v>
      </c>
      <c r="L1157" s="68">
        <v>45.081624110506503</v>
      </c>
      <c r="M1157" s="71">
        <v>0.27679403541472503</v>
      </c>
      <c r="N1157" s="68">
        <v>17.466329966330001</v>
      </c>
      <c r="O1157" s="71"/>
      <c r="P1157" s="68"/>
      <c r="Q1157" s="71"/>
      <c r="R1157" s="68"/>
    </row>
    <row r="1158" spans="1:18" x14ac:dyDescent="0.2">
      <c r="A1158" s="141" t="s">
        <v>2564</v>
      </c>
      <c r="B1158" s="67" t="s">
        <v>2565</v>
      </c>
      <c r="C1158" s="67">
        <v>47</v>
      </c>
      <c r="D1158" s="67" t="s">
        <v>345</v>
      </c>
      <c r="E1158" s="71">
        <v>0.56943585440373801</v>
      </c>
      <c r="F1158" s="68">
        <v>31.9380493930515</v>
      </c>
      <c r="G1158" s="71">
        <v>0.59963082932612799</v>
      </c>
      <c r="H1158" s="68">
        <v>12.6412724989535</v>
      </c>
      <c r="I1158" s="71">
        <v>0.56964328752043503</v>
      </c>
      <c r="J1158" s="68">
        <v>7.8694014231896201</v>
      </c>
      <c r="K1158" s="71">
        <v>0.85777032593148395</v>
      </c>
      <c r="L1158" s="68">
        <v>61.490163248221002</v>
      </c>
      <c r="M1158" s="71">
        <v>0.25069897483690601</v>
      </c>
      <c r="N1158" s="68">
        <v>10.9848484848485</v>
      </c>
      <c r="O1158" s="71"/>
      <c r="P1158" s="68"/>
      <c r="Q1158" s="71"/>
      <c r="R1158" s="68"/>
    </row>
    <row r="1159" spans="1:18" x14ac:dyDescent="0.2">
      <c r="A1159" s="141" t="s">
        <v>2566</v>
      </c>
      <c r="B1159" s="67" t="s">
        <v>2567</v>
      </c>
      <c r="C1159" s="67">
        <v>47</v>
      </c>
      <c r="D1159" s="67" t="s">
        <v>345</v>
      </c>
      <c r="E1159" s="71">
        <v>0.66045160021874805</v>
      </c>
      <c r="F1159" s="68">
        <v>51.653411469234001</v>
      </c>
      <c r="G1159" s="71">
        <v>0.60481628182214497</v>
      </c>
      <c r="H1159" s="68">
        <v>18.1247383842612</v>
      </c>
      <c r="I1159" s="71">
        <v>0.53442295344089996</v>
      </c>
      <c r="J1159" s="68">
        <v>3.7672666387609901</v>
      </c>
      <c r="K1159" s="71">
        <v>0.84521820665082803</v>
      </c>
      <c r="L1159" s="68">
        <v>58.769359564671397</v>
      </c>
      <c r="M1159" s="71">
        <v>0.31780055917986999</v>
      </c>
      <c r="N1159" s="68">
        <v>27.483164983165</v>
      </c>
      <c r="O1159" s="71"/>
      <c r="P1159" s="68"/>
      <c r="Q1159" s="71">
        <v>1</v>
      </c>
      <c r="R1159" s="68">
        <v>100</v>
      </c>
    </row>
    <row r="1160" spans="1:18" x14ac:dyDescent="0.2">
      <c r="A1160" s="141" t="s">
        <v>2568</v>
      </c>
      <c r="B1160" s="67" t="s">
        <v>2569</v>
      </c>
      <c r="C1160" s="67">
        <v>47</v>
      </c>
      <c r="D1160" s="67" t="s">
        <v>345</v>
      </c>
      <c r="E1160" s="71">
        <v>0.67564473692392302</v>
      </c>
      <c r="F1160" s="68">
        <v>54.541649225617398</v>
      </c>
      <c r="G1160" s="71">
        <v>0.62310745482297203</v>
      </c>
      <c r="H1160" s="68">
        <v>33.068229384679803</v>
      </c>
      <c r="I1160" s="71">
        <v>0.61918153223664896</v>
      </c>
      <c r="J1160" s="68">
        <v>16.868982838007501</v>
      </c>
      <c r="K1160" s="71">
        <v>0.75848828563082105</v>
      </c>
      <c r="L1160" s="68">
        <v>29.761406446211801</v>
      </c>
      <c r="M1160" s="71">
        <v>0.377446411929171</v>
      </c>
      <c r="N1160" s="68">
        <v>38.2575757575758</v>
      </c>
      <c r="O1160" s="71"/>
      <c r="P1160" s="68"/>
      <c r="Q1160" s="71">
        <v>1</v>
      </c>
      <c r="R1160" s="68">
        <v>100</v>
      </c>
    </row>
    <row r="1161" spans="1:18" x14ac:dyDescent="0.2">
      <c r="A1161" s="141" t="s">
        <v>2570</v>
      </c>
      <c r="B1161" s="67" t="s">
        <v>2571</v>
      </c>
      <c r="C1161" s="67">
        <v>47</v>
      </c>
      <c r="D1161" s="67" t="s">
        <v>345</v>
      </c>
      <c r="E1161" s="71">
        <v>0.65360688293728197</v>
      </c>
      <c r="F1161" s="68">
        <v>50.565089995814098</v>
      </c>
      <c r="G1161" s="71">
        <v>0.61015423764077303</v>
      </c>
      <c r="H1161" s="68">
        <v>22.9384679782336</v>
      </c>
      <c r="I1161" s="71">
        <v>0.51200845229017999</v>
      </c>
      <c r="J1161" s="68">
        <v>1.8836333193804899</v>
      </c>
      <c r="K1161" s="71">
        <v>0.80943183659142803</v>
      </c>
      <c r="L1161" s="68">
        <v>47.174550020929303</v>
      </c>
      <c r="M1161" s="71">
        <v>0.33643988816402598</v>
      </c>
      <c r="N1161" s="68">
        <v>31.186868686868699</v>
      </c>
      <c r="O1161" s="71"/>
      <c r="P1161" s="68"/>
      <c r="Q1161" s="71">
        <v>1</v>
      </c>
      <c r="R1161" s="68">
        <v>100</v>
      </c>
    </row>
    <row r="1162" spans="1:18" x14ac:dyDescent="0.2">
      <c r="A1162" s="141" t="s">
        <v>2572</v>
      </c>
      <c r="B1162" s="67" t="s">
        <v>2573</v>
      </c>
      <c r="C1162" s="67">
        <v>47</v>
      </c>
      <c r="D1162" s="67" t="s">
        <v>345</v>
      </c>
      <c r="E1162" s="71">
        <v>0.55676195308176601</v>
      </c>
      <c r="F1162" s="68">
        <v>28.505650899958098</v>
      </c>
      <c r="G1162" s="71">
        <v>0.59986301120623398</v>
      </c>
      <c r="H1162" s="68">
        <v>13.1017161992465</v>
      </c>
      <c r="I1162" s="71">
        <v>0.52376665754471197</v>
      </c>
      <c r="J1162" s="68">
        <v>2.7208036835496001</v>
      </c>
      <c r="K1162" s="71">
        <v>0.84899130294238101</v>
      </c>
      <c r="L1162" s="68">
        <v>59.648388447049001</v>
      </c>
      <c r="M1162" s="71">
        <v>0.25442684063373699</v>
      </c>
      <c r="N1162" s="68">
        <v>12.5</v>
      </c>
      <c r="O1162" s="71"/>
      <c r="P1162" s="68"/>
      <c r="Q1162" s="71"/>
      <c r="R1162" s="68"/>
    </row>
    <row r="1163" spans="1:18" x14ac:dyDescent="0.2">
      <c r="A1163" s="141" t="s">
        <v>2574</v>
      </c>
      <c r="B1163" s="67" t="s">
        <v>2575</v>
      </c>
      <c r="C1163" s="67">
        <v>47</v>
      </c>
      <c r="D1163" s="67" t="s">
        <v>345</v>
      </c>
      <c r="E1163" s="71">
        <v>0.49416449995372302</v>
      </c>
      <c r="F1163" s="68">
        <v>14.4830473001256</v>
      </c>
      <c r="G1163" s="71">
        <v>0.63979319795642198</v>
      </c>
      <c r="H1163" s="68">
        <v>41.858518208455401</v>
      </c>
      <c r="I1163" s="71">
        <v>0.64407635685503295</v>
      </c>
      <c r="J1163" s="68">
        <v>21.850146504813701</v>
      </c>
      <c r="K1163" s="71">
        <v>0.796422935637498</v>
      </c>
      <c r="L1163" s="68">
        <v>42.528254499790698</v>
      </c>
      <c r="M1163" s="71">
        <v>0.38863000931966402</v>
      </c>
      <c r="N1163" s="68">
        <v>39.688552188552201</v>
      </c>
      <c r="O1163" s="71"/>
      <c r="P1163" s="68"/>
      <c r="Q1163" s="71">
        <v>1.9E-3</v>
      </c>
      <c r="R1163" s="68">
        <v>43.647977288857298</v>
      </c>
    </row>
    <row r="1164" spans="1:18" x14ac:dyDescent="0.2">
      <c r="A1164" s="141" t="s">
        <v>2576</v>
      </c>
      <c r="B1164" s="67" t="s">
        <v>2577</v>
      </c>
      <c r="C1164" s="67">
        <v>51</v>
      </c>
      <c r="D1164" s="67" t="s">
        <v>345</v>
      </c>
      <c r="E1164" s="71">
        <v>0.52902766877602703</v>
      </c>
      <c r="F1164" s="68">
        <v>21.347844286312299</v>
      </c>
      <c r="G1164" s="71">
        <v>0.62106976415960502</v>
      </c>
      <c r="H1164" s="68">
        <v>31.477605692758502</v>
      </c>
      <c r="I1164" s="71">
        <v>0.60277073356828603</v>
      </c>
      <c r="J1164" s="68">
        <v>12.9342821264127</v>
      </c>
      <c r="K1164" s="71">
        <v>0.84287595556820305</v>
      </c>
      <c r="L1164" s="68">
        <v>58.183340309753</v>
      </c>
      <c r="M1164" s="71">
        <v>4.9394221808014997E-2</v>
      </c>
      <c r="N1164" s="68">
        <v>1.8518518518518501</v>
      </c>
      <c r="O1164" s="71"/>
      <c r="P1164" s="68"/>
      <c r="Q1164" s="71"/>
      <c r="R1164" s="68"/>
    </row>
    <row r="1165" spans="1:18" x14ac:dyDescent="0.2">
      <c r="A1165" s="141" t="s">
        <v>2578</v>
      </c>
      <c r="B1165" s="67" t="s">
        <v>2579</v>
      </c>
      <c r="C1165" s="67">
        <v>51</v>
      </c>
      <c r="D1165" s="67" t="s">
        <v>345</v>
      </c>
      <c r="E1165" s="71">
        <v>0.45612454527945501</v>
      </c>
      <c r="F1165" s="68">
        <v>6.6136458769359603</v>
      </c>
      <c r="G1165" s="71">
        <v>0.62205152957249499</v>
      </c>
      <c r="H1165" s="68">
        <v>32.272917538719099</v>
      </c>
      <c r="I1165" s="71">
        <v>0.71958957105552102</v>
      </c>
      <c r="J1165" s="68">
        <v>39.305148597739603</v>
      </c>
      <c r="K1165" s="71">
        <v>0.858581625769259</v>
      </c>
      <c r="L1165" s="68">
        <v>61.657597321054801</v>
      </c>
      <c r="M1165" s="71">
        <v>0</v>
      </c>
      <c r="N1165" s="68">
        <v>1.0101010101010099</v>
      </c>
      <c r="O1165" s="71"/>
      <c r="P1165" s="68"/>
      <c r="Q1165" s="71">
        <v>8.0399999999999999E-2</v>
      </c>
      <c r="R1165" s="68">
        <v>50.6742370475515</v>
      </c>
    </row>
    <row r="1166" spans="1:18" x14ac:dyDescent="0.2">
      <c r="A1166" s="141" t="s">
        <v>2580</v>
      </c>
      <c r="B1166" s="67" t="s">
        <v>2581</v>
      </c>
      <c r="C1166" s="67">
        <v>47</v>
      </c>
      <c r="D1166" s="67" t="s">
        <v>345</v>
      </c>
      <c r="E1166" s="71">
        <v>0.51743720798843795</v>
      </c>
      <c r="F1166" s="68">
        <v>18.9619087484303</v>
      </c>
      <c r="G1166" s="71">
        <v>0.59245607523518296</v>
      </c>
      <c r="H1166" s="68">
        <v>8.5391377145249105</v>
      </c>
      <c r="I1166" s="71">
        <v>0.54173529460758796</v>
      </c>
      <c r="J1166" s="68">
        <v>4.6044370029300996</v>
      </c>
      <c r="K1166" s="71">
        <v>0.75196007161704004</v>
      </c>
      <c r="L1166" s="68">
        <v>27.9614901632482</v>
      </c>
      <c r="M1166" s="71">
        <v>0.183597390493942</v>
      </c>
      <c r="N1166" s="68">
        <v>5.6397306397306401</v>
      </c>
      <c r="O1166" s="71"/>
      <c r="P1166" s="68"/>
      <c r="Q1166" s="71"/>
      <c r="R1166" s="68"/>
    </row>
    <row r="1167" spans="1:18" x14ac:dyDescent="0.2">
      <c r="A1167" s="141" t="s">
        <v>2582</v>
      </c>
      <c r="B1167" s="67" t="s">
        <v>2583</v>
      </c>
      <c r="C1167" s="67">
        <v>47</v>
      </c>
      <c r="D1167" s="67" t="s">
        <v>345</v>
      </c>
      <c r="E1167" s="71">
        <v>0.459916921274514</v>
      </c>
      <c r="F1167" s="68">
        <v>7.3670992046881496</v>
      </c>
      <c r="G1167" s="71">
        <v>0.60499794183459998</v>
      </c>
      <c r="H1167" s="68">
        <v>18.334030975303499</v>
      </c>
      <c r="I1167" s="71">
        <v>0.583788652636827</v>
      </c>
      <c r="J1167" s="68">
        <v>9.9204688154039307</v>
      </c>
      <c r="K1167" s="71">
        <v>0.80268105011176705</v>
      </c>
      <c r="L1167" s="68">
        <v>44.997907074089603</v>
      </c>
      <c r="M1167" s="71">
        <v>0.30661696178937597</v>
      </c>
      <c r="N1167" s="68">
        <v>25</v>
      </c>
      <c r="O1167" s="71"/>
      <c r="P1167" s="68"/>
      <c r="Q1167" s="71">
        <v>1.5E-3</v>
      </c>
      <c r="R1167" s="68">
        <v>43.222143364087998</v>
      </c>
    </row>
    <row r="1168" spans="1:18" x14ac:dyDescent="0.2">
      <c r="A1168" s="141" t="s">
        <v>2584</v>
      </c>
      <c r="B1168" s="67" t="s">
        <v>2585</v>
      </c>
      <c r="C1168" s="67">
        <v>51</v>
      </c>
      <c r="D1168" s="67" t="s">
        <v>345</v>
      </c>
      <c r="E1168" s="71">
        <v>0.469078377047767</v>
      </c>
      <c r="F1168" s="68">
        <v>8.9577228966094609</v>
      </c>
      <c r="G1168" s="71">
        <v>0.59927285473580605</v>
      </c>
      <c r="H1168" s="68">
        <v>12.0971117622436</v>
      </c>
      <c r="I1168" s="71">
        <v>0.69229859298014595</v>
      </c>
      <c r="J1168" s="68">
        <v>33.654248639598201</v>
      </c>
      <c r="K1168" s="71">
        <v>0.80312146268597595</v>
      </c>
      <c r="L1168" s="68">
        <v>45.123482628714903</v>
      </c>
      <c r="M1168" s="71">
        <v>0.25069897483690601</v>
      </c>
      <c r="N1168" s="68">
        <v>10.9848484848485</v>
      </c>
      <c r="O1168" s="71"/>
      <c r="P1168" s="68"/>
      <c r="Q1168" s="71">
        <v>0</v>
      </c>
      <c r="R1168" s="68">
        <v>40.809084457061701</v>
      </c>
    </row>
    <row r="1169" spans="1:18" x14ac:dyDescent="0.2">
      <c r="A1169" s="141" t="s">
        <v>1178</v>
      </c>
      <c r="B1169" s="67" t="s">
        <v>2586</v>
      </c>
      <c r="C1169" s="67">
        <v>51</v>
      </c>
      <c r="D1169" s="67" t="s">
        <v>345</v>
      </c>
      <c r="E1169" s="71">
        <v>0.65909271481069498</v>
      </c>
      <c r="F1169" s="68">
        <v>51.485977396400202</v>
      </c>
      <c r="G1169" s="71">
        <v>0.59747476089934404</v>
      </c>
      <c r="H1169" s="68">
        <v>10.0460443700293</v>
      </c>
      <c r="I1169" s="71">
        <v>0.61451218583589895</v>
      </c>
      <c r="J1169" s="68">
        <v>15.9480954374215</v>
      </c>
      <c r="K1169" s="71">
        <v>0.81786618929400001</v>
      </c>
      <c r="L1169" s="68">
        <v>50.272080368354999</v>
      </c>
      <c r="M1169" s="71">
        <v>0.26561043802423101</v>
      </c>
      <c r="N1169" s="68">
        <v>14.856902356902401</v>
      </c>
      <c r="O1169" s="71"/>
      <c r="P1169" s="68"/>
      <c r="Q1169" s="71">
        <v>1</v>
      </c>
      <c r="R1169" s="68">
        <v>100</v>
      </c>
    </row>
    <row r="1170" spans="1:18" x14ac:dyDescent="0.2">
      <c r="A1170" s="141" t="s">
        <v>2587</v>
      </c>
      <c r="B1170" s="67" t="s">
        <v>2588</v>
      </c>
      <c r="C1170" s="67">
        <v>47</v>
      </c>
      <c r="D1170" s="67" t="s">
        <v>345</v>
      </c>
      <c r="E1170" s="71">
        <v>0.44613491688075302</v>
      </c>
      <c r="F1170" s="68">
        <v>4.85558811218083</v>
      </c>
      <c r="G1170" s="71">
        <v>0.40511526108947299</v>
      </c>
      <c r="H1170" s="68">
        <v>1.9673503557973999</v>
      </c>
      <c r="I1170" s="71">
        <v>0.60458618454927704</v>
      </c>
      <c r="J1170" s="68">
        <v>13.185433235663499</v>
      </c>
      <c r="K1170" s="71">
        <v>0.76887099524218305</v>
      </c>
      <c r="L1170" s="68">
        <v>32.733361239012098</v>
      </c>
      <c r="M1170" s="71">
        <v>0.38490214352283297</v>
      </c>
      <c r="N1170" s="68">
        <v>39.267676767676797</v>
      </c>
      <c r="O1170" s="71"/>
      <c r="P1170" s="68"/>
      <c r="Q1170" s="71">
        <v>6.7199999999999996E-2</v>
      </c>
      <c r="R1170" s="68">
        <v>49.751596877217899</v>
      </c>
    </row>
    <row r="1171" spans="1:18" x14ac:dyDescent="0.2">
      <c r="A1171" s="141" t="s">
        <v>2589</v>
      </c>
      <c r="B1171" s="67" t="s">
        <v>2590</v>
      </c>
      <c r="C1171" s="67">
        <v>51</v>
      </c>
      <c r="D1171" s="67" t="s">
        <v>345</v>
      </c>
      <c r="E1171" s="71">
        <v>0.50526175702145304</v>
      </c>
      <c r="F1171" s="68">
        <v>16.324822101297599</v>
      </c>
      <c r="G1171" s="71">
        <v>0.53789084729188197</v>
      </c>
      <c r="H1171" s="68">
        <v>4.8137295939723703</v>
      </c>
      <c r="I1171" s="71">
        <v>0.64552395745757896</v>
      </c>
      <c r="J1171" s="68">
        <v>22.226873168689799</v>
      </c>
      <c r="K1171" s="71">
        <v>0.79942159891883302</v>
      </c>
      <c r="L1171" s="68">
        <v>43.909585600669701</v>
      </c>
      <c r="M1171" s="71">
        <v>3.8210624417521002E-2</v>
      </c>
      <c r="N1171" s="68">
        <v>1.5993265993265999</v>
      </c>
      <c r="O1171" s="71"/>
      <c r="P1171" s="68"/>
      <c r="Q1171" s="71"/>
      <c r="R1171" s="68"/>
    </row>
    <row r="1172" spans="1:18" x14ac:dyDescent="0.2">
      <c r="A1172" s="141" t="s">
        <v>1971</v>
      </c>
      <c r="B1172" s="67" t="s">
        <v>2591</v>
      </c>
      <c r="C1172" s="67">
        <v>51</v>
      </c>
      <c r="D1172" s="67" t="s">
        <v>345</v>
      </c>
      <c r="E1172" s="71">
        <v>0.51592088774415601</v>
      </c>
      <c r="F1172" s="68">
        <v>18.543323566345801</v>
      </c>
      <c r="G1172" s="71">
        <v>0.61746648946962401</v>
      </c>
      <c r="H1172" s="68">
        <v>29.0079531184596</v>
      </c>
      <c r="I1172" s="71">
        <v>0.65923438837581405</v>
      </c>
      <c r="J1172" s="68">
        <v>25.659271661783201</v>
      </c>
      <c r="K1172" s="71">
        <v>0.78698267313118697</v>
      </c>
      <c r="L1172" s="68">
        <v>39.179573043114303</v>
      </c>
      <c r="M1172" s="71">
        <v>0</v>
      </c>
      <c r="N1172" s="68">
        <v>1.0101010101010099</v>
      </c>
      <c r="O1172" s="71"/>
      <c r="P1172" s="68"/>
      <c r="Q1172" s="71"/>
      <c r="R1172" s="68"/>
    </row>
    <row r="1173" spans="1:18" x14ac:dyDescent="0.2">
      <c r="A1173" s="141" t="s">
        <v>2592</v>
      </c>
      <c r="B1173" s="67" t="s">
        <v>2593</v>
      </c>
      <c r="C1173" s="67">
        <v>51</v>
      </c>
      <c r="D1173" s="67" t="s">
        <v>345</v>
      </c>
      <c r="E1173" s="71">
        <v>0.53206689776313698</v>
      </c>
      <c r="F1173" s="68">
        <v>22.268731686898299</v>
      </c>
      <c r="G1173" s="71">
        <v>0.62702119953735702</v>
      </c>
      <c r="H1173" s="68">
        <v>35.412306404353302</v>
      </c>
      <c r="I1173" s="71">
        <v>0.67357907399084704</v>
      </c>
      <c r="J1173" s="68">
        <v>29.468396818752598</v>
      </c>
      <c r="K1173" s="71">
        <v>0.82766731752434497</v>
      </c>
      <c r="L1173" s="68">
        <v>53.118459606529903</v>
      </c>
      <c r="M1173" s="71">
        <v>0</v>
      </c>
      <c r="N1173" s="68">
        <v>1.0101010101010099</v>
      </c>
      <c r="O1173" s="71"/>
      <c r="P1173" s="68"/>
      <c r="Q1173" s="71"/>
      <c r="R1173" s="68"/>
    </row>
    <row r="1174" spans="1:18" x14ac:dyDescent="0.2">
      <c r="A1174" s="141" t="s">
        <v>2594</v>
      </c>
      <c r="B1174" s="67" t="s">
        <v>2595</v>
      </c>
      <c r="C1174" s="67">
        <v>51</v>
      </c>
      <c r="D1174" s="67" t="s">
        <v>345</v>
      </c>
      <c r="E1174" s="71">
        <v>0.55712149768256503</v>
      </c>
      <c r="F1174" s="68">
        <v>28.714943491000401</v>
      </c>
      <c r="G1174" s="71">
        <v>0.62358464069668695</v>
      </c>
      <c r="H1174" s="68">
        <v>33.319380493930502</v>
      </c>
      <c r="I1174" s="71">
        <v>0.67328116598200305</v>
      </c>
      <c r="J1174" s="68">
        <v>29.342821264127199</v>
      </c>
      <c r="K1174" s="71">
        <v>0.79648504891643601</v>
      </c>
      <c r="L1174" s="68">
        <v>42.570113017999198</v>
      </c>
      <c r="M1174" s="71">
        <v>0.135135135135135</v>
      </c>
      <c r="N1174" s="68">
        <v>3.9141414141414099</v>
      </c>
      <c r="O1174" s="71"/>
      <c r="P1174" s="68"/>
      <c r="Q1174" s="71"/>
      <c r="R1174" s="68"/>
    </row>
    <row r="1175" spans="1:18" x14ac:dyDescent="0.2">
      <c r="A1175" s="141" t="s">
        <v>2596</v>
      </c>
      <c r="B1175" s="67" t="s">
        <v>2597</v>
      </c>
      <c r="C1175" s="67">
        <v>47</v>
      </c>
      <c r="D1175" s="67" t="s">
        <v>345</v>
      </c>
      <c r="E1175" s="71">
        <v>0.54129417639760402</v>
      </c>
      <c r="F1175" s="68">
        <v>24.487233151946398</v>
      </c>
      <c r="G1175" s="71">
        <v>0.60718515170317</v>
      </c>
      <c r="H1175" s="68">
        <v>20.552532440351602</v>
      </c>
      <c r="I1175" s="71">
        <v>0.622709261748146</v>
      </c>
      <c r="J1175" s="68">
        <v>17.664294683968201</v>
      </c>
      <c r="K1175" s="71">
        <v>0.66967185411486996</v>
      </c>
      <c r="L1175" s="68">
        <v>11.5529510255337</v>
      </c>
      <c r="M1175" s="71">
        <v>0.26561043802423101</v>
      </c>
      <c r="N1175" s="68">
        <v>14.856902356902401</v>
      </c>
      <c r="O1175" s="71"/>
      <c r="P1175" s="68"/>
      <c r="Q1175" s="71"/>
      <c r="R1175" s="68"/>
    </row>
    <row r="1176" spans="1:18" x14ac:dyDescent="0.2">
      <c r="A1176" s="141" t="s">
        <v>1654</v>
      </c>
      <c r="B1176" s="67" t="s">
        <v>2598</v>
      </c>
      <c r="C1176" s="67">
        <v>47</v>
      </c>
      <c r="D1176" s="67" t="s">
        <v>345</v>
      </c>
      <c r="E1176" s="71">
        <v>0.634376941551273</v>
      </c>
      <c r="F1176" s="68">
        <v>46.839681875261597</v>
      </c>
      <c r="G1176" s="71">
        <v>0.60267694308741504</v>
      </c>
      <c r="H1176" s="68">
        <v>15.98995395563</v>
      </c>
      <c r="I1176" s="71">
        <v>0.60593427532748501</v>
      </c>
      <c r="J1176" s="68">
        <v>13.3528673084973</v>
      </c>
      <c r="K1176" s="71">
        <v>0.69020731972356897</v>
      </c>
      <c r="L1176" s="68">
        <v>13.9388865634157</v>
      </c>
      <c r="M1176" s="71">
        <v>0.27306616961789398</v>
      </c>
      <c r="N1176" s="68">
        <v>16.3720538720539</v>
      </c>
      <c r="O1176" s="71"/>
      <c r="P1176" s="68"/>
      <c r="Q1176" s="71">
        <v>1</v>
      </c>
      <c r="R1176" s="68">
        <v>100</v>
      </c>
    </row>
    <row r="1177" spans="1:18" x14ac:dyDescent="0.2">
      <c r="A1177" s="141" t="s">
        <v>2599</v>
      </c>
      <c r="B1177" s="67" t="s">
        <v>2600</v>
      </c>
      <c r="C1177" s="67">
        <v>47</v>
      </c>
      <c r="D1177" s="67" t="s">
        <v>345</v>
      </c>
      <c r="E1177" s="71">
        <v>0.50293009654346599</v>
      </c>
      <c r="F1177" s="68">
        <v>15.9062369192131</v>
      </c>
      <c r="G1177" s="71">
        <v>0.58046643391134101</v>
      </c>
      <c r="H1177" s="68">
        <v>6.9485140226036002</v>
      </c>
      <c r="I1177" s="71">
        <v>0.51332177108450106</v>
      </c>
      <c r="J1177" s="68">
        <v>2.0510673922143199</v>
      </c>
      <c r="K1177" s="71">
        <v>0.66723320634111405</v>
      </c>
      <c r="L1177" s="68">
        <v>11.3855169526999</v>
      </c>
      <c r="M1177" s="71">
        <v>0.25069897483690601</v>
      </c>
      <c r="N1177" s="68">
        <v>10.9848484848485</v>
      </c>
      <c r="O1177" s="71"/>
      <c r="P1177" s="68"/>
      <c r="Q1177" s="71"/>
      <c r="R1177" s="68"/>
    </row>
    <row r="1178" spans="1:18" x14ac:dyDescent="0.2">
      <c r="A1178" s="141" t="s">
        <v>2601</v>
      </c>
      <c r="B1178" s="67" t="s">
        <v>2602</v>
      </c>
      <c r="C1178" s="67">
        <v>47</v>
      </c>
      <c r="D1178" s="67" t="s">
        <v>345</v>
      </c>
      <c r="E1178" s="71">
        <v>0.66172480545803702</v>
      </c>
      <c r="F1178" s="68">
        <v>52.0301381331101</v>
      </c>
      <c r="G1178" s="71">
        <v>0.60138169534140795</v>
      </c>
      <c r="H1178" s="68">
        <v>15.0272080368355</v>
      </c>
      <c r="I1178" s="71">
        <v>0.64475914147595104</v>
      </c>
      <c r="J1178" s="68">
        <v>22.059439095856</v>
      </c>
      <c r="K1178" s="71">
        <v>0.71858757071513901</v>
      </c>
      <c r="L1178" s="68">
        <v>18.250313938886599</v>
      </c>
      <c r="M1178" s="71">
        <v>0.34389561975768901</v>
      </c>
      <c r="N1178" s="68">
        <v>32.828282828282802</v>
      </c>
      <c r="O1178" s="71"/>
      <c r="P1178" s="68"/>
      <c r="Q1178" s="71">
        <v>1</v>
      </c>
      <c r="R1178" s="68">
        <v>100</v>
      </c>
    </row>
    <row r="1179" spans="1:18" x14ac:dyDescent="0.2">
      <c r="A1179" s="141" t="s">
        <v>1650</v>
      </c>
      <c r="B1179" s="67" t="s">
        <v>2603</v>
      </c>
      <c r="C1179" s="67">
        <v>47</v>
      </c>
      <c r="D1179" s="67" t="s">
        <v>345</v>
      </c>
      <c r="E1179" s="71">
        <v>0.54438637568319403</v>
      </c>
      <c r="F1179" s="68">
        <v>25.449979070740898</v>
      </c>
      <c r="G1179" s="71">
        <v>0.59914511120769498</v>
      </c>
      <c r="H1179" s="68">
        <v>11.9715362076183</v>
      </c>
      <c r="I1179" s="71">
        <v>0.60774857860139397</v>
      </c>
      <c r="J1179" s="68">
        <v>14.064462118041</v>
      </c>
      <c r="K1179" s="71">
        <v>0.70504137489945695</v>
      </c>
      <c r="L1179" s="68">
        <v>15.6550858099623</v>
      </c>
      <c r="M1179" s="71">
        <v>0.26561043802423101</v>
      </c>
      <c r="N1179" s="68">
        <v>14.856902356902401</v>
      </c>
      <c r="O1179" s="71"/>
      <c r="P1179" s="68"/>
      <c r="Q1179" s="71"/>
      <c r="R1179" s="68"/>
    </row>
    <row r="1180" spans="1:18" x14ac:dyDescent="0.2">
      <c r="A1180" s="141" t="s">
        <v>2604</v>
      </c>
      <c r="B1180" s="67" t="s">
        <v>2605</v>
      </c>
      <c r="C1180" s="67">
        <v>47</v>
      </c>
      <c r="D1180" s="67" t="s">
        <v>345</v>
      </c>
      <c r="E1180" s="71">
        <v>0.45158276831048799</v>
      </c>
      <c r="F1180" s="68">
        <v>5.7764755127668499</v>
      </c>
      <c r="G1180" s="71">
        <v>0.59870986529346104</v>
      </c>
      <c r="H1180" s="68">
        <v>11.5529510255337</v>
      </c>
      <c r="I1180" s="71">
        <v>0.61734643891312402</v>
      </c>
      <c r="J1180" s="68">
        <v>16.617831728756801</v>
      </c>
      <c r="K1180" s="71">
        <v>0.70914551497865796</v>
      </c>
      <c r="L1180" s="68">
        <v>16.408539137714499</v>
      </c>
      <c r="M1180" s="71">
        <v>0.33271202236719499</v>
      </c>
      <c r="N1180" s="68">
        <v>30.639730639730601</v>
      </c>
      <c r="O1180" s="71"/>
      <c r="P1180" s="68"/>
      <c r="Q1180" s="71">
        <v>0</v>
      </c>
      <c r="R1180" s="68">
        <v>40.809084457061701</v>
      </c>
    </row>
    <row r="1181" spans="1:18" x14ac:dyDescent="0.2">
      <c r="A1181" s="141" t="s">
        <v>2028</v>
      </c>
      <c r="B1181" s="67" t="s">
        <v>2606</v>
      </c>
      <c r="C1181" s="67">
        <v>47</v>
      </c>
      <c r="D1181" s="67" t="s">
        <v>345</v>
      </c>
      <c r="E1181" s="71">
        <v>0.45032663393009797</v>
      </c>
      <c r="F1181" s="68">
        <v>5.5671829217245703</v>
      </c>
      <c r="G1181" s="71">
        <v>0.62354062773155805</v>
      </c>
      <c r="H1181" s="68">
        <v>33.277521975722102</v>
      </c>
      <c r="I1181" s="71">
        <v>0.55651901758950195</v>
      </c>
      <c r="J1181" s="68">
        <v>6.2787777312683097</v>
      </c>
      <c r="K1181" s="71">
        <v>0.68294351500976802</v>
      </c>
      <c r="L1181" s="68">
        <v>13.185433235663499</v>
      </c>
      <c r="M1181" s="71">
        <v>0.38863000931966402</v>
      </c>
      <c r="N1181" s="68">
        <v>39.688552188552201</v>
      </c>
      <c r="O1181" s="71"/>
      <c r="P1181" s="68"/>
      <c r="Q1181" s="71">
        <v>0</v>
      </c>
      <c r="R1181" s="68">
        <v>40.809084457061701</v>
      </c>
    </row>
    <row r="1182" spans="1:18" x14ac:dyDescent="0.2">
      <c r="A1182" s="141" t="s">
        <v>2607</v>
      </c>
      <c r="B1182" s="67" t="s">
        <v>2608</v>
      </c>
      <c r="C1182" s="67">
        <v>47</v>
      </c>
      <c r="D1182" s="67" t="s">
        <v>345</v>
      </c>
      <c r="E1182" s="71">
        <v>0.595369704237947</v>
      </c>
      <c r="F1182" s="68">
        <v>39.430724152365002</v>
      </c>
      <c r="G1182" s="71">
        <v>0.59388581857157696</v>
      </c>
      <c r="H1182" s="68">
        <v>8.7065717873587296</v>
      </c>
      <c r="I1182" s="71">
        <v>0.72501524603906198</v>
      </c>
      <c r="J1182" s="68">
        <v>39.9748848890749</v>
      </c>
      <c r="K1182" s="71">
        <v>0.774600119535931</v>
      </c>
      <c r="L1182" s="68">
        <v>34.575136040184198</v>
      </c>
      <c r="M1182" s="71">
        <v>0.28797763280521899</v>
      </c>
      <c r="N1182" s="68">
        <v>20.286195286195301</v>
      </c>
      <c r="O1182" s="71"/>
      <c r="P1182" s="68"/>
      <c r="Q1182" s="71"/>
      <c r="R1182" s="68"/>
    </row>
    <row r="1183" spans="1:18" x14ac:dyDescent="0.2">
      <c r="A1183" s="141" t="s">
        <v>2609</v>
      </c>
      <c r="B1183" s="67" t="s">
        <v>2610</v>
      </c>
      <c r="C1183" s="67">
        <v>47</v>
      </c>
      <c r="D1183" s="67" t="s">
        <v>345</v>
      </c>
      <c r="E1183" s="71">
        <v>0.66879843762500901</v>
      </c>
      <c r="F1183" s="68">
        <v>53.202176642946803</v>
      </c>
      <c r="G1183" s="71">
        <v>0.60054834872362295</v>
      </c>
      <c r="H1183" s="68">
        <v>14.1063206362495</v>
      </c>
      <c r="I1183" s="71">
        <v>0.60596614502671797</v>
      </c>
      <c r="J1183" s="68">
        <v>13.394725826705701</v>
      </c>
      <c r="K1183" s="71">
        <v>0.78239847722651901</v>
      </c>
      <c r="L1183" s="68">
        <v>37.672666387609901</v>
      </c>
      <c r="M1183" s="71">
        <v>0.35507921714818302</v>
      </c>
      <c r="N1183" s="68">
        <v>35.016835016835003</v>
      </c>
      <c r="O1183" s="71"/>
      <c r="P1183" s="68"/>
      <c r="Q1183" s="71">
        <v>1</v>
      </c>
      <c r="R1183" s="68">
        <v>100</v>
      </c>
    </row>
    <row r="1184" spans="1:18" x14ac:dyDescent="0.2">
      <c r="A1184" s="141" t="s">
        <v>2611</v>
      </c>
      <c r="B1184" s="67" t="s">
        <v>2612</v>
      </c>
      <c r="C1184" s="67">
        <v>47</v>
      </c>
      <c r="D1184" s="67" t="s">
        <v>345</v>
      </c>
      <c r="E1184" s="71">
        <v>0.49461538405908601</v>
      </c>
      <c r="F1184" s="68">
        <v>14.6086228547509</v>
      </c>
      <c r="G1184" s="71">
        <v>0.62541306039072797</v>
      </c>
      <c r="H1184" s="68">
        <v>34.449560485558798</v>
      </c>
      <c r="I1184" s="71">
        <v>0.61568204500727197</v>
      </c>
      <c r="J1184" s="68">
        <v>16.282963583089199</v>
      </c>
      <c r="K1184" s="71">
        <v>0.81515674499994595</v>
      </c>
      <c r="L1184" s="68">
        <v>49.100041858518203</v>
      </c>
      <c r="M1184" s="71">
        <v>0.41472506989748398</v>
      </c>
      <c r="N1184" s="68">
        <v>42.718855218855197</v>
      </c>
      <c r="O1184" s="71"/>
      <c r="P1184" s="68"/>
      <c r="Q1184" s="71">
        <v>2.0999999999999999E-3</v>
      </c>
      <c r="R1184" s="68">
        <v>43.860894251242001</v>
      </c>
    </row>
    <row r="1185" spans="1:18" x14ac:dyDescent="0.2">
      <c r="A1185" s="141" t="s">
        <v>2613</v>
      </c>
      <c r="B1185" s="67" t="s">
        <v>2614</v>
      </c>
      <c r="C1185" s="67">
        <v>47</v>
      </c>
      <c r="D1185" s="67" t="s">
        <v>345</v>
      </c>
      <c r="E1185" s="71">
        <v>0.59269255496876705</v>
      </c>
      <c r="F1185" s="68">
        <v>38.844704897446597</v>
      </c>
      <c r="G1185" s="71">
        <v>0.60003254515916404</v>
      </c>
      <c r="H1185" s="68">
        <v>13.4365843449142</v>
      </c>
      <c r="I1185" s="71">
        <v>0.45353350090251299</v>
      </c>
      <c r="J1185" s="68">
        <v>0.54416073670992005</v>
      </c>
      <c r="K1185" s="71">
        <v>0.61446336438327598</v>
      </c>
      <c r="L1185" s="68">
        <v>7.1578066136458798</v>
      </c>
      <c r="M1185" s="71">
        <v>0.29543336439888201</v>
      </c>
      <c r="N1185" s="68">
        <v>22.2643097643098</v>
      </c>
      <c r="O1185" s="71"/>
      <c r="P1185" s="68"/>
      <c r="Q1185" s="71">
        <v>1</v>
      </c>
      <c r="R1185" s="68">
        <v>100</v>
      </c>
    </row>
    <row r="1186" spans="1:18" x14ac:dyDescent="0.2">
      <c r="A1186" s="141" t="s">
        <v>2615</v>
      </c>
      <c r="B1186" s="67" t="s">
        <v>2616</v>
      </c>
      <c r="C1186" s="67">
        <v>47</v>
      </c>
      <c r="D1186" s="67" t="s">
        <v>345</v>
      </c>
      <c r="E1186" s="71">
        <v>0.64202706952998101</v>
      </c>
      <c r="F1186" s="68">
        <v>48.304730012557599</v>
      </c>
      <c r="G1186" s="71">
        <v>0.58605237286937395</v>
      </c>
      <c r="H1186" s="68">
        <v>7.4508162411050698</v>
      </c>
      <c r="I1186" s="71">
        <v>0.600589269852838</v>
      </c>
      <c r="J1186" s="68">
        <v>12.4738384261197</v>
      </c>
      <c r="K1186" s="71">
        <v>0.672142353576343</v>
      </c>
      <c r="L1186" s="68">
        <v>11.887819171201301</v>
      </c>
      <c r="M1186" s="71">
        <v>0.35135135135135098</v>
      </c>
      <c r="N1186" s="68">
        <v>34.385521885521896</v>
      </c>
      <c r="O1186" s="71"/>
      <c r="P1186" s="68"/>
      <c r="Q1186" s="71">
        <v>1</v>
      </c>
      <c r="R1186" s="68">
        <v>100</v>
      </c>
    </row>
    <row r="1187" spans="1:18" x14ac:dyDescent="0.2">
      <c r="A1187" s="141" t="s">
        <v>2617</v>
      </c>
      <c r="B1187" s="67" t="s">
        <v>2618</v>
      </c>
      <c r="C1187" s="67">
        <v>51</v>
      </c>
      <c r="D1187" s="67" t="s">
        <v>345</v>
      </c>
      <c r="E1187" s="71">
        <v>0.62356159498316099</v>
      </c>
      <c r="F1187" s="68">
        <v>45.290916701548802</v>
      </c>
      <c r="G1187" s="71">
        <v>0.66051693577780002</v>
      </c>
      <c r="H1187" s="68">
        <v>47.802427794056101</v>
      </c>
      <c r="I1187" s="71">
        <v>0.69752886581678097</v>
      </c>
      <c r="J1187" s="68">
        <v>34.826287149434897</v>
      </c>
      <c r="K1187" s="71">
        <v>0.83081082196987199</v>
      </c>
      <c r="L1187" s="68">
        <v>54.164922561741299</v>
      </c>
      <c r="M1187" s="71">
        <v>0.35135135135135098</v>
      </c>
      <c r="N1187" s="68">
        <v>34.385521885521896</v>
      </c>
      <c r="O1187" s="71"/>
      <c r="P1187" s="68"/>
      <c r="Q1187" s="71">
        <v>0.5776</v>
      </c>
      <c r="R1187" s="68">
        <v>69.836763662171705</v>
      </c>
    </row>
    <row r="1188" spans="1:18" x14ac:dyDescent="0.2">
      <c r="A1188" s="141" t="s">
        <v>2619</v>
      </c>
      <c r="B1188" s="67" t="s">
        <v>2620</v>
      </c>
      <c r="C1188" s="67">
        <v>47</v>
      </c>
      <c r="D1188" s="67" t="s">
        <v>345</v>
      </c>
      <c r="E1188" s="71">
        <v>0.64218316735051895</v>
      </c>
      <c r="F1188" s="68">
        <v>48.346588530765999</v>
      </c>
      <c r="G1188" s="71">
        <v>0.621707292600157</v>
      </c>
      <c r="H1188" s="68">
        <v>32.1054834658853</v>
      </c>
      <c r="I1188" s="71">
        <v>0.57129060465858506</v>
      </c>
      <c r="J1188" s="68">
        <v>8.2461280870657205</v>
      </c>
      <c r="K1188" s="71">
        <v>0.77840256204743896</v>
      </c>
      <c r="L1188" s="68">
        <v>36.0401841774801</v>
      </c>
      <c r="M1188" s="71">
        <v>0.23951537744641199</v>
      </c>
      <c r="N1188" s="68">
        <v>9.7222222222222197</v>
      </c>
      <c r="O1188" s="71"/>
      <c r="P1188" s="68"/>
      <c r="Q1188" s="71">
        <v>1</v>
      </c>
      <c r="R1188" s="68">
        <v>100</v>
      </c>
    </row>
    <row r="1189" spans="1:18" x14ac:dyDescent="0.2">
      <c r="A1189" s="141" t="s">
        <v>2621</v>
      </c>
      <c r="B1189" s="67" t="s">
        <v>2622</v>
      </c>
      <c r="C1189" s="67">
        <v>51</v>
      </c>
      <c r="D1189" s="67" t="s">
        <v>345</v>
      </c>
      <c r="E1189" s="71">
        <v>0.48914198910870599</v>
      </c>
      <c r="F1189" s="68">
        <v>13.5621598995396</v>
      </c>
      <c r="G1189" s="71">
        <v>0.54358367026002796</v>
      </c>
      <c r="H1189" s="68">
        <v>5.1067392214315603</v>
      </c>
      <c r="I1189" s="71">
        <v>0.75808094751402799</v>
      </c>
      <c r="J1189" s="68">
        <v>46.379238174968599</v>
      </c>
      <c r="K1189" s="71">
        <v>0.82997263438643698</v>
      </c>
      <c r="L1189" s="68">
        <v>53.871912934282101</v>
      </c>
      <c r="M1189" s="71">
        <v>0.314072693383038</v>
      </c>
      <c r="N1189" s="68">
        <v>26.851851851851901</v>
      </c>
      <c r="O1189" s="71"/>
      <c r="P1189" s="68"/>
      <c r="Q1189" s="71">
        <v>0</v>
      </c>
      <c r="R1189" s="68">
        <v>40.809084457061701</v>
      </c>
    </row>
    <row r="1190" spans="1:18" x14ac:dyDescent="0.2">
      <c r="A1190" s="141" t="s">
        <v>2623</v>
      </c>
      <c r="B1190" s="67" t="s">
        <v>2624</v>
      </c>
      <c r="C1190" s="67">
        <v>51</v>
      </c>
      <c r="D1190" s="67" t="s">
        <v>345</v>
      </c>
      <c r="E1190" s="71">
        <v>0.50693213852571095</v>
      </c>
      <c r="F1190" s="68">
        <v>16.617831728756801</v>
      </c>
      <c r="G1190" s="71">
        <v>0.67906616831343902</v>
      </c>
      <c r="H1190" s="68">
        <v>51.653411469234001</v>
      </c>
      <c r="I1190" s="71">
        <v>0.696717195614041</v>
      </c>
      <c r="J1190" s="68">
        <v>34.533277521975698</v>
      </c>
      <c r="K1190" s="71">
        <v>0.82616530633388197</v>
      </c>
      <c r="L1190" s="68">
        <v>52.741732942653798</v>
      </c>
      <c r="M1190" s="71">
        <v>0.33271202236719499</v>
      </c>
      <c r="N1190" s="68">
        <v>30.639730639730601</v>
      </c>
      <c r="O1190" s="71"/>
      <c r="P1190" s="68"/>
      <c r="Q1190" s="71">
        <v>0</v>
      </c>
      <c r="R1190" s="68">
        <v>40.809084457061701</v>
      </c>
    </row>
    <row r="1191" spans="1:18" x14ac:dyDescent="0.2">
      <c r="A1191" s="141" t="s">
        <v>2625</v>
      </c>
      <c r="B1191" s="67" t="s">
        <v>2626</v>
      </c>
      <c r="C1191" s="67">
        <v>47</v>
      </c>
      <c r="D1191" s="67" t="s">
        <v>345</v>
      </c>
      <c r="E1191" s="71">
        <v>0.64694636764312996</v>
      </c>
      <c r="F1191" s="68">
        <v>49.309334449560502</v>
      </c>
      <c r="G1191" s="71">
        <v>0.602767807291126</v>
      </c>
      <c r="H1191" s="68">
        <v>16.0736709920469</v>
      </c>
      <c r="I1191" s="71">
        <v>0.59702475055348003</v>
      </c>
      <c r="J1191" s="68">
        <v>11.8459606529929</v>
      </c>
      <c r="K1191" s="71">
        <v>0.732050184378498</v>
      </c>
      <c r="L1191" s="68">
        <v>21.9757220594391</v>
      </c>
      <c r="M1191" s="71">
        <v>0.30288909599254399</v>
      </c>
      <c r="N1191" s="68">
        <v>23.905723905723899</v>
      </c>
      <c r="O1191" s="71"/>
      <c r="P1191" s="68"/>
      <c r="Q1191" s="71">
        <v>1</v>
      </c>
      <c r="R1191" s="68">
        <v>100</v>
      </c>
    </row>
    <row r="1192" spans="1:18" x14ac:dyDescent="0.2">
      <c r="A1192" s="141" t="s">
        <v>2627</v>
      </c>
      <c r="B1192" s="67" t="s">
        <v>2628</v>
      </c>
      <c r="C1192" s="67">
        <v>47</v>
      </c>
      <c r="D1192" s="67" t="s">
        <v>345</v>
      </c>
      <c r="E1192" s="71">
        <v>0.522170210688639</v>
      </c>
      <c r="F1192" s="68">
        <v>20.175805776475499</v>
      </c>
      <c r="G1192" s="71">
        <v>0.60169702891260102</v>
      </c>
      <c r="H1192" s="68">
        <v>15.236500627877801</v>
      </c>
      <c r="I1192" s="71">
        <v>0.52879491940266099</v>
      </c>
      <c r="J1192" s="68">
        <v>3.1812473838426101</v>
      </c>
      <c r="K1192" s="71">
        <v>0.67021126163407396</v>
      </c>
      <c r="L1192" s="68">
        <v>11.6366680619506</v>
      </c>
      <c r="M1192" s="71">
        <v>0.28797763280521899</v>
      </c>
      <c r="N1192" s="68">
        <v>20.286195286195301</v>
      </c>
      <c r="O1192" s="71"/>
      <c r="P1192" s="68"/>
      <c r="Q1192" s="71"/>
      <c r="R1192" s="68"/>
    </row>
    <row r="1193" spans="1:18" x14ac:dyDescent="0.2">
      <c r="A1193" s="141" t="s">
        <v>2629</v>
      </c>
      <c r="B1193" s="67" t="s">
        <v>2630</v>
      </c>
      <c r="C1193" s="67">
        <v>47</v>
      </c>
      <c r="D1193" s="67" t="s">
        <v>345</v>
      </c>
      <c r="E1193" s="71">
        <v>0.47427773829363501</v>
      </c>
      <c r="F1193" s="68">
        <v>10.339053997488501</v>
      </c>
      <c r="G1193" s="71">
        <v>0.60958710788093096</v>
      </c>
      <c r="H1193" s="68">
        <v>22.268731686898299</v>
      </c>
      <c r="I1193" s="71">
        <v>0.54263550013911999</v>
      </c>
      <c r="J1193" s="68">
        <v>4.7300125575554599</v>
      </c>
      <c r="K1193" s="71">
        <v>0.73397698745558104</v>
      </c>
      <c r="L1193" s="68">
        <v>22.394307241523698</v>
      </c>
      <c r="M1193" s="71">
        <v>0.30288909599254399</v>
      </c>
      <c r="N1193" s="68">
        <v>23.905723905723899</v>
      </c>
      <c r="O1193" s="71"/>
      <c r="P1193" s="68"/>
      <c r="Q1193" s="71">
        <v>0.18229999999999999</v>
      </c>
      <c r="R1193" s="68">
        <v>55.145493257629496</v>
      </c>
    </row>
    <row r="1194" spans="1:18" x14ac:dyDescent="0.2">
      <c r="A1194" s="141" t="s">
        <v>2631</v>
      </c>
      <c r="B1194" s="67" t="s">
        <v>2632</v>
      </c>
      <c r="C1194" s="67">
        <v>47</v>
      </c>
      <c r="D1194" s="67" t="s">
        <v>345</v>
      </c>
      <c r="E1194" s="71">
        <v>0.48389893076361001</v>
      </c>
      <c r="F1194" s="68">
        <v>12.3901213897028</v>
      </c>
      <c r="G1194" s="71">
        <v>0.61623369175258202</v>
      </c>
      <c r="H1194" s="68">
        <v>27.9614901632482</v>
      </c>
      <c r="I1194" s="71">
        <v>0.70543795069960702</v>
      </c>
      <c r="J1194" s="68">
        <v>36.416910841356199</v>
      </c>
      <c r="K1194" s="71">
        <v>0.72783233103035205</v>
      </c>
      <c r="L1194" s="68">
        <v>20.678107994977001</v>
      </c>
      <c r="M1194" s="71">
        <v>0.36999068033550803</v>
      </c>
      <c r="N1194" s="68">
        <v>36.952861952862001</v>
      </c>
      <c r="O1194" s="71"/>
      <c r="P1194" s="68"/>
      <c r="Q1194" s="71">
        <v>0</v>
      </c>
      <c r="R1194" s="68">
        <v>40.809084457061701</v>
      </c>
    </row>
    <row r="1195" spans="1:18" x14ac:dyDescent="0.2">
      <c r="A1195" s="141" t="s">
        <v>2633</v>
      </c>
      <c r="B1195" s="67" t="s">
        <v>2634</v>
      </c>
      <c r="C1195" s="67">
        <v>47</v>
      </c>
      <c r="D1195" s="67" t="s">
        <v>345</v>
      </c>
      <c r="E1195" s="71">
        <v>0.62223975414360899</v>
      </c>
      <c r="F1195" s="68">
        <v>45.081624110506503</v>
      </c>
      <c r="G1195" s="71">
        <v>0.61609999164678697</v>
      </c>
      <c r="H1195" s="68">
        <v>27.8359146086229</v>
      </c>
      <c r="I1195" s="71">
        <v>0.66686558019807896</v>
      </c>
      <c r="J1195" s="68">
        <v>27.9614901632482</v>
      </c>
      <c r="K1195" s="71">
        <v>0.79499624062891605</v>
      </c>
      <c r="L1195" s="68">
        <v>41.9422352448723</v>
      </c>
      <c r="M1195" s="71">
        <v>0.41099720410065199</v>
      </c>
      <c r="N1195" s="68">
        <v>42.297979797979799</v>
      </c>
      <c r="O1195" s="71"/>
      <c r="P1195" s="68"/>
      <c r="Q1195" s="71"/>
      <c r="R1195" s="68"/>
    </row>
    <row r="1196" spans="1:18" x14ac:dyDescent="0.2">
      <c r="A1196" s="141" t="s">
        <v>2635</v>
      </c>
      <c r="B1196" s="67" t="s">
        <v>2636</v>
      </c>
      <c r="C1196" s="67">
        <v>47</v>
      </c>
      <c r="D1196" s="67" t="s">
        <v>345</v>
      </c>
      <c r="E1196" s="71">
        <v>0.47088516575623202</v>
      </c>
      <c r="F1196" s="68">
        <v>9.4600251151109305</v>
      </c>
      <c r="G1196" s="71">
        <v>0.612383735323075</v>
      </c>
      <c r="H1196" s="68">
        <v>24.738384261197201</v>
      </c>
      <c r="I1196" s="71">
        <v>0.62159430893911105</v>
      </c>
      <c r="J1196" s="68">
        <v>17.496860611134402</v>
      </c>
      <c r="K1196" s="71">
        <v>0.73927350679297199</v>
      </c>
      <c r="L1196" s="68">
        <v>23.817496860611101</v>
      </c>
      <c r="M1196" s="71">
        <v>0.38117427772600199</v>
      </c>
      <c r="N1196" s="68">
        <v>38.552188552188603</v>
      </c>
      <c r="O1196" s="71"/>
      <c r="P1196" s="68"/>
      <c r="Q1196" s="71">
        <v>0</v>
      </c>
      <c r="R1196" s="68">
        <v>40.809084457061701</v>
      </c>
    </row>
    <row r="1197" spans="1:18" x14ac:dyDescent="0.2">
      <c r="A1197" s="141" t="s">
        <v>2637</v>
      </c>
      <c r="B1197" s="67" t="s">
        <v>2638</v>
      </c>
      <c r="C1197" s="67">
        <v>47</v>
      </c>
      <c r="D1197" s="67" t="s">
        <v>345</v>
      </c>
      <c r="E1197" s="71">
        <v>0.45830870181699701</v>
      </c>
      <c r="F1197" s="68">
        <v>7.1159480954374201</v>
      </c>
      <c r="G1197" s="71">
        <v>0.63684932808087402</v>
      </c>
      <c r="H1197" s="68">
        <v>40.770196735035597</v>
      </c>
      <c r="I1197" s="71">
        <v>0.65834911126860596</v>
      </c>
      <c r="J1197" s="68">
        <v>25.366262034323999</v>
      </c>
      <c r="K1197" s="71">
        <v>0.71209530272711397</v>
      </c>
      <c r="L1197" s="68">
        <v>17.0782754290498</v>
      </c>
      <c r="M1197" s="71">
        <v>0.284249767008388</v>
      </c>
      <c r="N1197" s="68">
        <v>19.065656565656599</v>
      </c>
      <c r="O1197" s="71"/>
      <c r="P1197" s="68"/>
      <c r="Q1197" s="71">
        <v>0</v>
      </c>
      <c r="R1197" s="68">
        <v>40.809084457061701</v>
      </c>
    </row>
    <row r="1198" spans="1:18" x14ac:dyDescent="0.2">
      <c r="A1198" s="141" t="s">
        <v>1703</v>
      </c>
      <c r="B1198" s="67" t="s">
        <v>2639</v>
      </c>
      <c r="C1198" s="67">
        <v>47</v>
      </c>
      <c r="D1198" s="67" t="s">
        <v>345</v>
      </c>
      <c r="E1198" s="71">
        <v>0.45632785903572798</v>
      </c>
      <c r="F1198" s="68">
        <v>6.6555043951444102</v>
      </c>
      <c r="G1198" s="71">
        <v>0.61240465456818205</v>
      </c>
      <c r="H1198" s="68">
        <v>24.905818334031</v>
      </c>
      <c r="I1198" s="71">
        <v>0.63609794200452396</v>
      </c>
      <c r="J1198" s="68">
        <v>20.133947258267099</v>
      </c>
      <c r="K1198" s="71">
        <v>0.76752626058170403</v>
      </c>
      <c r="L1198" s="68">
        <v>32.189200502302199</v>
      </c>
      <c r="M1198" s="71">
        <v>0.26561043802423101</v>
      </c>
      <c r="N1198" s="68">
        <v>14.856902356902401</v>
      </c>
      <c r="O1198" s="71"/>
      <c r="P1198" s="68"/>
      <c r="Q1198" s="71">
        <v>0</v>
      </c>
      <c r="R1198" s="68">
        <v>40.809084457061701</v>
      </c>
    </row>
    <row r="1199" spans="1:18" x14ac:dyDescent="0.2">
      <c r="A1199" s="141" t="s">
        <v>2640</v>
      </c>
      <c r="B1199" s="67" t="s">
        <v>2641</v>
      </c>
      <c r="C1199" s="67">
        <v>51</v>
      </c>
      <c r="D1199" s="67" t="s">
        <v>345</v>
      </c>
      <c r="E1199" s="71">
        <v>0.47145826108410899</v>
      </c>
      <c r="F1199" s="68">
        <v>9.5856006697362908</v>
      </c>
      <c r="G1199" s="71">
        <v>0.62951187496552297</v>
      </c>
      <c r="H1199" s="68">
        <v>36.793637505232297</v>
      </c>
      <c r="I1199" s="71">
        <v>0.65581733655218299</v>
      </c>
      <c r="J1199" s="68">
        <v>24.654667224780201</v>
      </c>
      <c r="K1199" s="71">
        <v>0.765345132113463</v>
      </c>
      <c r="L1199" s="68">
        <v>31.435747174549999</v>
      </c>
      <c r="M1199" s="71">
        <v>0.30661696178937597</v>
      </c>
      <c r="N1199" s="68">
        <v>25</v>
      </c>
      <c r="O1199" s="71"/>
      <c r="P1199" s="68"/>
      <c r="Q1199" s="71">
        <v>0</v>
      </c>
      <c r="R1199" s="68">
        <v>40.809084457061701</v>
      </c>
    </row>
    <row r="1200" spans="1:18" x14ac:dyDescent="0.2">
      <c r="A1200" s="141" t="s">
        <v>2642</v>
      </c>
      <c r="B1200" s="67" t="s">
        <v>2643</v>
      </c>
      <c r="C1200" s="67">
        <v>51</v>
      </c>
      <c r="D1200" s="67" t="s">
        <v>345</v>
      </c>
      <c r="E1200" s="71">
        <v>0.44574630868076398</v>
      </c>
      <c r="F1200" s="68">
        <v>4.68815403934701</v>
      </c>
      <c r="G1200" s="71">
        <v>0.533240368446674</v>
      </c>
      <c r="H1200" s="68">
        <v>4.6462955211385504</v>
      </c>
      <c r="I1200" s="71">
        <v>0.64306221069242198</v>
      </c>
      <c r="J1200" s="68">
        <v>21.515278359146102</v>
      </c>
      <c r="K1200" s="71">
        <v>0.74208413667851603</v>
      </c>
      <c r="L1200" s="68">
        <v>24.9476768522394</v>
      </c>
      <c r="M1200" s="71">
        <v>0.31034482758620702</v>
      </c>
      <c r="N1200" s="68">
        <v>26.304713804713799</v>
      </c>
      <c r="O1200" s="71"/>
      <c r="P1200" s="68"/>
      <c r="Q1200" s="71">
        <v>0</v>
      </c>
      <c r="R1200" s="68">
        <v>40.809084457061701</v>
      </c>
    </row>
    <row r="1201" spans="1:18" x14ac:dyDescent="0.2">
      <c r="A1201" s="141" t="s">
        <v>2644</v>
      </c>
      <c r="B1201" s="67" t="s">
        <v>2645</v>
      </c>
      <c r="C1201" s="67">
        <v>51</v>
      </c>
      <c r="D1201" s="67" t="s">
        <v>345</v>
      </c>
      <c r="E1201" s="71">
        <v>0.54330586322943797</v>
      </c>
      <c r="F1201" s="68">
        <v>25.0732524068648</v>
      </c>
      <c r="G1201" s="71">
        <v>0.55832487600798097</v>
      </c>
      <c r="H1201" s="68">
        <v>5.6508999581414798</v>
      </c>
      <c r="I1201" s="71">
        <v>0.57254627701590599</v>
      </c>
      <c r="J1201" s="68">
        <v>8.3298451234826292</v>
      </c>
      <c r="K1201" s="71">
        <v>0.75064680129181305</v>
      </c>
      <c r="L1201" s="68">
        <v>27.626622017580601</v>
      </c>
      <c r="M1201" s="71">
        <v>0.29170549860204997</v>
      </c>
      <c r="N1201" s="68">
        <v>20.8754208754209</v>
      </c>
      <c r="O1201" s="71"/>
      <c r="P1201" s="68"/>
      <c r="Q1201" s="71"/>
      <c r="R1201" s="68"/>
    </row>
    <row r="1202" spans="1:18" x14ac:dyDescent="0.2">
      <c r="A1202" s="141" t="s">
        <v>1460</v>
      </c>
      <c r="B1202" s="67" t="s">
        <v>2646</v>
      </c>
      <c r="C1202" s="67">
        <v>51</v>
      </c>
      <c r="D1202" s="67" t="s">
        <v>345</v>
      </c>
      <c r="E1202" s="71">
        <v>0.42847862973784001</v>
      </c>
      <c r="F1202" s="68">
        <v>2.8882377563834201</v>
      </c>
      <c r="G1202" s="71">
        <v>0.61503675763090404</v>
      </c>
      <c r="H1202" s="68">
        <v>26.8731686898284</v>
      </c>
      <c r="I1202" s="71">
        <v>0.63875506850221697</v>
      </c>
      <c r="J1202" s="68">
        <v>20.8874005860193</v>
      </c>
      <c r="K1202" s="71">
        <v>0.787016979592425</v>
      </c>
      <c r="L1202" s="68">
        <v>39.221431561322703</v>
      </c>
      <c r="M1202" s="71">
        <v>0.101584342963653</v>
      </c>
      <c r="N1202" s="68">
        <v>3.2828282828282802</v>
      </c>
      <c r="O1202" s="71"/>
      <c r="P1202" s="68"/>
      <c r="Q1202" s="71">
        <v>0</v>
      </c>
      <c r="R1202" s="68">
        <v>40.809084457061701</v>
      </c>
    </row>
    <row r="1203" spans="1:18" x14ac:dyDescent="0.2">
      <c r="A1203" s="141" t="s">
        <v>2647</v>
      </c>
      <c r="B1203" s="67" t="s">
        <v>2648</v>
      </c>
      <c r="C1203" s="67">
        <v>51</v>
      </c>
      <c r="D1203" s="67" t="s">
        <v>345</v>
      </c>
      <c r="E1203" s="71">
        <v>0.47528827332648899</v>
      </c>
      <c r="F1203" s="68">
        <v>10.5064880703223</v>
      </c>
      <c r="G1203" s="71">
        <v>0.630449592823912</v>
      </c>
      <c r="H1203" s="68">
        <v>37.630807869401401</v>
      </c>
      <c r="I1203" s="71">
        <v>0.67357436436426399</v>
      </c>
      <c r="J1203" s="68">
        <v>29.426538300544198</v>
      </c>
      <c r="K1203" s="71">
        <v>0.81053483721686803</v>
      </c>
      <c r="L1203" s="68">
        <v>47.593135203013802</v>
      </c>
      <c r="M1203" s="71">
        <v>0.26188257222740002</v>
      </c>
      <c r="N1203" s="68">
        <v>14.0151515151515</v>
      </c>
      <c r="O1203" s="71"/>
      <c r="P1203" s="68"/>
      <c r="Q1203" s="71">
        <v>0</v>
      </c>
      <c r="R1203" s="68">
        <v>40.809084457061701</v>
      </c>
    </row>
    <row r="1204" spans="1:18" x14ac:dyDescent="0.2">
      <c r="A1204" s="141" t="s">
        <v>1711</v>
      </c>
      <c r="B1204" s="67" t="s">
        <v>2649</v>
      </c>
      <c r="C1204" s="67">
        <v>51</v>
      </c>
      <c r="D1204" s="67" t="s">
        <v>345</v>
      </c>
      <c r="E1204" s="71">
        <v>0.64163272634872104</v>
      </c>
      <c r="F1204" s="68">
        <v>48.1372959397237</v>
      </c>
      <c r="G1204" s="71">
        <v>0.62058042556083104</v>
      </c>
      <c r="H1204" s="68">
        <v>31.310171619924699</v>
      </c>
      <c r="I1204" s="71">
        <v>0.67166085155528199</v>
      </c>
      <c r="J1204" s="68">
        <v>28.9242360820427</v>
      </c>
      <c r="K1204" s="71">
        <v>0.81855803461614296</v>
      </c>
      <c r="L1204" s="68">
        <v>50.648807032231097</v>
      </c>
      <c r="M1204" s="71">
        <v>0.455731593662628</v>
      </c>
      <c r="N1204" s="68">
        <v>45.538720538720497</v>
      </c>
      <c r="O1204" s="71"/>
      <c r="P1204" s="68"/>
      <c r="Q1204" s="71"/>
      <c r="R1204" s="68"/>
    </row>
    <row r="1205" spans="1:18" x14ac:dyDescent="0.2">
      <c r="A1205" s="141" t="s">
        <v>2650</v>
      </c>
      <c r="B1205" s="67" t="s">
        <v>2651</v>
      </c>
      <c r="C1205" s="67">
        <v>51</v>
      </c>
      <c r="D1205" s="67" t="s">
        <v>345</v>
      </c>
      <c r="E1205" s="71">
        <v>0.57574006812108502</v>
      </c>
      <c r="F1205" s="68">
        <v>33.9472582670573</v>
      </c>
      <c r="G1205" s="71">
        <v>0.59042867703783597</v>
      </c>
      <c r="H1205" s="68">
        <v>8.1205525324403496</v>
      </c>
      <c r="I1205" s="71">
        <v>0.65954653769515903</v>
      </c>
      <c r="J1205" s="68">
        <v>25.701130179991601</v>
      </c>
      <c r="K1205" s="71">
        <v>0.78855737191157504</v>
      </c>
      <c r="L1205" s="68">
        <v>39.807450816241101</v>
      </c>
      <c r="M1205" s="71">
        <v>0.34016775396085702</v>
      </c>
      <c r="N1205" s="68">
        <v>32.154882154882202</v>
      </c>
      <c r="O1205" s="71"/>
      <c r="P1205" s="68"/>
      <c r="Q1205" s="71">
        <v>0.5</v>
      </c>
      <c r="R1205" s="68">
        <v>67.210787792760797</v>
      </c>
    </row>
    <row r="1206" spans="1:18" x14ac:dyDescent="0.2">
      <c r="A1206" s="141" t="s">
        <v>2652</v>
      </c>
      <c r="B1206" s="67" t="s">
        <v>2653</v>
      </c>
      <c r="C1206" s="67">
        <v>51</v>
      </c>
      <c r="D1206" s="67" t="s">
        <v>345</v>
      </c>
      <c r="E1206" s="71">
        <v>0.62877092636905796</v>
      </c>
      <c r="F1206" s="68">
        <v>45.9606529928841</v>
      </c>
      <c r="G1206" s="71">
        <v>0.56566900066691395</v>
      </c>
      <c r="H1206" s="68">
        <v>5.9857681038091304</v>
      </c>
      <c r="I1206" s="71">
        <v>0.61029105622620605</v>
      </c>
      <c r="J1206" s="68">
        <v>14.6086228547509</v>
      </c>
      <c r="K1206" s="71">
        <v>0.780569318661399</v>
      </c>
      <c r="L1206" s="68">
        <v>36.835496023440797</v>
      </c>
      <c r="M1206" s="71">
        <v>0.18732525629077401</v>
      </c>
      <c r="N1206" s="68">
        <v>5.8501683501683504</v>
      </c>
      <c r="O1206" s="71"/>
      <c r="P1206" s="68"/>
      <c r="Q1206" s="71">
        <v>1</v>
      </c>
      <c r="R1206" s="68">
        <v>100</v>
      </c>
    </row>
    <row r="1207" spans="1:18" x14ac:dyDescent="0.2">
      <c r="A1207" s="141" t="s">
        <v>2654</v>
      </c>
      <c r="B1207" s="67" t="s">
        <v>2655</v>
      </c>
      <c r="C1207" s="67">
        <v>51</v>
      </c>
      <c r="D1207" s="67" t="s">
        <v>345</v>
      </c>
      <c r="E1207" s="71">
        <v>0.41684699321611601</v>
      </c>
      <c r="F1207" s="68">
        <v>1.9673503557973999</v>
      </c>
      <c r="G1207" s="71">
        <v>0.61319671436425505</v>
      </c>
      <c r="H1207" s="68">
        <v>25.408120552532399</v>
      </c>
      <c r="I1207" s="71">
        <v>0.66416861211208</v>
      </c>
      <c r="J1207" s="68">
        <v>27.1243197990791</v>
      </c>
      <c r="K1207" s="71">
        <v>0.80566963960424598</v>
      </c>
      <c r="L1207" s="68">
        <v>46.044370029301</v>
      </c>
      <c r="M1207" s="71">
        <v>0</v>
      </c>
      <c r="N1207" s="68">
        <v>1.0101010101010099</v>
      </c>
      <c r="O1207" s="71"/>
      <c r="P1207" s="68"/>
      <c r="Q1207" s="71">
        <v>1.1999999999999999E-3</v>
      </c>
      <c r="R1207" s="68">
        <v>42.5124201561391</v>
      </c>
    </row>
    <row r="1208" spans="1:18" x14ac:dyDescent="0.2">
      <c r="A1208" s="141" t="s">
        <v>2656</v>
      </c>
      <c r="B1208" s="67" t="s">
        <v>2657</v>
      </c>
      <c r="C1208" s="67">
        <v>51</v>
      </c>
      <c r="D1208" s="67" t="s">
        <v>345</v>
      </c>
      <c r="E1208" s="71">
        <v>0.54523417333400004</v>
      </c>
      <c r="F1208" s="68">
        <v>25.659271661783201</v>
      </c>
      <c r="G1208" s="71">
        <v>0.63721367551119401</v>
      </c>
      <c r="H1208" s="68">
        <v>40.812055253243997</v>
      </c>
      <c r="I1208" s="71">
        <v>0.75232663457751703</v>
      </c>
      <c r="J1208" s="68">
        <v>45.374633737965702</v>
      </c>
      <c r="K1208" s="71">
        <v>0.832436707559852</v>
      </c>
      <c r="L1208" s="68">
        <v>54.876517371285097</v>
      </c>
      <c r="M1208" s="71">
        <v>0.50419384902143505</v>
      </c>
      <c r="N1208" s="68">
        <v>48.947811447811397</v>
      </c>
      <c r="O1208" s="71"/>
      <c r="P1208" s="68"/>
      <c r="Q1208" s="71">
        <v>0</v>
      </c>
      <c r="R1208" s="68">
        <v>40.809084457061701</v>
      </c>
    </row>
    <row r="1209" spans="1:18" x14ac:dyDescent="0.2">
      <c r="A1209" s="141" t="s">
        <v>2658</v>
      </c>
      <c r="B1209" s="67" t="s">
        <v>2659</v>
      </c>
      <c r="C1209" s="67">
        <v>51</v>
      </c>
      <c r="D1209" s="67" t="s">
        <v>345</v>
      </c>
      <c r="E1209" s="71">
        <v>0.74011901390034396</v>
      </c>
      <c r="F1209" s="68">
        <v>64.713269150272097</v>
      </c>
      <c r="G1209" s="71">
        <v>0.63032574339256697</v>
      </c>
      <c r="H1209" s="68">
        <v>37.547090832984502</v>
      </c>
      <c r="I1209" s="71">
        <v>0.71877823434174504</v>
      </c>
      <c r="J1209" s="68">
        <v>39.179573043114303</v>
      </c>
      <c r="K1209" s="71">
        <v>0.821202182168152</v>
      </c>
      <c r="L1209" s="68">
        <v>51.360401841774802</v>
      </c>
      <c r="M1209" s="71">
        <v>0.53028890959925501</v>
      </c>
      <c r="N1209" s="68">
        <v>51.3468013468013</v>
      </c>
      <c r="O1209" s="71"/>
      <c r="P1209" s="68"/>
      <c r="Q1209" s="71">
        <v>1</v>
      </c>
      <c r="R1209" s="68">
        <v>100</v>
      </c>
    </row>
    <row r="1210" spans="1:18" x14ac:dyDescent="0.2">
      <c r="A1210" s="141" t="s">
        <v>2660</v>
      </c>
      <c r="B1210" s="67" t="s">
        <v>2661</v>
      </c>
      <c r="C1210" s="67">
        <v>51</v>
      </c>
      <c r="D1210" s="67" t="s">
        <v>345</v>
      </c>
      <c r="E1210" s="71">
        <v>0.54751480132668395</v>
      </c>
      <c r="F1210" s="68">
        <v>26.203432398493099</v>
      </c>
      <c r="G1210" s="71">
        <v>0.61296746866364904</v>
      </c>
      <c r="H1210" s="68">
        <v>25.240686479698599</v>
      </c>
      <c r="I1210" s="71">
        <v>0.71926553135329396</v>
      </c>
      <c r="J1210" s="68">
        <v>39.263290079531203</v>
      </c>
      <c r="K1210" s="71">
        <v>0.77099142600137904</v>
      </c>
      <c r="L1210" s="68">
        <v>33.193804939305203</v>
      </c>
      <c r="M1210" s="71">
        <v>0.51164958061509802</v>
      </c>
      <c r="N1210" s="68">
        <v>49.621212121212103</v>
      </c>
      <c r="O1210" s="71"/>
      <c r="P1210" s="68"/>
      <c r="Q1210" s="71">
        <v>0.1227</v>
      </c>
      <c r="R1210" s="68">
        <v>52.519517388218603</v>
      </c>
    </row>
    <row r="1211" spans="1:18" x14ac:dyDescent="0.2">
      <c r="A1211" s="141" t="s">
        <v>2662</v>
      </c>
      <c r="B1211" s="67" t="s">
        <v>2663</v>
      </c>
      <c r="C1211" s="67">
        <v>51</v>
      </c>
      <c r="D1211" s="67" t="s">
        <v>345</v>
      </c>
      <c r="E1211" s="71">
        <v>0.53080448118670498</v>
      </c>
      <c r="F1211" s="68">
        <v>21.9757220594391</v>
      </c>
      <c r="G1211" s="71">
        <v>0.57964606131776997</v>
      </c>
      <c r="H1211" s="68">
        <v>6.7810799497697802</v>
      </c>
      <c r="I1211" s="71">
        <v>0.69832173567693401</v>
      </c>
      <c r="J1211" s="68">
        <v>35.077438258685604</v>
      </c>
      <c r="K1211" s="71">
        <v>0.81874417091459195</v>
      </c>
      <c r="L1211" s="68">
        <v>50.732524068647997</v>
      </c>
      <c r="M1211" s="71">
        <v>0.26561043802423101</v>
      </c>
      <c r="N1211" s="68">
        <v>14.856902356902401</v>
      </c>
      <c r="O1211" s="71"/>
      <c r="P1211" s="68"/>
      <c r="Q1211" s="71">
        <v>0.29170000000000001</v>
      </c>
      <c r="R1211" s="68">
        <v>58.907026259758702</v>
      </c>
    </row>
    <row r="1212" spans="1:18" x14ac:dyDescent="0.2">
      <c r="A1212" s="141" t="s">
        <v>2664</v>
      </c>
      <c r="B1212" s="67" t="s">
        <v>2665</v>
      </c>
      <c r="C1212" s="67">
        <v>51</v>
      </c>
      <c r="D1212" s="67" t="s">
        <v>345</v>
      </c>
      <c r="E1212" s="71">
        <v>0.58372615301195596</v>
      </c>
      <c r="F1212" s="68">
        <v>36.542486395981598</v>
      </c>
      <c r="G1212" s="71">
        <v>0.65143420790162698</v>
      </c>
      <c r="H1212" s="68">
        <v>45.332775219757202</v>
      </c>
      <c r="I1212" s="71">
        <v>0.77452630300377401</v>
      </c>
      <c r="J1212" s="68">
        <v>50.188363331938</v>
      </c>
      <c r="K1212" s="71">
        <v>0.87985841818047605</v>
      </c>
      <c r="L1212" s="68">
        <v>66.429468396818706</v>
      </c>
      <c r="M1212" s="71">
        <v>0.56011183597390501</v>
      </c>
      <c r="N1212" s="68">
        <v>53.114478114478104</v>
      </c>
      <c r="O1212" s="71"/>
      <c r="P1212" s="68"/>
      <c r="Q1212" s="71">
        <v>5.2699999999999997E-2</v>
      </c>
      <c r="R1212" s="68">
        <v>48.970901348474101</v>
      </c>
    </row>
    <row r="1213" spans="1:18" x14ac:dyDescent="0.2">
      <c r="A1213" s="141" t="s">
        <v>2666</v>
      </c>
      <c r="B1213" s="67" t="s">
        <v>2667</v>
      </c>
      <c r="C1213" s="67">
        <v>51</v>
      </c>
      <c r="D1213" s="67" t="s">
        <v>345</v>
      </c>
      <c r="E1213" s="71">
        <v>0.49450509183899799</v>
      </c>
      <c r="F1213" s="68">
        <v>14.5667643365425</v>
      </c>
      <c r="G1213" s="71">
        <v>0.61046469297007899</v>
      </c>
      <c r="H1213" s="68">
        <v>23.231477605692799</v>
      </c>
      <c r="I1213" s="71">
        <v>0.66729626709366396</v>
      </c>
      <c r="J1213" s="68">
        <v>28.0452071996651</v>
      </c>
      <c r="K1213" s="71">
        <v>0.80986235560841302</v>
      </c>
      <c r="L1213" s="68">
        <v>47.216408539137703</v>
      </c>
      <c r="M1213" s="71">
        <v>0.38490214352283297</v>
      </c>
      <c r="N1213" s="68">
        <v>39.267676767676797</v>
      </c>
      <c r="O1213" s="71"/>
      <c r="P1213" s="68"/>
      <c r="Q1213" s="71">
        <v>0</v>
      </c>
      <c r="R1213" s="68">
        <v>40.809084457061701</v>
      </c>
    </row>
    <row r="1214" spans="1:18" x14ac:dyDescent="0.2">
      <c r="A1214" s="141" t="s">
        <v>2668</v>
      </c>
      <c r="B1214" s="67" t="s">
        <v>2669</v>
      </c>
      <c r="C1214" s="67">
        <v>51</v>
      </c>
      <c r="D1214" s="67" t="s">
        <v>345</v>
      </c>
      <c r="E1214" s="71">
        <v>0.58555200743929503</v>
      </c>
      <c r="F1214" s="68">
        <v>37.002930096274603</v>
      </c>
      <c r="G1214" s="71">
        <v>0.58159727495848801</v>
      </c>
      <c r="H1214" s="68">
        <v>7.0322310590205097</v>
      </c>
      <c r="I1214" s="71">
        <v>0.76968250135884497</v>
      </c>
      <c r="J1214" s="68">
        <v>48.890749267475897</v>
      </c>
      <c r="K1214" s="71">
        <v>0.87470952462564899</v>
      </c>
      <c r="L1214" s="68">
        <v>65.299288405190495</v>
      </c>
      <c r="M1214" s="71">
        <v>0.70177073625349495</v>
      </c>
      <c r="N1214" s="68">
        <v>62.163299663299703</v>
      </c>
      <c r="O1214" s="71"/>
      <c r="P1214" s="68"/>
      <c r="Q1214" s="71">
        <v>0</v>
      </c>
      <c r="R1214" s="68">
        <v>40.809084457061701</v>
      </c>
    </row>
    <row r="1215" spans="1:18" x14ac:dyDescent="0.2">
      <c r="A1215" s="141" t="s">
        <v>2670</v>
      </c>
      <c r="B1215" s="67" t="s">
        <v>2671</v>
      </c>
      <c r="C1215" s="67">
        <v>51</v>
      </c>
      <c r="D1215" s="67" t="s">
        <v>345</v>
      </c>
      <c r="E1215" s="71">
        <v>0.43886683721244202</v>
      </c>
      <c r="F1215" s="68">
        <v>3.7672666387609901</v>
      </c>
      <c r="G1215" s="71">
        <v>0.39649653342817598</v>
      </c>
      <c r="H1215" s="68">
        <v>1.8836333193804899</v>
      </c>
      <c r="I1215" s="71">
        <v>0.60649938048812102</v>
      </c>
      <c r="J1215" s="68">
        <v>13.5203013813311</v>
      </c>
      <c r="K1215" s="71">
        <v>0.73187881268645205</v>
      </c>
      <c r="L1215" s="68">
        <v>21.850146504813701</v>
      </c>
      <c r="M1215" s="71">
        <v>0.45945945945945899</v>
      </c>
      <c r="N1215" s="68">
        <v>45.8333333333333</v>
      </c>
      <c r="O1215" s="71"/>
      <c r="P1215" s="68"/>
      <c r="Q1215" s="71">
        <v>0</v>
      </c>
      <c r="R1215" s="68">
        <v>40.809084457061701</v>
      </c>
    </row>
    <row r="1216" spans="1:18" x14ac:dyDescent="0.2">
      <c r="A1216" s="141" t="s">
        <v>2672</v>
      </c>
      <c r="B1216" s="67" t="s">
        <v>2673</v>
      </c>
      <c r="C1216" s="67">
        <v>51</v>
      </c>
      <c r="D1216" s="67" t="s">
        <v>345</v>
      </c>
      <c r="E1216" s="71">
        <v>0.45721770380353499</v>
      </c>
      <c r="F1216" s="68">
        <v>6.8647969861866898</v>
      </c>
      <c r="G1216" s="71">
        <v>0.43167211388937698</v>
      </c>
      <c r="H1216" s="68">
        <v>2.3859355378819598</v>
      </c>
      <c r="I1216" s="71">
        <v>0.72607090876662805</v>
      </c>
      <c r="J1216" s="68">
        <v>40.267894516534099</v>
      </c>
      <c r="K1216" s="71">
        <v>0.76581054761982403</v>
      </c>
      <c r="L1216" s="68">
        <v>31.603181247383802</v>
      </c>
      <c r="M1216" s="71">
        <v>0.362534948741845</v>
      </c>
      <c r="N1216" s="68">
        <v>35.942760942760899</v>
      </c>
      <c r="O1216" s="71"/>
      <c r="P1216" s="68"/>
      <c r="Q1216" s="71">
        <v>0</v>
      </c>
      <c r="R1216" s="68">
        <v>40.809084457061701</v>
      </c>
    </row>
    <row r="1217" spans="1:18" x14ac:dyDescent="0.2">
      <c r="A1217" s="141" t="s">
        <v>2674</v>
      </c>
      <c r="B1217" s="67" t="s">
        <v>2675</v>
      </c>
      <c r="C1217" s="67">
        <v>51</v>
      </c>
      <c r="D1217" s="67" t="s">
        <v>345</v>
      </c>
      <c r="E1217" s="71">
        <v>0.49189678580597701</v>
      </c>
      <c r="F1217" s="68">
        <v>14.0226035998326</v>
      </c>
      <c r="G1217" s="71">
        <v>0.55580118370624298</v>
      </c>
      <c r="H1217" s="68">
        <v>5.6090414399330299</v>
      </c>
      <c r="I1217" s="71">
        <v>0.60794394942663299</v>
      </c>
      <c r="J1217" s="68">
        <v>14.1481791544579</v>
      </c>
      <c r="K1217" s="71">
        <v>0.69919415470409396</v>
      </c>
      <c r="L1217" s="68">
        <v>14.9434910004186</v>
      </c>
      <c r="M1217" s="71">
        <v>0.53774464119291698</v>
      </c>
      <c r="N1217" s="68">
        <v>51.936026936026899</v>
      </c>
      <c r="O1217" s="71"/>
      <c r="P1217" s="68"/>
      <c r="Q1217" s="71">
        <v>5.8799999999999998E-2</v>
      </c>
      <c r="R1217" s="68">
        <v>49.254790631653698</v>
      </c>
    </row>
    <row r="1218" spans="1:18" x14ac:dyDescent="0.2">
      <c r="A1218" s="141" t="s">
        <v>2676</v>
      </c>
      <c r="B1218" s="67" t="s">
        <v>2677</v>
      </c>
      <c r="C1218" s="67">
        <v>51</v>
      </c>
      <c r="D1218" s="67" t="s">
        <v>345</v>
      </c>
      <c r="E1218" s="71">
        <v>0.41137224645093501</v>
      </c>
      <c r="F1218" s="68">
        <v>1.5487651737128501</v>
      </c>
      <c r="G1218" s="71">
        <v>0.27660255702487602</v>
      </c>
      <c r="H1218" s="68">
        <v>1.2138970280452099</v>
      </c>
      <c r="I1218" s="71">
        <v>0.59671542959796298</v>
      </c>
      <c r="J1218" s="68">
        <v>11.762243616576001</v>
      </c>
      <c r="K1218" s="71">
        <v>0.72494524935970295</v>
      </c>
      <c r="L1218" s="68">
        <v>19.757220594391001</v>
      </c>
      <c r="M1218" s="71">
        <v>0.44454799627213398</v>
      </c>
      <c r="N1218" s="68">
        <v>44.570707070707101</v>
      </c>
      <c r="O1218" s="71"/>
      <c r="P1218" s="68"/>
      <c r="Q1218" s="71">
        <v>1.405E-2</v>
      </c>
      <c r="R1218" s="68">
        <v>46.415897799858101</v>
      </c>
    </row>
    <row r="1219" spans="1:18" x14ac:dyDescent="0.2">
      <c r="A1219" s="141" t="s">
        <v>2678</v>
      </c>
      <c r="B1219" s="67" t="s">
        <v>2679</v>
      </c>
      <c r="C1219" s="67">
        <v>51</v>
      </c>
      <c r="D1219" s="67" t="s">
        <v>345</v>
      </c>
      <c r="E1219" s="71">
        <v>0.35640906714506498</v>
      </c>
      <c r="F1219" s="68">
        <v>0.58601925491837603</v>
      </c>
      <c r="G1219" s="71">
        <v>0.29594456060563901</v>
      </c>
      <c r="H1219" s="68">
        <v>1.3813311008790301</v>
      </c>
      <c r="I1219" s="71">
        <v>0.53295776015073704</v>
      </c>
      <c r="J1219" s="68">
        <v>3.64169108413562</v>
      </c>
      <c r="K1219" s="71">
        <v>0.53841794507146601</v>
      </c>
      <c r="L1219" s="68">
        <v>1.63248221012976</v>
      </c>
      <c r="M1219" s="71">
        <v>0.41472506989748398</v>
      </c>
      <c r="N1219" s="68">
        <v>42.718855218855197</v>
      </c>
      <c r="O1219" s="71"/>
      <c r="P1219" s="68"/>
      <c r="Q1219" s="71">
        <v>0</v>
      </c>
      <c r="R1219" s="68">
        <v>40.809084457061701</v>
      </c>
    </row>
    <row r="1220" spans="1:18" x14ac:dyDescent="0.2">
      <c r="A1220" s="141" t="s">
        <v>2272</v>
      </c>
      <c r="B1220" s="67" t="s">
        <v>2680</v>
      </c>
      <c r="C1220" s="67">
        <v>51</v>
      </c>
      <c r="D1220" s="67" t="s">
        <v>345</v>
      </c>
      <c r="E1220" s="71">
        <v>0.485644011946821</v>
      </c>
      <c r="F1220" s="68">
        <v>12.6412724989535</v>
      </c>
      <c r="G1220" s="71">
        <v>0.226681767635525</v>
      </c>
      <c r="H1220" s="68">
        <v>0.83717036416910795</v>
      </c>
      <c r="I1220" s="71">
        <v>0.60223918424844902</v>
      </c>
      <c r="J1220" s="68">
        <v>12.850565089995801</v>
      </c>
      <c r="K1220" s="71">
        <v>0.72558056171779095</v>
      </c>
      <c r="L1220" s="68">
        <v>19.9246546672248</v>
      </c>
      <c r="M1220" s="71">
        <v>0.37371854613233901</v>
      </c>
      <c r="N1220" s="68">
        <v>37.457912457912499</v>
      </c>
      <c r="O1220" s="71"/>
      <c r="P1220" s="68"/>
      <c r="Q1220" s="71">
        <v>0.5</v>
      </c>
      <c r="R1220" s="68">
        <v>67.210787792760797</v>
      </c>
    </row>
    <row r="1221" spans="1:18" x14ac:dyDescent="0.2">
      <c r="A1221" s="141" t="s">
        <v>2681</v>
      </c>
      <c r="B1221" s="67" t="s">
        <v>2682</v>
      </c>
      <c r="C1221" s="67">
        <v>51</v>
      </c>
      <c r="D1221" s="67" t="s">
        <v>345</v>
      </c>
      <c r="E1221" s="71">
        <v>0.55488631719034598</v>
      </c>
      <c r="F1221" s="68">
        <v>28.170782754290499</v>
      </c>
      <c r="G1221" s="71">
        <v>0.35824202042012798</v>
      </c>
      <c r="H1221" s="68">
        <v>1.6743407283382199</v>
      </c>
      <c r="I1221" s="71">
        <v>0.672265975443472</v>
      </c>
      <c r="J1221" s="68">
        <v>29.133528673084999</v>
      </c>
      <c r="K1221" s="71">
        <v>0.74718547266035695</v>
      </c>
      <c r="L1221" s="68">
        <v>26.370866471326899</v>
      </c>
      <c r="M1221" s="71">
        <v>0.49673811742777302</v>
      </c>
      <c r="N1221" s="68">
        <v>48.526936026935999</v>
      </c>
      <c r="O1221" s="71"/>
      <c r="P1221" s="68"/>
      <c r="Q1221" s="71">
        <v>0.5</v>
      </c>
      <c r="R1221" s="68">
        <v>67.210787792760797</v>
      </c>
    </row>
    <row r="1222" spans="1:18" x14ac:dyDescent="0.2">
      <c r="A1222" s="141" t="s">
        <v>2683</v>
      </c>
      <c r="B1222" s="67" t="s">
        <v>2684</v>
      </c>
      <c r="C1222" s="67">
        <v>51</v>
      </c>
      <c r="D1222" s="67" t="s">
        <v>345</v>
      </c>
      <c r="E1222" s="71">
        <v>0.47945251941849798</v>
      </c>
      <c r="F1222" s="68">
        <v>11.4692339891168</v>
      </c>
      <c r="G1222" s="71">
        <v>0.45785409114780601</v>
      </c>
      <c r="H1222" s="68">
        <v>2.8045207199665101</v>
      </c>
      <c r="I1222" s="71">
        <v>0.62312269527693298</v>
      </c>
      <c r="J1222" s="68">
        <v>17.706153202176601</v>
      </c>
      <c r="K1222" s="71">
        <v>0.82928702222413597</v>
      </c>
      <c r="L1222" s="68">
        <v>53.620761825031401</v>
      </c>
      <c r="M1222" s="71">
        <v>0.47809878844361597</v>
      </c>
      <c r="N1222" s="68">
        <v>47.180134680134699</v>
      </c>
      <c r="O1222" s="71"/>
      <c r="P1222" s="68"/>
      <c r="Q1222" s="71">
        <v>8.8999999999999999E-3</v>
      </c>
      <c r="R1222" s="68">
        <v>45.990063875088701</v>
      </c>
    </row>
    <row r="1223" spans="1:18" x14ac:dyDescent="0.2">
      <c r="A1223" s="141" t="s">
        <v>2685</v>
      </c>
      <c r="B1223" s="67" t="s">
        <v>2686</v>
      </c>
      <c r="C1223" s="67">
        <v>51</v>
      </c>
      <c r="D1223" s="67" t="s">
        <v>345</v>
      </c>
      <c r="E1223" s="71">
        <v>0.51419126958689598</v>
      </c>
      <c r="F1223" s="68">
        <v>18.166596902469699</v>
      </c>
      <c r="G1223" s="71">
        <v>0.39628612444391398</v>
      </c>
      <c r="H1223" s="68">
        <v>1.8417748011720401</v>
      </c>
      <c r="I1223" s="71">
        <v>0.74283236627926397</v>
      </c>
      <c r="J1223" s="68">
        <v>43.407283382168302</v>
      </c>
      <c r="K1223" s="71">
        <v>0.81492266615817999</v>
      </c>
      <c r="L1223" s="68">
        <v>49.016324822101303</v>
      </c>
      <c r="M1223" s="71">
        <v>0.46691519105312201</v>
      </c>
      <c r="N1223" s="68">
        <v>46.422558922558899</v>
      </c>
      <c r="O1223" s="71"/>
      <c r="P1223" s="68"/>
      <c r="Q1223" s="71">
        <v>0.15</v>
      </c>
      <c r="R1223" s="68">
        <v>54.009936124911299</v>
      </c>
    </row>
    <row r="1224" spans="1:18" x14ac:dyDescent="0.2">
      <c r="A1224" s="141" t="s">
        <v>2687</v>
      </c>
      <c r="B1224" s="67" t="s">
        <v>2688</v>
      </c>
      <c r="C1224" s="67">
        <v>51</v>
      </c>
      <c r="D1224" s="67" t="s">
        <v>345</v>
      </c>
      <c r="E1224" s="71">
        <v>0.39099659784355101</v>
      </c>
      <c r="F1224" s="68">
        <v>1.0046044370029299</v>
      </c>
      <c r="G1224" s="71">
        <v>0.23279672614897601</v>
      </c>
      <c r="H1224" s="68">
        <v>0.87902888237756405</v>
      </c>
      <c r="I1224" s="71">
        <v>0.57137927022136703</v>
      </c>
      <c r="J1224" s="68">
        <v>8.2879866052741704</v>
      </c>
      <c r="K1224" s="71">
        <v>0.71961118669643398</v>
      </c>
      <c r="L1224" s="68">
        <v>18.585182084554202</v>
      </c>
      <c r="M1224" s="71">
        <v>0.116495806150979</v>
      </c>
      <c r="N1224" s="68">
        <v>3.5353535353535399</v>
      </c>
      <c r="O1224" s="71"/>
      <c r="P1224" s="68"/>
      <c r="Q1224" s="71">
        <v>0.31469999999999998</v>
      </c>
      <c r="R1224" s="68">
        <v>59.403832505322903</v>
      </c>
    </row>
    <row r="1225" spans="1:18" x14ac:dyDescent="0.2">
      <c r="A1225" s="141" t="s">
        <v>2689</v>
      </c>
      <c r="B1225" s="67" t="s">
        <v>2690</v>
      </c>
      <c r="C1225" s="67">
        <v>51</v>
      </c>
      <c r="D1225" s="67" t="s">
        <v>345</v>
      </c>
      <c r="E1225" s="71">
        <v>0.30734697627075103</v>
      </c>
      <c r="F1225" s="68">
        <v>0.167434072833822</v>
      </c>
      <c r="G1225" s="71">
        <v>9.8110392326807003E-2</v>
      </c>
      <c r="H1225" s="68">
        <v>0.167434072833822</v>
      </c>
      <c r="I1225" s="71">
        <v>0.60302773753944805</v>
      </c>
      <c r="J1225" s="68">
        <v>13.0179991628296</v>
      </c>
      <c r="K1225" s="71">
        <v>0.67436655577454696</v>
      </c>
      <c r="L1225" s="68">
        <v>12.138970280452099</v>
      </c>
      <c r="M1225" s="71">
        <v>0.16123019571295399</v>
      </c>
      <c r="N1225" s="68">
        <v>4.6296296296296298</v>
      </c>
      <c r="O1225" s="71"/>
      <c r="P1225" s="68"/>
      <c r="Q1225" s="71">
        <v>0</v>
      </c>
      <c r="R1225" s="68">
        <v>40.809084457061701</v>
      </c>
    </row>
    <row r="1226" spans="1:18" x14ac:dyDescent="0.2">
      <c r="A1226" s="141" t="s">
        <v>2691</v>
      </c>
      <c r="B1226" s="67" t="s">
        <v>2692</v>
      </c>
      <c r="C1226" s="67">
        <v>51</v>
      </c>
      <c r="D1226" s="67" t="s">
        <v>345</v>
      </c>
      <c r="E1226" s="71">
        <v>0.448353348525943</v>
      </c>
      <c r="F1226" s="68">
        <v>5.2323147760569304</v>
      </c>
      <c r="G1226" s="71">
        <v>0.25030949686295101</v>
      </c>
      <c r="H1226" s="68">
        <v>1.0046044370029299</v>
      </c>
      <c r="I1226" s="71">
        <v>0.65771959822244197</v>
      </c>
      <c r="J1226" s="68">
        <v>25.198827961490199</v>
      </c>
      <c r="K1226" s="71">
        <v>0.82706397559651301</v>
      </c>
      <c r="L1226" s="68">
        <v>52.867308497279197</v>
      </c>
      <c r="M1226" s="71">
        <v>0.12022367194781</v>
      </c>
      <c r="N1226" s="68">
        <v>3.7457912457912501</v>
      </c>
      <c r="O1226" s="71"/>
      <c r="P1226" s="68"/>
      <c r="Q1226" s="71">
        <v>0.38645000000000002</v>
      </c>
      <c r="R1226" s="68">
        <v>61.3910574875799</v>
      </c>
    </row>
    <row r="1227" spans="1:18" x14ac:dyDescent="0.2">
      <c r="A1227" s="141" t="s">
        <v>2693</v>
      </c>
      <c r="B1227" s="67" t="s">
        <v>2694</v>
      </c>
      <c r="C1227" s="67">
        <v>50</v>
      </c>
      <c r="D1227" s="67" t="s">
        <v>345</v>
      </c>
      <c r="E1227" s="71">
        <v>0.92452811167812898</v>
      </c>
      <c r="F1227" s="68">
        <v>87.609878610297201</v>
      </c>
      <c r="G1227" s="71">
        <v>0.92556067987520296</v>
      </c>
      <c r="H1227" s="68">
        <v>86.144830473001207</v>
      </c>
      <c r="I1227" s="71">
        <v>0.88556520504412695</v>
      </c>
      <c r="J1227" s="68">
        <v>72.0803683549602</v>
      </c>
      <c r="K1227" s="71">
        <v>0.94198997636041304</v>
      </c>
      <c r="L1227" s="68">
        <v>81.833403097530393</v>
      </c>
      <c r="M1227" s="71">
        <v>0.86952469711090397</v>
      </c>
      <c r="N1227" s="68">
        <v>76.725589225589204</v>
      </c>
      <c r="O1227" s="71"/>
      <c r="P1227" s="68"/>
      <c r="Q1227" s="71">
        <v>1</v>
      </c>
      <c r="R1227" s="68">
        <v>100</v>
      </c>
    </row>
    <row r="1228" spans="1:18" x14ac:dyDescent="0.2">
      <c r="A1228" s="141" t="s">
        <v>2695</v>
      </c>
      <c r="B1228" s="67" t="s">
        <v>2696</v>
      </c>
      <c r="C1228" s="67">
        <v>50</v>
      </c>
      <c r="D1228" s="67" t="s">
        <v>345</v>
      </c>
      <c r="E1228" s="71">
        <v>0.94724438602885797</v>
      </c>
      <c r="F1228" s="68">
        <v>92.214315613227299</v>
      </c>
      <c r="G1228" s="71">
        <v>0.96986319665017495</v>
      </c>
      <c r="H1228" s="68">
        <v>95.060694851402303</v>
      </c>
      <c r="I1228" s="71">
        <v>0.90408286987786102</v>
      </c>
      <c r="J1228" s="68">
        <v>76.768522394307197</v>
      </c>
      <c r="K1228" s="71">
        <v>0.94858226975887605</v>
      </c>
      <c r="L1228" s="68">
        <v>84.219338635412299</v>
      </c>
      <c r="M1228" s="71">
        <v>0.96644920782851795</v>
      </c>
      <c r="N1228" s="68">
        <v>89.099326599326602</v>
      </c>
      <c r="O1228" s="71"/>
      <c r="P1228" s="68"/>
      <c r="Q1228" s="71"/>
      <c r="R1228" s="68"/>
    </row>
    <row r="1229" spans="1:18" x14ac:dyDescent="0.2">
      <c r="A1229" s="141" t="s">
        <v>2697</v>
      </c>
      <c r="B1229" s="67" t="s">
        <v>2698</v>
      </c>
      <c r="C1229" s="67">
        <v>50</v>
      </c>
      <c r="D1229" s="67" t="s">
        <v>345</v>
      </c>
      <c r="E1229" s="71">
        <v>0.960557993766602</v>
      </c>
      <c r="F1229" s="68">
        <v>95.646714106320601</v>
      </c>
      <c r="G1229" s="71">
        <v>0.97604829681667504</v>
      </c>
      <c r="H1229" s="68">
        <v>95.8978652155714</v>
      </c>
      <c r="I1229" s="71">
        <v>0.898666518637387</v>
      </c>
      <c r="J1229" s="68">
        <v>74.801172038509804</v>
      </c>
      <c r="K1229" s="71">
        <v>0.96751715961234697</v>
      </c>
      <c r="L1229" s="68">
        <v>92.005023022185</v>
      </c>
      <c r="M1229" s="71">
        <v>1</v>
      </c>
      <c r="N1229" s="68">
        <v>100</v>
      </c>
      <c r="O1229" s="71"/>
      <c r="P1229" s="68"/>
      <c r="Q1229" s="71"/>
      <c r="R1229" s="68"/>
    </row>
    <row r="1230" spans="1:18" x14ac:dyDescent="0.2">
      <c r="A1230" s="141" t="s">
        <v>2699</v>
      </c>
      <c r="B1230" s="67" t="s">
        <v>2700</v>
      </c>
      <c r="C1230" s="67">
        <v>50</v>
      </c>
      <c r="D1230" s="67" t="s">
        <v>345</v>
      </c>
      <c r="E1230" s="71">
        <v>0.97065271282231602</v>
      </c>
      <c r="F1230" s="68">
        <v>97.823357053160294</v>
      </c>
      <c r="G1230" s="71">
        <v>0.98256759772899305</v>
      </c>
      <c r="H1230" s="68">
        <v>96.525742988698198</v>
      </c>
      <c r="I1230" s="71">
        <v>0.91853844592622902</v>
      </c>
      <c r="J1230" s="68">
        <v>80.996232733361197</v>
      </c>
      <c r="K1230" s="71">
        <v>0.98198044683101005</v>
      </c>
      <c r="L1230" s="68">
        <v>96.358308915864399</v>
      </c>
      <c r="M1230" s="71">
        <v>0.970177073625349</v>
      </c>
      <c r="N1230" s="68">
        <v>89.646464646464693</v>
      </c>
      <c r="O1230" s="71"/>
      <c r="P1230" s="68"/>
      <c r="Q1230" s="71">
        <v>1</v>
      </c>
      <c r="R1230" s="68">
        <v>100</v>
      </c>
    </row>
    <row r="1231" spans="1:18" x14ac:dyDescent="0.2">
      <c r="A1231" s="141" t="s">
        <v>2701</v>
      </c>
      <c r="B1231" s="67" t="s">
        <v>2702</v>
      </c>
      <c r="C1231" s="67">
        <v>50</v>
      </c>
      <c r="D1231" s="67" t="s">
        <v>345</v>
      </c>
      <c r="E1231" s="71">
        <v>0.95140959756105803</v>
      </c>
      <c r="F1231" s="68">
        <v>93.386354123063995</v>
      </c>
      <c r="G1231" s="71">
        <v>0.96538366745894799</v>
      </c>
      <c r="H1231" s="68">
        <v>94.349100041858506</v>
      </c>
      <c r="I1231" s="71">
        <v>0.88985069205808798</v>
      </c>
      <c r="J1231" s="68">
        <v>72.917538719129297</v>
      </c>
      <c r="K1231" s="71">
        <v>0.93909228625656704</v>
      </c>
      <c r="L1231" s="68">
        <v>80.452071996651298</v>
      </c>
      <c r="M1231" s="71">
        <v>0.96272134203168702</v>
      </c>
      <c r="N1231" s="68">
        <v>88.762626262626299</v>
      </c>
      <c r="O1231" s="71"/>
      <c r="P1231" s="68"/>
      <c r="Q1231" s="71">
        <v>1</v>
      </c>
      <c r="R1231" s="68">
        <v>100</v>
      </c>
    </row>
    <row r="1232" spans="1:18" x14ac:dyDescent="0.2">
      <c r="A1232" s="141" t="s">
        <v>2703</v>
      </c>
      <c r="B1232" s="67" t="s">
        <v>2704</v>
      </c>
      <c r="C1232" s="67">
        <v>50</v>
      </c>
      <c r="D1232" s="67" t="s">
        <v>345</v>
      </c>
      <c r="E1232" s="71">
        <v>0.921008355609511</v>
      </c>
      <c r="F1232" s="68">
        <v>87.149434910004203</v>
      </c>
      <c r="G1232" s="71">
        <v>0.95025050709006698</v>
      </c>
      <c r="H1232" s="68">
        <v>91.460862285475102</v>
      </c>
      <c r="I1232" s="71">
        <v>0.90486841786841898</v>
      </c>
      <c r="J1232" s="68">
        <v>76.977814985349497</v>
      </c>
      <c r="K1232" s="71">
        <v>0.94820620297815905</v>
      </c>
      <c r="L1232" s="68">
        <v>84.0519045625785</v>
      </c>
      <c r="M1232" s="71">
        <v>0.88070829450139798</v>
      </c>
      <c r="N1232" s="68">
        <v>77.230639730639695</v>
      </c>
      <c r="O1232" s="71"/>
      <c r="P1232" s="68"/>
      <c r="Q1232" s="71"/>
      <c r="R1232" s="68"/>
    </row>
    <row r="1233" spans="1:18" x14ac:dyDescent="0.2">
      <c r="A1233" s="141" t="s">
        <v>2705</v>
      </c>
      <c r="B1233" s="67" t="s">
        <v>2706</v>
      </c>
      <c r="C1233" s="67">
        <v>50</v>
      </c>
      <c r="D1233" s="67" t="s">
        <v>345</v>
      </c>
      <c r="E1233" s="71">
        <v>0.95985387120188204</v>
      </c>
      <c r="F1233" s="68">
        <v>95.395562997069902</v>
      </c>
      <c r="G1233" s="71">
        <v>0.94255612718406001</v>
      </c>
      <c r="H1233" s="68">
        <v>89.535370447886095</v>
      </c>
      <c r="I1233" s="71">
        <v>0.90640150942289999</v>
      </c>
      <c r="J1233" s="68">
        <v>77.438258685642495</v>
      </c>
      <c r="K1233" s="71">
        <v>0.96895104838660895</v>
      </c>
      <c r="L1233" s="68">
        <v>92.507325240686498</v>
      </c>
      <c r="M1233" s="71">
        <v>0.98136067101584301</v>
      </c>
      <c r="N1233" s="68">
        <v>91.6666666666667</v>
      </c>
      <c r="O1233" s="71"/>
      <c r="P1233" s="68"/>
      <c r="Q1233" s="71">
        <v>1</v>
      </c>
      <c r="R1233" s="68">
        <v>100</v>
      </c>
    </row>
    <row r="1234" spans="1:18" x14ac:dyDescent="0.2">
      <c r="A1234" s="141" t="s">
        <v>2707</v>
      </c>
      <c r="B1234" s="67" t="s">
        <v>2708</v>
      </c>
      <c r="C1234" s="67">
        <v>50</v>
      </c>
      <c r="D1234" s="67" t="s">
        <v>345</v>
      </c>
      <c r="E1234" s="71">
        <v>0.91455431221411199</v>
      </c>
      <c r="F1234" s="68">
        <v>86.395981582252006</v>
      </c>
      <c r="G1234" s="71">
        <v>0.91236836940041099</v>
      </c>
      <c r="H1234" s="68">
        <v>82.712431979907905</v>
      </c>
      <c r="I1234" s="71">
        <v>0.87285299160417695</v>
      </c>
      <c r="J1234" s="68">
        <v>69.066555043951396</v>
      </c>
      <c r="K1234" s="71">
        <v>0.94784842932971902</v>
      </c>
      <c r="L1234" s="68">
        <v>83.758894935119301</v>
      </c>
      <c r="M1234" s="71">
        <v>0.83970177073625396</v>
      </c>
      <c r="N1234" s="68">
        <v>73.358585858585897</v>
      </c>
      <c r="O1234" s="71"/>
      <c r="P1234" s="68"/>
      <c r="Q1234" s="71">
        <v>1</v>
      </c>
      <c r="R1234" s="68">
        <v>100</v>
      </c>
    </row>
    <row r="1235" spans="1:18" x14ac:dyDescent="0.2">
      <c r="A1235" s="141" t="s">
        <v>1133</v>
      </c>
      <c r="B1235" s="67" t="s">
        <v>2709</v>
      </c>
      <c r="C1235" s="67">
        <v>50</v>
      </c>
      <c r="D1235" s="67" t="s">
        <v>345</v>
      </c>
      <c r="E1235" s="71">
        <v>0.87236044854846395</v>
      </c>
      <c r="F1235" s="68">
        <v>81.414817915445795</v>
      </c>
      <c r="G1235" s="71">
        <v>0.88061647653706498</v>
      </c>
      <c r="H1235" s="68">
        <v>76.601088321473398</v>
      </c>
      <c r="I1235" s="71">
        <v>0.90557736528032395</v>
      </c>
      <c r="J1235" s="68">
        <v>77.228966094600295</v>
      </c>
      <c r="K1235" s="71">
        <v>0.92691990018634396</v>
      </c>
      <c r="L1235" s="68">
        <v>76.810380912515697</v>
      </c>
      <c r="M1235" s="71">
        <v>0.77632805219012102</v>
      </c>
      <c r="N1235" s="68">
        <v>67.760942760942797</v>
      </c>
      <c r="O1235" s="71"/>
      <c r="P1235" s="68"/>
      <c r="Q1235" s="71"/>
      <c r="R1235" s="68"/>
    </row>
    <row r="1236" spans="1:18" x14ac:dyDescent="0.2">
      <c r="A1236" s="141" t="s">
        <v>2650</v>
      </c>
      <c r="B1236" s="67" t="s">
        <v>2710</v>
      </c>
      <c r="C1236" s="67">
        <v>50</v>
      </c>
      <c r="D1236" s="67" t="s">
        <v>345</v>
      </c>
      <c r="E1236" s="71">
        <v>0.90959144760525801</v>
      </c>
      <c r="F1236" s="68">
        <v>85.600669736291294</v>
      </c>
      <c r="G1236" s="71">
        <v>0.93650233377718595</v>
      </c>
      <c r="H1236" s="68">
        <v>88.279614901632499</v>
      </c>
      <c r="I1236" s="71">
        <v>0.88316901685710003</v>
      </c>
      <c r="J1236" s="68">
        <v>71.326915027208003</v>
      </c>
      <c r="K1236" s="71">
        <v>0.918407043030398</v>
      </c>
      <c r="L1236" s="68">
        <v>74.884889074926704</v>
      </c>
      <c r="M1236" s="71">
        <v>0.80987884436160296</v>
      </c>
      <c r="N1236" s="68">
        <v>70.7912457912458</v>
      </c>
      <c r="O1236" s="71"/>
      <c r="P1236" s="68"/>
      <c r="Q1236" s="71">
        <v>1</v>
      </c>
      <c r="R1236" s="68">
        <v>100</v>
      </c>
    </row>
    <row r="1237" spans="1:18" x14ac:dyDescent="0.2">
      <c r="A1237" s="141" t="s">
        <v>2711</v>
      </c>
      <c r="B1237" s="67" t="s">
        <v>2712</v>
      </c>
      <c r="C1237" s="67">
        <v>50</v>
      </c>
      <c r="D1237" s="67" t="s">
        <v>345</v>
      </c>
      <c r="E1237" s="71">
        <v>0.88689062901342197</v>
      </c>
      <c r="F1237" s="68">
        <v>82.838007534533304</v>
      </c>
      <c r="G1237" s="71">
        <v>0.86940678856100695</v>
      </c>
      <c r="H1237" s="68">
        <v>74.215152783591506</v>
      </c>
      <c r="I1237" s="71">
        <v>0.87514667341024799</v>
      </c>
      <c r="J1237" s="68">
        <v>69.694432817078294</v>
      </c>
      <c r="K1237" s="71">
        <v>0.94094008856519396</v>
      </c>
      <c r="L1237" s="68">
        <v>81.414817915445795</v>
      </c>
      <c r="M1237" s="71">
        <v>0.86206896551724099</v>
      </c>
      <c r="N1237" s="68">
        <v>75.673400673400707</v>
      </c>
      <c r="O1237" s="71"/>
      <c r="P1237" s="68"/>
      <c r="Q1237" s="71"/>
      <c r="R1237" s="68"/>
    </row>
    <row r="1238" spans="1:18" x14ac:dyDescent="0.2">
      <c r="A1238" s="141" t="s">
        <v>2713</v>
      </c>
      <c r="B1238" s="67" t="s">
        <v>2714</v>
      </c>
      <c r="C1238" s="67">
        <v>50</v>
      </c>
      <c r="D1238" s="67" t="s">
        <v>345</v>
      </c>
      <c r="E1238" s="71">
        <v>0.91588610874157095</v>
      </c>
      <c r="F1238" s="68">
        <v>86.563415655085805</v>
      </c>
      <c r="G1238" s="71">
        <v>0.90020164735645403</v>
      </c>
      <c r="H1238" s="68">
        <v>80.493930514859798</v>
      </c>
      <c r="I1238" s="71">
        <v>0.86873384136962595</v>
      </c>
      <c r="J1238" s="68">
        <v>67.727082461280901</v>
      </c>
      <c r="K1238" s="71">
        <v>0.87386877352791004</v>
      </c>
      <c r="L1238" s="68">
        <v>65.131854332356596</v>
      </c>
      <c r="M1238" s="71">
        <v>0.93662628145386795</v>
      </c>
      <c r="N1238" s="68">
        <v>84.469696969696997</v>
      </c>
      <c r="O1238" s="71"/>
      <c r="P1238" s="68"/>
      <c r="Q1238" s="71">
        <v>1</v>
      </c>
      <c r="R1238" s="68">
        <v>100</v>
      </c>
    </row>
    <row r="1239" spans="1:18" x14ac:dyDescent="0.2">
      <c r="A1239" s="141" t="s">
        <v>2715</v>
      </c>
      <c r="B1239" s="67" t="s">
        <v>2716</v>
      </c>
      <c r="C1239" s="67">
        <v>50</v>
      </c>
      <c r="D1239" s="67" t="s">
        <v>345</v>
      </c>
      <c r="E1239" s="71">
        <v>0.84774093915165305</v>
      </c>
      <c r="F1239" s="68">
        <v>78.401004604437006</v>
      </c>
      <c r="G1239" s="71">
        <v>0.89070925388275601</v>
      </c>
      <c r="H1239" s="68">
        <v>78.610297195479305</v>
      </c>
      <c r="I1239" s="71">
        <v>0.86168733779956996</v>
      </c>
      <c r="J1239" s="68">
        <v>65.927166178317293</v>
      </c>
      <c r="K1239" s="71">
        <v>0.83241618635951398</v>
      </c>
      <c r="L1239" s="68">
        <v>54.792800334868097</v>
      </c>
      <c r="M1239" s="71">
        <v>0.80615097856477202</v>
      </c>
      <c r="N1239" s="68">
        <v>70.286195286195294</v>
      </c>
      <c r="O1239" s="71"/>
      <c r="P1239" s="68"/>
      <c r="Q1239" s="71"/>
      <c r="R1239" s="68"/>
    </row>
    <row r="1240" spans="1:18" x14ac:dyDescent="0.2">
      <c r="A1240" s="141" t="s">
        <v>2660</v>
      </c>
      <c r="B1240" s="67" t="s">
        <v>2717</v>
      </c>
      <c r="C1240" s="67">
        <v>50</v>
      </c>
      <c r="D1240" s="67" t="s">
        <v>345</v>
      </c>
      <c r="E1240" s="71">
        <v>0.86315154379160797</v>
      </c>
      <c r="F1240" s="68">
        <v>80.242779405608999</v>
      </c>
      <c r="G1240" s="71">
        <v>0.89514951697253298</v>
      </c>
      <c r="H1240" s="68">
        <v>79.405609041439902</v>
      </c>
      <c r="I1240" s="71">
        <v>0.88799538227906005</v>
      </c>
      <c r="J1240" s="68">
        <v>72.540812055253198</v>
      </c>
      <c r="K1240" s="71">
        <v>0.883032204608592</v>
      </c>
      <c r="L1240" s="68">
        <v>67.392214315613202</v>
      </c>
      <c r="M1240" s="71">
        <v>0.64958061509785603</v>
      </c>
      <c r="N1240" s="68">
        <v>58.838383838383798</v>
      </c>
      <c r="O1240" s="71"/>
      <c r="P1240" s="68"/>
      <c r="Q1240" s="71">
        <v>1</v>
      </c>
      <c r="R1240" s="68">
        <v>100</v>
      </c>
    </row>
    <row r="1241" spans="1:18" x14ac:dyDescent="0.2">
      <c r="A1241" s="141" t="s">
        <v>2718</v>
      </c>
      <c r="B1241" s="67" t="s">
        <v>2719</v>
      </c>
      <c r="C1241" s="67">
        <v>50</v>
      </c>
      <c r="D1241" s="67" t="s">
        <v>345</v>
      </c>
      <c r="E1241" s="71">
        <v>0.88417880906260105</v>
      </c>
      <c r="F1241" s="68">
        <v>82.628714943491005</v>
      </c>
      <c r="G1241" s="71">
        <v>0.86109896127268704</v>
      </c>
      <c r="H1241" s="68">
        <v>73.461699455839295</v>
      </c>
      <c r="I1241" s="71">
        <v>0.87575452726028002</v>
      </c>
      <c r="J1241" s="68">
        <v>69.778149853495194</v>
      </c>
      <c r="K1241" s="71">
        <v>0.933807565167736</v>
      </c>
      <c r="L1241" s="68">
        <v>78.694014231896205</v>
      </c>
      <c r="M1241" s="71">
        <v>0.75023299161230195</v>
      </c>
      <c r="N1241" s="68">
        <v>65.530303030303003</v>
      </c>
      <c r="O1241" s="71"/>
      <c r="P1241" s="68"/>
      <c r="Q1241" s="71">
        <v>1</v>
      </c>
      <c r="R1241" s="68">
        <v>100</v>
      </c>
    </row>
    <row r="1242" spans="1:18" x14ac:dyDescent="0.2">
      <c r="A1242" s="141" t="s">
        <v>2720</v>
      </c>
      <c r="B1242" s="67" t="s">
        <v>2721</v>
      </c>
      <c r="C1242" s="67">
        <v>50</v>
      </c>
      <c r="D1242" s="67" t="s">
        <v>345</v>
      </c>
      <c r="E1242" s="71">
        <v>0.86869017615174804</v>
      </c>
      <c r="F1242" s="68">
        <v>81.121808287986596</v>
      </c>
      <c r="G1242" s="71">
        <v>0.87274424847718401</v>
      </c>
      <c r="H1242" s="68">
        <v>74.968606111343703</v>
      </c>
      <c r="I1242" s="71">
        <v>0.87320643405668796</v>
      </c>
      <c r="J1242" s="68">
        <v>69.192130598576796</v>
      </c>
      <c r="K1242" s="71">
        <v>0.89572946197137204</v>
      </c>
      <c r="L1242" s="68">
        <v>69.903725408120593</v>
      </c>
      <c r="M1242" s="71">
        <v>0.70177073625349495</v>
      </c>
      <c r="N1242" s="68">
        <v>62.163299663299703</v>
      </c>
      <c r="O1242" s="71"/>
      <c r="P1242" s="68"/>
      <c r="Q1242" s="71">
        <v>1</v>
      </c>
      <c r="R1242" s="68">
        <v>100</v>
      </c>
    </row>
    <row r="1243" spans="1:18" x14ac:dyDescent="0.2">
      <c r="A1243" s="141" t="s">
        <v>2722</v>
      </c>
      <c r="B1243" s="67" t="s">
        <v>2723</v>
      </c>
      <c r="C1243" s="67">
        <v>50</v>
      </c>
      <c r="D1243" s="67" t="s">
        <v>345</v>
      </c>
      <c r="E1243" s="71">
        <v>0.96907665961921396</v>
      </c>
      <c r="F1243" s="68">
        <v>97.404771871075795</v>
      </c>
      <c r="G1243" s="71">
        <v>0.98102425461133003</v>
      </c>
      <c r="H1243" s="68">
        <v>96.400167434072799</v>
      </c>
      <c r="I1243" s="71">
        <v>0.91859437418971601</v>
      </c>
      <c r="J1243" s="68">
        <v>81.038091251569696</v>
      </c>
      <c r="K1243" s="71">
        <v>0.99159947286313399</v>
      </c>
      <c r="L1243" s="68">
        <v>97.865215571368793</v>
      </c>
      <c r="M1243" s="71">
        <v>0.98508853681267505</v>
      </c>
      <c r="N1243" s="68">
        <v>92.508417508417494</v>
      </c>
      <c r="O1243" s="71"/>
      <c r="P1243" s="68"/>
      <c r="Q1243" s="71"/>
      <c r="R1243" s="68"/>
    </row>
    <row r="1244" spans="1:18" x14ac:dyDescent="0.2">
      <c r="A1244" s="141" t="s">
        <v>2724</v>
      </c>
      <c r="B1244" s="67" t="s">
        <v>2725</v>
      </c>
      <c r="C1244" s="67">
        <v>50</v>
      </c>
      <c r="D1244" s="67" t="s">
        <v>345</v>
      </c>
      <c r="E1244" s="71">
        <v>0.96035223744876297</v>
      </c>
      <c r="F1244" s="68">
        <v>95.562997069903702</v>
      </c>
      <c r="G1244" s="71">
        <v>0.95798181472347499</v>
      </c>
      <c r="H1244" s="68">
        <v>92.884051904562597</v>
      </c>
      <c r="I1244" s="71">
        <v>0.93153376948713795</v>
      </c>
      <c r="J1244" s="68">
        <v>85.140226035998296</v>
      </c>
      <c r="K1244" s="71">
        <v>0.95934909717809902</v>
      </c>
      <c r="L1244" s="68">
        <v>88.447048974466298</v>
      </c>
      <c r="M1244" s="71">
        <v>0.99254426840633803</v>
      </c>
      <c r="N1244" s="68">
        <v>94.149831649831697</v>
      </c>
      <c r="O1244" s="71"/>
      <c r="P1244" s="68"/>
      <c r="Q1244" s="71"/>
      <c r="R1244" s="68"/>
    </row>
    <row r="1245" spans="1:18" x14ac:dyDescent="0.2">
      <c r="A1245" s="141" t="s">
        <v>2726</v>
      </c>
      <c r="B1245" s="67" t="s">
        <v>2727</v>
      </c>
      <c r="C1245" s="67">
        <v>50</v>
      </c>
      <c r="D1245" s="67" t="s">
        <v>345</v>
      </c>
      <c r="E1245" s="71">
        <v>0.72373802799752496</v>
      </c>
      <c r="F1245" s="68">
        <v>62.327333612390099</v>
      </c>
      <c r="G1245" s="71">
        <v>0.83908174147568204</v>
      </c>
      <c r="H1245" s="68">
        <v>69.610715780661394</v>
      </c>
      <c r="I1245" s="71">
        <v>0.90239269325432903</v>
      </c>
      <c r="J1245" s="68">
        <v>76.015069066555</v>
      </c>
      <c r="K1245" s="71">
        <v>0.92940582641325098</v>
      </c>
      <c r="L1245" s="68">
        <v>77.270824612808696</v>
      </c>
      <c r="M1245" s="71">
        <v>0.94780987884436196</v>
      </c>
      <c r="N1245" s="68">
        <v>86.363636363636402</v>
      </c>
      <c r="O1245" s="71"/>
      <c r="P1245" s="68"/>
      <c r="Q1245" s="71">
        <v>0</v>
      </c>
      <c r="R1245" s="68">
        <v>40.809084457061701</v>
      </c>
    </row>
    <row r="1246" spans="1:18" x14ac:dyDescent="0.2">
      <c r="A1246" s="141" t="s">
        <v>2728</v>
      </c>
      <c r="B1246" s="67" t="s">
        <v>2729</v>
      </c>
      <c r="C1246" s="67">
        <v>50</v>
      </c>
      <c r="D1246" s="67" t="s">
        <v>345</v>
      </c>
      <c r="E1246" s="71">
        <v>0.93435979941991298</v>
      </c>
      <c r="F1246" s="68">
        <v>89.451653411469195</v>
      </c>
      <c r="G1246" s="71">
        <v>0.93874414662343997</v>
      </c>
      <c r="H1246" s="68">
        <v>88.865634156550897</v>
      </c>
      <c r="I1246" s="71">
        <v>0.90106854732913</v>
      </c>
      <c r="J1246" s="68">
        <v>75.638342402678902</v>
      </c>
      <c r="K1246" s="71">
        <v>0.95354449067955005</v>
      </c>
      <c r="L1246" s="68">
        <v>86.061113436584293</v>
      </c>
      <c r="M1246" s="71">
        <v>0.94408201304753003</v>
      </c>
      <c r="N1246" s="68">
        <v>85.563973063973094</v>
      </c>
      <c r="O1246" s="71"/>
      <c r="P1246" s="68"/>
      <c r="Q1246" s="71"/>
      <c r="R1246" s="68"/>
    </row>
    <row r="1247" spans="1:18" x14ac:dyDescent="0.2">
      <c r="A1247" s="141" t="s">
        <v>2730</v>
      </c>
      <c r="B1247" s="67" t="s">
        <v>2731</v>
      </c>
      <c r="C1247" s="67">
        <v>50</v>
      </c>
      <c r="D1247" s="67" t="s">
        <v>345</v>
      </c>
      <c r="E1247" s="71">
        <v>0.69061055038512897</v>
      </c>
      <c r="F1247" s="68">
        <v>57.095018836333203</v>
      </c>
      <c r="G1247" s="71">
        <v>0.88775787431886399</v>
      </c>
      <c r="H1247" s="68">
        <v>78.024277940560907</v>
      </c>
      <c r="I1247" s="71">
        <v>0.86304042155960103</v>
      </c>
      <c r="J1247" s="68">
        <v>66.387609878610306</v>
      </c>
      <c r="K1247" s="71">
        <v>0.91474280646656303</v>
      </c>
      <c r="L1247" s="68">
        <v>73.796567601506894</v>
      </c>
      <c r="M1247" s="71">
        <v>0.78751164958061504</v>
      </c>
      <c r="N1247" s="68">
        <v>68.686868686868706</v>
      </c>
      <c r="O1247" s="71"/>
      <c r="P1247" s="68"/>
      <c r="Q1247" s="71">
        <v>0</v>
      </c>
      <c r="R1247" s="68">
        <v>40.809084457061701</v>
      </c>
    </row>
    <row r="1248" spans="1:18" x14ac:dyDescent="0.2">
      <c r="A1248" s="141" t="s">
        <v>2732</v>
      </c>
      <c r="B1248" s="67" t="s">
        <v>2733</v>
      </c>
      <c r="C1248" s="67">
        <v>50</v>
      </c>
      <c r="D1248" s="67" t="s">
        <v>345</v>
      </c>
      <c r="E1248" s="71">
        <v>0.93682914032366504</v>
      </c>
      <c r="F1248" s="68">
        <v>89.953955629970693</v>
      </c>
      <c r="G1248" s="71">
        <v>0.926187500057993</v>
      </c>
      <c r="H1248" s="68">
        <v>86.270406027626606</v>
      </c>
      <c r="I1248" s="71">
        <v>0.89996000031113998</v>
      </c>
      <c r="J1248" s="68">
        <v>75.345332775219802</v>
      </c>
      <c r="K1248" s="71">
        <v>0.95471985309700802</v>
      </c>
      <c r="L1248" s="68">
        <v>86.395981582252006</v>
      </c>
      <c r="M1248" s="71">
        <v>0.96644920782851795</v>
      </c>
      <c r="N1248" s="68">
        <v>89.099326599326602</v>
      </c>
      <c r="O1248" s="71"/>
      <c r="P1248" s="68"/>
      <c r="Q1248" s="71"/>
      <c r="R1248" s="68"/>
    </row>
    <row r="1249" spans="1:18" x14ac:dyDescent="0.2">
      <c r="A1249" s="141" t="s">
        <v>1460</v>
      </c>
      <c r="B1249" s="67" t="s">
        <v>2734</v>
      </c>
      <c r="C1249" s="67">
        <v>50</v>
      </c>
      <c r="D1249" s="67" t="s">
        <v>345</v>
      </c>
      <c r="E1249" s="71">
        <v>0.89833411446771705</v>
      </c>
      <c r="F1249" s="68">
        <v>84.219338635412299</v>
      </c>
      <c r="G1249" s="71">
        <v>0.90446329347393795</v>
      </c>
      <c r="H1249" s="68">
        <v>81.289242360820396</v>
      </c>
      <c r="I1249" s="71">
        <v>0.87404701543646701</v>
      </c>
      <c r="J1249" s="68">
        <v>69.443281707827495</v>
      </c>
      <c r="K1249" s="71">
        <v>0.93038998866223499</v>
      </c>
      <c r="L1249" s="68">
        <v>77.563834240267894</v>
      </c>
      <c r="M1249" s="71">
        <v>0.88443616029822902</v>
      </c>
      <c r="N1249" s="68">
        <v>77.651515151515198</v>
      </c>
      <c r="O1249" s="71"/>
      <c r="P1249" s="68"/>
      <c r="Q1249" s="71"/>
      <c r="R1249" s="68"/>
    </row>
    <row r="1250" spans="1:18" x14ac:dyDescent="0.2">
      <c r="A1250" s="141" t="s">
        <v>2735</v>
      </c>
      <c r="B1250" s="67" t="s">
        <v>2736</v>
      </c>
      <c r="C1250" s="67">
        <v>50</v>
      </c>
      <c r="D1250" s="67" t="s">
        <v>345</v>
      </c>
      <c r="E1250" s="71">
        <v>0.90532156564244304</v>
      </c>
      <c r="F1250" s="68">
        <v>85.014650481372996</v>
      </c>
      <c r="G1250" s="71">
        <v>0.92220734040792296</v>
      </c>
      <c r="H1250" s="68">
        <v>85.182084554206796</v>
      </c>
      <c r="I1250" s="71">
        <v>0.88602641882783395</v>
      </c>
      <c r="J1250" s="68">
        <v>72.1640853913771</v>
      </c>
      <c r="K1250" s="71">
        <v>0.92116061144212202</v>
      </c>
      <c r="L1250" s="68">
        <v>75.638342402678902</v>
      </c>
      <c r="M1250" s="71">
        <v>0.891891891891892</v>
      </c>
      <c r="N1250" s="68">
        <v>78.535353535353494</v>
      </c>
      <c r="O1250" s="71"/>
      <c r="P1250" s="68"/>
      <c r="Q1250" s="71"/>
      <c r="R1250" s="68"/>
    </row>
    <row r="1251" spans="1:18" x14ac:dyDescent="0.2">
      <c r="A1251" s="141" t="s">
        <v>476</v>
      </c>
      <c r="B1251" s="67" t="s">
        <v>2737</v>
      </c>
      <c r="C1251" s="67">
        <v>50</v>
      </c>
      <c r="D1251" s="67" t="s">
        <v>345</v>
      </c>
      <c r="E1251" s="71">
        <v>0.91414846747131495</v>
      </c>
      <c r="F1251" s="68">
        <v>86.228547509418206</v>
      </c>
      <c r="G1251" s="71">
        <v>0.936914226480273</v>
      </c>
      <c r="H1251" s="68">
        <v>88.321473419840899</v>
      </c>
      <c r="I1251" s="71">
        <v>0.91510133179540798</v>
      </c>
      <c r="J1251" s="68">
        <v>79.698618668899101</v>
      </c>
      <c r="K1251" s="71">
        <v>0.957420809279662</v>
      </c>
      <c r="L1251" s="68">
        <v>87.484303055671802</v>
      </c>
      <c r="M1251" s="71">
        <v>0.84715750232991605</v>
      </c>
      <c r="N1251" s="68">
        <v>73.989898989899004</v>
      </c>
      <c r="O1251" s="71"/>
      <c r="P1251" s="68"/>
      <c r="Q1251" s="71"/>
      <c r="R1251" s="68"/>
    </row>
    <row r="1252" spans="1:18" x14ac:dyDescent="0.2">
      <c r="A1252" s="141" t="s">
        <v>763</v>
      </c>
      <c r="B1252" s="67" t="s">
        <v>2738</v>
      </c>
      <c r="C1252" s="67">
        <v>50</v>
      </c>
      <c r="D1252" s="67" t="s">
        <v>345</v>
      </c>
      <c r="E1252" s="71">
        <v>0.91893010301415601</v>
      </c>
      <c r="F1252" s="68">
        <v>86.940142318961904</v>
      </c>
      <c r="G1252" s="71">
        <v>0.89724333975650294</v>
      </c>
      <c r="H1252" s="68">
        <v>79.9916282963583</v>
      </c>
      <c r="I1252" s="71">
        <v>0.89576957605964802</v>
      </c>
      <c r="J1252" s="68">
        <v>74.298869820008406</v>
      </c>
      <c r="K1252" s="71">
        <v>0.94702436533104795</v>
      </c>
      <c r="L1252" s="68">
        <v>83.465885307660102</v>
      </c>
      <c r="M1252" s="71">
        <v>0.85461323392357902</v>
      </c>
      <c r="N1252" s="68">
        <v>74.873737373737399</v>
      </c>
      <c r="O1252" s="71"/>
      <c r="P1252" s="68"/>
      <c r="Q1252" s="71">
        <v>1</v>
      </c>
      <c r="R1252" s="68">
        <v>100</v>
      </c>
    </row>
    <row r="1253" spans="1:18" x14ac:dyDescent="0.2">
      <c r="A1253" s="141" t="s">
        <v>2739</v>
      </c>
      <c r="B1253" s="67" t="s">
        <v>2740</v>
      </c>
      <c r="C1253" s="67">
        <v>50</v>
      </c>
      <c r="D1253" s="67" t="s">
        <v>345</v>
      </c>
      <c r="E1253" s="71">
        <v>0.63560468399791803</v>
      </c>
      <c r="F1253" s="68">
        <v>47.048974466303903</v>
      </c>
      <c r="G1253" s="71">
        <v>0.84158095430729096</v>
      </c>
      <c r="H1253" s="68">
        <v>69.903725408120593</v>
      </c>
      <c r="I1253" s="71">
        <v>0.850994797758029</v>
      </c>
      <c r="J1253" s="68">
        <v>63.876098786103</v>
      </c>
      <c r="K1253" s="71">
        <v>0.90066863716937695</v>
      </c>
      <c r="L1253" s="68">
        <v>71.117622436165803</v>
      </c>
      <c r="M1253" s="71">
        <v>0.58247903075489305</v>
      </c>
      <c r="N1253" s="68">
        <v>54.629629629629598</v>
      </c>
      <c r="O1253" s="71"/>
      <c r="P1253" s="68"/>
      <c r="Q1253" s="71">
        <v>2.3E-3</v>
      </c>
      <c r="R1253" s="68">
        <v>44.073811213626698</v>
      </c>
    </row>
    <row r="1254" spans="1:18" x14ac:dyDescent="0.2">
      <c r="A1254" s="141" t="s">
        <v>2741</v>
      </c>
      <c r="B1254" s="67" t="s">
        <v>2742</v>
      </c>
      <c r="C1254" s="67">
        <v>50</v>
      </c>
      <c r="D1254" s="67" t="s">
        <v>345</v>
      </c>
      <c r="E1254" s="71">
        <v>0.86906324586869999</v>
      </c>
      <c r="F1254" s="68">
        <v>81.163666806195096</v>
      </c>
      <c r="G1254" s="71">
        <v>0.89546773416775205</v>
      </c>
      <c r="H1254" s="68">
        <v>79.531184596065302</v>
      </c>
      <c r="I1254" s="71">
        <v>0.88532262534986705</v>
      </c>
      <c r="J1254" s="68">
        <v>71.9966513185433</v>
      </c>
      <c r="K1254" s="71">
        <v>0.84830512162726501</v>
      </c>
      <c r="L1254" s="68">
        <v>59.313520301381303</v>
      </c>
      <c r="M1254" s="71">
        <v>0.84715750232991605</v>
      </c>
      <c r="N1254" s="68">
        <v>73.989898989899004</v>
      </c>
      <c r="O1254" s="71"/>
      <c r="P1254" s="68"/>
      <c r="Q1254" s="71"/>
      <c r="R1254" s="68"/>
    </row>
    <row r="1255" spans="1:18" x14ac:dyDescent="0.2">
      <c r="A1255" s="141" t="s">
        <v>2743</v>
      </c>
      <c r="B1255" s="67" t="s">
        <v>2744</v>
      </c>
      <c r="C1255" s="67">
        <v>50</v>
      </c>
      <c r="D1255" s="67" t="s">
        <v>345</v>
      </c>
      <c r="E1255" s="71">
        <v>0.88653295502811402</v>
      </c>
      <c r="F1255" s="68">
        <v>82.712431979907905</v>
      </c>
      <c r="G1255" s="71">
        <v>0.93512928188098099</v>
      </c>
      <c r="H1255" s="68">
        <v>88.112180828798699</v>
      </c>
      <c r="I1255" s="71">
        <v>0.90481380848003101</v>
      </c>
      <c r="J1255" s="68">
        <v>76.935956467141096</v>
      </c>
      <c r="K1255" s="71">
        <v>0.94850000654547895</v>
      </c>
      <c r="L1255" s="68">
        <v>84.135621598995399</v>
      </c>
      <c r="M1255" s="71">
        <v>0.75768872320596403</v>
      </c>
      <c r="N1255" s="68">
        <v>66.245791245791196</v>
      </c>
      <c r="O1255" s="71"/>
      <c r="P1255" s="68"/>
      <c r="Q1255" s="71"/>
      <c r="R1255" s="68"/>
    </row>
    <row r="1256" spans="1:18" x14ac:dyDescent="0.2">
      <c r="A1256" s="141" t="s">
        <v>2745</v>
      </c>
      <c r="B1256" s="67" t="s">
        <v>2746</v>
      </c>
      <c r="C1256" s="67">
        <v>50</v>
      </c>
      <c r="D1256" s="67" t="s">
        <v>345</v>
      </c>
      <c r="E1256" s="71">
        <v>0.70135087130691798</v>
      </c>
      <c r="F1256" s="68">
        <v>59.271661783172902</v>
      </c>
      <c r="G1256" s="71">
        <v>0.61573728026784103</v>
      </c>
      <c r="H1256" s="68">
        <v>27.668480535789001</v>
      </c>
      <c r="I1256" s="71">
        <v>0.81365820334247296</v>
      </c>
      <c r="J1256" s="68">
        <v>57.429886982000802</v>
      </c>
      <c r="K1256" s="71">
        <v>0.84572252623275701</v>
      </c>
      <c r="L1256" s="68">
        <v>58.894935119296797</v>
      </c>
      <c r="M1256" s="71">
        <v>0.657036346691519</v>
      </c>
      <c r="N1256" s="68">
        <v>59.511784511784498</v>
      </c>
      <c r="O1256" s="71"/>
      <c r="P1256" s="68"/>
      <c r="Q1256" s="71">
        <v>0.5746</v>
      </c>
      <c r="R1256" s="68">
        <v>69.765791341376897</v>
      </c>
    </row>
    <row r="1257" spans="1:18" x14ac:dyDescent="0.2">
      <c r="A1257" s="141" t="s">
        <v>2747</v>
      </c>
      <c r="B1257" s="67" t="s">
        <v>2748</v>
      </c>
      <c r="C1257" s="67">
        <v>50</v>
      </c>
      <c r="D1257" s="67" t="s">
        <v>345</v>
      </c>
      <c r="E1257" s="71">
        <v>0.86557597954579402</v>
      </c>
      <c r="F1257" s="68">
        <v>80.703223105902097</v>
      </c>
      <c r="G1257" s="71">
        <v>0.88891878545832703</v>
      </c>
      <c r="H1257" s="68">
        <v>78.359146086228506</v>
      </c>
      <c r="I1257" s="71">
        <v>0.88138108082135502</v>
      </c>
      <c r="J1257" s="68">
        <v>70.992046881540404</v>
      </c>
      <c r="K1257" s="71">
        <v>0.82993508638625302</v>
      </c>
      <c r="L1257" s="68">
        <v>53.8300544160737</v>
      </c>
      <c r="M1257" s="71">
        <v>0.86206896551724099</v>
      </c>
      <c r="N1257" s="68">
        <v>75.673400673400707</v>
      </c>
      <c r="O1257" s="71"/>
      <c r="P1257" s="68"/>
      <c r="Q1257" s="71"/>
      <c r="R1257" s="68"/>
    </row>
    <row r="1258" spans="1:18" x14ac:dyDescent="0.2">
      <c r="A1258" s="141" t="s">
        <v>1001</v>
      </c>
      <c r="B1258" s="67" t="s">
        <v>2749</v>
      </c>
      <c r="C1258" s="67">
        <v>50</v>
      </c>
      <c r="D1258" s="67" t="s">
        <v>345</v>
      </c>
      <c r="E1258" s="71">
        <v>0.81759343985260302</v>
      </c>
      <c r="F1258" s="68">
        <v>75.722059439095901</v>
      </c>
      <c r="G1258" s="71">
        <v>0.76567104423742605</v>
      </c>
      <c r="H1258" s="68">
        <v>62.1180410213478</v>
      </c>
      <c r="I1258" s="71">
        <v>0.82600088581870801</v>
      </c>
      <c r="J1258" s="68">
        <v>59.606529928840501</v>
      </c>
      <c r="K1258" s="71">
        <v>0.82301959353120702</v>
      </c>
      <c r="L1258" s="68">
        <v>51.820845542067801</v>
      </c>
      <c r="M1258" s="71">
        <v>0.67567567567567599</v>
      </c>
      <c r="N1258" s="68">
        <v>60.521885521885501</v>
      </c>
      <c r="O1258" s="71"/>
      <c r="P1258" s="68"/>
      <c r="Q1258" s="71">
        <v>0.99760000000000004</v>
      </c>
      <c r="R1258" s="68">
        <v>75.230660042583395</v>
      </c>
    </row>
    <row r="1259" spans="1:18" x14ac:dyDescent="0.2">
      <c r="A1259" s="141" t="s">
        <v>2750</v>
      </c>
      <c r="B1259" s="67" t="s">
        <v>2751</v>
      </c>
      <c r="C1259" s="67">
        <v>50</v>
      </c>
      <c r="D1259" s="67" t="s">
        <v>345</v>
      </c>
      <c r="E1259" s="71">
        <v>0.94174254120638401</v>
      </c>
      <c r="F1259" s="68">
        <v>90.916701548765204</v>
      </c>
      <c r="G1259" s="71">
        <v>0.94911139909683895</v>
      </c>
      <c r="H1259" s="68">
        <v>91.251569694432803</v>
      </c>
      <c r="I1259" s="71">
        <v>0.89797470995757001</v>
      </c>
      <c r="J1259" s="68">
        <v>74.675596483884505</v>
      </c>
      <c r="K1259" s="71">
        <v>0.94363964450779803</v>
      </c>
      <c r="L1259" s="68">
        <v>82.335705316031806</v>
      </c>
      <c r="M1259" s="71">
        <v>0.91798695246971096</v>
      </c>
      <c r="N1259" s="68">
        <v>81.9444444444444</v>
      </c>
      <c r="O1259" s="71"/>
      <c r="P1259" s="68"/>
      <c r="Q1259" s="71">
        <v>1</v>
      </c>
      <c r="R1259" s="68">
        <v>100</v>
      </c>
    </row>
    <row r="1260" spans="1:18" x14ac:dyDescent="0.2">
      <c r="A1260" s="141" t="s">
        <v>1051</v>
      </c>
      <c r="B1260" s="67" t="s">
        <v>2752</v>
      </c>
      <c r="C1260" s="67">
        <v>50</v>
      </c>
      <c r="D1260" s="67" t="s">
        <v>345</v>
      </c>
      <c r="E1260" s="71">
        <v>0.90862259296788495</v>
      </c>
      <c r="F1260" s="68">
        <v>85.433235663457495</v>
      </c>
      <c r="G1260" s="71">
        <v>0.92106991259149096</v>
      </c>
      <c r="H1260" s="68">
        <v>84.847216408539097</v>
      </c>
      <c r="I1260" s="71">
        <v>0.87130695457616902</v>
      </c>
      <c r="J1260" s="68">
        <v>68.480535789033098</v>
      </c>
      <c r="K1260" s="71">
        <v>0.927854418030998</v>
      </c>
      <c r="L1260" s="68">
        <v>76.977814985349497</v>
      </c>
      <c r="M1260" s="71">
        <v>0.91425908667288003</v>
      </c>
      <c r="N1260" s="68">
        <v>81.144781144781106</v>
      </c>
      <c r="O1260" s="71"/>
      <c r="P1260" s="68"/>
      <c r="Q1260" s="71"/>
      <c r="R1260" s="68"/>
    </row>
    <row r="1261" spans="1:18" x14ac:dyDescent="0.2">
      <c r="A1261" s="141" t="s">
        <v>2753</v>
      </c>
      <c r="B1261" s="67" t="s">
        <v>2754</v>
      </c>
      <c r="C1261" s="67">
        <v>50</v>
      </c>
      <c r="D1261" s="67" t="s">
        <v>345</v>
      </c>
      <c r="E1261" s="71">
        <v>0.76479227132962901</v>
      </c>
      <c r="F1261" s="68">
        <v>69.275847634993696</v>
      </c>
      <c r="G1261" s="71">
        <v>0.85387557131027603</v>
      </c>
      <c r="H1261" s="68">
        <v>72.457095018836299</v>
      </c>
      <c r="I1261" s="71">
        <v>0.87158711409544398</v>
      </c>
      <c r="J1261" s="68">
        <v>68.689828380075298</v>
      </c>
      <c r="K1261" s="71">
        <v>0.84080994803645803</v>
      </c>
      <c r="L1261" s="68">
        <v>57.597321054834701</v>
      </c>
      <c r="M1261" s="71">
        <v>0.75768872320596403</v>
      </c>
      <c r="N1261" s="68">
        <v>66.245791245791196</v>
      </c>
      <c r="O1261" s="71"/>
      <c r="P1261" s="68"/>
      <c r="Q1261" s="71">
        <v>0.5</v>
      </c>
      <c r="R1261" s="68">
        <v>67.210787792760797</v>
      </c>
    </row>
    <row r="1262" spans="1:18" x14ac:dyDescent="0.2">
      <c r="A1262" s="141" t="s">
        <v>2755</v>
      </c>
      <c r="B1262" s="67" t="s">
        <v>2756</v>
      </c>
      <c r="C1262" s="67">
        <v>50</v>
      </c>
      <c r="D1262" s="67" t="s">
        <v>345</v>
      </c>
      <c r="E1262" s="71">
        <v>0.69454721791632401</v>
      </c>
      <c r="F1262" s="68">
        <v>57.639179573043101</v>
      </c>
      <c r="G1262" s="71">
        <v>0.87061157369924802</v>
      </c>
      <c r="H1262" s="68">
        <v>74.424445374633706</v>
      </c>
      <c r="I1262" s="71">
        <v>0.87374185112063496</v>
      </c>
      <c r="J1262" s="68">
        <v>69.359564671410595</v>
      </c>
      <c r="K1262" s="71">
        <v>0.91477595460330097</v>
      </c>
      <c r="L1262" s="68">
        <v>73.838426119715393</v>
      </c>
      <c r="M1262" s="71">
        <v>0.813606710158434</v>
      </c>
      <c r="N1262" s="68">
        <v>71.212121212121204</v>
      </c>
      <c r="O1262" s="71"/>
      <c r="P1262" s="68"/>
      <c r="Q1262" s="71">
        <v>0</v>
      </c>
      <c r="R1262" s="68">
        <v>40.809084457061701</v>
      </c>
    </row>
    <row r="1263" spans="1:18" x14ac:dyDescent="0.2">
      <c r="A1263" s="141" t="s">
        <v>2757</v>
      </c>
      <c r="B1263" s="67" t="s">
        <v>2758</v>
      </c>
      <c r="C1263" s="67">
        <v>50</v>
      </c>
      <c r="D1263" s="67" t="s">
        <v>345</v>
      </c>
      <c r="E1263" s="71">
        <v>0.69457176652423003</v>
      </c>
      <c r="F1263" s="68">
        <v>57.681038091251601</v>
      </c>
      <c r="G1263" s="71">
        <v>0.87801287414055995</v>
      </c>
      <c r="H1263" s="68">
        <v>76.015069066555</v>
      </c>
      <c r="I1263" s="71">
        <v>0.87007260467075398</v>
      </c>
      <c r="J1263" s="68">
        <v>68.0619506069485</v>
      </c>
      <c r="K1263" s="71">
        <v>0.88879944887041495</v>
      </c>
      <c r="L1263" s="68">
        <v>68.480535789033098</v>
      </c>
      <c r="M1263" s="71">
        <v>0.83597390493942203</v>
      </c>
      <c r="N1263" s="68">
        <v>72.979797979797993</v>
      </c>
      <c r="O1263" s="71"/>
      <c r="P1263" s="68"/>
      <c r="Q1263" s="71">
        <v>0</v>
      </c>
      <c r="R1263" s="68">
        <v>40.809084457061701</v>
      </c>
    </row>
    <row r="1264" spans="1:18" x14ac:dyDescent="0.2">
      <c r="A1264" s="141" t="s">
        <v>2759</v>
      </c>
      <c r="B1264" s="67" t="s">
        <v>2760</v>
      </c>
      <c r="C1264" s="67">
        <v>50</v>
      </c>
      <c r="D1264" s="67" t="s">
        <v>345</v>
      </c>
      <c r="E1264" s="71">
        <v>0.86389789107395698</v>
      </c>
      <c r="F1264" s="68">
        <v>80.493930514859798</v>
      </c>
      <c r="G1264" s="71">
        <v>0.88491923408409201</v>
      </c>
      <c r="H1264" s="68">
        <v>77.354541649225595</v>
      </c>
      <c r="I1264" s="71">
        <v>0.86458910473346595</v>
      </c>
      <c r="J1264" s="68">
        <v>66.638760987861005</v>
      </c>
      <c r="K1264" s="71">
        <v>0.91484371010082599</v>
      </c>
      <c r="L1264" s="68">
        <v>73.880284637923793</v>
      </c>
      <c r="M1264" s="71">
        <v>0.79123951537744697</v>
      </c>
      <c r="N1264" s="68">
        <v>69.023569023568996</v>
      </c>
      <c r="O1264" s="71"/>
      <c r="P1264" s="68"/>
      <c r="Q1264" s="71"/>
      <c r="R1264" s="68"/>
    </row>
    <row r="1265" spans="1:18" x14ac:dyDescent="0.2">
      <c r="A1265" s="141" t="s">
        <v>2761</v>
      </c>
      <c r="B1265" s="67" t="s">
        <v>2762</v>
      </c>
      <c r="C1265" s="67">
        <v>50</v>
      </c>
      <c r="D1265" s="67" t="s">
        <v>345</v>
      </c>
      <c r="E1265" s="71">
        <v>0.94625576575898496</v>
      </c>
      <c r="F1265" s="68">
        <v>91.9631645039766</v>
      </c>
      <c r="G1265" s="71">
        <v>0.93392437549344198</v>
      </c>
      <c r="H1265" s="68">
        <v>87.9028882377564</v>
      </c>
      <c r="I1265" s="71">
        <v>0.92695815175021501</v>
      </c>
      <c r="J1265" s="68">
        <v>83.800753453327701</v>
      </c>
      <c r="K1265" s="71">
        <v>0.96514705955742797</v>
      </c>
      <c r="L1265" s="68">
        <v>91.042277103390504</v>
      </c>
      <c r="M1265" s="71">
        <v>0.95899347623485498</v>
      </c>
      <c r="N1265" s="68">
        <v>88.173400673400707</v>
      </c>
      <c r="O1265" s="71"/>
      <c r="P1265" s="68"/>
      <c r="Q1265" s="71"/>
      <c r="R1265" s="68"/>
    </row>
    <row r="1266" spans="1:18" x14ac:dyDescent="0.2">
      <c r="A1266" s="141" t="s">
        <v>2763</v>
      </c>
      <c r="B1266" s="67" t="s">
        <v>2764</v>
      </c>
      <c r="C1266" s="67">
        <v>50</v>
      </c>
      <c r="D1266" s="67" t="s">
        <v>345</v>
      </c>
      <c r="E1266" s="71">
        <v>0.87137952193999102</v>
      </c>
      <c r="F1266" s="68">
        <v>81.372959397237295</v>
      </c>
      <c r="G1266" s="71">
        <v>0.87252801846352002</v>
      </c>
      <c r="H1266" s="68">
        <v>74.884889074926704</v>
      </c>
      <c r="I1266" s="71">
        <v>0.87329284160433096</v>
      </c>
      <c r="J1266" s="68">
        <v>69.233989116785295</v>
      </c>
      <c r="K1266" s="71">
        <v>0.92609051753367899</v>
      </c>
      <c r="L1266" s="68">
        <v>76.601088321473398</v>
      </c>
      <c r="M1266" s="71">
        <v>0.813606710158434</v>
      </c>
      <c r="N1266" s="68">
        <v>71.212121212121204</v>
      </c>
      <c r="O1266" s="71"/>
      <c r="P1266" s="68"/>
      <c r="Q1266" s="71"/>
      <c r="R1266" s="68"/>
    </row>
    <row r="1267" spans="1:18" x14ac:dyDescent="0.2">
      <c r="A1267" s="141" t="s">
        <v>2765</v>
      </c>
      <c r="B1267" s="67" t="s">
        <v>2766</v>
      </c>
      <c r="C1267" s="67">
        <v>50</v>
      </c>
      <c r="D1267" s="67" t="s">
        <v>345</v>
      </c>
      <c r="E1267" s="71">
        <v>0.86736278914276399</v>
      </c>
      <c r="F1267" s="68">
        <v>80.996232733361197</v>
      </c>
      <c r="G1267" s="71">
        <v>0.83866117884888902</v>
      </c>
      <c r="H1267" s="68">
        <v>69.443281707827495</v>
      </c>
      <c r="I1267" s="71">
        <v>0.86010585249136495</v>
      </c>
      <c r="J1267" s="68">
        <v>65.801590623691894</v>
      </c>
      <c r="K1267" s="71">
        <v>0.88408605696443399</v>
      </c>
      <c r="L1267" s="68">
        <v>67.517789870238602</v>
      </c>
      <c r="M1267" s="71">
        <v>0.75396085740913299</v>
      </c>
      <c r="N1267" s="68">
        <v>65.740740740740705</v>
      </c>
      <c r="O1267" s="71"/>
      <c r="P1267" s="68"/>
      <c r="Q1267" s="71">
        <v>1</v>
      </c>
      <c r="R1267" s="68">
        <v>100</v>
      </c>
    </row>
    <row r="1268" spans="1:18" x14ac:dyDescent="0.2">
      <c r="A1268" s="141" t="s">
        <v>2767</v>
      </c>
      <c r="B1268" s="67" t="s">
        <v>2768</v>
      </c>
      <c r="C1268" s="67">
        <v>50</v>
      </c>
      <c r="D1268" s="67" t="s">
        <v>345</v>
      </c>
      <c r="E1268" s="71">
        <v>0.80426871693192103</v>
      </c>
      <c r="F1268" s="68">
        <v>74.675596483884505</v>
      </c>
      <c r="G1268" s="71">
        <v>0.83901589178887703</v>
      </c>
      <c r="H1268" s="68">
        <v>69.526998744244494</v>
      </c>
      <c r="I1268" s="71">
        <v>0.86031922075135903</v>
      </c>
      <c r="J1268" s="68">
        <v>65.843449141900393</v>
      </c>
      <c r="K1268" s="71">
        <v>0.897913225148261</v>
      </c>
      <c r="L1268" s="68">
        <v>70.364169108413606</v>
      </c>
      <c r="M1268" s="71">
        <v>0.79869524697110905</v>
      </c>
      <c r="N1268" s="68">
        <v>69.739057239057203</v>
      </c>
      <c r="O1268" s="71"/>
      <c r="P1268" s="68"/>
      <c r="Q1268" s="71">
        <v>0.62539999999999996</v>
      </c>
      <c r="R1268" s="68">
        <v>71.2562100780695</v>
      </c>
    </row>
    <row r="1269" spans="1:18" x14ac:dyDescent="0.2">
      <c r="A1269" s="141" t="s">
        <v>2769</v>
      </c>
      <c r="B1269" s="67" t="s">
        <v>2770</v>
      </c>
      <c r="C1269" s="67">
        <v>50</v>
      </c>
      <c r="D1269" s="67" t="s">
        <v>345</v>
      </c>
      <c r="E1269" s="71">
        <v>0.67435831605979402</v>
      </c>
      <c r="F1269" s="68">
        <v>54.206781079949799</v>
      </c>
      <c r="G1269" s="71">
        <v>0.84195302545347395</v>
      </c>
      <c r="H1269" s="68">
        <v>70.113017999162807</v>
      </c>
      <c r="I1269" s="71">
        <v>0.85217214961699705</v>
      </c>
      <c r="J1269" s="68">
        <v>64.1272498953537</v>
      </c>
      <c r="K1269" s="71">
        <v>0.92370554781936498</v>
      </c>
      <c r="L1269" s="68">
        <v>76.015069066555</v>
      </c>
      <c r="M1269" s="71">
        <v>0.75396085740913299</v>
      </c>
      <c r="N1269" s="68">
        <v>65.740740740740705</v>
      </c>
      <c r="O1269" s="71"/>
      <c r="P1269" s="68"/>
      <c r="Q1269" s="71">
        <v>0</v>
      </c>
      <c r="R1269" s="68">
        <v>40.809084457061701</v>
      </c>
    </row>
    <row r="1270" spans="1:18" x14ac:dyDescent="0.2">
      <c r="A1270" s="141" t="s">
        <v>2771</v>
      </c>
      <c r="B1270" s="67" t="s">
        <v>2772</v>
      </c>
      <c r="C1270" s="67">
        <v>50</v>
      </c>
      <c r="D1270" s="67" t="s">
        <v>345</v>
      </c>
      <c r="E1270" s="71">
        <v>0.60990905941268003</v>
      </c>
      <c r="F1270" s="68">
        <v>42.277103390539999</v>
      </c>
      <c r="G1270" s="71">
        <v>0.80536872517678104</v>
      </c>
      <c r="H1270" s="68">
        <v>65.717873587274994</v>
      </c>
      <c r="I1270" s="71">
        <v>0.81111422666527</v>
      </c>
      <c r="J1270" s="68">
        <v>57.095018836333203</v>
      </c>
      <c r="K1270" s="71">
        <v>0.80584892490448101</v>
      </c>
      <c r="L1270" s="68">
        <v>46.211804102134799</v>
      </c>
      <c r="M1270" s="71">
        <v>0.627213420316869</v>
      </c>
      <c r="N1270" s="68">
        <v>57.407407407407398</v>
      </c>
      <c r="O1270" s="71"/>
      <c r="P1270" s="68"/>
      <c r="Q1270" s="71">
        <v>0</v>
      </c>
      <c r="R1270" s="68">
        <v>40.809084457061701</v>
      </c>
    </row>
    <row r="1271" spans="1:18" x14ac:dyDescent="0.2">
      <c r="A1271" s="141" t="s">
        <v>2773</v>
      </c>
      <c r="B1271" s="67" t="s">
        <v>2774</v>
      </c>
      <c r="C1271" s="67">
        <v>50</v>
      </c>
      <c r="D1271" s="67" t="s">
        <v>345</v>
      </c>
      <c r="E1271" s="71">
        <v>0.68750806071819603</v>
      </c>
      <c r="F1271" s="68">
        <v>56.634575136040198</v>
      </c>
      <c r="G1271" s="71">
        <v>0.84536557847023197</v>
      </c>
      <c r="H1271" s="68">
        <v>70.908329845123504</v>
      </c>
      <c r="I1271" s="71">
        <v>0.83937567062446194</v>
      </c>
      <c r="J1271" s="68">
        <v>61.657597321054801</v>
      </c>
      <c r="K1271" s="71">
        <v>0.86651685505546605</v>
      </c>
      <c r="L1271" s="68">
        <v>63.331938049393102</v>
      </c>
      <c r="M1271" s="71">
        <v>0.71668219944082001</v>
      </c>
      <c r="N1271" s="68">
        <v>63.299663299663301</v>
      </c>
      <c r="O1271" s="71"/>
      <c r="P1271" s="68"/>
      <c r="Q1271" s="71">
        <v>0.1696</v>
      </c>
      <c r="R1271" s="68">
        <v>54.435770049680599</v>
      </c>
    </row>
    <row r="1272" spans="1:18" x14ac:dyDescent="0.2">
      <c r="A1272" s="141" t="s">
        <v>2775</v>
      </c>
      <c r="B1272" s="67" t="s">
        <v>2776</v>
      </c>
      <c r="C1272" s="67">
        <v>50</v>
      </c>
      <c r="D1272" s="67" t="s">
        <v>345</v>
      </c>
      <c r="E1272" s="71">
        <v>0.72537245365278102</v>
      </c>
      <c r="F1272" s="68">
        <v>62.704060276266198</v>
      </c>
      <c r="G1272" s="71">
        <v>0.84137140194773796</v>
      </c>
      <c r="H1272" s="68">
        <v>69.861866889912093</v>
      </c>
      <c r="I1272" s="71">
        <v>0.84002375383722305</v>
      </c>
      <c r="J1272" s="68">
        <v>61.8250313938887</v>
      </c>
      <c r="K1272" s="71">
        <v>0.90088332869515897</v>
      </c>
      <c r="L1272" s="68">
        <v>71.243197990791103</v>
      </c>
      <c r="M1272" s="71">
        <v>0.78378378378378399</v>
      </c>
      <c r="N1272" s="68">
        <v>68.308080808080803</v>
      </c>
      <c r="O1272" s="71"/>
      <c r="P1272" s="68"/>
      <c r="Q1272" s="71">
        <v>0.26079999999999998</v>
      </c>
      <c r="R1272" s="68">
        <v>58.197303051809797</v>
      </c>
    </row>
    <row r="1273" spans="1:18" x14ac:dyDescent="0.2">
      <c r="A1273" s="141" t="s">
        <v>2777</v>
      </c>
      <c r="B1273" s="67" t="s">
        <v>2778</v>
      </c>
      <c r="C1273" s="67">
        <v>50</v>
      </c>
      <c r="D1273" s="67" t="s">
        <v>345</v>
      </c>
      <c r="E1273" s="71">
        <v>0.74893325013203305</v>
      </c>
      <c r="F1273" s="68">
        <v>66.303892842193406</v>
      </c>
      <c r="G1273" s="71">
        <v>0.85386866374409498</v>
      </c>
      <c r="H1273" s="68">
        <v>72.415236500627898</v>
      </c>
      <c r="I1273" s="71">
        <v>0.851041861036404</v>
      </c>
      <c r="J1273" s="68">
        <v>63.9179573043114</v>
      </c>
      <c r="K1273" s="71">
        <v>0.90760474731489305</v>
      </c>
      <c r="L1273" s="68">
        <v>72.624529091670198</v>
      </c>
      <c r="M1273" s="71">
        <v>0.80615097856477202</v>
      </c>
      <c r="N1273" s="68">
        <v>70.286195286195294</v>
      </c>
      <c r="O1273" s="71"/>
      <c r="P1273" s="68"/>
      <c r="Q1273" s="71">
        <v>0.32600000000000001</v>
      </c>
      <c r="R1273" s="68">
        <v>59.829666430092303</v>
      </c>
    </row>
    <row r="1274" spans="1:18" x14ac:dyDescent="0.2">
      <c r="A1274" s="141" t="s">
        <v>1187</v>
      </c>
      <c r="B1274" s="67" t="s">
        <v>2779</v>
      </c>
      <c r="C1274" s="67">
        <v>50</v>
      </c>
      <c r="D1274" s="67" t="s">
        <v>345</v>
      </c>
      <c r="E1274" s="71">
        <v>0.707697438303028</v>
      </c>
      <c r="F1274" s="68">
        <v>60.401841774801198</v>
      </c>
      <c r="G1274" s="71">
        <v>0.89857707580099899</v>
      </c>
      <c r="H1274" s="68">
        <v>80.0334868145668</v>
      </c>
      <c r="I1274" s="71">
        <v>0.89284495384228901</v>
      </c>
      <c r="J1274" s="68">
        <v>73.629133528673094</v>
      </c>
      <c r="K1274" s="71">
        <v>0.91854698852609096</v>
      </c>
      <c r="L1274" s="68">
        <v>75.010464629552104</v>
      </c>
      <c r="M1274" s="71">
        <v>0.82851817334575995</v>
      </c>
      <c r="N1274" s="68">
        <v>72.516835016835003</v>
      </c>
      <c r="O1274" s="71"/>
      <c r="P1274" s="68"/>
      <c r="Q1274" s="71">
        <v>0</v>
      </c>
      <c r="R1274" s="68">
        <v>40.809084457061701</v>
      </c>
    </row>
    <row r="1275" spans="1:18" x14ac:dyDescent="0.2">
      <c r="A1275" s="141" t="s">
        <v>2780</v>
      </c>
      <c r="B1275" s="67" t="s">
        <v>2781</v>
      </c>
      <c r="C1275" s="67">
        <v>50</v>
      </c>
      <c r="D1275" s="67" t="s">
        <v>345</v>
      </c>
      <c r="E1275" s="71">
        <v>0.76250950444006105</v>
      </c>
      <c r="F1275" s="68">
        <v>68.815403934700697</v>
      </c>
      <c r="G1275" s="71">
        <v>0.96854406438413898</v>
      </c>
      <c r="H1275" s="68">
        <v>94.935119296776904</v>
      </c>
      <c r="I1275" s="71">
        <v>0.92046008593173201</v>
      </c>
      <c r="J1275" s="68">
        <v>81.456676433654295</v>
      </c>
      <c r="K1275" s="71">
        <v>0.96827776144641098</v>
      </c>
      <c r="L1275" s="68">
        <v>92.298032649644199</v>
      </c>
      <c r="M1275" s="71">
        <v>0.95526561043802405</v>
      </c>
      <c r="N1275" s="68">
        <v>87.626262626262601</v>
      </c>
      <c r="O1275" s="71"/>
      <c r="P1275" s="68"/>
      <c r="Q1275" s="71">
        <v>0</v>
      </c>
      <c r="R1275" s="68">
        <v>40.809084457061701</v>
      </c>
    </row>
    <row r="1276" spans="1:18" x14ac:dyDescent="0.2">
      <c r="A1276" s="141" t="s">
        <v>2782</v>
      </c>
      <c r="B1276" s="67" t="s">
        <v>2782</v>
      </c>
      <c r="C1276" s="67">
        <v>50</v>
      </c>
      <c r="D1276" s="67" t="s">
        <v>345</v>
      </c>
      <c r="E1276" s="71">
        <v>0.97331125742222102</v>
      </c>
      <c r="F1276" s="68">
        <v>98.409376308078706</v>
      </c>
      <c r="G1276" s="71">
        <v>0.96959008091652898</v>
      </c>
      <c r="H1276" s="68">
        <v>95.018836333193804</v>
      </c>
      <c r="I1276" s="71">
        <v>0.953706854444485</v>
      </c>
      <c r="J1276" s="68">
        <v>93.763080786940193</v>
      </c>
      <c r="K1276" s="71">
        <v>0.96994809432787099</v>
      </c>
      <c r="L1276" s="68">
        <v>92.925910422770997</v>
      </c>
      <c r="M1276" s="71">
        <v>1</v>
      </c>
      <c r="N1276" s="68">
        <v>100</v>
      </c>
      <c r="O1276" s="71"/>
      <c r="P1276" s="68"/>
      <c r="Q1276" s="71"/>
      <c r="R1276" s="68"/>
    </row>
    <row r="1277" spans="1:18" x14ac:dyDescent="0.2">
      <c r="A1277" s="141" t="s">
        <v>2783</v>
      </c>
      <c r="B1277" s="67" t="s">
        <v>2784</v>
      </c>
      <c r="C1277" s="67">
        <v>50</v>
      </c>
      <c r="D1277" s="67" t="s">
        <v>345</v>
      </c>
      <c r="E1277" s="71">
        <v>0.74764326150344995</v>
      </c>
      <c r="F1277" s="68">
        <v>66.052741732942593</v>
      </c>
      <c r="G1277" s="71">
        <v>0.95589092416355403</v>
      </c>
      <c r="H1277" s="68">
        <v>92.423608204269598</v>
      </c>
      <c r="I1277" s="71">
        <v>0.92134402309775298</v>
      </c>
      <c r="J1277" s="68">
        <v>81.707827542904994</v>
      </c>
      <c r="K1277" s="71">
        <v>0.96908946836405296</v>
      </c>
      <c r="L1277" s="68">
        <v>92.591042277103398</v>
      </c>
      <c r="M1277" s="71">
        <v>0.891891891891892</v>
      </c>
      <c r="N1277" s="68">
        <v>78.535353535353494</v>
      </c>
      <c r="O1277" s="71"/>
      <c r="P1277" s="68"/>
      <c r="Q1277" s="71">
        <v>0</v>
      </c>
      <c r="R1277" s="68">
        <v>40.809084457061701</v>
      </c>
    </row>
    <row r="1278" spans="1:18" x14ac:dyDescent="0.2">
      <c r="A1278" s="141" t="s">
        <v>534</v>
      </c>
      <c r="B1278" s="67" t="s">
        <v>2785</v>
      </c>
      <c r="C1278" s="67">
        <v>50</v>
      </c>
      <c r="D1278" s="67" t="s">
        <v>345</v>
      </c>
      <c r="E1278" s="71">
        <v>0.73277018294003904</v>
      </c>
      <c r="F1278" s="68">
        <v>63.666806195060701</v>
      </c>
      <c r="G1278" s="71">
        <v>0.94414867308608497</v>
      </c>
      <c r="H1278" s="68">
        <v>90.121389702804507</v>
      </c>
      <c r="I1278" s="71">
        <v>0.90762789882572903</v>
      </c>
      <c r="J1278" s="68">
        <v>77.773126831310194</v>
      </c>
      <c r="K1278" s="71">
        <v>0.95746110886480096</v>
      </c>
      <c r="L1278" s="68">
        <v>87.568020092088702</v>
      </c>
      <c r="M1278" s="71">
        <v>0.85461323392357902</v>
      </c>
      <c r="N1278" s="68">
        <v>74.873737373737399</v>
      </c>
      <c r="O1278" s="71"/>
      <c r="P1278" s="68"/>
      <c r="Q1278" s="71">
        <v>0</v>
      </c>
      <c r="R1278" s="68">
        <v>40.809084457061701</v>
      </c>
    </row>
    <row r="1279" spans="1:18" x14ac:dyDescent="0.2">
      <c r="A1279" s="141" t="s">
        <v>2786</v>
      </c>
      <c r="B1279" s="67" t="s">
        <v>2787</v>
      </c>
      <c r="C1279" s="67">
        <v>50</v>
      </c>
      <c r="D1279" s="67" t="s">
        <v>345</v>
      </c>
      <c r="E1279" s="71">
        <v>0.78571213463749201</v>
      </c>
      <c r="F1279" s="68">
        <v>72.582670573461698</v>
      </c>
      <c r="G1279" s="71">
        <v>0.95007848688108698</v>
      </c>
      <c r="H1279" s="68">
        <v>91.419003767266602</v>
      </c>
      <c r="I1279" s="71">
        <v>0.930533562007403</v>
      </c>
      <c r="J1279" s="68">
        <v>84.889074926747597</v>
      </c>
      <c r="K1279" s="71">
        <v>0.96085179298489998</v>
      </c>
      <c r="L1279" s="68">
        <v>89.284219338635396</v>
      </c>
      <c r="M1279" s="71">
        <v>0.86579683131407303</v>
      </c>
      <c r="N1279" s="68">
        <v>76.010101010100996</v>
      </c>
      <c r="O1279" s="71"/>
      <c r="P1279" s="68"/>
      <c r="Q1279" s="71">
        <v>0.2213</v>
      </c>
      <c r="R1279" s="68">
        <v>56.777856635912002</v>
      </c>
    </row>
    <row r="1280" spans="1:18" x14ac:dyDescent="0.2">
      <c r="A1280" s="141" t="s">
        <v>2788</v>
      </c>
      <c r="B1280" s="67" t="s">
        <v>2789</v>
      </c>
      <c r="C1280" s="67">
        <v>50</v>
      </c>
      <c r="D1280" s="67" t="s">
        <v>345</v>
      </c>
      <c r="E1280" s="71">
        <v>0.96389101543288802</v>
      </c>
      <c r="F1280" s="68">
        <v>96.316450397655899</v>
      </c>
      <c r="G1280" s="71">
        <v>0.95280243812617005</v>
      </c>
      <c r="H1280" s="68">
        <v>92.1724570950188</v>
      </c>
      <c r="I1280" s="71">
        <v>0.91689233523789804</v>
      </c>
      <c r="J1280" s="68">
        <v>80.577647551276698</v>
      </c>
      <c r="K1280" s="71">
        <v>0.96839963278452901</v>
      </c>
      <c r="L1280" s="68">
        <v>92.339891167852699</v>
      </c>
      <c r="M1280" s="71">
        <v>0.98136067101584301</v>
      </c>
      <c r="N1280" s="68">
        <v>91.6666666666667</v>
      </c>
      <c r="O1280" s="71"/>
      <c r="P1280" s="68"/>
      <c r="Q1280" s="71">
        <v>1</v>
      </c>
      <c r="R1280" s="68">
        <v>100</v>
      </c>
    </row>
    <row r="1281" spans="1:18" x14ac:dyDescent="0.2">
      <c r="A1281" s="141" t="s">
        <v>949</v>
      </c>
      <c r="B1281" s="67" t="s">
        <v>2790</v>
      </c>
      <c r="C1281" s="67">
        <v>50</v>
      </c>
      <c r="D1281" s="67" t="s">
        <v>345</v>
      </c>
      <c r="E1281" s="71">
        <v>0.91886656106579001</v>
      </c>
      <c r="F1281" s="68">
        <v>86.898283800753404</v>
      </c>
      <c r="G1281" s="71">
        <v>0.94181130679865999</v>
      </c>
      <c r="H1281" s="68">
        <v>89.409794893260795</v>
      </c>
      <c r="I1281" s="71">
        <v>0.91337726627845395</v>
      </c>
      <c r="J1281" s="68">
        <v>79.238174968606103</v>
      </c>
      <c r="K1281" s="71">
        <v>0.958208705668806</v>
      </c>
      <c r="L1281" s="68">
        <v>87.8191712013395</v>
      </c>
      <c r="M1281" s="71">
        <v>0.86206896551724099</v>
      </c>
      <c r="N1281" s="68">
        <v>75.673400673400707</v>
      </c>
      <c r="O1281" s="71"/>
      <c r="P1281" s="68"/>
      <c r="Q1281" s="71"/>
      <c r="R1281" s="68"/>
    </row>
    <row r="1282" spans="1:18" x14ac:dyDescent="0.2">
      <c r="A1282" s="141" t="s">
        <v>2791</v>
      </c>
      <c r="B1282" s="67" t="s">
        <v>2792</v>
      </c>
      <c r="C1282" s="67">
        <v>50</v>
      </c>
      <c r="D1282" s="67" t="s">
        <v>345</v>
      </c>
      <c r="E1282" s="71">
        <v>0.96566478853928905</v>
      </c>
      <c r="F1282" s="68">
        <v>96.442025952281298</v>
      </c>
      <c r="G1282" s="71">
        <v>0.95229628789806198</v>
      </c>
      <c r="H1282" s="68">
        <v>91.879447467559601</v>
      </c>
      <c r="I1282" s="71">
        <v>0.93056842031601406</v>
      </c>
      <c r="J1282" s="68">
        <v>84.930933444956096</v>
      </c>
      <c r="K1282" s="71">
        <v>0.96782642926335805</v>
      </c>
      <c r="L1282" s="68">
        <v>92.130598576810399</v>
      </c>
      <c r="M1282" s="71">
        <v>0.97763280521901197</v>
      </c>
      <c r="N1282" s="68">
        <v>91.077441077441094</v>
      </c>
      <c r="O1282" s="71"/>
      <c r="P1282" s="68"/>
      <c r="Q1282" s="71">
        <v>1</v>
      </c>
      <c r="R1282" s="68">
        <v>100</v>
      </c>
    </row>
    <row r="1283" spans="1:18" x14ac:dyDescent="0.2">
      <c r="A1283" s="141" t="s">
        <v>2793</v>
      </c>
      <c r="B1283" s="67" t="s">
        <v>2794</v>
      </c>
      <c r="C1283" s="67">
        <v>50</v>
      </c>
      <c r="D1283" s="67" t="s">
        <v>345</v>
      </c>
      <c r="E1283" s="71">
        <v>0.72510652671958498</v>
      </c>
      <c r="F1283" s="68">
        <v>62.536626203432398</v>
      </c>
      <c r="G1283" s="71">
        <v>0.90152182204829001</v>
      </c>
      <c r="H1283" s="68">
        <v>80.828798660527397</v>
      </c>
      <c r="I1283" s="71">
        <v>0.93682162751758202</v>
      </c>
      <c r="J1283" s="68">
        <v>86.940142318961904</v>
      </c>
      <c r="K1283" s="71">
        <v>0.96225460807678898</v>
      </c>
      <c r="L1283" s="68">
        <v>89.953955629970693</v>
      </c>
      <c r="M1283" s="71">
        <v>0.81733457595526504</v>
      </c>
      <c r="N1283" s="68">
        <v>71.590909090909093</v>
      </c>
      <c r="O1283" s="71"/>
      <c r="P1283" s="68"/>
      <c r="Q1283" s="71">
        <v>7.6E-3</v>
      </c>
      <c r="R1283" s="68">
        <v>45.777146912703998</v>
      </c>
    </row>
    <row r="1284" spans="1:18" x14ac:dyDescent="0.2">
      <c r="A1284" s="141" t="s">
        <v>2795</v>
      </c>
      <c r="B1284" s="67" t="s">
        <v>2796</v>
      </c>
      <c r="C1284" s="67">
        <v>50</v>
      </c>
      <c r="D1284" s="67" t="s">
        <v>345</v>
      </c>
      <c r="E1284" s="71">
        <v>0.67215364065595096</v>
      </c>
      <c r="F1284" s="68">
        <v>53.746337379656801</v>
      </c>
      <c r="G1284" s="71">
        <v>0.76405531142365901</v>
      </c>
      <c r="H1284" s="68">
        <v>61.9087484303056</v>
      </c>
      <c r="I1284" s="71">
        <v>0.88449789187855099</v>
      </c>
      <c r="J1284" s="68">
        <v>71.829217245709501</v>
      </c>
      <c r="K1284" s="71">
        <v>0.88742469242861699</v>
      </c>
      <c r="L1284" s="68">
        <v>68.1456676433654</v>
      </c>
      <c r="M1284" s="71">
        <v>0.82479030754892801</v>
      </c>
      <c r="N1284" s="68">
        <v>72.053872053872098</v>
      </c>
      <c r="O1284" s="71"/>
      <c r="P1284" s="68"/>
      <c r="Q1284" s="71">
        <v>0</v>
      </c>
      <c r="R1284" s="68">
        <v>40.809084457061701</v>
      </c>
    </row>
    <row r="1285" spans="1:18" x14ac:dyDescent="0.2">
      <c r="A1285" s="141" t="s">
        <v>2797</v>
      </c>
      <c r="B1285" s="67" t="s">
        <v>2798</v>
      </c>
      <c r="C1285" s="67">
        <v>50</v>
      </c>
      <c r="D1285" s="67" t="s">
        <v>345</v>
      </c>
      <c r="E1285" s="71">
        <v>0.92920325967512796</v>
      </c>
      <c r="F1285" s="68">
        <v>88.0703223105902</v>
      </c>
      <c r="G1285" s="71">
        <v>0.92188226206590795</v>
      </c>
      <c r="H1285" s="68">
        <v>85.098367517789896</v>
      </c>
      <c r="I1285" s="71">
        <v>0.941651821709521</v>
      </c>
      <c r="J1285" s="68">
        <v>89.367936375052295</v>
      </c>
      <c r="K1285" s="71">
        <v>0.87564614970607102</v>
      </c>
      <c r="L1285" s="68">
        <v>65.634156550858094</v>
      </c>
      <c r="M1285" s="71">
        <v>0.97763280521901197</v>
      </c>
      <c r="N1285" s="68">
        <v>91.077441077441094</v>
      </c>
      <c r="O1285" s="71"/>
      <c r="P1285" s="68"/>
      <c r="Q1285" s="71"/>
      <c r="R1285" s="68"/>
    </row>
    <row r="1286" spans="1:18" x14ac:dyDescent="0.2">
      <c r="A1286" s="141" t="s">
        <v>2799</v>
      </c>
      <c r="B1286" s="67" t="s">
        <v>2800</v>
      </c>
      <c r="C1286" s="67">
        <v>50</v>
      </c>
      <c r="D1286" s="67" t="s">
        <v>345</v>
      </c>
      <c r="E1286" s="71">
        <v>0.70177499195515802</v>
      </c>
      <c r="F1286" s="68">
        <v>59.606529928840501</v>
      </c>
      <c r="G1286" s="71">
        <v>0.84802813115765896</v>
      </c>
      <c r="H1286" s="68">
        <v>71.494349100041902</v>
      </c>
      <c r="I1286" s="71">
        <v>0.88451542234359004</v>
      </c>
      <c r="J1286" s="68">
        <v>71.871075763918</v>
      </c>
      <c r="K1286" s="71">
        <v>0.89856719378619199</v>
      </c>
      <c r="L1286" s="68">
        <v>70.531603181247405</v>
      </c>
      <c r="M1286" s="71">
        <v>0.66076421248835004</v>
      </c>
      <c r="N1286" s="68">
        <v>59.806397306397301</v>
      </c>
      <c r="O1286" s="71"/>
      <c r="P1286" s="68"/>
      <c r="Q1286" s="71">
        <v>0.217</v>
      </c>
      <c r="R1286" s="68">
        <v>56.564939673527299</v>
      </c>
    </row>
    <row r="1287" spans="1:18" x14ac:dyDescent="0.2">
      <c r="A1287" s="141" t="s">
        <v>2801</v>
      </c>
      <c r="B1287" s="67" t="s">
        <v>2802</v>
      </c>
      <c r="C1287" s="67">
        <v>51</v>
      </c>
      <c r="D1287" s="67" t="s">
        <v>345</v>
      </c>
      <c r="E1287" s="71">
        <v>0.63431727953344197</v>
      </c>
      <c r="F1287" s="68">
        <v>46.797823357053197</v>
      </c>
      <c r="G1287" s="71">
        <v>0.74465421014446898</v>
      </c>
      <c r="H1287" s="68">
        <v>60.192549183758899</v>
      </c>
      <c r="I1287" s="71">
        <v>0.84787827888455503</v>
      </c>
      <c r="J1287" s="68">
        <v>63.415655085810002</v>
      </c>
      <c r="K1287" s="71">
        <v>0.658345241350207</v>
      </c>
      <c r="L1287" s="68">
        <v>10.715780661364599</v>
      </c>
      <c r="M1287" s="71">
        <v>0.42590866728797799</v>
      </c>
      <c r="N1287" s="68">
        <v>43.476430976430997</v>
      </c>
      <c r="O1287" s="71"/>
      <c r="P1287" s="68"/>
      <c r="Q1287" s="71">
        <v>0.49480000000000002</v>
      </c>
      <c r="R1287" s="68">
        <v>63.875088715400999</v>
      </c>
    </row>
    <row r="1288" spans="1:18" x14ac:dyDescent="0.2">
      <c r="A1288" s="141" t="s">
        <v>2803</v>
      </c>
      <c r="B1288" s="67" t="s">
        <v>2804</v>
      </c>
      <c r="C1288" s="67">
        <v>50</v>
      </c>
      <c r="D1288" s="67" t="s">
        <v>345</v>
      </c>
      <c r="E1288" s="71">
        <v>0.93816477094585005</v>
      </c>
      <c r="F1288" s="68">
        <v>90.246965257429906</v>
      </c>
      <c r="G1288" s="71">
        <v>0.92227136322937797</v>
      </c>
      <c r="H1288" s="68">
        <v>85.223943072415196</v>
      </c>
      <c r="I1288" s="71">
        <v>0.94874472934672704</v>
      </c>
      <c r="J1288" s="68">
        <v>91.9213059857681</v>
      </c>
      <c r="K1288" s="71">
        <v>0.91892164917560903</v>
      </c>
      <c r="L1288" s="68">
        <v>75.094181665969003</v>
      </c>
      <c r="M1288" s="71">
        <v>0.96272134203168702</v>
      </c>
      <c r="N1288" s="68">
        <v>88.762626262626299</v>
      </c>
      <c r="O1288" s="71"/>
      <c r="P1288" s="68"/>
      <c r="Q1288" s="71"/>
      <c r="R1288" s="68"/>
    </row>
    <row r="1289" spans="1:18" x14ac:dyDescent="0.2">
      <c r="A1289" s="141" t="s">
        <v>2805</v>
      </c>
      <c r="B1289" s="67" t="s">
        <v>2806</v>
      </c>
      <c r="C1289" s="67">
        <v>50</v>
      </c>
      <c r="D1289" s="67" t="s">
        <v>345</v>
      </c>
      <c r="E1289" s="71">
        <v>0.80068509935681598</v>
      </c>
      <c r="F1289" s="68">
        <v>74.340728338216806</v>
      </c>
      <c r="G1289" s="71">
        <v>0.86842850463374899</v>
      </c>
      <c r="H1289" s="68">
        <v>74.173294265383007</v>
      </c>
      <c r="I1289" s="71">
        <v>0.91021784405075301</v>
      </c>
      <c r="J1289" s="68">
        <v>78.191712013394707</v>
      </c>
      <c r="K1289" s="71">
        <v>0.83705939041085398</v>
      </c>
      <c r="L1289" s="68">
        <v>56.467141063206398</v>
      </c>
      <c r="M1289" s="71">
        <v>0.89561975768872304</v>
      </c>
      <c r="N1289" s="68">
        <v>79.1245791245791</v>
      </c>
      <c r="O1289" s="71"/>
      <c r="P1289" s="68"/>
      <c r="Q1289" s="71">
        <v>0.49209999999999998</v>
      </c>
      <c r="R1289" s="68">
        <v>63.733144073811197</v>
      </c>
    </row>
    <row r="1290" spans="1:18" x14ac:dyDescent="0.2">
      <c r="A1290" s="141" t="s">
        <v>2807</v>
      </c>
      <c r="B1290" s="67" t="s">
        <v>2808</v>
      </c>
      <c r="C1290" s="67">
        <v>51</v>
      </c>
      <c r="D1290" s="67" t="s">
        <v>345</v>
      </c>
      <c r="E1290" s="71">
        <v>0.55831355974530394</v>
      </c>
      <c r="F1290" s="68">
        <v>28.9242360820427</v>
      </c>
      <c r="G1290" s="71">
        <v>0.71706373181358396</v>
      </c>
      <c r="H1290" s="68">
        <v>57.178735872750103</v>
      </c>
      <c r="I1290" s="71">
        <v>0.78676638620795802</v>
      </c>
      <c r="J1290" s="68">
        <v>52.0301381331101</v>
      </c>
      <c r="K1290" s="71">
        <v>0.86555687921383395</v>
      </c>
      <c r="L1290" s="68">
        <v>63.290079531184603</v>
      </c>
      <c r="M1290" s="71">
        <v>0.42218080149114601</v>
      </c>
      <c r="N1290" s="68">
        <v>43.265993265993302</v>
      </c>
      <c r="O1290" s="71"/>
      <c r="P1290" s="68"/>
      <c r="Q1290" s="71">
        <v>0</v>
      </c>
      <c r="R1290" s="68">
        <v>40.809084457061701</v>
      </c>
    </row>
    <row r="1291" spans="1:18" x14ac:dyDescent="0.2">
      <c r="A1291" s="141" t="s">
        <v>2809</v>
      </c>
      <c r="B1291" s="67" t="s">
        <v>2810</v>
      </c>
      <c r="C1291" s="67">
        <v>50</v>
      </c>
      <c r="D1291" s="67" t="s">
        <v>345</v>
      </c>
      <c r="E1291" s="71">
        <v>0.94868127548250003</v>
      </c>
      <c r="F1291" s="68">
        <v>92.465466722477998</v>
      </c>
      <c r="G1291" s="71">
        <v>0.95001314022481798</v>
      </c>
      <c r="H1291" s="68">
        <v>91.377145249058202</v>
      </c>
      <c r="I1291" s="71">
        <v>0.942950040811668</v>
      </c>
      <c r="J1291" s="68">
        <v>89.995814148179207</v>
      </c>
      <c r="K1291" s="71">
        <v>0.95146770709362904</v>
      </c>
      <c r="L1291" s="68">
        <v>85.391377145249095</v>
      </c>
      <c r="M1291" s="71">
        <v>0.90307548928238601</v>
      </c>
      <c r="N1291" s="68">
        <v>79.924242424242394</v>
      </c>
      <c r="O1291" s="71"/>
      <c r="P1291" s="68"/>
      <c r="Q1291" s="71">
        <v>0.99590000000000001</v>
      </c>
      <c r="R1291" s="68">
        <v>75.017743080198699</v>
      </c>
    </row>
    <row r="1292" spans="1:18" x14ac:dyDescent="0.2">
      <c r="A1292" s="141" t="s">
        <v>2811</v>
      </c>
      <c r="B1292" s="67" t="s">
        <v>2812</v>
      </c>
      <c r="C1292" s="67">
        <v>50</v>
      </c>
      <c r="D1292" s="67" t="s">
        <v>345</v>
      </c>
      <c r="E1292" s="71">
        <v>0.74283627287235598</v>
      </c>
      <c r="F1292" s="68">
        <v>65.215571368773595</v>
      </c>
      <c r="G1292" s="71">
        <v>0.912985771602148</v>
      </c>
      <c r="H1292" s="68">
        <v>82.879866052741704</v>
      </c>
      <c r="I1292" s="71">
        <v>0.92941922694659795</v>
      </c>
      <c r="J1292" s="68">
        <v>84.512348262871498</v>
      </c>
      <c r="K1292" s="71">
        <v>0.95006154754649397</v>
      </c>
      <c r="L1292" s="68">
        <v>84.847216408539097</v>
      </c>
      <c r="M1292" s="71">
        <v>0.921714818266542</v>
      </c>
      <c r="N1292" s="68">
        <v>82.323232323232304</v>
      </c>
      <c r="O1292" s="71"/>
      <c r="P1292" s="68"/>
      <c r="Q1292" s="71">
        <v>0</v>
      </c>
      <c r="R1292" s="68">
        <v>40.809084457061701</v>
      </c>
    </row>
    <row r="1293" spans="1:18" x14ac:dyDescent="0.2">
      <c r="A1293" s="141" t="s">
        <v>2813</v>
      </c>
      <c r="B1293" s="67" t="s">
        <v>2814</v>
      </c>
      <c r="C1293" s="67">
        <v>51</v>
      </c>
      <c r="D1293" s="67" t="s">
        <v>345</v>
      </c>
      <c r="E1293" s="71">
        <v>0.61750570706438701</v>
      </c>
      <c r="F1293" s="68">
        <v>44.118878191712</v>
      </c>
      <c r="G1293" s="71">
        <v>0.74849448046202705</v>
      </c>
      <c r="H1293" s="68">
        <v>60.569275847634998</v>
      </c>
      <c r="I1293" s="71">
        <v>0.76932816409536198</v>
      </c>
      <c r="J1293" s="68">
        <v>48.807032231058997</v>
      </c>
      <c r="K1293" s="71">
        <v>0.843148202041339</v>
      </c>
      <c r="L1293" s="68">
        <v>58.308915864378399</v>
      </c>
      <c r="M1293" s="71">
        <v>0.61975768872320602</v>
      </c>
      <c r="N1293" s="68">
        <v>56.9023569023569</v>
      </c>
      <c r="O1293" s="71"/>
      <c r="P1293" s="68"/>
      <c r="Q1293" s="71">
        <v>0.10680000000000001</v>
      </c>
      <c r="R1293" s="68">
        <v>51.880766501064599</v>
      </c>
    </row>
    <row r="1294" spans="1:18" x14ac:dyDescent="0.2">
      <c r="A1294" s="141" t="s">
        <v>2815</v>
      </c>
      <c r="B1294" s="67" t="s">
        <v>2816</v>
      </c>
      <c r="C1294" s="67">
        <v>51</v>
      </c>
      <c r="D1294" s="67" t="s">
        <v>345</v>
      </c>
      <c r="E1294" s="71">
        <v>0.53332666005926299</v>
      </c>
      <c r="F1294" s="68">
        <v>22.603599832565902</v>
      </c>
      <c r="G1294" s="71">
        <v>0.60991043739125395</v>
      </c>
      <c r="H1294" s="68">
        <v>22.687316868982801</v>
      </c>
      <c r="I1294" s="71">
        <v>0.79171558682743304</v>
      </c>
      <c r="J1294" s="68">
        <v>53.118459606529903</v>
      </c>
      <c r="K1294" s="71">
        <v>0.84655434038331201</v>
      </c>
      <c r="L1294" s="68">
        <v>59.062369192130603</v>
      </c>
      <c r="M1294" s="71">
        <v>0.41845293569431502</v>
      </c>
      <c r="N1294" s="68">
        <v>43.0976430976431</v>
      </c>
      <c r="O1294" s="71"/>
      <c r="P1294" s="68"/>
      <c r="Q1294" s="71">
        <v>0</v>
      </c>
      <c r="R1294" s="68">
        <v>40.809084457061701</v>
      </c>
    </row>
    <row r="1295" spans="1:18" x14ac:dyDescent="0.2">
      <c r="A1295" s="141" t="s">
        <v>2817</v>
      </c>
      <c r="B1295" s="67" t="s">
        <v>2818</v>
      </c>
      <c r="C1295" s="67">
        <v>50</v>
      </c>
      <c r="D1295" s="67" t="s">
        <v>345</v>
      </c>
      <c r="E1295" s="71">
        <v>0.85585672486539999</v>
      </c>
      <c r="F1295" s="68">
        <v>79.614901632482201</v>
      </c>
      <c r="G1295" s="71">
        <v>0.83843993366335201</v>
      </c>
      <c r="H1295" s="68">
        <v>69.317706153202195</v>
      </c>
      <c r="I1295" s="71">
        <v>0.83471651038748396</v>
      </c>
      <c r="J1295" s="68">
        <v>61.113436584344903</v>
      </c>
      <c r="K1295" s="71">
        <v>0.92175228206500404</v>
      </c>
      <c r="L1295" s="68">
        <v>75.722059439095901</v>
      </c>
      <c r="M1295" s="71">
        <v>0.82851817334575995</v>
      </c>
      <c r="N1295" s="68">
        <v>72.516835016835003</v>
      </c>
      <c r="O1295" s="71"/>
      <c r="P1295" s="68"/>
      <c r="Q1295" s="71"/>
      <c r="R1295" s="68"/>
    </row>
    <row r="1296" spans="1:18" x14ac:dyDescent="0.2">
      <c r="A1296" s="141" t="s">
        <v>2819</v>
      </c>
      <c r="B1296" s="67" t="s">
        <v>2820</v>
      </c>
      <c r="C1296" s="67">
        <v>51</v>
      </c>
      <c r="D1296" s="67" t="s">
        <v>345</v>
      </c>
      <c r="E1296" s="71">
        <v>0.63454189213365597</v>
      </c>
      <c r="F1296" s="68">
        <v>46.881540393470097</v>
      </c>
      <c r="G1296" s="71">
        <v>0.81046796939753196</v>
      </c>
      <c r="H1296" s="68">
        <v>66.387609878610306</v>
      </c>
      <c r="I1296" s="71">
        <v>0.86499844910254697</v>
      </c>
      <c r="J1296" s="68">
        <v>66.806195060694805</v>
      </c>
      <c r="K1296" s="71">
        <v>0.864201756054501</v>
      </c>
      <c r="L1296" s="68">
        <v>63.122645458350803</v>
      </c>
      <c r="M1296" s="71">
        <v>0.63094128611370004</v>
      </c>
      <c r="N1296" s="68">
        <v>57.6599326599327</v>
      </c>
      <c r="O1296" s="71"/>
      <c r="P1296" s="68"/>
      <c r="Q1296" s="71">
        <v>2.0999999999999999E-3</v>
      </c>
      <c r="R1296" s="68">
        <v>43.860894251242001</v>
      </c>
    </row>
    <row r="1297" spans="1:18" x14ac:dyDescent="0.2">
      <c r="A1297" s="141" t="s">
        <v>1415</v>
      </c>
      <c r="B1297" s="67" t="s">
        <v>2821</v>
      </c>
      <c r="C1297" s="67">
        <v>51</v>
      </c>
      <c r="D1297" s="67" t="s">
        <v>345</v>
      </c>
      <c r="E1297" s="71">
        <v>0.72167520282376196</v>
      </c>
      <c r="F1297" s="68">
        <v>62.159899539556299</v>
      </c>
      <c r="G1297" s="71">
        <v>0.71701236025997395</v>
      </c>
      <c r="H1297" s="68">
        <v>57.136877354541603</v>
      </c>
      <c r="I1297" s="71">
        <v>0.75713658508743598</v>
      </c>
      <c r="J1297" s="68">
        <v>46.1699455839263</v>
      </c>
      <c r="K1297" s="71">
        <v>0.77788271403710696</v>
      </c>
      <c r="L1297" s="68">
        <v>35.8727501046463</v>
      </c>
      <c r="M1297" s="71">
        <v>0.63466915191053097</v>
      </c>
      <c r="N1297" s="68">
        <v>57.786195286195301</v>
      </c>
      <c r="O1297" s="71"/>
      <c r="P1297" s="68"/>
      <c r="Q1297" s="71"/>
      <c r="R1297" s="68"/>
    </row>
    <row r="1298" spans="1:18" x14ac:dyDescent="0.2">
      <c r="A1298" s="141" t="s">
        <v>2822</v>
      </c>
      <c r="B1298" s="67" t="s">
        <v>2823</v>
      </c>
      <c r="C1298" s="67">
        <v>51</v>
      </c>
      <c r="D1298" s="67" t="s">
        <v>345</v>
      </c>
      <c r="E1298" s="71">
        <v>0.52303590604704997</v>
      </c>
      <c r="F1298" s="68">
        <v>20.301381331100899</v>
      </c>
      <c r="G1298" s="71">
        <v>0.66007020844880604</v>
      </c>
      <c r="H1298" s="68">
        <v>47.676852239430701</v>
      </c>
      <c r="I1298" s="71">
        <v>0.76520615934465896</v>
      </c>
      <c r="J1298" s="68">
        <v>47.886144830473</v>
      </c>
      <c r="K1298" s="71">
        <v>0.78609114007459002</v>
      </c>
      <c r="L1298" s="68">
        <v>38.760987861029697</v>
      </c>
      <c r="M1298" s="71">
        <v>0.33271202236719499</v>
      </c>
      <c r="N1298" s="68">
        <v>30.639730639730601</v>
      </c>
      <c r="O1298" s="71"/>
      <c r="P1298" s="68"/>
      <c r="Q1298" s="71">
        <v>7.1099999999999997E-2</v>
      </c>
      <c r="R1298" s="68">
        <v>49.8225691980128</v>
      </c>
    </row>
    <row r="1299" spans="1:18" x14ac:dyDescent="0.2">
      <c r="A1299" s="141" t="s">
        <v>2824</v>
      </c>
      <c r="B1299" s="67" t="s">
        <v>2825</v>
      </c>
      <c r="C1299" s="67">
        <v>51</v>
      </c>
      <c r="D1299" s="67" t="s">
        <v>345</v>
      </c>
      <c r="E1299" s="71">
        <v>0.67584576052115297</v>
      </c>
      <c r="F1299" s="68">
        <v>54.667224780242798</v>
      </c>
      <c r="G1299" s="71">
        <v>0.81181034793858797</v>
      </c>
      <c r="H1299" s="68">
        <v>66.513185433235705</v>
      </c>
      <c r="I1299" s="71">
        <v>0.83939537318809498</v>
      </c>
      <c r="J1299" s="68">
        <v>61.699455839263301</v>
      </c>
      <c r="K1299" s="71">
        <v>0.90696063972698304</v>
      </c>
      <c r="L1299" s="68">
        <v>72.498953537044798</v>
      </c>
      <c r="M1299" s="71">
        <v>0.82106244175209697</v>
      </c>
      <c r="N1299" s="68">
        <v>71.885521885521896</v>
      </c>
      <c r="O1299" s="71"/>
      <c r="P1299" s="68"/>
      <c r="Q1299" s="71">
        <v>0</v>
      </c>
      <c r="R1299" s="68">
        <v>40.809084457061701</v>
      </c>
    </row>
    <row r="1300" spans="1:18" x14ac:dyDescent="0.2">
      <c r="A1300" s="141" t="s">
        <v>2826</v>
      </c>
      <c r="B1300" s="67" t="s">
        <v>2827</v>
      </c>
      <c r="C1300" s="67">
        <v>51</v>
      </c>
      <c r="D1300" s="67" t="s">
        <v>345</v>
      </c>
      <c r="E1300" s="71">
        <v>0.62856687962504199</v>
      </c>
      <c r="F1300" s="68">
        <v>45.9187944746756</v>
      </c>
      <c r="G1300" s="71">
        <v>0.804841126144476</v>
      </c>
      <c r="H1300" s="68">
        <v>65.634156550858094</v>
      </c>
      <c r="I1300" s="71">
        <v>0.82907503084303003</v>
      </c>
      <c r="J1300" s="68">
        <v>60.1506906655504</v>
      </c>
      <c r="K1300" s="71">
        <v>0.84815402864935296</v>
      </c>
      <c r="L1300" s="68">
        <v>59.229803264964403</v>
      </c>
      <c r="M1300" s="71">
        <v>0.66076421248835004</v>
      </c>
      <c r="N1300" s="68">
        <v>59.806397306397301</v>
      </c>
      <c r="O1300" s="71"/>
      <c r="P1300" s="68"/>
      <c r="Q1300" s="71">
        <v>0</v>
      </c>
      <c r="R1300" s="68">
        <v>40.809084457061701</v>
      </c>
    </row>
    <row r="1301" spans="1:18" x14ac:dyDescent="0.2">
      <c r="A1301" s="141" t="s">
        <v>2011</v>
      </c>
      <c r="B1301" s="67" t="s">
        <v>2828</v>
      </c>
      <c r="C1301" s="67">
        <v>51</v>
      </c>
      <c r="D1301" s="67" t="s">
        <v>345</v>
      </c>
      <c r="E1301" s="71">
        <v>0.54358938446935501</v>
      </c>
      <c r="F1301" s="68">
        <v>25.115110925073299</v>
      </c>
      <c r="G1301" s="71">
        <v>0.74561117617704298</v>
      </c>
      <c r="H1301" s="68">
        <v>60.276266220175799</v>
      </c>
      <c r="I1301" s="71">
        <v>0.80008339529712103</v>
      </c>
      <c r="J1301" s="68">
        <v>54.750941816659697</v>
      </c>
      <c r="K1301" s="71">
        <v>0.84699606009907902</v>
      </c>
      <c r="L1301" s="68">
        <v>59.146086228547503</v>
      </c>
      <c r="M1301" s="71">
        <v>0.32525629077353202</v>
      </c>
      <c r="N1301" s="68">
        <v>28.956228956229001</v>
      </c>
      <c r="O1301" s="71"/>
      <c r="P1301" s="68"/>
      <c r="Q1301" s="71">
        <v>0</v>
      </c>
      <c r="R1301" s="68">
        <v>40.809084457061701</v>
      </c>
    </row>
    <row r="1302" spans="1:18" x14ac:dyDescent="0.2">
      <c r="A1302" s="141" t="s">
        <v>2829</v>
      </c>
      <c r="B1302" s="67" t="s">
        <v>2830</v>
      </c>
      <c r="C1302" s="67">
        <v>51</v>
      </c>
      <c r="D1302" s="67" t="s">
        <v>345</v>
      </c>
      <c r="E1302" s="71">
        <v>0.85472536852252201</v>
      </c>
      <c r="F1302" s="68">
        <v>79.531184596065302</v>
      </c>
      <c r="G1302" s="71">
        <v>0.81437794971176802</v>
      </c>
      <c r="H1302" s="68">
        <v>66.764336542486404</v>
      </c>
      <c r="I1302" s="71">
        <v>0.82075739146219995</v>
      </c>
      <c r="J1302" s="68">
        <v>58.936793637505197</v>
      </c>
      <c r="K1302" s="71">
        <v>0.90689783881049801</v>
      </c>
      <c r="L1302" s="68">
        <v>72.415236500627898</v>
      </c>
      <c r="M1302" s="71">
        <v>0.73159366262814596</v>
      </c>
      <c r="N1302" s="68">
        <v>64.393939393939405</v>
      </c>
      <c r="O1302" s="71"/>
      <c r="P1302" s="68"/>
      <c r="Q1302" s="71">
        <v>1</v>
      </c>
      <c r="R1302" s="68">
        <v>100</v>
      </c>
    </row>
    <row r="1303" spans="1:18" x14ac:dyDescent="0.2">
      <c r="A1303" s="141" t="s">
        <v>1013</v>
      </c>
      <c r="B1303" s="67" t="s">
        <v>2831</v>
      </c>
      <c r="C1303" s="67">
        <v>51</v>
      </c>
      <c r="D1303" s="67" t="s">
        <v>345</v>
      </c>
      <c r="E1303" s="71">
        <v>0.75915321051594797</v>
      </c>
      <c r="F1303" s="68">
        <v>68.313101716199199</v>
      </c>
      <c r="G1303" s="71">
        <v>0.84175801190864996</v>
      </c>
      <c r="H1303" s="68">
        <v>70.029300962745907</v>
      </c>
      <c r="I1303" s="71">
        <v>0.84109869505825496</v>
      </c>
      <c r="J1303" s="68">
        <v>61.9087484303056</v>
      </c>
      <c r="K1303" s="71">
        <v>0.91595995139102904</v>
      </c>
      <c r="L1303" s="68">
        <v>74.298869820008406</v>
      </c>
      <c r="M1303" s="71">
        <v>0.73904939422180804</v>
      </c>
      <c r="N1303" s="68">
        <v>64.772727272727295</v>
      </c>
      <c r="O1303" s="71"/>
      <c r="P1303" s="68"/>
      <c r="Q1303" s="71">
        <v>0.45789999999999997</v>
      </c>
      <c r="R1303" s="68">
        <v>63.023420865862299</v>
      </c>
    </row>
    <row r="1304" spans="1:18" x14ac:dyDescent="0.2">
      <c r="A1304" s="141" t="s">
        <v>844</v>
      </c>
      <c r="B1304" s="67" t="s">
        <v>2832</v>
      </c>
      <c r="C1304" s="67">
        <v>51</v>
      </c>
      <c r="D1304" s="67" t="s">
        <v>345</v>
      </c>
      <c r="E1304" s="71">
        <v>0.60128118271773301</v>
      </c>
      <c r="F1304" s="68">
        <v>40.686479698618697</v>
      </c>
      <c r="G1304" s="71">
        <v>0.71258596847260003</v>
      </c>
      <c r="H1304" s="68">
        <v>56.760150690665498</v>
      </c>
      <c r="I1304" s="71">
        <v>0.80661337430441005</v>
      </c>
      <c r="J1304" s="68">
        <v>56.215989953955599</v>
      </c>
      <c r="K1304" s="71">
        <v>0.87863247947894496</v>
      </c>
      <c r="L1304" s="68">
        <v>66.052741732942593</v>
      </c>
      <c r="M1304" s="71">
        <v>0.60857409133271201</v>
      </c>
      <c r="N1304" s="68">
        <v>56.186868686868699</v>
      </c>
      <c r="O1304" s="71"/>
      <c r="P1304" s="68"/>
      <c r="Q1304" s="71">
        <v>0</v>
      </c>
      <c r="R1304" s="68">
        <v>40.809084457061701</v>
      </c>
    </row>
    <row r="1305" spans="1:18" x14ac:dyDescent="0.2">
      <c r="A1305" s="141" t="s">
        <v>2833</v>
      </c>
      <c r="B1305" s="67" t="s">
        <v>2834</v>
      </c>
      <c r="C1305" s="67">
        <v>51</v>
      </c>
      <c r="D1305" s="67" t="s">
        <v>345</v>
      </c>
      <c r="E1305" s="71">
        <v>0.55325027103998803</v>
      </c>
      <c r="F1305" s="68">
        <v>27.710339053997501</v>
      </c>
      <c r="G1305" s="71">
        <v>0.70540707435525996</v>
      </c>
      <c r="H1305" s="68">
        <v>55.713687735454201</v>
      </c>
      <c r="I1305" s="71">
        <v>0.765481712774711</v>
      </c>
      <c r="J1305" s="68">
        <v>48.0535789033068</v>
      </c>
      <c r="K1305" s="71">
        <v>0.80608018223585698</v>
      </c>
      <c r="L1305" s="68">
        <v>46.295521138551699</v>
      </c>
      <c r="M1305" s="71">
        <v>0.48928238583410999</v>
      </c>
      <c r="N1305" s="68">
        <v>47.979797979798001</v>
      </c>
      <c r="O1305" s="71"/>
      <c r="P1305" s="68"/>
      <c r="Q1305" s="71">
        <v>0</v>
      </c>
      <c r="R1305" s="68">
        <v>40.809084457061701</v>
      </c>
    </row>
    <row r="1306" spans="1:18" x14ac:dyDescent="0.2">
      <c r="A1306" s="141" t="s">
        <v>1065</v>
      </c>
      <c r="B1306" s="67" t="s">
        <v>2835</v>
      </c>
      <c r="C1306" s="67">
        <v>51</v>
      </c>
      <c r="D1306" s="67" t="s">
        <v>345</v>
      </c>
      <c r="E1306" s="71">
        <v>0.574310390163003</v>
      </c>
      <c r="F1306" s="68">
        <v>33.612390121389701</v>
      </c>
      <c r="G1306" s="71">
        <v>0.75066797456874201</v>
      </c>
      <c r="H1306" s="68">
        <v>60.904143993302597</v>
      </c>
      <c r="I1306" s="71">
        <v>0.78167229137674898</v>
      </c>
      <c r="J1306" s="68">
        <v>51.276684805357903</v>
      </c>
      <c r="K1306" s="71">
        <v>0.79028344628611502</v>
      </c>
      <c r="L1306" s="68">
        <v>40.560904143993298</v>
      </c>
      <c r="M1306" s="71">
        <v>0.548928238583411</v>
      </c>
      <c r="N1306" s="68">
        <v>52.441077441077397</v>
      </c>
      <c r="O1306" s="71"/>
      <c r="P1306" s="68"/>
      <c r="Q1306" s="71">
        <v>0</v>
      </c>
      <c r="R1306" s="68">
        <v>40.809084457061701</v>
      </c>
    </row>
    <row r="1307" spans="1:18" x14ac:dyDescent="0.2">
      <c r="A1307" s="141" t="s">
        <v>2836</v>
      </c>
      <c r="B1307" s="67" t="s">
        <v>2837</v>
      </c>
      <c r="C1307" s="67">
        <v>51</v>
      </c>
      <c r="D1307" s="67" t="s">
        <v>345</v>
      </c>
      <c r="E1307" s="71">
        <v>0.59075896169991704</v>
      </c>
      <c r="F1307" s="68">
        <v>38.258685642528299</v>
      </c>
      <c r="G1307" s="71">
        <v>0.472728243847086</v>
      </c>
      <c r="H1307" s="68">
        <v>3.0556718292172498</v>
      </c>
      <c r="I1307" s="71">
        <v>0.76278747048443896</v>
      </c>
      <c r="J1307" s="68">
        <v>47.551276684805401</v>
      </c>
      <c r="K1307" s="71">
        <v>0.78990915008604501</v>
      </c>
      <c r="L1307" s="68">
        <v>40.351611552950999</v>
      </c>
      <c r="M1307" s="71">
        <v>0.66821994408201302</v>
      </c>
      <c r="N1307" s="68">
        <v>60.101010101010097</v>
      </c>
      <c r="O1307" s="71"/>
      <c r="P1307" s="68"/>
      <c r="Q1307" s="71">
        <v>0.26014999999999999</v>
      </c>
      <c r="R1307" s="68">
        <v>58.126330731014903</v>
      </c>
    </row>
    <row r="1308" spans="1:18" x14ac:dyDescent="0.2">
      <c r="A1308" s="141" t="s">
        <v>1546</v>
      </c>
      <c r="B1308" s="67" t="s">
        <v>2838</v>
      </c>
      <c r="C1308" s="67">
        <v>51</v>
      </c>
      <c r="D1308" s="67" t="s">
        <v>345</v>
      </c>
      <c r="E1308" s="71">
        <v>0.81412389418706099</v>
      </c>
      <c r="F1308" s="68">
        <v>75.387191293428202</v>
      </c>
      <c r="G1308" s="71">
        <v>0.79045118116464097</v>
      </c>
      <c r="H1308" s="68">
        <v>64.210966931770599</v>
      </c>
      <c r="I1308" s="71">
        <v>0.82289317901106696</v>
      </c>
      <c r="J1308" s="68">
        <v>59.229803264964403</v>
      </c>
      <c r="K1308" s="71">
        <v>0.86734034841104202</v>
      </c>
      <c r="L1308" s="68">
        <v>63.583089158643801</v>
      </c>
      <c r="M1308" s="71">
        <v>0.58993476234855502</v>
      </c>
      <c r="N1308" s="68">
        <v>55.008417508417502</v>
      </c>
      <c r="O1308" s="71"/>
      <c r="P1308" s="68"/>
      <c r="Q1308" s="71">
        <v>1</v>
      </c>
      <c r="R1308" s="68">
        <v>100</v>
      </c>
    </row>
    <row r="1309" spans="1:18" x14ac:dyDescent="0.2">
      <c r="A1309" s="141" t="s">
        <v>2839</v>
      </c>
      <c r="B1309" s="67" t="s">
        <v>2840</v>
      </c>
      <c r="C1309" s="67">
        <v>50</v>
      </c>
      <c r="D1309" s="67" t="s">
        <v>345</v>
      </c>
      <c r="E1309" s="71">
        <v>0.73004652380906199</v>
      </c>
      <c r="F1309" s="68">
        <v>63.331938049393102</v>
      </c>
      <c r="G1309" s="71">
        <v>0.88868333719090198</v>
      </c>
      <c r="H1309" s="68">
        <v>78.317287568020106</v>
      </c>
      <c r="I1309" s="71">
        <v>0.85639592089690597</v>
      </c>
      <c r="J1309" s="68">
        <v>65.131854332356596</v>
      </c>
      <c r="K1309" s="71">
        <v>0.92446799283075398</v>
      </c>
      <c r="L1309" s="68">
        <v>76.224361657597299</v>
      </c>
      <c r="M1309" s="71">
        <v>0.85088536812674698</v>
      </c>
      <c r="N1309" s="68">
        <v>74.452861952861994</v>
      </c>
      <c r="O1309" s="71"/>
      <c r="P1309" s="68"/>
      <c r="Q1309" s="71">
        <v>0.1298</v>
      </c>
      <c r="R1309" s="68">
        <v>52.945351312987903</v>
      </c>
    </row>
    <row r="1310" spans="1:18" x14ac:dyDescent="0.2">
      <c r="A1310" s="141" t="s">
        <v>2841</v>
      </c>
      <c r="B1310" s="67" t="s">
        <v>2842</v>
      </c>
      <c r="C1310" s="67">
        <v>51</v>
      </c>
      <c r="D1310" s="67" t="s">
        <v>345</v>
      </c>
      <c r="E1310" s="71">
        <v>0.54048375114659997</v>
      </c>
      <c r="F1310" s="68">
        <v>24.403516115529499</v>
      </c>
      <c r="G1310" s="71">
        <v>0.653103720715146</v>
      </c>
      <c r="H1310" s="68">
        <v>45.709501883633301</v>
      </c>
      <c r="I1310" s="71">
        <v>0.71416026947920097</v>
      </c>
      <c r="J1310" s="68">
        <v>38.426119715362098</v>
      </c>
      <c r="K1310" s="71">
        <v>0.81977731912672402</v>
      </c>
      <c r="L1310" s="68">
        <v>51.067392214315603</v>
      </c>
      <c r="M1310" s="71">
        <v>0.51537744641192895</v>
      </c>
      <c r="N1310" s="68">
        <v>49.957912457912499</v>
      </c>
      <c r="O1310" s="71"/>
      <c r="P1310" s="68"/>
      <c r="Q1310" s="71">
        <v>0</v>
      </c>
      <c r="R1310" s="68">
        <v>40.809084457061701</v>
      </c>
    </row>
    <row r="1311" spans="1:18" x14ac:dyDescent="0.2">
      <c r="A1311" s="141" t="s">
        <v>2843</v>
      </c>
      <c r="B1311" s="67" t="s">
        <v>2844</v>
      </c>
      <c r="C1311" s="67">
        <v>51</v>
      </c>
      <c r="D1311" s="67" t="s">
        <v>345</v>
      </c>
      <c r="E1311" s="71">
        <v>0.59451662164042596</v>
      </c>
      <c r="F1311" s="68">
        <v>39.179573043114303</v>
      </c>
      <c r="G1311" s="71">
        <v>0.69512342981992004</v>
      </c>
      <c r="H1311" s="68">
        <v>54.206781079949799</v>
      </c>
      <c r="I1311" s="71">
        <v>0.78744710868355605</v>
      </c>
      <c r="J1311" s="68">
        <v>52.197572205943899</v>
      </c>
      <c r="K1311" s="71">
        <v>0.83670408880396396</v>
      </c>
      <c r="L1311" s="68">
        <v>56.257848472164099</v>
      </c>
      <c r="M1311" s="71">
        <v>0.65330848089468796</v>
      </c>
      <c r="N1311" s="68">
        <v>59.0488215488216</v>
      </c>
      <c r="O1311" s="71"/>
      <c r="P1311" s="68"/>
      <c r="Q1311" s="71">
        <v>0</v>
      </c>
      <c r="R1311" s="68">
        <v>40.809084457061701</v>
      </c>
    </row>
    <row r="1312" spans="1:18" x14ac:dyDescent="0.2">
      <c r="A1312" s="141" t="s">
        <v>1717</v>
      </c>
      <c r="B1312" s="67" t="s">
        <v>2845</v>
      </c>
      <c r="C1312" s="67">
        <v>51</v>
      </c>
      <c r="D1312" s="67" t="s">
        <v>345</v>
      </c>
      <c r="E1312" s="71">
        <v>0.509270247201427</v>
      </c>
      <c r="F1312" s="68">
        <v>17.120133947258299</v>
      </c>
      <c r="G1312" s="71">
        <v>0.65072030906095601</v>
      </c>
      <c r="H1312" s="68">
        <v>45.039765592297996</v>
      </c>
      <c r="I1312" s="71">
        <v>0.66040062887194795</v>
      </c>
      <c r="J1312" s="68">
        <v>25.9941398074508</v>
      </c>
      <c r="K1312" s="71">
        <v>0.79813803339576095</v>
      </c>
      <c r="L1312" s="68">
        <v>43.114273754709103</v>
      </c>
      <c r="M1312" s="71">
        <v>0.43709226467847201</v>
      </c>
      <c r="N1312" s="68">
        <v>44.234006734006698</v>
      </c>
      <c r="O1312" s="71"/>
      <c r="P1312" s="68"/>
      <c r="Q1312" s="71">
        <v>0</v>
      </c>
      <c r="R1312" s="68">
        <v>40.809084457061701</v>
      </c>
    </row>
    <row r="1313" spans="1:18" x14ac:dyDescent="0.2">
      <c r="A1313" s="141" t="s">
        <v>2846</v>
      </c>
      <c r="B1313" s="67" t="s">
        <v>2847</v>
      </c>
      <c r="C1313" s="67">
        <v>51</v>
      </c>
      <c r="D1313" s="67" t="s">
        <v>345</v>
      </c>
      <c r="E1313" s="71">
        <v>0.64389978980270002</v>
      </c>
      <c r="F1313" s="68">
        <v>48.681456676433697</v>
      </c>
      <c r="G1313" s="71">
        <v>0.74401669733982101</v>
      </c>
      <c r="H1313" s="68">
        <v>60.0669736291335</v>
      </c>
      <c r="I1313" s="71">
        <v>0.78094964660949995</v>
      </c>
      <c r="J1313" s="68">
        <v>51.109250732524103</v>
      </c>
      <c r="K1313" s="71">
        <v>0.81631601606138304</v>
      </c>
      <c r="L1313" s="68">
        <v>49.602344077019701</v>
      </c>
      <c r="M1313" s="71">
        <v>0.76141658900279596</v>
      </c>
      <c r="N1313" s="68">
        <v>66.582491582491599</v>
      </c>
      <c r="O1313" s="71"/>
      <c r="P1313" s="68"/>
      <c r="Q1313" s="71">
        <v>0.1168</v>
      </c>
      <c r="R1313" s="68">
        <v>52.164655784244097</v>
      </c>
    </row>
    <row r="1314" spans="1:18" x14ac:dyDescent="0.2">
      <c r="A1314" s="141" t="s">
        <v>2848</v>
      </c>
      <c r="B1314" s="67" t="s">
        <v>2849</v>
      </c>
      <c r="C1314" s="67">
        <v>51</v>
      </c>
      <c r="D1314" s="67" t="s">
        <v>345</v>
      </c>
      <c r="E1314" s="71">
        <v>0.51618393155859799</v>
      </c>
      <c r="F1314" s="68">
        <v>18.627040602762701</v>
      </c>
      <c r="G1314" s="71">
        <v>0.57441391208056802</v>
      </c>
      <c r="H1314" s="68">
        <v>6.4043532858936798</v>
      </c>
      <c r="I1314" s="71">
        <v>0.74456960349027701</v>
      </c>
      <c r="J1314" s="68">
        <v>43.9933026370866</v>
      </c>
      <c r="K1314" s="71">
        <v>0.79874881696585298</v>
      </c>
      <c r="L1314" s="68">
        <v>43.532858936793602</v>
      </c>
      <c r="M1314" s="71">
        <v>0.46318732525629103</v>
      </c>
      <c r="N1314" s="68">
        <v>46.127946127946103</v>
      </c>
      <c r="O1314" s="71"/>
      <c r="P1314" s="68"/>
      <c r="Q1314" s="71">
        <v>0</v>
      </c>
      <c r="R1314" s="68">
        <v>40.809084457061701</v>
      </c>
    </row>
    <row r="1315" spans="1:18" x14ac:dyDescent="0.2">
      <c r="A1315" s="141" t="s">
        <v>2850</v>
      </c>
      <c r="B1315" s="67" t="s">
        <v>2851</v>
      </c>
      <c r="C1315" s="67">
        <v>51</v>
      </c>
      <c r="D1315" s="67" t="s">
        <v>345</v>
      </c>
      <c r="E1315" s="71">
        <v>0.54973872881795705</v>
      </c>
      <c r="F1315" s="68">
        <v>26.9150272080368</v>
      </c>
      <c r="G1315" s="71">
        <v>0.70345636879849804</v>
      </c>
      <c r="H1315" s="68">
        <v>55.504395144411902</v>
      </c>
      <c r="I1315" s="71">
        <v>0.74031908126772605</v>
      </c>
      <c r="J1315" s="68">
        <v>42.737547090832997</v>
      </c>
      <c r="K1315" s="71">
        <v>0.744806358049654</v>
      </c>
      <c r="L1315" s="68">
        <v>25.575554625366301</v>
      </c>
      <c r="M1315" s="71">
        <v>0.56011183597390501</v>
      </c>
      <c r="N1315" s="68">
        <v>53.114478114478104</v>
      </c>
      <c r="O1315" s="71"/>
      <c r="P1315" s="68"/>
      <c r="Q1315" s="71">
        <v>0</v>
      </c>
      <c r="R1315" s="68">
        <v>40.809084457061701</v>
      </c>
    </row>
    <row r="1316" spans="1:18" x14ac:dyDescent="0.2">
      <c r="A1316" s="141" t="s">
        <v>2852</v>
      </c>
      <c r="B1316" s="67" t="s">
        <v>2853</v>
      </c>
      <c r="C1316" s="67">
        <v>51</v>
      </c>
      <c r="D1316" s="67" t="s">
        <v>345</v>
      </c>
      <c r="E1316" s="71">
        <v>0.52817447460025502</v>
      </c>
      <c r="F1316" s="68">
        <v>21.138551695269999</v>
      </c>
      <c r="G1316" s="71">
        <v>0.68854568684708894</v>
      </c>
      <c r="H1316" s="68">
        <v>53.118459606529903</v>
      </c>
      <c r="I1316" s="71">
        <v>0.78422872830281598</v>
      </c>
      <c r="J1316" s="68">
        <v>51.653411469234001</v>
      </c>
      <c r="K1316" s="71">
        <v>0.64899264564260895</v>
      </c>
      <c r="L1316" s="68">
        <v>9.8367517789870202</v>
      </c>
      <c r="M1316" s="71">
        <v>0.51910531220875999</v>
      </c>
      <c r="N1316" s="68">
        <v>50.294612794612803</v>
      </c>
      <c r="O1316" s="71"/>
      <c r="P1316" s="68"/>
      <c r="Q1316" s="71">
        <v>0</v>
      </c>
      <c r="R1316" s="68">
        <v>40.809084457061701</v>
      </c>
    </row>
    <row r="1317" spans="1:18" x14ac:dyDescent="0.2">
      <c r="A1317" s="141" t="s">
        <v>2854</v>
      </c>
      <c r="B1317" s="67" t="s">
        <v>2855</v>
      </c>
      <c r="C1317" s="67">
        <v>51</v>
      </c>
      <c r="D1317" s="67" t="s">
        <v>345</v>
      </c>
      <c r="E1317" s="71">
        <v>0.61031400904100597</v>
      </c>
      <c r="F1317" s="68">
        <v>42.402678945165299</v>
      </c>
      <c r="G1317" s="71">
        <v>0.63144072803080697</v>
      </c>
      <c r="H1317" s="68">
        <v>38.216827124319799</v>
      </c>
      <c r="I1317" s="71">
        <v>0.71626351852719605</v>
      </c>
      <c r="J1317" s="68">
        <v>38.844704897446597</v>
      </c>
      <c r="K1317" s="71">
        <v>0.73530317050164096</v>
      </c>
      <c r="L1317" s="68">
        <v>23.0640435328589</v>
      </c>
      <c r="M1317" s="71">
        <v>0.59366262814538695</v>
      </c>
      <c r="N1317" s="68">
        <v>55.218855218855197</v>
      </c>
      <c r="O1317" s="71"/>
      <c r="P1317" s="68"/>
      <c r="Q1317" s="71">
        <v>0.37490000000000001</v>
      </c>
      <c r="R1317" s="68">
        <v>60.9652235628105</v>
      </c>
    </row>
    <row r="1318" spans="1:18" x14ac:dyDescent="0.2">
      <c r="A1318" s="141" t="s">
        <v>2856</v>
      </c>
      <c r="B1318" s="67" t="s">
        <v>2857</v>
      </c>
      <c r="C1318" s="67">
        <v>51</v>
      </c>
      <c r="D1318" s="67" t="s">
        <v>345</v>
      </c>
      <c r="E1318" s="71">
        <v>0.58199036668926496</v>
      </c>
      <c r="F1318" s="68">
        <v>35.8727501046463</v>
      </c>
      <c r="G1318" s="71">
        <v>0.45969496558873602</v>
      </c>
      <c r="H1318" s="68">
        <v>2.8463792381749702</v>
      </c>
      <c r="I1318" s="71">
        <v>0.81788757499479503</v>
      </c>
      <c r="J1318" s="68">
        <v>58.0996232733361</v>
      </c>
      <c r="K1318" s="71">
        <v>0.82474124067267096</v>
      </c>
      <c r="L1318" s="68">
        <v>52.532440351611598</v>
      </c>
      <c r="M1318" s="71">
        <v>0.77632805219012102</v>
      </c>
      <c r="N1318" s="68">
        <v>67.760942760942797</v>
      </c>
      <c r="O1318" s="71"/>
      <c r="P1318" s="68"/>
      <c r="Q1318" s="71">
        <v>3.1300000000000001E-2</v>
      </c>
      <c r="R1318" s="68">
        <v>47.693399574166101</v>
      </c>
    </row>
    <row r="1319" spans="1:18" x14ac:dyDescent="0.2">
      <c r="A1319" s="141" t="s">
        <v>2858</v>
      </c>
      <c r="B1319" s="67" t="s">
        <v>2859</v>
      </c>
      <c r="C1319" s="67">
        <v>51</v>
      </c>
      <c r="D1319" s="67" t="s">
        <v>345</v>
      </c>
      <c r="E1319" s="71">
        <v>0.67080152249242597</v>
      </c>
      <c r="F1319" s="68">
        <v>53.453327752197602</v>
      </c>
      <c r="G1319" s="71">
        <v>0.47755665983449602</v>
      </c>
      <c r="H1319" s="68">
        <v>3.1393888656341602</v>
      </c>
      <c r="I1319" s="71">
        <v>0.80966979884312995</v>
      </c>
      <c r="J1319" s="68">
        <v>56.843867727082497</v>
      </c>
      <c r="K1319" s="71">
        <v>0.83241773346763603</v>
      </c>
      <c r="L1319" s="68">
        <v>54.834658853076597</v>
      </c>
      <c r="M1319" s="71">
        <v>0.627213420316869</v>
      </c>
      <c r="N1319" s="68">
        <v>57.407407407407398</v>
      </c>
      <c r="O1319" s="71"/>
      <c r="P1319" s="68"/>
      <c r="Q1319" s="71">
        <v>0.60714999999999997</v>
      </c>
      <c r="R1319" s="68">
        <v>70.830376153300193</v>
      </c>
    </row>
    <row r="1320" spans="1:18" x14ac:dyDescent="0.2">
      <c r="A1320" s="141" t="s">
        <v>2860</v>
      </c>
      <c r="B1320" s="67" t="s">
        <v>2861</v>
      </c>
      <c r="C1320" s="67">
        <v>51</v>
      </c>
      <c r="D1320" s="67" t="s">
        <v>345</v>
      </c>
      <c r="E1320" s="71">
        <v>0.636529341490079</v>
      </c>
      <c r="F1320" s="68">
        <v>47.216408539137703</v>
      </c>
      <c r="G1320" s="71">
        <v>0.58846509996685303</v>
      </c>
      <c r="H1320" s="68">
        <v>7.7856843867727097</v>
      </c>
      <c r="I1320" s="71">
        <v>0.71401193765245996</v>
      </c>
      <c r="J1320" s="68">
        <v>38.384261197153599</v>
      </c>
      <c r="K1320" s="71">
        <v>0.730589054733224</v>
      </c>
      <c r="L1320" s="68">
        <v>21.473419840937598</v>
      </c>
      <c r="M1320" s="71">
        <v>0.64958061509785603</v>
      </c>
      <c r="N1320" s="68">
        <v>58.838383838383798</v>
      </c>
      <c r="O1320" s="71"/>
      <c r="P1320" s="68"/>
      <c r="Q1320" s="71">
        <v>0.5</v>
      </c>
      <c r="R1320" s="68">
        <v>67.210787792760797</v>
      </c>
    </row>
    <row r="1321" spans="1:18" x14ac:dyDescent="0.2">
      <c r="A1321" s="141" t="s">
        <v>2862</v>
      </c>
      <c r="B1321" s="67" t="s">
        <v>2863</v>
      </c>
      <c r="C1321" s="67">
        <v>51</v>
      </c>
      <c r="D1321" s="67" t="s">
        <v>345</v>
      </c>
      <c r="E1321" s="71">
        <v>0.85676767541589005</v>
      </c>
      <c r="F1321" s="68">
        <v>79.698618668899101</v>
      </c>
      <c r="G1321" s="71">
        <v>0.80232332583449895</v>
      </c>
      <c r="H1321" s="68">
        <v>65.257429886981996</v>
      </c>
      <c r="I1321" s="71">
        <v>0.839116455959378</v>
      </c>
      <c r="J1321" s="68">
        <v>61.615738802846401</v>
      </c>
      <c r="K1321" s="71">
        <v>0.83624761672079995</v>
      </c>
      <c r="L1321" s="68">
        <v>56.1322729175387</v>
      </c>
      <c r="M1321" s="71">
        <v>0.80615097856477202</v>
      </c>
      <c r="N1321" s="68">
        <v>70.286195286195294</v>
      </c>
      <c r="O1321" s="71"/>
      <c r="P1321" s="68"/>
      <c r="Q1321" s="71">
        <v>1</v>
      </c>
      <c r="R1321" s="68">
        <v>100</v>
      </c>
    </row>
    <row r="1322" spans="1:18" x14ac:dyDescent="0.2">
      <c r="A1322" s="141" t="s">
        <v>2864</v>
      </c>
      <c r="B1322" s="67" t="s">
        <v>2865</v>
      </c>
      <c r="C1322" s="67">
        <v>51</v>
      </c>
      <c r="D1322" s="67" t="s">
        <v>345</v>
      </c>
      <c r="E1322" s="71">
        <v>0.60028082203402999</v>
      </c>
      <c r="F1322" s="68">
        <v>40.393470071159499</v>
      </c>
      <c r="G1322" s="71">
        <v>0.74183818726479001</v>
      </c>
      <c r="H1322" s="68">
        <v>59.773964001674301</v>
      </c>
      <c r="I1322" s="71">
        <v>0.797123750730373</v>
      </c>
      <c r="J1322" s="68">
        <v>54.164922561741299</v>
      </c>
      <c r="K1322" s="71">
        <v>0.76246155707713104</v>
      </c>
      <c r="L1322" s="68">
        <v>30.640435328589401</v>
      </c>
      <c r="M1322" s="71">
        <v>0.64958061509785603</v>
      </c>
      <c r="N1322" s="68">
        <v>58.838383838383798</v>
      </c>
      <c r="O1322" s="71"/>
      <c r="P1322" s="68"/>
      <c r="Q1322" s="71">
        <v>5.04E-2</v>
      </c>
      <c r="R1322" s="68">
        <v>48.828956706884298</v>
      </c>
    </row>
    <row r="1323" spans="1:18" x14ac:dyDescent="0.2">
      <c r="A1323" s="141" t="s">
        <v>1588</v>
      </c>
      <c r="B1323" s="67" t="s">
        <v>2866</v>
      </c>
      <c r="C1323" s="67">
        <v>51</v>
      </c>
      <c r="D1323" s="67" t="s">
        <v>345</v>
      </c>
      <c r="E1323" s="71">
        <v>0.58682690166431095</v>
      </c>
      <c r="F1323" s="68">
        <v>37.379656760150702</v>
      </c>
      <c r="G1323" s="71">
        <v>0.59493986647097197</v>
      </c>
      <c r="H1323" s="68">
        <v>8.9577228966094609</v>
      </c>
      <c r="I1323" s="71">
        <v>0.77523940913859102</v>
      </c>
      <c r="J1323" s="68">
        <v>50.313938886563399</v>
      </c>
      <c r="K1323" s="71">
        <v>0.83923272572224294</v>
      </c>
      <c r="L1323" s="68">
        <v>57.220594390958603</v>
      </c>
      <c r="M1323" s="71">
        <v>0.54147250698974803</v>
      </c>
      <c r="N1323" s="68">
        <v>52.1043771043771</v>
      </c>
      <c r="O1323" s="71"/>
      <c r="P1323" s="68"/>
      <c r="Q1323" s="71">
        <v>0.18325</v>
      </c>
      <c r="R1323" s="68">
        <v>55.216465578424398</v>
      </c>
    </row>
    <row r="1324" spans="1:18" x14ac:dyDescent="0.2">
      <c r="A1324" s="141" t="s">
        <v>2867</v>
      </c>
      <c r="B1324" s="67" t="s">
        <v>2868</v>
      </c>
      <c r="C1324" s="67">
        <v>51</v>
      </c>
      <c r="D1324" s="67" t="s">
        <v>345</v>
      </c>
      <c r="E1324" s="71">
        <v>0.68543116625026601</v>
      </c>
      <c r="F1324" s="68">
        <v>56.383424026789498</v>
      </c>
      <c r="G1324" s="71">
        <v>0.75262997859903302</v>
      </c>
      <c r="H1324" s="68">
        <v>60.987861029719497</v>
      </c>
      <c r="I1324" s="71">
        <v>0.79417924720442801</v>
      </c>
      <c r="J1324" s="68">
        <v>53.620761825031401</v>
      </c>
      <c r="K1324" s="71">
        <v>0.780698795569024</v>
      </c>
      <c r="L1324" s="68">
        <v>36.961071578066097</v>
      </c>
      <c r="M1324" s="71">
        <v>0.67194780987884395</v>
      </c>
      <c r="N1324" s="68">
        <v>60.269360269360298</v>
      </c>
      <c r="O1324" s="71"/>
      <c r="P1324" s="68"/>
      <c r="Q1324" s="71">
        <v>0.42770000000000002</v>
      </c>
      <c r="R1324" s="68">
        <v>62.384669978708303</v>
      </c>
    </row>
    <row r="1325" spans="1:18" x14ac:dyDescent="0.2">
      <c r="A1325" s="141" t="s">
        <v>2869</v>
      </c>
      <c r="B1325" s="67" t="s">
        <v>2870</v>
      </c>
      <c r="C1325" s="67">
        <v>51</v>
      </c>
      <c r="D1325" s="67" t="s">
        <v>345</v>
      </c>
      <c r="E1325" s="71">
        <v>0.58972067762823699</v>
      </c>
      <c r="F1325" s="68">
        <v>38.0912515696944</v>
      </c>
      <c r="G1325" s="71">
        <v>0.67671927896876605</v>
      </c>
      <c r="H1325" s="68">
        <v>51.067392214315603</v>
      </c>
      <c r="I1325" s="71">
        <v>0.73198224414708302</v>
      </c>
      <c r="J1325" s="68">
        <v>41.398074508162402</v>
      </c>
      <c r="K1325" s="71">
        <v>0.78154082122291202</v>
      </c>
      <c r="L1325" s="68">
        <v>37.379656760150702</v>
      </c>
      <c r="M1325" s="71">
        <v>0.52656104380242297</v>
      </c>
      <c r="N1325" s="68">
        <v>50.925925925925903</v>
      </c>
      <c r="O1325" s="71"/>
      <c r="P1325" s="68"/>
      <c r="Q1325" s="71">
        <v>0.23180000000000001</v>
      </c>
      <c r="R1325" s="68">
        <v>57.203690560681302</v>
      </c>
    </row>
    <row r="1326" spans="1:18" x14ac:dyDescent="0.2">
      <c r="A1326" s="141" t="s">
        <v>2372</v>
      </c>
      <c r="B1326" s="67" t="s">
        <v>2871</v>
      </c>
      <c r="C1326" s="67">
        <v>51</v>
      </c>
      <c r="D1326" s="67" t="s">
        <v>345</v>
      </c>
      <c r="E1326" s="71">
        <v>0.76903939633158502</v>
      </c>
      <c r="F1326" s="68">
        <v>70.154876517371306</v>
      </c>
      <c r="G1326" s="71">
        <v>0.69186935991679199</v>
      </c>
      <c r="H1326" s="68">
        <v>53.704478861448301</v>
      </c>
      <c r="I1326" s="71">
        <v>0.72563274050599402</v>
      </c>
      <c r="J1326" s="68">
        <v>40.1004604437003</v>
      </c>
      <c r="K1326" s="71">
        <v>0.84894371627707599</v>
      </c>
      <c r="L1326" s="68">
        <v>59.606529928840501</v>
      </c>
      <c r="M1326" s="71">
        <v>0.578751164958062</v>
      </c>
      <c r="N1326" s="68">
        <v>54.377104377104402</v>
      </c>
      <c r="O1326" s="71"/>
      <c r="P1326" s="68"/>
      <c r="Q1326" s="71">
        <v>1</v>
      </c>
      <c r="R1326" s="68">
        <v>100</v>
      </c>
    </row>
    <row r="1327" spans="1:18" x14ac:dyDescent="0.2">
      <c r="A1327" s="141" t="s">
        <v>2872</v>
      </c>
      <c r="B1327" s="67" t="s">
        <v>2873</v>
      </c>
      <c r="C1327" s="67">
        <v>51</v>
      </c>
      <c r="D1327" s="67" t="s">
        <v>345</v>
      </c>
      <c r="E1327" s="71">
        <v>0.75707069519280301</v>
      </c>
      <c r="F1327" s="68">
        <v>67.810799497697801</v>
      </c>
      <c r="G1327" s="71">
        <v>0.658213052988741</v>
      </c>
      <c r="H1327" s="68">
        <v>47.090832984512303</v>
      </c>
      <c r="I1327" s="71">
        <v>0.68313873102592304</v>
      </c>
      <c r="J1327" s="68">
        <v>31.519464210966898</v>
      </c>
      <c r="K1327" s="71">
        <v>0.83169973481980797</v>
      </c>
      <c r="L1327" s="68">
        <v>54.541649225617398</v>
      </c>
      <c r="M1327" s="71">
        <v>0.61230195712954305</v>
      </c>
      <c r="N1327" s="68">
        <v>56.355218855218901</v>
      </c>
      <c r="O1327" s="71"/>
      <c r="P1327" s="68"/>
      <c r="Q1327" s="71">
        <v>1</v>
      </c>
      <c r="R1327" s="68">
        <v>100</v>
      </c>
    </row>
    <row r="1328" spans="1:18" x14ac:dyDescent="0.2">
      <c r="A1328" s="141" t="s">
        <v>2874</v>
      </c>
      <c r="B1328" s="67" t="s">
        <v>2875</v>
      </c>
      <c r="C1328" s="67">
        <v>51</v>
      </c>
      <c r="D1328" s="67" t="s">
        <v>345</v>
      </c>
      <c r="E1328" s="71">
        <v>0.574967964485529</v>
      </c>
      <c r="F1328" s="68">
        <v>33.863541230640401</v>
      </c>
      <c r="G1328" s="71">
        <v>0.61172768590404802</v>
      </c>
      <c r="H1328" s="68">
        <v>24.236082042695699</v>
      </c>
      <c r="I1328" s="71">
        <v>0.85240953255593099</v>
      </c>
      <c r="J1328" s="68">
        <v>64.210966931770599</v>
      </c>
      <c r="K1328" s="71">
        <v>0.88222515755573805</v>
      </c>
      <c r="L1328" s="68">
        <v>67.182921724571003</v>
      </c>
      <c r="M1328" s="71">
        <v>0.51537744641192895</v>
      </c>
      <c r="N1328" s="68">
        <v>49.957912457912499</v>
      </c>
      <c r="O1328" s="71"/>
      <c r="P1328" s="68"/>
      <c r="Q1328" s="71">
        <v>1.3100000000000001E-2</v>
      </c>
      <c r="R1328" s="68">
        <v>46.3449254790632</v>
      </c>
    </row>
    <row r="1329" spans="1:18" x14ac:dyDescent="0.2">
      <c r="A1329" s="141" t="s">
        <v>2876</v>
      </c>
      <c r="B1329" s="67" t="s">
        <v>2877</v>
      </c>
      <c r="C1329" s="67">
        <v>51</v>
      </c>
      <c r="D1329" s="67" t="s">
        <v>345</v>
      </c>
      <c r="E1329" s="71">
        <v>0.64701740273344999</v>
      </c>
      <c r="F1329" s="68">
        <v>49.351192967768903</v>
      </c>
      <c r="G1329" s="71">
        <v>0.72084713071983297</v>
      </c>
      <c r="H1329" s="68">
        <v>57.597321054834701</v>
      </c>
      <c r="I1329" s="71">
        <v>0.89134696704509098</v>
      </c>
      <c r="J1329" s="68">
        <v>73.126831310171596</v>
      </c>
      <c r="K1329" s="71">
        <v>0.91286626166187701</v>
      </c>
      <c r="L1329" s="68">
        <v>73.587275010464595</v>
      </c>
      <c r="M1329" s="71">
        <v>0.48182665424044702</v>
      </c>
      <c r="N1329" s="68">
        <v>47.390572390572402</v>
      </c>
      <c r="O1329" s="71"/>
      <c r="P1329" s="68"/>
      <c r="Q1329" s="71">
        <v>0.22819999999999999</v>
      </c>
      <c r="R1329" s="68">
        <v>56.919801277501797</v>
      </c>
    </row>
    <row r="1330" spans="1:18" x14ac:dyDescent="0.2">
      <c r="A1330" s="141" t="s">
        <v>2878</v>
      </c>
      <c r="B1330" s="67" t="s">
        <v>2879</v>
      </c>
      <c r="C1330" s="67">
        <v>51</v>
      </c>
      <c r="D1330" s="67" t="s">
        <v>345</v>
      </c>
      <c r="E1330" s="71">
        <v>0.64636083375324205</v>
      </c>
      <c r="F1330" s="68">
        <v>49.225617413143603</v>
      </c>
      <c r="G1330" s="71">
        <v>0.68876405785423001</v>
      </c>
      <c r="H1330" s="68">
        <v>53.202176642946803</v>
      </c>
      <c r="I1330" s="71">
        <v>0.87802282292797196</v>
      </c>
      <c r="J1330" s="68">
        <v>70.238593553788206</v>
      </c>
      <c r="K1330" s="71">
        <v>0.88164044735026903</v>
      </c>
      <c r="L1330" s="68">
        <v>67.015487651737104</v>
      </c>
      <c r="M1330" s="71">
        <v>0.25442684063373699</v>
      </c>
      <c r="N1330" s="68">
        <v>12.5</v>
      </c>
      <c r="O1330" s="71"/>
      <c r="P1330" s="68"/>
      <c r="Q1330" s="71">
        <v>0.52895000000000003</v>
      </c>
      <c r="R1330" s="68">
        <v>68.417317246273996</v>
      </c>
    </row>
    <row r="1331" spans="1:18" x14ac:dyDescent="0.2">
      <c r="A1331" s="141" t="s">
        <v>2880</v>
      </c>
      <c r="B1331" s="67" t="s">
        <v>2881</v>
      </c>
      <c r="C1331" s="67">
        <v>51</v>
      </c>
      <c r="D1331" s="67" t="s">
        <v>345</v>
      </c>
      <c r="E1331" s="71">
        <v>0.55308610870087505</v>
      </c>
      <c r="F1331" s="68">
        <v>27.668480535789001</v>
      </c>
      <c r="G1331" s="71">
        <v>0.58873533302220904</v>
      </c>
      <c r="H1331" s="68">
        <v>7.8694014231896201</v>
      </c>
      <c r="I1331" s="71">
        <v>0.78578408531144395</v>
      </c>
      <c r="J1331" s="68">
        <v>51.820845542067801</v>
      </c>
      <c r="K1331" s="71">
        <v>0.78917221557146799</v>
      </c>
      <c r="L1331" s="68">
        <v>40.0167434072834</v>
      </c>
      <c r="M1331" s="71">
        <v>0.53028890959925501</v>
      </c>
      <c r="N1331" s="68">
        <v>51.3468013468013</v>
      </c>
      <c r="O1331" s="71"/>
      <c r="P1331" s="68"/>
      <c r="Q1331" s="71">
        <v>7.145E-2</v>
      </c>
      <c r="R1331" s="68">
        <v>49.893541518807702</v>
      </c>
    </row>
    <row r="1332" spans="1:18" x14ac:dyDescent="0.2">
      <c r="A1332" s="141" t="s">
        <v>2882</v>
      </c>
      <c r="B1332" s="67" t="s">
        <v>2883</v>
      </c>
      <c r="C1332" s="67">
        <v>51</v>
      </c>
      <c r="D1332" s="67" t="s">
        <v>345</v>
      </c>
      <c r="E1332" s="71">
        <v>0.49801990742139202</v>
      </c>
      <c r="F1332" s="68">
        <v>15.194642109669299</v>
      </c>
      <c r="G1332" s="71">
        <v>0.50329400894479304</v>
      </c>
      <c r="H1332" s="68">
        <v>3.8509836751779001</v>
      </c>
      <c r="I1332" s="71">
        <v>0.74629570998567896</v>
      </c>
      <c r="J1332" s="68">
        <v>44.370029300962699</v>
      </c>
      <c r="K1332" s="71">
        <v>0.83696834566949996</v>
      </c>
      <c r="L1332" s="68">
        <v>56.425282544997899</v>
      </c>
      <c r="M1332" s="71">
        <v>0.40354147250699002</v>
      </c>
      <c r="N1332" s="68">
        <v>41.540404040403999</v>
      </c>
      <c r="O1332" s="71"/>
      <c r="P1332" s="68"/>
      <c r="Q1332" s="71">
        <v>0</v>
      </c>
      <c r="R1332" s="68">
        <v>40.809084457061701</v>
      </c>
    </row>
    <row r="1333" spans="1:18" x14ac:dyDescent="0.2">
      <c r="A1333" s="141" t="s">
        <v>2884</v>
      </c>
      <c r="B1333" s="67" t="s">
        <v>2885</v>
      </c>
      <c r="C1333" s="67">
        <v>51</v>
      </c>
      <c r="D1333" s="67" t="s">
        <v>345</v>
      </c>
      <c r="E1333" s="71">
        <v>0.53377073200929503</v>
      </c>
      <c r="F1333" s="68">
        <v>22.687316868982801</v>
      </c>
      <c r="G1333" s="71">
        <v>0.48868691250208202</v>
      </c>
      <c r="H1333" s="68">
        <v>3.3905399748848901</v>
      </c>
      <c r="I1333" s="71">
        <v>0.73691915032675004</v>
      </c>
      <c r="J1333" s="68">
        <v>42.1515278359146</v>
      </c>
      <c r="K1333" s="71">
        <v>0.68304051427262902</v>
      </c>
      <c r="L1333" s="68">
        <v>13.227291753871899</v>
      </c>
      <c r="M1333" s="71">
        <v>0.35880708294501401</v>
      </c>
      <c r="N1333" s="68">
        <v>35.3956228956229</v>
      </c>
      <c r="O1333" s="71"/>
      <c r="P1333" s="68"/>
      <c r="Q1333" s="71">
        <v>0.40139999999999998</v>
      </c>
      <c r="R1333" s="68">
        <v>62.029808374733904</v>
      </c>
    </row>
    <row r="1334" spans="1:18" x14ac:dyDescent="0.2">
      <c r="A1334" s="141" t="s">
        <v>2886</v>
      </c>
      <c r="B1334" s="67" t="s">
        <v>2887</v>
      </c>
      <c r="C1334" s="67">
        <v>47</v>
      </c>
      <c r="D1334" s="67" t="s">
        <v>345</v>
      </c>
      <c r="E1334" s="71">
        <v>0.75363880660990301</v>
      </c>
      <c r="F1334" s="68">
        <v>67.266638760987902</v>
      </c>
      <c r="G1334" s="71">
        <v>0.65627234984063498</v>
      </c>
      <c r="H1334" s="68">
        <v>46.588530766010898</v>
      </c>
      <c r="I1334" s="71">
        <v>0.78247021825201102</v>
      </c>
      <c r="J1334" s="68">
        <v>51.485977396400202</v>
      </c>
      <c r="K1334" s="71">
        <v>0.72833310521781802</v>
      </c>
      <c r="L1334" s="68">
        <v>20.761825031393901</v>
      </c>
      <c r="M1334" s="71">
        <v>0.60111835973904904</v>
      </c>
      <c r="N1334" s="68">
        <v>55.5976430976431</v>
      </c>
      <c r="O1334" s="71"/>
      <c r="P1334" s="68"/>
      <c r="Q1334" s="71">
        <v>1</v>
      </c>
      <c r="R1334" s="68">
        <v>100</v>
      </c>
    </row>
    <row r="1335" spans="1:18" x14ac:dyDescent="0.2">
      <c r="A1335" s="141" t="s">
        <v>2888</v>
      </c>
      <c r="B1335" s="67" t="s">
        <v>2889</v>
      </c>
      <c r="C1335" s="67">
        <v>47</v>
      </c>
      <c r="D1335" s="67" t="s">
        <v>345</v>
      </c>
      <c r="E1335" s="71">
        <v>0.52393828975239598</v>
      </c>
      <c r="F1335" s="68">
        <v>20.510673922143202</v>
      </c>
      <c r="G1335" s="71">
        <v>0.59986990668135498</v>
      </c>
      <c r="H1335" s="68">
        <v>13.143574717455</v>
      </c>
      <c r="I1335" s="71">
        <v>0.76355853287517195</v>
      </c>
      <c r="J1335" s="68">
        <v>47.676852239430701</v>
      </c>
      <c r="K1335" s="71">
        <v>0.87136086568262106</v>
      </c>
      <c r="L1335" s="68">
        <v>64.545835077438298</v>
      </c>
      <c r="M1335" s="71">
        <v>0.38490214352283297</v>
      </c>
      <c r="N1335" s="68">
        <v>39.267676767676797</v>
      </c>
      <c r="O1335" s="71"/>
      <c r="P1335" s="68"/>
      <c r="Q1335" s="71">
        <v>0</v>
      </c>
      <c r="R1335" s="68">
        <v>40.809084457061701</v>
      </c>
    </row>
    <row r="1336" spans="1:18" x14ac:dyDescent="0.2">
      <c r="A1336" s="141" t="s">
        <v>2890</v>
      </c>
      <c r="B1336" s="67" t="s">
        <v>2891</v>
      </c>
      <c r="C1336" s="67">
        <v>51</v>
      </c>
      <c r="D1336" s="67" t="s">
        <v>345</v>
      </c>
      <c r="E1336" s="71">
        <v>0.52067640749635702</v>
      </c>
      <c r="F1336" s="68">
        <v>19.9246546672248</v>
      </c>
      <c r="G1336" s="71">
        <v>0.49396126406702601</v>
      </c>
      <c r="H1336" s="68">
        <v>3.6835496023440801</v>
      </c>
      <c r="I1336" s="71">
        <v>0.727480659750391</v>
      </c>
      <c r="J1336" s="68">
        <v>40.644621180410198</v>
      </c>
      <c r="K1336" s="71">
        <v>0.77061345942392401</v>
      </c>
      <c r="L1336" s="68">
        <v>33.110087902888203</v>
      </c>
      <c r="M1336" s="71">
        <v>0.48182665424044702</v>
      </c>
      <c r="N1336" s="68">
        <v>47.390572390572402</v>
      </c>
      <c r="O1336" s="71"/>
      <c r="P1336" s="68"/>
      <c r="Q1336" s="71">
        <v>0.1295</v>
      </c>
      <c r="R1336" s="68">
        <v>52.874378992193101</v>
      </c>
    </row>
    <row r="1337" spans="1:18" x14ac:dyDescent="0.2">
      <c r="A1337" s="141" t="s">
        <v>2892</v>
      </c>
      <c r="B1337" s="67" t="s">
        <v>2893</v>
      </c>
      <c r="C1337" s="67">
        <v>51</v>
      </c>
      <c r="D1337" s="67" t="s">
        <v>345</v>
      </c>
      <c r="E1337" s="71">
        <v>0.40413033182617097</v>
      </c>
      <c r="F1337" s="68">
        <v>1.2138970280452099</v>
      </c>
      <c r="G1337" s="71">
        <v>0.21465537059085599</v>
      </c>
      <c r="H1337" s="68">
        <v>0.54416073670992005</v>
      </c>
      <c r="I1337" s="71">
        <v>0.63311494534427704</v>
      </c>
      <c r="J1337" s="68">
        <v>19.506069485140198</v>
      </c>
      <c r="K1337" s="71">
        <v>0.76188413909507102</v>
      </c>
      <c r="L1337" s="68">
        <v>30.431142737547098</v>
      </c>
      <c r="M1337" s="71">
        <v>0.41099720410065199</v>
      </c>
      <c r="N1337" s="68">
        <v>42.297979797979799</v>
      </c>
      <c r="O1337" s="71"/>
      <c r="P1337" s="68"/>
      <c r="Q1337" s="71">
        <v>0</v>
      </c>
      <c r="R1337" s="68">
        <v>40.809084457061701</v>
      </c>
    </row>
    <row r="1338" spans="1:18" x14ac:dyDescent="0.2">
      <c r="A1338" s="141" t="s">
        <v>2894</v>
      </c>
      <c r="B1338" s="67" t="s">
        <v>2895</v>
      </c>
      <c r="C1338" s="67">
        <v>47</v>
      </c>
      <c r="D1338" s="67" t="s">
        <v>345</v>
      </c>
      <c r="E1338" s="71">
        <v>0.34274457407041697</v>
      </c>
      <c r="F1338" s="68">
        <v>0.46044370029301002</v>
      </c>
      <c r="G1338" s="71">
        <v>0.21689410545052801</v>
      </c>
      <c r="H1338" s="68">
        <v>0.58601925491837603</v>
      </c>
      <c r="I1338" s="71">
        <v>0.56889014226798995</v>
      </c>
      <c r="J1338" s="68">
        <v>7.7856843867727097</v>
      </c>
      <c r="K1338" s="71">
        <v>0.73703862263356701</v>
      </c>
      <c r="L1338" s="68">
        <v>23.566345751360402</v>
      </c>
      <c r="M1338" s="71">
        <v>0</v>
      </c>
      <c r="N1338" s="68">
        <v>1.0101010101010099</v>
      </c>
      <c r="O1338" s="71"/>
      <c r="P1338" s="68"/>
      <c r="Q1338" s="71">
        <v>0.19089999999999999</v>
      </c>
      <c r="R1338" s="68">
        <v>55.642299503193797</v>
      </c>
    </row>
    <row r="1339" spans="1:18" x14ac:dyDescent="0.2">
      <c r="A1339" s="141" t="s">
        <v>2896</v>
      </c>
      <c r="B1339" s="67" t="s">
        <v>2897</v>
      </c>
      <c r="C1339" s="67">
        <v>47</v>
      </c>
      <c r="D1339" s="67" t="s">
        <v>345</v>
      </c>
      <c r="E1339" s="71">
        <v>0.49698572439685201</v>
      </c>
      <c r="F1339" s="68">
        <v>14.985349518627</v>
      </c>
      <c r="G1339" s="71">
        <v>0.55574911545992201</v>
      </c>
      <c r="H1339" s="68">
        <v>5.5671829217245703</v>
      </c>
      <c r="I1339" s="71">
        <v>0.748136659884856</v>
      </c>
      <c r="J1339" s="68">
        <v>44.956048555881097</v>
      </c>
      <c r="K1339" s="71">
        <v>0.79614070311665197</v>
      </c>
      <c r="L1339" s="68">
        <v>42.360820426956899</v>
      </c>
      <c r="M1339" s="71">
        <v>0.38490214352283297</v>
      </c>
      <c r="N1339" s="68">
        <v>39.267676767676797</v>
      </c>
      <c r="O1339" s="71"/>
      <c r="P1339" s="68"/>
      <c r="Q1339" s="71">
        <v>0</v>
      </c>
      <c r="R1339" s="68">
        <v>40.809084457061701</v>
      </c>
    </row>
    <row r="1340" spans="1:18" x14ac:dyDescent="0.2">
      <c r="A1340" s="141" t="s">
        <v>2898</v>
      </c>
      <c r="B1340" s="67" t="s">
        <v>2899</v>
      </c>
      <c r="C1340" s="67">
        <v>47</v>
      </c>
      <c r="D1340" s="67" t="s">
        <v>345</v>
      </c>
      <c r="E1340" s="71">
        <v>0.49048295679798698</v>
      </c>
      <c r="F1340" s="68">
        <v>13.813311008790301</v>
      </c>
      <c r="G1340" s="71">
        <v>0.62273466645892195</v>
      </c>
      <c r="H1340" s="68">
        <v>32.858936793637497</v>
      </c>
      <c r="I1340" s="71">
        <v>0.66951288790081698</v>
      </c>
      <c r="J1340" s="68">
        <v>28.505650899958098</v>
      </c>
      <c r="K1340" s="71">
        <v>0.80508801248201201</v>
      </c>
      <c r="L1340" s="68">
        <v>45.709501883633301</v>
      </c>
      <c r="M1340" s="71">
        <v>0.35507921714818302</v>
      </c>
      <c r="N1340" s="68">
        <v>35.016835016835003</v>
      </c>
      <c r="O1340" s="71"/>
      <c r="P1340" s="68"/>
      <c r="Q1340" s="71">
        <v>0</v>
      </c>
      <c r="R1340" s="68">
        <v>40.809084457061701</v>
      </c>
    </row>
    <row r="1341" spans="1:18" x14ac:dyDescent="0.2">
      <c r="A1341" s="141" t="s">
        <v>2900</v>
      </c>
      <c r="B1341" s="67" t="s">
        <v>2901</v>
      </c>
      <c r="C1341" s="67">
        <v>47</v>
      </c>
      <c r="D1341" s="67" t="s">
        <v>345</v>
      </c>
      <c r="E1341" s="71">
        <v>0.61771155075783302</v>
      </c>
      <c r="F1341" s="68">
        <v>44.160736709920499</v>
      </c>
      <c r="G1341" s="71">
        <v>0.38352147283105298</v>
      </c>
      <c r="H1341" s="68">
        <v>1.7580577647551301</v>
      </c>
      <c r="I1341" s="71">
        <v>0.83377019824892296</v>
      </c>
      <c r="J1341" s="68">
        <v>60.946002511511097</v>
      </c>
      <c r="K1341" s="71">
        <v>0.85169478727582504</v>
      </c>
      <c r="L1341" s="68">
        <v>60.234407701967299</v>
      </c>
      <c r="M1341" s="71">
        <v>1.95712954333645E-2</v>
      </c>
      <c r="N1341" s="68">
        <v>1.34680134680135</v>
      </c>
      <c r="O1341" s="71"/>
      <c r="P1341" s="68"/>
      <c r="Q1341" s="71">
        <v>1</v>
      </c>
      <c r="R1341" s="68">
        <v>100</v>
      </c>
    </row>
    <row r="1342" spans="1:18" x14ac:dyDescent="0.2">
      <c r="A1342" s="141" t="s">
        <v>2902</v>
      </c>
      <c r="B1342" s="67" t="s">
        <v>2903</v>
      </c>
      <c r="C1342" s="67">
        <v>47</v>
      </c>
      <c r="D1342" s="67" t="s">
        <v>345</v>
      </c>
      <c r="E1342" s="71">
        <v>0.53968451504267501</v>
      </c>
      <c r="F1342" s="68">
        <v>24.152365006278799</v>
      </c>
      <c r="G1342" s="71">
        <v>0.56079176069743997</v>
      </c>
      <c r="H1342" s="68">
        <v>5.7764755127668499</v>
      </c>
      <c r="I1342" s="71">
        <v>0.61252444993911104</v>
      </c>
      <c r="J1342" s="68">
        <v>15.278359146086199</v>
      </c>
      <c r="K1342" s="71">
        <v>0.79064086164971303</v>
      </c>
      <c r="L1342" s="68">
        <v>40.728338216827098</v>
      </c>
      <c r="M1342" s="71">
        <v>0.19478098788443601</v>
      </c>
      <c r="N1342" s="68">
        <v>6.4393939393939403</v>
      </c>
      <c r="O1342" s="71"/>
      <c r="P1342" s="68"/>
      <c r="Q1342" s="71"/>
      <c r="R1342" s="68"/>
    </row>
    <row r="1343" spans="1:18" x14ac:dyDescent="0.2">
      <c r="A1343" s="141" t="s">
        <v>2904</v>
      </c>
      <c r="B1343" s="67" t="s">
        <v>2905</v>
      </c>
      <c r="C1343" s="67">
        <v>47</v>
      </c>
      <c r="D1343" s="67" t="s">
        <v>345</v>
      </c>
      <c r="E1343" s="71">
        <v>0.60499941541775903</v>
      </c>
      <c r="F1343" s="68">
        <v>41.230640435328603</v>
      </c>
      <c r="G1343" s="71">
        <v>0.62476210067175797</v>
      </c>
      <c r="H1343" s="68">
        <v>34.114692339891199</v>
      </c>
      <c r="I1343" s="71">
        <v>0.66321246264751899</v>
      </c>
      <c r="J1343" s="68">
        <v>26.789451653411501</v>
      </c>
      <c r="K1343" s="71">
        <v>0.83286186815604502</v>
      </c>
      <c r="L1343" s="68">
        <v>55.002092925910397</v>
      </c>
      <c r="M1343" s="71">
        <v>0.299161230195713</v>
      </c>
      <c r="N1343" s="68">
        <v>22.979797979798001</v>
      </c>
      <c r="O1343" s="71"/>
      <c r="P1343" s="68"/>
      <c r="Q1343" s="71"/>
      <c r="R1343" s="68"/>
    </row>
    <row r="1344" spans="1:18" x14ac:dyDescent="0.2">
      <c r="A1344" s="141" t="s">
        <v>2906</v>
      </c>
      <c r="B1344" s="67" t="s">
        <v>2907</v>
      </c>
      <c r="C1344" s="67">
        <v>47</v>
      </c>
      <c r="D1344" s="67" t="s">
        <v>345</v>
      </c>
      <c r="E1344" s="71">
        <v>0.44974339118294798</v>
      </c>
      <c r="F1344" s="68">
        <v>5.4416073670992002</v>
      </c>
      <c r="G1344" s="71">
        <v>0.480152812361617</v>
      </c>
      <c r="H1344" s="68">
        <v>3.34868145667643</v>
      </c>
      <c r="I1344" s="71">
        <v>0.66024766307212202</v>
      </c>
      <c r="J1344" s="68">
        <v>25.8685642528255</v>
      </c>
      <c r="K1344" s="71">
        <v>0.76893390825360397</v>
      </c>
      <c r="L1344" s="68">
        <v>32.775219757220597</v>
      </c>
      <c r="M1344" s="71">
        <v>0.26188257222740002</v>
      </c>
      <c r="N1344" s="68">
        <v>14.0151515151515</v>
      </c>
      <c r="O1344" s="71"/>
      <c r="P1344" s="68"/>
      <c r="Q1344" s="71">
        <v>7.7499999999999999E-2</v>
      </c>
      <c r="R1344" s="68">
        <v>50.390347764371903</v>
      </c>
    </row>
    <row r="1345" spans="1:18" x14ac:dyDescent="0.2">
      <c r="A1345" s="141" t="s">
        <v>838</v>
      </c>
      <c r="B1345" s="67" t="s">
        <v>2908</v>
      </c>
      <c r="C1345" s="67">
        <v>52</v>
      </c>
      <c r="D1345" s="67" t="s">
        <v>345</v>
      </c>
      <c r="E1345" s="71">
        <v>0.58233894548434195</v>
      </c>
      <c r="F1345" s="68">
        <v>36.0820426956886</v>
      </c>
      <c r="G1345" s="71">
        <v>0.68359690027450004</v>
      </c>
      <c r="H1345" s="68">
        <v>52.323147760569299</v>
      </c>
      <c r="I1345" s="71">
        <v>0.81755709788057995</v>
      </c>
      <c r="J1345" s="68">
        <v>58.0577647551277</v>
      </c>
      <c r="K1345" s="71">
        <v>0.88025181966737598</v>
      </c>
      <c r="L1345" s="68">
        <v>66.596902469652605</v>
      </c>
      <c r="M1345" s="71">
        <v>0.53028890959925501</v>
      </c>
      <c r="N1345" s="68">
        <v>51.3468013468013</v>
      </c>
      <c r="O1345" s="71"/>
      <c r="P1345" s="68"/>
      <c r="Q1345" s="71">
        <v>0</v>
      </c>
      <c r="R1345" s="68">
        <v>40.809084457061701</v>
      </c>
    </row>
    <row r="1346" spans="1:18" x14ac:dyDescent="0.2">
      <c r="A1346" s="141" t="s">
        <v>949</v>
      </c>
      <c r="B1346" s="67" t="s">
        <v>2909</v>
      </c>
      <c r="C1346" s="67">
        <v>52</v>
      </c>
      <c r="D1346" s="67" t="s">
        <v>345</v>
      </c>
      <c r="E1346" s="71">
        <v>0.53498032857725997</v>
      </c>
      <c r="F1346" s="68">
        <v>22.980326496442</v>
      </c>
      <c r="G1346" s="71">
        <v>0.66872514347377099</v>
      </c>
      <c r="H1346" s="68">
        <v>49.560485558811202</v>
      </c>
      <c r="I1346" s="71">
        <v>0.65558125699924896</v>
      </c>
      <c r="J1346" s="68">
        <v>24.487233151946398</v>
      </c>
      <c r="K1346" s="71">
        <v>0.81657846701719305</v>
      </c>
      <c r="L1346" s="68">
        <v>49.686061113436601</v>
      </c>
      <c r="M1346" s="71">
        <v>0.53401677539608605</v>
      </c>
      <c r="N1346" s="68">
        <v>51.725589225589196</v>
      </c>
      <c r="O1346" s="71"/>
      <c r="P1346" s="68"/>
      <c r="Q1346" s="71">
        <v>0</v>
      </c>
      <c r="R1346" s="68">
        <v>40.809084457061701</v>
      </c>
    </row>
    <row r="1347" spans="1:18" x14ac:dyDescent="0.2">
      <c r="A1347" s="141" t="s">
        <v>2910</v>
      </c>
      <c r="B1347" s="67" t="s">
        <v>2911</v>
      </c>
      <c r="C1347" s="67">
        <v>52</v>
      </c>
      <c r="D1347" s="67" t="s">
        <v>345</v>
      </c>
      <c r="E1347" s="71">
        <v>0.70323050027160505</v>
      </c>
      <c r="F1347" s="68">
        <v>59.815822519882801</v>
      </c>
      <c r="G1347" s="71">
        <v>0.72214937120773803</v>
      </c>
      <c r="H1347" s="68">
        <v>57.890330682293801</v>
      </c>
      <c r="I1347" s="71">
        <v>0.69534561779415005</v>
      </c>
      <c r="J1347" s="68">
        <v>34.1565508580996</v>
      </c>
      <c r="K1347" s="71">
        <v>0.63401042308173505</v>
      </c>
      <c r="L1347" s="68">
        <v>8.7484303055671795</v>
      </c>
      <c r="M1347" s="71">
        <v>0.76141658900279596</v>
      </c>
      <c r="N1347" s="68">
        <v>66.582491582491599</v>
      </c>
      <c r="O1347" s="71"/>
      <c r="P1347" s="68"/>
      <c r="Q1347" s="71"/>
      <c r="R1347" s="68"/>
    </row>
    <row r="1348" spans="1:18" x14ac:dyDescent="0.2">
      <c r="A1348" s="141" t="s">
        <v>2912</v>
      </c>
      <c r="B1348" s="67" t="s">
        <v>2913</v>
      </c>
      <c r="C1348" s="67">
        <v>52</v>
      </c>
      <c r="D1348" s="67" t="s">
        <v>345</v>
      </c>
      <c r="E1348" s="71">
        <v>0.63862137240869399</v>
      </c>
      <c r="F1348" s="68">
        <v>47.634993721222301</v>
      </c>
      <c r="G1348" s="71">
        <v>0.65172859564878904</v>
      </c>
      <c r="H1348" s="68">
        <v>45.374633737965702</v>
      </c>
      <c r="I1348" s="71">
        <v>0.63166316865105798</v>
      </c>
      <c r="J1348" s="68">
        <v>19.171201339472599</v>
      </c>
      <c r="K1348" s="71">
        <v>0.81163426587546905</v>
      </c>
      <c r="L1348" s="68">
        <v>47.9280033486815</v>
      </c>
      <c r="M1348" s="71">
        <v>0.45945945945945899</v>
      </c>
      <c r="N1348" s="68">
        <v>45.8333333333333</v>
      </c>
      <c r="O1348" s="71"/>
      <c r="P1348" s="68"/>
      <c r="Q1348" s="71"/>
      <c r="R1348" s="68"/>
    </row>
    <row r="1349" spans="1:18" x14ac:dyDescent="0.2">
      <c r="A1349" s="141" t="s">
        <v>2914</v>
      </c>
      <c r="B1349" s="67" t="s">
        <v>2915</v>
      </c>
      <c r="C1349" s="67">
        <v>52</v>
      </c>
      <c r="D1349" s="67" t="s">
        <v>345</v>
      </c>
      <c r="E1349" s="71">
        <v>0.72156023713502604</v>
      </c>
      <c r="F1349" s="68">
        <v>62.1180410213478</v>
      </c>
      <c r="G1349" s="71">
        <v>0.70510649674221604</v>
      </c>
      <c r="H1349" s="68">
        <v>55.671829217245701</v>
      </c>
      <c r="I1349" s="71">
        <v>0.72890864420617696</v>
      </c>
      <c r="J1349" s="68">
        <v>40.853913771452497</v>
      </c>
      <c r="K1349" s="71">
        <v>0.81382878988434804</v>
      </c>
      <c r="L1349" s="68">
        <v>48.639598158225198</v>
      </c>
      <c r="M1349" s="71">
        <v>0.63839701770736301</v>
      </c>
      <c r="N1349" s="68">
        <v>58.207070707070699</v>
      </c>
      <c r="O1349" s="71"/>
      <c r="P1349" s="68"/>
      <c r="Q1349" s="71"/>
      <c r="R1349" s="68"/>
    </row>
    <row r="1350" spans="1:18" x14ac:dyDescent="0.2">
      <c r="A1350" s="141" t="s">
        <v>2916</v>
      </c>
      <c r="B1350" s="67" t="s">
        <v>2917</v>
      </c>
      <c r="C1350" s="67">
        <v>52</v>
      </c>
      <c r="D1350" s="67" t="s">
        <v>345</v>
      </c>
      <c r="E1350" s="71">
        <v>0.70576081748960096</v>
      </c>
      <c r="F1350" s="68">
        <v>60.1506906655504</v>
      </c>
      <c r="G1350" s="71">
        <v>0.68282825678963599</v>
      </c>
      <c r="H1350" s="68">
        <v>52.113855169527</v>
      </c>
      <c r="I1350" s="71">
        <v>0.67839740529602199</v>
      </c>
      <c r="J1350" s="68">
        <v>30.347425701130199</v>
      </c>
      <c r="K1350" s="71">
        <v>0.82714845596221398</v>
      </c>
      <c r="L1350" s="68">
        <v>52.909167015487697</v>
      </c>
      <c r="M1350" s="71">
        <v>0.63466915191053097</v>
      </c>
      <c r="N1350" s="68">
        <v>57.786195286195301</v>
      </c>
      <c r="O1350" s="71"/>
      <c r="P1350" s="68"/>
      <c r="Q1350" s="71"/>
      <c r="R1350" s="68"/>
    </row>
    <row r="1351" spans="1:18" x14ac:dyDescent="0.2">
      <c r="A1351" s="141" t="s">
        <v>2918</v>
      </c>
      <c r="B1351" s="67" t="s">
        <v>2919</v>
      </c>
      <c r="C1351" s="67">
        <v>52</v>
      </c>
      <c r="D1351" s="67" t="s">
        <v>345</v>
      </c>
      <c r="E1351" s="71">
        <v>0.73864792352495101</v>
      </c>
      <c r="F1351" s="68">
        <v>64.420259522812898</v>
      </c>
      <c r="G1351" s="71">
        <v>0.65855996313638998</v>
      </c>
      <c r="H1351" s="68">
        <v>47.174550020929303</v>
      </c>
      <c r="I1351" s="71">
        <v>0.62949821310990295</v>
      </c>
      <c r="J1351" s="68">
        <v>18.543323566345801</v>
      </c>
      <c r="K1351" s="71">
        <v>0.80033521584258005</v>
      </c>
      <c r="L1351" s="68">
        <v>44.160736709920499</v>
      </c>
      <c r="M1351" s="71">
        <v>0.60484622553588097</v>
      </c>
      <c r="N1351" s="68">
        <v>55.934343434343397</v>
      </c>
      <c r="O1351" s="71"/>
      <c r="P1351" s="68"/>
      <c r="Q1351" s="71">
        <v>1</v>
      </c>
      <c r="R1351" s="68">
        <v>100</v>
      </c>
    </row>
    <row r="1352" spans="1:18" x14ac:dyDescent="0.2">
      <c r="A1352" s="141" t="s">
        <v>2920</v>
      </c>
      <c r="B1352" s="67" t="s">
        <v>2921</v>
      </c>
      <c r="C1352" s="67">
        <v>51</v>
      </c>
      <c r="D1352" s="67" t="s">
        <v>345</v>
      </c>
      <c r="E1352" s="71">
        <v>0.70163510348185298</v>
      </c>
      <c r="F1352" s="68">
        <v>59.522812892423602</v>
      </c>
      <c r="G1352" s="71">
        <v>0.69384411309725802</v>
      </c>
      <c r="H1352" s="68">
        <v>53.9974884889075</v>
      </c>
      <c r="I1352" s="71">
        <v>0.74799576151894198</v>
      </c>
      <c r="J1352" s="68">
        <v>44.872331519464197</v>
      </c>
      <c r="K1352" s="71">
        <v>0.8862180752255</v>
      </c>
      <c r="L1352" s="68">
        <v>67.9782335705316</v>
      </c>
      <c r="M1352" s="71">
        <v>0.56756756756756799</v>
      </c>
      <c r="N1352" s="68">
        <v>53.577441077441101</v>
      </c>
      <c r="O1352" s="71"/>
      <c r="P1352" s="68"/>
      <c r="Q1352" s="71">
        <v>0.61255000000000004</v>
      </c>
      <c r="R1352" s="68">
        <v>70.972320794889995</v>
      </c>
    </row>
    <row r="1353" spans="1:18" x14ac:dyDescent="0.2">
      <c r="A1353" s="141" t="s">
        <v>2922</v>
      </c>
      <c r="B1353" s="67" t="s">
        <v>2923</v>
      </c>
      <c r="C1353" s="67">
        <v>51</v>
      </c>
      <c r="D1353" s="67" t="s">
        <v>345</v>
      </c>
      <c r="E1353" s="71">
        <v>0.68650113925484102</v>
      </c>
      <c r="F1353" s="68">
        <v>56.508999581414798</v>
      </c>
      <c r="G1353" s="71">
        <v>0.64123474053417895</v>
      </c>
      <c r="H1353" s="68">
        <v>42.528254499790698</v>
      </c>
      <c r="I1353" s="71">
        <v>0.671643321648701</v>
      </c>
      <c r="J1353" s="68">
        <v>28.882377563834201</v>
      </c>
      <c r="K1353" s="71">
        <v>0.81301067230195201</v>
      </c>
      <c r="L1353" s="68">
        <v>48.430305567182899</v>
      </c>
      <c r="M1353" s="71">
        <v>0.30661696178937597</v>
      </c>
      <c r="N1353" s="68">
        <v>25</v>
      </c>
      <c r="O1353" s="71"/>
      <c r="P1353" s="68"/>
      <c r="Q1353" s="71">
        <v>1</v>
      </c>
      <c r="R1353" s="68">
        <v>100</v>
      </c>
    </row>
    <row r="1354" spans="1:18" x14ac:dyDescent="0.2">
      <c r="A1354" s="141" t="s">
        <v>2085</v>
      </c>
      <c r="B1354" s="67" t="s">
        <v>2924</v>
      </c>
      <c r="C1354" s="67">
        <v>51</v>
      </c>
      <c r="D1354" s="67" t="s">
        <v>345</v>
      </c>
      <c r="E1354" s="71">
        <v>0.48387093925520902</v>
      </c>
      <c r="F1354" s="68">
        <v>12.348262871494301</v>
      </c>
      <c r="G1354" s="71">
        <v>0.62011167378852705</v>
      </c>
      <c r="H1354" s="68">
        <v>31.184596065299299</v>
      </c>
      <c r="I1354" s="71">
        <v>0.72581767603205904</v>
      </c>
      <c r="J1354" s="68">
        <v>40.184177480117199</v>
      </c>
      <c r="K1354" s="71">
        <v>0.838605029586868</v>
      </c>
      <c r="L1354" s="68">
        <v>57.011301799916303</v>
      </c>
      <c r="M1354" s="71">
        <v>0.213420316868593</v>
      </c>
      <c r="N1354" s="68">
        <v>7.4915824915824896</v>
      </c>
      <c r="O1354" s="71"/>
      <c r="P1354" s="68"/>
      <c r="Q1354" s="71">
        <v>2.1399999999999999E-2</v>
      </c>
      <c r="R1354" s="68">
        <v>46.983676366217203</v>
      </c>
    </row>
    <row r="1355" spans="1:18" x14ac:dyDescent="0.2">
      <c r="A1355" s="141" t="s">
        <v>2925</v>
      </c>
      <c r="B1355" s="67" t="s">
        <v>2926</v>
      </c>
      <c r="C1355" s="67">
        <v>51</v>
      </c>
      <c r="D1355" s="67" t="s">
        <v>345</v>
      </c>
      <c r="E1355" s="71">
        <v>0.63307428665070897</v>
      </c>
      <c r="F1355" s="68">
        <v>46.504813729593998</v>
      </c>
      <c r="G1355" s="71">
        <v>0.63614244634100503</v>
      </c>
      <c r="H1355" s="68">
        <v>40.477187107576398</v>
      </c>
      <c r="I1355" s="71">
        <v>0.70789292912491397</v>
      </c>
      <c r="J1355" s="68">
        <v>36.877354541649197</v>
      </c>
      <c r="K1355" s="71">
        <v>0.83230744641763399</v>
      </c>
      <c r="L1355" s="68">
        <v>54.750941816659697</v>
      </c>
      <c r="M1355" s="71">
        <v>9.4128611369990706E-2</v>
      </c>
      <c r="N1355" s="68">
        <v>2.9882154882154901</v>
      </c>
      <c r="O1355" s="71"/>
      <c r="P1355" s="68"/>
      <c r="Q1355" s="71">
        <v>0.89490000000000003</v>
      </c>
      <c r="R1355" s="68">
        <v>73.882185947480494</v>
      </c>
    </row>
    <row r="1356" spans="1:18" x14ac:dyDescent="0.2">
      <c r="A1356" s="141" t="s">
        <v>2927</v>
      </c>
      <c r="B1356" s="67" t="s">
        <v>2928</v>
      </c>
      <c r="C1356" s="67">
        <v>51</v>
      </c>
      <c r="D1356" s="67" t="s">
        <v>345</v>
      </c>
      <c r="E1356" s="71">
        <v>0.66837461965757905</v>
      </c>
      <c r="F1356" s="68">
        <v>53.160318124738403</v>
      </c>
      <c r="G1356" s="71">
        <v>0.62249074159875495</v>
      </c>
      <c r="H1356" s="68">
        <v>32.691502720803697</v>
      </c>
      <c r="I1356" s="71">
        <v>0.63765136499307895</v>
      </c>
      <c r="J1356" s="68">
        <v>20.678107994977001</v>
      </c>
      <c r="K1356" s="71">
        <v>0.82357628526548998</v>
      </c>
      <c r="L1356" s="68">
        <v>51.9882796149016</v>
      </c>
      <c r="M1356" s="71">
        <v>0.25815470643056798</v>
      </c>
      <c r="N1356" s="68">
        <v>13.1734006734007</v>
      </c>
      <c r="O1356" s="71"/>
      <c r="P1356" s="68"/>
      <c r="Q1356" s="71">
        <v>1</v>
      </c>
      <c r="R1356" s="68">
        <v>100</v>
      </c>
    </row>
    <row r="1357" spans="1:18" x14ac:dyDescent="0.2">
      <c r="A1357" s="141" t="s">
        <v>2929</v>
      </c>
      <c r="B1357" s="67" t="s">
        <v>2930</v>
      </c>
      <c r="C1357" s="67">
        <v>51</v>
      </c>
      <c r="D1357" s="67" t="s">
        <v>345</v>
      </c>
      <c r="E1357" s="71">
        <v>0.57585477643622796</v>
      </c>
      <c r="F1357" s="68">
        <v>34.0728338216827</v>
      </c>
      <c r="G1357" s="71">
        <v>0.59971467104757503</v>
      </c>
      <c r="H1357" s="68">
        <v>12.850565089995801</v>
      </c>
      <c r="I1357" s="71">
        <v>0.74326467613844205</v>
      </c>
      <c r="J1357" s="68">
        <v>43.574717455002101</v>
      </c>
      <c r="K1357" s="71">
        <v>0.84941867292615703</v>
      </c>
      <c r="L1357" s="68">
        <v>59.773964001674301</v>
      </c>
      <c r="M1357" s="71">
        <v>0.44827586206896602</v>
      </c>
      <c r="N1357" s="68">
        <v>45.1178451178451</v>
      </c>
      <c r="O1357" s="71"/>
      <c r="P1357" s="68"/>
      <c r="Q1357" s="71">
        <v>0.23860000000000001</v>
      </c>
      <c r="R1357" s="68">
        <v>57.558552164655801</v>
      </c>
    </row>
    <row r="1358" spans="1:18" x14ac:dyDescent="0.2">
      <c r="A1358" s="141" t="s">
        <v>2931</v>
      </c>
      <c r="B1358" s="67" t="s">
        <v>2932</v>
      </c>
      <c r="C1358" s="67">
        <v>51</v>
      </c>
      <c r="D1358" s="67" t="s">
        <v>345</v>
      </c>
      <c r="E1358" s="71">
        <v>0.70717192366685899</v>
      </c>
      <c r="F1358" s="68">
        <v>60.234407701967299</v>
      </c>
      <c r="G1358" s="71">
        <v>0.62558013217450303</v>
      </c>
      <c r="H1358" s="68">
        <v>34.533277521975698</v>
      </c>
      <c r="I1358" s="71">
        <v>0.68530504598944597</v>
      </c>
      <c r="J1358" s="68">
        <v>32.231059020510699</v>
      </c>
      <c r="K1358" s="71">
        <v>0.82143296766335905</v>
      </c>
      <c r="L1358" s="68">
        <v>51.444118878191702</v>
      </c>
      <c r="M1358" s="71">
        <v>0.40354147250699002</v>
      </c>
      <c r="N1358" s="68">
        <v>41.540404040403999</v>
      </c>
      <c r="O1358" s="71"/>
      <c r="P1358" s="68"/>
      <c r="Q1358" s="71">
        <v>1</v>
      </c>
      <c r="R1358" s="68">
        <v>100</v>
      </c>
    </row>
    <row r="1359" spans="1:18" x14ac:dyDescent="0.2">
      <c r="A1359" s="141" t="s">
        <v>2933</v>
      </c>
      <c r="B1359" s="67" t="s">
        <v>2934</v>
      </c>
      <c r="C1359" s="67">
        <v>51</v>
      </c>
      <c r="D1359" s="67" t="s">
        <v>345</v>
      </c>
      <c r="E1359" s="71">
        <v>0.588046761020249</v>
      </c>
      <c r="F1359" s="68">
        <v>37.505232314776102</v>
      </c>
      <c r="G1359" s="71">
        <v>0.63012298506070097</v>
      </c>
      <c r="H1359" s="68">
        <v>37.212222687316903</v>
      </c>
      <c r="I1359" s="71">
        <v>0.73404499913541998</v>
      </c>
      <c r="J1359" s="68">
        <v>41.816659690247</v>
      </c>
      <c r="K1359" s="71">
        <v>0.832601608416772</v>
      </c>
      <c r="L1359" s="68">
        <v>54.918375889493497</v>
      </c>
      <c r="M1359" s="71">
        <v>0.66076421248835004</v>
      </c>
      <c r="N1359" s="68">
        <v>59.806397306397301</v>
      </c>
      <c r="O1359" s="71"/>
      <c r="P1359" s="68"/>
      <c r="Q1359" s="71">
        <v>8.2699999999999996E-2</v>
      </c>
      <c r="R1359" s="68">
        <v>50.958126330730998</v>
      </c>
    </row>
    <row r="1360" spans="1:18" x14ac:dyDescent="0.2">
      <c r="A1360" s="141" t="s">
        <v>2935</v>
      </c>
      <c r="B1360" s="67" t="s">
        <v>2936</v>
      </c>
      <c r="C1360" s="67">
        <v>47</v>
      </c>
      <c r="D1360" s="67" t="s">
        <v>345</v>
      </c>
      <c r="E1360" s="71">
        <v>0.550212934782082</v>
      </c>
      <c r="F1360" s="68">
        <v>26.9987442444537</v>
      </c>
      <c r="G1360" s="71">
        <v>0.56857036463216304</v>
      </c>
      <c r="H1360" s="68">
        <v>6.1532021766429503</v>
      </c>
      <c r="I1360" s="71">
        <v>0.56144820478919799</v>
      </c>
      <c r="J1360" s="68">
        <v>6.8647969861866898</v>
      </c>
      <c r="K1360" s="71">
        <v>0.70666274009016905</v>
      </c>
      <c r="L1360" s="68">
        <v>15.9480954374215</v>
      </c>
      <c r="M1360" s="71">
        <v>0.29543336439888201</v>
      </c>
      <c r="N1360" s="68">
        <v>22.2643097643098</v>
      </c>
      <c r="O1360" s="71"/>
      <c r="P1360" s="68"/>
      <c r="Q1360" s="71">
        <v>0.61895</v>
      </c>
      <c r="R1360" s="68">
        <v>71.043293115684904</v>
      </c>
    </row>
    <row r="1361" spans="1:18" x14ac:dyDescent="0.2">
      <c r="A1361" s="141" t="s">
        <v>1005</v>
      </c>
      <c r="B1361" s="67" t="s">
        <v>2937</v>
      </c>
      <c r="C1361" s="67">
        <v>47</v>
      </c>
      <c r="D1361" s="67" t="s">
        <v>345</v>
      </c>
      <c r="E1361" s="71">
        <v>0.43689441362852</v>
      </c>
      <c r="F1361" s="68">
        <v>3.72540812055253</v>
      </c>
      <c r="G1361" s="71">
        <v>0.58634517618119397</v>
      </c>
      <c r="H1361" s="68">
        <v>7.4926747593135197</v>
      </c>
      <c r="I1361" s="71">
        <v>0.664584124570755</v>
      </c>
      <c r="J1361" s="68">
        <v>27.208036835495999</v>
      </c>
      <c r="K1361" s="71">
        <v>0.65674873197592298</v>
      </c>
      <c r="L1361" s="68">
        <v>10.632063624947699</v>
      </c>
      <c r="M1361" s="71">
        <v>0.27679403541472503</v>
      </c>
      <c r="N1361" s="68">
        <v>17.466329966330001</v>
      </c>
      <c r="O1361" s="71"/>
      <c r="P1361" s="68"/>
      <c r="Q1361" s="71">
        <v>0</v>
      </c>
      <c r="R1361" s="68">
        <v>40.809084457061701</v>
      </c>
    </row>
    <row r="1362" spans="1:18" x14ac:dyDescent="0.2">
      <c r="A1362" s="141" t="s">
        <v>1650</v>
      </c>
      <c r="B1362" s="67" t="s">
        <v>2938</v>
      </c>
      <c r="C1362" s="67">
        <v>47</v>
      </c>
      <c r="D1362" s="67" t="s">
        <v>345</v>
      </c>
      <c r="E1362" s="71">
        <v>0.54830148032118897</v>
      </c>
      <c r="F1362" s="68">
        <v>26.454583507743799</v>
      </c>
      <c r="G1362" s="71">
        <v>0.59732803002675705</v>
      </c>
      <c r="H1362" s="68">
        <v>9.8786102971954808</v>
      </c>
      <c r="I1362" s="71">
        <v>0.52794322061685695</v>
      </c>
      <c r="J1362" s="68">
        <v>3.1393888656341602</v>
      </c>
      <c r="K1362" s="71">
        <v>0.79859636682008095</v>
      </c>
      <c r="L1362" s="68">
        <v>43.365424863959802</v>
      </c>
      <c r="M1362" s="71">
        <v>0.269338303821062</v>
      </c>
      <c r="N1362" s="68">
        <v>15.698653198653201</v>
      </c>
      <c r="O1362" s="71"/>
      <c r="P1362" s="68"/>
      <c r="Q1362" s="71"/>
      <c r="R1362" s="68"/>
    </row>
    <row r="1363" spans="1:18" x14ac:dyDescent="0.2">
      <c r="A1363" s="141" t="s">
        <v>2939</v>
      </c>
      <c r="B1363" s="67" t="s">
        <v>2940</v>
      </c>
      <c r="C1363" s="67">
        <v>47</v>
      </c>
      <c r="D1363" s="67" t="s">
        <v>345</v>
      </c>
      <c r="E1363" s="71">
        <v>0.45964515761857</v>
      </c>
      <c r="F1363" s="68">
        <v>7.2833821682712401</v>
      </c>
      <c r="G1363" s="71">
        <v>0.61631677865280199</v>
      </c>
      <c r="H1363" s="68">
        <v>28.0452071996651</v>
      </c>
      <c r="I1363" s="71">
        <v>0.54336686894630803</v>
      </c>
      <c r="J1363" s="68">
        <v>4.85558811218083</v>
      </c>
      <c r="K1363" s="71">
        <v>0.81701371551704005</v>
      </c>
      <c r="L1363" s="68">
        <v>49.811636668062</v>
      </c>
      <c r="M1363" s="71">
        <v>0.32152842497670098</v>
      </c>
      <c r="N1363" s="68">
        <v>28.072390572390599</v>
      </c>
      <c r="O1363" s="71"/>
      <c r="P1363" s="68"/>
      <c r="Q1363" s="71">
        <v>0</v>
      </c>
      <c r="R1363" s="68">
        <v>40.809084457061701</v>
      </c>
    </row>
    <row r="1364" spans="1:18" x14ac:dyDescent="0.2">
      <c r="A1364" s="141" t="s">
        <v>2941</v>
      </c>
      <c r="B1364" s="67" t="s">
        <v>2942</v>
      </c>
      <c r="C1364" s="67">
        <v>47</v>
      </c>
      <c r="D1364" s="67" t="s">
        <v>345</v>
      </c>
      <c r="E1364" s="71">
        <v>0.59349382473546197</v>
      </c>
      <c r="F1364" s="68">
        <v>39.012138970280503</v>
      </c>
      <c r="G1364" s="71">
        <v>0.64217240831747602</v>
      </c>
      <c r="H1364" s="68">
        <v>42.863122645458397</v>
      </c>
      <c r="I1364" s="71">
        <v>0.64165553706938705</v>
      </c>
      <c r="J1364" s="68">
        <v>21.264127249895399</v>
      </c>
      <c r="K1364" s="71">
        <v>0.77980252596877697</v>
      </c>
      <c r="L1364" s="68">
        <v>36.584344914189998</v>
      </c>
      <c r="M1364" s="71">
        <v>0.31034482758620702</v>
      </c>
      <c r="N1364" s="68">
        <v>26.304713804713799</v>
      </c>
      <c r="O1364" s="71"/>
      <c r="P1364" s="68"/>
      <c r="Q1364" s="71"/>
      <c r="R1364" s="68"/>
    </row>
    <row r="1365" spans="1:18" x14ac:dyDescent="0.2">
      <c r="A1365" s="141" t="s">
        <v>2943</v>
      </c>
      <c r="B1365" s="67" t="s">
        <v>2944</v>
      </c>
      <c r="C1365" s="67">
        <v>47</v>
      </c>
      <c r="D1365" s="67" t="s">
        <v>345</v>
      </c>
      <c r="E1365" s="71">
        <v>0.56377863687163499</v>
      </c>
      <c r="F1365" s="68">
        <v>30.514859773964002</v>
      </c>
      <c r="G1365" s="71">
        <v>0.61883908519071595</v>
      </c>
      <c r="H1365" s="68">
        <v>30.473001255755499</v>
      </c>
      <c r="I1365" s="71">
        <v>0.554537113523074</v>
      </c>
      <c r="J1365" s="68">
        <v>5.8183340309752998</v>
      </c>
      <c r="K1365" s="71">
        <v>0.77139352118654403</v>
      </c>
      <c r="L1365" s="68">
        <v>33.486814566764302</v>
      </c>
      <c r="M1365" s="71">
        <v>0.31034482758620702</v>
      </c>
      <c r="N1365" s="68">
        <v>26.304713804713799</v>
      </c>
      <c r="O1365" s="71"/>
      <c r="P1365" s="68"/>
      <c r="Q1365" s="71"/>
      <c r="R1365" s="68"/>
    </row>
    <row r="1366" spans="1:18" x14ac:dyDescent="0.2">
      <c r="A1366" s="141" t="s">
        <v>2945</v>
      </c>
      <c r="B1366" s="67" t="s">
        <v>2946</v>
      </c>
      <c r="C1366" s="67">
        <v>47</v>
      </c>
      <c r="D1366" s="67" t="s">
        <v>345</v>
      </c>
      <c r="E1366" s="71">
        <v>0.49470367070058002</v>
      </c>
      <c r="F1366" s="68">
        <v>14.650481372959399</v>
      </c>
      <c r="G1366" s="71">
        <v>0.60129038174197802</v>
      </c>
      <c r="H1366" s="68">
        <v>14.9434910004186</v>
      </c>
      <c r="I1366" s="71">
        <v>0.55502857985870502</v>
      </c>
      <c r="J1366" s="68">
        <v>5.9857681038091304</v>
      </c>
      <c r="K1366" s="71">
        <v>0.76937363359679201</v>
      </c>
      <c r="L1366" s="68">
        <v>32.858936793637497</v>
      </c>
      <c r="M1366" s="71">
        <v>5.3122087604846199E-2</v>
      </c>
      <c r="N1366" s="68">
        <v>1.93602693602694</v>
      </c>
      <c r="O1366" s="71"/>
      <c r="P1366" s="68"/>
      <c r="Q1366" s="71"/>
      <c r="R1366" s="68"/>
    </row>
    <row r="1367" spans="1:18" x14ac:dyDescent="0.2">
      <c r="A1367" s="141" t="s">
        <v>2947</v>
      </c>
      <c r="B1367" s="67" t="s">
        <v>2948</v>
      </c>
      <c r="C1367" s="67">
        <v>47</v>
      </c>
      <c r="D1367" s="67" t="s">
        <v>345</v>
      </c>
      <c r="E1367" s="71">
        <v>0.63908068732258905</v>
      </c>
      <c r="F1367" s="68">
        <v>47.718710757639201</v>
      </c>
      <c r="G1367" s="71">
        <v>0.60187872607447801</v>
      </c>
      <c r="H1367" s="68">
        <v>15.320217664294701</v>
      </c>
      <c r="I1367" s="71">
        <v>0.58329016760508101</v>
      </c>
      <c r="J1367" s="68">
        <v>9.8367517789870202</v>
      </c>
      <c r="K1367" s="71">
        <v>0.74089623911232105</v>
      </c>
      <c r="L1367" s="68">
        <v>24.403516115529499</v>
      </c>
      <c r="M1367" s="71">
        <v>0.269338303821062</v>
      </c>
      <c r="N1367" s="68">
        <v>15.698653198653201</v>
      </c>
      <c r="O1367" s="71"/>
      <c r="P1367" s="68"/>
      <c r="Q1367" s="71">
        <v>1</v>
      </c>
      <c r="R1367" s="68">
        <v>100</v>
      </c>
    </row>
    <row r="1368" spans="1:18" x14ac:dyDescent="0.2">
      <c r="A1368" s="141" t="s">
        <v>2949</v>
      </c>
      <c r="B1368" s="67" t="s">
        <v>2950</v>
      </c>
      <c r="C1368" s="67">
        <v>47</v>
      </c>
      <c r="D1368" s="67" t="s">
        <v>345</v>
      </c>
      <c r="E1368" s="71">
        <v>0.460446023630737</v>
      </c>
      <c r="F1368" s="68">
        <v>7.4508162411050698</v>
      </c>
      <c r="G1368" s="71">
        <v>0.51953494335350603</v>
      </c>
      <c r="H1368" s="68">
        <v>4.1858518208455404</v>
      </c>
      <c r="I1368" s="71">
        <v>0.61843706264651799</v>
      </c>
      <c r="J1368" s="68">
        <v>16.743407283382201</v>
      </c>
      <c r="K1368" s="71">
        <v>0.77935596863082601</v>
      </c>
      <c r="L1368" s="68">
        <v>36.458769359564698</v>
      </c>
      <c r="M1368" s="71">
        <v>0.38490214352283297</v>
      </c>
      <c r="N1368" s="68">
        <v>39.267676767676797</v>
      </c>
      <c r="O1368" s="71"/>
      <c r="P1368" s="68"/>
      <c r="Q1368" s="71">
        <v>0</v>
      </c>
      <c r="R1368" s="68">
        <v>40.809084457061701</v>
      </c>
    </row>
    <row r="1369" spans="1:18" x14ac:dyDescent="0.2">
      <c r="A1369" s="141" t="s">
        <v>2951</v>
      </c>
      <c r="B1369" s="67" t="s">
        <v>2952</v>
      </c>
      <c r="C1369" s="67">
        <v>47</v>
      </c>
      <c r="D1369" s="67" t="s">
        <v>345</v>
      </c>
      <c r="E1369" s="71">
        <v>0.46742699654632802</v>
      </c>
      <c r="F1369" s="68">
        <v>8.6228547509418192</v>
      </c>
      <c r="G1369" s="71">
        <v>0.63025030281201599</v>
      </c>
      <c r="H1369" s="68">
        <v>37.463373796567602</v>
      </c>
      <c r="I1369" s="71">
        <v>0.61383780366841101</v>
      </c>
      <c r="J1369" s="68">
        <v>15.6550858099623</v>
      </c>
      <c r="K1369" s="71">
        <v>0.77897418286817599</v>
      </c>
      <c r="L1369" s="68">
        <v>36.207618250313899</v>
      </c>
      <c r="M1369" s="71">
        <v>0.314072693383038</v>
      </c>
      <c r="N1369" s="68">
        <v>26.851851851851901</v>
      </c>
      <c r="O1369" s="71"/>
      <c r="P1369" s="68"/>
      <c r="Q1369" s="71">
        <v>0</v>
      </c>
      <c r="R1369" s="68">
        <v>40.809084457061701</v>
      </c>
    </row>
    <row r="1370" spans="1:18" x14ac:dyDescent="0.2">
      <c r="A1370" s="141" t="s">
        <v>2953</v>
      </c>
      <c r="B1370" s="67" t="s">
        <v>2954</v>
      </c>
      <c r="C1370" s="67">
        <v>47</v>
      </c>
      <c r="D1370" s="67" t="s">
        <v>345</v>
      </c>
      <c r="E1370" s="71">
        <v>0.410190944264888</v>
      </c>
      <c r="F1370" s="68">
        <v>1.42318961908748</v>
      </c>
      <c r="G1370" s="71">
        <v>0.52616978740962195</v>
      </c>
      <c r="H1370" s="68">
        <v>4.3532858936793604</v>
      </c>
      <c r="I1370" s="71">
        <v>0.55501729248809095</v>
      </c>
      <c r="J1370" s="68">
        <v>5.9439095856006698</v>
      </c>
      <c r="K1370" s="71">
        <v>0.72054732455813497</v>
      </c>
      <c r="L1370" s="68">
        <v>18.710757639179601</v>
      </c>
      <c r="M1370" s="71">
        <v>0.213420316868593</v>
      </c>
      <c r="N1370" s="68">
        <v>7.4915824915824896</v>
      </c>
      <c r="O1370" s="71"/>
      <c r="P1370" s="68"/>
      <c r="Q1370" s="71">
        <v>3.5799999999999998E-2</v>
      </c>
      <c r="R1370" s="68">
        <v>47.906316536550698</v>
      </c>
    </row>
    <row r="1371" spans="1:18" x14ac:dyDescent="0.2">
      <c r="A1371" s="141" t="s">
        <v>2955</v>
      </c>
      <c r="B1371" s="67" t="s">
        <v>2956</v>
      </c>
      <c r="C1371" s="67">
        <v>47</v>
      </c>
      <c r="D1371" s="67" t="s">
        <v>345</v>
      </c>
      <c r="E1371" s="71">
        <v>0.58331633114293002</v>
      </c>
      <c r="F1371" s="68">
        <v>36.458769359564698</v>
      </c>
      <c r="G1371" s="71">
        <v>0.62846673447122903</v>
      </c>
      <c r="H1371" s="68">
        <v>36.165759732105499</v>
      </c>
      <c r="I1371" s="71">
        <v>0.57872155084296895</v>
      </c>
      <c r="J1371" s="68">
        <v>9.2088740058601903</v>
      </c>
      <c r="K1371" s="71">
        <v>0.78590928529666504</v>
      </c>
      <c r="L1371" s="68">
        <v>38.593553788195898</v>
      </c>
      <c r="M1371" s="71">
        <v>0.34016775396085702</v>
      </c>
      <c r="N1371" s="68">
        <v>32.154882154882202</v>
      </c>
      <c r="O1371" s="71"/>
      <c r="P1371" s="68"/>
      <c r="Q1371" s="71"/>
      <c r="R1371" s="68"/>
    </row>
    <row r="1372" spans="1:18" x14ac:dyDescent="0.2">
      <c r="A1372" s="141" t="s">
        <v>2957</v>
      </c>
      <c r="B1372" s="67" t="s">
        <v>2958</v>
      </c>
      <c r="C1372" s="67">
        <v>47</v>
      </c>
      <c r="D1372" s="67" t="s">
        <v>345</v>
      </c>
      <c r="E1372" s="71">
        <v>0.48682012235343802</v>
      </c>
      <c r="F1372" s="68">
        <v>13.0598576810381</v>
      </c>
      <c r="G1372" s="71">
        <v>0.53138485045237605</v>
      </c>
      <c r="H1372" s="68">
        <v>4.6044370029300996</v>
      </c>
      <c r="I1372" s="71">
        <v>0.63203439367618697</v>
      </c>
      <c r="J1372" s="68">
        <v>19.338635412306399</v>
      </c>
      <c r="K1372" s="71">
        <v>0.77683989513163998</v>
      </c>
      <c r="L1372" s="68">
        <v>35.621598995395601</v>
      </c>
      <c r="M1372" s="71">
        <v>0.40354147250699002</v>
      </c>
      <c r="N1372" s="68">
        <v>41.540404040403999</v>
      </c>
      <c r="O1372" s="71"/>
      <c r="P1372" s="68"/>
      <c r="Q1372" s="71">
        <v>9.0300000000000005E-2</v>
      </c>
      <c r="R1372" s="68">
        <v>51.383960255500298</v>
      </c>
    </row>
    <row r="1373" spans="1:18" x14ac:dyDescent="0.2">
      <c r="A1373" s="141" t="s">
        <v>1167</v>
      </c>
      <c r="B1373" s="67" t="s">
        <v>2959</v>
      </c>
      <c r="C1373" s="67">
        <v>47</v>
      </c>
      <c r="D1373" s="67" t="s">
        <v>345</v>
      </c>
      <c r="E1373" s="71">
        <v>0.45744413228164199</v>
      </c>
      <c r="F1373" s="68">
        <v>6.9066555043951396</v>
      </c>
      <c r="G1373" s="71">
        <v>0.586933706469556</v>
      </c>
      <c r="H1373" s="68">
        <v>7.6182503139388897</v>
      </c>
      <c r="I1373" s="71">
        <v>0.58469936790685595</v>
      </c>
      <c r="J1373" s="68">
        <v>10.0460443700293</v>
      </c>
      <c r="K1373" s="71">
        <v>0.78660343046143499</v>
      </c>
      <c r="L1373" s="68">
        <v>38.970280452071997</v>
      </c>
      <c r="M1373" s="71">
        <v>0.32898415657036401</v>
      </c>
      <c r="N1373" s="68">
        <v>30.008417508417502</v>
      </c>
      <c r="O1373" s="71"/>
      <c r="P1373" s="68"/>
      <c r="Q1373" s="71">
        <v>0</v>
      </c>
      <c r="R1373" s="68">
        <v>40.809084457061701</v>
      </c>
    </row>
    <row r="1374" spans="1:18" x14ac:dyDescent="0.2">
      <c r="A1374" s="141" t="s">
        <v>2426</v>
      </c>
      <c r="B1374" s="67" t="s">
        <v>2960</v>
      </c>
      <c r="C1374" s="67">
        <v>51</v>
      </c>
      <c r="D1374" s="67" t="s">
        <v>345</v>
      </c>
      <c r="E1374" s="71">
        <v>0.692257720999499</v>
      </c>
      <c r="F1374" s="68">
        <v>57.220594390958603</v>
      </c>
      <c r="G1374" s="71">
        <v>0.65238927329168295</v>
      </c>
      <c r="H1374" s="68">
        <v>45.500209292591002</v>
      </c>
      <c r="I1374" s="71">
        <v>0.70048821560276997</v>
      </c>
      <c r="J1374" s="68">
        <v>35.663457513604001</v>
      </c>
      <c r="K1374" s="71">
        <v>0.84485796173914496</v>
      </c>
      <c r="L1374" s="68">
        <v>58.685642528254498</v>
      </c>
      <c r="M1374" s="71">
        <v>0.57129543336439903</v>
      </c>
      <c r="N1374" s="68">
        <v>53.872053872053897</v>
      </c>
      <c r="O1374" s="71"/>
      <c r="P1374" s="68"/>
      <c r="Q1374" s="71"/>
      <c r="R1374" s="68"/>
    </row>
    <row r="1375" spans="1:18" x14ac:dyDescent="0.2">
      <c r="A1375" s="141" t="s">
        <v>2961</v>
      </c>
      <c r="B1375" s="67" t="s">
        <v>2962</v>
      </c>
      <c r="C1375" s="67">
        <v>51</v>
      </c>
      <c r="D1375" s="67" t="s">
        <v>345</v>
      </c>
      <c r="E1375" s="71">
        <v>0.49704108679702003</v>
      </c>
      <c r="F1375" s="68">
        <v>15.0272080368355</v>
      </c>
      <c r="G1375" s="71">
        <v>0.63895794464061595</v>
      </c>
      <c r="H1375" s="68">
        <v>41.481791544579302</v>
      </c>
      <c r="I1375" s="71">
        <v>0.71182737759784598</v>
      </c>
      <c r="J1375" s="68">
        <v>37.9656760150691</v>
      </c>
      <c r="K1375" s="71">
        <v>0.80916382097310702</v>
      </c>
      <c r="L1375" s="68">
        <v>46.965257429886996</v>
      </c>
      <c r="M1375" s="71">
        <v>0.32525629077353202</v>
      </c>
      <c r="N1375" s="68">
        <v>28.956228956229001</v>
      </c>
      <c r="O1375" s="71"/>
      <c r="P1375" s="68"/>
      <c r="Q1375" s="71">
        <v>0</v>
      </c>
      <c r="R1375" s="68">
        <v>40.809084457061701</v>
      </c>
    </row>
    <row r="1376" spans="1:18" x14ac:dyDescent="0.2">
      <c r="A1376" s="141" t="s">
        <v>2963</v>
      </c>
      <c r="B1376" s="67" t="s">
        <v>2964</v>
      </c>
      <c r="C1376" s="67">
        <v>47</v>
      </c>
      <c r="D1376" s="67" t="s">
        <v>345</v>
      </c>
      <c r="E1376" s="71">
        <v>0.48218778430882803</v>
      </c>
      <c r="F1376" s="68">
        <v>11.9296776894098</v>
      </c>
      <c r="G1376" s="71">
        <v>0.60615714888769301</v>
      </c>
      <c r="H1376" s="68">
        <v>19.254918375889499</v>
      </c>
      <c r="I1376" s="71">
        <v>0.67367106513296604</v>
      </c>
      <c r="J1376" s="68">
        <v>29.510255336961102</v>
      </c>
      <c r="K1376" s="71">
        <v>0.81703801414044297</v>
      </c>
      <c r="L1376" s="68">
        <v>49.8953537044789</v>
      </c>
      <c r="M1376" s="71">
        <v>0.314072693383038</v>
      </c>
      <c r="N1376" s="68">
        <v>26.851851851851901</v>
      </c>
      <c r="O1376" s="71"/>
      <c r="P1376" s="68"/>
      <c r="Q1376" s="71">
        <v>0</v>
      </c>
      <c r="R1376" s="68">
        <v>40.809084457061701</v>
      </c>
    </row>
    <row r="1377" spans="1:18" x14ac:dyDescent="0.2">
      <c r="A1377" s="141" t="s">
        <v>2965</v>
      </c>
      <c r="B1377" s="67" t="s">
        <v>2966</v>
      </c>
      <c r="C1377" s="67">
        <v>47</v>
      </c>
      <c r="D1377" s="67" t="s">
        <v>345</v>
      </c>
      <c r="E1377" s="71">
        <v>0.48536890773118502</v>
      </c>
      <c r="F1377" s="68">
        <v>12.5994139807451</v>
      </c>
      <c r="G1377" s="71">
        <v>0.61114051703584604</v>
      </c>
      <c r="H1377" s="68">
        <v>23.817496860611101</v>
      </c>
      <c r="I1377" s="71">
        <v>0.64087793137938598</v>
      </c>
      <c r="J1377" s="68">
        <v>21.1804102134784</v>
      </c>
      <c r="K1377" s="71">
        <v>0.84211406787349596</v>
      </c>
      <c r="L1377" s="68">
        <v>58.0159062369192</v>
      </c>
      <c r="M1377" s="71">
        <v>0.33271202236719499</v>
      </c>
      <c r="N1377" s="68">
        <v>30.639730639730601</v>
      </c>
      <c r="O1377" s="71"/>
      <c r="P1377" s="68"/>
      <c r="Q1377" s="71">
        <v>0</v>
      </c>
      <c r="R1377" s="68">
        <v>40.809084457061701</v>
      </c>
    </row>
    <row r="1378" spans="1:18" x14ac:dyDescent="0.2">
      <c r="A1378" s="141" t="s">
        <v>2967</v>
      </c>
      <c r="B1378" s="67" t="s">
        <v>2968</v>
      </c>
      <c r="C1378" s="67">
        <v>47</v>
      </c>
      <c r="D1378" s="67" t="s">
        <v>345</v>
      </c>
      <c r="E1378" s="71">
        <v>0.47311332641349901</v>
      </c>
      <c r="F1378" s="68">
        <v>9.9204688154039307</v>
      </c>
      <c r="G1378" s="71">
        <v>0.54256606173004096</v>
      </c>
      <c r="H1378" s="68">
        <v>5.0648807032231096</v>
      </c>
      <c r="I1378" s="71">
        <v>0.61412011132355804</v>
      </c>
      <c r="J1378" s="68">
        <v>15.780661364587701</v>
      </c>
      <c r="K1378" s="71">
        <v>0.80533898650690505</v>
      </c>
      <c r="L1378" s="68">
        <v>45.876935956467101</v>
      </c>
      <c r="M1378" s="71">
        <v>0.40354147250699002</v>
      </c>
      <c r="N1378" s="68">
        <v>41.540404040403999</v>
      </c>
      <c r="O1378" s="71"/>
      <c r="P1378" s="68"/>
      <c r="Q1378" s="71">
        <v>0</v>
      </c>
      <c r="R1378" s="68">
        <v>40.809084457061701</v>
      </c>
    </row>
    <row r="1379" spans="1:18" x14ac:dyDescent="0.2">
      <c r="A1379" s="141" t="s">
        <v>2969</v>
      </c>
      <c r="B1379" s="67" t="s">
        <v>2970</v>
      </c>
      <c r="C1379" s="67">
        <v>47</v>
      </c>
      <c r="D1379" s="67" t="s">
        <v>345</v>
      </c>
      <c r="E1379" s="71">
        <v>0.53242329221745599</v>
      </c>
      <c r="F1379" s="68">
        <v>22.352448723315199</v>
      </c>
      <c r="G1379" s="71">
        <v>0.60989526346373402</v>
      </c>
      <c r="H1379" s="68">
        <v>22.645458350774401</v>
      </c>
      <c r="I1379" s="71">
        <v>0.52182613101797004</v>
      </c>
      <c r="J1379" s="68">
        <v>2.5115110925073298</v>
      </c>
      <c r="K1379" s="71">
        <v>0.73981706795755098</v>
      </c>
      <c r="L1379" s="68">
        <v>24.1105064880703</v>
      </c>
      <c r="M1379" s="71">
        <v>0.25815470643056798</v>
      </c>
      <c r="N1379" s="68">
        <v>13.1734006734007</v>
      </c>
      <c r="O1379" s="71"/>
      <c r="P1379" s="68"/>
      <c r="Q1379" s="71"/>
      <c r="R1379" s="68"/>
    </row>
    <row r="1380" spans="1:18" x14ac:dyDescent="0.2">
      <c r="A1380" s="141" t="s">
        <v>2971</v>
      </c>
      <c r="B1380" s="67" t="s">
        <v>2972</v>
      </c>
      <c r="C1380" s="67">
        <v>47</v>
      </c>
      <c r="D1380" s="67" t="s">
        <v>345</v>
      </c>
      <c r="E1380" s="71">
        <v>0.47686630558819398</v>
      </c>
      <c r="F1380" s="68">
        <v>10.9669317706153</v>
      </c>
      <c r="G1380" s="71">
        <v>0.61693069741197404</v>
      </c>
      <c r="H1380" s="68">
        <v>28.505650899958098</v>
      </c>
      <c r="I1380" s="71">
        <v>0.63291468214283497</v>
      </c>
      <c r="J1380" s="68">
        <v>19.464210966931802</v>
      </c>
      <c r="K1380" s="71">
        <v>0.78686266283163997</v>
      </c>
      <c r="L1380" s="68">
        <v>39.053997488488903</v>
      </c>
      <c r="M1380" s="71">
        <v>0.34762348555452</v>
      </c>
      <c r="N1380" s="68">
        <v>33.501683501683502</v>
      </c>
      <c r="O1380" s="71"/>
      <c r="P1380" s="68"/>
      <c r="Q1380" s="71">
        <v>0</v>
      </c>
      <c r="R1380" s="68">
        <v>40.809084457061701</v>
      </c>
    </row>
    <row r="1381" spans="1:18" x14ac:dyDescent="0.2">
      <c r="A1381" s="141" t="s">
        <v>2973</v>
      </c>
      <c r="B1381" s="67" t="s">
        <v>2974</v>
      </c>
      <c r="C1381" s="67">
        <v>51</v>
      </c>
      <c r="D1381" s="67" t="s">
        <v>345</v>
      </c>
      <c r="E1381" s="71">
        <v>0.52813711270067598</v>
      </c>
      <c r="F1381" s="68">
        <v>21.0966931770615</v>
      </c>
      <c r="G1381" s="71">
        <v>0.649801883744902</v>
      </c>
      <c r="H1381" s="68">
        <v>44.788614483047297</v>
      </c>
      <c r="I1381" s="71">
        <v>0.69890355353325495</v>
      </c>
      <c r="J1381" s="68">
        <v>35.328589367936402</v>
      </c>
      <c r="K1381" s="71">
        <v>0.81575011690555599</v>
      </c>
      <c r="L1381" s="68">
        <v>49.351192967768903</v>
      </c>
      <c r="M1381" s="71">
        <v>0.38863000931966402</v>
      </c>
      <c r="N1381" s="68">
        <v>39.688552188552201</v>
      </c>
      <c r="O1381" s="71"/>
      <c r="P1381" s="68"/>
      <c r="Q1381" s="71">
        <v>8.7599999999999997E-2</v>
      </c>
      <c r="R1381" s="68">
        <v>51.171043293115702</v>
      </c>
    </row>
    <row r="1382" spans="1:18" x14ac:dyDescent="0.2">
      <c r="A1382" s="141" t="s">
        <v>688</v>
      </c>
      <c r="B1382" s="67" t="s">
        <v>2975</v>
      </c>
      <c r="C1382" s="67">
        <v>51</v>
      </c>
      <c r="D1382" s="67" t="s">
        <v>345</v>
      </c>
      <c r="E1382" s="71">
        <v>0.54084693366761605</v>
      </c>
      <c r="F1382" s="68">
        <v>24.445374633737998</v>
      </c>
      <c r="G1382" s="71">
        <v>0.64485837895635001</v>
      </c>
      <c r="H1382" s="68">
        <v>43.616575973210502</v>
      </c>
      <c r="I1382" s="71">
        <v>0.70927548587764699</v>
      </c>
      <c r="J1382" s="68">
        <v>37.254081205525303</v>
      </c>
      <c r="K1382" s="71">
        <v>0.78810201506046396</v>
      </c>
      <c r="L1382" s="68">
        <v>39.681875261615701</v>
      </c>
      <c r="M1382" s="71">
        <v>0.47809878844361597</v>
      </c>
      <c r="N1382" s="68">
        <v>47.180134680134699</v>
      </c>
      <c r="O1382" s="71"/>
      <c r="P1382" s="68"/>
      <c r="Q1382" s="71">
        <v>8.3900000000000002E-2</v>
      </c>
      <c r="R1382" s="68">
        <v>51.1000709723208</v>
      </c>
    </row>
    <row r="1383" spans="1:18" x14ac:dyDescent="0.2">
      <c r="A1383" s="141" t="s">
        <v>2976</v>
      </c>
      <c r="B1383" s="67" t="s">
        <v>2977</v>
      </c>
      <c r="C1383" s="67">
        <v>51</v>
      </c>
      <c r="D1383" s="67" t="s">
        <v>345</v>
      </c>
      <c r="E1383" s="71">
        <v>0.57803290215273595</v>
      </c>
      <c r="F1383" s="68">
        <v>34.951862704060296</v>
      </c>
      <c r="G1383" s="71">
        <v>0.63532792895995305</v>
      </c>
      <c r="H1383" s="68">
        <v>40.0586019254918</v>
      </c>
      <c r="I1383" s="71">
        <v>0.68128247802030695</v>
      </c>
      <c r="J1383" s="68">
        <v>31.0171619924655</v>
      </c>
      <c r="K1383" s="71">
        <v>0.83041598635564695</v>
      </c>
      <c r="L1383" s="68">
        <v>54.0393470071159</v>
      </c>
      <c r="M1383" s="71">
        <v>0.49673811742777302</v>
      </c>
      <c r="N1383" s="68">
        <v>48.526936026935999</v>
      </c>
      <c r="O1383" s="71"/>
      <c r="P1383" s="68"/>
      <c r="Q1383" s="71">
        <v>0.24640000000000001</v>
      </c>
      <c r="R1383" s="68">
        <v>57.700496806245603</v>
      </c>
    </row>
    <row r="1384" spans="1:18" x14ac:dyDescent="0.2">
      <c r="A1384" s="141" t="s">
        <v>2978</v>
      </c>
      <c r="B1384" s="67" t="s">
        <v>2979</v>
      </c>
      <c r="C1384" s="67">
        <v>47</v>
      </c>
      <c r="D1384" s="67" t="s">
        <v>345</v>
      </c>
      <c r="E1384" s="71">
        <v>0.47763618152023501</v>
      </c>
      <c r="F1384" s="68">
        <v>11.218082879866101</v>
      </c>
      <c r="G1384" s="71">
        <v>0.46924164641673299</v>
      </c>
      <c r="H1384" s="68">
        <v>2.97195479280033</v>
      </c>
      <c r="I1384" s="71">
        <v>0.58812218472091005</v>
      </c>
      <c r="J1384" s="68">
        <v>10.380912515696901</v>
      </c>
      <c r="K1384" s="71">
        <v>0.70915584626781702</v>
      </c>
      <c r="L1384" s="68">
        <v>16.450397655922998</v>
      </c>
      <c r="M1384" s="71">
        <v>0.299161230195713</v>
      </c>
      <c r="N1384" s="68">
        <v>22.979797979798001</v>
      </c>
      <c r="O1384" s="71"/>
      <c r="P1384" s="68"/>
      <c r="Q1384" s="71">
        <v>0.32250000000000001</v>
      </c>
      <c r="R1384" s="68">
        <v>59.474804826117797</v>
      </c>
    </row>
    <row r="1385" spans="1:18" x14ac:dyDescent="0.2">
      <c r="A1385" s="141" t="s">
        <v>2980</v>
      </c>
      <c r="B1385" s="67" t="s">
        <v>2981</v>
      </c>
      <c r="C1385" s="67">
        <v>47</v>
      </c>
      <c r="D1385" s="67" t="s">
        <v>345</v>
      </c>
      <c r="E1385" s="71">
        <v>0.56822861592702001</v>
      </c>
      <c r="F1385" s="68">
        <v>31.352030138133099</v>
      </c>
      <c r="G1385" s="71">
        <v>0.60049953525436295</v>
      </c>
      <c r="H1385" s="68">
        <v>13.9807450816241</v>
      </c>
      <c r="I1385" s="71">
        <v>0.67522620142508005</v>
      </c>
      <c r="J1385" s="68">
        <v>29.677689409794901</v>
      </c>
      <c r="K1385" s="71">
        <v>0.81180038116627995</v>
      </c>
      <c r="L1385" s="68">
        <v>48.0535789033068</v>
      </c>
      <c r="M1385" s="71">
        <v>0.30661696178937597</v>
      </c>
      <c r="N1385" s="68">
        <v>25</v>
      </c>
      <c r="O1385" s="71"/>
      <c r="P1385" s="68"/>
      <c r="Q1385" s="71">
        <v>0.44700000000000001</v>
      </c>
      <c r="R1385" s="68">
        <v>62.739531582682801</v>
      </c>
    </row>
    <row r="1386" spans="1:18" x14ac:dyDescent="0.2">
      <c r="A1386" s="141" t="s">
        <v>2982</v>
      </c>
      <c r="B1386" s="67" t="s">
        <v>2983</v>
      </c>
      <c r="C1386" s="67">
        <v>47</v>
      </c>
      <c r="D1386" s="67" t="s">
        <v>345</v>
      </c>
      <c r="E1386" s="71">
        <v>0.439636921967132</v>
      </c>
      <c r="F1386" s="68">
        <v>3.89284219338635</v>
      </c>
      <c r="G1386" s="71">
        <v>0.61851391994726601</v>
      </c>
      <c r="H1386" s="68">
        <v>30.1381331100879</v>
      </c>
      <c r="I1386" s="71">
        <v>0.56619308929178902</v>
      </c>
      <c r="J1386" s="68">
        <v>7.2833821682712401</v>
      </c>
      <c r="K1386" s="71">
        <v>0.78514582054068704</v>
      </c>
      <c r="L1386" s="68">
        <v>38.342402678945199</v>
      </c>
      <c r="M1386" s="71">
        <v>0.228331780055918</v>
      </c>
      <c r="N1386" s="68">
        <v>8.6700336700336695</v>
      </c>
      <c r="O1386" s="71"/>
      <c r="P1386" s="68"/>
      <c r="Q1386" s="71">
        <v>0</v>
      </c>
      <c r="R1386" s="68">
        <v>40.809084457061701</v>
      </c>
    </row>
    <row r="1387" spans="1:18" x14ac:dyDescent="0.2">
      <c r="A1387" s="141" t="s">
        <v>2984</v>
      </c>
      <c r="B1387" s="67" t="s">
        <v>2985</v>
      </c>
      <c r="C1387" s="67">
        <v>52</v>
      </c>
      <c r="D1387" s="67" t="s">
        <v>345</v>
      </c>
      <c r="E1387" s="71">
        <v>0.49083226094152799</v>
      </c>
      <c r="F1387" s="68">
        <v>13.855169526998701</v>
      </c>
      <c r="G1387" s="71">
        <v>0.57999895412242497</v>
      </c>
      <c r="H1387" s="68">
        <v>6.8647969861866898</v>
      </c>
      <c r="I1387" s="71">
        <v>0.66886822562753601</v>
      </c>
      <c r="J1387" s="68">
        <v>28.338216827124299</v>
      </c>
      <c r="K1387" s="71">
        <v>0.83530344462217199</v>
      </c>
      <c r="L1387" s="68">
        <v>55.881121808288</v>
      </c>
      <c r="M1387" s="71">
        <v>0.36999068033550803</v>
      </c>
      <c r="N1387" s="68">
        <v>36.952861952862001</v>
      </c>
      <c r="O1387" s="71"/>
      <c r="P1387" s="68"/>
      <c r="Q1387" s="71">
        <v>0</v>
      </c>
      <c r="R1387" s="68">
        <v>40.809084457061701</v>
      </c>
    </row>
    <row r="1388" spans="1:18" x14ac:dyDescent="0.2">
      <c r="A1388" s="141" t="s">
        <v>2986</v>
      </c>
      <c r="B1388" s="67" t="s">
        <v>2987</v>
      </c>
      <c r="C1388" s="67">
        <v>52</v>
      </c>
      <c r="D1388" s="67" t="s">
        <v>345</v>
      </c>
      <c r="E1388" s="71">
        <v>0.58958748815828699</v>
      </c>
      <c r="F1388" s="68">
        <v>37.9656760150691</v>
      </c>
      <c r="G1388" s="71">
        <v>0.67654171554925302</v>
      </c>
      <c r="H1388" s="68">
        <v>50.983675177898697</v>
      </c>
      <c r="I1388" s="71">
        <v>0.70143357799059503</v>
      </c>
      <c r="J1388" s="68">
        <v>35.830891586437801</v>
      </c>
      <c r="K1388" s="71">
        <v>0.77963884809035799</v>
      </c>
      <c r="L1388" s="68">
        <v>36.500627877773098</v>
      </c>
      <c r="M1388" s="71">
        <v>0.57502329916122996</v>
      </c>
      <c r="N1388" s="68">
        <v>54.040404040403999</v>
      </c>
      <c r="O1388" s="71"/>
      <c r="P1388" s="68"/>
      <c r="Q1388" s="71">
        <v>0.21529999999999999</v>
      </c>
      <c r="R1388" s="68">
        <v>56.2100780695529</v>
      </c>
    </row>
    <row r="1389" spans="1:18" x14ac:dyDescent="0.2">
      <c r="A1389" s="141" t="s">
        <v>2988</v>
      </c>
      <c r="B1389" s="67" t="s">
        <v>2989</v>
      </c>
      <c r="C1389" s="67">
        <v>52</v>
      </c>
      <c r="D1389" s="67" t="s">
        <v>345</v>
      </c>
      <c r="E1389" s="71">
        <v>0.43512545920719198</v>
      </c>
      <c r="F1389" s="68">
        <v>3.5161155295102602</v>
      </c>
      <c r="G1389" s="71">
        <v>0.63979314842884705</v>
      </c>
      <c r="H1389" s="68">
        <v>41.816659690247</v>
      </c>
      <c r="I1389" s="71">
        <v>0.61161390880262501</v>
      </c>
      <c r="J1389" s="68">
        <v>14.985349518627</v>
      </c>
      <c r="K1389" s="71">
        <v>0.73316711671688295</v>
      </c>
      <c r="L1389" s="68">
        <v>22.1431561322729</v>
      </c>
      <c r="M1389" s="71">
        <v>0.191053122087605</v>
      </c>
      <c r="N1389" s="68">
        <v>6.1868686868686904</v>
      </c>
      <c r="O1389" s="71"/>
      <c r="P1389" s="68"/>
      <c r="Q1389" s="71">
        <v>0</v>
      </c>
      <c r="R1389" s="68">
        <v>40.809084457061701</v>
      </c>
    </row>
    <row r="1390" spans="1:18" x14ac:dyDescent="0.2">
      <c r="A1390" s="141" t="s">
        <v>2990</v>
      </c>
      <c r="B1390" s="67" t="s">
        <v>2991</v>
      </c>
      <c r="C1390" s="67">
        <v>52</v>
      </c>
      <c r="D1390" s="67" t="s">
        <v>345</v>
      </c>
      <c r="E1390" s="71">
        <v>0.46566772327885803</v>
      </c>
      <c r="F1390" s="68">
        <v>8.1205525324403496</v>
      </c>
      <c r="G1390" s="71">
        <v>0.65270300968792905</v>
      </c>
      <c r="H1390" s="68">
        <v>45.625784847216401</v>
      </c>
      <c r="I1390" s="71">
        <v>0.64337490426965604</v>
      </c>
      <c r="J1390" s="68">
        <v>21.640853913771501</v>
      </c>
      <c r="K1390" s="71">
        <v>0.68463721688218404</v>
      </c>
      <c r="L1390" s="68">
        <v>13.4784428631226</v>
      </c>
      <c r="M1390" s="71">
        <v>0.34762348555452</v>
      </c>
      <c r="N1390" s="68">
        <v>33.501683501683502</v>
      </c>
      <c r="O1390" s="71"/>
      <c r="P1390" s="68"/>
      <c r="Q1390" s="71">
        <v>0</v>
      </c>
      <c r="R1390" s="68">
        <v>40.809084457061701</v>
      </c>
    </row>
    <row r="1391" spans="1:18" x14ac:dyDescent="0.2">
      <c r="A1391" s="141" t="s">
        <v>2992</v>
      </c>
      <c r="B1391" s="67" t="s">
        <v>2993</v>
      </c>
      <c r="C1391" s="67">
        <v>52</v>
      </c>
      <c r="D1391" s="67" t="s">
        <v>345</v>
      </c>
      <c r="E1391" s="71">
        <v>0.515338813787379</v>
      </c>
      <c r="F1391" s="68">
        <v>18.292172457094999</v>
      </c>
      <c r="G1391" s="71">
        <v>0.67653911609762196</v>
      </c>
      <c r="H1391" s="68">
        <v>50.941816659690197</v>
      </c>
      <c r="I1391" s="71">
        <v>0.681948854353711</v>
      </c>
      <c r="J1391" s="68">
        <v>31.226454583507699</v>
      </c>
      <c r="K1391" s="71">
        <v>0.81466462597857403</v>
      </c>
      <c r="L1391" s="68">
        <v>48.932607785684397</v>
      </c>
      <c r="M1391" s="71">
        <v>0.40354147250699002</v>
      </c>
      <c r="N1391" s="68">
        <v>41.540404040403999</v>
      </c>
      <c r="O1391" s="71"/>
      <c r="P1391" s="68"/>
      <c r="Q1391" s="71">
        <v>0</v>
      </c>
      <c r="R1391" s="68">
        <v>40.809084457061701</v>
      </c>
    </row>
    <row r="1392" spans="1:18" x14ac:dyDescent="0.2">
      <c r="A1392" s="141" t="s">
        <v>684</v>
      </c>
      <c r="B1392" s="67" t="s">
        <v>2994</v>
      </c>
      <c r="C1392" s="67">
        <v>47</v>
      </c>
      <c r="D1392" s="67" t="s">
        <v>345</v>
      </c>
      <c r="E1392" s="71">
        <v>0.67529092425718695</v>
      </c>
      <c r="F1392" s="68">
        <v>54.416073670991999</v>
      </c>
      <c r="G1392" s="71">
        <v>0.61462830423469295</v>
      </c>
      <c r="H1392" s="68">
        <v>26.412724989535398</v>
      </c>
      <c r="I1392" s="71">
        <v>0.61474520395329102</v>
      </c>
      <c r="J1392" s="68">
        <v>15.98995395563</v>
      </c>
      <c r="K1392" s="71">
        <v>0.85910348029273398</v>
      </c>
      <c r="L1392" s="68">
        <v>61.8250313938887</v>
      </c>
      <c r="M1392" s="71">
        <v>0.28797763280521899</v>
      </c>
      <c r="N1392" s="68">
        <v>20.286195286195301</v>
      </c>
      <c r="O1392" s="71"/>
      <c r="P1392" s="68"/>
      <c r="Q1392" s="71">
        <v>1</v>
      </c>
      <c r="R1392" s="68">
        <v>100</v>
      </c>
    </row>
    <row r="1393" spans="1:18" x14ac:dyDescent="0.2">
      <c r="A1393" s="141" t="s">
        <v>2995</v>
      </c>
      <c r="B1393" s="67" t="s">
        <v>2996</v>
      </c>
      <c r="C1393" s="67">
        <v>47</v>
      </c>
      <c r="D1393" s="67" t="s">
        <v>345</v>
      </c>
      <c r="E1393" s="71">
        <v>0.49323419695759901</v>
      </c>
      <c r="F1393" s="68">
        <v>14.273754709083301</v>
      </c>
      <c r="G1393" s="71">
        <v>0.62044057674029895</v>
      </c>
      <c r="H1393" s="68">
        <v>31.268313101716199</v>
      </c>
      <c r="I1393" s="71">
        <v>0.63378590475694896</v>
      </c>
      <c r="J1393" s="68">
        <v>19.673503557974001</v>
      </c>
      <c r="K1393" s="71">
        <v>0.83325699164116396</v>
      </c>
      <c r="L1393" s="68">
        <v>55.211385516952703</v>
      </c>
      <c r="M1393" s="71">
        <v>0.23578751164958101</v>
      </c>
      <c r="N1393" s="68">
        <v>9.3434343434343408</v>
      </c>
      <c r="O1393" s="71"/>
      <c r="P1393" s="68"/>
      <c r="Q1393" s="71">
        <v>0.1429</v>
      </c>
      <c r="R1393" s="68">
        <v>53.442157558552204</v>
      </c>
    </row>
    <row r="1394" spans="1:18" x14ac:dyDescent="0.2">
      <c r="A1394" s="141" t="s">
        <v>2997</v>
      </c>
      <c r="B1394" s="67" t="s">
        <v>2998</v>
      </c>
      <c r="C1394" s="67">
        <v>52</v>
      </c>
      <c r="D1394" s="67" t="s">
        <v>345</v>
      </c>
      <c r="E1394" s="71">
        <v>0.55023644257496396</v>
      </c>
      <c r="F1394" s="68">
        <v>27.0406027626622</v>
      </c>
      <c r="G1394" s="71">
        <v>0.68934599430889898</v>
      </c>
      <c r="H1394" s="68">
        <v>53.285893679363802</v>
      </c>
      <c r="I1394" s="71">
        <v>0.73017360671653897</v>
      </c>
      <c r="J1394" s="68">
        <v>41.146923398911703</v>
      </c>
      <c r="K1394" s="71">
        <v>0.80070156804695902</v>
      </c>
      <c r="L1394" s="68">
        <v>44.286312264545799</v>
      </c>
      <c r="M1394" s="71">
        <v>0.52656104380242297</v>
      </c>
      <c r="N1394" s="68">
        <v>50.925925925925903</v>
      </c>
      <c r="O1394" s="71"/>
      <c r="P1394" s="68"/>
      <c r="Q1394" s="71">
        <v>4.4000000000000003E-3</v>
      </c>
      <c r="R1394" s="68">
        <v>45.351312987934698</v>
      </c>
    </row>
    <row r="1395" spans="1:18" x14ac:dyDescent="0.2">
      <c r="A1395" s="141" t="s">
        <v>2204</v>
      </c>
      <c r="B1395" s="67" t="s">
        <v>2999</v>
      </c>
      <c r="C1395" s="67">
        <v>52</v>
      </c>
      <c r="D1395" s="67" t="s">
        <v>345</v>
      </c>
      <c r="E1395" s="71">
        <v>0.64180933533397999</v>
      </c>
      <c r="F1395" s="68">
        <v>48.221012976140599</v>
      </c>
      <c r="G1395" s="71">
        <v>0.49638033606749499</v>
      </c>
      <c r="H1395" s="68">
        <v>3.72540812055253</v>
      </c>
      <c r="I1395" s="71">
        <v>0.69302370592755203</v>
      </c>
      <c r="J1395" s="68">
        <v>33.696107157806601</v>
      </c>
      <c r="K1395" s="71">
        <v>0.81446914912033297</v>
      </c>
      <c r="L1395" s="68">
        <v>48.848890749267497</v>
      </c>
      <c r="M1395" s="71">
        <v>0.34762348555452</v>
      </c>
      <c r="N1395" s="68">
        <v>33.501683501683502</v>
      </c>
      <c r="O1395" s="71"/>
      <c r="P1395" s="68"/>
      <c r="Q1395" s="71">
        <v>0.85755000000000003</v>
      </c>
      <c r="R1395" s="68">
        <v>73.527324343505995</v>
      </c>
    </row>
    <row r="1396" spans="1:18" x14ac:dyDescent="0.2">
      <c r="A1396" s="141" t="s">
        <v>3000</v>
      </c>
      <c r="B1396" s="67" t="s">
        <v>3001</v>
      </c>
      <c r="C1396" s="67">
        <v>52</v>
      </c>
      <c r="D1396" s="67" t="s">
        <v>345</v>
      </c>
      <c r="E1396" s="71">
        <v>0.75470287311329398</v>
      </c>
      <c r="F1396" s="68">
        <v>67.517789870238602</v>
      </c>
      <c r="G1396" s="71">
        <v>0.52239954563226298</v>
      </c>
      <c r="H1396" s="68">
        <v>4.2695688572624499</v>
      </c>
      <c r="I1396" s="71">
        <v>0.82445896711167499</v>
      </c>
      <c r="J1396" s="68">
        <v>59.480954374215202</v>
      </c>
      <c r="K1396" s="71">
        <v>0.90946694322327803</v>
      </c>
      <c r="L1396" s="68">
        <v>73.001255755546296</v>
      </c>
      <c r="M1396" s="71">
        <v>0.53028890959925501</v>
      </c>
      <c r="N1396" s="68">
        <v>51.3468013468013</v>
      </c>
      <c r="O1396" s="71"/>
      <c r="P1396" s="68"/>
      <c r="Q1396" s="71">
        <v>0.9869</v>
      </c>
      <c r="R1396" s="68">
        <v>74.733853797019194</v>
      </c>
    </row>
    <row r="1397" spans="1:18" x14ac:dyDescent="0.2">
      <c r="A1397" s="141" t="s">
        <v>3002</v>
      </c>
      <c r="B1397" s="67" t="s">
        <v>3003</v>
      </c>
      <c r="C1397" s="67">
        <v>52</v>
      </c>
      <c r="D1397" s="67" t="s">
        <v>345</v>
      </c>
      <c r="E1397" s="71">
        <v>0.61621306414823496</v>
      </c>
      <c r="F1397" s="68">
        <v>43.784010046044401</v>
      </c>
      <c r="G1397" s="71">
        <v>0.62682530162387895</v>
      </c>
      <c r="H1397" s="68">
        <v>35.286730849727903</v>
      </c>
      <c r="I1397" s="71">
        <v>0.634514112389583</v>
      </c>
      <c r="J1397" s="68">
        <v>19.8409376308079</v>
      </c>
      <c r="K1397" s="71">
        <v>0.84843362543129697</v>
      </c>
      <c r="L1397" s="68">
        <v>59.397237337798202</v>
      </c>
      <c r="M1397" s="71">
        <v>0.35507921714818302</v>
      </c>
      <c r="N1397" s="68">
        <v>35.016835016835003</v>
      </c>
      <c r="O1397" s="71"/>
      <c r="P1397" s="68"/>
      <c r="Q1397" s="71"/>
      <c r="R1397" s="68"/>
    </row>
    <row r="1398" spans="1:18" x14ac:dyDescent="0.2">
      <c r="A1398" s="141" t="s">
        <v>2372</v>
      </c>
      <c r="B1398" s="67" t="s">
        <v>3004</v>
      </c>
      <c r="C1398" s="67">
        <v>52</v>
      </c>
      <c r="D1398" s="67" t="s">
        <v>345</v>
      </c>
      <c r="E1398" s="71">
        <v>0.511401384690365</v>
      </c>
      <c r="F1398" s="68">
        <v>17.413143574717498</v>
      </c>
      <c r="G1398" s="71">
        <v>0.60957119185255004</v>
      </c>
      <c r="H1398" s="68">
        <v>22.185014650481399</v>
      </c>
      <c r="I1398" s="71">
        <v>0.60052464423451501</v>
      </c>
      <c r="J1398" s="68">
        <v>12.4319799079113</v>
      </c>
      <c r="K1398" s="71">
        <v>0.77493188347588604</v>
      </c>
      <c r="L1398" s="68">
        <v>34.784428631226497</v>
      </c>
      <c r="M1398" s="71">
        <v>6.0577819198508902E-2</v>
      </c>
      <c r="N1398" s="68">
        <v>2.0202020202020199</v>
      </c>
      <c r="O1398" s="71"/>
      <c r="P1398" s="68"/>
      <c r="Q1398" s="71"/>
      <c r="R1398" s="68"/>
    </row>
    <row r="1399" spans="1:18" x14ac:dyDescent="0.2">
      <c r="A1399" s="141" t="s">
        <v>3005</v>
      </c>
      <c r="B1399" s="67" t="s">
        <v>3006</v>
      </c>
      <c r="C1399" s="67">
        <v>52</v>
      </c>
      <c r="D1399" s="67" t="s">
        <v>345</v>
      </c>
      <c r="E1399" s="71">
        <v>0.53277462440971401</v>
      </c>
      <c r="F1399" s="68">
        <v>22.394307241523698</v>
      </c>
      <c r="G1399" s="71">
        <v>0.66254201969403304</v>
      </c>
      <c r="H1399" s="68">
        <v>48.179154457932199</v>
      </c>
      <c r="I1399" s="71">
        <v>0.643978311658433</v>
      </c>
      <c r="J1399" s="68">
        <v>21.808287986605301</v>
      </c>
      <c r="K1399" s="71">
        <v>0.83824747848734305</v>
      </c>
      <c r="L1399" s="68">
        <v>56.885726245290897</v>
      </c>
      <c r="M1399" s="71">
        <v>0.51910531220875999</v>
      </c>
      <c r="N1399" s="68">
        <v>50.294612794612803</v>
      </c>
      <c r="O1399" s="71"/>
      <c r="P1399" s="68"/>
      <c r="Q1399" s="71">
        <v>0</v>
      </c>
      <c r="R1399" s="68">
        <v>40.809084457061701</v>
      </c>
    </row>
    <row r="1400" spans="1:18" x14ac:dyDescent="0.2">
      <c r="A1400" s="141" t="s">
        <v>3007</v>
      </c>
      <c r="B1400" s="67" t="s">
        <v>3008</v>
      </c>
      <c r="C1400" s="67">
        <v>52</v>
      </c>
      <c r="D1400" s="67" t="s">
        <v>345</v>
      </c>
      <c r="E1400" s="71">
        <v>0.52963686226734996</v>
      </c>
      <c r="F1400" s="68">
        <v>21.640853913771501</v>
      </c>
      <c r="G1400" s="71">
        <v>0.67369510811683797</v>
      </c>
      <c r="H1400" s="68">
        <v>50.313938886563399</v>
      </c>
      <c r="I1400" s="71">
        <v>0.69636546465742499</v>
      </c>
      <c r="J1400" s="68">
        <v>34.449560485558798</v>
      </c>
      <c r="K1400" s="71">
        <v>0.86712653446183596</v>
      </c>
      <c r="L1400" s="68">
        <v>63.541230640435302</v>
      </c>
      <c r="M1400" s="71">
        <v>0.41099720410065199</v>
      </c>
      <c r="N1400" s="68">
        <v>42.297979797979799</v>
      </c>
      <c r="O1400" s="71"/>
      <c r="P1400" s="68"/>
      <c r="Q1400" s="71">
        <v>0</v>
      </c>
      <c r="R1400" s="68">
        <v>40.809084457061701</v>
      </c>
    </row>
    <row r="1401" spans="1:18" x14ac:dyDescent="0.2">
      <c r="A1401" s="141" t="s">
        <v>3009</v>
      </c>
      <c r="B1401" s="67" t="s">
        <v>3010</v>
      </c>
      <c r="C1401" s="67">
        <v>52</v>
      </c>
      <c r="D1401" s="67" t="s">
        <v>345</v>
      </c>
      <c r="E1401" s="71">
        <v>0.48317697502315599</v>
      </c>
      <c r="F1401" s="68">
        <v>12.222687316868999</v>
      </c>
      <c r="G1401" s="71">
        <v>0.64871742136596899</v>
      </c>
      <c r="H1401" s="68">
        <v>44.704897446630397</v>
      </c>
      <c r="I1401" s="71">
        <v>0.61165467017197295</v>
      </c>
      <c r="J1401" s="68">
        <v>15.0690665550439</v>
      </c>
      <c r="K1401" s="71">
        <v>0.83398435860113795</v>
      </c>
      <c r="L1401" s="68">
        <v>55.462536626203402</v>
      </c>
      <c r="M1401" s="71">
        <v>0.32152842497670098</v>
      </c>
      <c r="N1401" s="68">
        <v>28.072390572390599</v>
      </c>
      <c r="O1401" s="71"/>
      <c r="P1401" s="68"/>
      <c r="Q1401" s="71">
        <v>0</v>
      </c>
      <c r="R1401" s="68">
        <v>40.809084457061701</v>
      </c>
    </row>
    <row r="1402" spans="1:18" x14ac:dyDescent="0.2">
      <c r="A1402" s="141" t="s">
        <v>3011</v>
      </c>
      <c r="B1402" s="67" t="s">
        <v>3012</v>
      </c>
      <c r="C1402" s="67">
        <v>52</v>
      </c>
      <c r="D1402" s="67" t="s">
        <v>345</v>
      </c>
      <c r="E1402" s="71">
        <v>0.46473132090480701</v>
      </c>
      <c r="F1402" s="68">
        <v>8.0786940142318997</v>
      </c>
      <c r="G1402" s="71">
        <v>0.57919578789571602</v>
      </c>
      <c r="H1402" s="68">
        <v>6.6973629133528698</v>
      </c>
      <c r="I1402" s="71">
        <v>0.56061422994879595</v>
      </c>
      <c r="J1402" s="68">
        <v>6.7392214315613197</v>
      </c>
      <c r="K1402" s="71">
        <v>0.75809523532817302</v>
      </c>
      <c r="L1402" s="68">
        <v>29.593972373378001</v>
      </c>
      <c r="M1402" s="71">
        <v>0.35135135135135098</v>
      </c>
      <c r="N1402" s="68">
        <v>34.385521885521896</v>
      </c>
      <c r="O1402" s="71"/>
      <c r="P1402" s="68"/>
      <c r="Q1402" s="71">
        <v>7.4399999999999994E-2</v>
      </c>
      <c r="R1402" s="68">
        <v>50.1774308019872</v>
      </c>
    </row>
    <row r="1403" spans="1:18" x14ac:dyDescent="0.2">
      <c r="A1403" s="141" t="s">
        <v>3013</v>
      </c>
      <c r="B1403" s="67" t="s">
        <v>3014</v>
      </c>
      <c r="C1403" s="67">
        <v>52</v>
      </c>
      <c r="D1403" s="67" t="s">
        <v>345</v>
      </c>
      <c r="E1403" s="71">
        <v>0.51703699310213302</v>
      </c>
      <c r="F1403" s="68">
        <v>18.752616157388001</v>
      </c>
      <c r="G1403" s="71">
        <v>0.596966197781442</v>
      </c>
      <c r="H1403" s="68">
        <v>9.6693177061531994</v>
      </c>
      <c r="I1403" s="71">
        <v>0.66798868445557302</v>
      </c>
      <c r="J1403" s="68">
        <v>28.128924236082</v>
      </c>
      <c r="K1403" s="71">
        <v>0.84958702642369499</v>
      </c>
      <c r="L1403" s="68">
        <v>59.815822519882801</v>
      </c>
      <c r="M1403" s="71">
        <v>0.470643056849953</v>
      </c>
      <c r="N1403" s="68">
        <v>46.632996632996601</v>
      </c>
      <c r="O1403" s="71"/>
      <c r="P1403" s="68"/>
      <c r="Q1403" s="71">
        <v>0</v>
      </c>
      <c r="R1403" s="68">
        <v>40.809084457061701</v>
      </c>
    </row>
    <row r="1404" spans="1:18" x14ac:dyDescent="0.2">
      <c r="A1404" s="141" t="s">
        <v>1233</v>
      </c>
      <c r="B1404" s="67" t="s">
        <v>3015</v>
      </c>
      <c r="C1404" s="67">
        <v>52</v>
      </c>
      <c r="D1404" s="67" t="s">
        <v>345</v>
      </c>
      <c r="E1404" s="71">
        <v>0.69752503582891501</v>
      </c>
      <c r="F1404" s="68">
        <v>58.476349937212198</v>
      </c>
      <c r="G1404" s="71">
        <v>0.71291633880176897</v>
      </c>
      <c r="H1404" s="68">
        <v>56.843867727082497</v>
      </c>
      <c r="I1404" s="71">
        <v>0.63473835406055901</v>
      </c>
      <c r="J1404" s="68">
        <v>19.882796149016301</v>
      </c>
      <c r="K1404" s="71">
        <v>0.82641562752695696</v>
      </c>
      <c r="L1404" s="68">
        <v>52.783591460862297</v>
      </c>
      <c r="M1404" s="71">
        <v>0.61602982292637498</v>
      </c>
      <c r="N1404" s="68">
        <v>56.776094276094298</v>
      </c>
      <c r="O1404" s="71"/>
      <c r="P1404" s="68"/>
      <c r="Q1404" s="71"/>
      <c r="R1404" s="68"/>
    </row>
    <row r="1405" spans="1:18" x14ac:dyDescent="0.2">
      <c r="A1405" s="141" t="s">
        <v>1472</v>
      </c>
      <c r="B1405" s="67" t="s">
        <v>3016</v>
      </c>
      <c r="C1405" s="67">
        <v>52</v>
      </c>
      <c r="D1405" s="67" t="s">
        <v>345</v>
      </c>
      <c r="E1405" s="71">
        <v>0.806258969673603</v>
      </c>
      <c r="F1405" s="68">
        <v>74.801172038509804</v>
      </c>
      <c r="G1405" s="71">
        <v>0.74275330833056796</v>
      </c>
      <c r="H1405" s="68">
        <v>59.9832565927166</v>
      </c>
      <c r="I1405" s="71">
        <v>0.73701466107634495</v>
      </c>
      <c r="J1405" s="68">
        <v>42.277103390539999</v>
      </c>
      <c r="K1405" s="71">
        <v>0.93538906492589702</v>
      </c>
      <c r="L1405" s="68">
        <v>79.112599413980703</v>
      </c>
      <c r="M1405" s="71">
        <v>0.80987884436160296</v>
      </c>
      <c r="N1405" s="68">
        <v>70.7912457912458</v>
      </c>
      <c r="O1405" s="71"/>
      <c r="P1405" s="68"/>
      <c r="Q1405" s="71"/>
      <c r="R1405" s="68"/>
    </row>
    <row r="1406" spans="1:18" x14ac:dyDescent="0.2">
      <c r="A1406" s="141" t="s">
        <v>3017</v>
      </c>
      <c r="B1406" s="67" t="s">
        <v>3018</v>
      </c>
      <c r="C1406" s="67">
        <v>52</v>
      </c>
      <c r="D1406" s="67" t="s">
        <v>345</v>
      </c>
      <c r="E1406" s="71">
        <v>0.68331559412283904</v>
      </c>
      <c r="F1406" s="68">
        <v>55.713687735454201</v>
      </c>
      <c r="G1406" s="71">
        <v>0.79073065155844602</v>
      </c>
      <c r="H1406" s="68">
        <v>64.252825449979099</v>
      </c>
      <c r="I1406" s="71">
        <v>0.869658603932986</v>
      </c>
      <c r="J1406" s="68">
        <v>67.9782335705316</v>
      </c>
      <c r="K1406" s="71">
        <v>0.89889840757383499</v>
      </c>
      <c r="L1406" s="68">
        <v>70.657178735872705</v>
      </c>
      <c r="M1406" s="71">
        <v>0.82479030754892801</v>
      </c>
      <c r="N1406" s="68">
        <v>72.053872053872098</v>
      </c>
      <c r="O1406" s="71"/>
      <c r="P1406" s="68"/>
      <c r="Q1406" s="71">
        <v>3.2500000000000001E-2</v>
      </c>
      <c r="R1406" s="68">
        <v>47.764371894961002</v>
      </c>
    </row>
    <row r="1407" spans="1:18" x14ac:dyDescent="0.2">
      <c r="A1407" s="141" t="s">
        <v>3019</v>
      </c>
      <c r="B1407" s="67" t="s">
        <v>3020</v>
      </c>
      <c r="C1407" s="67">
        <v>52</v>
      </c>
      <c r="D1407" s="67" t="s">
        <v>345</v>
      </c>
      <c r="E1407" s="71">
        <v>0.59210167761212096</v>
      </c>
      <c r="F1407" s="68">
        <v>38.719129342821297</v>
      </c>
      <c r="G1407" s="71">
        <v>0.69621873547840096</v>
      </c>
      <c r="H1407" s="68">
        <v>54.416073670991999</v>
      </c>
      <c r="I1407" s="71">
        <v>0.70904465750134105</v>
      </c>
      <c r="J1407" s="68">
        <v>37.170364169108403</v>
      </c>
      <c r="K1407" s="71">
        <v>0.83483492984321095</v>
      </c>
      <c r="L1407" s="68">
        <v>55.797404771871101</v>
      </c>
      <c r="M1407" s="71">
        <v>0.72041006523765105</v>
      </c>
      <c r="N1407" s="68">
        <v>63.636363636363598</v>
      </c>
      <c r="O1407" s="71"/>
      <c r="P1407" s="68"/>
      <c r="Q1407" s="71">
        <v>0</v>
      </c>
      <c r="R1407" s="68">
        <v>40.809084457061701</v>
      </c>
    </row>
    <row r="1408" spans="1:18" x14ac:dyDescent="0.2">
      <c r="A1408" s="141" t="s">
        <v>3021</v>
      </c>
      <c r="B1408" s="67" t="s">
        <v>3022</v>
      </c>
      <c r="C1408" s="67">
        <v>52</v>
      </c>
      <c r="D1408" s="67" t="s">
        <v>345</v>
      </c>
      <c r="E1408" s="71">
        <v>0.57474178328140202</v>
      </c>
      <c r="F1408" s="68">
        <v>33.779824194223501</v>
      </c>
      <c r="G1408" s="71">
        <v>0.68960422429643897</v>
      </c>
      <c r="H1408" s="68">
        <v>53.327752197572202</v>
      </c>
      <c r="I1408" s="71">
        <v>0.68160747368130803</v>
      </c>
      <c r="J1408" s="68">
        <v>31.1427375470908</v>
      </c>
      <c r="K1408" s="71">
        <v>0.84730020072189804</v>
      </c>
      <c r="L1408" s="68">
        <v>59.187944746756003</v>
      </c>
      <c r="M1408" s="71">
        <v>0.63839701770736301</v>
      </c>
      <c r="N1408" s="68">
        <v>58.207070707070699</v>
      </c>
      <c r="O1408" s="71"/>
      <c r="P1408" s="68"/>
      <c r="Q1408" s="71">
        <v>1.6799999999999999E-2</v>
      </c>
      <c r="R1408" s="68">
        <v>46.628814762242698</v>
      </c>
    </row>
    <row r="1409" spans="1:18" x14ac:dyDescent="0.2">
      <c r="A1409" s="141" t="s">
        <v>3023</v>
      </c>
      <c r="B1409" s="67" t="s">
        <v>3024</v>
      </c>
      <c r="C1409" s="67">
        <v>52</v>
      </c>
      <c r="D1409" s="67" t="s">
        <v>345</v>
      </c>
      <c r="E1409" s="71">
        <v>0.77581183828031497</v>
      </c>
      <c r="F1409" s="68">
        <v>71.159480954374203</v>
      </c>
      <c r="G1409" s="71">
        <v>0.75036436975829501</v>
      </c>
      <c r="H1409" s="68">
        <v>60.778568438677297</v>
      </c>
      <c r="I1409" s="71">
        <v>0.79176482105319301</v>
      </c>
      <c r="J1409" s="68">
        <v>53.160318124738403</v>
      </c>
      <c r="K1409" s="71">
        <v>0.80342943910380804</v>
      </c>
      <c r="L1409" s="68">
        <v>45.332775219757202</v>
      </c>
      <c r="M1409" s="71">
        <v>0.75768872320596403</v>
      </c>
      <c r="N1409" s="68">
        <v>66.245791245791196</v>
      </c>
      <c r="O1409" s="71"/>
      <c r="P1409" s="68"/>
      <c r="Q1409" s="71"/>
      <c r="R1409" s="68"/>
    </row>
    <row r="1410" spans="1:18" x14ac:dyDescent="0.2">
      <c r="A1410" s="141" t="s">
        <v>3025</v>
      </c>
      <c r="B1410" s="67" t="s">
        <v>3026</v>
      </c>
      <c r="C1410" s="67">
        <v>52</v>
      </c>
      <c r="D1410" s="67" t="s">
        <v>345</v>
      </c>
      <c r="E1410" s="71">
        <v>0.78358621758712899</v>
      </c>
      <c r="F1410" s="68">
        <v>72.373377982419399</v>
      </c>
      <c r="G1410" s="71">
        <v>0.72157714143910201</v>
      </c>
      <c r="H1410" s="68">
        <v>57.764755127668501</v>
      </c>
      <c r="I1410" s="71">
        <v>0.74576279828907599</v>
      </c>
      <c r="J1410" s="68">
        <v>44.286312264545799</v>
      </c>
      <c r="K1410" s="71">
        <v>0.916771939008036</v>
      </c>
      <c r="L1410" s="68">
        <v>74.633737965676005</v>
      </c>
      <c r="M1410" s="71">
        <v>0.75023299161230195</v>
      </c>
      <c r="N1410" s="68">
        <v>65.530303030303003</v>
      </c>
      <c r="O1410" s="71"/>
      <c r="P1410" s="68"/>
      <c r="Q1410" s="71"/>
      <c r="R1410" s="68"/>
    </row>
    <row r="1411" spans="1:18" x14ac:dyDescent="0.2">
      <c r="A1411" s="141" t="s">
        <v>3027</v>
      </c>
      <c r="B1411" s="67" t="s">
        <v>3028</v>
      </c>
      <c r="C1411" s="67">
        <v>52</v>
      </c>
      <c r="D1411" s="67" t="s">
        <v>345</v>
      </c>
      <c r="E1411" s="71">
        <v>0.65524238765944398</v>
      </c>
      <c r="F1411" s="68">
        <v>50.941816659690197</v>
      </c>
      <c r="G1411" s="71">
        <v>0.66812292583421595</v>
      </c>
      <c r="H1411" s="68">
        <v>49.393051485977402</v>
      </c>
      <c r="I1411" s="71">
        <v>0.89306424893762704</v>
      </c>
      <c r="J1411" s="68">
        <v>73.712850565089994</v>
      </c>
      <c r="K1411" s="71">
        <v>0.91632951655426698</v>
      </c>
      <c r="L1411" s="68">
        <v>74.424445374633706</v>
      </c>
      <c r="M1411" s="71">
        <v>0.79869524697110905</v>
      </c>
      <c r="N1411" s="68">
        <v>69.739057239057203</v>
      </c>
      <c r="O1411" s="71"/>
      <c r="P1411" s="68"/>
      <c r="Q1411" s="71">
        <v>0</v>
      </c>
      <c r="R1411" s="68">
        <v>40.809084457061701</v>
      </c>
    </row>
    <row r="1412" spans="1:18" x14ac:dyDescent="0.2">
      <c r="A1412" s="141" t="s">
        <v>3029</v>
      </c>
      <c r="B1412" s="67" t="s">
        <v>3030</v>
      </c>
      <c r="C1412" s="67">
        <v>52</v>
      </c>
      <c r="D1412" s="67" t="s">
        <v>345</v>
      </c>
      <c r="E1412" s="71">
        <v>0.63176583526792696</v>
      </c>
      <c r="F1412" s="68">
        <v>46.379238174968599</v>
      </c>
      <c r="G1412" s="71">
        <v>0.61465849895486702</v>
      </c>
      <c r="H1412" s="68">
        <v>26.454583507743799</v>
      </c>
      <c r="I1412" s="71">
        <v>0.59018996174213401</v>
      </c>
      <c r="J1412" s="68">
        <v>10.8832147341984</v>
      </c>
      <c r="K1412" s="71">
        <v>0.66890639948001895</v>
      </c>
      <c r="L1412" s="68">
        <v>11.4692339891168</v>
      </c>
      <c r="M1412" s="71">
        <v>0.65330848089468796</v>
      </c>
      <c r="N1412" s="68">
        <v>59.0488215488216</v>
      </c>
      <c r="O1412" s="71"/>
      <c r="P1412" s="68"/>
      <c r="Q1412" s="71"/>
      <c r="R1412" s="68"/>
    </row>
    <row r="1413" spans="1:18" x14ac:dyDescent="0.2">
      <c r="A1413" s="141" t="s">
        <v>1057</v>
      </c>
      <c r="B1413" s="67" t="s">
        <v>3031</v>
      </c>
      <c r="C1413" s="67">
        <v>52</v>
      </c>
      <c r="D1413" s="67" t="s">
        <v>345</v>
      </c>
      <c r="E1413" s="71">
        <v>0.73905747290215296</v>
      </c>
      <c r="F1413" s="68">
        <v>64.587693595646698</v>
      </c>
      <c r="G1413" s="71">
        <v>0.71514485356119195</v>
      </c>
      <c r="H1413" s="68">
        <v>56.927584763499397</v>
      </c>
      <c r="I1413" s="71">
        <v>0.75937563521200702</v>
      </c>
      <c r="J1413" s="68">
        <v>46.839681875261597</v>
      </c>
      <c r="K1413" s="71">
        <v>0.768755069191424</v>
      </c>
      <c r="L1413" s="68">
        <v>32.691502720803697</v>
      </c>
      <c r="M1413" s="71">
        <v>0.71295433364398897</v>
      </c>
      <c r="N1413" s="68">
        <v>62.836700336700297</v>
      </c>
      <c r="O1413" s="71"/>
      <c r="P1413" s="68"/>
      <c r="Q1413" s="71"/>
      <c r="R1413" s="68"/>
    </row>
    <row r="1414" spans="1:18" x14ac:dyDescent="0.2">
      <c r="A1414" s="141" t="s">
        <v>3032</v>
      </c>
      <c r="B1414" s="67" t="s">
        <v>3033</v>
      </c>
      <c r="C1414" s="67">
        <v>52</v>
      </c>
      <c r="D1414" s="67" t="s">
        <v>345</v>
      </c>
      <c r="E1414" s="71">
        <v>0.75417776647997603</v>
      </c>
      <c r="F1414" s="68">
        <v>67.434072833821702</v>
      </c>
      <c r="G1414" s="71">
        <v>0.73967314783243998</v>
      </c>
      <c r="H1414" s="68">
        <v>59.648388447049001</v>
      </c>
      <c r="I1414" s="71">
        <v>0.77010022782828103</v>
      </c>
      <c r="J1414" s="68">
        <v>49.058183340309803</v>
      </c>
      <c r="K1414" s="71">
        <v>0.74924896705321797</v>
      </c>
      <c r="L1414" s="68">
        <v>27.291753871912899</v>
      </c>
      <c r="M1414" s="71">
        <v>0.75768872320596403</v>
      </c>
      <c r="N1414" s="68">
        <v>66.245791245791196</v>
      </c>
      <c r="O1414" s="71"/>
      <c r="P1414" s="68"/>
      <c r="Q1414" s="71"/>
      <c r="R1414" s="68"/>
    </row>
    <row r="1415" spans="1:18" x14ac:dyDescent="0.2">
      <c r="A1415" s="141" t="s">
        <v>3034</v>
      </c>
      <c r="B1415" s="67" t="s">
        <v>3035</v>
      </c>
      <c r="C1415" s="67">
        <v>47</v>
      </c>
      <c r="D1415" s="67" t="s">
        <v>345</v>
      </c>
      <c r="E1415" s="71">
        <v>0.57574853014110305</v>
      </c>
      <c r="F1415" s="68">
        <v>33.9891167852658</v>
      </c>
      <c r="G1415" s="71">
        <v>0.617988035335166</v>
      </c>
      <c r="H1415" s="68">
        <v>29.593972373378001</v>
      </c>
      <c r="I1415" s="71">
        <v>0.62480848060638505</v>
      </c>
      <c r="J1415" s="68">
        <v>17.789870238593601</v>
      </c>
      <c r="K1415" s="71">
        <v>0.76476424022397804</v>
      </c>
      <c r="L1415" s="68">
        <v>31.226454583507699</v>
      </c>
      <c r="M1415" s="71">
        <v>0.29543336439888201</v>
      </c>
      <c r="N1415" s="68">
        <v>22.2643097643098</v>
      </c>
      <c r="O1415" s="71"/>
      <c r="P1415" s="68"/>
      <c r="Q1415" s="71"/>
      <c r="R1415" s="68"/>
    </row>
    <row r="1416" spans="1:18" x14ac:dyDescent="0.2">
      <c r="A1416" s="141" t="s">
        <v>3036</v>
      </c>
      <c r="B1416" s="67" t="s">
        <v>3037</v>
      </c>
      <c r="C1416" s="67">
        <v>52</v>
      </c>
      <c r="D1416" s="67" t="s">
        <v>345</v>
      </c>
      <c r="E1416" s="71">
        <v>0.59672561579591099</v>
      </c>
      <c r="F1416" s="68">
        <v>39.8493093344496</v>
      </c>
      <c r="G1416" s="71">
        <v>0.58198014421565802</v>
      </c>
      <c r="H1416" s="68">
        <v>7.1159480954374201</v>
      </c>
      <c r="I1416" s="71">
        <v>0.63716022644050097</v>
      </c>
      <c r="J1416" s="68">
        <v>20.552532440351602</v>
      </c>
      <c r="K1416" s="71">
        <v>0.797771412191977</v>
      </c>
      <c r="L1416" s="68">
        <v>42.946839681875304</v>
      </c>
      <c r="M1416" s="71">
        <v>0.36999068033550803</v>
      </c>
      <c r="N1416" s="68">
        <v>36.952861952862001</v>
      </c>
      <c r="O1416" s="71"/>
      <c r="P1416" s="68"/>
      <c r="Q1416" s="71"/>
      <c r="R1416" s="68"/>
    </row>
    <row r="1417" spans="1:18" x14ac:dyDescent="0.2">
      <c r="A1417" s="141" t="s">
        <v>3038</v>
      </c>
      <c r="B1417" s="67" t="s">
        <v>3039</v>
      </c>
      <c r="C1417" s="67">
        <v>47</v>
      </c>
      <c r="D1417" s="67" t="s">
        <v>345</v>
      </c>
      <c r="E1417" s="71">
        <v>0.62103145914437896</v>
      </c>
      <c r="F1417" s="68">
        <v>44.746755964838798</v>
      </c>
      <c r="G1417" s="71">
        <v>0.62397036013292495</v>
      </c>
      <c r="H1417" s="68">
        <v>33.696107157806601</v>
      </c>
      <c r="I1417" s="71">
        <v>0.61305780534724896</v>
      </c>
      <c r="J1417" s="68">
        <v>15.4039347007116</v>
      </c>
      <c r="K1417" s="71">
        <v>0.78711710787452405</v>
      </c>
      <c r="L1417" s="68">
        <v>39.305148597739603</v>
      </c>
      <c r="M1417" s="71">
        <v>0.33271202236719499</v>
      </c>
      <c r="N1417" s="68">
        <v>30.639730639730601</v>
      </c>
      <c r="O1417" s="71"/>
      <c r="P1417" s="68"/>
      <c r="Q1417" s="71">
        <v>0.74829999999999997</v>
      </c>
      <c r="R1417" s="68">
        <v>72.462739531582699</v>
      </c>
    </row>
    <row r="1418" spans="1:18" x14ac:dyDescent="0.2">
      <c r="A1418" s="141" t="s">
        <v>1279</v>
      </c>
      <c r="B1418" s="67" t="s">
        <v>3040</v>
      </c>
      <c r="C1418" s="67">
        <v>52</v>
      </c>
      <c r="D1418" s="67" t="s">
        <v>345</v>
      </c>
      <c r="E1418" s="71">
        <v>0.56621703843349502</v>
      </c>
      <c r="F1418" s="68">
        <v>31.0590205106739</v>
      </c>
      <c r="G1418" s="71">
        <v>0.56913234131727997</v>
      </c>
      <c r="H1418" s="68">
        <v>6.1950606948514002</v>
      </c>
      <c r="I1418" s="71">
        <v>0.47101321496467602</v>
      </c>
      <c r="J1418" s="68">
        <v>0.75345332775219798</v>
      </c>
      <c r="K1418" s="71">
        <v>0.71950566570844698</v>
      </c>
      <c r="L1418" s="68">
        <v>18.543323566345801</v>
      </c>
      <c r="M1418" s="71">
        <v>0.55638397017707397</v>
      </c>
      <c r="N1418" s="68">
        <v>52.819865319865301</v>
      </c>
      <c r="O1418" s="71"/>
      <c r="P1418" s="68"/>
      <c r="Q1418" s="71">
        <v>0.51505000000000001</v>
      </c>
      <c r="R1418" s="68">
        <v>67.849538679914801</v>
      </c>
    </row>
    <row r="1419" spans="1:18" x14ac:dyDescent="0.2">
      <c r="A1419" s="141" t="s">
        <v>2436</v>
      </c>
      <c r="B1419" s="67" t="s">
        <v>3041</v>
      </c>
      <c r="C1419" s="67">
        <v>52</v>
      </c>
      <c r="D1419" s="67" t="s">
        <v>345</v>
      </c>
      <c r="E1419" s="71">
        <v>0.63928824689581398</v>
      </c>
      <c r="F1419" s="68">
        <v>47.760569275847601</v>
      </c>
      <c r="G1419" s="71">
        <v>0.58712637491275199</v>
      </c>
      <c r="H1419" s="68">
        <v>7.6601088321473396</v>
      </c>
      <c r="I1419" s="71">
        <v>0.566792548747035</v>
      </c>
      <c r="J1419" s="68">
        <v>7.4926747593135197</v>
      </c>
      <c r="K1419" s="71">
        <v>0.77602064360659895</v>
      </c>
      <c r="L1419" s="68">
        <v>35.286730849727903</v>
      </c>
      <c r="M1419" s="71">
        <v>0.627213420316869</v>
      </c>
      <c r="N1419" s="68">
        <v>57.407407407407398</v>
      </c>
      <c r="O1419" s="71"/>
      <c r="P1419" s="68"/>
      <c r="Q1419" s="71"/>
      <c r="R1419" s="68"/>
    </row>
    <row r="1420" spans="1:18" x14ac:dyDescent="0.2">
      <c r="A1420" s="141" t="s">
        <v>534</v>
      </c>
      <c r="B1420" s="67" t="s">
        <v>3042</v>
      </c>
      <c r="C1420" s="67">
        <v>52</v>
      </c>
      <c r="D1420" s="67" t="s">
        <v>345</v>
      </c>
      <c r="E1420" s="71">
        <v>0.48301107874296001</v>
      </c>
      <c r="F1420" s="68">
        <v>12.138970280452099</v>
      </c>
      <c r="G1420" s="71">
        <v>0.55412705324385003</v>
      </c>
      <c r="H1420" s="68">
        <v>5.4416073670992002</v>
      </c>
      <c r="I1420" s="71">
        <v>0.65139696389606605</v>
      </c>
      <c r="J1420" s="68">
        <v>23.566345751360402</v>
      </c>
      <c r="K1420" s="71">
        <v>0.77989484349007798</v>
      </c>
      <c r="L1420" s="68">
        <v>36.709920468815397</v>
      </c>
      <c r="M1420" s="71">
        <v>0.42963653308480898</v>
      </c>
      <c r="N1420" s="68">
        <v>43.813131313131301</v>
      </c>
      <c r="O1420" s="71"/>
      <c r="P1420" s="68"/>
      <c r="Q1420" s="71">
        <v>0</v>
      </c>
      <c r="R1420" s="68">
        <v>40.809084457061701</v>
      </c>
    </row>
    <row r="1421" spans="1:18" x14ac:dyDescent="0.2">
      <c r="A1421" s="141" t="s">
        <v>1460</v>
      </c>
      <c r="B1421" s="67" t="s">
        <v>3043</v>
      </c>
      <c r="C1421" s="67">
        <v>52</v>
      </c>
      <c r="D1421" s="67" t="s">
        <v>345</v>
      </c>
      <c r="E1421" s="71">
        <v>0.48439546178576698</v>
      </c>
      <c r="F1421" s="68">
        <v>12.4738384261197</v>
      </c>
      <c r="G1421" s="71">
        <v>0.57843098749798705</v>
      </c>
      <c r="H1421" s="68">
        <v>6.6555043951444102</v>
      </c>
      <c r="I1421" s="71">
        <v>0.645537408700669</v>
      </c>
      <c r="J1421" s="68">
        <v>22.268731686898299</v>
      </c>
      <c r="K1421" s="71">
        <v>0.82056250080100801</v>
      </c>
      <c r="L1421" s="68">
        <v>51.192967768941003</v>
      </c>
      <c r="M1421" s="71">
        <v>0.377446411929171</v>
      </c>
      <c r="N1421" s="68">
        <v>38.2575757575758</v>
      </c>
      <c r="O1421" s="71"/>
      <c r="P1421" s="68"/>
      <c r="Q1421" s="71">
        <v>0</v>
      </c>
      <c r="R1421" s="68">
        <v>40.809084457061701</v>
      </c>
    </row>
    <row r="1422" spans="1:18" x14ac:dyDescent="0.2">
      <c r="A1422" s="141" t="s">
        <v>3044</v>
      </c>
      <c r="B1422" s="67" t="s">
        <v>3045</v>
      </c>
      <c r="C1422" s="67">
        <v>52</v>
      </c>
      <c r="D1422" s="67" t="s">
        <v>345</v>
      </c>
      <c r="E1422" s="71">
        <v>0.36779258311454299</v>
      </c>
      <c r="F1422" s="68">
        <v>0.669736291335287</v>
      </c>
      <c r="G1422" s="71">
        <v>0.205972319597195</v>
      </c>
      <c r="H1422" s="68">
        <v>0.37672666387609899</v>
      </c>
      <c r="I1422" s="71">
        <v>0.50211952042517405</v>
      </c>
      <c r="J1422" s="68">
        <v>1.4650481372959401</v>
      </c>
      <c r="K1422" s="71">
        <v>0.626677226528913</v>
      </c>
      <c r="L1422" s="68">
        <v>8.1205525324403496</v>
      </c>
      <c r="M1422" s="71">
        <v>0.50419384902143505</v>
      </c>
      <c r="N1422" s="68">
        <v>48.947811447811397</v>
      </c>
      <c r="O1422" s="71"/>
      <c r="P1422" s="68"/>
      <c r="Q1422" s="71">
        <v>0</v>
      </c>
      <c r="R1422" s="68">
        <v>40.809084457061701</v>
      </c>
    </row>
    <row r="1423" spans="1:18" x14ac:dyDescent="0.2">
      <c r="A1423" s="141" t="s">
        <v>3046</v>
      </c>
      <c r="B1423" s="67" t="s">
        <v>3047</v>
      </c>
      <c r="C1423" s="67">
        <v>52</v>
      </c>
      <c r="D1423" s="67" t="s">
        <v>345</v>
      </c>
      <c r="E1423" s="71">
        <v>0.37829270373486801</v>
      </c>
      <c r="F1423" s="68">
        <v>0.79531184596065296</v>
      </c>
      <c r="G1423" s="71">
        <v>0.44879462710544499</v>
      </c>
      <c r="H1423" s="68">
        <v>2.7626622017580602</v>
      </c>
      <c r="I1423" s="71">
        <v>0.47072115084492999</v>
      </c>
      <c r="J1423" s="68">
        <v>0.71159480954374199</v>
      </c>
      <c r="K1423" s="71">
        <v>0.63923571835676896</v>
      </c>
      <c r="L1423" s="68">
        <v>9.0414399330263695</v>
      </c>
      <c r="M1423" s="71">
        <v>0.33271202236719499</v>
      </c>
      <c r="N1423" s="68">
        <v>30.639730639730601</v>
      </c>
      <c r="O1423" s="71"/>
      <c r="P1423" s="68"/>
      <c r="Q1423" s="71">
        <v>0</v>
      </c>
      <c r="R1423" s="68">
        <v>40.809084457061701</v>
      </c>
    </row>
    <row r="1424" spans="1:18" x14ac:dyDescent="0.2">
      <c r="A1424" s="141" t="s">
        <v>3048</v>
      </c>
      <c r="B1424" s="67" t="s">
        <v>3049</v>
      </c>
      <c r="C1424" s="67">
        <v>52</v>
      </c>
      <c r="D1424" s="67" t="s">
        <v>345</v>
      </c>
      <c r="E1424" s="71">
        <v>0.44753828430242398</v>
      </c>
      <c r="F1424" s="68">
        <v>5.0648807032231096</v>
      </c>
      <c r="G1424" s="71">
        <v>0.43232794528589602</v>
      </c>
      <c r="H1424" s="68">
        <v>2.4277940560904101</v>
      </c>
      <c r="I1424" s="71">
        <v>0.56628550653437604</v>
      </c>
      <c r="J1424" s="68">
        <v>7.3252406864796997</v>
      </c>
      <c r="K1424" s="71">
        <v>0.71251692588942495</v>
      </c>
      <c r="L1424" s="68">
        <v>17.245709501883599</v>
      </c>
      <c r="M1424" s="71">
        <v>0.52656104380242297</v>
      </c>
      <c r="N1424" s="68">
        <v>50.925925925925903</v>
      </c>
      <c r="O1424" s="71"/>
      <c r="P1424" s="68"/>
      <c r="Q1424" s="71">
        <v>0</v>
      </c>
      <c r="R1424" s="68">
        <v>40.809084457061701</v>
      </c>
    </row>
    <row r="1425" spans="1:18" x14ac:dyDescent="0.2">
      <c r="A1425" s="141" t="s">
        <v>3050</v>
      </c>
      <c r="B1425" s="67" t="s">
        <v>3051</v>
      </c>
      <c r="C1425" s="67">
        <v>47</v>
      </c>
      <c r="D1425" s="67" t="s">
        <v>345</v>
      </c>
      <c r="E1425" s="71">
        <v>0.454838819565206</v>
      </c>
      <c r="F1425" s="68">
        <v>6.4043532858936798</v>
      </c>
      <c r="G1425" s="71">
        <v>0.62151192762910401</v>
      </c>
      <c r="H1425" s="68">
        <v>31.9799079112599</v>
      </c>
      <c r="I1425" s="71">
        <v>0.60731024465654704</v>
      </c>
      <c r="J1425" s="68">
        <v>13.729593972373401</v>
      </c>
      <c r="K1425" s="71">
        <v>0.776033621719318</v>
      </c>
      <c r="L1425" s="68">
        <v>35.328589367936402</v>
      </c>
      <c r="M1425" s="71">
        <v>0.269338303821062</v>
      </c>
      <c r="N1425" s="68">
        <v>15.698653198653201</v>
      </c>
      <c r="O1425" s="71"/>
      <c r="P1425" s="68"/>
      <c r="Q1425" s="71">
        <v>0</v>
      </c>
      <c r="R1425" s="68">
        <v>40.809084457061701</v>
      </c>
    </row>
    <row r="1426" spans="1:18" x14ac:dyDescent="0.2">
      <c r="A1426" s="141" t="s">
        <v>3052</v>
      </c>
      <c r="B1426" s="67" t="s">
        <v>3053</v>
      </c>
      <c r="C1426" s="67">
        <v>47</v>
      </c>
      <c r="D1426" s="67" t="s">
        <v>345</v>
      </c>
      <c r="E1426" s="71">
        <v>0.55676927323023795</v>
      </c>
      <c r="F1426" s="68">
        <v>28.547509418166602</v>
      </c>
      <c r="G1426" s="71">
        <v>0.60503084457799206</v>
      </c>
      <c r="H1426" s="68">
        <v>18.417748011720398</v>
      </c>
      <c r="I1426" s="71">
        <v>0.52653061997514805</v>
      </c>
      <c r="J1426" s="68">
        <v>3.0138133110087901</v>
      </c>
      <c r="K1426" s="71">
        <v>0.78517080078160395</v>
      </c>
      <c r="L1426" s="68">
        <v>38.384261197153599</v>
      </c>
      <c r="M1426" s="71">
        <v>0.31034482758620702</v>
      </c>
      <c r="N1426" s="68">
        <v>26.304713804713799</v>
      </c>
      <c r="O1426" s="71"/>
      <c r="P1426" s="68"/>
      <c r="Q1426" s="71"/>
      <c r="R1426" s="68"/>
    </row>
    <row r="1427" spans="1:18" x14ac:dyDescent="0.2">
      <c r="A1427" s="141" t="s">
        <v>3054</v>
      </c>
      <c r="B1427" s="67" t="s">
        <v>3055</v>
      </c>
      <c r="C1427" s="67">
        <v>47</v>
      </c>
      <c r="D1427" s="67" t="s">
        <v>345</v>
      </c>
      <c r="E1427" s="71">
        <v>0.46805967567371498</v>
      </c>
      <c r="F1427" s="68">
        <v>8.79028882377564</v>
      </c>
      <c r="G1427" s="71">
        <v>0.61201413435443097</v>
      </c>
      <c r="H1427" s="68">
        <v>24.529091670154902</v>
      </c>
      <c r="I1427" s="71">
        <v>0.60774976688936599</v>
      </c>
      <c r="J1427" s="68">
        <v>14.1063206362495</v>
      </c>
      <c r="K1427" s="71">
        <v>0.79900605214807596</v>
      </c>
      <c r="L1427" s="68">
        <v>43.658434491419001</v>
      </c>
      <c r="M1427" s="71">
        <v>0.32152842497670098</v>
      </c>
      <c r="N1427" s="68">
        <v>28.072390572390599</v>
      </c>
      <c r="O1427" s="71"/>
      <c r="P1427" s="68"/>
      <c r="Q1427" s="71">
        <v>0</v>
      </c>
      <c r="R1427" s="68">
        <v>40.809084457061701</v>
      </c>
    </row>
    <row r="1428" spans="1:18" x14ac:dyDescent="0.2">
      <c r="A1428" s="141" t="s">
        <v>3056</v>
      </c>
      <c r="B1428" s="67" t="s">
        <v>3057</v>
      </c>
      <c r="C1428" s="67">
        <v>47</v>
      </c>
      <c r="D1428" s="67" t="s">
        <v>345</v>
      </c>
      <c r="E1428" s="71">
        <v>0.466834334521465</v>
      </c>
      <c r="F1428" s="68">
        <v>8.49727919631645</v>
      </c>
      <c r="G1428" s="71">
        <v>0.43795226428147199</v>
      </c>
      <c r="H1428" s="68">
        <v>2.5115110925073298</v>
      </c>
      <c r="I1428" s="71">
        <v>0.55617776544798203</v>
      </c>
      <c r="J1428" s="68">
        <v>6.2369192130598599</v>
      </c>
      <c r="K1428" s="71">
        <v>0.73443772861878398</v>
      </c>
      <c r="L1428" s="68">
        <v>22.645458350774401</v>
      </c>
      <c r="M1428" s="71">
        <v>0.22460391425908699</v>
      </c>
      <c r="N1428" s="68">
        <v>8.4175084175084205</v>
      </c>
      <c r="O1428" s="71"/>
      <c r="P1428" s="68"/>
      <c r="Q1428" s="71">
        <v>0.38100000000000001</v>
      </c>
      <c r="R1428" s="68">
        <v>61.249112845990098</v>
      </c>
    </row>
    <row r="1429" spans="1:18" x14ac:dyDescent="0.2">
      <c r="A1429" s="141" t="s">
        <v>3058</v>
      </c>
      <c r="B1429" s="67" t="s">
        <v>3059</v>
      </c>
      <c r="C1429" s="67">
        <v>52</v>
      </c>
      <c r="D1429" s="67" t="s">
        <v>345</v>
      </c>
      <c r="E1429" s="71">
        <v>0.50228555767832495</v>
      </c>
      <c r="F1429" s="68">
        <v>15.738802846379199</v>
      </c>
      <c r="G1429" s="71">
        <v>0.64314652744273904</v>
      </c>
      <c r="H1429" s="68">
        <v>43.239849309334502</v>
      </c>
      <c r="I1429" s="71">
        <v>0.65558348864126603</v>
      </c>
      <c r="J1429" s="68">
        <v>24.529091670154902</v>
      </c>
      <c r="K1429" s="71">
        <v>0.79051697081647498</v>
      </c>
      <c r="L1429" s="68">
        <v>40.686479698618697</v>
      </c>
      <c r="M1429" s="71">
        <v>0.42218080149114601</v>
      </c>
      <c r="N1429" s="68">
        <v>43.265993265993302</v>
      </c>
      <c r="O1429" s="71"/>
      <c r="P1429" s="68"/>
      <c r="Q1429" s="71">
        <v>0</v>
      </c>
      <c r="R1429" s="68">
        <v>40.809084457061701</v>
      </c>
    </row>
    <row r="1430" spans="1:18" x14ac:dyDescent="0.2">
      <c r="A1430" s="141" t="s">
        <v>3060</v>
      </c>
      <c r="B1430" s="67" t="s">
        <v>3061</v>
      </c>
      <c r="C1430" s="67">
        <v>47</v>
      </c>
      <c r="D1430" s="67" t="s">
        <v>345</v>
      </c>
      <c r="E1430" s="71">
        <v>0.440772543101484</v>
      </c>
      <c r="F1430" s="68">
        <v>3.9765592298032599</v>
      </c>
      <c r="G1430" s="71">
        <v>0.60066927980766305</v>
      </c>
      <c r="H1430" s="68">
        <v>14.231896190874799</v>
      </c>
      <c r="I1430" s="71">
        <v>0.53841827866149194</v>
      </c>
      <c r="J1430" s="68">
        <v>4.0184177480117196</v>
      </c>
      <c r="K1430" s="71">
        <v>0.77679752423304704</v>
      </c>
      <c r="L1430" s="68">
        <v>35.579740477187102</v>
      </c>
      <c r="M1430" s="71">
        <v>0.28797763280521899</v>
      </c>
      <c r="N1430" s="68">
        <v>20.286195286195301</v>
      </c>
      <c r="O1430" s="71"/>
      <c r="P1430" s="68"/>
      <c r="Q1430" s="71">
        <v>0</v>
      </c>
      <c r="R1430" s="68">
        <v>40.809084457061701</v>
      </c>
    </row>
    <row r="1431" spans="1:18" x14ac:dyDescent="0.2">
      <c r="A1431" s="141" t="s">
        <v>610</v>
      </c>
      <c r="B1431" s="67" t="s">
        <v>3062</v>
      </c>
      <c r="C1431" s="67">
        <v>47</v>
      </c>
      <c r="D1431" s="67" t="s">
        <v>345</v>
      </c>
      <c r="E1431" s="71">
        <v>0.57445145060088298</v>
      </c>
      <c r="F1431" s="68">
        <v>33.696107157806601</v>
      </c>
      <c r="G1431" s="71">
        <v>0.60207319170112905</v>
      </c>
      <c r="H1431" s="68">
        <v>15.4457932189201</v>
      </c>
      <c r="I1431" s="71">
        <v>0.54837696342895703</v>
      </c>
      <c r="J1431" s="68">
        <v>5.2741732942653803</v>
      </c>
      <c r="K1431" s="71">
        <v>0.84819441707773202</v>
      </c>
      <c r="L1431" s="68">
        <v>59.271661783172902</v>
      </c>
      <c r="M1431" s="71">
        <v>0.299161230195713</v>
      </c>
      <c r="N1431" s="68">
        <v>22.979797979798001</v>
      </c>
      <c r="O1431" s="71"/>
      <c r="P1431" s="68"/>
      <c r="Q1431" s="71"/>
      <c r="R1431" s="68"/>
    </row>
    <row r="1432" spans="1:18" x14ac:dyDescent="0.2">
      <c r="A1432" s="141" t="s">
        <v>3063</v>
      </c>
      <c r="B1432" s="67" t="s">
        <v>3064</v>
      </c>
      <c r="C1432" s="67">
        <v>47</v>
      </c>
      <c r="D1432" s="67" t="s">
        <v>345</v>
      </c>
      <c r="E1432" s="71">
        <v>0.46618882819063401</v>
      </c>
      <c r="F1432" s="68">
        <v>8.3298451234826292</v>
      </c>
      <c r="G1432" s="71">
        <v>0.62314648645606896</v>
      </c>
      <c r="H1432" s="68">
        <v>33.110087902888203</v>
      </c>
      <c r="I1432" s="71">
        <v>0.659116842352369</v>
      </c>
      <c r="J1432" s="68">
        <v>25.575554625366301</v>
      </c>
      <c r="K1432" s="71">
        <v>0.77188677673001005</v>
      </c>
      <c r="L1432" s="68">
        <v>33.779824194223501</v>
      </c>
      <c r="M1432" s="71">
        <v>0.27679403541472503</v>
      </c>
      <c r="N1432" s="68">
        <v>17.466329966330001</v>
      </c>
      <c r="O1432" s="71"/>
      <c r="P1432" s="68"/>
      <c r="Q1432" s="71">
        <v>0</v>
      </c>
      <c r="R1432" s="68">
        <v>40.809084457061701</v>
      </c>
    </row>
    <row r="1433" spans="1:18" x14ac:dyDescent="0.2">
      <c r="A1433" s="141" t="s">
        <v>3065</v>
      </c>
      <c r="B1433" s="67" t="s">
        <v>3066</v>
      </c>
      <c r="C1433" s="67">
        <v>47</v>
      </c>
      <c r="D1433" s="67" t="s">
        <v>345</v>
      </c>
      <c r="E1433" s="71">
        <v>0.52831137613060297</v>
      </c>
      <c r="F1433" s="68">
        <v>21.1804102134784</v>
      </c>
      <c r="G1433" s="71">
        <v>0.60980211909895199</v>
      </c>
      <c r="H1433" s="68">
        <v>22.561741314357501</v>
      </c>
      <c r="I1433" s="71">
        <v>0.554829789753846</v>
      </c>
      <c r="J1433" s="68">
        <v>5.9020510673922102</v>
      </c>
      <c r="K1433" s="71">
        <v>0.805776789134795</v>
      </c>
      <c r="L1433" s="68">
        <v>46.128087065717899</v>
      </c>
      <c r="M1433" s="71">
        <v>0.21714818266542399</v>
      </c>
      <c r="N1433" s="68">
        <v>7.91245791245791</v>
      </c>
      <c r="O1433" s="71"/>
      <c r="P1433" s="68"/>
      <c r="Q1433" s="71">
        <v>0.45400000000000001</v>
      </c>
      <c r="R1433" s="68">
        <v>62.952448545067398</v>
      </c>
    </row>
    <row r="1434" spans="1:18" x14ac:dyDescent="0.2">
      <c r="A1434" s="141" t="s">
        <v>3067</v>
      </c>
      <c r="B1434" s="67" t="s">
        <v>3068</v>
      </c>
      <c r="C1434" s="67">
        <v>52</v>
      </c>
      <c r="D1434" s="67" t="s">
        <v>345</v>
      </c>
      <c r="E1434" s="71">
        <v>0.48505117249509999</v>
      </c>
      <c r="F1434" s="68">
        <v>12.5156969443282</v>
      </c>
      <c r="G1434" s="71">
        <v>0.62297279586184895</v>
      </c>
      <c r="H1434" s="68">
        <v>33.026370866471296</v>
      </c>
      <c r="I1434" s="71">
        <v>0.67256060277653096</v>
      </c>
      <c r="J1434" s="68">
        <v>29.259104227710299</v>
      </c>
      <c r="K1434" s="71">
        <v>0.78382684407943004</v>
      </c>
      <c r="L1434" s="68">
        <v>38.049393051486</v>
      </c>
      <c r="M1434" s="71">
        <v>0.34389561975768901</v>
      </c>
      <c r="N1434" s="68">
        <v>32.828282828282802</v>
      </c>
      <c r="O1434" s="71"/>
      <c r="P1434" s="68"/>
      <c r="Q1434" s="71">
        <v>2E-3</v>
      </c>
      <c r="R1434" s="68">
        <v>43.718949609652199</v>
      </c>
    </row>
    <row r="1435" spans="1:18" x14ac:dyDescent="0.2">
      <c r="A1435" s="141" t="s">
        <v>3069</v>
      </c>
      <c r="B1435" s="67" t="s">
        <v>3070</v>
      </c>
      <c r="C1435" s="67">
        <v>52</v>
      </c>
      <c r="D1435" s="67" t="s">
        <v>345</v>
      </c>
      <c r="E1435" s="71">
        <v>0.674024781254002</v>
      </c>
      <c r="F1435" s="68">
        <v>54.164922561741299</v>
      </c>
      <c r="G1435" s="71">
        <v>0.62396898561422598</v>
      </c>
      <c r="H1435" s="68">
        <v>33.654248639598201</v>
      </c>
      <c r="I1435" s="71">
        <v>0.60733019213196104</v>
      </c>
      <c r="J1435" s="68">
        <v>13.771452490581799</v>
      </c>
      <c r="K1435" s="71">
        <v>0.79120124296930205</v>
      </c>
      <c r="L1435" s="68">
        <v>41.021347844286304</v>
      </c>
      <c r="M1435" s="71">
        <v>0.34762348555452</v>
      </c>
      <c r="N1435" s="68">
        <v>33.501683501683502</v>
      </c>
      <c r="O1435" s="71"/>
      <c r="P1435" s="68"/>
      <c r="Q1435" s="71">
        <v>1</v>
      </c>
      <c r="R1435" s="68">
        <v>100</v>
      </c>
    </row>
    <row r="1436" spans="1:18" x14ac:dyDescent="0.2">
      <c r="A1436" s="141" t="s">
        <v>3071</v>
      </c>
      <c r="B1436" s="67" t="s">
        <v>3072</v>
      </c>
      <c r="C1436" s="67">
        <v>52</v>
      </c>
      <c r="D1436" s="67" t="s">
        <v>345</v>
      </c>
      <c r="E1436" s="71">
        <v>0.57576207554407099</v>
      </c>
      <c r="F1436" s="68">
        <v>34.0309753034743</v>
      </c>
      <c r="G1436" s="71">
        <v>0.63483917243746202</v>
      </c>
      <c r="H1436" s="68">
        <v>39.8493093344496</v>
      </c>
      <c r="I1436" s="71">
        <v>0.67129966413550901</v>
      </c>
      <c r="J1436" s="68">
        <v>28.756802009208901</v>
      </c>
      <c r="K1436" s="71">
        <v>0.71658500806257697</v>
      </c>
      <c r="L1436" s="68">
        <v>18.0410213478443</v>
      </c>
      <c r="M1436" s="71">
        <v>0.42963653308480898</v>
      </c>
      <c r="N1436" s="68">
        <v>43.813131313131301</v>
      </c>
      <c r="O1436" s="71"/>
      <c r="P1436" s="68"/>
      <c r="Q1436" s="71">
        <v>0.42645</v>
      </c>
      <c r="R1436" s="68">
        <v>62.313697657913401</v>
      </c>
    </row>
    <row r="1437" spans="1:18" x14ac:dyDescent="0.2">
      <c r="A1437" s="141" t="s">
        <v>3073</v>
      </c>
      <c r="B1437" s="67" t="s">
        <v>3074</v>
      </c>
      <c r="C1437" s="67">
        <v>47</v>
      </c>
      <c r="D1437" s="67" t="s">
        <v>345</v>
      </c>
      <c r="E1437" s="71">
        <v>0.65933024656670502</v>
      </c>
      <c r="F1437" s="68">
        <v>51.527835914608602</v>
      </c>
      <c r="G1437" s="71">
        <v>0.61569381764039699</v>
      </c>
      <c r="H1437" s="68">
        <v>27.584763499372102</v>
      </c>
      <c r="I1437" s="71">
        <v>0.58337509103871799</v>
      </c>
      <c r="J1437" s="68">
        <v>9.8786102971954808</v>
      </c>
      <c r="K1437" s="71">
        <v>0.78723749656820197</v>
      </c>
      <c r="L1437" s="68">
        <v>39.347007115948102</v>
      </c>
      <c r="M1437" s="71">
        <v>0.31034482758620702</v>
      </c>
      <c r="N1437" s="68">
        <v>26.304713804713799</v>
      </c>
      <c r="O1437" s="71"/>
      <c r="P1437" s="68"/>
      <c r="Q1437" s="71">
        <v>1</v>
      </c>
      <c r="R1437" s="68">
        <v>100</v>
      </c>
    </row>
    <row r="1438" spans="1:18" x14ac:dyDescent="0.2">
      <c r="A1438" s="141" t="s">
        <v>3075</v>
      </c>
      <c r="B1438" s="67" t="s">
        <v>3076</v>
      </c>
      <c r="C1438" s="67">
        <v>47</v>
      </c>
      <c r="D1438" s="67" t="s">
        <v>345</v>
      </c>
      <c r="E1438" s="71">
        <v>0.64380741056166002</v>
      </c>
      <c r="F1438" s="68">
        <v>48.597739640016698</v>
      </c>
      <c r="G1438" s="71">
        <v>0.61772925799410705</v>
      </c>
      <c r="H1438" s="68">
        <v>29.259104227710299</v>
      </c>
      <c r="I1438" s="71">
        <v>0.60453490857140901</v>
      </c>
      <c r="J1438" s="68">
        <v>13.143574717455</v>
      </c>
      <c r="K1438" s="71">
        <v>0.80199189835834495</v>
      </c>
      <c r="L1438" s="68">
        <v>44.746755964838798</v>
      </c>
      <c r="M1438" s="71">
        <v>0.19478098788443601</v>
      </c>
      <c r="N1438" s="68">
        <v>6.4393939393939403</v>
      </c>
      <c r="O1438" s="71"/>
      <c r="P1438" s="68"/>
      <c r="Q1438" s="71">
        <v>1</v>
      </c>
      <c r="R1438" s="68">
        <v>100</v>
      </c>
    </row>
    <row r="1439" spans="1:18" x14ac:dyDescent="0.2">
      <c r="A1439" s="141" t="s">
        <v>3077</v>
      </c>
      <c r="B1439" s="67" t="s">
        <v>3078</v>
      </c>
      <c r="C1439" s="67">
        <v>52</v>
      </c>
      <c r="D1439" s="67" t="s">
        <v>345</v>
      </c>
      <c r="E1439" s="71">
        <v>0.51068210210780596</v>
      </c>
      <c r="F1439" s="68">
        <v>17.245709501883599</v>
      </c>
      <c r="G1439" s="71">
        <v>0.61174210709869503</v>
      </c>
      <c r="H1439" s="68">
        <v>24.277940560904099</v>
      </c>
      <c r="I1439" s="71">
        <v>0.59575263685937396</v>
      </c>
      <c r="J1439" s="68">
        <v>11.720385098367499</v>
      </c>
      <c r="K1439" s="71">
        <v>0.78956730846197198</v>
      </c>
      <c r="L1439" s="68">
        <v>40.184177480117199</v>
      </c>
      <c r="M1439" s="71">
        <v>4.5666356011183601E-2</v>
      </c>
      <c r="N1439" s="68">
        <v>1.6835016835016801</v>
      </c>
      <c r="O1439" s="71"/>
      <c r="P1439" s="68"/>
      <c r="Q1439" s="71"/>
      <c r="R1439" s="68"/>
    </row>
    <row r="1440" spans="1:18" x14ac:dyDescent="0.2">
      <c r="A1440" s="141" t="s">
        <v>3079</v>
      </c>
      <c r="B1440" s="67" t="s">
        <v>3080</v>
      </c>
      <c r="C1440" s="67">
        <v>52</v>
      </c>
      <c r="D1440" s="67" t="s">
        <v>345</v>
      </c>
      <c r="E1440" s="71">
        <v>0.57242581100033796</v>
      </c>
      <c r="F1440" s="68">
        <v>32.858936793637497</v>
      </c>
      <c r="G1440" s="71">
        <v>0.62962832604857599</v>
      </c>
      <c r="H1440" s="68">
        <v>36.919213059857697</v>
      </c>
      <c r="I1440" s="71">
        <v>0.63740533699864599</v>
      </c>
      <c r="J1440" s="68">
        <v>20.636249476768501</v>
      </c>
      <c r="K1440" s="71">
        <v>0.80552139828870395</v>
      </c>
      <c r="L1440" s="68">
        <v>45.9187944746756</v>
      </c>
      <c r="M1440" s="71">
        <v>0.21714818266542399</v>
      </c>
      <c r="N1440" s="68">
        <v>7.91245791245791</v>
      </c>
      <c r="O1440" s="71"/>
      <c r="P1440" s="68"/>
      <c r="Q1440" s="71"/>
      <c r="R1440" s="68"/>
    </row>
    <row r="1441" spans="1:18" x14ac:dyDescent="0.2">
      <c r="A1441" s="141" t="s">
        <v>3081</v>
      </c>
      <c r="B1441" s="67" t="s">
        <v>3082</v>
      </c>
      <c r="C1441" s="67">
        <v>52</v>
      </c>
      <c r="D1441" s="67" t="s">
        <v>345</v>
      </c>
      <c r="E1441" s="71">
        <v>0.69751995920685905</v>
      </c>
      <c r="F1441" s="68">
        <v>58.434491419003798</v>
      </c>
      <c r="G1441" s="71">
        <v>0.63728420838906596</v>
      </c>
      <c r="H1441" s="68">
        <v>40.895772289660897</v>
      </c>
      <c r="I1441" s="71">
        <v>0.65003252236658804</v>
      </c>
      <c r="J1441" s="68">
        <v>23.189619087484299</v>
      </c>
      <c r="K1441" s="71">
        <v>0.78555799538115501</v>
      </c>
      <c r="L1441" s="68">
        <v>38.551695269987398</v>
      </c>
      <c r="M1441" s="71">
        <v>0.41472506989748398</v>
      </c>
      <c r="N1441" s="68">
        <v>42.718855218855197</v>
      </c>
      <c r="O1441" s="71"/>
      <c r="P1441" s="68"/>
      <c r="Q1441" s="71">
        <v>1</v>
      </c>
      <c r="R1441" s="68">
        <v>100</v>
      </c>
    </row>
    <row r="1442" spans="1:18" x14ac:dyDescent="0.2">
      <c r="A1442" s="141" t="s">
        <v>3083</v>
      </c>
      <c r="B1442" s="67" t="s">
        <v>3084</v>
      </c>
      <c r="C1442" s="67">
        <v>52</v>
      </c>
      <c r="D1442" s="67" t="s">
        <v>345</v>
      </c>
      <c r="E1442" s="71">
        <v>0.57741687051679802</v>
      </c>
      <c r="F1442" s="68">
        <v>34.826287149434897</v>
      </c>
      <c r="G1442" s="71">
        <v>0.63348274027419005</v>
      </c>
      <c r="H1442" s="68">
        <v>39.347007115948102</v>
      </c>
      <c r="I1442" s="71">
        <v>0.63157452350890397</v>
      </c>
      <c r="J1442" s="68">
        <v>19.0874843030557</v>
      </c>
      <c r="K1442" s="71">
        <v>0.83118990141550397</v>
      </c>
      <c r="L1442" s="68">
        <v>54.248639598158199</v>
      </c>
      <c r="M1442" s="71">
        <v>0.213420316868593</v>
      </c>
      <c r="N1442" s="68">
        <v>7.4915824915824896</v>
      </c>
      <c r="O1442" s="71"/>
      <c r="P1442" s="68"/>
      <c r="Q1442" s="71"/>
      <c r="R1442" s="68"/>
    </row>
    <row r="1443" spans="1:18" x14ac:dyDescent="0.2">
      <c r="A1443" s="141" t="s">
        <v>3085</v>
      </c>
      <c r="B1443" s="67" t="s">
        <v>3086</v>
      </c>
      <c r="C1443" s="67">
        <v>52</v>
      </c>
      <c r="D1443" s="67" t="s">
        <v>345</v>
      </c>
      <c r="E1443" s="71">
        <v>0.52353321498738503</v>
      </c>
      <c r="F1443" s="68">
        <v>20.426956885726199</v>
      </c>
      <c r="G1443" s="71">
        <v>0.65865137449691902</v>
      </c>
      <c r="H1443" s="68">
        <v>47.258267057346202</v>
      </c>
      <c r="I1443" s="71">
        <v>0.68052701504507596</v>
      </c>
      <c r="J1443" s="68">
        <v>30.807869401423201</v>
      </c>
      <c r="K1443" s="71">
        <v>0.77056597057666398</v>
      </c>
      <c r="L1443" s="68">
        <v>33.026370866471296</v>
      </c>
      <c r="M1443" s="71">
        <v>0.50792171481826698</v>
      </c>
      <c r="N1443" s="68">
        <v>49.200336700336699</v>
      </c>
      <c r="O1443" s="71"/>
      <c r="P1443" s="68"/>
      <c r="Q1443" s="71">
        <v>0</v>
      </c>
      <c r="R1443" s="68">
        <v>40.809084457061701</v>
      </c>
    </row>
    <row r="1444" spans="1:18" x14ac:dyDescent="0.2">
      <c r="A1444" s="141" t="s">
        <v>3087</v>
      </c>
      <c r="B1444" s="67" t="s">
        <v>3088</v>
      </c>
      <c r="C1444" s="67">
        <v>52</v>
      </c>
      <c r="D1444" s="67" t="s">
        <v>345</v>
      </c>
      <c r="E1444" s="71">
        <v>0.61143940846728295</v>
      </c>
      <c r="F1444" s="68">
        <v>42.737547090832997</v>
      </c>
      <c r="G1444" s="71">
        <v>0.634242334326513</v>
      </c>
      <c r="H1444" s="68">
        <v>39.640016743407301</v>
      </c>
      <c r="I1444" s="71">
        <v>0.62933117418940798</v>
      </c>
      <c r="J1444" s="68">
        <v>18.501465048137302</v>
      </c>
      <c r="K1444" s="71">
        <v>0.77118692125255806</v>
      </c>
      <c r="L1444" s="68">
        <v>33.361239012139002</v>
      </c>
      <c r="M1444" s="71">
        <v>0.41099720410065199</v>
      </c>
      <c r="N1444" s="68">
        <v>42.297979797979799</v>
      </c>
      <c r="O1444" s="71"/>
      <c r="P1444" s="68"/>
      <c r="Q1444" s="71"/>
      <c r="R1444" s="68"/>
    </row>
    <row r="1445" spans="1:18" x14ac:dyDescent="0.2">
      <c r="A1445" s="141" t="s">
        <v>3089</v>
      </c>
      <c r="B1445" s="67" t="s">
        <v>3090</v>
      </c>
      <c r="C1445" s="67">
        <v>52</v>
      </c>
      <c r="D1445" s="67" t="s">
        <v>345</v>
      </c>
      <c r="E1445" s="71">
        <v>0.54800187475237505</v>
      </c>
      <c r="F1445" s="68">
        <v>26.329007953118499</v>
      </c>
      <c r="G1445" s="71">
        <v>0.69485155292293399</v>
      </c>
      <c r="H1445" s="68">
        <v>54.164922561741299</v>
      </c>
      <c r="I1445" s="71">
        <v>0.65439917122971802</v>
      </c>
      <c r="J1445" s="68">
        <v>24.152365006278799</v>
      </c>
      <c r="K1445" s="71">
        <v>0.81946321624482399</v>
      </c>
      <c r="L1445" s="68">
        <v>50.983675177898697</v>
      </c>
      <c r="M1445" s="71">
        <v>0.57129543336439903</v>
      </c>
      <c r="N1445" s="68">
        <v>53.872053872053897</v>
      </c>
      <c r="O1445" s="71"/>
      <c r="P1445" s="68"/>
      <c r="Q1445" s="71">
        <v>0</v>
      </c>
      <c r="R1445" s="68">
        <v>40.809084457061701</v>
      </c>
    </row>
    <row r="1446" spans="1:18" x14ac:dyDescent="0.2">
      <c r="A1446" s="141" t="s">
        <v>3091</v>
      </c>
      <c r="B1446" s="67" t="s">
        <v>3092</v>
      </c>
      <c r="C1446" s="67">
        <v>52</v>
      </c>
      <c r="D1446" s="67" t="s">
        <v>345</v>
      </c>
      <c r="E1446" s="71">
        <v>0.62822869251800295</v>
      </c>
      <c r="F1446" s="68">
        <v>45.876935956467101</v>
      </c>
      <c r="G1446" s="71">
        <v>0.65794415864217204</v>
      </c>
      <c r="H1446" s="68">
        <v>47.007115948095397</v>
      </c>
      <c r="I1446" s="71">
        <v>0.65062401449678398</v>
      </c>
      <c r="J1446" s="68">
        <v>23.398911678526598</v>
      </c>
      <c r="K1446" s="71">
        <v>0.85299524558170203</v>
      </c>
      <c r="L1446" s="68">
        <v>60.527417329426498</v>
      </c>
      <c r="M1446" s="71">
        <v>0.35135135135135098</v>
      </c>
      <c r="N1446" s="68">
        <v>34.385521885521896</v>
      </c>
      <c r="O1446" s="71"/>
      <c r="P1446" s="68"/>
      <c r="Q1446" s="71"/>
      <c r="R1446" s="68"/>
    </row>
    <row r="1447" spans="1:18" x14ac:dyDescent="0.2">
      <c r="A1447" s="141" t="s">
        <v>3093</v>
      </c>
      <c r="B1447" s="67" t="s">
        <v>3094</v>
      </c>
      <c r="C1447" s="67">
        <v>52</v>
      </c>
      <c r="D1447" s="67" t="s">
        <v>345</v>
      </c>
      <c r="E1447" s="71">
        <v>0.649242822748063</v>
      </c>
      <c r="F1447" s="68">
        <v>49.9790707408958</v>
      </c>
      <c r="G1447" s="71">
        <v>0.66262243924380604</v>
      </c>
      <c r="H1447" s="68">
        <v>48.221012976140599</v>
      </c>
      <c r="I1447" s="71">
        <v>0.68455598585788202</v>
      </c>
      <c r="J1447" s="68">
        <v>31.9799079112599</v>
      </c>
      <c r="K1447" s="71">
        <v>0.79406127222793699</v>
      </c>
      <c r="L1447" s="68">
        <v>41.732942653830101</v>
      </c>
      <c r="M1447" s="71">
        <v>0.455731593662628</v>
      </c>
      <c r="N1447" s="68">
        <v>45.538720538720497</v>
      </c>
      <c r="O1447" s="71"/>
      <c r="P1447" s="68"/>
      <c r="Q1447" s="71"/>
      <c r="R1447" s="68"/>
    </row>
    <row r="1448" spans="1:18" x14ac:dyDescent="0.2">
      <c r="A1448" s="141" t="s">
        <v>3095</v>
      </c>
      <c r="B1448" s="67" t="s">
        <v>3096</v>
      </c>
      <c r="C1448" s="67">
        <v>52</v>
      </c>
      <c r="D1448" s="67" t="s">
        <v>345</v>
      </c>
      <c r="E1448" s="71">
        <v>0.512904355829091</v>
      </c>
      <c r="F1448" s="68">
        <v>17.789870238593601</v>
      </c>
      <c r="G1448" s="71">
        <v>0.66769409863102103</v>
      </c>
      <c r="H1448" s="68">
        <v>49.225617413143603</v>
      </c>
      <c r="I1448" s="71">
        <v>0.69582106428176704</v>
      </c>
      <c r="J1448" s="68">
        <v>34.323984930933399</v>
      </c>
      <c r="K1448" s="71">
        <v>0.816104472709831</v>
      </c>
      <c r="L1448" s="68">
        <v>49.518627040602802</v>
      </c>
      <c r="M1448" s="71">
        <v>0.38490214352283297</v>
      </c>
      <c r="N1448" s="68">
        <v>39.267676767676797</v>
      </c>
      <c r="O1448" s="71"/>
      <c r="P1448" s="68"/>
      <c r="Q1448" s="71">
        <v>0</v>
      </c>
      <c r="R1448" s="68">
        <v>40.809084457061701</v>
      </c>
    </row>
    <row r="1449" spans="1:18" x14ac:dyDescent="0.2">
      <c r="A1449" s="141" t="s">
        <v>3097</v>
      </c>
      <c r="B1449" s="67" t="s">
        <v>3098</v>
      </c>
      <c r="C1449" s="67">
        <v>52</v>
      </c>
      <c r="D1449" s="67" t="s">
        <v>345</v>
      </c>
      <c r="E1449" s="71">
        <v>0.66426637002100497</v>
      </c>
      <c r="F1449" s="68">
        <v>52.532440351611598</v>
      </c>
      <c r="G1449" s="71">
        <v>0.65897547461073502</v>
      </c>
      <c r="H1449" s="68">
        <v>47.341984093763102</v>
      </c>
      <c r="I1449" s="71">
        <v>0.622109168162441</v>
      </c>
      <c r="J1449" s="68">
        <v>17.580577647551301</v>
      </c>
      <c r="K1449" s="71">
        <v>0.81214113554010703</v>
      </c>
      <c r="L1449" s="68">
        <v>48.221012976140599</v>
      </c>
      <c r="M1449" s="71">
        <v>0.56383970177073595</v>
      </c>
      <c r="N1449" s="68">
        <v>53.4511784511784</v>
      </c>
      <c r="O1449" s="71"/>
      <c r="P1449" s="68"/>
      <c r="Q1449" s="71"/>
      <c r="R1449" s="68"/>
    </row>
    <row r="1450" spans="1:18" x14ac:dyDescent="0.2">
      <c r="A1450" s="141" t="s">
        <v>2204</v>
      </c>
      <c r="B1450" s="67" t="s">
        <v>3099</v>
      </c>
      <c r="C1450" s="67">
        <v>52</v>
      </c>
      <c r="D1450" s="67" t="s">
        <v>345</v>
      </c>
      <c r="E1450" s="71">
        <v>0.66341143755654097</v>
      </c>
      <c r="F1450" s="68">
        <v>52.281289242360799</v>
      </c>
      <c r="G1450" s="71">
        <v>0.65756084423386396</v>
      </c>
      <c r="H1450" s="68">
        <v>46.839681875261597</v>
      </c>
      <c r="I1450" s="71">
        <v>0.65559589674236596</v>
      </c>
      <c r="J1450" s="68">
        <v>24.570950188363302</v>
      </c>
      <c r="K1450" s="71">
        <v>0.862390220806319</v>
      </c>
      <c r="L1450" s="68">
        <v>62.829635830891597</v>
      </c>
      <c r="M1450" s="71">
        <v>0.47809878844361597</v>
      </c>
      <c r="N1450" s="68">
        <v>47.180134680134699</v>
      </c>
      <c r="O1450" s="71"/>
      <c r="P1450" s="68"/>
      <c r="Q1450" s="71"/>
      <c r="R1450" s="68"/>
    </row>
    <row r="1451" spans="1:18" x14ac:dyDescent="0.2">
      <c r="A1451" s="141" t="s">
        <v>3100</v>
      </c>
      <c r="B1451" s="67" t="s">
        <v>3101</v>
      </c>
      <c r="C1451" s="67">
        <v>52</v>
      </c>
      <c r="D1451" s="67" t="s">
        <v>345</v>
      </c>
      <c r="E1451" s="71">
        <v>0.74648570283915905</v>
      </c>
      <c r="F1451" s="68">
        <v>65.885307660108793</v>
      </c>
      <c r="G1451" s="71">
        <v>0.66190374270021901</v>
      </c>
      <c r="H1451" s="68">
        <v>48.0535789033068</v>
      </c>
      <c r="I1451" s="71">
        <v>0.68441691668442695</v>
      </c>
      <c r="J1451" s="68">
        <v>31.896190874843001</v>
      </c>
      <c r="K1451" s="71">
        <v>0.86700254260239096</v>
      </c>
      <c r="L1451" s="68">
        <v>63.499372122226902</v>
      </c>
      <c r="M1451" s="71">
        <v>0.51910531220875999</v>
      </c>
      <c r="N1451" s="68">
        <v>50.294612794612803</v>
      </c>
      <c r="O1451" s="71"/>
      <c r="P1451" s="68"/>
      <c r="Q1451" s="71">
        <v>1</v>
      </c>
      <c r="R1451" s="68">
        <v>100</v>
      </c>
    </row>
    <row r="1452" spans="1:18" x14ac:dyDescent="0.2">
      <c r="A1452" s="141" t="s">
        <v>2995</v>
      </c>
      <c r="B1452" s="67" t="s">
        <v>3102</v>
      </c>
      <c r="C1452" s="67">
        <v>52</v>
      </c>
      <c r="D1452" s="67" t="s">
        <v>345</v>
      </c>
      <c r="E1452" s="71">
        <v>0.763660685132174</v>
      </c>
      <c r="F1452" s="68">
        <v>68.982838007534497</v>
      </c>
      <c r="G1452" s="71">
        <v>0.69798297449292102</v>
      </c>
      <c r="H1452" s="68">
        <v>54.834658853076597</v>
      </c>
      <c r="I1452" s="71">
        <v>0.71583929687485104</v>
      </c>
      <c r="J1452" s="68">
        <v>38.719129342821297</v>
      </c>
      <c r="K1452" s="71">
        <v>0.87194814856446601</v>
      </c>
      <c r="L1452" s="68">
        <v>64.671410632063598</v>
      </c>
      <c r="M1452" s="71">
        <v>0.76887232059645805</v>
      </c>
      <c r="N1452" s="68">
        <v>66.961279461279503</v>
      </c>
      <c r="O1452" s="71"/>
      <c r="P1452" s="68"/>
      <c r="Q1452" s="71"/>
      <c r="R1452" s="68"/>
    </row>
    <row r="1453" spans="1:18" x14ac:dyDescent="0.2">
      <c r="A1453" s="141" t="s">
        <v>3103</v>
      </c>
      <c r="B1453" s="67" t="s">
        <v>3104</v>
      </c>
      <c r="C1453" s="67">
        <v>52</v>
      </c>
      <c r="D1453" s="67" t="s">
        <v>345</v>
      </c>
      <c r="E1453" s="71">
        <v>0.62252166412480803</v>
      </c>
      <c r="F1453" s="68">
        <v>45.123482628714903</v>
      </c>
      <c r="G1453" s="71">
        <v>0.75133931103227802</v>
      </c>
      <c r="H1453" s="68">
        <v>60.946002511511097</v>
      </c>
      <c r="I1453" s="71">
        <v>0.81918592759486997</v>
      </c>
      <c r="J1453" s="68">
        <v>58.560066973629098</v>
      </c>
      <c r="K1453" s="71">
        <v>0.823600882556072</v>
      </c>
      <c r="L1453" s="68">
        <v>52.0301381331101</v>
      </c>
      <c r="M1453" s="71">
        <v>0.71668219944082001</v>
      </c>
      <c r="N1453" s="68">
        <v>63.299663299663301</v>
      </c>
      <c r="O1453" s="71"/>
      <c r="P1453" s="68"/>
      <c r="Q1453" s="71">
        <v>1.8E-3</v>
      </c>
      <c r="R1453" s="68">
        <v>43.435060326472701</v>
      </c>
    </row>
    <row r="1454" spans="1:18" x14ac:dyDescent="0.2">
      <c r="A1454" s="141" t="s">
        <v>684</v>
      </c>
      <c r="B1454" s="67" t="s">
        <v>3105</v>
      </c>
      <c r="C1454" s="67">
        <v>52</v>
      </c>
      <c r="D1454" s="67" t="s">
        <v>345</v>
      </c>
      <c r="E1454" s="71">
        <v>0.74655614089247901</v>
      </c>
      <c r="F1454" s="68">
        <v>65.927166178317293</v>
      </c>
      <c r="G1454" s="71">
        <v>0.72282653057964297</v>
      </c>
      <c r="H1454" s="68">
        <v>57.9321892005023</v>
      </c>
      <c r="I1454" s="71">
        <v>0.71163244428558203</v>
      </c>
      <c r="J1454" s="68">
        <v>37.840100460443701</v>
      </c>
      <c r="K1454" s="71">
        <v>0.84253912085753502</v>
      </c>
      <c r="L1454" s="68">
        <v>58.141481791544599</v>
      </c>
      <c r="M1454" s="71">
        <v>0.70922646784715704</v>
      </c>
      <c r="N1454" s="68">
        <v>62.710437710437702</v>
      </c>
      <c r="O1454" s="71"/>
      <c r="P1454" s="68"/>
      <c r="Q1454" s="71"/>
      <c r="R1454" s="68"/>
    </row>
    <row r="1455" spans="1:18" x14ac:dyDescent="0.2">
      <c r="A1455" s="141" t="s">
        <v>3106</v>
      </c>
      <c r="B1455" s="67" t="s">
        <v>3107</v>
      </c>
      <c r="C1455" s="67">
        <v>47</v>
      </c>
      <c r="D1455" s="67" t="s">
        <v>345</v>
      </c>
      <c r="E1455" s="71">
        <v>0.44077363752405402</v>
      </c>
      <c r="F1455" s="68">
        <v>4.0184177480117196</v>
      </c>
      <c r="G1455" s="71">
        <v>0.61480247297282298</v>
      </c>
      <c r="H1455" s="68">
        <v>26.580159062369201</v>
      </c>
      <c r="I1455" s="71">
        <v>0.55395849357738702</v>
      </c>
      <c r="J1455" s="68">
        <v>5.7764755127668499</v>
      </c>
      <c r="K1455" s="71">
        <v>0.74712958826484299</v>
      </c>
      <c r="L1455" s="68">
        <v>26.329007953118499</v>
      </c>
      <c r="M1455" s="71">
        <v>0.28797763280521899</v>
      </c>
      <c r="N1455" s="68">
        <v>20.286195286195301</v>
      </c>
      <c r="O1455" s="71"/>
      <c r="P1455" s="68"/>
      <c r="Q1455" s="71">
        <v>0</v>
      </c>
      <c r="R1455" s="68">
        <v>40.809084457061701</v>
      </c>
    </row>
    <row r="1456" spans="1:18" x14ac:dyDescent="0.2">
      <c r="A1456" s="141" t="s">
        <v>3108</v>
      </c>
      <c r="B1456" s="67" t="s">
        <v>3109</v>
      </c>
      <c r="C1456" s="67">
        <v>47</v>
      </c>
      <c r="D1456" s="67" t="s">
        <v>345</v>
      </c>
      <c r="E1456" s="71">
        <v>0.53032817524679399</v>
      </c>
      <c r="F1456" s="68">
        <v>21.8920050230222</v>
      </c>
      <c r="G1456" s="71">
        <v>0.60533526282524497</v>
      </c>
      <c r="H1456" s="68">
        <v>18.543323566345801</v>
      </c>
      <c r="I1456" s="71">
        <v>0.512186067273114</v>
      </c>
      <c r="J1456" s="68">
        <v>1.92549183758895</v>
      </c>
      <c r="K1456" s="71">
        <v>0.74190879866141501</v>
      </c>
      <c r="L1456" s="68">
        <v>24.905818334031</v>
      </c>
      <c r="M1456" s="71">
        <v>0.26188257222740002</v>
      </c>
      <c r="N1456" s="68">
        <v>14.0151515151515</v>
      </c>
      <c r="O1456" s="71"/>
      <c r="P1456" s="68"/>
      <c r="Q1456" s="71"/>
      <c r="R1456" s="68"/>
    </row>
    <row r="1457" spans="1:18" x14ac:dyDescent="0.2">
      <c r="A1457" s="141" t="s">
        <v>3110</v>
      </c>
      <c r="B1457" s="67" t="s">
        <v>3111</v>
      </c>
      <c r="C1457" s="67">
        <v>47</v>
      </c>
      <c r="D1457" s="67" t="s">
        <v>345</v>
      </c>
      <c r="E1457" s="71">
        <v>0.42065144905255702</v>
      </c>
      <c r="F1457" s="68">
        <v>2.1347844286312299</v>
      </c>
      <c r="G1457" s="71">
        <v>0.62239078792207003</v>
      </c>
      <c r="H1457" s="68">
        <v>32.524068647969898</v>
      </c>
      <c r="I1457" s="71">
        <v>0.53117815203589902</v>
      </c>
      <c r="J1457" s="68">
        <v>3.5579740477187101</v>
      </c>
      <c r="K1457" s="71">
        <v>0.75117945162354705</v>
      </c>
      <c r="L1457" s="68">
        <v>27.752197572205901</v>
      </c>
      <c r="M1457" s="71">
        <v>0.198508853681268</v>
      </c>
      <c r="N1457" s="68">
        <v>6.5235690235690198</v>
      </c>
      <c r="O1457" s="71"/>
      <c r="P1457" s="68"/>
      <c r="Q1457" s="71">
        <v>0</v>
      </c>
      <c r="R1457" s="68">
        <v>40.809084457061701</v>
      </c>
    </row>
    <row r="1458" spans="1:18" x14ac:dyDescent="0.2">
      <c r="A1458" s="141" t="s">
        <v>3112</v>
      </c>
      <c r="B1458" s="67" t="s">
        <v>3113</v>
      </c>
      <c r="C1458" s="67">
        <v>52</v>
      </c>
      <c r="D1458" s="67" t="s">
        <v>345</v>
      </c>
      <c r="E1458" s="71">
        <v>0.48051839980552802</v>
      </c>
      <c r="F1458" s="68">
        <v>11.594809543742199</v>
      </c>
      <c r="G1458" s="71">
        <v>0.65296412893800404</v>
      </c>
      <c r="H1458" s="68">
        <v>45.667643365424901</v>
      </c>
      <c r="I1458" s="71">
        <v>0.60764614208401102</v>
      </c>
      <c r="J1458" s="68">
        <v>13.9807450816241</v>
      </c>
      <c r="K1458" s="71">
        <v>0.81299757143526297</v>
      </c>
      <c r="L1458" s="68">
        <v>48.388447048974498</v>
      </c>
      <c r="M1458" s="71">
        <v>0.32898415657036401</v>
      </c>
      <c r="N1458" s="68">
        <v>30.008417508417502</v>
      </c>
      <c r="O1458" s="71"/>
      <c r="P1458" s="68"/>
      <c r="Q1458" s="71">
        <v>0</v>
      </c>
      <c r="R1458" s="68">
        <v>40.809084457061701</v>
      </c>
    </row>
    <row r="1459" spans="1:18" x14ac:dyDescent="0.2">
      <c r="A1459" s="141" t="s">
        <v>3114</v>
      </c>
      <c r="B1459" s="67" t="s">
        <v>3115</v>
      </c>
      <c r="C1459" s="67">
        <v>52</v>
      </c>
      <c r="D1459" s="67" t="s">
        <v>345</v>
      </c>
      <c r="E1459" s="71">
        <v>0.50724442608804698</v>
      </c>
      <c r="F1459" s="68">
        <v>16.743407283382201</v>
      </c>
      <c r="G1459" s="71">
        <v>0.62969536614688404</v>
      </c>
      <c r="H1459" s="68">
        <v>36.961071578066097</v>
      </c>
      <c r="I1459" s="71">
        <v>0.57110814873169502</v>
      </c>
      <c r="J1459" s="68">
        <v>8.1624110506488101</v>
      </c>
      <c r="K1459" s="71">
        <v>0.77132423607193201</v>
      </c>
      <c r="L1459" s="68">
        <v>33.403097530347402</v>
      </c>
      <c r="M1459" s="71">
        <v>5.68499534016777E-2</v>
      </c>
      <c r="N1459" s="68">
        <v>1.9781144781144799</v>
      </c>
      <c r="O1459" s="71"/>
      <c r="P1459" s="68"/>
      <c r="Q1459" s="71"/>
      <c r="R1459" s="68"/>
    </row>
    <row r="1460" spans="1:18" x14ac:dyDescent="0.2">
      <c r="A1460" s="141" t="s">
        <v>3116</v>
      </c>
      <c r="B1460" s="67" t="s">
        <v>3117</v>
      </c>
      <c r="C1460" s="67">
        <v>52</v>
      </c>
      <c r="D1460" s="67" t="s">
        <v>345</v>
      </c>
      <c r="E1460" s="71">
        <v>0.47486941885491402</v>
      </c>
      <c r="F1460" s="68">
        <v>10.4227710339054</v>
      </c>
      <c r="G1460" s="71">
        <v>0.62322800396925204</v>
      </c>
      <c r="H1460" s="68">
        <v>33.151946421096703</v>
      </c>
      <c r="I1460" s="71">
        <v>0.60121566840065999</v>
      </c>
      <c r="J1460" s="68">
        <v>12.5994139807451</v>
      </c>
      <c r="K1460" s="71">
        <v>0.83583072852161799</v>
      </c>
      <c r="L1460" s="68">
        <v>56.090414399330299</v>
      </c>
      <c r="M1460" s="71">
        <v>0.314072693383038</v>
      </c>
      <c r="N1460" s="68">
        <v>26.851851851851901</v>
      </c>
      <c r="O1460" s="71"/>
      <c r="P1460" s="68"/>
      <c r="Q1460" s="71">
        <v>0</v>
      </c>
      <c r="R1460" s="68">
        <v>40.809084457061701</v>
      </c>
    </row>
    <row r="1461" spans="1:18" x14ac:dyDescent="0.2">
      <c r="A1461" s="141" t="s">
        <v>1502</v>
      </c>
      <c r="B1461" s="67" t="s">
        <v>3118</v>
      </c>
      <c r="C1461" s="67">
        <v>52</v>
      </c>
      <c r="D1461" s="67" t="s">
        <v>345</v>
      </c>
      <c r="E1461" s="71">
        <v>0.63967955021873002</v>
      </c>
      <c r="F1461" s="68">
        <v>47.844286312264501</v>
      </c>
      <c r="G1461" s="71">
        <v>0.61045230441252196</v>
      </c>
      <c r="H1461" s="68">
        <v>23.189619087484299</v>
      </c>
      <c r="I1461" s="71">
        <v>0.59719293767426596</v>
      </c>
      <c r="J1461" s="68">
        <v>11.887819171201301</v>
      </c>
      <c r="K1461" s="71">
        <v>0.83569551237620399</v>
      </c>
      <c r="L1461" s="68">
        <v>56.0066973629133</v>
      </c>
      <c r="M1461" s="71">
        <v>0.51537744641192895</v>
      </c>
      <c r="N1461" s="68">
        <v>49.957912457912499</v>
      </c>
      <c r="O1461" s="71"/>
      <c r="P1461" s="68"/>
      <c r="Q1461" s="71"/>
      <c r="R1461" s="68"/>
    </row>
    <row r="1462" spans="1:18" x14ac:dyDescent="0.2">
      <c r="A1462" s="141" t="s">
        <v>3119</v>
      </c>
      <c r="B1462" s="67" t="s">
        <v>3120</v>
      </c>
      <c r="C1462" s="67">
        <v>52</v>
      </c>
      <c r="D1462" s="67" t="s">
        <v>345</v>
      </c>
      <c r="E1462" s="71">
        <v>0.52988325815292403</v>
      </c>
      <c r="F1462" s="68">
        <v>21.724570950188401</v>
      </c>
      <c r="G1462" s="71">
        <v>0.67678168805678196</v>
      </c>
      <c r="H1462" s="68">
        <v>51.109250732524103</v>
      </c>
      <c r="I1462" s="71">
        <v>0.68671519549308802</v>
      </c>
      <c r="J1462" s="68">
        <v>32.356634575135999</v>
      </c>
      <c r="K1462" s="71">
        <v>0.87865006891092701</v>
      </c>
      <c r="L1462" s="68">
        <v>66.094600251151107</v>
      </c>
      <c r="M1462" s="71">
        <v>0.407269338303821</v>
      </c>
      <c r="N1462" s="68">
        <v>41.919191919191903</v>
      </c>
      <c r="O1462" s="71"/>
      <c r="P1462" s="68"/>
      <c r="Q1462" s="71">
        <v>0</v>
      </c>
      <c r="R1462" s="68">
        <v>40.809084457061701</v>
      </c>
    </row>
    <row r="1463" spans="1:18" x14ac:dyDescent="0.2">
      <c r="A1463" s="141" t="s">
        <v>3121</v>
      </c>
      <c r="B1463" s="67" t="s">
        <v>3122</v>
      </c>
      <c r="C1463" s="67">
        <v>47</v>
      </c>
      <c r="D1463" s="67" t="s">
        <v>345</v>
      </c>
      <c r="E1463" s="71">
        <v>0.51194538121752198</v>
      </c>
      <c r="F1463" s="68">
        <v>17.538719129342802</v>
      </c>
      <c r="G1463" s="71">
        <v>0.614258711553061</v>
      </c>
      <c r="H1463" s="68">
        <v>26.0359983256593</v>
      </c>
      <c r="I1463" s="71">
        <v>0.54632706186095303</v>
      </c>
      <c r="J1463" s="68">
        <v>5.0648807032231096</v>
      </c>
      <c r="K1463" s="71">
        <v>0.74460488472727504</v>
      </c>
      <c r="L1463" s="68">
        <v>25.408120552532399</v>
      </c>
      <c r="M1463" s="71">
        <v>0.142590866728798</v>
      </c>
      <c r="N1463" s="68">
        <v>4.25084175084175</v>
      </c>
      <c r="O1463" s="71"/>
      <c r="P1463" s="68"/>
      <c r="Q1463" s="71"/>
      <c r="R1463" s="68"/>
    </row>
    <row r="1464" spans="1:18" x14ac:dyDescent="0.2">
      <c r="A1464" s="141" t="s">
        <v>3123</v>
      </c>
      <c r="B1464" s="67" t="s">
        <v>3124</v>
      </c>
      <c r="C1464" s="67">
        <v>47</v>
      </c>
      <c r="D1464" s="67" t="s">
        <v>345</v>
      </c>
      <c r="E1464" s="71">
        <v>0.52918516602856402</v>
      </c>
      <c r="F1464" s="68">
        <v>21.431561322729198</v>
      </c>
      <c r="G1464" s="71">
        <v>0.61143606674127704</v>
      </c>
      <c r="H1464" s="68">
        <v>24.0686479698619</v>
      </c>
      <c r="I1464" s="71">
        <v>0.56325454690228405</v>
      </c>
      <c r="J1464" s="68">
        <v>7.0322310590205097</v>
      </c>
      <c r="K1464" s="71">
        <v>0.76218052577358597</v>
      </c>
      <c r="L1464" s="68">
        <v>30.514859773964002</v>
      </c>
      <c r="M1464" s="71">
        <v>0.17986952469711101</v>
      </c>
      <c r="N1464" s="68">
        <v>5.5555555555555598</v>
      </c>
      <c r="O1464" s="71"/>
      <c r="P1464" s="68"/>
      <c r="Q1464" s="71"/>
      <c r="R1464" s="68"/>
    </row>
    <row r="1465" spans="1:18" x14ac:dyDescent="0.2">
      <c r="A1465" s="141" t="s">
        <v>3125</v>
      </c>
      <c r="B1465" s="67" t="s">
        <v>3126</v>
      </c>
      <c r="C1465" s="67">
        <v>52</v>
      </c>
      <c r="D1465" s="67" t="s">
        <v>345</v>
      </c>
      <c r="E1465" s="71">
        <v>0.554164662752061</v>
      </c>
      <c r="F1465" s="68">
        <v>28.0033486814567</v>
      </c>
      <c r="G1465" s="71">
        <v>0.63083175887200804</v>
      </c>
      <c r="H1465" s="68">
        <v>37.840100460443701</v>
      </c>
      <c r="I1465" s="71">
        <v>0.59077684171369105</v>
      </c>
      <c r="J1465" s="68">
        <v>10.9669317706153</v>
      </c>
      <c r="K1465" s="71">
        <v>0.81890839152226502</v>
      </c>
      <c r="L1465" s="68">
        <v>50.858099623273297</v>
      </c>
      <c r="M1465" s="71">
        <v>0.17614165890028</v>
      </c>
      <c r="N1465" s="68">
        <v>5.2188552188552197</v>
      </c>
      <c r="O1465" s="71"/>
      <c r="P1465" s="68"/>
      <c r="Q1465" s="71"/>
      <c r="R1465" s="68"/>
    </row>
    <row r="1466" spans="1:18" x14ac:dyDescent="0.2">
      <c r="A1466" s="141" t="s">
        <v>3127</v>
      </c>
      <c r="B1466" s="67" t="s">
        <v>3128</v>
      </c>
      <c r="C1466" s="67">
        <v>52</v>
      </c>
      <c r="D1466" s="67" t="s">
        <v>345</v>
      </c>
      <c r="E1466" s="71">
        <v>0.57077253044931697</v>
      </c>
      <c r="F1466" s="68">
        <v>32.147341984093799</v>
      </c>
      <c r="G1466" s="71">
        <v>0.65326792775823095</v>
      </c>
      <c r="H1466" s="68">
        <v>45.751360401841801</v>
      </c>
      <c r="I1466" s="71">
        <v>0.65111670002577005</v>
      </c>
      <c r="J1466" s="68">
        <v>23.524487233151898</v>
      </c>
      <c r="K1466" s="71">
        <v>0.81747529830031196</v>
      </c>
      <c r="L1466" s="68">
        <v>49.9790707408958</v>
      </c>
      <c r="M1466" s="71">
        <v>0.16123019571295399</v>
      </c>
      <c r="N1466" s="68">
        <v>4.6296296296296298</v>
      </c>
      <c r="O1466" s="71"/>
      <c r="P1466" s="68"/>
      <c r="Q1466" s="71"/>
      <c r="R1466" s="68"/>
    </row>
    <row r="1467" spans="1:18" x14ac:dyDescent="0.2">
      <c r="A1467" s="141" t="s">
        <v>3129</v>
      </c>
      <c r="B1467" s="67" t="s">
        <v>3130</v>
      </c>
      <c r="C1467" s="67">
        <v>52</v>
      </c>
      <c r="D1467" s="67" t="s">
        <v>345</v>
      </c>
      <c r="E1467" s="71">
        <v>0.58391965598493101</v>
      </c>
      <c r="F1467" s="68">
        <v>36.584344914189998</v>
      </c>
      <c r="G1467" s="71">
        <v>0.62232529765781397</v>
      </c>
      <c r="H1467" s="68">
        <v>32.482210129761398</v>
      </c>
      <c r="I1467" s="71">
        <v>0.62794708536906596</v>
      </c>
      <c r="J1467" s="68">
        <v>18.292172457094999</v>
      </c>
      <c r="K1467" s="71">
        <v>0.84216299766960101</v>
      </c>
      <c r="L1467" s="68">
        <v>58.0577647551277</v>
      </c>
      <c r="M1467" s="71">
        <v>0.24324324324324301</v>
      </c>
      <c r="N1467" s="68">
        <v>10.0589225589226</v>
      </c>
      <c r="O1467" s="71"/>
      <c r="P1467" s="68"/>
      <c r="Q1467" s="71"/>
      <c r="R1467" s="68"/>
    </row>
    <row r="1468" spans="1:18" x14ac:dyDescent="0.2">
      <c r="A1468" s="141" t="s">
        <v>3131</v>
      </c>
      <c r="B1468" s="67" t="s">
        <v>3132</v>
      </c>
      <c r="C1468" s="67">
        <v>52</v>
      </c>
      <c r="D1468" s="67" t="s">
        <v>345</v>
      </c>
      <c r="E1468" s="71">
        <v>0.65756989137716904</v>
      </c>
      <c r="F1468" s="68">
        <v>51.276684805357903</v>
      </c>
      <c r="G1468" s="71">
        <v>0.63247921873926605</v>
      </c>
      <c r="H1468" s="68">
        <v>38.928421933863497</v>
      </c>
      <c r="I1468" s="71">
        <v>0.58882162283170802</v>
      </c>
      <c r="J1468" s="68">
        <v>10.4646295521139</v>
      </c>
      <c r="K1468" s="71">
        <v>0.79721031149380694</v>
      </c>
      <c r="L1468" s="68">
        <v>42.779405609041397</v>
      </c>
      <c r="M1468" s="71">
        <v>0.269338303821062</v>
      </c>
      <c r="N1468" s="68">
        <v>15.698653198653201</v>
      </c>
      <c r="O1468" s="71"/>
      <c r="P1468" s="68"/>
      <c r="Q1468" s="71">
        <v>1</v>
      </c>
      <c r="R1468" s="68">
        <v>100</v>
      </c>
    </row>
    <row r="1469" spans="1:18" x14ac:dyDescent="0.2">
      <c r="A1469" s="141" t="s">
        <v>534</v>
      </c>
      <c r="B1469" s="67" t="s">
        <v>3133</v>
      </c>
      <c r="C1469" s="67">
        <v>52</v>
      </c>
      <c r="D1469" s="67" t="s">
        <v>345</v>
      </c>
      <c r="E1469" s="71">
        <v>0.66073809799843297</v>
      </c>
      <c r="F1469" s="68">
        <v>51.737128505650901</v>
      </c>
      <c r="G1469" s="71">
        <v>0.66328942401302204</v>
      </c>
      <c r="H1469" s="68">
        <v>48.346588530765999</v>
      </c>
      <c r="I1469" s="71">
        <v>0.66207526474984002</v>
      </c>
      <c r="J1469" s="68">
        <v>26.538300544160698</v>
      </c>
      <c r="K1469" s="71">
        <v>0.88049543855239998</v>
      </c>
      <c r="L1469" s="68">
        <v>66.638760987861005</v>
      </c>
      <c r="M1469" s="71">
        <v>0.43709226467847201</v>
      </c>
      <c r="N1469" s="68">
        <v>44.234006734006698</v>
      </c>
      <c r="O1469" s="71"/>
      <c r="P1469" s="68"/>
      <c r="Q1469" s="71"/>
      <c r="R1469" s="68"/>
    </row>
    <row r="1470" spans="1:18" x14ac:dyDescent="0.2">
      <c r="A1470" s="141" t="s">
        <v>3134</v>
      </c>
      <c r="B1470" s="67" t="s">
        <v>3135</v>
      </c>
      <c r="C1470" s="67">
        <v>52</v>
      </c>
      <c r="D1470" s="67" t="s">
        <v>345</v>
      </c>
      <c r="E1470" s="71">
        <v>0.56567798436782202</v>
      </c>
      <c r="F1470" s="68">
        <v>30.9334449560486</v>
      </c>
      <c r="G1470" s="71">
        <v>0.683846836149963</v>
      </c>
      <c r="H1470" s="68">
        <v>52.448723315194599</v>
      </c>
      <c r="I1470" s="71">
        <v>0.69568125652839596</v>
      </c>
      <c r="J1470" s="68">
        <v>34.240267894516499</v>
      </c>
      <c r="K1470" s="71">
        <v>0.86155493260902405</v>
      </c>
      <c r="L1470" s="68">
        <v>62.578484721640898</v>
      </c>
      <c r="M1470" s="71">
        <v>0.58620689655172398</v>
      </c>
      <c r="N1470" s="68">
        <v>54.797979797979799</v>
      </c>
      <c r="O1470" s="71"/>
      <c r="P1470" s="68"/>
      <c r="Q1470" s="71">
        <v>1.1000000000000001E-3</v>
      </c>
      <c r="R1470" s="68">
        <v>42.228530872959503</v>
      </c>
    </row>
    <row r="1471" spans="1:18" x14ac:dyDescent="0.2">
      <c r="A1471" s="141" t="s">
        <v>1415</v>
      </c>
      <c r="B1471" s="67" t="s">
        <v>3136</v>
      </c>
      <c r="C1471" s="67">
        <v>52</v>
      </c>
      <c r="D1471" s="67" t="s">
        <v>345</v>
      </c>
      <c r="E1471" s="71">
        <v>0.64352144700644898</v>
      </c>
      <c r="F1471" s="68">
        <v>48.555881121808298</v>
      </c>
      <c r="G1471" s="71">
        <v>0.64010174736096703</v>
      </c>
      <c r="H1471" s="68">
        <v>41.9840937630808</v>
      </c>
      <c r="I1471" s="71">
        <v>0.631103777988965</v>
      </c>
      <c r="J1471" s="68">
        <v>19.0037672666388</v>
      </c>
      <c r="K1471" s="71">
        <v>0.843420803216405</v>
      </c>
      <c r="L1471" s="68">
        <v>58.350774382586899</v>
      </c>
      <c r="M1471" s="71">
        <v>0.45945945945945899</v>
      </c>
      <c r="N1471" s="68">
        <v>45.8333333333333</v>
      </c>
      <c r="O1471" s="71"/>
      <c r="P1471" s="68"/>
      <c r="Q1471" s="71"/>
      <c r="R1471" s="68"/>
    </row>
    <row r="1472" spans="1:18" x14ac:dyDescent="0.2">
      <c r="A1472" s="141" t="s">
        <v>3137</v>
      </c>
      <c r="B1472" s="67" t="s">
        <v>3138</v>
      </c>
      <c r="C1472" s="67">
        <v>52</v>
      </c>
      <c r="D1472" s="67" t="s">
        <v>345</v>
      </c>
      <c r="E1472" s="71">
        <v>0.62924358795372903</v>
      </c>
      <c r="F1472" s="68">
        <v>46.0862285475094</v>
      </c>
      <c r="G1472" s="71">
        <v>0.64838534043632501</v>
      </c>
      <c r="H1472" s="68">
        <v>44.621180410213498</v>
      </c>
      <c r="I1472" s="71">
        <v>0.61429551063712096</v>
      </c>
      <c r="J1472" s="68">
        <v>15.822519882796101</v>
      </c>
      <c r="K1472" s="71">
        <v>0.75755538331369798</v>
      </c>
      <c r="L1472" s="68">
        <v>29.426538300544198</v>
      </c>
      <c r="M1472" s="71">
        <v>0.49673811742777302</v>
      </c>
      <c r="N1472" s="68">
        <v>48.526936026935999</v>
      </c>
      <c r="O1472" s="71"/>
      <c r="P1472" s="68"/>
      <c r="Q1472" s="71"/>
      <c r="R1472" s="68"/>
    </row>
    <row r="1473" spans="1:18" x14ac:dyDescent="0.2">
      <c r="A1473" s="141" t="s">
        <v>3139</v>
      </c>
      <c r="B1473" s="67" t="s">
        <v>3140</v>
      </c>
      <c r="C1473" s="67">
        <v>52</v>
      </c>
      <c r="D1473" s="67" t="s">
        <v>345</v>
      </c>
      <c r="E1473" s="71">
        <v>0.53872884864848003</v>
      </c>
      <c r="F1473" s="68">
        <v>23.9430724152365</v>
      </c>
      <c r="G1473" s="71">
        <v>0.66323086107982199</v>
      </c>
      <c r="H1473" s="68">
        <v>48.304730012557599</v>
      </c>
      <c r="I1473" s="71">
        <v>0.677357408273904</v>
      </c>
      <c r="J1473" s="68">
        <v>30.221850146504799</v>
      </c>
      <c r="K1473" s="71">
        <v>0.84140639327357503</v>
      </c>
      <c r="L1473" s="68">
        <v>57.764755127668501</v>
      </c>
      <c r="M1473" s="71">
        <v>0.51164958061509802</v>
      </c>
      <c r="N1473" s="68">
        <v>49.621212121212103</v>
      </c>
      <c r="O1473" s="71"/>
      <c r="P1473" s="68"/>
      <c r="Q1473" s="71">
        <v>0</v>
      </c>
      <c r="R1473" s="68">
        <v>40.809084457061701</v>
      </c>
    </row>
    <row r="1474" spans="1:18" x14ac:dyDescent="0.2">
      <c r="A1474" s="141" t="s">
        <v>3141</v>
      </c>
      <c r="B1474" s="67" t="s">
        <v>3142</v>
      </c>
      <c r="C1474" s="67">
        <v>52</v>
      </c>
      <c r="D1474" s="67" t="s">
        <v>345</v>
      </c>
      <c r="E1474" s="71">
        <v>0.57751991090981403</v>
      </c>
      <c r="F1474" s="68">
        <v>34.910004185851797</v>
      </c>
      <c r="G1474" s="71">
        <v>0.629976623442698</v>
      </c>
      <c r="H1474" s="68">
        <v>37.128505650900003</v>
      </c>
      <c r="I1474" s="71">
        <v>0.55994653979609799</v>
      </c>
      <c r="J1474" s="68">
        <v>6.6555043951444102</v>
      </c>
      <c r="K1474" s="71">
        <v>0.79862805542375903</v>
      </c>
      <c r="L1474" s="68">
        <v>43.407283382168302</v>
      </c>
      <c r="M1474" s="71">
        <v>0.32152842497670098</v>
      </c>
      <c r="N1474" s="68">
        <v>28.072390572390599</v>
      </c>
      <c r="O1474" s="71"/>
      <c r="P1474" s="68"/>
      <c r="Q1474" s="71"/>
      <c r="R1474" s="68"/>
    </row>
    <row r="1475" spans="1:18" x14ac:dyDescent="0.2">
      <c r="A1475" s="141" t="s">
        <v>3143</v>
      </c>
      <c r="B1475" s="67" t="s">
        <v>3144</v>
      </c>
      <c r="C1475" s="67">
        <v>52</v>
      </c>
      <c r="D1475" s="67" t="s">
        <v>345</v>
      </c>
      <c r="E1475" s="71">
        <v>0.57154241465011801</v>
      </c>
      <c r="F1475" s="68">
        <v>32.356634575135999</v>
      </c>
      <c r="G1475" s="71">
        <v>0.70201745039908003</v>
      </c>
      <c r="H1475" s="68">
        <v>55.336961071578102</v>
      </c>
      <c r="I1475" s="71">
        <v>0.67667035784457796</v>
      </c>
      <c r="J1475" s="68">
        <v>30.0125575554625</v>
      </c>
      <c r="K1475" s="71">
        <v>0.86672230787738902</v>
      </c>
      <c r="L1475" s="68">
        <v>63.457513604018402</v>
      </c>
      <c r="M1475" s="71">
        <v>0.61230195712954305</v>
      </c>
      <c r="N1475" s="68">
        <v>56.355218855218901</v>
      </c>
      <c r="O1475" s="71"/>
      <c r="P1475" s="68"/>
      <c r="Q1475" s="71">
        <v>0</v>
      </c>
      <c r="R1475" s="68">
        <v>40.809084457061701</v>
      </c>
    </row>
    <row r="1476" spans="1:18" x14ac:dyDescent="0.2">
      <c r="A1476" s="141" t="s">
        <v>3145</v>
      </c>
      <c r="B1476" s="67" t="s">
        <v>3146</v>
      </c>
      <c r="C1476" s="67">
        <v>47</v>
      </c>
      <c r="D1476" s="67" t="s">
        <v>345</v>
      </c>
      <c r="E1476" s="71">
        <v>0.42381546266117298</v>
      </c>
      <c r="F1476" s="68">
        <v>2.3859355378819598</v>
      </c>
      <c r="G1476" s="71">
        <v>0.61390196812562103</v>
      </c>
      <c r="H1476" s="68">
        <v>25.784847216408501</v>
      </c>
      <c r="I1476" s="71">
        <v>0.57975775322587397</v>
      </c>
      <c r="J1476" s="68">
        <v>9.5018836333193804</v>
      </c>
      <c r="K1476" s="71">
        <v>0.79028245681923404</v>
      </c>
      <c r="L1476" s="68">
        <v>40.519045625784798</v>
      </c>
      <c r="M1476" s="71">
        <v>0.135135135135135</v>
      </c>
      <c r="N1476" s="68">
        <v>3.9141414141414099</v>
      </c>
      <c r="O1476" s="71"/>
      <c r="P1476" s="68"/>
      <c r="Q1476" s="71">
        <v>0</v>
      </c>
      <c r="R1476" s="68">
        <v>40.809084457061701</v>
      </c>
    </row>
    <row r="1477" spans="1:18" x14ac:dyDescent="0.2">
      <c r="A1477" s="141" t="s">
        <v>3147</v>
      </c>
      <c r="B1477" s="67" t="s">
        <v>3148</v>
      </c>
      <c r="C1477" s="67">
        <v>52</v>
      </c>
      <c r="D1477" s="67" t="s">
        <v>345</v>
      </c>
      <c r="E1477" s="71">
        <v>0.486558545256152</v>
      </c>
      <c r="F1477" s="68">
        <v>12.9761406446212</v>
      </c>
      <c r="G1477" s="71">
        <v>0.66768971156276902</v>
      </c>
      <c r="H1477" s="68">
        <v>49.183758894935103</v>
      </c>
      <c r="I1477" s="71">
        <v>0.65243460011459997</v>
      </c>
      <c r="J1477" s="68">
        <v>23.733779824194201</v>
      </c>
      <c r="K1477" s="71">
        <v>0.85944809773479702</v>
      </c>
      <c r="L1477" s="68">
        <v>61.9924654667225</v>
      </c>
      <c r="M1477" s="71">
        <v>0.213420316868593</v>
      </c>
      <c r="N1477" s="68">
        <v>7.4915824915824896</v>
      </c>
      <c r="O1477" s="71"/>
      <c r="P1477" s="68"/>
      <c r="Q1477" s="71">
        <v>3.9800000000000002E-2</v>
      </c>
      <c r="R1477" s="68">
        <v>48.190205819730302</v>
      </c>
    </row>
    <row r="1478" spans="1:18" x14ac:dyDescent="0.2">
      <c r="A1478" s="141" t="s">
        <v>3149</v>
      </c>
      <c r="B1478" s="67" t="s">
        <v>3150</v>
      </c>
      <c r="C1478" s="67">
        <v>47</v>
      </c>
      <c r="D1478" s="67" t="s">
        <v>345</v>
      </c>
      <c r="E1478" s="71">
        <v>0.55670941476123703</v>
      </c>
      <c r="F1478" s="68">
        <v>28.463792381749698</v>
      </c>
      <c r="G1478" s="71">
        <v>0.63084131024206003</v>
      </c>
      <c r="H1478" s="68">
        <v>37.8819589786522</v>
      </c>
      <c r="I1478" s="71">
        <v>0.59729622676690597</v>
      </c>
      <c r="J1478" s="68">
        <v>11.9296776894098</v>
      </c>
      <c r="K1478" s="71">
        <v>0.830014194729363</v>
      </c>
      <c r="L1478" s="68">
        <v>53.9137714524906</v>
      </c>
      <c r="M1478" s="71">
        <v>0.168685927306617</v>
      </c>
      <c r="N1478" s="68">
        <v>4.9663299663299698</v>
      </c>
      <c r="O1478" s="71"/>
      <c r="P1478" s="68"/>
      <c r="Q1478" s="71"/>
      <c r="R1478" s="68"/>
    </row>
    <row r="1479" spans="1:18" x14ac:dyDescent="0.2">
      <c r="A1479" s="141" t="s">
        <v>3151</v>
      </c>
      <c r="B1479" s="67" t="s">
        <v>3152</v>
      </c>
      <c r="C1479" s="67">
        <v>52</v>
      </c>
      <c r="D1479" s="67" t="s">
        <v>345</v>
      </c>
      <c r="E1479" s="71">
        <v>0.63744415829554302</v>
      </c>
      <c r="F1479" s="68">
        <v>47.425701130180002</v>
      </c>
      <c r="G1479" s="71">
        <v>0.64716418396109399</v>
      </c>
      <c r="H1479" s="68">
        <v>44.370029300962699</v>
      </c>
      <c r="I1479" s="71">
        <v>0.65886411869317696</v>
      </c>
      <c r="J1479" s="68">
        <v>25.491837588949402</v>
      </c>
      <c r="K1479" s="71">
        <v>0.87375765019239304</v>
      </c>
      <c r="L1479" s="68">
        <v>65.089995814148196</v>
      </c>
      <c r="M1479" s="71">
        <v>0.36999068033550803</v>
      </c>
      <c r="N1479" s="68">
        <v>36.952861952862001</v>
      </c>
      <c r="O1479" s="71"/>
      <c r="P1479" s="68"/>
      <c r="Q1479" s="71"/>
      <c r="R1479" s="68"/>
    </row>
    <row r="1480" spans="1:18" x14ac:dyDescent="0.2">
      <c r="A1480" s="141" t="s">
        <v>3153</v>
      </c>
      <c r="B1480" s="67" t="s">
        <v>3154</v>
      </c>
      <c r="C1480" s="67">
        <v>52</v>
      </c>
      <c r="D1480" s="67" t="s">
        <v>345</v>
      </c>
      <c r="E1480" s="71">
        <v>0.562334655287689</v>
      </c>
      <c r="F1480" s="68">
        <v>30.054416073671</v>
      </c>
      <c r="G1480" s="71">
        <v>0.687222386659879</v>
      </c>
      <c r="H1480" s="68">
        <v>52.825449979070697</v>
      </c>
      <c r="I1480" s="71">
        <v>0.71972182467837698</v>
      </c>
      <c r="J1480" s="68">
        <v>39.347007115948102</v>
      </c>
      <c r="K1480" s="71">
        <v>0.84038936332945302</v>
      </c>
      <c r="L1480" s="68">
        <v>57.513604018417801</v>
      </c>
      <c r="M1480" s="71">
        <v>0.56383970177073595</v>
      </c>
      <c r="N1480" s="68">
        <v>53.4511784511784</v>
      </c>
      <c r="O1480" s="71"/>
      <c r="P1480" s="68"/>
      <c r="Q1480" s="71">
        <v>5.0000000000000001E-4</v>
      </c>
      <c r="R1480" s="68">
        <v>41.2349183818311</v>
      </c>
    </row>
    <row r="1481" spans="1:18" x14ac:dyDescent="0.2">
      <c r="A1481" s="141" t="s">
        <v>1279</v>
      </c>
      <c r="B1481" s="67" t="s">
        <v>3155</v>
      </c>
      <c r="C1481" s="67">
        <v>52</v>
      </c>
      <c r="D1481" s="67" t="s">
        <v>345</v>
      </c>
      <c r="E1481" s="71">
        <v>0.70549543623665001</v>
      </c>
      <c r="F1481" s="68">
        <v>60.108832147342</v>
      </c>
      <c r="G1481" s="71">
        <v>0.64267348783952505</v>
      </c>
      <c r="H1481" s="68">
        <v>43.030556718292203</v>
      </c>
      <c r="I1481" s="71">
        <v>0.61345796533868902</v>
      </c>
      <c r="J1481" s="68">
        <v>15.529510255337</v>
      </c>
      <c r="K1481" s="71">
        <v>0.77460761057726601</v>
      </c>
      <c r="L1481" s="68">
        <v>34.616994558392598</v>
      </c>
      <c r="M1481" s="71">
        <v>0.49673811742777302</v>
      </c>
      <c r="N1481" s="68">
        <v>48.526936026935999</v>
      </c>
      <c r="O1481" s="71"/>
      <c r="P1481" s="68"/>
      <c r="Q1481" s="71">
        <v>1</v>
      </c>
      <c r="R1481" s="68">
        <v>100</v>
      </c>
    </row>
    <row r="1482" spans="1:18" x14ac:dyDescent="0.2">
      <c r="A1482" s="141" t="s">
        <v>3156</v>
      </c>
      <c r="B1482" s="67" t="s">
        <v>3157</v>
      </c>
      <c r="C1482" s="67">
        <v>52</v>
      </c>
      <c r="D1482" s="67" t="s">
        <v>345</v>
      </c>
      <c r="E1482" s="71">
        <v>0.69573172783902604</v>
      </c>
      <c r="F1482" s="68">
        <v>57.9740477187108</v>
      </c>
      <c r="G1482" s="71">
        <v>0.65970205109296998</v>
      </c>
      <c r="H1482" s="68">
        <v>47.467559648388402</v>
      </c>
      <c r="I1482" s="71">
        <v>0.66379752731673702</v>
      </c>
      <c r="J1482" s="68">
        <v>27.0406027626622</v>
      </c>
      <c r="K1482" s="71">
        <v>0.86203683900417905</v>
      </c>
      <c r="L1482" s="68">
        <v>62.787777312683097</v>
      </c>
      <c r="M1482" s="71">
        <v>0.59739049394221799</v>
      </c>
      <c r="N1482" s="68">
        <v>55.429292929292899</v>
      </c>
      <c r="O1482" s="71"/>
      <c r="P1482" s="68"/>
      <c r="Q1482" s="71"/>
      <c r="R1482" s="68"/>
    </row>
    <row r="1483" spans="1:18" x14ac:dyDescent="0.2">
      <c r="A1483" s="141" t="s">
        <v>3158</v>
      </c>
      <c r="B1483" s="67" t="s">
        <v>3159</v>
      </c>
      <c r="C1483" s="67">
        <v>52</v>
      </c>
      <c r="D1483" s="67" t="s">
        <v>345</v>
      </c>
      <c r="E1483" s="71">
        <v>0.74399831171800301</v>
      </c>
      <c r="F1483" s="68">
        <v>65.508580996232695</v>
      </c>
      <c r="G1483" s="71">
        <v>0.65887876046481997</v>
      </c>
      <c r="H1483" s="68">
        <v>47.300125575554603</v>
      </c>
      <c r="I1483" s="71">
        <v>0.64887487528557997</v>
      </c>
      <c r="J1483" s="68">
        <v>23.1477605692758</v>
      </c>
      <c r="K1483" s="71">
        <v>0.83721462367838295</v>
      </c>
      <c r="L1483" s="68">
        <v>56.592716617831698</v>
      </c>
      <c r="M1483" s="71">
        <v>0.57502329916122996</v>
      </c>
      <c r="N1483" s="68">
        <v>54.040404040403999</v>
      </c>
      <c r="O1483" s="71"/>
      <c r="P1483" s="68"/>
      <c r="Q1483" s="71">
        <v>1</v>
      </c>
      <c r="R1483" s="68">
        <v>100</v>
      </c>
    </row>
    <row r="1484" spans="1:18" x14ac:dyDescent="0.2">
      <c r="A1484" s="141" t="s">
        <v>3160</v>
      </c>
      <c r="B1484" s="67" t="s">
        <v>3161</v>
      </c>
      <c r="C1484" s="67">
        <v>52</v>
      </c>
      <c r="D1484" s="67" t="s">
        <v>345</v>
      </c>
      <c r="E1484" s="71">
        <v>0.61413379247467303</v>
      </c>
      <c r="F1484" s="68">
        <v>43.281707827542903</v>
      </c>
      <c r="G1484" s="71">
        <v>0.47959857142615397</v>
      </c>
      <c r="H1484" s="68">
        <v>3.3068229384679801</v>
      </c>
      <c r="I1484" s="71">
        <v>0.61487130963189796</v>
      </c>
      <c r="J1484" s="68">
        <v>16.1155295102553</v>
      </c>
      <c r="K1484" s="71">
        <v>0.75349119750792803</v>
      </c>
      <c r="L1484" s="68">
        <v>28.212641272498999</v>
      </c>
      <c r="M1484" s="71">
        <v>0.60857409133271201</v>
      </c>
      <c r="N1484" s="68">
        <v>56.186868686868699</v>
      </c>
      <c r="O1484" s="71"/>
      <c r="P1484" s="68"/>
      <c r="Q1484" s="71"/>
      <c r="R1484" s="68"/>
    </row>
    <row r="1485" spans="1:18" x14ac:dyDescent="0.2">
      <c r="A1485" s="141" t="s">
        <v>3162</v>
      </c>
      <c r="B1485" s="67" t="s">
        <v>3163</v>
      </c>
      <c r="C1485" s="67">
        <v>52</v>
      </c>
      <c r="D1485" s="67" t="s">
        <v>345</v>
      </c>
      <c r="E1485" s="71">
        <v>0.65048638240428402</v>
      </c>
      <c r="F1485" s="68">
        <v>50.272080368354999</v>
      </c>
      <c r="G1485" s="71">
        <v>0.67771603383341905</v>
      </c>
      <c r="H1485" s="68">
        <v>51.444118878191702</v>
      </c>
      <c r="I1485" s="71">
        <v>0.63489456100658204</v>
      </c>
      <c r="J1485" s="68">
        <v>20.0083717036417</v>
      </c>
      <c r="K1485" s="71">
        <v>0.75531815938104996</v>
      </c>
      <c r="L1485" s="68">
        <v>28.673084972792001</v>
      </c>
      <c r="M1485" s="71">
        <v>0.53401677539608605</v>
      </c>
      <c r="N1485" s="68">
        <v>51.725589225589196</v>
      </c>
      <c r="O1485" s="71"/>
      <c r="P1485" s="68"/>
      <c r="Q1485" s="71"/>
      <c r="R1485" s="68"/>
    </row>
    <row r="1486" spans="1:18" x14ac:dyDescent="0.2">
      <c r="A1486" s="141" t="s">
        <v>3164</v>
      </c>
      <c r="B1486" s="67" t="s">
        <v>3165</v>
      </c>
      <c r="C1486" s="67">
        <v>52</v>
      </c>
      <c r="D1486" s="67" t="s">
        <v>345</v>
      </c>
      <c r="E1486" s="71">
        <v>0.598969751756389</v>
      </c>
      <c r="F1486" s="68">
        <v>40.184177480117199</v>
      </c>
      <c r="G1486" s="71">
        <v>0.61484012650533704</v>
      </c>
      <c r="H1486" s="68">
        <v>26.622017580577602</v>
      </c>
      <c r="I1486" s="71">
        <v>0.62376193260506096</v>
      </c>
      <c r="J1486" s="68">
        <v>17.748011720385101</v>
      </c>
      <c r="K1486" s="71">
        <v>0.86184358351627799</v>
      </c>
      <c r="L1486" s="68">
        <v>62.704060276266198</v>
      </c>
      <c r="M1486" s="71">
        <v>0.29543336439888201</v>
      </c>
      <c r="N1486" s="68">
        <v>22.2643097643098</v>
      </c>
      <c r="O1486" s="71"/>
      <c r="P1486" s="68"/>
      <c r="Q1486" s="71"/>
      <c r="R1486" s="68"/>
    </row>
    <row r="1487" spans="1:18" x14ac:dyDescent="0.2">
      <c r="A1487" s="141" t="s">
        <v>3166</v>
      </c>
      <c r="B1487" s="67" t="s">
        <v>3167</v>
      </c>
      <c r="C1487" s="67">
        <v>52</v>
      </c>
      <c r="D1487" s="67" t="s">
        <v>345</v>
      </c>
      <c r="E1487" s="71">
        <v>0.68693715170690195</v>
      </c>
      <c r="F1487" s="68">
        <v>56.550858099623298</v>
      </c>
      <c r="G1487" s="71">
        <v>0.67721332955753499</v>
      </c>
      <c r="H1487" s="68">
        <v>51.234826287149403</v>
      </c>
      <c r="I1487" s="71">
        <v>0.69835258933746602</v>
      </c>
      <c r="J1487" s="68">
        <v>35.119296776894103</v>
      </c>
      <c r="K1487" s="71">
        <v>0.89781176528582096</v>
      </c>
      <c r="L1487" s="68">
        <v>70.322310590205106</v>
      </c>
      <c r="M1487" s="71">
        <v>0.47437092264678499</v>
      </c>
      <c r="N1487" s="68">
        <v>46.843434343434303</v>
      </c>
      <c r="O1487" s="71"/>
      <c r="P1487" s="68"/>
      <c r="Q1487" s="71"/>
      <c r="R1487" s="68"/>
    </row>
    <row r="1488" spans="1:18" x14ac:dyDescent="0.2">
      <c r="A1488" s="141" t="s">
        <v>684</v>
      </c>
      <c r="B1488" s="67" t="s">
        <v>3168</v>
      </c>
      <c r="C1488" s="67">
        <v>52</v>
      </c>
      <c r="D1488" s="67" t="s">
        <v>345</v>
      </c>
      <c r="E1488" s="71">
        <v>0.64290962836189602</v>
      </c>
      <c r="F1488" s="68">
        <v>48.472164085391398</v>
      </c>
      <c r="G1488" s="71">
        <v>0.65517867267489904</v>
      </c>
      <c r="H1488" s="68">
        <v>46.337379656760199</v>
      </c>
      <c r="I1488" s="71">
        <v>0.661404809043043</v>
      </c>
      <c r="J1488" s="68">
        <v>26.329007953118499</v>
      </c>
      <c r="K1488" s="71">
        <v>0.85896929081631601</v>
      </c>
      <c r="L1488" s="68">
        <v>61.699455839263301</v>
      </c>
      <c r="M1488" s="71">
        <v>0.39608574091332699</v>
      </c>
      <c r="N1488" s="68">
        <v>40.361952861952901</v>
      </c>
      <c r="O1488" s="71"/>
      <c r="P1488" s="68"/>
      <c r="Q1488" s="71"/>
      <c r="R1488" s="68"/>
    </row>
    <row r="1489" spans="1:18" x14ac:dyDescent="0.2">
      <c r="A1489" s="141" t="s">
        <v>3169</v>
      </c>
      <c r="B1489" s="67" t="s">
        <v>3170</v>
      </c>
      <c r="C1489" s="67">
        <v>52</v>
      </c>
      <c r="D1489" s="67" t="s">
        <v>345</v>
      </c>
      <c r="E1489" s="71">
        <v>0.72895737483518996</v>
      </c>
      <c r="F1489" s="68">
        <v>63.206362494767703</v>
      </c>
      <c r="G1489" s="71">
        <v>0.68823591793147298</v>
      </c>
      <c r="H1489" s="68">
        <v>53.034742570113004</v>
      </c>
      <c r="I1489" s="71">
        <v>0.66473798858272903</v>
      </c>
      <c r="J1489" s="68">
        <v>27.291753871912899</v>
      </c>
      <c r="K1489" s="71">
        <v>0.86854058816672697</v>
      </c>
      <c r="L1489" s="68">
        <v>63.9598158225199</v>
      </c>
      <c r="M1489" s="71">
        <v>0.69431500465983198</v>
      </c>
      <c r="N1489" s="68">
        <v>61.531986531986497</v>
      </c>
      <c r="O1489" s="71"/>
      <c r="P1489" s="68"/>
      <c r="Q1489" s="71"/>
      <c r="R1489" s="68"/>
    </row>
    <row r="1490" spans="1:18" x14ac:dyDescent="0.2">
      <c r="A1490" s="141" t="s">
        <v>3171</v>
      </c>
      <c r="B1490" s="67" t="s">
        <v>3172</v>
      </c>
      <c r="C1490" s="67">
        <v>52</v>
      </c>
      <c r="D1490" s="67" t="s">
        <v>345</v>
      </c>
      <c r="E1490" s="71">
        <v>0.64868288485320802</v>
      </c>
      <c r="F1490" s="68">
        <v>49.727919631645001</v>
      </c>
      <c r="G1490" s="71">
        <v>0.72070144087763799</v>
      </c>
      <c r="H1490" s="68">
        <v>57.555462536626202</v>
      </c>
      <c r="I1490" s="71">
        <v>0.75996136810197101</v>
      </c>
      <c r="J1490" s="68">
        <v>47.007115948095397</v>
      </c>
      <c r="K1490" s="71">
        <v>0.900451428893142</v>
      </c>
      <c r="L1490" s="68">
        <v>70.950188363331904</v>
      </c>
      <c r="M1490" s="71">
        <v>0.77260018639328998</v>
      </c>
      <c r="N1490" s="68">
        <v>67.087542087542104</v>
      </c>
      <c r="O1490" s="71"/>
      <c r="P1490" s="68"/>
      <c r="Q1490" s="71">
        <v>8.9700000000000002E-2</v>
      </c>
      <c r="R1490" s="68">
        <v>51.312987934705497</v>
      </c>
    </row>
    <row r="1491" spans="1:18" x14ac:dyDescent="0.2">
      <c r="A1491" s="141" t="s">
        <v>3173</v>
      </c>
      <c r="B1491" s="67" t="s">
        <v>3174</v>
      </c>
      <c r="C1491" s="67">
        <v>52</v>
      </c>
      <c r="D1491" s="67" t="s">
        <v>345</v>
      </c>
      <c r="E1491" s="71">
        <v>0.606744328015834</v>
      </c>
      <c r="F1491" s="68">
        <v>41.691084135621601</v>
      </c>
      <c r="G1491" s="71">
        <v>0.73673837959093602</v>
      </c>
      <c r="H1491" s="68">
        <v>59.355378819589802</v>
      </c>
      <c r="I1491" s="71">
        <v>0.77583014164689901</v>
      </c>
      <c r="J1491" s="68">
        <v>50.355797404771899</v>
      </c>
      <c r="K1491" s="71">
        <v>0.80447091940051496</v>
      </c>
      <c r="L1491" s="68">
        <v>45.583926329008001</v>
      </c>
      <c r="M1491" s="71">
        <v>0.71668219944082001</v>
      </c>
      <c r="N1491" s="68">
        <v>63.299663299663301</v>
      </c>
      <c r="O1491" s="71"/>
      <c r="P1491" s="68"/>
      <c r="Q1491" s="71">
        <v>0</v>
      </c>
      <c r="R1491" s="68">
        <v>40.809084457061701</v>
      </c>
    </row>
    <row r="1492" spans="1:18" x14ac:dyDescent="0.2">
      <c r="A1492" s="141" t="s">
        <v>3175</v>
      </c>
      <c r="B1492" s="67" t="s">
        <v>3176</v>
      </c>
      <c r="C1492" s="67">
        <v>52</v>
      </c>
      <c r="D1492" s="67" t="s">
        <v>345</v>
      </c>
      <c r="E1492" s="71">
        <v>0.76683394711157604</v>
      </c>
      <c r="F1492" s="68">
        <v>69.861866889912093</v>
      </c>
      <c r="G1492" s="71">
        <v>0.70709638024583399</v>
      </c>
      <c r="H1492" s="68">
        <v>55.881121808288</v>
      </c>
      <c r="I1492" s="71">
        <v>0.61968256966672597</v>
      </c>
      <c r="J1492" s="68">
        <v>16.9945583926329</v>
      </c>
      <c r="K1492" s="71">
        <v>0.81747578098549001</v>
      </c>
      <c r="L1492" s="68">
        <v>50.0209292591042</v>
      </c>
      <c r="M1492" s="71">
        <v>0.69431500465983198</v>
      </c>
      <c r="N1492" s="68">
        <v>61.531986531986497</v>
      </c>
      <c r="O1492" s="71"/>
      <c r="P1492" s="68"/>
      <c r="Q1492" s="71">
        <v>0.99560000000000004</v>
      </c>
      <c r="R1492" s="68">
        <v>74.946770759403805</v>
      </c>
    </row>
    <row r="1493" spans="1:18" x14ac:dyDescent="0.2">
      <c r="A1493" s="141" t="s">
        <v>3177</v>
      </c>
      <c r="B1493" s="67" t="s">
        <v>3178</v>
      </c>
      <c r="C1493" s="67">
        <v>52</v>
      </c>
      <c r="D1493" s="67" t="s">
        <v>345</v>
      </c>
      <c r="E1493" s="71">
        <v>0.79137225639870401</v>
      </c>
      <c r="F1493" s="68">
        <v>73.084972791963196</v>
      </c>
      <c r="G1493" s="71">
        <v>0.70956307957327203</v>
      </c>
      <c r="H1493" s="68">
        <v>56.257848472164099</v>
      </c>
      <c r="I1493" s="71">
        <v>0.71611099319886795</v>
      </c>
      <c r="J1493" s="68">
        <v>38.802846379238197</v>
      </c>
      <c r="K1493" s="71">
        <v>0.83687220456154598</v>
      </c>
      <c r="L1493" s="68">
        <v>56.383424026789498</v>
      </c>
      <c r="M1493" s="71">
        <v>0.69431500465983198</v>
      </c>
      <c r="N1493" s="68">
        <v>61.531986531986497</v>
      </c>
      <c r="O1493" s="71"/>
      <c r="P1493" s="68"/>
      <c r="Q1493" s="71">
        <v>1</v>
      </c>
      <c r="R1493" s="68">
        <v>100</v>
      </c>
    </row>
    <row r="1494" spans="1:18" x14ac:dyDescent="0.2">
      <c r="A1494" s="141" t="s">
        <v>3179</v>
      </c>
      <c r="B1494" s="67" t="s">
        <v>3180</v>
      </c>
      <c r="C1494" s="67">
        <v>52</v>
      </c>
      <c r="D1494" s="67" t="s">
        <v>345</v>
      </c>
      <c r="E1494" s="71">
        <v>0.82676818841390798</v>
      </c>
      <c r="F1494" s="68">
        <v>76.433654248639598</v>
      </c>
      <c r="G1494" s="71">
        <v>0.73802088562358903</v>
      </c>
      <c r="H1494" s="68">
        <v>59.522812892423602</v>
      </c>
      <c r="I1494" s="71">
        <v>0.77132855611705498</v>
      </c>
      <c r="J1494" s="68">
        <v>49.351192967768903</v>
      </c>
      <c r="K1494" s="71">
        <v>0.83977985074828299</v>
      </c>
      <c r="L1494" s="68">
        <v>57.388028463792402</v>
      </c>
      <c r="M1494" s="71">
        <v>0.78751164958061504</v>
      </c>
      <c r="N1494" s="68">
        <v>68.686868686868706</v>
      </c>
      <c r="O1494" s="71"/>
      <c r="P1494" s="68"/>
      <c r="Q1494" s="71">
        <v>0.99719999999999998</v>
      </c>
      <c r="R1494" s="68">
        <v>75.159687721788501</v>
      </c>
    </row>
    <row r="1495" spans="1:18" x14ac:dyDescent="0.2">
      <c r="A1495" s="141" t="s">
        <v>3181</v>
      </c>
      <c r="B1495" s="67" t="s">
        <v>3182</v>
      </c>
      <c r="C1495" s="67">
        <v>52</v>
      </c>
      <c r="D1495" s="67" t="s">
        <v>345</v>
      </c>
      <c r="E1495" s="71">
        <v>0.65626502725742397</v>
      </c>
      <c r="F1495" s="68">
        <v>51.067392214315603</v>
      </c>
      <c r="G1495" s="71">
        <v>0.65121390284314395</v>
      </c>
      <c r="H1495" s="68">
        <v>45.165341146923403</v>
      </c>
      <c r="I1495" s="71">
        <v>0.61707036969596596</v>
      </c>
      <c r="J1495" s="68">
        <v>16.575973210548302</v>
      </c>
      <c r="K1495" s="71">
        <v>0.84662408835192504</v>
      </c>
      <c r="L1495" s="68">
        <v>59.104227710339103</v>
      </c>
      <c r="M1495" s="71">
        <v>0.53401677539608605</v>
      </c>
      <c r="N1495" s="68">
        <v>51.725589225589196</v>
      </c>
      <c r="O1495" s="71"/>
      <c r="P1495" s="68"/>
      <c r="Q1495" s="71">
        <v>0.63239999999999996</v>
      </c>
      <c r="R1495" s="68">
        <v>71.469127040454197</v>
      </c>
    </row>
    <row r="1496" spans="1:18" x14ac:dyDescent="0.2">
      <c r="A1496" s="141" t="s">
        <v>3183</v>
      </c>
      <c r="B1496" s="67" t="s">
        <v>3184</v>
      </c>
      <c r="C1496" s="67">
        <v>52</v>
      </c>
      <c r="D1496" s="67" t="s">
        <v>345</v>
      </c>
      <c r="E1496" s="71">
        <v>0.66537896102836203</v>
      </c>
      <c r="F1496" s="68">
        <v>52.616157388028498</v>
      </c>
      <c r="G1496" s="71">
        <v>0.65127895731707997</v>
      </c>
      <c r="H1496" s="68">
        <v>45.249058183340303</v>
      </c>
      <c r="I1496" s="71">
        <v>0.61085322631459604</v>
      </c>
      <c r="J1496" s="68">
        <v>14.734198409376299</v>
      </c>
      <c r="K1496" s="71">
        <v>0.831816092914205</v>
      </c>
      <c r="L1496" s="68">
        <v>54.583507743825898</v>
      </c>
      <c r="M1496" s="71">
        <v>0.56756756756756799</v>
      </c>
      <c r="N1496" s="68">
        <v>53.577441077441101</v>
      </c>
      <c r="O1496" s="71"/>
      <c r="P1496" s="68"/>
      <c r="Q1496" s="71"/>
      <c r="R1496" s="68"/>
    </row>
    <row r="1497" spans="1:18" x14ac:dyDescent="0.2">
      <c r="A1497" s="141" t="s">
        <v>3185</v>
      </c>
      <c r="B1497" s="67" t="s">
        <v>3186</v>
      </c>
      <c r="C1497" s="67">
        <v>52</v>
      </c>
      <c r="D1497" s="67" t="s">
        <v>345</v>
      </c>
      <c r="E1497" s="71">
        <v>0.77905482347875499</v>
      </c>
      <c r="F1497" s="68">
        <v>71.703641691084101</v>
      </c>
      <c r="G1497" s="71">
        <v>0.70050309703217095</v>
      </c>
      <c r="H1497" s="68">
        <v>55.211385516952703</v>
      </c>
      <c r="I1497" s="71">
        <v>0.67425021042093503</v>
      </c>
      <c r="J1497" s="68">
        <v>29.552113855169502</v>
      </c>
      <c r="K1497" s="71">
        <v>0.87536806063964601</v>
      </c>
      <c r="L1497" s="68">
        <v>65.508580996232695</v>
      </c>
      <c r="M1497" s="71">
        <v>0.64585274930102499</v>
      </c>
      <c r="N1497" s="68">
        <v>58.501683501683502</v>
      </c>
      <c r="O1497" s="71"/>
      <c r="P1497" s="68"/>
      <c r="Q1497" s="71">
        <v>0.99929999999999997</v>
      </c>
      <c r="R1497" s="68">
        <v>75.727466288147596</v>
      </c>
    </row>
    <row r="1498" spans="1:18" x14ac:dyDescent="0.2">
      <c r="A1498" s="141" t="s">
        <v>3187</v>
      </c>
      <c r="B1498" s="67" t="s">
        <v>3188</v>
      </c>
      <c r="C1498" s="67">
        <v>52</v>
      </c>
      <c r="D1498" s="67" t="s">
        <v>345</v>
      </c>
      <c r="E1498" s="71">
        <v>0.66219762842612495</v>
      </c>
      <c r="F1498" s="68">
        <v>52.1557136877354</v>
      </c>
      <c r="G1498" s="71">
        <v>0.66671324414669197</v>
      </c>
      <c r="H1498" s="68">
        <v>49.058183340309803</v>
      </c>
      <c r="I1498" s="71">
        <v>0.65616420172087497</v>
      </c>
      <c r="J1498" s="68">
        <v>24.8221012976141</v>
      </c>
      <c r="K1498" s="71">
        <v>0.85154214519015003</v>
      </c>
      <c r="L1498" s="68">
        <v>60.108832147342</v>
      </c>
      <c r="M1498" s="71">
        <v>0.47437092264678499</v>
      </c>
      <c r="N1498" s="68">
        <v>46.843434343434303</v>
      </c>
      <c r="O1498" s="71"/>
      <c r="P1498" s="68"/>
      <c r="Q1498" s="71"/>
      <c r="R1498" s="68"/>
    </row>
    <row r="1499" spans="1:18" x14ac:dyDescent="0.2">
      <c r="A1499" s="141" t="s">
        <v>1233</v>
      </c>
      <c r="B1499" s="67" t="s">
        <v>3189</v>
      </c>
      <c r="C1499" s="67">
        <v>52</v>
      </c>
      <c r="D1499" s="67" t="s">
        <v>345</v>
      </c>
      <c r="E1499" s="71">
        <v>0.67139406529103596</v>
      </c>
      <c r="F1499" s="68">
        <v>53.578903306822902</v>
      </c>
      <c r="G1499" s="71">
        <v>0.60955200837669798</v>
      </c>
      <c r="H1499" s="68">
        <v>22.1431561322729</v>
      </c>
      <c r="I1499" s="71">
        <v>0.63709227802496404</v>
      </c>
      <c r="J1499" s="68">
        <v>20.468815403934698</v>
      </c>
      <c r="K1499" s="71">
        <v>0.84899721241392501</v>
      </c>
      <c r="L1499" s="68">
        <v>59.690246965257401</v>
      </c>
      <c r="M1499" s="71">
        <v>0.58993476234855502</v>
      </c>
      <c r="N1499" s="68">
        <v>55.008417508417502</v>
      </c>
      <c r="O1499" s="71"/>
      <c r="P1499" s="68"/>
      <c r="Q1499" s="71"/>
      <c r="R1499" s="68"/>
    </row>
    <row r="1500" spans="1:18" x14ac:dyDescent="0.2">
      <c r="A1500" s="141" t="s">
        <v>3190</v>
      </c>
      <c r="B1500" s="67" t="s">
        <v>3191</v>
      </c>
      <c r="C1500" s="67">
        <v>52</v>
      </c>
      <c r="D1500" s="67" t="s">
        <v>345</v>
      </c>
      <c r="E1500" s="71">
        <v>0.78848985962369</v>
      </c>
      <c r="F1500" s="68">
        <v>72.833821682712397</v>
      </c>
      <c r="G1500" s="71">
        <v>0.71942556087778997</v>
      </c>
      <c r="H1500" s="68">
        <v>57.429886982000802</v>
      </c>
      <c r="I1500" s="71">
        <v>0.69746057140462103</v>
      </c>
      <c r="J1500" s="68">
        <v>34.742570113017997</v>
      </c>
      <c r="K1500" s="71">
        <v>0.83124816117620703</v>
      </c>
      <c r="L1500" s="68">
        <v>54.332356634575099</v>
      </c>
      <c r="M1500" s="71">
        <v>0.69431500465983198</v>
      </c>
      <c r="N1500" s="68">
        <v>61.531986531986497</v>
      </c>
      <c r="O1500" s="71"/>
      <c r="P1500" s="68"/>
      <c r="Q1500" s="71">
        <v>1</v>
      </c>
      <c r="R1500" s="68">
        <v>100</v>
      </c>
    </row>
    <row r="1501" spans="1:18" x14ac:dyDescent="0.2">
      <c r="A1501" s="141" t="s">
        <v>1460</v>
      </c>
      <c r="B1501" s="67" t="s">
        <v>3192</v>
      </c>
      <c r="C1501" s="67">
        <v>52</v>
      </c>
      <c r="D1501" s="67" t="s">
        <v>345</v>
      </c>
      <c r="E1501" s="71">
        <v>0.76137885917383596</v>
      </c>
      <c r="F1501" s="68">
        <v>68.564252825449998</v>
      </c>
      <c r="G1501" s="71">
        <v>0.72828527912881402</v>
      </c>
      <c r="H1501" s="68">
        <v>58.434491419003798</v>
      </c>
      <c r="I1501" s="71">
        <v>0.72348033050043303</v>
      </c>
      <c r="J1501" s="68">
        <v>39.807450816241101</v>
      </c>
      <c r="K1501" s="71">
        <v>0.80996604328231103</v>
      </c>
      <c r="L1501" s="68">
        <v>47.300125575554603</v>
      </c>
      <c r="M1501" s="71">
        <v>0.78378378378378399</v>
      </c>
      <c r="N1501" s="68">
        <v>68.308080808080803</v>
      </c>
      <c r="O1501" s="71"/>
      <c r="P1501" s="68"/>
      <c r="Q1501" s="71"/>
      <c r="R1501" s="68"/>
    </row>
    <row r="1502" spans="1:18" x14ac:dyDescent="0.2">
      <c r="A1502" s="141" t="s">
        <v>3193</v>
      </c>
      <c r="B1502" s="67" t="s">
        <v>3194</v>
      </c>
      <c r="C1502" s="67">
        <v>52</v>
      </c>
      <c r="D1502" s="67" t="s">
        <v>345</v>
      </c>
      <c r="E1502" s="71">
        <v>0.744379415840692</v>
      </c>
      <c r="F1502" s="68">
        <v>65.592298032649595</v>
      </c>
      <c r="G1502" s="71">
        <v>0.711892219587965</v>
      </c>
      <c r="H1502" s="68">
        <v>56.634575136040198</v>
      </c>
      <c r="I1502" s="71">
        <v>0.72099919754414299</v>
      </c>
      <c r="J1502" s="68">
        <v>39.472582670573502</v>
      </c>
      <c r="K1502" s="71">
        <v>0.88758989953914202</v>
      </c>
      <c r="L1502" s="68">
        <v>68.187526161573899</v>
      </c>
      <c r="M1502" s="71">
        <v>0.657036346691519</v>
      </c>
      <c r="N1502" s="68">
        <v>59.511784511784498</v>
      </c>
      <c r="O1502" s="71"/>
      <c r="P1502" s="68"/>
      <c r="Q1502" s="71"/>
      <c r="R1502" s="68"/>
    </row>
    <row r="1503" spans="1:18" x14ac:dyDescent="0.2">
      <c r="A1503" s="141" t="s">
        <v>3195</v>
      </c>
      <c r="B1503" s="67" t="s">
        <v>3196</v>
      </c>
      <c r="C1503" s="67">
        <v>52</v>
      </c>
      <c r="D1503" s="67" t="s">
        <v>345</v>
      </c>
      <c r="E1503" s="71">
        <v>0.76646006750488704</v>
      </c>
      <c r="F1503" s="68">
        <v>69.610715780661394</v>
      </c>
      <c r="G1503" s="71">
        <v>0.71994756020752204</v>
      </c>
      <c r="H1503" s="68">
        <v>57.513604018417801</v>
      </c>
      <c r="I1503" s="71">
        <v>0.73050616501888799</v>
      </c>
      <c r="J1503" s="68">
        <v>41.272498953537003</v>
      </c>
      <c r="K1503" s="71">
        <v>0.88006501636816004</v>
      </c>
      <c r="L1503" s="68">
        <v>66.513185433235705</v>
      </c>
      <c r="M1503" s="71">
        <v>0.735321528424977</v>
      </c>
      <c r="N1503" s="68">
        <v>64.604377104377093</v>
      </c>
      <c r="O1503" s="71"/>
      <c r="P1503" s="68"/>
      <c r="Q1503" s="71"/>
      <c r="R1503" s="68"/>
    </row>
    <row r="1504" spans="1:18" x14ac:dyDescent="0.2">
      <c r="A1504" s="141" t="s">
        <v>3197</v>
      </c>
      <c r="B1504" s="67" t="s">
        <v>3198</v>
      </c>
      <c r="C1504" s="67">
        <v>52</v>
      </c>
      <c r="D1504" s="67" t="s">
        <v>345</v>
      </c>
      <c r="E1504" s="71">
        <v>0.623541836696765</v>
      </c>
      <c r="F1504" s="68">
        <v>45.249058183340303</v>
      </c>
      <c r="G1504" s="71">
        <v>0.75064168759399696</v>
      </c>
      <c r="H1504" s="68">
        <v>60.862285475094197</v>
      </c>
      <c r="I1504" s="71">
        <v>0.78163127887225803</v>
      </c>
      <c r="J1504" s="68">
        <v>51.192967768941003</v>
      </c>
      <c r="K1504" s="71">
        <v>0.81249176221794395</v>
      </c>
      <c r="L1504" s="68">
        <v>48.262871494349099</v>
      </c>
      <c r="M1504" s="71">
        <v>0.76514445479962701</v>
      </c>
      <c r="N1504" s="68">
        <v>66.750841750841701</v>
      </c>
      <c r="O1504" s="71"/>
      <c r="P1504" s="68"/>
      <c r="Q1504" s="71">
        <v>7.7999999999999996E-3</v>
      </c>
      <c r="R1504" s="68">
        <v>45.9190915542938</v>
      </c>
    </row>
    <row r="1505" spans="1:18" x14ac:dyDescent="0.2">
      <c r="A1505" s="141" t="s">
        <v>3199</v>
      </c>
      <c r="B1505" s="67" t="s">
        <v>3200</v>
      </c>
      <c r="C1505" s="67">
        <v>52</v>
      </c>
      <c r="D1505" s="67" t="s">
        <v>345</v>
      </c>
      <c r="E1505" s="71">
        <v>0.61420668483129803</v>
      </c>
      <c r="F1505" s="68">
        <v>43.365424863959802</v>
      </c>
      <c r="G1505" s="71">
        <v>0.462047378713767</v>
      </c>
      <c r="H1505" s="68">
        <v>2.8882377563834201</v>
      </c>
      <c r="I1505" s="71">
        <v>0.65758871486913995</v>
      </c>
      <c r="J1505" s="68">
        <v>25.115110925073299</v>
      </c>
      <c r="K1505" s="71">
        <v>0.72116082281591098</v>
      </c>
      <c r="L1505" s="68">
        <v>19.0037672666388</v>
      </c>
      <c r="M1505" s="71">
        <v>0.61602982292637498</v>
      </c>
      <c r="N1505" s="68">
        <v>56.776094276094298</v>
      </c>
      <c r="O1505" s="71"/>
      <c r="P1505" s="68"/>
      <c r="Q1505" s="71"/>
      <c r="R1505" s="68"/>
    </row>
    <row r="1506" spans="1:18" x14ac:dyDescent="0.2">
      <c r="A1506" s="141" t="s">
        <v>3201</v>
      </c>
      <c r="B1506" s="67" t="s">
        <v>3202</v>
      </c>
      <c r="C1506" s="67">
        <v>52</v>
      </c>
      <c r="D1506" s="67" t="s">
        <v>345</v>
      </c>
      <c r="E1506" s="71">
        <v>0.65894858770213105</v>
      </c>
      <c r="F1506" s="68">
        <v>51.444118878191702</v>
      </c>
      <c r="G1506" s="71">
        <v>0.638328002785856</v>
      </c>
      <c r="H1506" s="68">
        <v>41.230640435328603</v>
      </c>
      <c r="I1506" s="71">
        <v>0.66336614690082296</v>
      </c>
      <c r="J1506" s="68">
        <v>26.8731686898284</v>
      </c>
      <c r="K1506" s="71">
        <v>0.79635555992892904</v>
      </c>
      <c r="L1506" s="68">
        <v>42.486395981582298</v>
      </c>
      <c r="M1506" s="71">
        <v>0.53774464119291698</v>
      </c>
      <c r="N1506" s="68">
        <v>51.936026936026899</v>
      </c>
      <c r="O1506" s="71"/>
      <c r="P1506" s="68"/>
      <c r="Q1506" s="71"/>
      <c r="R1506" s="68"/>
    </row>
    <row r="1507" spans="1:18" x14ac:dyDescent="0.2">
      <c r="A1507" s="141" t="s">
        <v>3203</v>
      </c>
      <c r="B1507" s="67" t="s">
        <v>3204</v>
      </c>
      <c r="C1507" s="67">
        <v>52</v>
      </c>
      <c r="D1507" s="67" t="s">
        <v>345</v>
      </c>
      <c r="E1507" s="71">
        <v>0.766752170152183</v>
      </c>
      <c r="F1507" s="68">
        <v>69.820008371703693</v>
      </c>
      <c r="G1507" s="71">
        <v>0.74460305874555999</v>
      </c>
      <c r="H1507" s="68">
        <v>60.1506906655504</v>
      </c>
      <c r="I1507" s="71">
        <v>0.77146644722491897</v>
      </c>
      <c r="J1507" s="68">
        <v>49.393051485977402</v>
      </c>
      <c r="K1507" s="71">
        <v>0.87526349896257605</v>
      </c>
      <c r="L1507" s="68">
        <v>65.424863959815795</v>
      </c>
      <c r="M1507" s="71">
        <v>0.67567567567567599</v>
      </c>
      <c r="N1507" s="68">
        <v>60.521885521885501</v>
      </c>
      <c r="O1507" s="71"/>
      <c r="P1507" s="68"/>
      <c r="Q1507" s="71"/>
      <c r="R1507" s="68"/>
    </row>
    <row r="1508" spans="1:18" x14ac:dyDescent="0.2">
      <c r="A1508" s="141" t="s">
        <v>3205</v>
      </c>
      <c r="B1508" s="67" t="s">
        <v>3206</v>
      </c>
      <c r="C1508" s="67">
        <v>52</v>
      </c>
      <c r="D1508" s="67" t="s">
        <v>345</v>
      </c>
      <c r="E1508" s="71">
        <v>0.68875321450011096</v>
      </c>
      <c r="F1508" s="68">
        <v>56.843867727082497</v>
      </c>
      <c r="G1508" s="71">
        <v>0.67234215236738604</v>
      </c>
      <c r="H1508" s="68">
        <v>50.0627877773127</v>
      </c>
      <c r="I1508" s="71">
        <v>0.67725206001233096</v>
      </c>
      <c r="J1508" s="68">
        <v>30.1381331100879</v>
      </c>
      <c r="K1508" s="71">
        <v>0.87512973602147204</v>
      </c>
      <c r="L1508" s="68">
        <v>65.383005441607395</v>
      </c>
      <c r="M1508" s="71">
        <v>0.53028890959925501</v>
      </c>
      <c r="N1508" s="68">
        <v>51.3468013468013</v>
      </c>
      <c r="O1508" s="71"/>
      <c r="P1508" s="68"/>
      <c r="Q1508" s="71"/>
      <c r="R1508" s="68"/>
    </row>
    <row r="1509" spans="1:18" x14ac:dyDescent="0.2">
      <c r="A1509" s="141" t="s">
        <v>3207</v>
      </c>
      <c r="B1509" s="67" t="s">
        <v>3208</v>
      </c>
      <c r="C1509" s="67">
        <v>52</v>
      </c>
      <c r="D1509" s="67" t="s">
        <v>345</v>
      </c>
      <c r="E1509" s="71">
        <v>0.75457072450287099</v>
      </c>
      <c r="F1509" s="68">
        <v>67.475931352030102</v>
      </c>
      <c r="G1509" s="71">
        <v>0.73283713080113899</v>
      </c>
      <c r="H1509" s="68">
        <v>58.936793637505197</v>
      </c>
      <c r="I1509" s="71">
        <v>0.74643831888966705</v>
      </c>
      <c r="J1509" s="68">
        <v>44.411887819171199</v>
      </c>
      <c r="K1509" s="71">
        <v>0.89315469901965405</v>
      </c>
      <c r="L1509" s="68">
        <v>69.443281707827495</v>
      </c>
      <c r="M1509" s="71">
        <v>0.64585274930102499</v>
      </c>
      <c r="N1509" s="68">
        <v>58.501683501683502</v>
      </c>
      <c r="O1509" s="71"/>
      <c r="P1509" s="68"/>
      <c r="Q1509" s="71"/>
      <c r="R1509" s="68"/>
    </row>
    <row r="1510" spans="1:18" x14ac:dyDescent="0.2">
      <c r="A1510" s="141" t="s">
        <v>3209</v>
      </c>
      <c r="B1510" s="67" t="s">
        <v>3210</v>
      </c>
      <c r="C1510" s="67">
        <v>52</v>
      </c>
      <c r="D1510" s="67" t="s">
        <v>345</v>
      </c>
      <c r="E1510" s="71">
        <v>0.74859702558619501</v>
      </c>
      <c r="F1510" s="68">
        <v>66.220175805776506</v>
      </c>
      <c r="G1510" s="71">
        <v>0.73330854420160496</v>
      </c>
      <c r="H1510" s="68">
        <v>58.978652155713696</v>
      </c>
      <c r="I1510" s="71">
        <v>0.696980532400167</v>
      </c>
      <c r="J1510" s="68">
        <v>34.616994558392598</v>
      </c>
      <c r="K1510" s="71">
        <v>0.81759389992753895</v>
      </c>
      <c r="L1510" s="68">
        <v>50.0627877773127</v>
      </c>
      <c r="M1510" s="71">
        <v>0.74650512581547102</v>
      </c>
      <c r="N1510" s="68">
        <v>65.2777777777778</v>
      </c>
      <c r="O1510" s="71"/>
      <c r="P1510" s="68"/>
      <c r="Q1510" s="71"/>
      <c r="R1510" s="68"/>
    </row>
    <row r="1511" spans="1:18" x14ac:dyDescent="0.2">
      <c r="A1511" s="141" t="s">
        <v>3211</v>
      </c>
      <c r="B1511" s="67" t="s">
        <v>3212</v>
      </c>
      <c r="C1511" s="67">
        <v>52</v>
      </c>
      <c r="D1511" s="67" t="s">
        <v>345</v>
      </c>
      <c r="E1511" s="71">
        <v>0.72695995390553603</v>
      </c>
      <c r="F1511" s="68">
        <v>62.829635830891597</v>
      </c>
      <c r="G1511" s="71">
        <v>0.78080579326362698</v>
      </c>
      <c r="H1511" s="68">
        <v>63.248221012976103</v>
      </c>
      <c r="I1511" s="71">
        <v>0.90310115743501496</v>
      </c>
      <c r="J1511" s="68">
        <v>76.433654248639598</v>
      </c>
      <c r="K1511" s="71">
        <v>0.93226970606109605</v>
      </c>
      <c r="L1511" s="68">
        <v>78.107994976977807</v>
      </c>
      <c r="M1511" s="71">
        <v>0.80242311276793998</v>
      </c>
      <c r="N1511" s="68">
        <v>70.033670033670006</v>
      </c>
      <c r="O1511" s="71"/>
      <c r="P1511" s="68"/>
      <c r="Q1511" s="71">
        <v>0.2162</v>
      </c>
      <c r="R1511" s="68">
        <v>56.422995031937504</v>
      </c>
    </row>
    <row r="1512" spans="1:18" x14ac:dyDescent="0.2">
      <c r="A1512" s="141" t="s">
        <v>3213</v>
      </c>
      <c r="B1512" s="67" t="s">
        <v>3214</v>
      </c>
      <c r="C1512" s="67">
        <v>47</v>
      </c>
      <c r="D1512" s="67" t="s">
        <v>345</v>
      </c>
      <c r="E1512" s="71">
        <v>0.54377469855369098</v>
      </c>
      <c r="F1512" s="68">
        <v>25.240686479698599</v>
      </c>
      <c r="G1512" s="71">
        <v>0.61363606740362997</v>
      </c>
      <c r="H1512" s="68">
        <v>25.659271661783201</v>
      </c>
      <c r="I1512" s="71">
        <v>0.52014096945579102</v>
      </c>
      <c r="J1512" s="68">
        <v>2.3440770196735001</v>
      </c>
      <c r="K1512" s="71">
        <v>0.72724906397230404</v>
      </c>
      <c r="L1512" s="68">
        <v>20.385098367517799</v>
      </c>
      <c r="M1512" s="71">
        <v>0.314072693383038</v>
      </c>
      <c r="N1512" s="68">
        <v>26.851851851851901</v>
      </c>
      <c r="O1512" s="71"/>
      <c r="P1512" s="68"/>
      <c r="Q1512" s="71"/>
      <c r="R1512" s="68"/>
    </row>
    <row r="1513" spans="1:18" x14ac:dyDescent="0.2">
      <c r="A1513" s="141" t="s">
        <v>3215</v>
      </c>
      <c r="B1513" s="67" t="s">
        <v>3216</v>
      </c>
      <c r="C1513" s="67">
        <v>47</v>
      </c>
      <c r="D1513" s="67" t="s">
        <v>345</v>
      </c>
      <c r="E1513" s="71">
        <v>0.55979748084351399</v>
      </c>
      <c r="F1513" s="68">
        <v>29.342821264127199</v>
      </c>
      <c r="G1513" s="71">
        <v>0.61781058631852404</v>
      </c>
      <c r="H1513" s="68">
        <v>29.426538300544198</v>
      </c>
      <c r="I1513" s="71">
        <v>0.539915738949583</v>
      </c>
      <c r="J1513" s="68">
        <v>4.2695688572624499</v>
      </c>
      <c r="K1513" s="71">
        <v>0.75620730733241504</v>
      </c>
      <c r="L1513" s="68">
        <v>28.882377563834201</v>
      </c>
      <c r="M1513" s="71">
        <v>0.32525629077353202</v>
      </c>
      <c r="N1513" s="68">
        <v>28.956228956229001</v>
      </c>
      <c r="O1513" s="71"/>
      <c r="P1513" s="68"/>
      <c r="Q1513" s="71"/>
      <c r="R1513" s="68"/>
    </row>
    <row r="1514" spans="1:18" x14ac:dyDescent="0.2">
      <c r="A1514" s="141" t="s">
        <v>1233</v>
      </c>
      <c r="B1514" s="67" t="s">
        <v>3217</v>
      </c>
      <c r="C1514" s="67">
        <v>47</v>
      </c>
      <c r="D1514" s="67" t="s">
        <v>345</v>
      </c>
      <c r="E1514" s="71">
        <v>0.51980709122985302</v>
      </c>
      <c r="F1514" s="68">
        <v>19.589786521557102</v>
      </c>
      <c r="G1514" s="71">
        <v>0.63180589075001203</v>
      </c>
      <c r="H1514" s="68">
        <v>38.551695269987398</v>
      </c>
      <c r="I1514" s="71">
        <v>0.56484638418720001</v>
      </c>
      <c r="J1514" s="68">
        <v>7.1578066136458798</v>
      </c>
      <c r="K1514" s="71">
        <v>0.77353601542488604</v>
      </c>
      <c r="L1514" s="68">
        <v>34.240267894516499</v>
      </c>
      <c r="M1514" s="71">
        <v>0.109040074557316</v>
      </c>
      <c r="N1514" s="68">
        <v>3.4511784511784498</v>
      </c>
      <c r="O1514" s="71"/>
      <c r="P1514" s="68"/>
      <c r="Q1514" s="71"/>
      <c r="R1514" s="68"/>
    </row>
    <row r="1515" spans="1:18" x14ac:dyDescent="0.2">
      <c r="A1515" s="141" t="s">
        <v>3218</v>
      </c>
      <c r="B1515" s="67" t="s">
        <v>3219</v>
      </c>
      <c r="C1515" s="67">
        <v>47</v>
      </c>
      <c r="D1515" s="67" t="s">
        <v>345</v>
      </c>
      <c r="E1515" s="71">
        <v>0.69365393869606995</v>
      </c>
      <c r="F1515" s="68">
        <v>57.513604018417801</v>
      </c>
      <c r="G1515" s="71">
        <v>0.64078282021496202</v>
      </c>
      <c r="H1515" s="68">
        <v>42.277103390539999</v>
      </c>
      <c r="I1515" s="71">
        <v>0.65398315966454801</v>
      </c>
      <c r="J1515" s="68">
        <v>24.0686479698619</v>
      </c>
      <c r="K1515" s="71">
        <v>0.79715730167166798</v>
      </c>
      <c r="L1515" s="68">
        <v>42.737547090832997</v>
      </c>
      <c r="M1515" s="71">
        <v>0.377446411929171</v>
      </c>
      <c r="N1515" s="68">
        <v>38.2575757575758</v>
      </c>
      <c r="O1515" s="71"/>
      <c r="P1515" s="68"/>
      <c r="Q1515" s="71">
        <v>0.99890000000000001</v>
      </c>
      <c r="R1515" s="68">
        <v>75.585521646557794</v>
      </c>
    </row>
    <row r="1516" spans="1:18" x14ac:dyDescent="0.2">
      <c r="A1516" s="141" t="s">
        <v>3220</v>
      </c>
      <c r="B1516" s="67" t="s">
        <v>3221</v>
      </c>
      <c r="C1516" s="67">
        <v>52</v>
      </c>
      <c r="D1516" s="67" t="s">
        <v>345</v>
      </c>
      <c r="E1516" s="71">
        <v>0.61675578808731002</v>
      </c>
      <c r="F1516" s="68">
        <v>43.9514441188782</v>
      </c>
      <c r="G1516" s="71">
        <v>0.65987620689123505</v>
      </c>
      <c r="H1516" s="68">
        <v>47.593135203013802</v>
      </c>
      <c r="I1516" s="71">
        <v>0.66481848487932904</v>
      </c>
      <c r="J1516" s="68">
        <v>27.333612390121399</v>
      </c>
      <c r="K1516" s="71">
        <v>0.85706094950475598</v>
      </c>
      <c r="L1516" s="68">
        <v>61.280870657178703</v>
      </c>
      <c r="M1516" s="71">
        <v>0.57502329916122996</v>
      </c>
      <c r="N1516" s="68">
        <v>54.040404040403999</v>
      </c>
      <c r="O1516" s="71"/>
      <c r="P1516" s="68"/>
      <c r="Q1516" s="71">
        <v>0.32700000000000001</v>
      </c>
      <c r="R1516" s="68">
        <v>59.900638750887197</v>
      </c>
    </row>
    <row r="1517" spans="1:18" x14ac:dyDescent="0.2">
      <c r="A1517" s="141" t="s">
        <v>3222</v>
      </c>
      <c r="B1517" s="67" t="s">
        <v>3223</v>
      </c>
      <c r="C1517" s="67">
        <v>52</v>
      </c>
      <c r="D1517" s="67" t="s">
        <v>345</v>
      </c>
      <c r="E1517" s="71">
        <v>0.57198018308730303</v>
      </c>
      <c r="F1517" s="68">
        <v>32.524068647969898</v>
      </c>
      <c r="G1517" s="71">
        <v>0.66655755429243202</v>
      </c>
      <c r="H1517" s="68">
        <v>48.974466303892797</v>
      </c>
      <c r="I1517" s="71">
        <v>0.65813135573819503</v>
      </c>
      <c r="J1517" s="68">
        <v>25.282544997907099</v>
      </c>
      <c r="K1517" s="71">
        <v>0.84007882740029605</v>
      </c>
      <c r="L1517" s="68">
        <v>57.429886982000802</v>
      </c>
      <c r="M1517" s="71">
        <v>0.52283317800559204</v>
      </c>
      <c r="N1517" s="68">
        <v>50.547138047137999</v>
      </c>
      <c r="O1517" s="71"/>
      <c r="P1517" s="68"/>
      <c r="Q1517" s="71">
        <v>0.17230000000000001</v>
      </c>
      <c r="R1517" s="68">
        <v>54.5067423704755</v>
      </c>
    </row>
    <row r="1518" spans="1:18" x14ac:dyDescent="0.2">
      <c r="A1518" s="141" t="s">
        <v>3131</v>
      </c>
      <c r="B1518" s="67" t="s">
        <v>3224</v>
      </c>
      <c r="C1518" s="67">
        <v>47</v>
      </c>
      <c r="D1518" s="67" t="s">
        <v>345</v>
      </c>
      <c r="E1518" s="71">
        <v>0.55171398817857498</v>
      </c>
      <c r="F1518" s="68">
        <v>27.459187944746802</v>
      </c>
      <c r="G1518" s="71">
        <v>0.62536092124207099</v>
      </c>
      <c r="H1518" s="68">
        <v>34.365843449141899</v>
      </c>
      <c r="I1518" s="71">
        <v>0.60755124937917404</v>
      </c>
      <c r="J1518" s="68">
        <v>13.8970280452072</v>
      </c>
      <c r="K1518" s="71">
        <v>0.671054686100511</v>
      </c>
      <c r="L1518" s="68">
        <v>11.720385098367499</v>
      </c>
      <c r="M1518" s="71">
        <v>0.30288909599254399</v>
      </c>
      <c r="N1518" s="68">
        <v>23.905723905723899</v>
      </c>
      <c r="O1518" s="71"/>
      <c r="P1518" s="68"/>
      <c r="Q1518" s="71"/>
      <c r="R1518" s="68"/>
    </row>
    <row r="1519" spans="1:18" x14ac:dyDescent="0.2">
      <c r="A1519" s="141" t="s">
        <v>3225</v>
      </c>
      <c r="B1519" s="67" t="s">
        <v>3226</v>
      </c>
      <c r="C1519" s="67">
        <v>47</v>
      </c>
      <c r="D1519" s="67" t="s">
        <v>345</v>
      </c>
      <c r="E1519" s="71">
        <v>0.50564819222709301</v>
      </c>
      <c r="F1519" s="68">
        <v>16.408539137714499</v>
      </c>
      <c r="G1519" s="71">
        <v>0.60706730094470895</v>
      </c>
      <c r="H1519" s="68">
        <v>20.426956885726199</v>
      </c>
      <c r="I1519" s="71">
        <v>0.49943601429761397</v>
      </c>
      <c r="J1519" s="68">
        <v>1.3813311008790301</v>
      </c>
      <c r="K1519" s="71">
        <v>0.661662613032312</v>
      </c>
      <c r="L1519" s="68">
        <v>10.84135621599</v>
      </c>
      <c r="M1519" s="71">
        <v>0.25442684063373699</v>
      </c>
      <c r="N1519" s="68">
        <v>12.5</v>
      </c>
      <c r="O1519" s="71"/>
      <c r="P1519" s="68"/>
      <c r="Q1519" s="71"/>
      <c r="R1519" s="68"/>
    </row>
    <row r="1520" spans="1:18" x14ac:dyDescent="0.2">
      <c r="A1520" s="141" t="s">
        <v>3227</v>
      </c>
      <c r="B1520" s="67" t="s">
        <v>3228</v>
      </c>
      <c r="C1520" s="67">
        <v>47</v>
      </c>
      <c r="D1520" s="67" t="s">
        <v>345</v>
      </c>
      <c r="E1520" s="71">
        <v>0.52036206788329398</v>
      </c>
      <c r="F1520" s="68">
        <v>19.799079112599401</v>
      </c>
      <c r="G1520" s="71">
        <v>0.61025160893124397</v>
      </c>
      <c r="H1520" s="68">
        <v>23.0640435328589</v>
      </c>
      <c r="I1520" s="71">
        <v>0.58789805806916595</v>
      </c>
      <c r="J1520" s="68">
        <v>10.297195479279999</v>
      </c>
      <c r="K1520" s="71">
        <v>0.77798639577228001</v>
      </c>
      <c r="L1520" s="68">
        <v>35.9146086228548</v>
      </c>
      <c r="M1520" s="71">
        <v>0.105312208760485</v>
      </c>
      <c r="N1520" s="68">
        <v>3.3670033670033699</v>
      </c>
      <c r="O1520" s="71"/>
      <c r="P1520" s="68"/>
      <c r="Q1520" s="71"/>
      <c r="R1520" s="68"/>
    </row>
    <row r="1521" spans="1:18" x14ac:dyDescent="0.2">
      <c r="A1521" s="141" t="s">
        <v>2951</v>
      </c>
      <c r="B1521" s="67" t="s">
        <v>3229</v>
      </c>
      <c r="C1521" s="67">
        <v>47</v>
      </c>
      <c r="D1521" s="67" t="s">
        <v>345</v>
      </c>
      <c r="E1521" s="71">
        <v>0.44242611004360499</v>
      </c>
      <c r="F1521" s="68">
        <v>4.2695688572624499</v>
      </c>
      <c r="G1521" s="71">
        <v>0.54821340917721695</v>
      </c>
      <c r="H1521" s="68">
        <v>5.14859773964002</v>
      </c>
      <c r="I1521" s="71">
        <v>0.66335112705358801</v>
      </c>
      <c r="J1521" s="68">
        <v>26.831310171619901</v>
      </c>
      <c r="K1521" s="71">
        <v>0.66412612582319297</v>
      </c>
      <c r="L1521" s="68">
        <v>11.176224361657599</v>
      </c>
      <c r="M1521" s="71">
        <v>0.33643988816402598</v>
      </c>
      <c r="N1521" s="68">
        <v>31.186868686868699</v>
      </c>
      <c r="O1521" s="71"/>
      <c r="P1521" s="68"/>
      <c r="Q1521" s="71">
        <v>0</v>
      </c>
      <c r="R1521" s="68">
        <v>40.809084457061701</v>
      </c>
    </row>
    <row r="1522" spans="1:18" x14ac:dyDescent="0.2">
      <c r="A1522" s="141" t="s">
        <v>3230</v>
      </c>
      <c r="B1522" s="67" t="s">
        <v>3231</v>
      </c>
      <c r="C1522" s="67">
        <v>47</v>
      </c>
      <c r="D1522" s="67" t="s">
        <v>345</v>
      </c>
      <c r="E1522" s="71">
        <v>0.42329596706962502</v>
      </c>
      <c r="F1522" s="68">
        <v>2.3022185014650498</v>
      </c>
      <c r="G1522" s="71">
        <v>0.58861019066262799</v>
      </c>
      <c r="H1522" s="68">
        <v>7.8275429049811596</v>
      </c>
      <c r="I1522" s="71">
        <v>0.54080813944808404</v>
      </c>
      <c r="J1522" s="68">
        <v>4.5207199665131901</v>
      </c>
      <c r="K1522" s="71">
        <v>0.74754612779100005</v>
      </c>
      <c r="L1522" s="68">
        <v>26.538300544160698</v>
      </c>
      <c r="M1522" s="71">
        <v>0.23951537744641199</v>
      </c>
      <c r="N1522" s="68">
        <v>9.7222222222222197</v>
      </c>
      <c r="O1522" s="71"/>
      <c r="P1522" s="68"/>
      <c r="Q1522" s="71">
        <v>0</v>
      </c>
      <c r="R1522" s="68">
        <v>40.809084457061701</v>
      </c>
    </row>
    <row r="1523" spans="1:18" x14ac:dyDescent="0.2">
      <c r="A1523" s="141" t="s">
        <v>3232</v>
      </c>
      <c r="B1523" s="67" t="s">
        <v>3233</v>
      </c>
      <c r="C1523" s="67">
        <v>47</v>
      </c>
      <c r="D1523" s="67" t="s">
        <v>345</v>
      </c>
      <c r="E1523" s="71">
        <v>0.53194856014759495</v>
      </c>
      <c r="F1523" s="68">
        <v>22.226873168689799</v>
      </c>
      <c r="G1523" s="71">
        <v>0.60049199099405903</v>
      </c>
      <c r="H1523" s="68">
        <v>13.9388865634157</v>
      </c>
      <c r="I1523" s="71">
        <v>0.51228588449802204</v>
      </c>
      <c r="J1523" s="68">
        <v>1.9673503557973999</v>
      </c>
      <c r="K1523" s="71">
        <v>0.77177312185505498</v>
      </c>
      <c r="L1523" s="68">
        <v>33.737965676015101</v>
      </c>
      <c r="M1523" s="71">
        <v>0.24324324324324301</v>
      </c>
      <c r="N1523" s="68">
        <v>10.0589225589226</v>
      </c>
      <c r="O1523" s="71"/>
      <c r="P1523" s="68"/>
      <c r="Q1523" s="71"/>
      <c r="R1523" s="68"/>
    </row>
    <row r="1524" spans="1:18" x14ac:dyDescent="0.2">
      <c r="A1524" s="141" t="s">
        <v>3234</v>
      </c>
      <c r="B1524" s="67" t="s">
        <v>3235</v>
      </c>
      <c r="C1524" s="67">
        <v>47</v>
      </c>
      <c r="D1524" s="67" t="s">
        <v>345</v>
      </c>
      <c r="E1524" s="71">
        <v>0.547824437095357</v>
      </c>
      <c r="F1524" s="68">
        <v>26.245290916701499</v>
      </c>
      <c r="G1524" s="71">
        <v>0.61645867509080399</v>
      </c>
      <c r="H1524" s="68">
        <v>28.170782754290499</v>
      </c>
      <c r="I1524" s="71">
        <v>0.55283698247699797</v>
      </c>
      <c r="J1524" s="68">
        <v>5.5253244035161204</v>
      </c>
      <c r="K1524" s="71">
        <v>0.75639165278939402</v>
      </c>
      <c r="L1524" s="68">
        <v>28.9242360820427</v>
      </c>
      <c r="M1524" s="71">
        <v>0.26561043802423101</v>
      </c>
      <c r="N1524" s="68">
        <v>14.856902356902401</v>
      </c>
      <c r="O1524" s="71"/>
      <c r="P1524" s="68"/>
      <c r="Q1524" s="71"/>
      <c r="R1524" s="68"/>
    </row>
    <row r="1525" spans="1:18" x14ac:dyDescent="0.2">
      <c r="A1525" s="141" t="s">
        <v>3236</v>
      </c>
      <c r="B1525" s="67" t="s">
        <v>3237</v>
      </c>
      <c r="C1525" s="67">
        <v>47</v>
      </c>
      <c r="D1525" s="67" t="s">
        <v>345</v>
      </c>
      <c r="E1525" s="71">
        <v>0.458879957455952</v>
      </c>
      <c r="F1525" s="68">
        <v>7.1578066136458798</v>
      </c>
      <c r="G1525" s="71">
        <v>0.611838467543252</v>
      </c>
      <c r="H1525" s="68">
        <v>24.361657597321098</v>
      </c>
      <c r="I1525" s="71">
        <v>0.63000972042358006</v>
      </c>
      <c r="J1525" s="68">
        <v>18.668899120971101</v>
      </c>
      <c r="K1525" s="71">
        <v>0.75711823491404595</v>
      </c>
      <c r="L1525" s="68">
        <v>29.259104227710299</v>
      </c>
      <c r="M1525" s="71">
        <v>0.29543336439888201</v>
      </c>
      <c r="N1525" s="68">
        <v>22.2643097643098</v>
      </c>
      <c r="O1525" s="71"/>
      <c r="P1525" s="68"/>
      <c r="Q1525" s="71">
        <v>0</v>
      </c>
      <c r="R1525" s="68">
        <v>40.809084457061701</v>
      </c>
    </row>
    <row r="1526" spans="1:18" x14ac:dyDescent="0.2">
      <c r="A1526" s="141" t="s">
        <v>3238</v>
      </c>
      <c r="B1526" s="67" t="s">
        <v>3239</v>
      </c>
      <c r="C1526" s="67">
        <v>47</v>
      </c>
      <c r="D1526" s="67" t="s">
        <v>345</v>
      </c>
      <c r="E1526" s="71">
        <v>0.41654791866192997</v>
      </c>
      <c r="F1526" s="68">
        <v>1.8836333193804899</v>
      </c>
      <c r="G1526" s="71">
        <v>0.58155475543958302</v>
      </c>
      <c r="H1526" s="68">
        <v>6.9903725408120598</v>
      </c>
      <c r="I1526" s="71">
        <v>0.52541034979060897</v>
      </c>
      <c r="J1526" s="68">
        <v>2.9300962745918802</v>
      </c>
      <c r="K1526" s="71">
        <v>0.69898045266473496</v>
      </c>
      <c r="L1526" s="68">
        <v>14.901632482210101</v>
      </c>
      <c r="M1526" s="71">
        <v>0.27679403541472503</v>
      </c>
      <c r="N1526" s="68">
        <v>17.466329966330001</v>
      </c>
      <c r="O1526" s="71"/>
      <c r="P1526" s="68"/>
      <c r="Q1526" s="71">
        <v>0</v>
      </c>
      <c r="R1526" s="68">
        <v>40.809084457061701</v>
      </c>
    </row>
    <row r="1527" spans="1:18" x14ac:dyDescent="0.2">
      <c r="A1527" s="141" t="s">
        <v>3240</v>
      </c>
      <c r="B1527" s="67" t="s">
        <v>3241</v>
      </c>
      <c r="C1527" s="67">
        <v>47</v>
      </c>
      <c r="D1527" s="67" t="s">
        <v>345</v>
      </c>
      <c r="E1527" s="71">
        <v>0.41673296380843899</v>
      </c>
      <c r="F1527" s="68">
        <v>1.92549183758895</v>
      </c>
      <c r="G1527" s="71">
        <v>0.55500870849179695</v>
      </c>
      <c r="H1527" s="68">
        <v>5.5253244035161204</v>
      </c>
      <c r="I1527" s="71">
        <v>0.562282100271431</v>
      </c>
      <c r="J1527" s="68">
        <v>6.9485140226036002</v>
      </c>
      <c r="K1527" s="71">
        <v>0.71194716964522997</v>
      </c>
      <c r="L1527" s="68">
        <v>17.0364169108414</v>
      </c>
      <c r="M1527" s="71">
        <v>0.25442684063373699</v>
      </c>
      <c r="N1527" s="68">
        <v>12.5</v>
      </c>
      <c r="O1527" s="71"/>
      <c r="P1527" s="68"/>
      <c r="Q1527" s="71">
        <v>0</v>
      </c>
      <c r="R1527" s="68">
        <v>40.809084457061701</v>
      </c>
    </row>
    <row r="1528" spans="1:18" x14ac:dyDescent="0.2">
      <c r="A1528" s="141" t="s">
        <v>3242</v>
      </c>
      <c r="B1528" s="67" t="s">
        <v>3243</v>
      </c>
      <c r="C1528" s="67">
        <v>47</v>
      </c>
      <c r="D1528" s="67" t="s">
        <v>345</v>
      </c>
      <c r="E1528" s="71">
        <v>0.41844561882860098</v>
      </c>
      <c r="F1528" s="68">
        <v>2.0510673922143199</v>
      </c>
      <c r="G1528" s="71">
        <v>0.61024073586957395</v>
      </c>
      <c r="H1528" s="68">
        <v>23.0221850146505</v>
      </c>
      <c r="I1528" s="71">
        <v>0.50824042308369599</v>
      </c>
      <c r="J1528" s="68">
        <v>1.7580577647551301</v>
      </c>
      <c r="K1528" s="71">
        <v>0.70813649716550298</v>
      </c>
      <c r="L1528" s="68">
        <v>16.241105064880699</v>
      </c>
      <c r="M1528" s="71">
        <v>0.26561043802423101</v>
      </c>
      <c r="N1528" s="68">
        <v>14.856902356902401</v>
      </c>
      <c r="O1528" s="71"/>
      <c r="P1528" s="68"/>
      <c r="Q1528" s="71">
        <v>0</v>
      </c>
      <c r="R1528" s="68">
        <v>40.809084457061701</v>
      </c>
    </row>
    <row r="1529" spans="1:18" x14ac:dyDescent="0.2">
      <c r="A1529" s="141" t="s">
        <v>3244</v>
      </c>
      <c r="B1529" s="67" t="s">
        <v>3245</v>
      </c>
      <c r="C1529" s="67">
        <v>47</v>
      </c>
      <c r="D1529" s="67" t="s">
        <v>345</v>
      </c>
      <c r="E1529" s="71">
        <v>0.44994513057504898</v>
      </c>
      <c r="F1529" s="68">
        <v>5.5253244035161204</v>
      </c>
      <c r="G1529" s="71">
        <v>0.61118130855149999</v>
      </c>
      <c r="H1529" s="68">
        <v>23.8593553788196</v>
      </c>
      <c r="I1529" s="71">
        <v>0.58379977864055499</v>
      </c>
      <c r="J1529" s="68">
        <v>9.9623273336123894</v>
      </c>
      <c r="K1529" s="71">
        <v>0.74812760389381205</v>
      </c>
      <c r="L1529" s="68">
        <v>26.831310171619901</v>
      </c>
      <c r="M1529" s="71">
        <v>0.30661696178937597</v>
      </c>
      <c r="N1529" s="68">
        <v>25</v>
      </c>
      <c r="O1529" s="71"/>
      <c r="P1529" s="68"/>
      <c r="Q1529" s="71">
        <v>0</v>
      </c>
      <c r="R1529" s="68">
        <v>40.809084457061701</v>
      </c>
    </row>
    <row r="1530" spans="1:18" x14ac:dyDescent="0.2">
      <c r="A1530" s="141" t="s">
        <v>3246</v>
      </c>
      <c r="B1530" s="67" t="s">
        <v>3247</v>
      </c>
      <c r="C1530" s="67">
        <v>47</v>
      </c>
      <c r="D1530" s="67" t="s">
        <v>345</v>
      </c>
      <c r="E1530" s="71">
        <v>0.63377363493218497</v>
      </c>
      <c r="F1530" s="68">
        <v>46.672247802427798</v>
      </c>
      <c r="G1530" s="71">
        <v>0.60128130917036005</v>
      </c>
      <c r="H1530" s="68">
        <v>14.901632482210101</v>
      </c>
      <c r="I1530" s="71">
        <v>0.52956629144897205</v>
      </c>
      <c r="J1530" s="68">
        <v>3.34868145667643</v>
      </c>
      <c r="K1530" s="71">
        <v>0.75749867283003502</v>
      </c>
      <c r="L1530" s="68">
        <v>29.342821264127199</v>
      </c>
      <c r="M1530" s="71">
        <v>0.28052190121155601</v>
      </c>
      <c r="N1530" s="68">
        <v>18.3501683501683</v>
      </c>
      <c r="O1530" s="71"/>
      <c r="P1530" s="68"/>
      <c r="Q1530" s="71">
        <v>1</v>
      </c>
      <c r="R1530" s="68">
        <v>100</v>
      </c>
    </row>
    <row r="1531" spans="1:18" x14ac:dyDescent="0.2">
      <c r="A1531" s="141" t="s">
        <v>3248</v>
      </c>
      <c r="B1531" s="67" t="s">
        <v>3249</v>
      </c>
      <c r="C1531" s="67">
        <v>47</v>
      </c>
      <c r="D1531" s="67" t="s">
        <v>345</v>
      </c>
      <c r="E1531" s="71">
        <v>0.53468433677607297</v>
      </c>
      <c r="F1531" s="68">
        <v>22.8966094600251</v>
      </c>
      <c r="G1531" s="71">
        <v>0.59332552158360297</v>
      </c>
      <c r="H1531" s="68">
        <v>8.6647132691502708</v>
      </c>
      <c r="I1531" s="71">
        <v>0.54586283096001398</v>
      </c>
      <c r="J1531" s="68">
        <v>4.9811636668062</v>
      </c>
      <c r="K1531" s="71">
        <v>0.74885001972376797</v>
      </c>
      <c r="L1531" s="68">
        <v>27.1243197990791</v>
      </c>
      <c r="M1531" s="71">
        <v>0.25069897483690601</v>
      </c>
      <c r="N1531" s="68">
        <v>10.9848484848485</v>
      </c>
      <c r="O1531" s="71"/>
      <c r="P1531" s="68"/>
      <c r="Q1531" s="71"/>
      <c r="R1531" s="68"/>
    </row>
    <row r="1532" spans="1:18" x14ac:dyDescent="0.2">
      <c r="A1532" s="141" t="s">
        <v>3250</v>
      </c>
      <c r="B1532" s="67" t="s">
        <v>3251</v>
      </c>
      <c r="C1532" s="67">
        <v>47</v>
      </c>
      <c r="D1532" s="67" t="s">
        <v>345</v>
      </c>
      <c r="E1532" s="71">
        <v>0.45109131906696998</v>
      </c>
      <c r="F1532" s="68">
        <v>5.7346169945583902</v>
      </c>
      <c r="G1532" s="71">
        <v>0.61836125930074504</v>
      </c>
      <c r="H1532" s="68">
        <v>29.9288405190456</v>
      </c>
      <c r="I1532" s="71">
        <v>0.56712681484379202</v>
      </c>
      <c r="J1532" s="68">
        <v>7.6182503139388897</v>
      </c>
      <c r="K1532" s="71">
        <v>0.74844009621360996</v>
      </c>
      <c r="L1532" s="68">
        <v>26.9987442444537</v>
      </c>
      <c r="M1532" s="71">
        <v>0.32152842497670098</v>
      </c>
      <c r="N1532" s="68">
        <v>28.072390572390599</v>
      </c>
      <c r="O1532" s="71"/>
      <c r="P1532" s="68"/>
      <c r="Q1532" s="71">
        <v>0</v>
      </c>
      <c r="R1532" s="68">
        <v>40.809084457061701</v>
      </c>
    </row>
    <row r="1533" spans="1:18" x14ac:dyDescent="0.2">
      <c r="A1533" s="141" t="s">
        <v>3252</v>
      </c>
      <c r="B1533" s="67" t="s">
        <v>3253</v>
      </c>
      <c r="C1533" s="67">
        <v>47</v>
      </c>
      <c r="D1533" s="67" t="s">
        <v>345</v>
      </c>
      <c r="E1533" s="71">
        <v>0.423891360678536</v>
      </c>
      <c r="F1533" s="68">
        <v>2.4277940560904101</v>
      </c>
      <c r="G1533" s="71">
        <v>0.60824370393529903</v>
      </c>
      <c r="H1533" s="68">
        <v>21.431561322729198</v>
      </c>
      <c r="I1533" s="71">
        <v>0.54854420388722203</v>
      </c>
      <c r="J1533" s="68">
        <v>5.3578903306822898</v>
      </c>
      <c r="K1533" s="71">
        <v>0.70824205493642201</v>
      </c>
      <c r="L1533" s="68">
        <v>16.282963583089199</v>
      </c>
      <c r="M1533" s="71">
        <v>0.25442684063373699</v>
      </c>
      <c r="N1533" s="68">
        <v>12.5</v>
      </c>
      <c r="O1533" s="71"/>
      <c r="P1533" s="68"/>
      <c r="Q1533" s="71">
        <v>0</v>
      </c>
      <c r="R1533" s="68">
        <v>40.809084457061701</v>
      </c>
    </row>
    <row r="1534" spans="1:18" x14ac:dyDescent="0.2">
      <c r="A1534" s="141" t="s">
        <v>668</v>
      </c>
      <c r="B1534" s="67" t="s">
        <v>3254</v>
      </c>
      <c r="C1534" s="67">
        <v>47</v>
      </c>
      <c r="D1534" s="67" t="s">
        <v>345</v>
      </c>
      <c r="E1534" s="71">
        <v>0.45651844998405999</v>
      </c>
      <c r="F1534" s="68">
        <v>6.7392214315613197</v>
      </c>
      <c r="G1534" s="71">
        <v>0.61081383760697205</v>
      </c>
      <c r="H1534" s="68">
        <v>23.650062787777301</v>
      </c>
      <c r="I1534" s="71">
        <v>0.60171761708321203</v>
      </c>
      <c r="J1534" s="68">
        <v>12.8087065717874</v>
      </c>
      <c r="K1534" s="71">
        <v>0.80072249140905305</v>
      </c>
      <c r="L1534" s="68">
        <v>44.328170782754299</v>
      </c>
      <c r="M1534" s="71">
        <v>0.269338303821062</v>
      </c>
      <c r="N1534" s="68">
        <v>15.698653198653201</v>
      </c>
      <c r="O1534" s="71"/>
      <c r="P1534" s="68"/>
      <c r="Q1534" s="71">
        <v>0</v>
      </c>
      <c r="R1534" s="68">
        <v>40.809084457061701</v>
      </c>
    </row>
    <row r="1535" spans="1:18" x14ac:dyDescent="0.2">
      <c r="A1535" s="141" t="s">
        <v>3255</v>
      </c>
      <c r="B1535" s="67" t="s">
        <v>3256</v>
      </c>
      <c r="C1535" s="67">
        <v>47</v>
      </c>
      <c r="D1535" s="67" t="s">
        <v>345</v>
      </c>
      <c r="E1535" s="71">
        <v>0.53168358086717804</v>
      </c>
      <c r="F1535" s="68">
        <v>22.1431561322729</v>
      </c>
      <c r="G1535" s="71">
        <v>0.60355544228453994</v>
      </c>
      <c r="H1535" s="68">
        <v>16.9526998744244</v>
      </c>
      <c r="I1535" s="71">
        <v>0.51240717717929396</v>
      </c>
      <c r="J1535" s="68">
        <v>2.0092088740058598</v>
      </c>
      <c r="K1535" s="71">
        <v>0.74143340018381498</v>
      </c>
      <c r="L1535" s="68">
        <v>24.780242779405601</v>
      </c>
      <c r="M1535" s="71">
        <v>0.269338303821062</v>
      </c>
      <c r="N1535" s="68">
        <v>15.698653198653201</v>
      </c>
      <c r="O1535" s="71"/>
      <c r="P1535" s="68"/>
      <c r="Q1535" s="71"/>
      <c r="R1535" s="68"/>
    </row>
    <row r="1536" spans="1:18" x14ac:dyDescent="0.2">
      <c r="A1536" s="141" t="s">
        <v>3257</v>
      </c>
      <c r="B1536" s="67" t="s">
        <v>3258</v>
      </c>
      <c r="C1536" s="67">
        <v>47</v>
      </c>
      <c r="D1536" s="67" t="s">
        <v>345</v>
      </c>
      <c r="E1536" s="71">
        <v>0.58227268932107401</v>
      </c>
      <c r="F1536" s="68">
        <v>35.9983256592717</v>
      </c>
      <c r="G1536" s="71">
        <v>0.61470124856958996</v>
      </c>
      <c r="H1536" s="68">
        <v>26.496442025952302</v>
      </c>
      <c r="I1536" s="71">
        <v>0.58930021523294995</v>
      </c>
      <c r="J1536" s="68">
        <v>10.632063624947699</v>
      </c>
      <c r="K1536" s="71">
        <v>0.79610513691139395</v>
      </c>
      <c r="L1536" s="68">
        <v>42.277103390539999</v>
      </c>
      <c r="M1536" s="71">
        <v>0.32898415657036401</v>
      </c>
      <c r="N1536" s="68">
        <v>30.008417508417502</v>
      </c>
      <c r="O1536" s="71"/>
      <c r="P1536" s="68"/>
      <c r="Q1536" s="71"/>
      <c r="R1536" s="68"/>
    </row>
    <row r="1537" spans="1:18" x14ac:dyDescent="0.2">
      <c r="A1537" s="141" t="s">
        <v>3259</v>
      </c>
      <c r="B1537" s="67" t="s">
        <v>3260</v>
      </c>
      <c r="C1537" s="67">
        <v>47</v>
      </c>
      <c r="D1537" s="67" t="s">
        <v>345</v>
      </c>
      <c r="E1537" s="71">
        <v>0.41218535512945398</v>
      </c>
      <c r="F1537" s="68">
        <v>1.6743407283382199</v>
      </c>
      <c r="G1537" s="71">
        <v>0.57827906424896203</v>
      </c>
      <c r="H1537" s="68">
        <v>6.6136458769359603</v>
      </c>
      <c r="I1537" s="71">
        <v>0.57977234358707497</v>
      </c>
      <c r="J1537" s="68">
        <v>9.5437421515278391</v>
      </c>
      <c r="K1537" s="71">
        <v>0.667087856161654</v>
      </c>
      <c r="L1537" s="68">
        <v>11.343658434491401</v>
      </c>
      <c r="M1537" s="71">
        <v>0.23578751164958101</v>
      </c>
      <c r="N1537" s="68">
        <v>9.3434343434343408</v>
      </c>
      <c r="O1537" s="71"/>
      <c r="P1537" s="68"/>
      <c r="Q1537" s="71">
        <v>0</v>
      </c>
      <c r="R1537" s="68">
        <v>40.809084457061701</v>
      </c>
    </row>
    <row r="1538" spans="1:18" x14ac:dyDescent="0.2">
      <c r="A1538" s="141" t="s">
        <v>3261</v>
      </c>
      <c r="B1538" s="67" t="s">
        <v>3262</v>
      </c>
      <c r="C1538" s="67">
        <v>47</v>
      </c>
      <c r="D1538" s="67" t="s">
        <v>345</v>
      </c>
      <c r="E1538" s="71">
        <v>0.54836956259674496</v>
      </c>
      <c r="F1538" s="68">
        <v>26.538300544160698</v>
      </c>
      <c r="G1538" s="71">
        <v>0.61517555052862505</v>
      </c>
      <c r="H1538" s="68">
        <v>26.9150272080368</v>
      </c>
      <c r="I1538" s="71">
        <v>0.59273317898376299</v>
      </c>
      <c r="J1538" s="68">
        <v>11.301799916283001</v>
      </c>
      <c r="K1538" s="71">
        <v>0.69013615647571003</v>
      </c>
      <c r="L1538" s="68">
        <v>13.8970280452072</v>
      </c>
      <c r="M1538" s="71">
        <v>0.29543336439888201</v>
      </c>
      <c r="N1538" s="68">
        <v>22.2643097643098</v>
      </c>
      <c r="O1538" s="71"/>
      <c r="P1538" s="68"/>
      <c r="Q1538" s="71"/>
      <c r="R1538" s="68"/>
    </row>
    <row r="1539" spans="1:18" x14ac:dyDescent="0.2">
      <c r="A1539" s="141" t="s">
        <v>3263</v>
      </c>
      <c r="B1539" s="67" t="s">
        <v>3264</v>
      </c>
      <c r="C1539" s="67">
        <v>47</v>
      </c>
      <c r="D1539" s="67" t="s">
        <v>345</v>
      </c>
      <c r="E1539" s="71">
        <v>0.50399888005524895</v>
      </c>
      <c r="F1539" s="68">
        <v>16.157388028463799</v>
      </c>
      <c r="G1539" s="71">
        <v>0.59630536711620996</v>
      </c>
      <c r="H1539" s="68">
        <v>9.2925910422771008</v>
      </c>
      <c r="I1539" s="71">
        <v>0.53749949566732502</v>
      </c>
      <c r="J1539" s="68">
        <v>3.89284219338635</v>
      </c>
      <c r="K1539" s="71">
        <v>0.69486540114668705</v>
      </c>
      <c r="L1539" s="68">
        <v>14.524905818334</v>
      </c>
      <c r="M1539" s="71">
        <v>0.18732525629077401</v>
      </c>
      <c r="N1539" s="68">
        <v>5.8501683501683504</v>
      </c>
      <c r="O1539" s="71"/>
      <c r="P1539" s="68"/>
      <c r="Q1539" s="71"/>
      <c r="R1539" s="68"/>
    </row>
    <row r="1540" spans="1:18" x14ac:dyDescent="0.2">
      <c r="A1540" s="141" t="s">
        <v>3265</v>
      </c>
      <c r="B1540" s="67" t="s">
        <v>3266</v>
      </c>
      <c r="C1540" s="67">
        <v>47</v>
      </c>
      <c r="D1540" s="67" t="s">
        <v>345</v>
      </c>
      <c r="E1540" s="71">
        <v>0.493588507374571</v>
      </c>
      <c r="F1540" s="68">
        <v>14.3993302637087</v>
      </c>
      <c r="G1540" s="71">
        <v>0.427977568659067</v>
      </c>
      <c r="H1540" s="68">
        <v>2.2603599832565902</v>
      </c>
      <c r="I1540" s="71">
        <v>0.69822787328209002</v>
      </c>
      <c r="J1540" s="68">
        <v>35.035579740477203</v>
      </c>
      <c r="K1540" s="71">
        <v>0.50696934097084201</v>
      </c>
      <c r="L1540" s="68">
        <v>0.92088740058601903</v>
      </c>
      <c r="M1540" s="71">
        <v>0.34016775396085702</v>
      </c>
      <c r="N1540" s="68">
        <v>32.154882154882202</v>
      </c>
      <c r="O1540" s="71"/>
      <c r="P1540" s="68"/>
      <c r="Q1540" s="71">
        <v>0.49459999999999998</v>
      </c>
      <c r="R1540" s="68">
        <v>63.804116394606098</v>
      </c>
    </row>
    <row r="1541" spans="1:18" x14ac:dyDescent="0.2">
      <c r="A1541" s="141" t="s">
        <v>3267</v>
      </c>
      <c r="B1541" s="67" t="s">
        <v>3268</v>
      </c>
      <c r="C1541" s="67">
        <v>47</v>
      </c>
      <c r="D1541" s="67" t="s">
        <v>345</v>
      </c>
      <c r="E1541" s="71">
        <v>0.45439299601223898</v>
      </c>
      <c r="F1541" s="68">
        <v>6.2369192130598599</v>
      </c>
      <c r="G1541" s="71">
        <v>0.61811020531280303</v>
      </c>
      <c r="H1541" s="68">
        <v>29.677689409794901</v>
      </c>
      <c r="I1541" s="71">
        <v>0.61772613916796704</v>
      </c>
      <c r="J1541" s="68">
        <v>16.659690246965301</v>
      </c>
      <c r="K1541" s="71">
        <v>0.68850515002590296</v>
      </c>
      <c r="L1541" s="68">
        <v>13.771452490581799</v>
      </c>
      <c r="M1541" s="71">
        <v>0.34762348555452</v>
      </c>
      <c r="N1541" s="68">
        <v>33.501683501683502</v>
      </c>
      <c r="O1541" s="71"/>
      <c r="P1541" s="68"/>
      <c r="Q1541" s="71">
        <v>0</v>
      </c>
      <c r="R1541" s="68">
        <v>40.809084457061701</v>
      </c>
    </row>
    <row r="1542" spans="1:18" x14ac:dyDescent="0.2">
      <c r="A1542" s="141" t="s">
        <v>3269</v>
      </c>
      <c r="B1542" s="67" t="s">
        <v>3270</v>
      </c>
      <c r="C1542" s="67">
        <v>47</v>
      </c>
      <c r="D1542" s="67" t="s">
        <v>345</v>
      </c>
      <c r="E1542" s="71">
        <v>0.48698732246364101</v>
      </c>
      <c r="F1542" s="68">
        <v>13.143574717455</v>
      </c>
      <c r="G1542" s="71">
        <v>0.653771414268009</v>
      </c>
      <c r="H1542" s="68">
        <v>45.9187944746756</v>
      </c>
      <c r="I1542" s="71">
        <v>0.65024755322365402</v>
      </c>
      <c r="J1542" s="68">
        <v>23.231477605692799</v>
      </c>
      <c r="K1542" s="71">
        <v>0.73150562245934803</v>
      </c>
      <c r="L1542" s="68">
        <v>21.766429468396801</v>
      </c>
      <c r="M1542" s="71">
        <v>0.33271202236719499</v>
      </c>
      <c r="N1542" s="68">
        <v>30.639730639730601</v>
      </c>
      <c r="O1542" s="71"/>
      <c r="P1542" s="68"/>
      <c r="Q1542" s="71">
        <v>6.6699999999999995E-2</v>
      </c>
      <c r="R1542" s="68">
        <v>49.609652235628097</v>
      </c>
    </row>
    <row r="1543" spans="1:18" x14ac:dyDescent="0.2">
      <c r="A1543" s="141" t="s">
        <v>3271</v>
      </c>
      <c r="B1543" s="67" t="s">
        <v>3272</v>
      </c>
      <c r="C1543" s="67">
        <v>47</v>
      </c>
      <c r="D1543" s="67" t="s">
        <v>345</v>
      </c>
      <c r="E1543" s="71">
        <v>0.54722597923025795</v>
      </c>
      <c r="F1543" s="68">
        <v>26.0778568438677</v>
      </c>
      <c r="G1543" s="71">
        <v>0.61744934467676704</v>
      </c>
      <c r="H1543" s="68">
        <v>28.9660946002512</v>
      </c>
      <c r="I1543" s="71">
        <v>0.58093647666120696</v>
      </c>
      <c r="J1543" s="68">
        <v>9.6274591879447495</v>
      </c>
      <c r="K1543" s="71">
        <v>0.70626832857467203</v>
      </c>
      <c r="L1543" s="68">
        <v>15.780661364587701</v>
      </c>
      <c r="M1543" s="71">
        <v>0.284249767008388</v>
      </c>
      <c r="N1543" s="68">
        <v>19.065656565656599</v>
      </c>
      <c r="O1543" s="71"/>
      <c r="P1543" s="68"/>
      <c r="Q1543" s="71"/>
      <c r="R1543" s="68"/>
    </row>
    <row r="1544" spans="1:18" x14ac:dyDescent="0.2">
      <c r="A1544" s="141" t="s">
        <v>3273</v>
      </c>
      <c r="B1544" s="67" t="s">
        <v>3274</v>
      </c>
      <c r="C1544" s="67">
        <v>47</v>
      </c>
      <c r="D1544" s="67" t="s">
        <v>345</v>
      </c>
      <c r="E1544" s="71">
        <v>0.54975115524089602</v>
      </c>
      <c r="F1544" s="68">
        <v>26.9568857262453</v>
      </c>
      <c r="G1544" s="71">
        <v>0.60994447634675397</v>
      </c>
      <c r="H1544" s="68">
        <v>22.729175387191301</v>
      </c>
      <c r="I1544" s="71">
        <v>0.55981962469656199</v>
      </c>
      <c r="J1544" s="68">
        <v>6.6136458769359603</v>
      </c>
      <c r="K1544" s="71">
        <v>0.70398422914673597</v>
      </c>
      <c r="L1544" s="68">
        <v>15.4876517371285</v>
      </c>
      <c r="M1544" s="71">
        <v>0.32525629077353202</v>
      </c>
      <c r="N1544" s="68">
        <v>28.956228956229001</v>
      </c>
      <c r="O1544" s="71"/>
      <c r="P1544" s="68"/>
      <c r="Q1544" s="71"/>
      <c r="R1544" s="68"/>
    </row>
    <row r="1545" spans="1:18" x14ac:dyDescent="0.2">
      <c r="A1545" s="141" t="s">
        <v>3275</v>
      </c>
      <c r="B1545" s="67" t="s">
        <v>3276</v>
      </c>
      <c r="C1545" s="67">
        <v>46</v>
      </c>
      <c r="D1545" s="67" t="s">
        <v>345</v>
      </c>
      <c r="E1545" s="71">
        <v>0.63869299478935404</v>
      </c>
      <c r="F1545" s="68">
        <v>47.676852239430701</v>
      </c>
      <c r="G1545" s="71">
        <v>0.64181087660274905</v>
      </c>
      <c r="H1545" s="68">
        <v>42.653830054416098</v>
      </c>
      <c r="I1545" s="71">
        <v>0.74273839820448695</v>
      </c>
      <c r="J1545" s="68">
        <v>43.365424863959802</v>
      </c>
      <c r="K1545" s="71">
        <v>0.77413696343685201</v>
      </c>
      <c r="L1545" s="68">
        <v>34.449560485558798</v>
      </c>
      <c r="M1545" s="71">
        <v>0.39608574091332699</v>
      </c>
      <c r="N1545" s="68">
        <v>40.361952861952901</v>
      </c>
      <c r="O1545" s="71"/>
      <c r="P1545" s="68"/>
      <c r="Q1545" s="71"/>
      <c r="R1545" s="68"/>
    </row>
    <row r="1546" spans="1:18" x14ac:dyDescent="0.2">
      <c r="A1546" s="141" t="s">
        <v>3277</v>
      </c>
      <c r="B1546" s="67" t="s">
        <v>3278</v>
      </c>
      <c r="C1546" s="67">
        <v>47</v>
      </c>
      <c r="D1546" s="67" t="s">
        <v>345</v>
      </c>
      <c r="E1546" s="71">
        <v>0.60584308071095705</v>
      </c>
      <c r="F1546" s="68">
        <v>41.439933026370902</v>
      </c>
      <c r="G1546" s="71">
        <v>0.61868957448856499</v>
      </c>
      <c r="H1546" s="68">
        <v>30.305567182921699</v>
      </c>
      <c r="I1546" s="71">
        <v>0.698047333472266</v>
      </c>
      <c r="J1546" s="68">
        <v>34.951862704060296</v>
      </c>
      <c r="K1546" s="71">
        <v>0.75901192932847605</v>
      </c>
      <c r="L1546" s="68">
        <v>29.845123482628701</v>
      </c>
      <c r="M1546" s="71">
        <v>0.34762348555452</v>
      </c>
      <c r="N1546" s="68">
        <v>33.501683501683502</v>
      </c>
      <c r="O1546" s="71"/>
      <c r="P1546" s="68"/>
      <c r="Q1546" s="71"/>
      <c r="R1546" s="68"/>
    </row>
    <row r="1547" spans="1:18" x14ac:dyDescent="0.2">
      <c r="A1547" s="141" t="s">
        <v>3279</v>
      </c>
      <c r="B1547" s="67" t="s">
        <v>3280</v>
      </c>
      <c r="C1547" s="67">
        <v>46</v>
      </c>
      <c r="D1547" s="67" t="s">
        <v>345</v>
      </c>
      <c r="E1547" s="71">
        <v>0.47236201698427799</v>
      </c>
      <c r="F1547" s="68">
        <v>9.7111762243616599</v>
      </c>
      <c r="G1547" s="71">
        <v>0.60694750474768999</v>
      </c>
      <c r="H1547" s="68">
        <v>20.259522812892399</v>
      </c>
      <c r="I1547" s="71">
        <v>0.68314759532522595</v>
      </c>
      <c r="J1547" s="68">
        <v>31.561322729175401</v>
      </c>
      <c r="K1547" s="71">
        <v>0.78746521784008305</v>
      </c>
      <c r="L1547" s="68">
        <v>39.430724152365002</v>
      </c>
      <c r="M1547" s="71">
        <v>0.284249767008388</v>
      </c>
      <c r="N1547" s="68">
        <v>19.065656565656599</v>
      </c>
      <c r="O1547" s="71"/>
      <c r="P1547" s="68"/>
      <c r="Q1547" s="71">
        <v>0</v>
      </c>
      <c r="R1547" s="68">
        <v>40.809084457061701</v>
      </c>
    </row>
    <row r="1548" spans="1:18" x14ac:dyDescent="0.2">
      <c r="A1548" s="141" t="s">
        <v>3281</v>
      </c>
      <c r="B1548" s="67" t="s">
        <v>3282</v>
      </c>
      <c r="C1548" s="67">
        <v>47</v>
      </c>
      <c r="D1548" s="67" t="s">
        <v>345</v>
      </c>
      <c r="E1548" s="71">
        <v>0.470900324165276</v>
      </c>
      <c r="F1548" s="68">
        <v>9.5018836333193804</v>
      </c>
      <c r="G1548" s="71">
        <v>0.52784532488052105</v>
      </c>
      <c r="H1548" s="68">
        <v>4.4370029300962699</v>
      </c>
      <c r="I1548" s="71">
        <v>0.716795395231557</v>
      </c>
      <c r="J1548" s="68">
        <v>39.012138970280503</v>
      </c>
      <c r="K1548" s="71">
        <v>0.80324393892492796</v>
      </c>
      <c r="L1548" s="68">
        <v>45.165341146923403</v>
      </c>
      <c r="M1548" s="71">
        <v>0.30661696178937597</v>
      </c>
      <c r="N1548" s="68">
        <v>25</v>
      </c>
      <c r="O1548" s="71"/>
      <c r="P1548" s="68"/>
      <c r="Q1548" s="71">
        <v>0</v>
      </c>
      <c r="R1548" s="68">
        <v>40.809084457061701</v>
      </c>
    </row>
    <row r="1549" spans="1:18" x14ac:dyDescent="0.2">
      <c r="A1549" s="141" t="s">
        <v>3283</v>
      </c>
      <c r="B1549" s="67" t="s">
        <v>3284</v>
      </c>
      <c r="C1549" s="67">
        <v>46</v>
      </c>
      <c r="D1549" s="67" t="s">
        <v>345</v>
      </c>
      <c r="E1549" s="71">
        <v>0.48715486385140599</v>
      </c>
      <c r="F1549" s="68">
        <v>13.185433235663499</v>
      </c>
      <c r="G1549" s="71">
        <v>0.61970287336862495</v>
      </c>
      <c r="H1549" s="68">
        <v>30.8915864378401</v>
      </c>
      <c r="I1549" s="71">
        <v>0.74930116243814604</v>
      </c>
      <c r="J1549" s="68">
        <v>45.039765592297996</v>
      </c>
      <c r="K1549" s="71">
        <v>0.78624838223870497</v>
      </c>
      <c r="L1549" s="68">
        <v>38.844704897446597</v>
      </c>
      <c r="M1549" s="71">
        <v>0.28052190121155601</v>
      </c>
      <c r="N1549" s="68">
        <v>18.3501683501683</v>
      </c>
      <c r="O1549" s="71"/>
      <c r="P1549" s="68"/>
      <c r="Q1549" s="71">
        <v>0</v>
      </c>
      <c r="R1549" s="68">
        <v>40.809084457061701</v>
      </c>
    </row>
    <row r="1550" spans="1:18" x14ac:dyDescent="0.2">
      <c r="A1550" s="141" t="s">
        <v>3285</v>
      </c>
      <c r="B1550" s="67" t="s">
        <v>3286</v>
      </c>
      <c r="C1550" s="67">
        <v>46</v>
      </c>
      <c r="D1550" s="67" t="s">
        <v>345</v>
      </c>
      <c r="E1550" s="71">
        <v>0.62012220994598399</v>
      </c>
      <c r="F1550" s="68">
        <v>44.621180410213498</v>
      </c>
      <c r="G1550" s="71">
        <v>0.61227566895915797</v>
      </c>
      <c r="H1550" s="68">
        <v>24.654667224780201</v>
      </c>
      <c r="I1550" s="71">
        <v>0.74368806569941404</v>
      </c>
      <c r="J1550" s="68">
        <v>43.742151527835901</v>
      </c>
      <c r="K1550" s="71">
        <v>0.78518785561188698</v>
      </c>
      <c r="L1550" s="68">
        <v>38.467978233570499</v>
      </c>
      <c r="M1550" s="71">
        <v>0.45945945945945899</v>
      </c>
      <c r="N1550" s="68">
        <v>45.8333333333333</v>
      </c>
      <c r="O1550" s="71"/>
      <c r="P1550" s="68"/>
      <c r="Q1550" s="71">
        <v>0.5</v>
      </c>
      <c r="R1550" s="68">
        <v>67.210787792760797</v>
      </c>
    </row>
    <row r="1551" spans="1:18" x14ac:dyDescent="0.2">
      <c r="A1551" s="141" t="s">
        <v>3287</v>
      </c>
      <c r="B1551" s="67" t="s">
        <v>3288</v>
      </c>
      <c r="C1551" s="67">
        <v>46</v>
      </c>
      <c r="D1551" s="67" t="s">
        <v>345</v>
      </c>
      <c r="E1551" s="71">
        <v>0.46285811587374998</v>
      </c>
      <c r="F1551" s="68">
        <v>7.74382586856425</v>
      </c>
      <c r="G1551" s="71">
        <v>0.61044320474435898</v>
      </c>
      <c r="H1551" s="68">
        <v>23.1477605692758</v>
      </c>
      <c r="I1551" s="71">
        <v>0.69205735059471896</v>
      </c>
      <c r="J1551" s="68">
        <v>33.612390121389701</v>
      </c>
      <c r="K1551" s="71">
        <v>0.74245172020860895</v>
      </c>
      <c r="L1551" s="68">
        <v>25.0313938886563</v>
      </c>
      <c r="M1551" s="71">
        <v>0.269338303821062</v>
      </c>
      <c r="N1551" s="68">
        <v>15.698653198653201</v>
      </c>
      <c r="O1551" s="71"/>
      <c r="P1551" s="68"/>
      <c r="Q1551" s="71">
        <v>0</v>
      </c>
      <c r="R1551" s="68">
        <v>40.809084457061701</v>
      </c>
    </row>
    <row r="1552" spans="1:18" x14ac:dyDescent="0.2">
      <c r="A1552" s="141" t="s">
        <v>3289</v>
      </c>
      <c r="B1552" s="67" t="s">
        <v>3290</v>
      </c>
      <c r="C1552" s="67">
        <v>47</v>
      </c>
      <c r="D1552" s="67" t="s">
        <v>345</v>
      </c>
      <c r="E1552" s="71">
        <v>0.49501987791570901</v>
      </c>
      <c r="F1552" s="68">
        <v>14.734198409376299</v>
      </c>
      <c r="G1552" s="71">
        <v>0.613512998358416</v>
      </c>
      <c r="H1552" s="68">
        <v>25.617413143574701</v>
      </c>
      <c r="I1552" s="71">
        <v>0.78957760904728302</v>
      </c>
      <c r="J1552" s="68">
        <v>52.741732942653798</v>
      </c>
      <c r="K1552" s="71">
        <v>0.73204182038347099</v>
      </c>
      <c r="L1552" s="68">
        <v>21.9338635412306</v>
      </c>
      <c r="M1552" s="71">
        <v>0.30661696178937597</v>
      </c>
      <c r="N1552" s="68">
        <v>25</v>
      </c>
      <c r="O1552" s="71"/>
      <c r="P1552" s="68"/>
      <c r="Q1552" s="71">
        <v>3.3349999999999998E-2</v>
      </c>
      <c r="R1552" s="68">
        <v>47.835344215755903</v>
      </c>
    </row>
    <row r="1553" spans="1:18" x14ac:dyDescent="0.2">
      <c r="A1553" s="141" t="s">
        <v>3291</v>
      </c>
      <c r="B1553" s="67" t="s">
        <v>3292</v>
      </c>
      <c r="C1553" s="67">
        <v>47</v>
      </c>
      <c r="D1553" s="67" t="s">
        <v>345</v>
      </c>
      <c r="E1553" s="71">
        <v>0.59288826834574404</v>
      </c>
      <c r="F1553" s="68">
        <v>38.928421933863497</v>
      </c>
      <c r="G1553" s="71">
        <v>0.62952292151034706</v>
      </c>
      <c r="H1553" s="68">
        <v>36.835496023440797</v>
      </c>
      <c r="I1553" s="71">
        <v>0.67240422346326101</v>
      </c>
      <c r="J1553" s="68">
        <v>29.217245709501899</v>
      </c>
      <c r="K1553" s="71">
        <v>0.74436963763583497</v>
      </c>
      <c r="L1553" s="68">
        <v>25.366262034323999</v>
      </c>
      <c r="M1553" s="71">
        <v>0.32525629077353202</v>
      </c>
      <c r="N1553" s="68">
        <v>28.956228956229001</v>
      </c>
      <c r="O1553" s="71"/>
      <c r="P1553" s="68"/>
      <c r="Q1553" s="71"/>
      <c r="R1553" s="68"/>
    </row>
    <row r="1554" spans="1:18" x14ac:dyDescent="0.2">
      <c r="A1554" s="141" t="s">
        <v>3293</v>
      </c>
      <c r="B1554" s="67" t="s">
        <v>3294</v>
      </c>
      <c r="C1554" s="67">
        <v>47</v>
      </c>
      <c r="D1554" s="67" t="s">
        <v>345</v>
      </c>
      <c r="E1554" s="71">
        <v>0.64882155213352299</v>
      </c>
      <c r="F1554" s="68">
        <v>49.811636668062</v>
      </c>
      <c r="G1554" s="71">
        <v>0.61397391835598902</v>
      </c>
      <c r="H1554" s="68">
        <v>25.8685642528255</v>
      </c>
      <c r="I1554" s="71">
        <v>0.79305362784094002</v>
      </c>
      <c r="J1554" s="68">
        <v>53.285893679363802</v>
      </c>
      <c r="K1554" s="71">
        <v>0.81826798200165196</v>
      </c>
      <c r="L1554" s="68">
        <v>50.439514441188798</v>
      </c>
      <c r="M1554" s="71">
        <v>0.36999068033550803</v>
      </c>
      <c r="N1554" s="68">
        <v>36.952861952862001</v>
      </c>
      <c r="O1554" s="71"/>
      <c r="P1554" s="68"/>
      <c r="Q1554" s="71"/>
      <c r="R1554" s="68"/>
    </row>
    <row r="1555" spans="1:18" x14ac:dyDescent="0.2">
      <c r="A1555" s="141" t="s">
        <v>3295</v>
      </c>
      <c r="B1555" s="67" t="s">
        <v>3296</v>
      </c>
      <c r="C1555" s="67">
        <v>47</v>
      </c>
      <c r="D1555" s="67" t="s">
        <v>345</v>
      </c>
      <c r="E1555" s="71">
        <v>0.589152467451446</v>
      </c>
      <c r="F1555" s="68">
        <v>37.840100460443701</v>
      </c>
      <c r="G1555" s="71">
        <v>0.60456005575272898</v>
      </c>
      <c r="H1555" s="68">
        <v>17.706153202176601</v>
      </c>
      <c r="I1555" s="71">
        <v>0.69817365011135302</v>
      </c>
      <c r="J1555" s="68">
        <v>34.993721222268697</v>
      </c>
      <c r="K1555" s="71">
        <v>0.79913301163546002</v>
      </c>
      <c r="L1555" s="68">
        <v>43.742151527835901</v>
      </c>
      <c r="M1555" s="71">
        <v>0.34389561975768901</v>
      </c>
      <c r="N1555" s="68">
        <v>32.828282828282802</v>
      </c>
      <c r="O1555" s="71"/>
      <c r="P1555" s="68"/>
      <c r="Q1555" s="71">
        <v>0.5</v>
      </c>
      <c r="R1555" s="68">
        <v>67.210787792760797</v>
      </c>
    </row>
    <row r="1556" spans="1:18" x14ac:dyDescent="0.2">
      <c r="A1556" s="141" t="s">
        <v>1683</v>
      </c>
      <c r="B1556" s="67" t="s">
        <v>3297</v>
      </c>
      <c r="C1556" s="67">
        <v>47</v>
      </c>
      <c r="D1556" s="67" t="s">
        <v>345</v>
      </c>
      <c r="E1556" s="71">
        <v>0.69194527439458997</v>
      </c>
      <c r="F1556" s="68">
        <v>57.178735872750103</v>
      </c>
      <c r="G1556" s="71">
        <v>0.64681331153258503</v>
      </c>
      <c r="H1556" s="68">
        <v>44.286312264545799</v>
      </c>
      <c r="I1556" s="71">
        <v>0.78564449652300605</v>
      </c>
      <c r="J1556" s="68">
        <v>51.737128505650901</v>
      </c>
      <c r="K1556" s="71">
        <v>0.80130651412668397</v>
      </c>
      <c r="L1556" s="68">
        <v>44.537463373796598</v>
      </c>
      <c r="M1556" s="71">
        <v>0.53401677539608605</v>
      </c>
      <c r="N1556" s="68">
        <v>51.725589225589196</v>
      </c>
      <c r="O1556" s="71"/>
      <c r="P1556" s="68"/>
      <c r="Q1556" s="71"/>
      <c r="R1556" s="68"/>
    </row>
    <row r="1557" spans="1:18" x14ac:dyDescent="0.2">
      <c r="A1557" s="141" t="s">
        <v>3298</v>
      </c>
      <c r="B1557" s="67" t="s">
        <v>3299</v>
      </c>
      <c r="C1557" s="67">
        <v>47</v>
      </c>
      <c r="D1557" s="67" t="s">
        <v>345</v>
      </c>
      <c r="E1557" s="71">
        <v>0.47716610145930299</v>
      </c>
      <c r="F1557" s="68">
        <v>11.0087902888238</v>
      </c>
      <c r="G1557" s="71">
        <v>0.61680700896714502</v>
      </c>
      <c r="H1557" s="68">
        <v>28.463792381749698</v>
      </c>
      <c r="I1557" s="71">
        <v>0.65454420492897503</v>
      </c>
      <c r="J1557" s="68">
        <v>24.236082042695699</v>
      </c>
      <c r="K1557" s="71">
        <v>0.76312794204904399</v>
      </c>
      <c r="L1557" s="68">
        <v>30.849727919631601</v>
      </c>
      <c r="M1557" s="71">
        <v>0.35135135135135098</v>
      </c>
      <c r="N1557" s="68">
        <v>34.385521885521896</v>
      </c>
      <c r="O1557" s="71"/>
      <c r="P1557" s="68"/>
      <c r="Q1557" s="71">
        <v>0</v>
      </c>
      <c r="R1557" s="68">
        <v>40.809084457061701</v>
      </c>
    </row>
    <row r="1558" spans="1:18" x14ac:dyDescent="0.2">
      <c r="A1558" s="141" t="s">
        <v>3300</v>
      </c>
      <c r="B1558" s="67" t="s">
        <v>3301</v>
      </c>
      <c r="C1558" s="67">
        <v>47</v>
      </c>
      <c r="D1558" s="67" t="s">
        <v>345</v>
      </c>
      <c r="E1558" s="71">
        <v>0.588086730190167</v>
      </c>
      <c r="F1558" s="68">
        <v>37.547090832984502</v>
      </c>
      <c r="G1558" s="71">
        <v>0.634821210972353</v>
      </c>
      <c r="H1558" s="68">
        <v>39.807450816241101</v>
      </c>
      <c r="I1558" s="71">
        <v>0.696767224786627</v>
      </c>
      <c r="J1558" s="68">
        <v>34.575136040184198</v>
      </c>
      <c r="K1558" s="71">
        <v>0.74631026645000798</v>
      </c>
      <c r="L1558" s="68">
        <v>26.0359983256593</v>
      </c>
      <c r="M1558" s="71">
        <v>0.362534948741845</v>
      </c>
      <c r="N1558" s="68">
        <v>35.942760942760899</v>
      </c>
      <c r="O1558" s="71"/>
      <c r="P1558" s="68"/>
      <c r="Q1558" s="71">
        <v>0.5</v>
      </c>
      <c r="R1558" s="68">
        <v>67.210787792760797</v>
      </c>
    </row>
    <row r="1559" spans="1:18" x14ac:dyDescent="0.2">
      <c r="A1559" s="141" t="s">
        <v>3302</v>
      </c>
      <c r="B1559" s="67" t="s">
        <v>3303</v>
      </c>
      <c r="C1559" s="67">
        <v>47</v>
      </c>
      <c r="D1559" s="67" t="s">
        <v>345</v>
      </c>
      <c r="E1559" s="71">
        <v>0.491281285602444</v>
      </c>
      <c r="F1559" s="68">
        <v>13.8970280452072</v>
      </c>
      <c r="G1559" s="71">
        <v>0.63387176297875603</v>
      </c>
      <c r="H1559" s="68">
        <v>39.514441188781902</v>
      </c>
      <c r="I1559" s="71">
        <v>0.62849733159217103</v>
      </c>
      <c r="J1559" s="68">
        <v>18.375889493511899</v>
      </c>
      <c r="K1559" s="71">
        <v>0.83523025049627997</v>
      </c>
      <c r="L1559" s="68">
        <v>55.839263290079501</v>
      </c>
      <c r="M1559" s="71">
        <v>0.35880708294501401</v>
      </c>
      <c r="N1559" s="68">
        <v>35.3956228956229</v>
      </c>
      <c r="O1559" s="71"/>
      <c r="P1559" s="68"/>
      <c r="Q1559" s="71">
        <v>0</v>
      </c>
      <c r="R1559" s="68">
        <v>40.809084457061701</v>
      </c>
    </row>
    <row r="1560" spans="1:18" x14ac:dyDescent="0.2">
      <c r="A1560" s="141" t="s">
        <v>3304</v>
      </c>
      <c r="B1560" s="67" t="s">
        <v>3305</v>
      </c>
      <c r="C1560" s="67">
        <v>47</v>
      </c>
      <c r="D1560" s="67" t="s">
        <v>345</v>
      </c>
      <c r="E1560" s="71">
        <v>0.455987680340527</v>
      </c>
      <c r="F1560" s="68">
        <v>6.5299288405190499</v>
      </c>
      <c r="G1560" s="71">
        <v>0.60316988123765403</v>
      </c>
      <c r="H1560" s="68">
        <v>16.492256174131398</v>
      </c>
      <c r="I1560" s="71">
        <v>0.62506366689409698</v>
      </c>
      <c r="J1560" s="68">
        <v>17.8735872750105</v>
      </c>
      <c r="K1560" s="71">
        <v>0.76372722076566502</v>
      </c>
      <c r="L1560" s="68">
        <v>31.0171619924655</v>
      </c>
      <c r="M1560" s="71">
        <v>0.28797763280521899</v>
      </c>
      <c r="N1560" s="68">
        <v>20.286195286195301</v>
      </c>
      <c r="O1560" s="71"/>
      <c r="P1560" s="68"/>
      <c r="Q1560" s="71">
        <v>0</v>
      </c>
      <c r="R1560" s="68">
        <v>40.809084457061701</v>
      </c>
    </row>
    <row r="1561" spans="1:18" x14ac:dyDescent="0.2">
      <c r="A1561" s="141" t="s">
        <v>3306</v>
      </c>
      <c r="B1561" s="67" t="s">
        <v>3307</v>
      </c>
      <c r="C1561" s="67">
        <v>47</v>
      </c>
      <c r="D1561" s="67" t="s">
        <v>345</v>
      </c>
      <c r="E1561" s="71">
        <v>0.60594355438578895</v>
      </c>
      <c r="F1561" s="68">
        <v>41.481791544579302</v>
      </c>
      <c r="G1561" s="71">
        <v>0.52189127240146205</v>
      </c>
      <c r="H1561" s="68">
        <v>4.2277103390540001</v>
      </c>
      <c r="I1561" s="71">
        <v>0.58491530530936797</v>
      </c>
      <c r="J1561" s="68">
        <v>10.087902888237799</v>
      </c>
      <c r="K1561" s="71">
        <v>0.74304166952100603</v>
      </c>
      <c r="L1561" s="68">
        <v>25.198827961490199</v>
      </c>
      <c r="M1561" s="71">
        <v>0.17986952469711101</v>
      </c>
      <c r="N1561" s="68">
        <v>5.5555555555555598</v>
      </c>
      <c r="O1561" s="71"/>
      <c r="P1561" s="68"/>
      <c r="Q1561" s="71">
        <v>1</v>
      </c>
      <c r="R1561" s="68">
        <v>100</v>
      </c>
    </row>
    <row r="1562" spans="1:18" x14ac:dyDescent="0.2">
      <c r="A1562" s="141" t="s">
        <v>3308</v>
      </c>
      <c r="B1562" s="67" t="s">
        <v>3309</v>
      </c>
      <c r="C1562" s="67">
        <v>47</v>
      </c>
      <c r="D1562" s="67" t="s">
        <v>345</v>
      </c>
      <c r="E1562" s="71">
        <v>0.55061376830900199</v>
      </c>
      <c r="F1562" s="68">
        <v>27.208036835495999</v>
      </c>
      <c r="G1562" s="71">
        <v>0.59903570432420306</v>
      </c>
      <c r="H1562" s="68">
        <v>11.8459606529929</v>
      </c>
      <c r="I1562" s="71">
        <v>0.61822042874590399</v>
      </c>
      <c r="J1562" s="68">
        <v>16.701548765173701</v>
      </c>
      <c r="K1562" s="71">
        <v>0.76805075750047702</v>
      </c>
      <c r="L1562" s="68">
        <v>32.356634575135999</v>
      </c>
      <c r="M1562" s="71">
        <v>0.21714818266542399</v>
      </c>
      <c r="N1562" s="68">
        <v>7.91245791245791</v>
      </c>
      <c r="O1562" s="71"/>
      <c r="P1562" s="68"/>
      <c r="Q1562" s="71"/>
      <c r="R1562" s="68"/>
    </row>
    <row r="1563" spans="1:18" x14ac:dyDescent="0.2">
      <c r="A1563" s="141" t="s">
        <v>1456</v>
      </c>
      <c r="B1563" s="67" t="s">
        <v>3310</v>
      </c>
      <c r="C1563" s="67">
        <v>47</v>
      </c>
      <c r="D1563" s="67" t="s">
        <v>345</v>
      </c>
      <c r="E1563" s="71">
        <v>0.58461660998796094</v>
      </c>
      <c r="F1563" s="68">
        <v>36.835496023440797</v>
      </c>
      <c r="G1563" s="71">
        <v>0.59878651551243001</v>
      </c>
      <c r="H1563" s="68">
        <v>11.6366680619506</v>
      </c>
      <c r="I1563" s="71">
        <v>0.61906581436415997</v>
      </c>
      <c r="J1563" s="68">
        <v>16.785265801590601</v>
      </c>
      <c r="K1563" s="71">
        <v>0.81772501408271203</v>
      </c>
      <c r="L1563" s="68">
        <v>50.146504813729599</v>
      </c>
      <c r="M1563" s="71">
        <v>0.30288909599254399</v>
      </c>
      <c r="N1563" s="68">
        <v>23.905723905723899</v>
      </c>
      <c r="O1563" s="71"/>
      <c r="P1563" s="68"/>
      <c r="Q1563" s="71"/>
      <c r="R1563" s="68"/>
    </row>
    <row r="1564" spans="1:18" x14ac:dyDescent="0.2">
      <c r="A1564" s="141" t="s">
        <v>3311</v>
      </c>
      <c r="B1564" s="67" t="s">
        <v>3312</v>
      </c>
      <c r="C1564" s="67">
        <v>47</v>
      </c>
      <c r="D1564" s="67" t="s">
        <v>345</v>
      </c>
      <c r="E1564" s="71">
        <v>0.58317142286045498</v>
      </c>
      <c r="F1564" s="68">
        <v>36.375052323147798</v>
      </c>
      <c r="G1564" s="71">
        <v>0.619191186222384</v>
      </c>
      <c r="H1564" s="68">
        <v>30.682293846797801</v>
      </c>
      <c r="I1564" s="71">
        <v>0.58759133207570102</v>
      </c>
      <c r="J1564" s="68">
        <v>10.213478442863099</v>
      </c>
      <c r="K1564" s="71">
        <v>0.78689379451304298</v>
      </c>
      <c r="L1564" s="68">
        <v>39.095856006697403</v>
      </c>
      <c r="M1564" s="71">
        <v>0.42218080149114601</v>
      </c>
      <c r="N1564" s="68">
        <v>43.265993265993302</v>
      </c>
      <c r="O1564" s="71"/>
      <c r="P1564" s="68"/>
      <c r="Q1564" s="71">
        <v>0.5</v>
      </c>
      <c r="R1564" s="68">
        <v>67.210787792760797</v>
      </c>
    </row>
    <row r="1565" spans="1:18" x14ac:dyDescent="0.2">
      <c r="A1565" s="141" t="s">
        <v>3313</v>
      </c>
      <c r="B1565" s="67" t="s">
        <v>3314</v>
      </c>
      <c r="C1565" s="67">
        <v>47</v>
      </c>
      <c r="D1565" s="67" t="s">
        <v>345</v>
      </c>
      <c r="E1565" s="71">
        <v>0.46447163771252398</v>
      </c>
      <c r="F1565" s="68">
        <v>8.0368354960234392</v>
      </c>
      <c r="G1565" s="71">
        <v>0.61127485884355803</v>
      </c>
      <c r="H1565" s="68">
        <v>23.984930933445</v>
      </c>
      <c r="I1565" s="71">
        <v>0.68794139647490005</v>
      </c>
      <c r="J1565" s="68">
        <v>32.691502720803697</v>
      </c>
      <c r="K1565" s="71">
        <v>0.75753149521993202</v>
      </c>
      <c r="L1565" s="68">
        <v>29.384679782335699</v>
      </c>
      <c r="M1565" s="71">
        <v>0.26561043802423101</v>
      </c>
      <c r="N1565" s="68">
        <v>14.856902356902401</v>
      </c>
      <c r="O1565" s="71"/>
      <c r="P1565" s="68"/>
      <c r="Q1565" s="71">
        <v>0</v>
      </c>
      <c r="R1565" s="68">
        <v>40.809084457061701</v>
      </c>
    </row>
    <row r="1566" spans="1:18" x14ac:dyDescent="0.2">
      <c r="A1566" s="141" t="s">
        <v>2210</v>
      </c>
      <c r="B1566" s="67" t="s">
        <v>3315</v>
      </c>
      <c r="C1566" s="67">
        <v>47</v>
      </c>
      <c r="D1566" s="67" t="s">
        <v>345</v>
      </c>
      <c r="E1566" s="71">
        <v>0.46742649424660898</v>
      </c>
      <c r="F1566" s="68">
        <v>8.5809962327333604</v>
      </c>
      <c r="G1566" s="71">
        <v>0.60957754120563901</v>
      </c>
      <c r="H1566" s="68">
        <v>22.226873168689799</v>
      </c>
      <c r="I1566" s="71">
        <v>0.66926527508727895</v>
      </c>
      <c r="J1566" s="68">
        <v>28.421933863541199</v>
      </c>
      <c r="K1566" s="71">
        <v>0.75540055894758196</v>
      </c>
      <c r="L1566" s="68">
        <v>28.714943491000401</v>
      </c>
      <c r="M1566" s="71">
        <v>0.30288909599254399</v>
      </c>
      <c r="N1566" s="68">
        <v>23.905723905723899</v>
      </c>
      <c r="O1566" s="71"/>
      <c r="P1566" s="68"/>
      <c r="Q1566" s="71">
        <v>0</v>
      </c>
      <c r="R1566" s="68">
        <v>40.809084457061701</v>
      </c>
    </row>
    <row r="1567" spans="1:18" x14ac:dyDescent="0.2">
      <c r="A1567" s="141" t="s">
        <v>3316</v>
      </c>
      <c r="B1567" s="67" t="s">
        <v>3317</v>
      </c>
      <c r="C1567" s="67">
        <v>47</v>
      </c>
      <c r="D1567" s="67" t="s">
        <v>345</v>
      </c>
      <c r="E1567" s="71">
        <v>0.58293690458381198</v>
      </c>
      <c r="F1567" s="68">
        <v>36.249476768522399</v>
      </c>
      <c r="G1567" s="71">
        <v>0.61219554152282496</v>
      </c>
      <c r="H1567" s="68">
        <v>24.612808706571801</v>
      </c>
      <c r="I1567" s="71">
        <v>0.67940190362225805</v>
      </c>
      <c r="J1567" s="68">
        <v>30.473001255755499</v>
      </c>
      <c r="K1567" s="71">
        <v>0.76335613777543998</v>
      </c>
      <c r="L1567" s="68">
        <v>30.8915864378401</v>
      </c>
      <c r="M1567" s="71">
        <v>0.27679403541472503</v>
      </c>
      <c r="N1567" s="68">
        <v>17.466329966330001</v>
      </c>
      <c r="O1567" s="71"/>
      <c r="P1567" s="68"/>
      <c r="Q1567" s="71"/>
      <c r="R1567" s="68"/>
    </row>
    <row r="1568" spans="1:18" x14ac:dyDescent="0.2">
      <c r="A1568" s="141" t="s">
        <v>3318</v>
      </c>
      <c r="B1568" s="67" t="s">
        <v>3319</v>
      </c>
      <c r="C1568" s="67">
        <v>47</v>
      </c>
      <c r="D1568" s="67" t="s">
        <v>345</v>
      </c>
      <c r="E1568" s="71">
        <v>0.42152601938505802</v>
      </c>
      <c r="F1568" s="68">
        <v>2.2185014650481398</v>
      </c>
      <c r="G1568" s="71">
        <v>0.60445535031583297</v>
      </c>
      <c r="H1568" s="68">
        <v>17.538719129342802</v>
      </c>
      <c r="I1568" s="71">
        <v>0.59796207398317303</v>
      </c>
      <c r="J1568" s="68">
        <v>12.0971117622436</v>
      </c>
      <c r="K1568" s="71">
        <v>0.74025461111649704</v>
      </c>
      <c r="L1568" s="68">
        <v>24.236082042695699</v>
      </c>
      <c r="M1568" s="71">
        <v>0.16495806150978601</v>
      </c>
      <c r="N1568" s="68">
        <v>4.7979797979798002</v>
      </c>
      <c r="O1568" s="71"/>
      <c r="P1568" s="68"/>
      <c r="Q1568" s="71">
        <v>0</v>
      </c>
      <c r="R1568" s="68">
        <v>40.809084457061701</v>
      </c>
    </row>
    <row r="1569" spans="1:18" x14ac:dyDescent="0.2">
      <c r="A1569" s="141" t="s">
        <v>3320</v>
      </c>
      <c r="B1569" s="67" t="s">
        <v>3321</v>
      </c>
      <c r="C1569" s="67">
        <v>47</v>
      </c>
      <c r="D1569" s="67" t="s">
        <v>345</v>
      </c>
      <c r="E1569" s="71">
        <v>0.46579119730179402</v>
      </c>
      <c r="F1569" s="68">
        <v>8.1624110506488101</v>
      </c>
      <c r="G1569" s="71">
        <v>0.61830682109315405</v>
      </c>
      <c r="H1569" s="68">
        <v>29.8869820008372</v>
      </c>
      <c r="I1569" s="71">
        <v>0.57279728256450302</v>
      </c>
      <c r="J1569" s="68">
        <v>8.4135621598995396</v>
      </c>
      <c r="K1569" s="71">
        <v>0.76040547092214195</v>
      </c>
      <c r="L1569" s="68">
        <v>30.0125575554625</v>
      </c>
      <c r="M1569" s="71">
        <v>0.377446411929171</v>
      </c>
      <c r="N1569" s="68">
        <v>38.2575757575758</v>
      </c>
      <c r="O1569" s="71"/>
      <c r="P1569" s="68"/>
      <c r="Q1569" s="71">
        <v>0</v>
      </c>
      <c r="R1569" s="68">
        <v>40.809084457061701</v>
      </c>
    </row>
    <row r="1570" spans="1:18" x14ac:dyDescent="0.2">
      <c r="A1570" s="141" t="s">
        <v>2449</v>
      </c>
      <c r="B1570" s="67" t="s">
        <v>3322</v>
      </c>
      <c r="C1570" s="67">
        <v>47</v>
      </c>
      <c r="D1570" s="67" t="s">
        <v>345</v>
      </c>
      <c r="E1570" s="71">
        <v>0.61318058417804799</v>
      </c>
      <c r="F1570" s="68">
        <v>43.156132272917503</v>
      </c>
      <c r="G1570" s="71">
        <v>0.585085824855472</v>
      </c>
      <c r="H1570" s="68">
        <v>7.4089577228966101</v>
      </c>
      <c r="I1570" s="71">
        <v>0.78775600365408804</v>
      </c>
      <c r="J1570" s="68">
        <v>52.323147760569299</v>
      </c>
      <c r="K1570" s="71">
        <v>0.83290939916255902</v>
      </c>
      <c r="L1570" s="68">
        <v>55.085809962327303</v>
      </c>
      <c r="M1570" s="71">
        <v>0.24697110904007499</v>
      </c>
      <c r="N1570" s="68">
        <v>10.5639730639731</v>
      </c>
      <c r="O1570" s="71"/>
      <c r="P1570" s="68"/>
      <c r="Q1570" s="71"/>
      <c r="R1570" s="68"/>
    </row>
    <row r="1571" spans="1:18" x14ac:dyDescent="0.2">
      <c r="A1571" s="141" t="s">
        <v>3323</v>
      </c>
      <c r="B1571" s="67" t="s">
        <v>3324</v>
      </c>
      <c r="C1571" s="67">
        <v>47</v>
      </c>
      <c r="D1571" s="67" t="s">
        <v>345</v>
      </c>
      <c r="E1571" s="71">
        <v>0.50025933276969403</v>
      </c>
      <c r="F1571" s="68">
        <v>15.4039347007116</v>
      </c>
      <c r="G1571" s="71">
        <v>0.60809410150122301</v>
      </c>
      <c r="H1571" s="68">
        <v>21.305985768103799</v>
      </c>
      <c r="I1571" s="71">
        <v>0.63631195970604104</v>
      </c>
      <c r="J1571" s="68">
        <v>20.175805776475499</v>
      </c>
      <c r="K1571" s="71">
        <v>0.85633589621063599</v>
      </c>
      <c r="L1571" s="68">
        <v>60.987861029719497</v>
      </c>
      <c r="M1571" s="71">
        <v>0.25815470643056798</v>
      </c>
      <c r="N1571" s="68">
        <v>13.1734006734007</v>
      </c>
      <c r="O1571" s="71"/>
      <c r="P1571" s="68"/>
      <c r="Q1571" s="71">
        <v>0.1424</v>
      </c>
      <c r="R1571" s="68">
        <v>53.371185237757302</v>
      </c>
    </row>
    <row r="1572" spans="1:18" x14ac:dyDescent="0.2">
      <c r="A1572" s="141" t="s">
        <v>3325</v>
      </c>
      <c r="B1572" s="67" t="s">
        <v>3326</v>
      </c>
      <c r="C1572" s="67">
        <v>47</v>
      </c>
      <c r="D1572" s="67" t="s">
        <v>345</v>
      </c>
      <c r="E1572" s="71">
        <v>0.48630326351057102</v>
      </c>
      <c r="F1572" s="68">
        <v>12.8924236082043</v>
      </c>
      <c r="G1572" s="71">
        <v>0.662015395301774</v>
      </c>
      <c r="H1572" s="68">
        <v>48.0954374215153</v>
      </c>
      <c r="I1572" s="71">
        <v>0.66340278672733499</v>
      </c>
      <c r="J1572" s="68">
        <v>26.9150272080368</v>
      </c>
      <c r="K1572" s="71">
        <v>0.77248611315655302</v>
      </c>
      <c r="L1572" s="68">
        <v>33.9891167852658</v>
      </c>
      <c r="M1572" s="71">
        <v>0.33271202236719499</v>
      </c>
      <c r="N1572" s="68">
        <v>30.639730639730601</v>
      </c>
      <c r="O1572" s="71"/>
      <c r="P1572" s="68"/>
      <c r="Q1572" s="71">
        <v>8.9999999999999998E-4</v>
      </c>
      <c r="R1572" s="68">
        <v>41.944641589779998</v>
      </c>
    </row>
    <row r="1573" spans="1:18" x14ac:dyDescent="0.2">
      <c r="A1573" s="141" t="s">
        <v>3327</v>
      </c>
      <c r="B1573" s="67" t="s">
        <v>3328</v>
      </c>
      <c r="C1573" s="67">
        <v>47</v>
      </c>
      <c r="D1573" s="67" t="s">
        <v>345</v>
      </c>
      <c r="E1573" s="71">
        <v>0.50687570663569204</v>
      </c>
      <c r="F1573" s="68">
        <v>16.575973210548302</v>
      </c>
      <c r="G1573" s="71">
        <v>0.62805936327280498</v>
      </c>
      <c r="H1573" s="68">
        <v>36.0401841774801</v>
      </c>
      <c r="I1573" s="71">
        <v>0.74117947934527895</v>
      </c>
      <c r="J1573" s="68">
        <v>43.030556718292203</v>
      </c>
      <c r="K1573" s="71">
        <v>0.78769327863120497</v>
      </c>
      <c r="L1573" s="68">
        <v>39.640016743407301</v>
      </c>
      <c r="M1573" s="71">
        <v>0.377446411929171</v>
      </c>
      <c r="N1573" s="68">
        <v>38.2575757575758</v>
      </c>
      <c r="O1573" s="71"/>
      <c r="P1573" s="68"/>
      <c r="Q1573" s="71">
        <v>0</v>
      </c>
      <c r="R1573" s="68">
        <v>40.809084457061701</v>
      </c>
    </row>
    <row r="1574" spans="1:18" x14ac:dyDescent="0.2">
      <c r="A1574" s="141" t="s">
        <v>2396</v>
      </c>
      <c r="B1574" s="67" t="s">
        <v>3329</v>
      </c>
      <c r="C1574" s="67">
        <v>47</v>
      </c>
      <c r="D1574" s="67" t="s">
        <v>345</v>
      </c>
      <c r="E1574" s="71">
        <v>0.57236989045852504</v>
      </c>
      <c r="F1574" s="68">
        <v>32.691502720803697</v>
      </c>
      <c r="G1574" s="71">
        <v>0.61392516330630198</v>
      </c>
      <c r="H1574" s="68">
        <v>25.826705734617001</v>
      </c>
      <c r="I1574" s="71">
        <v>0.56433579052927596</v>
      </c>
      <c r="J1574" s="68">
        <v>7.1159480954374201</v>
      </c>
      <c r="K1574" s="71">
        <v>0.80087378041231605</v>
      </c>
      <c r="L1574" s="68">
        <v>44.453746337379698</v>
      </c>
      <c r="M1574" s="71">
        <v>0.31034482758620702</v>
      </c>
      <c r="N1574" s="68">
        <v>26.304713804713799</v>
      </c>
      <c r="O1574" s="71"/>
      <c r="P1574" s="68"/>
      <c r="Q1574" s="71"/>
      <c r="R1574" s="68"/>
    </row>
    <row r="1575" spans="1:18" x14ac:dyDescent="0.2">
      <c r="A1575" s="141" t="s">
        <v>3330</v>
      </c>
      <c r="B1575" s="67" t="s">
        <v>3331</v>
      </c>
      <c r="C1575" s="67">
        <v>47</v>
      </c>
      <c r="D1575" s="67" t="s">
        <v>345</v>
      </c>
      <c r="E1575" s="71">
        <v>0.56001017245861395</v>
      </c>
      <c r="F1575" s="68">
        <v>29.384679782335699</v>
      </c>
      <c r="G1575" s="71">
        <v>0.64477213601893602</v>
      </c>
      <c r="H1575" s="68">
        <v>43.574717455002101</v>
      </c>
      <c r="I1575" s="71">
        <v>0.861866232274481</v>
      </c>
      <c r="J1575" s="68">
        <v>66.010883214734207</v>
      </c>
      <c r="K1575" s="71">
        <v>0.84886449772751904</v>
      </c>
      <c r="L1575" s="68">
        <v>59.522812892423602</v>
      </c>
      <c r="M1575" s="71">
        <v>0.44454799627213398</v>
      </c>
      <c r="N1575" s="68">
        <v>44.570707070707101</v>
      </c>
      <c r="O1575" s="71"/>
      <c r="P1575" s="68"/>
      <c r="Q1575" s="71">
        <v>0</v>
      </c>
      <c r="R1575" s="68">
        <v>40.809084457061701</v>
      </c>
    </row>
    <row r="1576" spans="1:18" x14ac:dyDescent="0.2">
      <c r="A1576" s="141" t="s">
        <v>3332</v>
      </c>
      <c r="B1576" s="67" t="s">
        <v>3333</v>
      </c>
      <c r="C1576" s="67">
        <v>47</v>
      </c>
      <c r="D1576" s="67" t="s">
        <v>345</v>
      </c>
      <c r="E1576" s="71">
        <v>0.52736866729718901</v>
      </c>
      <c r="F1576" s="68">
        <v>20.9292591042277</v>
      </c>
      <c r="G1576" s="71">
        <v>0.625078157076844</v>
      </c>
      <c r="H1576" s="68">
        <v>34.240267894516499</v>
      </c>
      <c r="I1576" s="71">
        <v>0.82104394585044704</v>
      </c>
      <c r="J1576" s="68">
        <v>59.020510673922097</v>
      </c>
      <c r="K1576" s="71">
        <v>0.79090762684849403</v>
      </c>
      <c r="L1576" s="68">
        <v>40.895772289660897</v>
      </c>
      <c r="M1576" s="71">
        <v>0.39981360671015898</v>
      </c>
      <c r="N1576" s="68">
        <v>40.9511784511784</v>
      </c>
      <c r="O1576" s="71"/>
      <c r="P1576" s="68"/>
      <c r="Q1576" s="71">
        <v>0</v>
      </c>
      <c r="R1576" s="68">
        <v>40.809084457061701</v>
      </c>
    </row>
    <row r="1577" spans="1:18" x14ac:dyDescent="0.2">
      <c r="A1577" s="141" t="s">
        <v>2036</v>
      </c>
      <c r="B1577" s="67" t="s">
        <v>3334</v>
      </c>
      <c r="C1577" s="67">
        <v>47</v>
      </c>
      <c r="D1577" s="67" t="s">
        <v>345</v>
      </c>
      <c r="E1577" s="71">
        <v>0.56837413977790396</v>
      </c>
      <c r="F1577" s="68">
        <v>31.435747174549999</v>
      </c>
      <c r="G1577" s="71">
        <v>0.57150079632876305</v>
      </c>
      <c r="H1577" s="68">
        <v>6.2787777312683097</v>
      </c>
      <c r="I1577" s="71">
        <v>0.70386997884346203</v>
      </c>
      <c r="J1577" s="68">
        <v>36.0820426956886</v>
      </c>
      <c r="K1577" s="71">
        <v>0.75488254069614602</v>
      </c>
      <c r="L1577" s="68">
        <v>28.589367936375101</v>
      </c>
      <c r="M1577" s="71">
        <v>0.24324324324324301</v>
      </c>
      <c r="N1577" s="68">
        <v>10.0589225589226</v>
      </c>
      <c r="O1577" s="71"/>
      <c r="P1577" s="68"/>
      <c r="Q1577" s="71"/>
      <c r="R1577" s="68"/>
    </row>
    <row r="1578" spans="1:18" x14ac:dyDescent="0.2">
      <c r="A1578" s="141" t="s">
        <v>3335</v>
      </c>
      <c r="B1578" s="67" t="s">
        <v>3336</v>
      </c>
      <c r="C1578" s="67">
        <v>47</v>
      </c>
      <c r="D1578" s="67" t="s">
        <v>345</v>
      </c>
      <c r="E1578" s="71">
        <v>0.50368362903475306</v>
      </c>
      <c r="F1578" s="68">
        <v>16.0736709920469</v>
      </c>
      <c r="G1578" s="71">
        <v>0.62289872299923599</v>
      </c>
      <c r="H1578" s="68">
        <v>32.942653830054397</v>
      </c>
      <c r="I1578" s="71">
        <v>0.73220729231780701</v>
      </c>
      <c r="J1578" s="68">
        <v>41.481791544579302</v>
      </c>
      <c r="K1578" s="71">
        <v>0.81196077850536896</v>
      </c>
      <c r="L1578" s="68">
        <v>48.0954374215153</v>
      </c>
      <c r="M1578" s="71">
        <v>0.35135135135135098</v>
      </c>
      <c r="N1578" s="68">
        <v>34.385521885521896</v>
      </c>
      <c r="O1578" s="71"/>
      <c r="P1578" s="68"/>
      <c r="Q1578" s="71">
        <v>0</v>
      </c>
      <c r="R1578" s="68">
        <v>40.809084457061701</v>
      </c>
    </row>
    <row r="1579" spans="1:18" x14ac:dyDescent="0.2">
      <c r="A1579" s="141" t="s">
        <v>3337</v>
      </c>
      <c r="B1579" s="67" t="s">
        <v>3338</v>
      </c>
      <c r="C1579" s="67">
        <v>47</v>
      </c>
      <c r="D1579" s="67" t="s">
        <v>345</v>
      </c>
      <c r="E1579" s="71">
        <v>0.51058082228088997</v>
      </c>
      <c r="F1579" s="68">
        <v>17.203850983675199</v>
      </c>
      <c r="G1579" s="71">
        <v>0.62638540204265203</v>
      </c>
      <c r="H1579" s="68">
        <v>35.035579740477203</v>
      </c>
      <c r="I1579" s="71">
        <v>0.82974472155513701</v>
      </c>
      <c r="J1579" s="68">
        <v>60.318124738384299</v>
      </c>
      <c r="K1579" s="71">
        <v>0.78270129442362202</v>
      </c>
      <c r="L1579" s="68">
        <v>37.714524905818301</v>
      </c>
      <c r="M1579" s="71">
        <v>0.314072693383038</v>
      </c>
      <c r="N1579" s="68">
        <v>26.851851851851901</v>
      </c>
      <c r="O1579" s="71"/>
      <c r="P1579" s="68"/>
      <c r="Q1579" s="71">
        <v>0</v>
      </c>
      <c r="R1579" s="68">
        <v>40.809084457061701</v>
      </c>
    </row>
    <row r="1580" spans="1:18" x14ac:dyDescent="0.2">
      <c r="A1580" s="141" t="s">
        <v>3339</v>
      </c>
      <c r="B1580" s="67" t="s">
        <v>3340</v>
      </c>
      <c r="C1580" s="67">
        <v>47</v>
      </c>
      <c r="D1580" s="67" t="s">
        <v>345</v>
      </c>
      <c r="E1580" s="71">
        <v>0.62678350266099403</v>
      </c>
      <c r="F1580" s="68">
        <v>45.751360401841801</v>
      </c>
      <c r="G1580" s="71">
        <v>0.60542407560681299</v>
      </c>
      <c r="H1580" s="68">
        <v>18.627040602762701</v>
      </c>
      <c r="I1580" s="71">
        <v>0.79402740461073495</v>
      </c>
      <c r="J1580" s="68">
        <v>53.453327752197602</v>
      </c>
      <c r="K1580" s="71">
        <v>0.82343276341803995</v>
      </c>
      <c r="L1580" s="68">
        <v>51.9464210966932</v>
      </c>
      <c r="M1580" s="71">
        <v>0.284249767008388</v>
      </c>
      <c r="N1580" s="68">
        <v>19.065656565656599</v>
      </c>
      <c r="O1580" s="71"/>
      <c r="P1580" s="68"/>
      <c r="Q1580" s="71"/>
      <c r="R1580" s="68"/>
    </row>
    <row r="1581" spans="1:18" x14ac:dyDescent="0.2">
      <c r="A1581" s="141" t="s">
        <v>3341</v>
      </c>
      <c r="B1581" s="67" t="s">
        <v>3342</v>
      </c>
      <c r="C1581" s="67">
        <v>47</v>
      </c>
      <c r="D1581" s="67" t="s">
        <v>345</v>
      </c>
      <c r="E1581" s="71">
        <v>0.52935471196198902</v>
      </c>
      <c r="F1581" s="68">
        <v>21.515278359146102</v>
      </c>
      <c r="G1581" s="71">
        <v>0.64422099788126796</v>
      </c>
      <c r="H1581" s="68">
        <v>43.407283382168302</v>
      </c>
      <c r="I1581" s="71">
        <v>0.80577386689199704</v>
      </c>
      <c r="J1581" s="68">
        <v>55.9229803264964</v>
      </c>
      <c r="K1581" s="71">
        <v>0.80069295412335295</v>
      </c>
      <c r="L1581" s="68">
        <v>44.244453746337399</v>
      </c>
      <c r="M1581" s="71">
        <v>0.39608574091332699</v>
      </c>
      <c r="N1581" s="68">
        <v>40.361952861952901</v>
      </c>
      <c r="O1581" s="71"/>
      <c r="P1581" s="68"/>
      <c r="Q1581" s="71">
        <v>0</v>
      </c>
      <c r="R1581" s="68">
        <v>40.809084457061701</v>
      </c>
    </row>
    <row r="1582" spans="1:18" x14ac:dyDescent="0.2">
      <c r="A1582" s="141" t="s">
        <v>2625</v>
      </c>
      <c r="B1582" s="67" t="s">
        <v>3343</v>
      </c>
      <c r="C1582" s="67">
        <v>47</v>
      </c>
      <c r="D1582" s="67" t="s">
        <v>345</v>
      </c>
      <c r="E1582" s="71">
        <v>0.57436285609208504</v>
      </c>
      <c r="F1582" s="68">
        <v>33.654248639598201</v>
      </c>
      <c r="G1582" s="71">
        <v>0.61120942640417097</v>
      </c>
      <c r="H1582" s="68">
        <v>23.901213897028001</v>
      </c>
      <c r="I1582" s="71">
        <v>0.570280478567745</v>
      </c>
      <c r="J1582" s="68">
        <v>8.0368354960234392</v>
      </c>
      <c r="K1582" s="71">
        <v>0.835439618184868</v>
      </c>
      <c r="L1582" s="68">
        <v>55.9229803264964</v>
      </c>
      <c r="M1582" s="71">
        <v>0.28052190121155601</v>
      </c>
      <c r="N1582" s="68">
        <v>18.3501683501683</v>
      </c>
      <c r="O1582" s="71"/>
      <c r="P1582" s="68"/>
      <c r="Q1582" s="71"/>
      <c r="R1582" s="68"/>
    </row>
    <row r="1583" spans="1:18" x14ac:dyDescent="0.2">
      <c r="A1583" s="141" t="s">
        <v>3344</v>
      </c>
      <c r="B1583" s="67" t="s">
        <v>3345</v>
      </c>
      <c r="C1583" s="67">
        <v>47</v>
      </c>
      <c r="D1583" s="67" t="s">
        <v>345</v>
      </c>
      <c r="E1583" s="71">
        <v>0.44085313188721298</v>
      </c>
      <c r="F1583" s="68">
        <v>4.0602762662201801</v>
      </c>
      <c r="G1583" s="71">
        <v>0.60120729716436505</v>
      </c>
      <c r="H1583" s="68">
        <v>14.776056927584801</v>
      </c>
      <c r="I1583" s="71">
        <v>0.60527805534902401</v>
      </c>
      <c r="J1583" s="68">
        <v>13.311008790288801</v>
      </c>
      <c r="K1583" s="71">
        <v>0.79181572164774305</v>
      </c>
      <c r="L1583" s="68">
        <v>41.146923398911703</v>
      </c>
      <c r="M1583" s="71">
        <v>0.20596458527493</v>
      </c>
      <c r="N1583" s="68">
        <v>6.9865319865319897</v>
      </c>
      <c r="O1583" s="71"/>
      <c r="P1583" s="68"/>
      <c r="Q1583" s="71">
        <v>0</v>
      </c>
      <c r="R1583" s="68">
        <v>40.809084457061701</v>
      </c>
    </row>
    <row r="1584" spans="1:18" x14ac:dyDescent="0.2">
      <c r="A1584" s="141" t="s">
        <v>3346</v>
      </c>
      <c r="B1584" s="67" t="s">
        <v>3347</v>
      </c>
      <c r="C1584" s="67">
        <v>47</v>
      </c>
      <c r="D1584" s="67" t="s">
        <v>345</v>
      </c>
      <c r="E1584" s="71">
        <v>0.44615706270134597</v>
      </c>
      <c r="F1584" s="68">
        <v>4.9393051485977404</v>
      </c>
      <c r="G1584" s="71">
        <v>0.60945397768162601</v>
      </c>
      <c r="H1584" s="68">
        <v>22.0175805776476</v>
      </c>
      <c r="I1584" s="71">
        <v>0.55204069808570999</v>
      </c>
      <c r="J1584" s="68">
        <v>5.3997488488907504</v>
      </c>
      <c r="K1584" s="71">
        <v>0.811135931308827</v>
      </c>
      <c r="L1584" s="68">
        <v>47.844286312264501</v>
      </c>
      <c r="M1584" s="71">
        <v>0.25815470643056798</v>
      </c>
      <c r="N1584" s="68">
        <v>13.1734006734007</v>
      </c>
      <c r="O1584" s="71"/>
      <c r="P1584" s="68"/>
      <c r="Q1584" s="71">
        <v>0</v>
      </c>
      <c r="R1584" s="68">
        <v>40.809084457061701</v>
      </c>
    </row>
    <row r="1585" spans="1:18" x14ac:dyDescent="0.2">
      <c r="A1585" s="141" t="s">
        <v>2063</v>
      </c>
      <c r="B1585" s="67" t="s">
        <v>3348</v>
      </c>
      <c r="C1585" s="67">
        <v>47</v>
      </c>
      <c r="D1585" s="67" t="s">
        <v>345</v>
      </c>
      <c r="E1585" s="71">
        <v>0.54704918046407103</v>
      </c>
      <c r="F1585" s="68">
        <v>25.9941398074508</v>
      </c>
      <c r="G1585" s="71">
        <v>0.60403887480229301</v>
      </c>
      <c r="H1585" s="68">
        <v>17.287568020092099</v>
      </c>
      <c r="I1585" s="71">
        <v>0.54760901484408597</v>
      </c>
      <c r="J1585" s="68">
        <v>5.1904562578484699</v>
      </c>
      <c r="K1585" s="71">
        <v>0.80076132056032601</v>
      </c>
      <c r="L1585" s="68">
        <v>44.411887819171199</v>
      </c>
      <c r="M1585" s="71">
        <v>0.23578751164958101</v>
      </c>
      <c r="N1585" s="68">
        <v>9.3434343434343408</v>
      </c>
      <c r="O1585" s="71"/>
      <c r="P1585" s="68"/>
      <c r="Q1585" s="71"/>
      <c r="R1585" s="68"/>
    </row>
    <row r="1586" spans="1:18" x14ac:dyDescent="0.2">
      <c r="A1586" s="141" t="s">
        <v>3349</v>
      </c>
      <c r="B1586" s="67" t="s">
        <v>3350</v>
      </c>
      <c r="C1586" s="67">
        <v>47</v>
      </c>
      <c r="D1586" s="67" t="s">
        <v>345</v>
      </c>
      <c r="E1586" s="71">
        <v>0.55867883678534902</v>
      </c>
      <c r="F1586" s="68">
        <v>29.0079531184596</v>
      </c>
      <c r="G1586" s="71">
        <v>0.61076558204283005</v>
      </c>
      <c r="H1586" s="68">
        <v>23.524487233151898</v>
      </c>
      <c r="I1586" s="71">
        <v>0.57571491531014196</v>
      </c>
      <c r="J1586" s="68">
        <v>8.7484303055671795</v>
      </c>
      <c r="K1586" s="71">
        <v>0.80402459058122799</v>
      </c>
      <c r="L1586" s="68">
        <v>45.458350774382602</v>
      </c>
      <c r="M1586" s="71">
        <v>0.30288909599254399</v>
      </c>
      <c r="N1586" s="68">
        <v>23.905723905723899</v>
      </c>
      <c r="O1586" s="71"/>
      <c r="P1586" s="68"/>
      <c r="Q1586" s="71">
        <v>0.5</v>
      </c>
      <c r="R1586" s="68">
        <v>67.210787792760797</v>
      </c>
    </row>
    <row r="1587" spans="1:18" x14ac:dyDescent="0.2">
      <c r="A1587" s="141" t="s">
        <v>3351</v>
      </c>
      <c r="B1587" s="67" t="s">
        <v>3352</v>
      </c>
      <c r="C1587" s="67">
        <v>47</v>
      </c>
      <c r="D1587" s="67" t="s">
        <v>345</v>
      </c>
      <c r="E1587" s="71">
        <v>0.57486564832938403</v>
      </c>
      <c r="F1587" s="68">
        <v>33.821682712432001</v>
      </c>
      <c r="G1587" s="71">
        <v>0.62709593015660403</v>
      </c>
      <c r="H1587" s="68">
        <v>35.496023440770202</v>
      </c>
      <c r="I1587" s="71">
        <v>0.59264892589058704</v>
      </c>
      <c r="J1587" s="68">
        <v>11.259941398074499</v>
      </c>
      <c r="K1587" s="71">
        <v>0.80665156765245205</v>
      </c>
      <c r="L1587" s="68">
        <v>46.504813729593998</v>
      </c>
      <c r="M1587" s="71">
        <v>0.27306616961789398</v>
      </c>
      <c r="N1587" s="68">
        <v>16.3720538720539</v>
      </c>
      <c r="O1587" s="71"/>
      <c r="P1587" s="68"/>
      <c r="Q1587" s="71"/>
      <c r="R1587" s="68"/>
    </row>
    <row r="1588" spans="1:18" x14ac:dyDescent="0.2">
      <c r="A1588" s="141" t="s">
        <v>3353</v>
      </c>
      <c r="B1588" s="67" t="s">
        <v>3354</v>
      </c>
      <c r="C1588" s="67">
        <v>46</v>
      </c>
      <c r="D1588" s="67" t="s">
        <v>345</v>
      </c>
      <c r="E1588" s="71">
        <v>0.60325752745730399</v>
      </c>
      <c r="F1588" s="68">
        <v>40.979489326077903</v>
      </c>
      <c r="G1588" s="71">
        <v>0.61238792523506702</v>
      </c>
      <c r="H1588" s="68">
        <v>24.780242779405601</v>
      </c>
      <c r="I1588" s="71">
        <v>0.74178605278832699</v>
      </c>
      <c r="J1588" s="68">
        <v>43.114273754709103</v>
      </c>
      <c r="K1588" s="71">
        <v>0.83451803950543602</v>
      </c>
      <c r="L1588" s="68">
        <v>55.629970699037301</v>
      </c>
      <c r="M1588" s="71">
        <v>0.34389561975768901</v>
      </c>
      <c r="N1588" s="68">
        <v>32.828282828282802</v>
      </c>
      <c r="O1588" s="71"/>
      <c r="P1588" s="68"/>
      <c r="Q1588" s="71">
        <v>0.48370000000000002</v>
      </c>
      <c r="R1588" s="68">
        <v>63.591199432221401</v>
      </c>
    </row>
    <row r="1589" spans="1:18" x14ac:dyDescent="0.2">
      <c r="A1589" s="141" t="s">
        <v>3355</v>
      </c>
      <c r="B1589" s="67" t="s">
        <v>3356</v>
      </c>
      <c r="C1589" s="67">
        <v>46</v>
      </c>
      <c r="D1589" s="67" t="s">
        <v>345</v>
      </c>
      <c r="E1589" s="71">
        <v>0.57902406208707302</v>
      </c>
      <c r="F1589" s="68">
        <v>35.203013813311003</v>
      </c>
      <c r="G1589" s="71">
        <v>0.60252212963315199</v>
      </c>
      <c r="H1589" s="68">
        <v>15.822519882796101</v>
      </c>
      <c r="I1589" s="71">
        <v>0.62537095917697805</v>
      </c>
      <c r="J1589" s="68">
        <v>17.9991628296358</v>
      </c>
      <c r="K1589" s="71">
        <v>0.83377631890442505</v>
      </c>
      <c r="L1589" s="68">
        <v>55.420678107995002</v>
      </c>
      <c r="M1589" s="71">
        <v>0.25442684063373699</v>
      </c>
      <c r="N1589" s="68">
        <v>12.5</v>
      </c>
      <c r="O1589" s="71"/>
      <c r="P1589" s="68"/>
      <c r="Q1589" s="71"/>
      <c r="R1589" s="68"/>
    </row>
    <row r="1590" spans="1:18" x14ac:dyDescent="0.2">
      <c r="A1590" s="141" t="s">
        <v>3357</v>
      </c>
      <c r="B1590" s="67" t="s">
        <v>3358</v>
      </c>
      <c r="C1590" s="67">
        <v>46</v>
      </c>
      <c r="D1590" s="67" t="s">
        <v>345</v>
      </c>
      <c r="E1590" s="71">
        <v>0.58971589371437305</v>
      </c>
      <c r="F1590" s="68">
        <v>38.049393051486</v>
      </c>
      <c r="G1590" s="71">
        <v>0.624924867788062</v>
      </c>
      <c r="H1590" s="68">
        <v>34.1565508580996</v>
      </c>
      <c r="I1590" s="71">
        <v>0.71548765736771702</v>
      </c>
      <c r="J1590" s="68">
        <v>38.635412306404397</v>
      </c>
      <c r="K1590" s="71">
        <v>0.81803851843938402</v>
      </c>
      <c r="L1590" s="68">
        <v>50.397655922980299</v>
      </c>
      <c r="M1590" s="71">
        <v>0.32152842497670098</v>
      </c>
      <c r="N1590" s="68">
        <v>28.072390572390599</v>
      </c>
      <c r="O1590" s="71"/>
      <c r="P1590" s="68"/>
      <c r="Q1590" s="71">
        <v>0.46860000000000002</v>
      </c>
      <c r="R1590" s="68">
        <v>63.0943931866572</v>
      </c>
    </row>
    <row r="1591" spans="1:18" x14ac:dyDescent="0.2">
      <c r="A1591" s="141" t="s">
        <v>3359</v>
      </c>
      <c r="B1591" s="67" t="s">
        <v>3360</v>
      </c>
      <c r="C1591" s="67">
        <v>48</v>
      </c>
      <c r="D1591" s="67" t="s">
        <v>345</v>
      </c>
      <c r="E1591" s="71">
        <v>0.62525039853624198</v>
      </c>
      <c r="F1591" s="68">
        <v>45.542067810799502</v>
      </c>
      <c r="G1591" s="71">
        <v>0.62144863310796195</v>
      </c>
      <c r="H1591" s="68">
        <v>31.896190874843001</v>
      </c>
      <c r="I1591" s="71">
        <v>0.82026876325974496</v>
      </c>
      <c r="J1591" s="68">
        <v>58.727501046462997</v>
      </c>
      <c r="K1591" s="71">
        <v>0.76385083337838</v>
      </c>
      <c r="L1591" s="68">
        <v>31.1008790288824</v>
      </c>
      <c r="M1591" s="71">
        <v>0.29543336439888201</v>
      </c>
      <c r="N1591" s="68">
        <v>22.2643097643098</v>
      </c>
      <c r="O1591" s="71"/>
      <c r="P1591" s="68"/>
      <c r="Q1591" s="71"/>
      <c r="R1591" s="68"/>
    </row>
    <row r="1592" spans="1:18" x14ac:dyDescent="0.2">
      <c r="A1592" s="141" t="s">
        <v>3361</v>
      </c>
      <c r="B1592" s="67" t="s">
        <v>3362</v>
      </c>
      <c r="C1592" s="67">
        <v>48</v>
      </c>
      <c r="D1592" s="67" t="s">
        <v>345</v>
      </c>
      <c r="E1592" s="71">
        <v>0.59616563352241303</v>
      </c>
      <c r="F1592" s="68">
        <v>39.765592298032701</v>
      </c>
      <c r="G1592" s="71">
        <v>0.64244301498852796</v>
      </c>
      <c r="H1592" s="68">
        <v>42.946839681875304</v>
      </c>
      <c r="I1592" s="71">
        <v>0.71370501278148302</v>
      </c>
      <c r="J1592" s="68">
        <v>38.258685642528299</v>
      </c>
      <c r="K1592" s="71">
        <v>0.76663193409223895</v>
      </c>
      <c r="L1592" s="68">
        <v>31.770615320217701</v>
      </c>
      <c r="M1592" s="71">
        <v>0.26188257222740002</v>
      </c>
      <c r="N1592" s="68">
        <v>14.0151515151515</v>
      </c>
      <c r="O1592" s="71"/>
      <c r="P1592" s="68"/>
      <c r="Q1592" s="71"/>
      <c r="R1592" s="68"/>
    </row>
    <row r="1593" spans="1:18" x14ac:dyDescent="0.2">
      <c r="A1593" s="141" t="s">
        <v>1679</v>
      </c>
      <c r="B1593" s="67" t="s">
        <v>3363</v>
      </c>
      <c r="C1593" s="67">
        <v>48</v>
      </c>
      <c r="D1593" s="67" t="s">
        <v>345</v>
      </c>
      <c r="E1593" s="71">
        <v>0.48610342157758302</v>
      </c>
      <c r="F1593" s="68">
        <v>12.850565089995801</v>
      </c>
      <c r="G1593" s="71">
        <v>0.60505661317416204</v>
      </c>
      <c r="H1593" s="68">
        <v>18.459606529928799</v>
      </c>
      <c r="I1593" s="71">
        <v>0.371303532306898</v>
      </c>
      <c r="J1593" s="68">
        <v>8.3717036416910806E-2</v>
      </c>
      <c r="K1593" s="71">
        <v>0.71362670019553498</v>
      </c>
      <c r="L1593" s="68">
        <v>17.371285056508999</v>
      </c>
      <c r="M1593" s="71">
        <v>0.25442684063373699</v>
      </c>
      <c r="N1593" s="68">
        <v>12.5</v>
      </c>
      <c r="O1593" s="71"/>
      <c r="P1593" s="68"/>
      <c r="Q1593" s="71"/>
      <c r="R1593" s="68"/>
    </row>
    <row r="1594" spans="1:18" x14ac:dyDescent="0.2">
      <c r="A1594" s="141" t="s">
        <v>3364</v>
      </c>
      <c r="B1594" s="67" t="s">
        <v>3365</v>
      </c>
      <c r="C1594" s="67">
        <v>48</v>
      </c>
      <c r="D1594" s="67" t="s">
        <v>345</v>
      </c>
      <c r="E1594" s="71">
        <v>0.49722119771946099</v>
      </c>
      <c r="F1594" s="68">
        <v>15.1109250732524</v>
      </c>
      <c r="G1594" s="71">
        <v>0.61818435424912799</v>
      </c>
      <c r="H1594" s="68">
        <v>29.8032649644203</v>
      </c>
      <c r="I1594" s="71">
        <v>0.77401467413972902</v>
      </c>
      <c r="J1594" s="68">
        <v>50.0627877773127</v>
      </c>
      <c r="K1594" s="71">
        <v>0.72764414566976898</v>
      </c>
      <c r="L1594" s="68">
        <v>20.594390958560101</v>
      </c>
      <c r="M1594" s="71">
        <v>0.36626281453867698</v>
      </c>
      <c r="N1594" s="68">
        <v>36.1111111111111</v>
      </c>
      <c r="O1594" s="71"/>
      <c r="P1594" s="68"/>
      <c r="Q1594" s="71">
        <v>0</v>
      </c>
      <c r="R1594" s="68">
        <v>40.809084457061701</v>
      </c>
    </row>
    <row r="1595" spans="1:18" x14ac:dyDescent="0.2">
      <c r="A1595" s="141" t="s">
        <v>2210</v>
      </c>
      <c r="B1595" s="67" t="s">
        <v>3366</v>
      </c>
      <c r="C1595" s="67">
        <v>48</v>
      </c>
      <c r="D1595" s="67" t="s">
        <v>345</v>
      </c>
      <c r="E1595" s="71">
        <v>0.57680545798566996</v>
      </c>
      <c r="F1595" s="68">
        <v>34.616994558392598</v>
      </c>
      <c r="G1595" s="71">
        <v>0.604975845721891</v>
      </c>
      <c r="H1595" s="68">
        <v>18.250313938886599</v>
      </c>
      <c r="I1595" s="71">
        <v>0.66840469268931402</v>
      </c>
      <c r="J1595" s="68">
        <v>28.170782754290499</v>
      </c>
      <c r="K1595" s="71">
        <v>0.76823085550724302</v>
      </c>
      <c r="L1595" s="68">
        <v>32.482210129761398</v>
      </c>
      <c r="M1595" s="71">
        <v>0.26561043802423101</v>
      </c>
      <c r="N1595" s="68">
        <v>14.856902356902401</v>
      </c>
      <c r="O1595" s="71"/>
      <c r="P1595" s="68"/>
      <c r="Q1595" s="71"/>
      <c r="R1595" s="68"/>
    </row>
    <row r="1596" spans="1:18" x14ac:dyDescent="0.2">
      <c r="A1596" s="141" t="s">
        <v>3367</v>
      </c>
      <c r="B1596" s="67" t="s">
        <v>3368</v>
      </c>
      <c r="C1596" s="67">
        <v>48</v>
      </c>
      <c r="D1596" s="67" t="s">
        <v>345</v>
      </c>
      <c r="E1596" s="71">
        <v>0.56413315459701296</v>
      </c>
      <c r="F1596" s="68">
        <v>30.640435328589401</v>
      </c>
      <c r="G1596" s="71">
        <v>0.59903439148749804</v>
      </c>
      <c r="H1596" s="68">
        <v>11.804102134784401</v>
      </c>
      <c r="I1596" s="71">
        <v>0.58876259493440497</v>
      </c>
      <c r="J1596" s="68">
        <v>10.4227710339054</v>
      </c>
      <c r="K1596" s="71">
        <v>0.77703013336409799</v>
      </c>
      <c r="L1596" s="68">
        <v>35.663457513604001</v>
      </c>
      <c r="M1596" s="71">
        <v>0.29170549860204997</v>
      </c>
      <c r="N1596" s="68">
        <v>20.8754208754209</v>
      </c>
      <c r="O1596" s="71"/>
      <c r="P1596" s="68"/>
      <c r="Q1596" s="71"/>
      <c r="R1596" s="68"/>
    </row>
    <row r="1597" spans="1:18" x14ac:dyDescent="0.2">
      <c r="A1597" s="141" t="s">
        <v>3369</v>
      </c>
      <c r="B1597" s="67" t="s">
        <v>3370</v>
      </c>
      <c r="C1597" s="67">
        <v>48</v>
      </c>
      <c r="D1597" s="67" t="s">
        <v>345</v>
      </c>
      <c r="E1597" s="71">
        <v>0.61137731616910196</v>
      </c>
      <c r="F1597" s="68">
        <v>42.695688572624498</v>
      </c>
      <c r="G1597" s="71">
        <v>0.598801744318605</v>
      </c>
      <c r="H1597" s="68">
        <v>11.678526580159099</v>
      </c>
      <c r="I1597" s="71">
        <v>0.90299020744094405</v>
      </c>
      <c r="J1597" s="68">
        <v>76.349937212222699</v>
      </c>
      <c r="K1597" s="71">
        <v>0.65201181431480704</v>
      </c>
      <c r="L1597" s="68">
        <v>10.087902888237799</v>
      </c>
      <c r="M1597" s="71">
        <v>0.29170549860204997</v>
      </c>
      <c r="N1597" s="68">
        <v>20.8754208754209</v>
      </c>
      <c r="O1597" s="71"/>
      <c r="P1597" s="68"/>
      <c r="Q1597" s="71"/>
      <c r="R1597" s="68"/>
    </row>
    <row r="1598" spans="1:18" x14ac:dyDescent="0.2">
      <c r="A1598" s="141" t="s">
        <v>1069</v>
      </c>
      <c r="B1598" s="67" t="s">
        <v>3371</v>
      </c>
      <c r="C1598" s="67">
        <v>48</v>
      </c>
      <c r="D1598" s="67" t="s">
        <v>345</v>
      </c>
      <c r="E1598" s="71">
        <v>0.47735313977010801</v>
      </c>
      <c r="F1598" s="68">
        <v>11.176224361657599</v>
      </c>
      <c r="G1598" s="71">
        <v>0.59800923942693696</v>
      </c>
      <c r="H1598" s="68">
        <v>10.757639179572999</v>
      </c>
      <c r="I1598" s="71">
        <v>0.75363463672774</v>
      </c>
      <c r="J1598" s="68">
        <v>45.625784847216401</v>
      </c>
      <c r="K1598" s="71">
        <v>0.65394754496986096</v>
      </c>
      <c r="L1598" s="68">
        <v>10.297195479279999</v>
      </c>
      <c r="M1598" s="71">
        <v>0.38117427772600199</v>
      </c>
      <c r="N1598" s="68">
        <v>38.552188552188603</v>
      </c>
      <c r="O1598" s="71"/>
      <c r="P1598" s="68"/>
      <c r="Q1598" s="71">
        <v>0</v>
      </c>
      <c r="R1598" s="68">
        <v>40.809084457061701</v>
      </c>
    </row>
    <row r="1599" spans="1:18" x14ac:dyDescent="0.2">
      <c r="A1599" s="141" t="s">
        <v>3372</v>
      </c>
      <c r="B1599" s="67" t="s">
        <v>3373</v>
      </c>
      <c r="C1599" s="67">
        <v>48</v>
      </c>
      <c r="D1599" s="67" t="s">
        <v>345</v>
      </c>
      <c r="E1599" s="71">
        <v>0.62119037882660899</v>
      </c>
      <c r="F1599" s="68">
        <v>44.830473001255797</v>
      </c>
      <c r="G1599" s="71">
        <v>0.653395187808818</v>
      </c>
      <c r="H1599" s="68">
        <v>45.835077438258701</v>
      </c>
      <c r="I1599" s="71">
        <v>0.66134870939644597</v>
      </c>
      <c r="J1599" s="68">
        <v>26.287149434909999</v>
      </c>
      <c r="K1599" s="71">
        <v>0.75738292703029897</v>
      </c>
      <c r="L1599" s="68">
        <v>29.300962745918799</v>
      </c>
      <c r="M1599" s="71">
        <v>0.41472506989748398</v>
      </c>
      <c r="N1599" s="68">
        <v>42.718855218855197</v>
      </c>
      <c r="O1599" s="71"/>
      <c r="P1599" s="68"/>
      <c r="Q1599" s="71">
        <v>0.61909999999999998</v>
      </c>
      <c r="R1599" s="68">
        <v>71.114265436479798</v>
      </c>
    </row>
    <row r="1600" spans="1:18" x14ac:dyDescent="0.2">
      <c r="A1600" s="141" t="s">
        <v>2625</v>
      </c>
      <c r="B1600" s="67" t="s">
        <v>3374</v>
      </c>
      <c r="C1600" s="67">
        <v>48</v>
      </c>
      <c r="D1600" s="67" t="s">
        <v>345</v>
      </c>
      <c r="E1600" s="71">
        <v>0.57706208838434403</v>
      </c>
      <c r="F1600" s="68">
        <v>34.658853076601098</v>
      </c>
      <c r="G1600" s="71">
        <v>0.59855633264226404</v>
      </c>
      <c r="H1600" s="68">
        <v>11.3855169526999</v>
      </c>
      <c r="I1600" s="71">
        <v>0.69499328392289805</v>
      </c>
      <c r="J1600" s="68">
        <v>34.0728338216827</v>
      </c>
      <c r="K1600" s="71">
        <v>0.64098019083987301</v>
      </c>
      <c r="L1600" s="68">
        <v>9.2088740058601903</v>
      </c>
      <c r="M1600" s="71">
        <v>0.37371854613233901</v>
      </c>
      <c r="N1600" s="68">
        <v>37.457912457912499</v>
      </c>
      <c r="O1600" s="71"/>
      <c r="P1600" s="68"/>
      <c r="Q1600" s="71"/>
      <c r="R1600" s="68"/>
    </row>
    <row r="1601" spans="1:18" x14ac:dyDescent="0.2">
      <c r="A1601" s="141" t="s">
        <v>3375</v>
      </c>
      <c r="B1601" s="67" t="s">
        <v>3376</v>
      </c>
      <c r="C1601" s="67">
        <v>48</v>
      </c>
      <c r="D1601" s="67" t="s">
        <v>345</v>
      </c>
      <c r="E1601" s="71">
        <v>0.56599373427331201</v>
      </c>
      <c r="F1601" s="68">
        <v>31.0171619924655</v>
      </c>
      <c r="G1601" s="71">
        <v>0.60002290262025204</v>
      </c>
      <c r="H1601" s="68">
        <v>13.394725826705701</v>
      </c>
      <c r="I1601" s="71">
        <v>0.76541141469497898</v>
      </c>
      <c r="J1601" s="68">
        <v>48.0117203850984</v>
      </c>
      <c r="K1601" s="71">
        <v>0.621746584363294</v>
      </c>
      <c r="L1601" s="68">
        <v>7.6601088321473396</v>
      </c>
      <c r="M1601" s="71">
        <v>0.27679403541472503</v>
      </c>
      <c r="N1601" s="68">
        <v>17.466329966330001</v>
      </c>
      <c r="O1601" s="71"/>
      <c r="P1601" s="68"/>
      <c r="Q1601" s="71"/>
      <c r="R1601" s="68"/>
    </row>
    <row r="1602" spans="1:18" x14ac:dyDescent="0.2">
      <c r="A1602" s="141" t="s">
        <v>3377</v>
      </c>
      <c r="B1602" s="67" t="s">
        <v>3378</v>
      </c>
      <c r="C1602" s="67">
        <v>51</v>
      </c>
      <c r="D1602" s="67" t="s">
        <v>345</v>
      </c>
      <c r="E1602" s="71">
        <v>0.70083380956100305</v>
      </c>
      <c r="F1602" s="68">
        <v>59.104227710339103</v>
      </c>
      <c r="G1602" s="71">
        <v>0.61637735854188502</v>
      </c>
      <c r="H1602" s="68">
        <v>28.0870657178736</v>
      </c>
      <c r="I1602" s="71">
        <v>0.83643226602687204</v>
      </c>
      <c r="J1602" s="68">
        <v>61.239012138970303</v>
      </c>
      <c r="K1602" s="71">
        <v>0.80438831419618395</v>
      </c>
      <c r="L1602" s="68">
        <v>45.542067810799502</v>
      </c>
      <c r="M1602" s="71">
        <v>0.24697110904007499</v>
      </c>
      <c r="N1602" s="68">
        <v>10.5639730639731</v>
      </c>
      <c r="O1602" s="71"/>
      <c r="P1602" s="68"/>
      <c r="Q1602" s="71">
        <v>1</v>
      </c>
      <c r="R1602" s="68">
        <v>100</v>
      </c>
    </row>
    <row r="1603" spans="1:18" x14ac:dyDescent="0.2">
      <c r="A1603" s="141" t="s">
        <v>3379</v>
      </c>
      <c r="B1603" s="67" t="s">
        <v>3380</v>
      </c>
      <c r="C1603" s="67">
        <v>51</v>
      </c>
      <c r="D1603" s="67" t="s">
        <v>345</v>
      </c>
      <c r="E1603" s="71">
        <v>0.67798898086039705</v>
      </c>
      <c r="F1603" s="68">
        <v>55.043951444118903</v>
      </c>
      <c r="G1603" s="71">
        <v>0.60972025585052603</v>
      </c>
      <c r="H1603" s="68">
        <v>22.478024277940602</v>
      </c>
      <c r="I1603" s="71">
        <v>0.80579050280562203</v>
      </c>
      <c r="J1603" s="68">
        <v>55.9648388447049</v>
      </c>
      <c r="K1603" s="71">
        <v>0.79829248674555897</v>
      </c>
      <c r="L1603" s="68">
        <v>43.239849309334502</v>
      </c>
      <c r="M1603" s="71">
        <v>0.17614165890028</v>
      </c>
      <c r="N1603" s="68">
        <v>5.2188552188552197</v>
      </c>
      <c r="O1603" s="71"/>
      <c r="P1603" s="68"/>
      <c r="Q1603" s="71">
        <v>1</v>
      </c>
      <c r="R1603" s="68">
        <v>100</v>
      </c>
    </row>
    <row r="1604" spans="1:18" x14ac:dyDescent="0.2">
      <c r="A1604" s="141" t="s">
        <v>3381</v>
      </c>
      <c r="B1604" s="67" t="s">
        <v>3382</v>
      </c>
      <c r="C1604" s="67">
        <v>48</v>
      </c>
      <c r="D1604" s="67" t="s">
        <v>345</v>
      </c>
      <c r="E1604" s="71">
        <v>0.48637198232414303</v>
      </c>
      <c r="F1604" s="68">
        <v>12.9342821264127</v>
      </c>
      <c r="G1604" s="71">
        <v>0.62819432743889603</v>
      </c>
      <c r="H1604" s="68">
        <v>36.123901213897</v>
      </c>
      <c r="I1604" s="71">
        <v>0.74191608170922396</v>
      </c>
      <c r="J1604" s="68">
        <v>43.197990791126003</v>
      </c>
      <c r="K1604" s="71">
        <v>0.77717760126103796</v>
      </c>
      <c r="L1604" s="68">
        <v>35.747174550020901</v>
      </c>
      <c r="M1604" s="71">
        <v>0.28052190121155601</v>
      </c>
      <c r="N1604" s="68">
        <v>18.3501683501683</v>
      </c>
      <c r="O1604" s="71"/>
      <c r="P1604" s="68"/>
      <c r="Q1604" s="71">
        <v>4.0499999999999998E-3</v>
      </c>
      <c r="R1604" s="68">
        <v>45.0674237047551</v>
      </c>
    </row>
    <row r="1605" spans="1:18" x14ac:dyDescent="0.2">
      <c r="A1605" s="141" t="s">
        <v>1258</v>
      </c>
      <c r="B1605" s="67" t="s">
        <v>3383</v>
      </c>
      <c r="C1605" s="67">
        <v>51</v>
      </c>
      <c r="D1605" s="67" t="s">
        <v>345</v>
      </c>
      <c r="E1605" s="71">
        <v>0.59985749098816299</v>
      </c>
      <c r="F1605" s="68">
        <v>40.309753034742599</v>
      </c>
      <c r="G1605" s="71">
        <v>0.60456050463811395</v>
      </c>
      <c r="H1605" s="68">
        <v>17.748011720385101</v>
      </c>
      <c r="I1605" s="71">
        <v>0.75538724715377303</v>
      </c>
      <c r="J1605" s="68">
        <v>45.9187944746756</v>
      </c>
      <c r="K1605" s="71">
        <v>0.75523244515237697</v>
      </c>
      <c r="L1605" s="68">
        <v>28.631226454583501</v>
      </c>
      <c r="M1605" s="71">
        <v>0.284249767008388</v>
      </c>
      <c r="N1605" s="68">
        <v>19.065656565656599</v>
      </c>
      <c r="O1605" s="71"/>
      <c r="P1605" s="68"/>
      <c r="Q1605" s="71"/>
      <c r="R1605" s="68"/>
    </row>
    <row r="1606" spans="1:18" x14ac:dyDescent="0.2">
      <c r="A1606" s="141" t="s">
        <v>3384</v>
      </c>
      <c r="B1606" s="67" t="s">
        <v>3385</v>
      </c>
      <c r="C1606" s="67">
        <v>46</v>
      </c>
      <c r="D1606" s="67" t="s">
        <v>345</v>
      </c>
      <c r="E1606" s="71">
        <v>0.62100443309349795</v>
      </c>
      <c r="F1606" s="68">
        <v>44.704897446630397</v>
      </c>
      <c r="G1606" s="71">
        <v>0.62130098587355198</v>
      </c>
      <c r="H1606" s="68">
        <v>31.728756802009201</v>
      </c>
      <c r="I1606" s="71">
        <v>0.76032326824547403</v>
      </c>
      <c r="J1606" s="68">
        <v>47.090832984512303</v>
      </c>
      <c r="K1606" s="71">
        <v>0.78086505327826505</v>
      </c>
      <c r="L1606" s="68">
        <v>37.044788614482997</v>
      </c>
      <c r="M1606" s="71">
        <v>0.32152842497670098</v>
      </c>
      <c r="N1606" s="68">
        <v>28.072390572390599</v>
      </c>
      <c r="O1606" s="71"/>
      <c r="P1606" s="68"/>
      <c r="Q1606" s="71"/>
      <c r="R1606" s="68"/>
    </row>
    <row r="1607" spans="1:18" x14ac:dyDescent="0.2">
      <c r="A1607" s="141" t="s">
        <v>3386</v>
      </c>
      <c r="B1607" s="67" t="s">
        <v>3387</v>
      </c>
      <c r="C1607" s="67">
        <v>46</v>
      </c>
      <c r="D1607" s="67" t="s">
        <v>345</v>
      </c>
      <c r="E1607" s="71">
        <v>0.494975392496602</v>
      </c>
      <c r="F1607" s="68">
        <v>14.692339891167901</v>
      </c>
      <c r="G1607" s="71">
        <v>0.64077201957646301</v>
      </c>
      <c r="H1607" s="68">
        <v>42.235244872331499</v>
      </c>
      <c r="I1607" s="71">
        <v>0.68856634462226496</v>
      </c>
      <c r="J1607" s="68">
        <v>32.858936793637497</v>
      </c>
      <c r="K1607" s="71">
        <v>0.69726273621531798</v>
      </c>
      <c r="L1607" s="68">
        <v>14.776056927584801</v>
      </c>
      <c r="M1607" s="71">
        <v>0.44827586206896602</v>
      </c>
      <c r="N1607" s="68">
        <v>45.1178451178451</v>
      </c>
      <c r="O1607" s="71"/>
      <c r="P1607" s="68"/>
      <c r="Q1607" s="71">
        <v>0</v>
      </c>
      <c r="R1607" s="68">
        <v>40.809084457061701</v>
      </c>
    </row>
    <row r="1608" spans="1:18" x14ac:dyDescent="0.2">
      <c r="A1608" s="141" t="s">
        <v>3388</v>
      </c>
      <c r="B1608" s="67" t="s">
        <v>3389</v>
      </c>
      <c r="C1608" s="67">
        <v>48</v>
      </c>
      <c r="D1608" s="67" t="s">
        <v>345</v>
      </c>
      <c r="E1608" s="71">
        <v>0.51170889180186996</v>
      </c>
      <c r="F1608" s="68">
        <v>17.455002092925898</v>
      </c>
      <c r="G1608" s="71">
        <v>0.61879847960951095</v>
      </c>
      <c r="H1608" s="68">
        <v>30.431142737547098</v>
      </c>
      <c r="I1608" s="71">
        <v>0.72535582769372897</v>
      </c>
      <c r="J1608" s="68">
        <v>40.0586019254918</v>
      </c>
      <c r="K1608" s="71">
        <v>0.762294531948423</v>
      </c>
      <c r="L1608" s="68">
        <v>30.556718292172501</v>
      </c>
      <c r="M1608" s="71">
        <v>0.34389561975768901</v>
      </c>
      <c r="N1608" s="68">
        <v>32.828282828282802</v>
      </c>
      <c r="O1608" s="71"/>
      <c r="P1608" s="68"/>
      <c r="Q1608" s="71">
        <v>0.1082</v>
      </c>
      <c r="R1608" s="68">
        <v>52.022711142654401</v>
      </c>
    </row>
    <row r="1609" spans="1:18" x14ac:dyDescent="0.2">
      <c r="A1609" s="141" t="s">
        <v>979</v>
      </c>
      <c r="B1609" s="67" t="s">
        <v>3390</v>
      </c>
      <c r="C1609" s="67">
        <v>46</v>
      </c>
      <c r="D1609" s="67" t="s">
        <v>345</v>
      </c>
      <c r="E1609" s="71">
        <v>0.57147710770848503</v>
      </c>
      <c r="F1609" s="68">
        <v>32.314776056927599</v>
      </c>
      <c r="G1609" s="71">
        <v>0.62230474860496898</v>
      </c>
      <c r="H1609" s="68">
        <v>32.440351611552998</v>
      </c>
      <c r="I1609" s="71">
        <v>0.60797876298375797</v>
      </c>
      <c r="J1609" s="68">
        <v>14.190037672666399</v>
      </c>
      <c r="K1609" s="71">
        <v>0.73036862847168205</v>
      </c>
      <c r="L1609" s="68">
        <v>21.389702804520699</v>
      </c>
      <c r="M1609" s="71">
        <v>0.32525629077353202</v>
      </c>
      <c r="N1609" s="68">
        <v>28.956228956229001</v>
      </c>
      <c r="O1609" s="71"/>
      <c r="P1609" s="68"/>
      <c r="Q1609" s="71"/>
      <c r="R1609" s="68"/>
    </row>
    <row r="1610" spans="1:18" x14ac:dyDescent="0.2">
      <c r="A1610" s="141" t="s">
        <v>3391</v>
      </c>
      <c r="B1610" s="67" t="s">
        <v>3392</v>
      </c>
      <c r="C1610" s="67">
        <v>46</v>
      </c>
      <c r="D1610" s="67" t="s">
        <v>345</v>
      </c>
      <c r="E1610" s="71">
        <v>0.58906055445069405</v>
      </c>
      <c r="F1610" s="68">
        <v>37.714524905818301</v>
      </c>
      <c r="G1610" s="71">
        <v>0.63508746192706</v>
      </c>
      <c r="H1610" s="68">
        <v>39.9330263708665</v>
      </c>
      <c r="I1610" s="71">
        <v>0.73291300867300602</v>
      </c>
      <c r="J1610" s="68">
        <v>41.607367099204701</v>
      </c>
      <c r="K1610" s="71">
        <v>0.70771984599115301</v>
      </c>
      <c r="L1610" s="68">
        <v>16.1992465466722</v>
      </c>
      <c r="M1610" s="71">
        <v>0.28052190121155601</v>
      </c>
      <c r="N1610" s="68">
        <v>18.3501683501683</v>
      </c>
      <c r="O1610" s="71"/>
      <c r="P1610" s="68"/>
      <c r="Q1610" s="71"/>
      <c r="R1610" s="68"/>
    </row>
    <row r="1611" spans="1:18" x14ac:dyDescent="0.2">
      <c r="A1611" s="141" t="s">
        <v>3393</v>
      </c>
      <c r="B1611" s="67" t="s">
        <v>3394</v>
      </c>
      <c r="C1611" s="67">
        <v>46</v>
      </c>
      <c r="D1611" s="67" t="s">
        <v>345</v>
      </c>
      <c r="E1611" s="71">
        <v>0.56326947989894904</v>
      </c>
      <c r="F1611" s="68">
        <v>30.347425701130199</v>
      </c>
      <c r="G1611" s="71">
        <v>0.60284896046282899</v>
      </c>
      <c r="H1611" s="68">
        <v>16.1992465466722</v>
      </c>
      <c r="I1611" s="71">
        <v>0.59776143985586205</v>
      </c>
      <c r="J1611" s="68">
        <v>12.0133947258267</v>
      </c>
      <c r="K1611" s="71">
        <v>0.80176854444020096</v>
      </c>
      <c r="L1611" s="68">
        <v>44.663038928421898</v>
      </c>
      <c r="M1611" s="71">
        <v>0.25069897483690601</v>
      </c>
      <c r="N1611" s="68">
        <v>10.9848484848485</v>
      </c>
      <c r="O1611" s="71"/>
      <c r="P1611" s="68"/>
      <c r="Q1611" s="71"/>
      <c r="R1611" s="68"/>
    </row>
    <row r="1612" spans="1:18" x14ac:dyDescent="0.2">
      <c r="A1612" s="141" t="s">
        <v>3395</v>
      </c>
      <c r="B1612" s="67" t="s">
        <v>3396</v>
      </c>
      <c r="C1612" s="67">
        <v>46</v>
      </c>
      <c r="D1612" s="67" t="s">
        <v>345</v>
      </c>
      <c r="E1612" s="71">
        <v>0.51961973866486999</v>
      </c>
      <c r="F1612" s="68">
        <v>19.506069485140198</v>
      </c>
      <c r="G1612" s="71">
        <v>0.60540082083130398</v>
      </c>
      <c r="H1612" s="68">
        <v>18.585182084554202</v>
      </c>
      <c r="I1612" s="71">
        <v>0.59079636941704095</v>
      </c>
      <c r="J1612" s="68">
        <v>11.0087902888238</v>
      </c>
      <c r="K1612" s="71">
        <v>0.73969089768233598</v>
      </c>
      <c r="L1612" s="68">
        <v>23.9430724152365</v>
      </c>
      <c r="M1612" s="71">
        <v>0.142590866728798</v>
      </c>
      <c r="N1612" s="68">
        <v>4.25084175084175</v>
      </c>
      <c r="O1612" s="71"/>
      <c r="P1612" s="68"/>
      <c r="Q1612" s="71"/>
      <c r="R1612" s="68"/>
    </row>
    <row r="1613" spans="1:18" x14ac:dyDescent="0.2">
      <c r="A1613" s="141" t="s">
        <v>3397</v>
      </c>
      <c r="B1613" s="67" t="s">
        <v>3398</v>
      </c>
      <c r="C1613" s="67">
        <v>46</v>
      </c>
      <c r="D1613" s="67" t="s">
        <v>345</v>
      </c>
      <c r="E1613" s="71">
        <v>0.59248319888053602</v>
      </c>
      <c r="F1613" s="68">
        <v>38.802846379238197</v>
      </c>
      <c r="G1613" s="71">
        <v>0.61199655338814296</v>
      </c>
      <c r="H1613" s="68">
        <v>24.487233151946398</v>
      </c>
      <c r="I1613" s="71">
        <v>0.75907833909257405</v>
      </c>
      <c r="J1613" s="68">
        <v>46.714106320636198</v>
      </c>
      <c r="K1613" s="71">
        <v>0.766798257188678</v>
      </c>
      <c r="L1613" s="68">
        <v>31.8543323566346</v>
      </c>
      <c r="M1613" s="71">
        <v>0.23205964585274899</v>
      </c>
      <c r="N1613" s="68">
        <v>9.0067340067340105</v>
      </c>
      <c r="O1613" s="71"/>
      <c r="P1613" s="68"/>
      <c r="Q1613" s="71"/>
      <c r="R1613" s="68"/>
    </row>
    <row r="1614" spans="1:18" x14ac:dyDescent="0.2">
      <c r="A1614" s="141" t="s">
        <v>3399</v>
      </c>
      <c r="B1614" s="67" t="s">
        <v>3400</v>
      </c>
      <c r="C1614" s="67">
        <v>48</v>
      </c>
      <c r="D1614" s="67" t="s">
        <v>345</v>
      </c>
      <c r="E1614" s="71">
        <v>0.67577358498166396</v>
      </c>
      <c r="F1614" s="68">
        <v>54.583507743825898</v>
      </c>
      <c r="G1614" s="71">
        <v>0.60972701444155597</v>
      </c>
      <c r="H1614" s="68">
        <v>22.519882796148998</v>
      </c>
      <c r="I1614" s="71">
        <v>0.60957448549456295</v>
      </c>
      <c r="J1614" s="68">
        <v>14.3156132272918</v>
      </c>
      <c r="K1614" s="71">
        <v>0.81939867101134101</v>
      </c>
      <c r="L1614" s="68">
        <v>50.941816659690197</v>
      </c>
      <c r="M1614" s="71">
        <v>0.34016775396085702</v>
      </c>
      <c r="N1614" s="68">
        <v>32.154882154882202</v>
      </c>
      <c r="O1614" s="71"/>
      <c r="P1614" s="68"/>
      <c r="Q1614" s="71">
        <v>1</v>
      </c>
      <c r="R1614" s="68">
        <v>100</v>
      </c>
    </row>
    <row r="1615" spans="1:18" x14ac:dyDescent="0.2">
      <c r="A1615" s="141" t="s">
        <v>3401</v>
      </c>
      <c r="B1615" s="67" t="s">
        <v>3402</v>
      </c>
      <c r="C1615" s="67">
        <v>46</v>
      </c>
      <c r="D1615" s="67" t="s">
        <v>345</v>
      </c>
      <c r="E1615" s="71">
        <v>0.49302757925189</v>
      </c>
      <c r="F1615" s="68">
        <v>14.231896190874799</v>
      </c>
      <c r="G1615" s="71">
        <v>0.59632940105657595</v>
      </c>
      <c r="H1615" s="68">
        <v>9.3344495604855595</v>
      </c>
      <c r="I1615" s="71">
        <v>0.78758308925757703</v>
      </c>
      <c r="J1615" s="68">
        <v>52.239430724152399</v>
      </c>
      <c r="K1615" s="71">
        <v>0.76715271256225903</v>
      </c>
      <c r="L1615" s="68">
        <v>32.0217664294684</v>
      </c>
      <c r="M1615" s="71">
        <v>0.314072693383038</v>
      </c>
      <c r="N1615" s="68">
        <v>26.851851851851901</v>
      </c>
      <c r="O1615" s="71"/>
      <c r="P1615" s="68"/>
      <c r="Q1615" s="71">
        <v>0</v>
      </c>
      <c r="R1615" s="68">
        <v>40.809084457061701</v>
      </c>
    </row>
    <row r="1616" spans="1:18" x14ac:dyDescent="0.2">
      <c r="A1616" s="141" t="s">
        <v>3403</v>
      </c>
      <c r="B1616" s="67" t="s">
        <v>3404</v>
      </c>
      <c r="C1616" s="67">
        <v>46</v>
      </c>
      <c r="D1616" s="67" t="s">
        <v>345</v>
      </c>
      <c r="E1616" s="71">
        <v>0.64495424139143698</v>
      </c>
      <c r="F1616" s="68">
        <v>49.016324822101303</v>
      </c>
      <c r="G1616" s="71">
        <v>0.60930895099905902</v>
      </c>
      <c r="H1616" s="68">
        <v>21.9338635412306</v>
      </c>
      <c r="I1616" s="71">
        <v>0.80012276232219504</v>
      </c>
      <c r="J1616" s="68">
        <v>54.792800334868097</v>
      </c>
      <c r="K1616" s="71">
        <v>0.72956512176919097</v>
      </c>
      <c r="L1616" s="68">
        <v>21.0966931770615</v>
      </c>
      <c r="M1616" s="71">
        <v>0.440820130475303</v>
      </c>
      <c r="N1616" s="68">
        <v>44.4023569023569</v>
      </c>
      <c r="O1616" s="71"/>
      <c r="P1616" s="68"/>
      <c r="Q1616" s="71"/>
      <c r="R1616" s="68"/>
    </row>
    <row r="1617" spans="1:18" x14ac:dyDescent="0.2">
      <c r="A1617" s="141" t="s">
        <v>3405</v>
      </c>
      <c r="B1617" s="67" t="s">
        <v>3406</v>
      </c>
      <c r="C1617" s="67">
        <v>46</v>
      </c>
      <c r="D1617" s="67" t="s">
        <v>345</v>
      </c>
      <c r="E1617" s="71">
        <v>0.69107410248603596</v>
      </c>
      <c r="F1617" s="68">
        <v>57.136877354541603</v>
      </c>
      <c r="G1617" s="71">
        <v>0.61126378270966697</v>
      </c>
      <c r="H1617" s="68">
        <v>23.9430724152365</v>
      </c>
      <c r="I1617" s="71">
        <v>0.65453814324949</v>
      </c>
      <c r="J1617" s="68">
        <v>24.194223524487199</v>
      </c>
      <c r="K1617" s="71">
        <v>0.83821723511967305</v>
      </c>
      <c r="L1617" s="68">
        <v>56.843867727082497</v>
      </c>
      <c r="M1617" s="71">
        <v>0.35135135135135098</v>
      </c>
      <c r="N1617" s="68">
        <v>34.385521885521896</v>
      </c>
      <c r="O1617" s="71"/>
      <c r="P1617" s="68"/>
      <c r="Q1617" s="71">
        <v>1</v>
      </c>
      <c r="R1617" s="68">
        <v>100</v>
      </c>
    </row>
    <row r="1618" spans="1:18" x14ac:dyDescent="0.2">
      <c r="A1618" s="141" t="s">
        <v>3407</v>
      </c>
      <c r="B1618" s="67" t="s">
        <v>3408</v>
      </c>
      <c r="C1618" s="67">
        <v>48</v>
      </c>
      <c r="D1618" s="67" t="s">
        <v>345</v>
      </c>
      <c r="E1618" s="71">
        <v>0.67580194722157005</v>
      </c>
      <c r="F1618" s="68">
        <v>54.625366262034298</v>
      </c>
      <c r="G1618" s="71">
        <v>0.60156046211361902</v>
      </c>
      <c r="H1618" s="68">
        <v>15.0690665550439</v>
      </c>
      <c r="I1618" s="71">
        <v>0.76303269315563405</v>
      </c>
      <c r="J1618" s="68">
        <v>47.593135203013802</v>
      </c>
      <c r="K1618" s="71">
        <v>0.78981266657951199</v>
      </c>
      <c r="L1618" s="68">
        <v>40.309753034742599</v>
      </c>
      <c r="M1618" s="71">
        <v>0.22460391425908699</v>
      </c>
      <c r="N1618" s="68">
        <v>8.4175084175084205</v>
      </c>
      <c r="O1618" s="71"/>
      <c r="P1618" s="68"/>
      <c r="Q1618" s="71">
        <v>1</v>
      </c>
      <c r="R1618" s="68">
        <v>100</v>
      </c>
    </row>
    <row r="1619" spans="1:18" x14ac:dyDescent="0.2">
      <c r="A1619" s="141" t="s">
        <v>2532</v>
      </c>
      <c r="B1619" s="67" t="s">
        <v>3409</v>
      </c>
      <c r="C1619" s="67">
        <v>46</v>
      </c>
      <c r="D1619" s="67" t="s">
        <v>345</v>
      </c>
      <c r="E1619" s="71">
        <v>0.60117555816599699</v>
      </c>
      <c r="F1619" s="68">
        <v>40.644621180410198</v>
      </c>
      <c r="G1619" s="71">
        <v>0.59999725807100002</v>
      </c>
      <c r="H1619" s="68">
        <v>13.311008790288801</v>
      </c>
      <c r="I1619" s="71">
        <v>0.74677933867746904</v>
      </c>
      <c r="J1619" s="68">
        <v>44.453746337379698</v>
      </c>
      <c r="K1619" s="71">
        <v>0.781131600500794</v>
      </c>
      <c r="L1619" s="68">
        <v>37.170364169108403</v>
      </c>
      <c r="M1619" s="71">
        <v>0.27679403541472503</v>
      </c>
      <c r="N1619" s="68">
        <v>17.466329966330001</v>
      </c>
      <c r="O1619" s="71"/>
      <c r="P1619" s="68"/>
      <c r="Q1619" s="71"/>
      <c r="R1619" s="68"/>
    </row>
    <row r="1620" spans="1:18" x14ac:dyDescent="0.2">
      <c r="A1620" s="141" t="s">
        <v>3410</v>
      </c>
      <c r="B1620" s="67" t="s">
        <v>3411</v>
      </c>
      <c r="C1620" s="67">
        <v>48</v>
      </c>
      <c r="D1620" s="67" t="s">
        <v>345</v>
      </c>
      <c r="E1620" s="71">
        <v>0.66236343164189204</v>
      </c>
      <c r="F1620" s="68">
        <v>52.197572205943899</v>
      </c>
      <c r="G1620" s="71">
        <v>0.60051999001446199</v>
      </c>
      <c r="H1620" s="68">
        <v>14.0226035998326</v>
      </c>
      <c r="I1620" s="71">
        <v>0.57998554162561</v>
      </c>
      <c r="J1620" s="68">
        <v>9.5856006697362908</v>
      </c>
      <c r="K1620" s="71">
        <v>0.75759308043704798</v>
      </c>
      <c r="L1620" s="68">
        <v>29.468396818752598</v>
      </c>
      <c r="M1620" s="71">
        <v>0.37371854613233901</v>
      </c>
      <c r="N1620" s="68">
        <v>37.457912457912499</v>
      </c>
      <c r="O1620" s="71"/>
      <c r="P1620" s="68"/>
      <c r="Q1620" s="71">
        <v>1</v>
      </c>
      <c r="R1620" s="68">
        <v>100</v>
      </c>
    </row>
    <row r="1621" spans="1:18" x14ac:dyDescent="0.2">
      <c r="A1621" s="141" t="s">
        <v>3412</v>
      </c>
      <c r="B1621" s="67" t="s">
        <v>3413</v>
      </c>
      <c r="C1621" s="67">
        <v>46</v>
      </c>
      <c r="D1621" s="67" t="s">
        <v>345</v>
      </c>
      <c r="E1621" s="71">
        <v>0.58852041153725099</v>
      </c>
      <c r="F1621" s="68">
        <v>37.588949351193001</v>
      </c>
      <c r="G1621" s="71">
        <v>0.63859239392273304</v>
      </c>
      <c r="H1621" s="68">
        <v>41.356215989954002</v>
      </c>
      <c r="I1621" s="71">
        <v>0.70345053608139496</v>
      </c>
      <c r="J1621" s="68">
        <v>35.9983256592717</v>
      </c>
      <c r="K1621" s="71">
        <v>0.72778894913648695</v>
      </c>
      <c r="L1621" s="68">
        <v>20.636249476768501</v>
      </c>
      <c r="M1621" s="71">
        <v>0.284249767008388</v>
      </c>
      <c r="N1621" s="68">
        <v>19.065656565656599</v>
      </c>
      <c r="O1621" s="71"/>
      <c r="P1621" s="68"/>
      <c r="Q1621" s="71"/>
      <c r="R1621" s="68"/>
    </row>
    <row r="1622" spans="1:18" x14ac:dyDescent="0.2">
      <c r="A1622" s="141" t="s">
        <v>3414</v>
      </c>
      <c r="B1622" s="67" t="s">
        <v>3415</v>
      </c>
      <c r="C1622" s="67">
        <v>48</v>
      </c>
      <c r="D1622" s="67" t="s">
        <v>345</v>
      </c>
      <c r="E1622" s="71">
        <v>0.64774324917037795</v>
      </c>
      <c r="F1622" s="68">
        <v>49.518627040602802</v>
      </c>
      <c r="G1622" s="71">
        <v>0.62252003636387798</v>
      </c>
      <c r="H1622" s="68">
        <v>32.733361239012098</v>
      </c>
      <c r="I1622" s="71">
        <v>0.58681389560303499</v>
      </c>
      <c r="J1622" s="68">
        <v>10.171619924654699</v>
      </c>
      <c r="K1622" s="71">
        <v>0.74886041267342196</v>
      </c>
      <c r="L1622" s="68">
        <v>27.166178317287599</v>
      </c>
      <c r="M1622" s="71">
        <v>0.28052190121155601</v>
      </c>
      <c r="N1622" s="68">
        <v>18.3501683501683</v>
      </c>
      <c r="O1622" s="71"/>
      <c r="P1622" s="68"/>
      <c r="Q1622" s="71">
        <v>1</v>
      </c>
      <c r="R1622" s="68">
        <v>100</v>
      </c>
    </row>
    <row r="1623" spans="1:18" x14ac:dyDescent="0.2">
      <c r="A1623" s="141" t="s">
        <v>1627</v>
      </c>
      <c r="B1623" s="67" t="s">
        <v>3416</v>
      </c>
      <c r="C1623" s="67">
        <v>48</v>
      </c>
      <c r="D1623" s="67" t="s">
        <v>345</v>
      </c>
      <c r="E1623" s="71">
        <v>0.53553198310680095</v>
      </c>
      <c r="F1623" s="68">
        <v>23.0221850146505</v>
      </c>
      <c r="G1623" s="71">
        <v>0.60284061662221999</v>
      </c>
      <c r="H1623" s="68">
        <v>16.157388028463799</v>
      </c>
      <c r="I1623" s="71">
        <v>0.62054963593810297</v>
      </c>
      <c r="J1623" s="68">
        <v>17.1619924654667</v>
      </c>
      <c r="K1623" s="71">
        <v>0.82179538524767903</v>
      </c>
      <c r="L1623" s="68">
        <v>51.527835914608602</v>
      </c>
      <c r="M1623" s="71">
        <v>0.38117427772600199</v>
      </c>
      <c r="N1623" s="68">
        <v>38.552188552188603</v>
      </c>
      <c r="O1623" s="71"/>
      <c r="P1623" s="68"/>
      <c r="Q1623" s="71">
        <v>0.25130000000000002</v>
      </c>
      <c r="R1623" s="68">
        <v>57.842441447835299</v>
      </c>
    </row>
    <row r="1624" spans="1:18" x14ac:dyDescent="0.2">
      <c r="A1624" s="141" t="s">
        <v>3417</v>
      </c>
      <c r="B1624" s="67" t="s">
        <v>3418</v>
      </c>
      <c r="C1624" s="67">
        <v>48</v>
      </c>
      <c r="D1624" s="67" t="s">
        <v>345</v>
      </c>
      <c r="E1624" s="71">
        <v>0.59504654193761597</v>
      </c>
      <c r="F1624" s="68">
        <v>39.305148597739603</v>
      </c>
      <c r="G1624" s="71">
        <v>0.603334212133118</v>
      </c>
      <c r="H1624" s="68">
        <v>16.743407283382201</v>
      </c>
      <c r="I1624" s="71">
        <v>0.61170289765243002</v>
      </c>
      <c r="J1624" s="68">
        <v>15.1109250732524</v>
      </c>
      <c r="K1624" s="71">
        <v>0.77651904864525101</v>
      </c>
      <c r="L1624" s="68">
        <v>35.412306404353302</v>
      </c>
      <c r="M1624" s="71">
        <v>0.38863000931966402</v>
      </c>
      <c r="N1624" s="68">
        <v>39.688552188552201</v>
      </c>
      <c r="O1624" s="71"/>
      <c r="P1624" s="68"/>
      <c r="Q1624" s="71"/>
      <c r="R1624" s="68"/>
    </row>
    <row r="1625" spans="1:18" x14ac:dyDescent="0.2">
      <c r="A1625" s="141" t="s">
        <v>3419</v>
      </c>
      <c r="B1625" s="67" t="s">
        <v>3420</v>
      </c>
      <c r="C1625" s="67">
        <v>48</v>
      </c>
      <c r="D1625" s="67" t="s">
        <v>345</v>
      </c>
      <c r="E1625" s="71">
        <v>0.63661881659342301</v>
      </c>
      <c r="F1625" s="68">
        <v>47.258267057346202</v>
      </c>
      <c r="G1625" s="71">
        <v>0.60801049422476705</v>
      </c>
      <c r="H1625" s="68">
        <v>21.264127249895399</v>
      </c>
      <c r="I1625" s="71">
        <v>0.78723797250712801</v>
      </c>
      <c r="J1625" s="68">
        <v>52.1557136877354</v>
      </c>
      <c r="K1625" s="71">
        <v>0.85579343524291596</v>
      </c>
      <c r="L1625" s="68">
        <v>60.946002511511097</v>
      </c>
      <c r="M1625" s="71">
        <v>0.29543336439888201</v>
      </c>
      <c r="N1625" s="68">
        <v>22.2643097643098</v>
      </c>
      <c r="O1625" s="71"/>
      <c r="P1625" s="68"/>
      <c r="Q1625" s="71"/>
      <c r="R1625" s="68"/>
    </row>
    <row r="1626" spans="1:18" x14ac:dyDescent="0.2">
      <c r="A1626" s="141" t="s">
        <v>3421</v>
      </c>
      <c r="B1626" s="67" t="s">
        <v>3422</v>
      </c>
      <c r="C1626" s="67">
        <v>48</v>
      </c>
      <c r="D1626" s="67" t="s">
        <v>345</v>
      </c>
      <c r="E1626" s="71">
        <v>0.55526582703675997</v>
      </c>
      <c r="F1626" s="68">
        <v>28.212641272498999</v>
      </c>
      <c r="G1626" s="71">
        <v>0.60607776091263899</v>
      </c>
      <c r="H1626" s="68">
        <v>19.171201339472599</v>
      </c>
      <c r="I1626" s="71">
        <v>0.578090560177419</v>
      </c>
      <c r="J1626" s="68">
        <v>9.1251569694432799</v>
      </c>
      <c r="K1626" s="71">
        <v>0.74518948845493205</v>
      </c>
      <c r="L1626" s="68">
        <v>25.784847216408501</v>
      </c>
      <c r="M1626" s="71">
        <v>0.29170549860204997</v>
      </c>
      <c r="N1626" s="68">
        <v>20.8754208754209</v>
      </c>
      <c r="O1626" s="71"/>
      <c r="P1626" s="68"/>
      <c r="Q1626" s="71"/>
      <c r="R1626" s="68"/>
    </row>
    <row r="1627" spans="1:18" x14ac:dyDescent="0.2">
      <c r="A1627" s="141" t="s">
        <v>3423</v>
      </c>
      <c r="B1627" s="67" t="s">
        <v>3424</v>
      </c>
      <c r="C1627" s="67">
        <v>48</v>
      </c>
      <c r="D1627" s="67" t="s">
        <v>345</v>
      </c>
      <c r="E1627" s="71">
        <v>0.46992864575840199</v>
      </c>
      <c r="F1627" s="68">
        <v>9.1251569694432799</v>
      </c>
      <c r="G1627" s="71">
        <v>0.61857677786838505</v>
      </c>
      <c r="H1627" s="68">
        <v>30.179991628296399</v>
      </c>
      <c r="I1627" s="71">
        <v>0.62664655172232497</v>
      </c>
      <c r="J1627" s="68">
        <v>18.0828798660527</v>
      </c>
      <c r="K1627" s="71">
        <v>0.730701353068961</v>
      </c>
      <c r="L1627" s="68">
        <v>21.557136877354498</v>
      </c>
      <c r="M1627" s="71">
        <v>0.37371854613233901</v>
      </c>
      <c r="N1627" s="68">
        <v>37.457912457912499</v>
      </c>
      <c r="O1627" s="71"/>
      <c r="P1627" s="68"/>
      <c r="Q1627" s="71">
        <v>0</v>
      </c>
      <c r="R1627" s="68">
        <v>40.809084457061701</v>
      </c>
    </row>
    <row r="1628" spans="1:18" x14ac:dyDescent="0.2">
      <c r="A1628" s="141" t="s">
        <v>3425</v>
      </c>
      <c r="B1628" s="67" t="s">
        <v>3426</v>
      </c>
      <c r="C1628" s="67">
        <v>50</v>
      </c>
      <c r="D1628" s="67" t="s">
        <v>345</v>
      </c>
      <c r="E1628" s="71">
        <v>0.80425121383843801</v>
      </c>
      <c r="F1628" s="68">
        <v>74.633737965676005</v>
      </c>
      <c r="G1628" s="71">
        <v>0.84577522630573698</v>
      </c>
      <c r="H1628" s="68">
        <v>70.950188363331904</v>
      </c>
      <c r="I1628" s="71">
        <v>0.89270144302584098</v>
      </c>
      <c r="J1628" s="68">
        <v>73.503557974047695</v>
      </c>
      <c r="K1628" s="71">
        <v>0.87152525260991298</v>
      </c>
      <c r="L1628" s="68">
        <v>64.587693595646698</v>
      </c>
      <c r="M1628" s="71">
        <v>0.94035414725069899</v>
      </c>
      <c r="N1628" s="68">
        <v>85.101010101010104</v>
      </c>
      <c r="O1628" s="71"/>
      <c r="P1628" s="68"/>
      <c r="Q1628" s="71">
        <v>0.47089999999999999</v>
      </c>
      <c r="R1628" s="68">
        <v>63.165365507452101</v>
      </c>
    </row>
    <row r="1629" spans="1:18" x14ac:dyDescent="0.2">
      <c r="A1629" s="141" t="s">
        <v>1258</v>
      </c>
      <c r="B1629" s="67" t="s">
        <v>3427</v>
      </c>
      <c r="C1629" s="67">
        <v>50</v>
      </c>
      <c r="D1629" s="67" t="s">
        <v>345</v>
      </c>
      <c r="E1629" s="71">
        <v>0.79343313445750097</v>
      </c>
      <c r="F1629" s="68">
        <v>73.503557974047695</v>
      </c>
      <c r="G1629" s="71">
        <v>0.84799516444548395</v>
      </c>
      <c r="H1629" s="68">
        <v>71.410632063624902</v>
      </c>
      <c r="I1629" s="71">
        <v>0.95265994273088195</v>
      </c>
      <c r="J1629" s="68">
        <v>93.135203013813296</v>
      </c>
      <c r="K1629" s="71">
        <v>0.77503843090796998</v>
      </c>
      <c r="L1629" s="68">
        <v>34.826287149434897</v>
      </c>
      <c r="M1629" s="71">
        <v>0.99627213420316896</v>
      </c>
      <c r="N1629" s="68">
        <v>95.454545454545496</v>
      </c>
      <c r="O1629" s="71"/>
      <c r="P1629" s="68"/>
      <c r="Q1629" s="71">
        <v>0.3952</v>
      </c>
      <c r="R1629" s="68">
        <v>61.674946770759398</v>
      </c>
    </row>
    <row r="1630" spans="1:18" x14ac:dyDescent="0.2">
      <c r="A1630" s="141" t="s">
        <v>3428</v>
      </c>
      <c r="B1630" s="67" t="s">
        <v>3429</v>
      </c>
      <c r="C1630" s="67">
        <v>50</v>
      </c>
      <c r="D1630" s="67" t="s">
        <v>345</v>
      </c>
      <c r="E1630" s="71">
        <v>0.86530492016415905</v>
      </c>
      <c r="F1630" s="68">
        <v>80.661364587693598</v>
      </c>
      <c r="G1630" s="71">
        <v>0.84485648214952402</v>
      </c>
      <c r="H1630" s="68">
        <v>70.740895772289704</v>
      </c>
      <c r="I1630" s="71">
        <v>0.90433531804144895</v>
      </c>
      <c r="J1630" s="68">
        <v>76.852239430724197</v>
      </c>
      <c r="K1630" s="71">
        <v>0.71575574626249405</v>
      </c>
      <c r="L1630" s="68">
        <v>17.9154457932189</v>
      </c>
      <c r="M1630" s="71">
        <v>0.99627213420316896</v>
      </c>
      <c r="N1630" s="68">
        <v>95.454545454545496</v>
      </c>
      <c r="O1630" s="71"/>
      <c r="P1630" s="68"/>
      <c r="Q1630" s="71"/>
      <c r="R1630" s="68"/>
    </row>
    <row r="1631" spans="1:18" x14ac:dyDescent="0.2">
      <c r="A1631" s="141" t="s">
        <v>3430</v>
      </c>
      <c r="B1631" s="67" t="s">
        <v>3431</v>
      </c>
      <c r="C1631" s="67">
        <v>50</v>
      </c>
      <c r="D1631" s="67" t="s">
        <v>345</v>
      </c>
      <c r="E1631" s="71">
        <v>0.88656805844880904</v>
      </c>
      <c r="F1631" s="68">
        <v>82.754290498116404</v>
      </c>
      <c r="G1631" s="71">
        <v>0.889695507046946</v>
      </c>
      <c r="H1631" s="68">
        <v>78.442863122645505</v>
      </c>
      <c r="I1631" s="71">
        <v>0.936428073404862</v>
      </c>
      <c r="J1631" s="68">
        <v>86.730849727919605</v>
      </c>
      <c r="K1631" s="71">
        <v>0.73133225073392105</v>
      </c>
      <c r="L1631" s="68">
        <v>21.640853913771501</v>
      </c>
      <c r="M1631" s="71">
        <v>0.98881640260950598</v>
      </c>
      <c r="N1631" s="68">
        <v>93.223905723905702</v>
      </c>
      <c r="O1631" s="71"/>
      <c r="P1631" s="68"/>
      <c r="Q1631" s="71"/>
      <c r="R1631" s="68"/>
    </row>
    <row r="1632" spans="1:18" x14ac:dyDescent="0.2">
      <c r="A1632" s="141" t="s">
        <v>3432</v>
      </c>
      <c r="B1632" s="67" t="s">
        <v>3433</v>
      </c>
      <c r="C1632" s="67">
        <v>50</v>
      </c>
      <c r="D1632" s="67" t="s">
        <v>345</v>
      </c>
      <c r="E1632" s="71">
        <v>0.91533331598913603</v>
      </c>
      <c r="F1632" s="68">
        <v>86.437840100460406</v>
      </c>
      <c r="G1632" s="71">
        <v>0.78863062048392896</v>
      </c>
      <c r="H1632" s="68">
        <v>63.9179573043114</v>
      </c>
      <c r="I1632" s="71">
        <v>0.92702093219453996</v>
      </c>
      <c r="J1632" s="68">
        <v>83.842611971536201</v>
      </c>
      <c r="K1632" s="71">
        <v>0.92438874581334396</v>
      </c>
      <c r="L1632" s="68">
        <v>76.182503139388899</v>
      </c>
      <c r="M1632" s="71">
        <v>0.93662628145386795</v>
      </c>
      <c r="N1632" s="68">
        <v>84.469696969696997</v>
      </c>
      <c r="O1632" s="71"/>
      <c r="P1632" s="68"/>
      <c r="Q1632" s="71">
        <v>1</v>
      </c>
      <c r="R1632" s="68">
        <v>100</v>
      </c>
    </row>
    <row r="1633" spans="1:18" x14ac:dyDescent="0.2">
      <c r="A1633" s="141" t="s">
        <v>3434</v>
      </c>
      <c r="B1633" s="67" t="s">
        <v>3435</v>
      </c>
      <c r="C1633" s="67">
        <v>51</v>
      </c>
      <c r="D1633" s="67" t="s">
        <v>345</v>
      </c>
      <c r="E1633" s="71">
        <v>0.630082066616654</v>
      </c>
      <c r="F1633" s="68">
        <v>46.253662620343199</v>
      </c>
      <c r="G1633" s="71">
        <v>0.78983781438688305</v>
      </c>
      <c r="H1633" s="68">
        <v>64.169108413562199</v>
      </c>
      <c r="I1633" s="71">
        <v>0.935410160515179</v>
      </c>
      <c r="J1633" s="68">
        <v>86.395981582252006</v>
      </c>
      <c r="K1633" s="71">
        <v>0.651501314378784</v>
      </c>
      <c r="L1633" s="68">
        <v>10.0041858518208</v>
      </c>
      <c r="M1633" s="71">
        <v>0.52656104380242297</v>
      </c>
      <c r="N1633" s="68">
        <v>50.925925925925903</v>
      </c>
      <c r="O1633" s="71"/>
      <c r="P1633" s="68"/>
      <c r="Q1633" s="71">
        <v>0.24709999999999999</v>
      </c>
      <c r="R1633" s="68">
        <v>57.771469127040497</v>
      </c>
    </row>
    <row r="1634" spans="1:18" x14ac:dyDescent="0.2">
      <c r="A1634" s="141" t="s">
        <v>3436</v>
      </c>
      <c r="B1634" s="67" t="s">
        <v>3437</v>
      </c>
      <c r="C1634" s="67">
        <v>51</v>
      </c>
      <c r="D1634" s="67" t="s">
        <v>345</v>
      </c>
      <c r="E1634" s="71">
        <v>0.79478342007646996</v>
      </c>
      <c r="F1634" s="68">
        <v>73.754709083298494</v>
      </c>
      <c r="G1634" s="71">
        <v>0.80512515248148697</v>
      </c>
      <c r="H1634" s="68">
        <v>65.676015069066594</v>
      </c>
      <c r="I1634" s="71">
        <v>0.93679812999980105</v>
      </c>
      <c r="J1634" s="68">
        <v>86.856425282545004</v>
      </c>
      <c r="K1634" s="71">
        <v>0.94047228039681896</v>
      </c>
      <c r="L1634" s="68">
        <v>81.121808287986596</v>
      </c>
      <c r="M1634" s="71">
        <v>0.49673811742777302</v>
      </c>
      <c r="N1634" s="68">
        <v>48.526936026935999</v>
      </c>
      <c r="O1634" s="71"/>
      <c r="P1634" s="68"/>
      <c r="Q1634" s="71"/>
      <c r="R1634" s="68"/>
    </row>
    <row r="1635" spans="1:18" x14ac:dyDescent="0.2">
      <c r="A1635" s="141" t="s">
        <v>3438</v>
      </c>
      <c r="B1635" s="67" t="s">
        <v>3439</v>
      </c>
      <c r="C1635" s="67">
        <v>50</v>
      </c>
      <c r="D1635" s="67" t="s">
        <v>345</v>
      </c>
      <c r="E1635" s="71">
        <v>0.85275013112493803</v>
      </c>
      <c r="F1635" s="68">
        <v>78.945165341146904</v>
      </c>
      <c r="G1635" s="71">
        <v>0.77033283256461904</v>
      </c>
      <c r="H1635" s="68">
        <v>62.369192130598599</v>
      </c>
      <c r="I1635" s="71">
        <v>0.84813592424148698</v>
      </c>
      <c r="J1635" s="68">
        <v>63.457513604018402</v>
      </c>
      <c r="K1635" s="71">
        <v>0.92114396778410101</v>
      </c>
      <c r="L1635" s="68">
        <v>75.596483884470501</v>
      </c>
      <c r="M1635" s="71">
        <v>0.72413793103448298</v>
      </c>
      <c r="N1635" s="68">
        <v>63.8888888888889</v>
      </c>
      <c r="O1635" s="71"/>
      <c r="P1635" s="68"/>
      <c r="Q1635" s="71">
        <v>1</v>
      </c>
      <c r="R1635" s="68">
        <v>100</v>
      </c>
    </row>
    <row r="1636" spans="1:18" x14ac:dyDescent="0.2">
      <c r="A1636" s="141" t="s">
        <v>3440</v>
      </c>
      <c r="B1636" s="67" t="s">
        <v>3441</v>
      </c>
      <c r="C1636" s="67">
        <v>51</v>
      </c>
      <c r="D1636" s="67" t="s">
        <v>345</v>
      </c>
      <c r="E1636" s="71">
        <v>0.78336501041864104</v>
      </c>
      <c r="F1636" s="68">
        <v>72.289660946002499</v>
      </c>
      <c r="G1636" s="71">
        <v>0.71692929094283198</v>
      </c>
      <c r="H1636" s="68">
        <v>57.095018836333203</v>
      </c>
      <c r="I1636" s="71">
        <v>0.865329593249063</v>
      </c>
      <c r="J1636" s="68">
        <v>66.889912097111804</v>
      </c>
      <c r="K1636" s="71">
        <v>0.77818219772423702</v>
      </c>
      <c r="L1636" s="68">
        <v>35.9983256592717</v>
      </c>
      <c r="M1636" s="71">
        <v>0.55638397017707397</v>
      </c>
      <c r="N1636" s="68">
        <v>52.819865319865301</v>
      </c>
      <c r="O1636" s="71"/>
      <c r="P1636" s="68"/>
      <c r="Q1636" s="71">
        <v>1</v>
      </c>
      <c r="R1636" s="68">
        <v>100</v>
      </c>
    </row>
    <row r="1637" spans="1:18" x14ac:dyDescent="0.2">
      <c r="A1637" s="141" t="s">
        <v>775</v>
      </c>
      <c r="B1637" s="67" t="s">
        <v>3442</v>
      </c>
      <c r="C1637" s="67">
        <v>51</v>
      </c>
      <c r="D1637" s="67" t="s">
        <v>345</v>
      </c>
      <c r="E1637" s="71">
        <v>0.72454597969859103</v>
      </c>
      <c r="F1637" s="68">
        <v>62.369192130598599</v>
      </c>
      <c r="G1637" s="71">
        <v>0.69600655823741098</v>
      </c>
      <c r="H1637" s="68">
        <v>54.332356634575099</v>
      </c>
      <c r="I1637" s="71">
        <v>0.86759662509433</v>
      </c>
      <c r="J1637" s="68">
        <v>67.392214315613202</v>
      </c>
      <c r="K1637" s="71">
        <v>0.64771171050138099</v>
      </c>
      <c r="L1637" s="68">
        <v>9.6274591879447495</v>
      </c>
      <c r="M1637" s="71">
        <v>0.69431500465983198</v>
      </c>
      <c r="N1637" s="68">
        <v>61.531986531986497</v>
      </c>
      <c r="O1637" s="71"/>
      <c r="P1637" s="68"/>
      <c r="Q1637" s="71">
        <v>0.71709999999999996</v>
      </c>
      <c r="R1637" s="68">
        <v>72.249822569198002</v>
      </c>
    </row>
    <row r="1638" spans="1:18" x14ac:dyDescent="0.2">
      <c r="A1638" s="141" t="s">
        <v>3443</v>
      </c>
      <c r="B1638" s="67" t="s">
        <v>3444</v>
      </c>
      <c r="C1638" s="67">
        <v>51</v>
      </c>
      <c r="D1638" s="67" t="s">
        <v>345</v>
      </c>
      <c r="E1638" s="71">
        <v>0.57239508930563798</v>
      </c>
      <c r="F1638" s="68">
        <v>32.775219757220597</v>
      </c>
      <c r="G1638" s="71">
        <v>0.67525349429742998</v>
      </c>
      <c r="H1638" s="68">
        <v>50.732524068647997</v>
      </c>
      <c r="I1638" s="71">
        <v>0.77903657528692605</v>
      </c>
      <c r="J1638" s="68">
        <v>50.816241105064897</v>
      </c>
      <c r="K1638" s="71">
        <v>0.78752433314141401</v>
      </c>
      <c r="L1638" s="68">
        <v>39.514441188781902</v>
      </c>
      <c r="M1638" s="71">
        <v>0.52656104380242297</v>
      </c>
      <c r="N1638" s="68">
        <v>50.925925925925903</v>
      </c>
      <c r="O1638" s="71"/>
      <c r="P1638" s="68"/>
      <c r="Q1638" s="71">
        <v>9.3600000000000003E-2</v>
      </c>
      <c r="R1638" s="68">
        <v>51.667849538679903</v>
      </c>
    </row>
    <row r="1639" spans="1:18" x14ac:dyDescent="0.2">
      <c r="A1639" s="141" t="s">
        <v>3445</v>
      </c>
      <c r="B1639" s="67" t="s">
        <v>3446</v>
      </c>
      <c r="C1639" s="67">
        <v>50</v>
      </c>
      <c r="D1639" s="67" t="s">
        <v>345</v>
      </c>
      <c r="E1639" s="71">
        <v>0.68347488474945295</v>
      </c>
      <c r="F1639" s="68">
        <v>55.755546253662601</v>
      </c>
      <c r="G1639" s="71">
        <v>0.80283285485346001</v>
      </c>
      <c r="H1639" s="68">
        <v>65.341146923398895</v>
      </c>
      <c r="I1639" s="71">
        <v>0.86341229728177604</v>
      </c>
      <c r="J1639" s="68">
        <v>66.471326915027205</v>
      </c>
      <c r="K1639" s="71">
        <v>0.91142750087577595</v>
      </c>
      <c r="L1639" s="68">
        <v>73.377982419422395</v>
      </c>
      <c r="M1639" s="71">
        <v>0.83970177073625396</v>
      </c>
      <c r="N1639" s="68">
        <v>73.358585858585897</v>
      </c>
      <c r="O1639" s="71"/>
      <c r="P1639" s="68"/>
      <c r="Q1639" s="71">
        <v>0</v>
      </c>
      <c r="R1639" s="68">
        <v>40.809084457061701</v>
      </c>
    </row>
    <row r="1640" spans="1:18" x14ac:dyDescent="0.2">
      <c r="A1640" s="141" t="s">
        <v>3447</v>
      </c>
      <c r="B1640" s="67" t="s">
        <v>3448</v>
      </c>
      <c r="C1640" s="67">
        <v>51</v>
      </c>
      <c r="D1640" s="67" t="s">
        <v>345</v>
      </c>
      <c r="E1640" s="71">
        <v>0.84303469614302695</v>
      </c>
      <c r="F1640" s="68">
        <v>78.066136458769407</v>
      </c>
      <c r="G1640" s="71">
        <v>0.78945921790184803</v>
      </c>
      <c r="H1640" s="68">
        <v>64.1272498953537</v>
      </c>
      <c r="I1640" s="71">
        <v>0.84112209348927203</v>
      </c>
      <c r="J1640" s="68">
        <v>61.950606948514</v>
      </c>
      <c r="K1640" s="71">
        <v>0.91676716563205995</v>
      </c>
      <c r="L1640" s="68">
        <v>74.591879447467605</v>
      </c>
      <c r="M1640" s="71">
        <v>0.82479030754892801</v>
      </c>
      <c r="N1640" s="68">
        <v>72.053872053872098</v>
      </c>
      <c r="O1640" s="71"/>
      <c r="P1640" s="68"/>
      <c r="Q1640" s="71"/>
      <c r="R1640" s="68"/>
    </row>
    <row r="1641" spans="1:18" x14ac:dyDescent="0.2">
      <c r="A1641" s="141" t="s">
        <v>3449</v>
      </c>
      <c r="B1641" s="67" t="s">
        <v>3450</v>
      </c>
      <c r="C1641" s="67">
        <v>50</v>
      </c>
      <c r="D1641" s="67" t="s">
        <v>345</v>
      </c>
      <c r="E1641" s="71">
        <v>0.75872013542187999</v>
      </c>
      <c r="F1641" s="68">
        <v>68.229384679782299</v>
      </c>
      <c r="G1641" s="71">
        <v>0.76412074891628601</v>
      </c>
      <c r="H1641" s="68">
        <v>61.950606948514</v>
      </c>
      <c r="I1641" s="71">
        <v>0.85718156564001702</v>
      </c>
      <c r="J1641" s="68">
        <v>65.299288405190495</v>
      </c>
      <c r="K1641" s="71">
        <v>0.74266182946829096</v>
      </c>
      <c r="L1641" s="68">
        <v>25.0732524068648</v>
      </c>
      <c r="M1641" s="71">
        <v>0.42963653308480898</v>
      </c>
      <c r="N1641" s="68">
        <v>43.813131313131301</v>
      </c>
      <c r="O1641" s="71"/>
      <c r="P1641" s="68"/>
      <c r="Q1641" s="71">
        <v>1</v>
      </c>
      <c r="R1641" s="68">
        <v>100</v>
      </c>
    </row>
    <row r="1642" spans="1:18" x14ac:dyDescent="0.2">
      <c r="A1642" s="141" t="s">
        <v>3451</v>
      </c>
      <c r="B1642" s="67" t="s">
        <v>3452</v>
      </c>
      <c r="C1642" s="67">
        <v>51</v>
      </c>
      <c r="D1642" s="67" t="s">
        <v>345</v>
      </c>
      <c r="E1642" s="71">
        <v>0.81463831012065502</v>
      </c>
      <c r="F1642" s="68">
        <v>75.429049811636702</v>
      </c>
      <c r="G1642" s="71">
        <v>0.78871959222090304</v>
      </c>
      <c r="H1642" s="68">
        <v>64.0016743407283</v>
      </c>
      <c r="I1642" s="71">
        <v>0.85228432106146002</v>
      </c>
      <c r="J1642" s="68">
        <v>64.169108413562199</v>
      </c>
      <c r="K1642" s="71">
        <v>0.900867127759435</v>
      </c>
      <c r="L1642" s="68">
        <v>71.201339472582703</v>
      </c>
      <c r="M1642" s="71">
        <v>0.71668219944082001</v>
      </c>
      <c r="N1642" s="68">
        <v>63.299663299663301</v>
      </c>
      <c r="O1642" s="71"/>
      <c r="P1642" s="68"/>
      <c r="Q1642" s="71"/>
      <c r="R1642" s="68"/>
    </row>
    <row r="1643" spans="1:18" x14ac:dyDescent="0.2">
      <c r="A1643" s="141" t="s">
        <v>3453</v>
      </c>
      <c r="B1643" s="67" t="s">
        <v>3454</v>
      </c>
      <c r="C1643" s="67">
        <v>51</v>
      </c>
      <c r="D1643" s="67" t="s">
        <v>345</v>
      </c>
      <c r="E1643" s="71">
        <v>0.77071061622426096</v>
      </c>
      <c r="F1643" s="68">
        <v>70.406027626622006</v>
      </c>
      <c r="G1643" s="71">
        <v>0.73702730554290796</v>
      </c>
      <c r="H1643" s="68">
        <v>59.439095856006702</v>
      </c>
      <c r="I1643" s="71">
        <v>0.79703108213306495</v>
      </c>
      <c r="J1643" s="68">
        <v>54.123064043532899</v>
      </c>
      <c r="K1643" s="71">
        <v>0.87121883137636902</v>
      </c>
      <c r="L1643" s="68">
        <v>64.462118041021299</v>
      </c>
      <c r="M1643" s="71">
        <v>0.44827586206896602</v>
      </c>
      <c r="N1643" s="68">
        <v>45.1178451178451</v>
      </c>
      <c r="O1643" s="71"/>
      <c r="P1643" s="68"/>
      <c r="Q1643" s="71">
        <v>1</v>
      </c>
      <c r="R1643" s="68">
        <v>100</v>
      </c>
    </row>
    <row r="1644" spans="1:18" x14ac:dyDescent="0.2">
      <c r="A1644" s="141" t="s">
        <v>3455</v>
      </c>
      <c r="B1644" s="67" t="s">
        <v>3456</v>
      </c>
      <c r="C1644" s="67">
        <v>51</v>
      </c>
      <c r="D1644" s="67" t="s">
        <v>345</v>
      </c>
      <c r="E1644" s="71">
        <v>0.83049385320458202</v>
      </c>
      <c r="F1644" s="68">
        <v>76.810380912515697</v>
      </c>
      <c r="G1644" s="71">
        <v>0.67697644646973099</v>
      </c>
      <c r="H1644" s="68">
        <v>51.192967768941003</v>
      </c>
      <c r="I1644" s="71">
        <v>0.85572292462446498</v>
      </c>
      <c r="J1644" s="68">
        <v>64.755127668480498</v>
      </c>
      <c r="K1644" s="71">
        <v>0.88072050070690699</v>
      </c>
      <c r="L1644" s="68">
        <v>66.680619506069505</v>
      </c>
      <c r="M1644" s="71">
        <v>0.73904939422180804</v>
      </c>
      <c r="N1644" s="68">
        <v>64.772727272727295</v>
      </c>
      <c r="O1644" s="71"/>
      <c r="P1644" s="68"/>
      <c r="Q1644" s="71">
        <v>1</v>
      </c>
      <c r="R1644" s="68">
        <v>100</v>
      </c>
    </row>
    <row r="1645" spans="1:18" x14ac:dyDescent="0.2">
      <c r="A1645" s="141" t="s">
        <v>3457</v>
      </c>
      <c r="B1645" s="67" t="s">
        <v>3458</v>
      </c>
      <c r="C1645" s="67">
        <v>51</v>
      </c>
      <c r="D1645" s="67" t="s">
        <v>345</v>
      </c>
      <c r="E1645" s="71">
        <v>0.62087114624131601</v>
      </c>
      <c r="F1645" s="68">
        <v>44.663038928421898</v>
      </c>
      <c r="G1645" s="71">
        <v>0.74828145160220105</v>
      </c>
      <c r="H1645" s="68">
        <v>60.527417329426498</v>
      </c>
      <c r="I1645" s="71">
        <v>0.89558841439162296</v>
      </c>
      <c r="J1645" s="68">
        <v>74.173294265383007</v>
      </c>
      <c r="K1645" s="71">
        <v>0.90870347937864904</v>
      </c>
      <c r="L1645" s="68">
        <v>72.875680200920897</v>
      </c>
      <c r="M1645" s="71">
        <v>0.48928238583410999</v>
      </c>
      <c r="N1645" s="68">
        <v>47.979797979798001</v>
      </c>
      <c r="O1645" s="71"/>
      <c r="P1645" s="68"/>
      <c r="Q1645" s="71">
        <v>6.25E-2</v>
      </c>
      <c r="R1645" s="68">
        <v>49.467707594038302</v>
      </c>
    </row>
    <row r="1646" spans="1:18" x14ac:dyDescent="0.2">
      <c r="A1646" s="141" t="s">
        <v>979</v>
      </c>
      <c r="B1646" s="67" t="s">
        <v>3459</v>
      </c>
      <c r="C1646" s="67">
        <v>51</v>
      </c>
      <c r="D1646" s="67" t="s">
        <v>345</v>
      </c>
      <c r="E1646" s="71">
        <v>0.84231458303843698</v>
      </c>
      <c r="F1646" s="68">
        <v>77.940560904143993</v>
      </c>
      <c r="G1646" s="71">
        <v>0.76711877235826198</v>
      </c>
      <c r="H1646" s="68">
        <v>62.285475094181699</v>
      </c>
      <c r="I1646" s="71">
        <v>0.87092149059339097</v>
      </c>
      <c r="J1646" s="68">
        <v>68.354960234407699</v>
      </c>
      <c r="K1646" s="71">
        <v>0.91388349324682805</v>
      </c>
      <c r="L1646" s="68">
        <v>73.712850565089994</v>
      </c>
      <c r="M1646" s="71">
        <v>0.81733457595526504</v>
      </c>
      <c r="N1646" s="68">
        <v>71.590909090909093</v>
      </c>
      <c r="O1646" s="71"/>
      <c r="P1646" s="68"/>
      <c r="Q1646" s="71"/>
      <c r="R1646" s="68"/>
    </row>
    <row r="1647" spans="1:18" x14ac:dyDescent="0.2">
      <c r="A1647" s="141" t="s">
        <v>3460</v>
      </c>
      <c r="B1647" s="67" t="s">
        <v>3461</v>
      </c>
      <c r="C1647" s="67">
        <v>51</v>
      </c>
      <c r="D1647" s="67" t="s">
        <v>345</v>
      </c>
      <c r="E1647" s="71">
        <v>0.57253700606352698</v>
      </c>
      <c r="F1647" s="68">
        <v>32.900795311845997</v>
      </c>
      <c r="G1647" s="71">
        <v>0.708204917577269</v>
      </c>
      <c r="H1647" s="68">
        <v>56.0485558811218</v>
      </c>
      <c r="I1647" s="71">
        <v>0.69966748492824704</v>
      </c>
      <c r="J1647" s="68">
        <v>35.454164922561702</v>
      </c>
      <c r="K1647" s="71">
        <v>0.65238951504417597</v>
      </c>
      <c r="L1647" s="68">
        <v>10.171619924654699</v>
      </c>
      <c r="M1647" s="71">
        <v>0.80242311276793998</v>
      </c>
      <c r="N1647" s="68">
        <v>70.033670033670006</v>
      </c>
      <c r="O1647" s="71"/>
      <c r="P1647" s="68"/>
      <c r="Q1647" s="71">
        <v>0</v>
      </c>
      <c r="R1647" s="68">
        <v>40.809084457061701</v>
      </c>
    </row>
    <row r="1648" spans="1:18" x14ac:dyDescent="0.2">
      <c r="A1648" s="141" t="s">
        <v>3462</v>
      </c>
      <c r="B1648" s="67" t="s">
        <v>3463</v>
      </c>
      <c r="C1648" s="67">
        <v>51</v>
      </c>
      <c r="D1648" s="67" t="s">
        <v>345</v>
      </c>
      <c r="E1648" s="71">
        <v>0.58441605655932405</v>
      </c>
      <c r="F1648" s="68">
        <v>36.793637505232297</v>
      </c>
      <c r="G1648" s="71">
        <v>0.74620026180387899</v>
      </c>
      <c r="H1648" s="68">
        <v>60.318124738384299</v>
      </c>
      <c r="I1648" s="71">
        <v>0.69074168530035496</v>
      </c>
      <c r="J1648" s="68">
        <v>33.319380493930502</v>
      </c>
      <c r="K1648" s="71">
        <v>0.70135455190860296</v>
      </c>
      <c r="L1648" s="68">
        <v>15.320217664294701</v>
      </c>
      <c r="M1648" s="71">
        <v>0.78378378378378399</v>
      </c>
      <c r="N1648" s="68">
        <v>68.308080808080803</v>
      </c>
      <c r="O1648" s="71"/>
      <c r="P1648" s="68"/>
      <c r="Q1648" s="71">
        <v>0</v>
      </c>
      <c r="R1648" s="68">
        <v>40.809084457061701</v>
      </c>
    </row>
    <row r="1649" spans="1:18" x14ac:dyDescent="0.2">
      <c r="A1649" s="141" t="s">
        <v>3464</v>
      </c>
      <c r="B1649" s="67" t="s">
        <v>3465</v>
      </c>
      <c r="C1649" s="67">
        <v>51</v>
      </c>
      <c r="D1649" s="67" t="s">
        <v>345</v>
      </c>
      <c r="E1649" s="71">
        <v>0.81702458090244201</v>
      </c>
      <c r="F1649" s="68">
        <v>75.596483884470501</v>
      </c>
      <c r="G1649" s="71">
        <v>0.70913675913518104</v>
      </c>
      <c r="H1649" s="68">
        <v>56.215989953955599</v>
      </c>
      <c r="I1649" s="71">
        <v>0.90431768043412397</v>
      </c>
      <c r="J1649" s="68">
        <v>76.810380912515697</v>
      </c>
      <c r="K1649" s="71">
        <v>0.89322729503766596</v>
      </c>
      <c r="L1649" s="68">
        <v>69.485140226035995</v>
      </c>
      <c r="M1649" s="71">
        <v>0.76141658900279596</v>
      </c>
      <c r="N1649" s="68">
        <v>66.582491582491599</v>
      </c>
      <c r="O1649" s="71"/>
      <c r="P1649" s="68"/>
      <c r="Q1649" s="71"/>
      <c r="R1649" s="68"/>
    </row>
    <row r="1650" spans="1:18" x14ac:dyDescent="0.2">
      <c r="A1650" s="141" t="s">
        <v>3466</v>
      </c>
      <c r="B1650" s="67" t="s">
        <v>3467</v>
      </c>
      <c r="C1650" s="67">
        <v>51</v>
      </c>
      <c r="D1650" s="67" t="s">
        <v>345</v>
      </c>
      <c r="E1650" s="71">
        <v>0.82539386922388402</v>
      </c>
      <c r="F1650" s="68">
        <v>76.182503139388899</v>
      </c>
      <c r="G1650" s="71">
        <v>0.73058769039369198</v>
      </c>
      <c r="H1650" s="68">
        <v>58.643784010045998</v>
      </c>
      <c r="I1650" s="71">
        <v>0.91935934117094098</v>
      </c>
      <c r="J1650" s="68">
        <v>81.205525324403496</v>
      </c>
      <c r="K1650" s="71">
        <v>0.88275612473444398</v>
      </c>
      <c r="L1650" s="68">
        <v>67.308497279196303</v>
      </c>
      <c r="M1650" s="71">
        <v>0.76887232059645805</v>
      </c>
      <c r="N1650" s="68">
        <v>66.961279461279503</v>
      </c>
      <c r="O1650" s="71"/>
      <c r="P1650" s="68"/>
      <c r="Q1650" s="71"/>
      <c r="R1650" s="68"/>
    </row>
    <row r="1651" spans="1:18" x14ac:dyDescent="0.2">
      <c r="A1651" s="141" t="s">
        <v>3468</v>
      </c>
      <c r="B1651" s="67" t="s">
        <v>3469</v>
      </c>
      <c r="C1651" s="67">
        <v>51</v>
      </c>
      <c r="D1651" s="67" t="s">
        <v>345</v>
      </c>
      <c r="E1651" s="71">
        <v>0.66666829233576896</v>
      </c>
      <c r="F1651" s="68">
        <v>52.867308497279197</v>
      </c>
      <c r="G1651" s="71">
        <v>0.68870507813096904</v>
      </c>
      <c r="H1651" s="68">
        <v>53.160318124738403</v>
      </c>
      <c r="I1651" s="71">
        <v>0.86637888313927802</v>
      </c>
      <c r="J1651" s="68">
        <v>67.057346169945603</v>
      </c>
      <c r="K1651" s="71">
        <v>0.87447688531074297</v>
      </c>
      <c r="L1651" s="68">
        <v>65.257429886981996</v>
      </c>
      <c r="M1651" s="71">
        <v>0.64958061509785603</v>
      </c>
      <c r="N1651" s="68">
        <v>58.838383838383798</v>
      </c>
      <c r="O1651" s="71"/>
      <c r="P1651" s="68"/>
      <c r="Q1651" s="71">
        <v>0.25419999999999998</v>
      </c>
      <c r="R1651" s="68">
        <v>57.984386089425101</v>
      </c>
    </row>
    <row r="1652" spans="1:18" x14ac:dyDescent="0.2">
      <c r="A1652" s="141" t="s">
        <v>3470</v>
      </c>
      <c r="B1652" s="67" t="s">
        <v>3471</v>
      </c>
      <c r="C1652" s="67">
        <v>51</v>
      </c>
      <c r="D1652" s="67" t="s">
        <v>345</v>
      </c>
      <c r="E1652" s="71">
        <v>0.55616868517145601</v>
      </c>
      <c r="F1652" s="68">
        <v>28.421933863541199</v>
      </c>
      <c r="G1652" s="71">
        <v>0.66308782790068799</v>
      </c>
      <c r="H1652" s="68">
        <v>48.262871494349099</v>
      </c>
      <c r="I1652" s="71">
        <v>0.85931642237074601</v>
      </c>
      <c r="J1652" s="68">
        <v>65.634156550858094</v>
      </c>
      <c r="K1652" s="71">
        <v>0.87481233495210797</v>
      </c>
      <c r="L1652" s="68">
        <v>65.341146923398895</v>
      </c>
      <c r="M1652" s="71">
        <v>0.25442684063373699</v>
      </c>
      <c r="N1652" s="68">
        <v>12.5</v>
      </c>
      <c r="O1652" s="71"/>
      <c r="P1652" s="68"/>
      <c r="Q1652" s="71">
        <v>0.12920000000000001</v>
      </c>
      <c r="R1652" s="68">
        <v>52.8034066713982</v>
      </c>
    </row>
    <row r="1653" spans="1:18" x14ac:dyDescent="0.2">
      <c r="A1653" s="141" t="s">
        <v>3472</v>
      </c>
      <c r="B1653" s="67" t="s">
        <v>3473</v>
      </c>
      <c r="C1653" s="67">
        <v>51</v>
      </c>
      <c r="D1653" s="67" t="s">
        <v>345</v>
      </c>
      <c r="E1653" s="71">
        <v>0.51197005535529605</v>
      </c>
      <c r="F1653" s="68">
        <v>17.580577647551301</v>
      </c>
      <c r="G1653" s="71">
        <v>0.61543430402939603</v>
      </c>
      <c r="H1653" s="68">
        <v>27.375470908329799</v>
      </c>
      <c r="I1653" s="71">
        <v>0.88881138063564002</v>
      </c>
      <c r="J1653" s="68">
        <v>72.791963164503997</v>
      </c>
      <c r="K1653" s="71">
        <v>0.90414811494462299</v>
      </c>
      <c r="L1653" s="68">
        <v>71.787358727501001</v>
      </c>
      <c r="M1653" s="71">
        <v>9.7856477166822095E-2</v>
      </c>
      <c r="N1653" s="68">
        <v>3.1144781144781102</v>
      </c>
      <c r="O1653" s="71"/>
      <c r="P1653" s="68"/>
      <c r="Q1653" s="71">
        <v>5.3600000000000002E-2</v>
      </c>
      <c r="R1653" s="68">
        <v>49.112845990063903</v>
      </c>
    </row>
    <row r="1654" spans="1:18" x14ac:dyDescent="0.2">
      <c r="A1654" s="141" t="s">
        <v>3474</v>
      </c>
      <c r="B1654" s="67" t="s">
        <v>3475</v>
      </c>
      <c r="C1654" s="67">
        <v>51</v>
      </c>
      <c r="D1654" s="67" t="s">
        <v>345</v>
      </c>
      <c r="E1654" s="71">
        <v>0.72485590723489401</v>
      </c>
      <c r="F1654" s="68">
        <v>62.494767685223898</v>
      </c>
      <c r="G1654" s="71">
        <v>0.72626873762225197</v>
      </c>
      <c r="H1654" s="68">
        <v>58.183340309753</v>
      </c>
      <c r="I1654" s="71">
        <v>0.80160727014703004</v>
      </c>
      <c r="J1654" s="68">
        <v>55.127668480535803</v>
      </c>
      <c r="K1654" s="71">
        <v>0.59593754518058295</v>
      </c>
      <c r="L1654" s="68">
        <v>5.6090414399330299</v>
      </c>
      <c r="M1654" s="71">
        <v>0.50046598322460401</v>
      </c>
      <c r="N1654" s="68">
        <v>48.695286195286201</v>
      </c>
      <c r="O1654" s="71"/>
      <c r="P1654" s="68"/>
      <c r="Q1654" s="71">
        <v>1</v>
      </c>
      <c r="R1654" s="68">
        <v>100</v>
      </c>
    </row>
    <row r="1655" spans="1:18" x14ac:dyDescent="0.2">
      <c r="A1655" s="141" t="s">
        <v>2755</v>
      </c>
      <c r="B1655" s="67" t="s">
        <v>3476</v>
      </c>
      <c r="C1655" s="67">
        <v>51</v>
      </c>
      <c r="D1655" s="67" t="s">
        <v>345</v>
      </c>
      <c r="E1655" s="71">
        <v>0.79470807748274497</v>
      </c>
      <c r="F1655" s="68">
        <v>73.712850565089994</v>
      </c>
      <c r="G1655" s="71">
        <v>0.74884183328727405</v>
      </c>
      <c r="H1655" s="68">
        <v>60.694851402260397</v>
      </c>
      <c r="I1655" s="71">
        <v>0.80741315315213302</v>
      </c>
      <c r="J1655" s="68">
        <v>56.383424026789498</v>
      </c>
      <c r="K1655" s="71">
        <v>0.86861646608244003</v>
      </c>
      <c r="L1655" s="68">
        <v>64.0016743407283</v>
      </c>
      <c r="M1655" s="71">
        <v>0.75396085740913299</v>
      </c>
      <c r="N1655" s="68">
        <v>65.740740740740705</v>
      </c>
      <c r="O1655" s="71"/>
      <c r="P1655" s="68"/>
      <c r="Q1655" s="71"/>
      <c r="R1655" s="68"/>
    </row>
    <row r="1656" spans="1:18" x14ac:dyDescent="0.2">
      <c r="A1656" s="141" t="s">
        <v>3477</v>
      </c>
      <c r="B1656" s="67" t="s">
        <v>3478</v>
      </c>
      <c r="C1656" s="67">
        <v>51</v>
      </c>
      <c r="D1656" s="67" t="s">
        <v>345</v>
      </c>
      <c r="E1656" s="71">
        <v>0.52064646737142894</v>
      </c>
      <c r="F1656" s="68">
        <v>19.882796149016301</v>
      </c>
      <c r="G1656" s="71">
        <v>0.66506041072381095</v>
      </c>
      <c r="H1656" s="68">
        <v>48.723315194642097</v>
      </c>
      <c r="I1656" s="71">
        <v>0.75932852377521798</v>
      </c>
      <c r="J1656" s="68">
        <v>46.797823357053197</v>
      </c>
      <c r="K1656" s="71">
        <v>0.77902979564795605</v>
      </c>
      <c r="L1656" s="68">
        <v>36.249476768522399</v>
      </c>
      <c r="M1656" s="71">
        <v>0.39981360671015898</v>
      </c>
      <c r="N1656" s="68">
        <v>40.9511784511784</v>
      </c>
      <c r="O1656" s="71"/>
      <c r="P1656" s="68"/>
      <c r="Q1656" s="71">
        <v>0</v>
      </c>
      <c r="R1656" s="68">
        <v>40.809084457061701</v>
      </c>
    </row>
    <row r="1657" spans="1:18" x14ac:dyDescent="0.2">
      <c r="A1657" s="141" t="s">
        <v>1279</v>
      </c>
      <c r="B1657" s="67" t="s">
        <v>3479</v>
      </c>
      <c r="C1657" s="67">
        <v>51</v>
      </c>
      <c r="D1657" s="67" t="s">
        <v>345</v>
      </c>
      <c r="E1657" s="71">
        <v>0.79244645426358096</v>
      </c>
      <c r="F1657" s="68">
        <v>73.377982419422395</v>
      </c>
      <c r="G1657" s="71">
        <v>0.766988343559594</v>
      </c>
      <c r="H1657" s="68">
        <v>62.243616575973199</v>
      </c>
      <c r="I1657" s="71">
        <v>0.83265813839252101</v>
      </c>
      <c r="J1657" s="68">
        <v>60.694851402260397</v>
      </c>
      <c r="K1657" s="71">
        <v>0.85345713566138803</v>
      </c>
      <c r="L1657" s="68">
        <v>60.694851402260397</v>
      </c>
      <c r="M1657" s="71">
        <v>0.71668219944082001</v>
      </c>
      <c r="N1657" s="68">
        <v>63.299663299663301</v>
      </c>
      <c r="O1657" s="71"/>
      <c r="P1657" s="68"/>
      <c r="Q1657" s="71"/>
      <c r="R1657" s="68"/>
    </row>
    <row r="1658" spans="1:18" x14ac:dyDescent="0.2">
      <c r="A1658" s="141" t="s">
        <v>3480</v>
      </c>
      <c r="B1658" s="67" t="s">
        <v>3481</v>
      </c>
      <c r="C1658" s="67">
        <v>51</v>
      </c>
      <c r="D1658" s="67" t="s">
        <v>345</v>
      </c>
      <c r="E1658" s="71">
        <v>0.82365251652452598</v>
      </c>
      <c r="F1658" s="68">
        <v>76.1406446211804</v>
      </c>
      <c r="G1658" s="71">
        <v>0.68325879696399405</v>
      </c>
      <c r="H1658" s="68">
        <v>52.239430724152399</v>
      </c>
      <c r="I1658" s="71">
        <v>0.82771893967749999</v>
      </c>
      <c r="J1658" s="68">
        <v>60.0669736291335</v>
      </c>
      <c r="K1658" s="71">
        <v>0.86077972016566595</v>
      </c>
      <c r="L1658" s="68">
        <v>62.411050648806999</v>
      </c>
      <c r="M1658" s="71">
        <v>0.74650512581547102</v>
      </c>
      <c r="N1658" s="68">
        <v>65.2777777777778</v>
      </c>
      <c r="O1658" s="71"/>
      <c r="P1658" s="68"/>
      <c r="Q1658" s="71">
        <v>1</v>
      </c>
      <c r="R1658" s="68">
        <v>100</v>
      </c>
    </row>
    <row r="1659" spans="1:18" x14ac:dyDescent="0.2">
      <c r="A1659" s="141" t="s">
        <v>2843</v>
      </c>
      <c r="B1659" s="67" t="s">
        <v>3482</v>
      </c>
      <c r="C1659" s="67">
        <v>51</v>
      </c>
      <c r="D1659" s="67" t="s">
        <v>345</v>
      </c>
      <c r="E1659" s="71">
        <v>0.61147750902403297</v>
      </c>
      <c r="F1659" s="68">
        <v>42.779405609041397</v>
      </c>
      <c r="G1659" s="71">
        <v>0.70295305844910905</v>
      </c>
      <c r="H1659" s="68">
        <v>55.462536626203402</v>
      </c>
      <c r="I1659" s="71">
        <v>0.81229921638093106</v>
      </c>
      <c r="J1659" s="68">
        <v>57.262452909167003</v>
      </c>
      <c r="K1659" s="71">
        <v>0.74783014447465601</v>
      </c>
      <c r="L1659" s="68">
        <v>26.663876098786101</v>
      </c>
      <c r="M1659" s="71">
        <v>0.74650512581547102</v>
      </c>
      <c r="N1659" s="68">
        <v>65.2777777777778</v>
      </c>
      <c r="O1659" s="71"/>
      <c r="P1659" s="68"/>
      <c r="Q1659" s="71">
        <v>4.7800000000000002E-2</v>
      </c>
      <c r="R1659" s="68">
        <v>48.757984386089397</v>
      </c>
    </row>
    <row r="1660" spans="1:18" x14ac:dyDescent="0.2">
      <c r="A1660" s="141" t="s">
        <v>3483</v>
      </c>
      <c r="B1660" s="67" t="s">
        <v>3484</v>
      </c>
      <c r="C1660" s="67">
        <v>51</v>
      </c>
      <c r="D1660" s="67" t="s">
        <v>345</v>
      </c>
      <c r="E1660" s="71">
        <v>0.62185867842084197</v>
      </c>
      <c r="F1660" s="68">
        <v>45.039765592297996</v>
      </c>
      <c r="G1660" s="71">
        <v>0.62575784076902297</v>
      </c>
      <c r="H1660" s="68">
        <v>34.658853076601098</v>
      </c>
      <c r="I1660" s="71">
        <v>0.84566329800512896</v>
      </c>
      <c r="J1660" s="68">
        <v>62.913352867308497</v>
      </c>
      <c r="K1660" s="71">
        <v>0.89075230924804705</v>
      </c>
      <c r="L1660" s="68">
        <v>68.815403934700697</v>
      </c>
      <c r="M1660" s="71">
        <v>0.66821994408201302</v>
      </c>
      <c r="N1660" s="68">
        <v>60.101010101010097</v>
      </c>
      <c r="O1660" s="71"/>
      <c r="P1660" s="68"/>
      <c r="Q1660" s="71">
        <v>7.8899999999999998E-2</v>
      </c>
      <c r="R1660" s="68">
        <v>50.532292405961698</v>
      </c>
    </row>
    <row r="1661" spans="1:18" x14ac:dyDescent="0.2">
      <c r="A1661" s="141" t="s">
        <v>3485</v>
      </c>
      <c r="B1661" s="67" t="s">
        <v>3486</v>
      </c>
      <c r="C1661" s="67">
        <v>51</v>
      </c>
      <c r="D1661" s="67" t="s">
        <v>345</v>
      </c>
      <c r="E1661" s="71">
        <v>0.71325291562555404</v>
      </c>
      <c r="F1661" s="68">
        <v>60.987861029719497</v>
      </c>
      <c r="G1661" s="71">
        <v>0.73157877759845402</v>
      </c>
      <c r="H1661" s="68">
        <v>58.685642528254498</v>
      </c>
      <c r="I1661" s="71">
        <v>0.86227520784223</v>
      </c>
      <c r="J1661" s="68">
        <v>66.094600251151107</v>
      </c>
      <c r="K1661" s="71">
        <v>0.81164638019873403</v>
      </c>
      <c r="L1661" s="68">
        <v>47.9698618668899</v>
      </c>
      <c r="M1661" s="71">
        <v>0.66076421248835004</v>
      </c>
      <c r="N1661" s="68">
        <v>59.806397306397301</v>
      </c>
      <c r="O1661" s="71"/>
      <c r="P1661" s="68"/>
      <c r="Q1661" s="71">
        <v>0.5</v>
      </c>
      <c r="R1661" s="68">
        <v>67.210787792760797</v>
      </c>
    </row>
    <row r="1662" spans="1:18" x14ac:dyDescent="0.2">
      <c r="A1662" s="141" t="s">
        <v>3487</v>
      </c>
      <c r="B1662" s="67" t="s">
        <v>3488</v>
      </c>
      <c r="C1662" s="67">
        <v>51</v>
      </c>
      <c r="D1662" s="67" t="s">
        <v>345</v>
      </c>
      <c r="E1662" s="71">
        <v>0.60771480155904301</v>
      </c>
      <c r="F1662" s="68">
        <v>41.9422352448723</v>
      </c>
      <c r="G1662" s="71">
        <v>0.57745133265127102</v>
      </c>
      <c r="H1662" s="68">
        <v>6.5717873587274998</v>
      </c>
      <c r="I1662" s="71">
        <v>0.84596314206617895</v>
      </c>
      <c r="J1662" s="68">
        <v>62.997069903725397</v>
      </c>
      <c r="K1662" s="71">
        <v>0.83883148088764103</v>
      </c>
      <c r="L1662" s="68">
        <v>57.053160318124696</v>
      </c>
      <c r="M1662" s="71">
        <v>0.77632805219012102</v>
      </c>
      <c r="N1662" s="68">
        <v>67.760942760942797</v>
      </c>
      <c r="O1662" s="71"/>
      <c r="P1662" s="68"/>
      <c r="Q1662" s="71">
        <v>0</v>
      </c>
      <c r="R1662" s="68">
        <v>40.809084457061701</v>
      </c>
    </row>
    <row r="1663" spans="1:18" x14ac:dyDescent="0.2">
      <c r="A1663" s="141" t="s">
        <v>3489</v>
      </c>
      <c r="B1663" s="67" t="s">
        <v>3490</v>
      </c>
      <c r="C1663" s="67">
        <v>51</v>
      </c>
      <c r="D1663" s="67" t="s">
        <v>345</v>
      </c>
      <c r="E1663" s="71">
        <v>0.89599858670350296</v>
      </c>
      <c r="F1663" s="68">
        <v>84.01004604437</v>
      </c>
      <c r="G1663" s="71">
        <v>0.76124403579680999</v>
      </c>
      <c r="H1663" s="68">
        <v>61.573880284637902</v>
      </c>
      <c r="I1663" s="71">
        <v>0.90942569077773505</v>
      </c>
      <c r="J1663" s="68">
        <v>78.066136458769407</v>
      </c>
      <c r="K1663" s="71">
        <v>0.89879198606691901</v>
      </c>
      <c r="L1663" s="68">
        <v>70.615320217664305</v>
      </c>
      <c r="M1663" s="71">
        <v>0.91053122087604799</v>
      </c>
      <c r="N1663" s="68">
        <v>80.681818181818201</v>
      </c>
      <c r="O1663" s="71"/>
      <c r="P1663" s="68"/>
      <c r="Q1663" s="71">
        <v>1</v>
      </c>
      <c r="R1663" s="68">
        <v>100</v>
      </c>
    </row>
    <row r="1664" spans="1:18" x14ac:dyDescent="0.2">
      <c r="A1664" s="141" t="s">
        <v>3491</v>
      </c>
      <c r="B1664" s="67" t="s">
        <v>3492</v>
      </c>
      <c r="C1664" s="67">
        <v>51</v>
      </c>
      <c r="D1664" s="67" t="s">
        <v>345</v>
      </c>
      <c r="E1664" s="71">
        <v>0.82996182576669597</v>
      </c>
      <c r="F1664" s="68">
        <v>76.726663876098797</v>
      </c>
      <c r="G1664" s="71">
        <v>0.698543247125327</v>
      </c>
      <c r="H1664" s="68">
        <v>54.918375889493497</v>
      </c>
      <c r="I1664" s="71">
        <v>0.862975179652406</v>
      </c>
      <c r="J1664" s="68">
        <v>66.345751360401806</v>
      </c>
      <c r="K1664" s="71">
        <v>0.83060197884978404</v>
      </c>
      <c r="L1664" s="68">
        <v>54.0812055253244</v>
      </c>
      <c r="M1664" s="71">
        <v>0.75768872320596403</v>
      </c>
      <c r="N1664" s="68">
        <v>66.245791245791196</v>
      </c>
      <c r="O1664" s="71"/>
      <c r="P1664" s="68"/>
      <c r="Q1664" s="71">
        <v>1</v>
      </c>
      <c r="R1664" s="68">
        <v>100</v>
      </c>
    </row>
    <row r="1665" spans="1:18" x14ac:dyDescent="0.2">
      <c r="A1665" s="141" t="s">
        <v>3493</v>
      </c>
      <c r="B1665" s="67" t="s">
        <v>3494</v>
      </c>
      <c r="C1665" s="67">
        <v>51</v>
      </c>
      <c r="D1665" s="67" t="s">
        <v>345</v>
      </c>
      <c r="E1665" s="71">
        <v>0.64747259488876896</v>
      </c>
      <c r="F1665" s="68">
        <v>49.393051485977402</v>
      </c>
      <c r="G1665" s="71">
        <v>0.56358066118024996</v>
      </c>
      <c r="H1665" s="68">
        <v>5.9020510673922102</v>
      </c>
      <c r="I1665" s="71">
        <v>0.75086873779871999</v>
      </c>
      <c r="J1665" s="68">
        <v>45.165341146923403</v>
      </c>
      <c r="K1665" s="71">
        <v>0.58153710761771904</v>
      </c>
      <c r="L1665" s="68">
        <v>4.0602762662201801</v>
      </c>
      <c r="M1665" s="71">
        <v>0.70922646784715704</v>
      </c>
      <c r="N1665" s="68">
        <v>62.710437710437702</v>
      </c>
      <c r="O1665" s="71"/>
      <c r="P1665" s="68"/>
      <c r="Q1665" s="71">
        <v>0.63214999999999999</v>
      </c>
      <c r="R1665" s="68">
        <v>71.398154719659303</v>
      </c>
    </row>
    <row r="1666" spans="1:18" x14ac:dyDescent="0.2">
      <c r="A1666" s="141" t="s">
        <v>3495</v>
      </c>
      <c r="B1666" s="67" t="s">
        <v>3496</v>
      </c>
      <c r="C1666" s="67">
        <v>51</v>
      </c>
      <c r="D1666" s="67" t="s">
        <v>345</v>
      </c>
      <c r="E1666" s="71">
        <v>0.68074833992137596</v>
      </c>
      <c r="F1666" s="68">
        <v>55.462536626203402</v>
      </c>
      <c r="G1666" s="71">
        <v>0.663809677577892</v>
      </c>
      <c r="H1666" s="68">
        <v>48.555881121808298</v>
      </c>
      <c r="I1666" s="71">
        <v>0.88753907158019296</v>
      </c>
      <c r="J1666" s="68">
        <v>72.331519464210999</v>
      </c>
      <c r="K1666" s="71">
        <v>0.84856312752241703</v>
      </c>
      <c r="L1666" s="68">
        <v>59.439095856006702</v>
      </c>
      <c r="M1666" s="71">
        <v>0.61602982292637498</v>
      </c>
      <c r="N1666" s="68">
        <v>56.776094276094298</v>
      </c>
      <c r="O1666" s="71"/>
      <c r="P1666" s="68"/>
      <c r="Q1666" s="71">
        <v>0.38779999999999998</v>
      </c>
      <c r="R1666" s="68">
        <v>61.533002129169603</v>
      </c>
    </row>
    <row r="1667" spans="1:18" x14ac:dyDescent="0.2">
      <c r="A1667" s="141" t="s">
        <v>3497</v>
      </c>
      <c r="B1667" s="67" t="s">
        <v>3498</v>
      </c>
      <c r="C1667" s="67">
        <v>51</v>
      </c>
      <c r="D1667" s="67" t="s">
        <v>345</v>
      </c>
      <c r="E1667" s="71">
        <v>0.59176684362707599</v>
      </c>
      <c r="F1667" s="68">
        <v>38.551695269987398</v>
      </c>
      <c r="G1667" s="71">
        <v>0.69121528029579704</v>
      </c>
      <c r="H1667" s="68">
        <v>53.537044788614502</v>
      </c>
      <c r="I1667" s="71">
        <v>0.78799944116785903</v>
      </c>
      <c r="J1667" s="68">
        <v>52.490581833403098</v>
      </c>
      <c r="K1667" s="71">
        <v>0.60205905864749498</v>
      </c>
      <c r="L1667" s="68">
        <v>6.1950606948514002</v>
      </c>
      <c r="M1667" s="71">
        <v>0.26561043802423101</v>
      </c>
      <c r="N1667" s="68">
        <v>14.856902356902401</v>
      </c>
      <c r="O1667" s="71"/>
      <c r="P1667" s="68"/>
      <c r="Q1667" s="71">
        <v>0.61194999999999999</v>
      </c>
      <c r="R1667" s="68">
        <v>70.901348474095101</v>
      </c>
    </row>
    <row r="1668" spans="1:18" x14ac:dyDescent="0.2">
      <c r="A1668" s="141" t="s">
        <v>3499</v>
      </c>
      <c r="B1668" s="67" t="s">
        <v>3500</v>
      </c>
      <c r="C1668" s="67">
        <v>51</v>
      </c>
      <c r="D1668" s="67" t="s">
        <v>345</v>
      </c>
      <c r="E1668" s="71">
        <v>0.64346198442779501</v>
      </c>
      <c r="F1668" s="68">
        <v>48.514022603599798</v>
      </c>
      <c r="G1668" s="71">
        <v>0.71072300316458403</v>
      </c>
      <c r="H1668" s="68">
        <v>56.467141063206398</v>
      </c>
      <c r="I1668" s="71">
        <v>0.89567221148437104</v>
      </c>
      <c r="J1668" s="68">
        <v>74.257011301799906</v>
      </c>
      <c r="K1668" s="71">
        <v>0.90783567673512799</v>
      </c>
      <c r="L1668" s="68">
        <v>72.666387609878598</v>
      </c>
      <c r="M1668" s="71">
        <v>0.58247903075489305</v>
      </c>
      <c r="N1668" s="68">
        <v>54.629629629629598</v>
      </c>
      <c r="O1668" s="71"/>
      <c r="P1668" s="68"/>
      <c r="Q1668" s="71">
        <v>0.1206</v>
      </c>
      <c r="R1668" s="68">
        <v>52.3775727466288</v>
      </c>
    </row>
    <row r="1669" spans="1:18" x14ac:dyDescent="0.2">
      <c r="A1669" s="141" t="s">
        <v>3501</v>
      </c>
      <c r="B1669" s="67" t="s">
        <v>3502</v>
      </c>
      <c r="C1669" s="67">
        <v>51</v>
      </c>
      <c r="D1669" s="67" t="s">
        <v>345</v>
      </c>
      <c r="E1669" s="71">
        <v>0.56971904655005501</v>
      </c>
      <c r="F1669" s="68">
        <v>31.9799079112599</v>
      </c>
      <c r="G1669" s="71">
        <v>0.69167296623859298</v>
      </c>
      <c r="H1669" s="68">
        <v>53.662620343239901</v>
      </c>
      <c r="I1669" s="71">
        <v>0.87257822563513698</v>
      </c>
      <c r="J1669" s="68">
        <v>68.940979489326097</v>
      </c>
      <c r="K1669" s="71">
        <v>0.63505494488400105</v>
      </c>
      <c r="L1669" s="68">
        <v>8.8321473419840899</v>
      </c>
      <c r="M1669" s="71">
        <v>0.30288909599254399</v>
      </c>
      <c r="N1669" s="68">
        <v>23.905723905723899</v>
      </c>
      <c r="O1669" s="71"/>
      <c r="P1669" s="68"/>
      <c r="Q1669" s="71">
        <v>0.34639999999999999</v>
      </c>
      <c r="R1669" s="68">
        <v>60.255500354861603</v>
      </c>
    </row>
    <row r="1670" spans="1:18" x14ac:dyDescent="0.2">
      <c r="A1670" s="141" t="s">
        <v>3503</v>
      </c>
      <c r="B1670" s="67" t="s">
        <v>3504</v>
      </c>
      <c r="C1670" s="67">
        <v>51</v>
      </c>
      <c r="D1670" s="67" t="s">
        <v>345</v>
      </c>
      <c r="E1670" s="71">
        <v>0.59907125314866405</v>
      </c>
      <c r="F1670" s="68">
        <v>40.226035998325699</v>
      </c>
      <c r="G1670" s="71">
        <v>0.67147391809450596</v>
      </c>
      <c r="H1670" s="68">
        <v>49.8953537044789</v>
      </c>
      <c r="I1670" s="71">
        <v>0.80554081907187303</v>
      </c>
      <c r="J1670" s="68">
        <v>55.839263290079501</v>
      </c>
      <c r="K1670" s="71">
        <v>0.62010904523256505</v>
      </c>
      <c r="L1670" s="68">
        <v>7.6182503139388897</v>
      </c>
      <c r="M1670" s="71">
        <v>0.299161230195713</v>
      </c>
      <c r="N1670" s="68">
        <v>22.979797979798001</v>
      </c>
      <c r="O1670" s="71"/>
      <c r="P1670" s="68"/>
      <c r="Q1670" s="71"/>
      <c r="R1670" s="68"/>
    </row>
    <row r="1671" spans="1:18" x14ac:dyDescent="0.2">
      <c r="A1671" s="141" t="s">
        <v>3505</v>
      </c>
      <c r="B1671" s="67" t="s">
        <v>3506</v>
      </c>
      <c r="C1671" s="67">
        <v>51</v>
      </c>
      <c r="D1671" s="67" t="s">
        <v>345</v>
      </c>
      <c r="E1671" s="71">
        <v>0.68454105994346404</v>
      </c>
      <c r="F1671" s="68">
        <v>56.0485558811218</v>
      </c>
      <c r="G1671" s="71">
        <v>0.68350360732514803</v>
      </c>
      <c r="H1671" s="68">
        <v>52.281289242360799</v>
      </c>
      <c r="I1671" s="71">
        <v>0.91393405164152297</v>
      </c>
      <c r="J1671" s="68">
        <v>79.321892005023003</v>
      </c>
      <c r="K1671" s="71">
        <v>0.81547029003365201</v>
      </c>
      <c r="L1671" s="68">
        <v>49.183758894935103</v>
      </c>
      <c r="M1671" s="71">
        <v>0.32525629077353202</v>
      </c>
      <c r="N1671" s="68">
        <v>28.956228956229001</v>
      </c>
      <c r="O1671" s="71"/>
      <c r="P1671" s="68"/>
      <c r="Q1671" s="71"/>
      <c r="R1671" s="68"/>
    </row>
    <row r="1672" spans="1:18" x14ac:dyDescent="0.2">
      <c r="A1672" s="141" t="s">
        <v>775</v>
      </c>
      <c r="B1672" s="67" t="s">
        <v>3507</v>
      </c>
      <c r="C1672" s="67">
        <v>51</v>
      </c>
      <c r="D1672" s="67" t="s">
        <v>345</v>
      </c>
      <c r="E1672" s="71">
        <v>0.71516720123327004</v>
      </c>
      <c r="F1672" s="68">
        <v>61.239012138970303</v>
      </c>
      <c r="G1672" s="71">
        <v>0.72176755858369401</v>
      </c>
      <c r="H1672" s="68">
        <v>57.806613645876901</v>
      </c>
      <c r="I1672" s="71">
        <v>0.90079325817130296</v>
      </c>
      <c r="J1672" s="68">
        <v>75.596483884470501</v>
      </c>
      <c r="K1672" s="71">
        <v>0.88524163861918304</v>
      </c>
      <c r="L1672" s="68">
        <v>67.810799497697801</v>
      </c>
      <c r="M1672" s="71">
        <v>6.8033550792171493E-2</v>
      </c>
      <c r="N1672" s="68">
        <v>2.4410774410774398</v>
      </c>
      <c r="O1672" s="71"/>
      <c r="P1672" s="68"/>
      <c r="Q1672" s="71">
        <v>1</v>
      </c>
      <c r="R1672" s="68">
        <v>100</v>
      </c>
    </row>
    <row r="1673" spans="1:18" x14ac:dyDescent="0.2">
      <c r="A1673" s="141" t="s">
        <v>3508</v>
      </c>
      <c r="B1673" s="67" t="s">
        <v>3509</v>
      </c>
      <c r="C1673" s="67">
        <v>51</v>
      </c>
      <c r="D1673" s="67" t="s">
        <v>345</v>
      </c>
      <c r="E1673" s="71">
        <v>0.64768126246267899</v>
      </c>
      <c r="F1673" s="68">
        <v>49.476768522394302</v>
      </c>
      <c r="G1673" s="71">
        <v>0.64387052878173801</v>
      </c>
      <c r="H1673" s="68">
        <v>43.281707827542903</v>
      </c>
      <c r="I1673" s="71">
        <v>0.89985143655231103</v>
      </c>
      <c r="J1673" s="68">
        <v>75.219757220594403</v>
      </c>
      <c r="K1673" s="71">
        <v>0.781392646492436</v>
      </c>
      <c r="L1673" s="68">
        <v>37.295939723733802</v>
      </c>
      <c r="M1673" s="71">
        <v>0.26561043802423101</v>
      </c>
      <c r="N1673" s="68">
        <v>14.856902356902401</v>
      </c>
      <c r="O1673" s="71"/>
      <c r="P1673" s="68"/>
      <c r="Q1673" s="71"/>
      <c r="R1673" s="68"/>
    </row>
    <row r="1674" spans="1:18" x14ac:dyDescent="0.2">
      <c r="A1674" s="141" t="s">
        <v>3510</v>
      </c>
      <c r="B1674" s="67" t="s">
        <v>3511</v>
      </c>
      <c r="C1674" s="67">
        <v>51</v>
      </c>
      <c r="D1674" s="67" t="s">
        <v>345</v>
      </c>
      <c r="E1674" s="71">
        <v>0.65482329307042997</v>
      </c>
      <c r="F1674" s="68">
        <v>50.816241105064897</v>
      </c>
      <c r="G1674" s="71">
        <v>0.69946478835377701</v>
      </c>
      <c r="H1674" s="68">
        <v>55.085809962327303</v>
      </c>
      <c r="I1674" s="71">
        <v>0.66930450633248595</v>
      </c>
      <c r="J1674" s="68">
        <v>28.463792381749698</v>
      </c>
      <c r="K1674" s="71">
        <v>0.55772368511136705</v>
      </c>
      <c r="L1674" s="68">
        <v>2.7208036835496001</v>
      </c>
      <c r="M1674" s="71">
        <v>0.34762348555452</v>
      </c>
      <c r="N1674" s="68">
        <v>33.501683501683502</v>
      </c>
      <c r="O1674" s="71"/>
      <c r="P1674" s="68"/>
      <c r="Q1674" s="71">
        <v>1</v>
      </c>
      <c r="R1674" s="68">
        <v>100</v>
      </c>
    </row>
    <row r="1675" spans="1:18" x14ac:dyDescent="0.2">
      <c r="A1675" s="141" t="s">
        <v>1323</v>
      </c>
      <c r="B1675" s="67" t="s">
        <v>3512</v>
      </c>
      <c r="C1675" s="67">
        <v>51</v>
      </c>
      <c r="D1675" s="67" t="s">
        <v>345</v>
      </c>
      <c r="E1675" s="71">
        <v>0.57017590267838503</v>
      </c>
      <c r="F1675" s="68">
        <v>32.1054834658853</v>
      </c>
      <c r="G1675" s="71">
        <v>0.644949351950171</v>
      </c>
      <c r="H1675" s="68">
        <v>43.700293009627501</v>
      </c>
      <c r="I1675" s="71">
        <v>0.82302245887687098</v>
      </c>
      <c r="J1675" s="68">
        <v>59.271661783172902</v>
      </c>
      <c r="K1675" s="71">
        <v>0.81273179988649902</v>
      </c>
      <c r="L1675" s="68">
        <v>48.304730012557599</v>
      </c>
      <c r="M1675" s="71"/>
      <c r="N1675" s="68"/>
      <c r="O1675" s="71"/>
      <c r="P1675" s="68"/>
      <c r="Q1675" s="71">
        <v>0</v>
      </c>
      <c r="R1675" s="68">
        <v>40.809084457061701</v>
      </c>
    </row>
    <row r="1676" spans="1:18" x14ac:dyDescent="0.2">
      <c r="A1676" s="141" t="s">
        <v>3513</v>
      </c>
      <c r="B1676" s="67" t="s">
        <v>3514</v>
      </c>
      <c r="C1676" s="67">
        <v>51</v>
      </c>
      <c r="D1676" s="67" t="s">
        <v>345</v>
      </c>
      <c r="E1676" s="71">
        <v>0.67699201578085599</v>
      </c>
      <c r="F1676" s="68">
        <v>54.876517371285097</v>
      </c>
      <c r="G1676" s="71">
        <v>0.681108728006388</v>
      </c>
      <c r="H1676" s="68">
        <v>51.9045625784847</v>
      </c>
      <c r="I1676" s="71">
        <v>0.84556297354188104</v>
      </c>
      <c r="J1676" s="68">
        <v>62.829635830891597</v>
      </c>
      <c r="K1676" s="71">
        <v>0.75165982849034696</v>
      </c>
      <c r="L1676" s="68">
        <v>27.8777731268313</v>
      </c>
      <c r="M1676" s="71">
        <v>0.42963653308480898</v>
      </c>
      <c r="N1676" s="68">
        <v>43.813131313131301</v>
      </c>
      <c r="O1676" s="71"/>
      <c r="P1676" s="68"/>
      <c r="Q1676" s="71"/>
      <c r="R1676" s="68"/>
    </row>
    <row r="1677" spans="1:18" x14ac:dyDescent="0.2">
      <c r="A1677" s="141" t="s">
        <v>3515</v>
      </c>
      <c r="B1677" s="67" t="s">
        <v>3516</v>
      </c>
      <c r="C1677" s="67">
        <v>51</v>
      </c>
      <c r="D1677" s="67" t="s">
        <v>345</v>
      </c>
      <c r="E1677" s="71">
        <v>0.46831409733871499</v>
      </c>
      <c r="F1677" s="68">
        <v>8.8321473419840899</v>
      </c>
      <c r="G1677" s="71">
        <v>0.56587440145350498</v>
      </c>
      <c r="H1677" s="68">
        <v>6.0276266220175803</v>
      </c>
      <c r="I1677" s="71">
        <v>0.77398906104515997</v>
      </c>
      <c r="J1677" s="68">
        <v>50.0209292591042</v>
      </c>
      <c r="K1677" s="71">
        <v>0.53479183314178802</v>
      </c>
      <c r="L1677" s="68">
        <v>1.5069066555044</v>
      </c>
      <c r="M1677" s="71">
        <v>0.46691519105312201</v>
      </c>
      <c r="N1677" s="68">
        <v>46.422558922558899</v>
      </c>
      <c r="O1677" s="71"/>
      <c r="P1677" s="68"/>
      <c r="Q1677" s="71">
        <v>0</v>
      </c>
      <c r="R1677" s="68">
        <v>40.809084457061701</v>
      </c>
    </row>
    <row r="1678" spans="1:18" x14ac:dyDescent="0.2">
      <c r="A1678" s="141" t="s">
        <v>3517</v>
      </c>
      <c r="B1678" s="67" t="s">
        <v>3518</v>
      </c>
      <c r="C1678" s="67">
        <v>48</v>
      </c>
      <c r="D1678" s="67" t="s">
        <v>345</v>
      </c>
      <c r="E1678" s="71">
        <v>0.685773570574574</v>
      </c>
      <c r="F1678" s="68">
        <v>56.425282544997899</v>
      </c>
      <c r="G1678" s="71">
        <v>0.62752104394053199</v>
      </c>
      <c r="H1678" s="68">
        <v>35.747174550020901</v>
      </c>
      <c r="I1678" s="71">
        <v>0.83219184967182702</v>
      </c>
      <c r="J1678" s="68">
        <v>60.569275847634998</v>
      </c>
      <c r="K1678" s="71">
        <v>0.60662001051866599</v>
      </c>
      <c r="L1678" s="68">
        <v>6.3624947676852202</v>
      </c>
      <c r="M1678" s="71">
        <v>0.362534948741845</v>
      </c>
      <c r="N1678" s="68">
        <v>35.942760942760899</v>
      </c>
      <c r="O1678" s="71"/>
      <c r="P1678" s="68"/>
      <c r="Q1678" s="71">
        <v>1</v>
      </c>
      <c r="R1678" s="68">
        <v>100</v>
      </c>
    </row>
    <row r="1679" spans="1:18" x14ac:dyDescent="0.2">
      <c r="A1679" s="141" t="s">
        <v>3519</v>
      </c>
      <c r="B1679" s="67" t="s">
        <v>3520</v>
      </c>
      <c r="C1679" s="67">
        <v>48</v>
      </c>
      <c r="D1679" s="67" t="s">
        <v>345</v>
      </c>
      <c r="E1679" s="71">
        <v>0.62620260759797597</v>
      </c>
      <c r="F1679" s="68">
        <v>45.667643365424901</v>
      </c>
      <c r="G1679" s="71">
        <v>0.62722127115440296</v>
      </c>
      <c r="H1679" s="68">
        <v>35.579740477187102</v>
      </c>
      <c r="I1679" s="71">
        <v>0.80847252360746003</v>
      </c>
      <c r="J1679" s="68">
        <v>56.550858099623298</v>
      </c>
      <c r="K1679" s="71">
        <v>0.72149315007552195</v>
      </c>
      <c r="L1679" s="68">
        <v>19.0874843030557</v>
      </c>
      <c r="M1679" s="71">
        <v>0.34762348555452</v>
      </c>
      <c r="N1679" s="68">
        <v>33.501683501683502</v>
      </c>
      <c r="O1679" s="71"/>
      <c r="P1679" s="68"/>
      <c r="Q1679" s="71"/>
      <c r="R1679" s="68"/>
    </row>
    <row r="1680" spans="1:18" x14ac:dyDescent="0.2">
      <c r="A1680" s="141" t="s">
        <v>3521</v>
      </c>
      <c r="B1680" s="67" t="s">
        <v>3522</v>
      </c>
      <c r="C1680" s="67">
        <v>48</v>
      </c>
      <c r="D1680" s="67" t="s">
        <v>345</v>
      </c>
      <c r="E1680" s="71">
        <v>0.607628586431461</v>
      </c>
      <c r="F1680" s="68">
        <v>41.9003767266639</v>
      </c>
      <c r="G1680" s="71">
        <v>0.619416995599395</v>
      </c>
      <c r="H1680" s="68">
        <v>30.766010883214701</v>
      </c>
      <c r="I1680" s="71">
        <v>0.79606748508281799</v>
      </c>
      <c r="J1680" s="68">
        <v>53.9137714524906</v>
      </c>
      <c r="K1680" s="71">
        <v>0.71214076905108803</v>
      </c>
      <c r="L1680" s="68">
        <v>17.1619924654667</v>
      </c>
      <c r="M1680" s="71">
        <v>0.30288909599254399</v>
      </c>
      <c r="N1680" s="68">
        <v>23.905723905723899</v>
      </c>
      <c r="O1680" s="71"/>
      <c r="P1680" s="68"/>
      <c r="Q1680" s="71"/>
      <c r="R1680" s="68"/>
    </row>
    <row r="1681" spans="1:18" x14ac:dyDescent="0.2">
      <c r="A1681" s="141" t="s">
        <v>3523</v>
      </c>
      <c r="B1681" s="67" t="s">
        <v>3524</v>
      </c>
      <c r="C1681" s="67">
        <v>48</v>
      </c>
      <c r="D1681" s="67" t="s">
        <v>345</v>
      </c>
      <c r="E1681" s="71">
        <v>0.571025965061285</v>
      </c>
      <c r="F1681" s="68">
        <v>32.189200502302199</v>
      </c>
      <c r="G1681" s="71">
        <v>0.61335976479536503</v>
      </c>
      <c r="H1681" s="68">
        <v>25.449979070740898</v>
      </c>
      <c r="I1681" s="71">
        <v>0.81626353016033304</v>
      </c>
      <c r="J1681" s="68">
        <v>57.9740477187108</v>
      </c>
      <c r="K1681" s="71">
        <v>0.69098798421838803</v>
      </c>
      <c r="L1681" s="68">
        <v>14.1063206362495</v>
      </c>
      <c r="M1681" s="71">
        <v>0.37371854613233901</v>
      </c>
      <c r="N1681" s="68">
        <v>37.457912457912499</v>
      </c>
      <c r="O1681" s="71"/>
      <c r="P1681" s="68"/>
      <c r="Q1681" s="71">
        <v>0.36080000000000001</v>
      </c>
      <c r="R1681" s="68">
        <v>60.5393896380412</v>
      </c>
    </row>
    <row r="1682" spans="1:18" x14ac:dyDescent="0.2">
      <c r="A1682" s="141" t="s">
        <v>1683</v>
      </c>
      <c r="B1682" s="67" t="s">
        <v>3525</v>
      </c>
      <c r="C1682" s="67">
        <v>48</v>
      </c>
      <c r="D1682" s="67" t="s">
        <v>345</v>
      </c>
      <c r="E1682" s="71">
        <v>0.63589416578444302</v>
      </c>
      <c r="F1682" s="68">
        <v>47.132691502720803</v>
      </c>
      <c r="G1682" s="71">
        <v>0.59825931252861697</v>
      </c>
      <c r="H1682" s="68">
        <v>11.0506488070322</v>
      </c>
      <c r="I1682" s="71">
        <v>0.95821782682824097</v>
      </c>
      <c r="J1682" s="68">
        <v>95.018836333193804</v>
      </c>
      <c r="K1682" s="71">
        <v>0.69166615938203102</v>
      </c>
      <c r="L1682" s="68">
        <v>14.190037672666399</v>
      </c>
      <c r="M1682" s="71">
        <v>0.29543336439888201</v>
      </c>
      <c r="N1682" s="68">
        <v>22.2643097643098</v>
      </c>
      <c r="O1682" s="71"/>
      <c r="P1682" s="68"/>
      <c r="Q1682" s="71"/>
      <c r="R1682" s="68"/>
    </row>
    <row r="1683" spans="1:18" x14ac:dyDescent="0.2">
      <c r="A1683" s="141" t="s">
        <v>1456</v>
      </c>
      <c r="B1683" s="67" t="s">
        <v>3526</v>
      </c>
      <c r="C1683" s="67">
        <v>48</v>
      </c>
      <c r="D1683" s="67" t="s">
        <v>345</v>
      </c>
      <c r="E1683" s="71">
        <v>0.51659449802295898</v>
      </c>
      <c r="F1683" s="68">
        <v>18.668899120971101</v>
      </c>
      <c r="G1683" s="71">
        <v>0.59706551270039099</v>
      </c>
      <c r="H1683" s="68">
        <v>9.7948932607785704</v>
      </c>
      <c r="I1683" s="71">
        <v>0.70906486635534305</v>
      </c>
      <c r="J1683" s="68">
        <v>37.212222687316903</v>
      </c>
      <c r="K1683" s="71">
        <v>0.50582077240236401</v>
      </c>
      <c r="L1683" s="68">
        <v>0.87902888237756405</v>
      </c>
      <c r="M1683" s="71">
        <v>0.25442684063373699</v>
      </c>
      <c r="N1683" s="68">
        <v>12.5</v>
      </c>
      <c r="O1683" s="71"/>
      <c r="P1683" s="68"/>
      <c r="Q1683" s="71"/>
      <c r="R1683" s="68"/>
    </row>
    <row r="1684" spans="1:18" x14ac:dyDescent="0.2">
      <c r="A1684" s="141" t="s">
        <v>3527</v>
      </c>
      <c r="B1684" s="67" t="s">
        <v>3528</v>
      </c>
      <c r="C1684" s="67">
        <v>48</v>
      </c>
      <c r="D1684" s="67" t="s">
        <v>345</v>
      </c>
      <c r="E1684" s="71">
        <v>0.43164146557687699</v>
      </c>
      <c r="F1684" s="68">
        <v>3.0138133110087901</v>
      </c>
      <c r="G1684" s="71">
        <v>0.56750791748415397</v>
      </c>
      <c r="H1684" s="68">
        <v>6.1113436584344898</v>
      </c>
      <c r="I1684" s="71">
        <v>0.71284587619107598</v>
      </c>
      <c r="J1684" s="68">
        <v>38.133110087902899</v>
      </c>
      <c r="K1684" s="71">
        <v>0.53023004865463597</v>
      </c>
      <c r="L1684" s="68">
        <v>1.42318961908748</v>
      </c>
      <c r="M1684" s="71">
        <v>0.34762348555452</v>
      </c>
      <c r="N1684" s="68">
        <v>33.501683501683502</v>
      </c>
      <c r="O1684" s="71"/>
      <c r="P1684" s="68"/>
      <c r="Q1684" s="71">
        <v>0</v>
      </c>
      <c r="R1684" s="68">
        <v>40.809084457061701</v>
      </c>
    </row>
    <row r="1685" spans="1:18" x14ac:dyDescent="0.2">
      <c r="A1685" s="141" t="s">
        <v>1456</v>
      </c>
      <c r="B1685" s="67" t="s">
        <v>3529</v>
      </c>
      <c r="C1685" s="67">
        <v>48</v>
      </c>
      <c r="D1685" s="67" t="s">
        <v>345</v>
      </c>
      <c r="E1685" s="71">
        <v>0.59181461767680899</v>
      </c>
      <c r="F1685" s="68">
        <v>38.593553788195898</v>
      </c>
      <c r="G1685" s="71">
        <v>0.62220266730275697</v>
      </c>
      <c r="H1685" s="68">
        <v>32.398493093344499</v>
      </c>
      <c r="I1685" s="71">
        <v>0.80974928018203696</v>
      </c>
      <c r="J1685" s="68">
        <v>56.885726245290897</v>
      </c>
      <c r="K1685" s="71">
        <v>0.65478462201088705</v>
      </c>
      <c r="L1685" s="68">
        <v>10.5064880703223</v>
      </c>
      <c r="M1685" s="71">
        <v>0.28052190121155601</v>
      </c>
      <c r="N1685" s="68">
        <v>18.3501683501683</v>
      </c>
      <c r="O1685" s="71"/>
      <c r="P1685" s="68"/>
      <c r="Q1685" s="71"/>
      <c r="R1685" s="68"/>
    </row>
    <row r="1686" spans="1:18" x14ac:dyDescent="0.2">
      <c r="A1686" s="141" t="s">
        <v>2053</v>
      </c>
      <c r="B1686" s="67" t="s">
        <v>3530</v>
      </c>
      <c r="C1686" s="67">
        <v>48</v>
      </c>
      <c r="D1686" s="67" t="s">
        <v>345</v>
      </c>
      <c r="E1686" s="71">
        <v>0.59543906961813597</v>
      </c>
      <c r="F1686" s="68">
        <v>39.472582670573502</v>
      </c>
      <c r="G1686" s="71">
        <v>0.60190345862190398</v>
      </c>
      <c r="H1686" s="68">
        <v>15.4039347007116</v>
      </c>
      <c r="I1686" s="71">
        <v>0.87436704706132096</v>
      </c>
      <c r="J1686" s="68">
        <v>69.485140226035995</v>
      </c>
      <c r="K1686" s="71">
        <v>0.63614746896825503</v>
      </c>
      <c r="L1686" s="68">
        <v>8.9577228966094609</v>
      </c>
      <c r="M1686" s="71">
        <v>0.269338303821062</v>
      </c>
      <c r="N1686" s="68">
        <v>15.698653198653201</v>
      </c>
      <c r="O1686" s="71"/>
      <c r="P1686" s="68"/>
      <c r="Q1686" s="71"/>
      <c r="R1686" s="68"/>
    </row>
    <row r="1687" spans="1:18" x14ac:dyDescent="0.2">
      <c r="A1687" s="141" t="s">
        <v>610</v>
      </c>
      <c r="B1687" s="67" t="s">
        <v>3531</v>
      </c>
      <c r="C1687" s="67">
        <v>48</v>
      </c>
      <c r="D1687" s="67" t="s">
        <v>345</v>
      </c>
      <c r="E1687" s="71">
        <v>0.60324572309118696</v>
      </c>
      <c r="F1687" s="68">
        <v>40.937630807869397</v>
      </c>
      <c r="G1687" s="71">
        <v>0.619631575714373</v>
      </c>
      <c r="H1687" s="68">
        <v>30.849727919631601</v>
      </c>
      <c r="I1687" s="71">
        <v>0.85543792002845298</v>
      </c>
      <c r="J1687" s="68">
        <v>64.713269150272097</v>
      </c>
      <c r="K1687" s="71">
        <v>0.59401777686423196</v>
      </c>
      <c r="L1687" s="68">
        <v>5.3160318124738399</v>
      </c>
      <c r="M1687" s="71">
        <v>0.34389561975768901</v>
      </c>
      <c r="N1687" s="68">
        <v>32.828282828282802</v>
      </c>
      <c r="O1687" s="71"/>
      <c r="P1687" s="68"/>
      <c r="Q1687" s="71"/>
      <c r="R1687" s="68"/>
    </row>
    <row r="1688" spans="1:18" x14ac:dyDescent="0.2">
      <c r="A1688" s="141" t="s">
        <v>2613</v>
      </c>
      <c r="B1688" s="67" t="s">
        <v>3532</v>
      </c>
      <c r="C1688" s="67">
        <v>48</v>
      </c>
      <c r="D1688" s="67" t="s">
        <v>345</v>
      </c>
      <c r="E1688" s="71">
        <v>0.58295313511010305</v>
      </c>
      <c r="F1688" s="68">
        <v>36.291335286730799</v>
      </c>
      <c r="G1688" s="71">
        <v>0.60082921242174003</v>
      </c>
      <c r="H1688" s="68">
        <v>14.3993302637087</v>
      </c>
      <c r="I1688" s="71">
        <v>0.78058215147022503</v>
      </c>
      <c r="J1688" s="68">
        <v>51.025533696107203</v>
      </c>
      <c r="K1688" s="71">
        <v>0.64378421475907199</v>
      </c>
      <c r="L1688" s="68">
        <v>9.3763080786940094</v>
      </c>
      <c r="M1688" s="71">
        <v>0.30661696178937597</v>
      </c>
      <c r="N1688" s="68">
        <v>25</v>
      </c>
      <c r="O1688" s="71"/>
      <c r="P1688" s="68"/>
      <c r="Q1688" s="71"/>
      <c r="R1688" s="68"/>
    </row>
    <row r="1689" spans="1:18" x14ac:dyDescent="0.2">
      <c r="A1689" s="141" t="s">
        <v>3533</v>
      </c>
      <c r="B1689" s="67" t="s">
        <v>3534</v>
      </c>
      <c r="C1689" s="67">
        <v>48</v>
      </c>
      <c r="D1689" s="67" t="s">
        <v>345</v>
      </c>
      <c r="E1689" s="71">
        <v>0.60339199680028399</v>
      </c>
      <c r="F1689" s="68">
        <v>41.021347844286304</v>
      </c>
      <c r="G1689" s="71">
        <v>0.62709928037074703</v>
      </c>
      <c r="H1689" s="68">
        <v>35.537881958978701</v>
      </c>
      <c r="I1689" s="71">
        <v>0.81122670604576397</v>
      </c>
      <c r="J1689" s="68">
        <v>57.136877354541603</v>
      </c>
      <c r="K1689" s="71">
        <v>0.66862503899525105</v>
      </c>
      <c r="L1689" s="68">
        <v>11.4273754709083</v>
      </c>
      <c r="M1689" s="71">
        <v>0.30661696178937597</v>
      </c>
      <c r="N1689" s="68">
        <v>25</v>
      </c>
      <c r="O1689" s="71"/>
      <c r="P1689" s="68"/>
      <c r="Q1689" s="71"/>
      <c r="R1689" s="68"/>
    </row>
    <row r="1690" spans="1:18" x14ac:dyDescent="0.2">
      <c r="A1690" s="141" t="s">
        <v>3535</v>
      </c>
      <c r="B1690" s="67" t="s">
        <v>3536</v>
      </c>
      <c r="C1690" s="67">
        <v>48</v>
      </c>
      <c r="D1690" s="67" t="s">
        <v>345</v>
      </c>
      <c r="E1690" s="71">
        <v>0.43281461961858197</v>
      </c>
      <c r="F1690" s="68">
        <v>3.1812473838426101</v>
      </c>
      <c r="G1690" s="71">
        <v>0.60596117926988902</v>
      </c>
      <c r="H1690" s="68">
        <v>19.0456257848472</v>
      </c>
      <c r="I1690" s="71">
        <v>0.72530776858052803</v>
      </c>
      <c r="J1690" s="68">
        <v>40.0167434072834</v>
      </c>
      <c r="K1690" s="71">
        <v>0.529915054249947</v>
      </c>
      <c r="L1690" s="68">
        <v>1.3813311008790301</v>
      </c>
      <c r="M1690" s="71">
        <v>0.30288909599254399</v>
      </c>
      <c r="N1690" s="68">
        <v>23.905723905723899</v>
      </c>
      <c r="O1690" s="71"/>
      <c r="P1690" s="68"/>
      <c r="Q1690" s="71">
        <v>0</v>
      </c>
      <c r="R1690" s="68">
        <v>40.809084457061701</v>
      </c>
    </row>
    <row r="1691" spans="1:18" x14ac:dyDescent="0.2">
      <c r="A1691" s="141" t="s">
        <v>1926</v>
      </c>
      <c r="B1691" s="67" t="s">
        <v>3537</v>
      </c>
      <c r="C1691" s="67">
        <v>48</v>
      </c>
      <c r="D1691" s="67" t="s">
        <v>345</v>
      </c>
      <c r="E1691" s="71">
        <v>0.51544973310325304</v>
      </c>
      <c r="F1691" s="68">
        <v>18.334030975303499</v>
      </c>
      <c r="G1691" s="71">
        <v>0.60052627100809697</v>
      </c>
      <c r="H1691" s="68">
        <v>14.064462118041</v>
      </c>
      <c r="I1691" s="71">
        <v>0.59856546553902501</v>
      </c>
      <c r="J1691" s="68">
        <v>12.1808287986605</v>
      </c>
      <c r="K1691" s="71">
        <v>0.59336889204483001</v>
      </c>
      <c r="L1691" s="68">
        <v>5.2323147760569304</v>
      </c>
      <c r="M1691" s="71">
        <v>0.269338303821062</v>
      </c>
      <c r="N1691" s="68">
        <v>15.698653198653201</v>
      </c>
      <c r="O1691" s="71"/>
      <c r="P1691" s="68"/>
      <c r="Q1691" s="71"/>
      <c r="R1691" s="68"/>
    </row>
    <row r="1692" spans="1:18" x14ac:dyDescent="0.2">
      <c r="A1692" s="141" t="s">
        <v>3538</v>
      </c>
      <c r="B1692" s="67" t="s">
        <v>3539</v>
      </c>
      <c r="C1692" s="67">
        <v>48</v>
      </c>
      <c r="D1692" s="67" t="s">
        <v>345</v>
      </c>
      <c r="E1692" s="71">
        <v>0.56009448883574298</v>
      </c>
      <c r="F1692" s="68">
        <v>29.468396818752598</v>
      </c>
      <c r="G1692" s="71">
        <v>0.60097681495349298</v>
      </c>
      <c r="H1692" s="68">
        <v>14.5667643365425</v>
      </c>
      <c r="I1692" s="71">
        <v>0.69869368780276497</v>
      </c>
      <c r="J1692" s="68">
        <v>35.244872331519502</v>
      </c>
      <c r="K1692" s="71">
        <v>0.61917902761001098</v>
      </c>
      <c r="L1692" s="68">
        <v>7.4926747593135197</v>
      </c>
      <c r="M1692" s="71">
        <v>0.32152842497670098</v>
      </c>
      <c r="N1692" s="68">
        <v>28.072390572390599</v>
      </c>
      <c r="O1692" s="71"/>
      <c r="P1692" s="68"/>
      <c r="Q1692" s="71"/>
      <c r="R1692" s="68"/>
    </row>
    <row r="1693" spans="1:18" x14ac:dyDescent="0.2">
      <c r="A1693" s="141" t="s">
        <v>3540</v>
      </c>
      <c r="B1693" s="67" t="s">
        <v>3541</v>
      </c>
      <c r="C1693" s="67">
        <v>48</v>
      </c>
      <c r="D1693" s="67" t="s">
        <v>345</v>
      </c>
      <c r="E1693" s="71">
        <v>0.548953356035353</v>
      </c>
      <c r="F1693" s="68">
        <v>26.622017580577602</v>
      </c>
      <c r="G1693" s="71">
        <v>0.60088799611115795</v>
      </c>
      <c r="H1693" s="68">
        <v>14.4830473001256</v>
      </c>
      <c r="I1693" s="71">
        <v>0.60975717386997397</v>
      </c>
      <c r="J1693" s="68">
        <v>14.4411887819171</v>
      </c>
      <c r="K1693" s="71">
        <v>0.70464635294872402</v>
      </c>
      <c r="L1693" s="68">
        <v>15.613227291753899</v>
      </c>
      <c r="M1693" s="71">
        <v>0.28052190121155601</v>
      </c>
      <c r="N1693" s="68">
        <v>18.3501683501683</v>
      </c>
      <c r="O1693" s="71"/>
      <c r="P1693" s="68"/>
      <c r="Q1693" s="71"/>
      <c r="R1693" s="68"/>
    </row>
    <row r="1694" spans="1:18" x14ac:dyDescent="0.2">
      <c r="A1694" s="141" t="s">
        <v>3542</v>
      </c>
      <c r="B1694" s="67" t="s">
        <v>3543</v>
      </c>
      <c r="C1694" s="67">
        <v>48</v>
      </c>
      <c r="D1694" s="67" t="s">
        <v>345</v>
      </c>
      <c r="E1694" s="71">
        <v>0.64927544242454105</v>
      </c>
      <c r="F1694" s="68">
        <v>50.0209292591042</v>
      </c>
      <c r="G1694" s="71">
        <v>0.60133157933768899</v>
      </c>
      <c r="H1694" s="68">
        <v>14.985349518627</v>
      </c>
      <c r="I1694" s="71">
        <v>0.61141683140800696</v>
      </c>
      <c r="J1694" s="68">
        <v>14.9434910004186</v>
      </c>
      <c r="K1694" s="71">
        <v>0.68227745002565499</v>
      </c>
      <c r="L1694" s="68">
        <v>13.0598576810381</v>
      </c>
      <c r="M1694" s="71">
        <v>0.35135135135135098</v>
      </c>
      <c r="N1694" s="68">
        <v>34.385521885521896</v>
      </c>
      <c r="O1694" s="71"/>
      <c r="P1694" s="68"/>
      <c r="Q1694" s="71">
        <v>1</v>
      </c>
      <c r="R1694" s="68">
        <v>100</v>
      </c>
    </row>
    <row r="1695" spans="1:18" x14ac:dyDescent="0.2">
      <c r="A1695" s="141" t="s">
        <v>3544</v>
      </c>
      <c r="B1695" s="67" t="s">
        <v>3545</v>
      </c>
      <c r="C1695" s="67">
        <v>48</v>
      </c>
      <c r="D1695" s="67" t="s">
        <v>345</v>
      </c>
      <c r="E1695" s="71">
        <v>0.51915190317581805</v>
      </c>
      <c r="F1695" s="68">
        <v>19.380493930514898</v>
      </c>
      <c r="G1695" s="71">
        <v>0.61865960466732905</v>
      </c>
      <c r="H1695" s="68">
        <v>30.263708664713299</v>
      </c>
      <c r="I1695" s="71">
        <v>0.75147453889365401</v>
      </c>
      <c r="J1695" s="68">
        <v>45.207199665131903</v>
      </c>
      <c r="K1695" s="71">
        <v>0.64812975256041705</v>
      </c>
      <c r="L1695" s="68">
        <v>9.7530347425701098</v>
      </c>
      <c r="M1695" s="71">
        <v>0.34389561975768901</v>
      </c>
      <c r="N1695" s="68">
        <v>32.828282828282802</v>
      </c>
      <c r="O1695" s="71"/>
      <c r="P1695" s="68"/>
      <c r="Q1695" s="71">
        <v>0.2336</v>
      </c>
      <c r="R1695" s="68">
        <v>57.274662881476203</v>
      </c>
    </row>
    <row r="1696" spans="1:18" x14ac:dyDescent="0.2">
      <c r="A1696" s="141" t="s">
        <v>3546</v>
      </c>
      <c r="B1696" s="67" t="s">
        <v>3547</v>
      </c>
      <c r="C1696" s="67">
        <v>48</v>
      </c>
      <c r="D1696" s="67" t="s">
        <v>345</v>
      </c>
      <c r="E1696" s="71">
        <v>0.52343343996006697</v>
      </c>
      <c r="F1696" s="68">
        <v>20.343239849309299</v>
      </c>
      <c r="G1696" s="71">
        <v>0.61553152218276597</v>
      </c>
      <c r="H1696" s="68">
        <v>27.417329426538299</v>
      </c>
      <c r="I1696" s="71">
        <v>0.74720153806031597</v>
      </c>
      <c r="J1696" s="68">
        <v>44.621180410213498</v>
      </c>
      <c r="K1696" s="71">
        <v>0.60021559342491504</v>
      </c>
      <c r="L1696" s="68">
        <v>5.9439095856006698</v>
      </c>
      <c r="M1696" s="71">
        <v>0.37371854613233901</v>
      </c>
      <c r="N1696" s="68">
        <v>37.457912457912499</v>
      </c>
      <c r="O1696" s="71"/>
      <c r="P1696" s="68"/>
      <c r="Q1696" s="71">
        <v>0.28050000000000003</v>
      </c>
      <c r="R1696" s="68">
        <v>58.481192334989402</v>
      </c>
    </row>
    <row r="1697" spans="1:18" x14ac:dyDescent="0.2">
      <c r="A1697" s="141" t="s">
        <v>3548</v>
      </c>
      <c r="B1697" s="67" t="s">
        <v>3549</v>
      </c>
      <c r="C1697" s="67">
        <v>48</v>
      </c>
      <c r="D1697" s="67" t="s">
        <v>345</v>
      </c>
      <c r="E1697" s="71">
        <v>0.45994631474715802</v>
      </c>
      <c r="F1697" s="68">
        <v>7.4089577228966101</v>
      </c>
      <c r="G1697" s="71">
        <v>0.55047114891071602</v>
      </c>
      <c r="H1697" s="68">
        <v>5.2741732942653803</v>
      </c>
      <c r="I1697" s="71">
        <v>0.705490650333089</v>
      </c>
      <c r="J1697" s="68">
        <v>36.458769359564698</v>
      </c>
      <c r="K1697" s="71">
        <v>0.73342494690577598</v>
      </c>
      <c r="L1697" s="68">
        <v>22.226873168689799</v>
      </c>
      <c r="M1697" s="71">
        <v>0.31034482758620702</v>
      </c>
      <c r="N1697" s="68">
        <v>26.304713804713799</v>
      </c>
      <c r="O1697" s="71"/>
      <c r="P1697" s="68"/>
      <c r="Q1697" s="71">
        <v>0</v>
      </c>
      <c r="R1697" s="68">
        <v>40.809084457061701</v>
      </c>
    </row>
    <row r="1698" spans="1:18" x14ac:dyDescent="0.2">
      <c r="A1698" s="141" t="s">
        <v>3550</v>
      </c>
      <c r="B1698" s="67" t="s">
        <v>3551</v>
      </c>
      <c r="C1698" s="67">
        <v>48</v>
      </c>
      <c r="D1698" s="67" t="s">
        <v>345</v>
      </c>
      <c r="E1698" s="71">
        <v>0.39348831970126302</v>
      </c>
      <c r="F1698" s="68">
        <v>1.0883214734198401</v>
      </c>
      <c r="G1698" s="71">
        <v>0.21852055596497899</v>
      </c>
      <c r="H1698" s="68">
        <v>0.669736291335287</v>
      </c>
      <c r="I1698" s="71">
        <v>0.65714934645341105</v>
      </c>
      <c r="J1698" s="68">
        <v>24.905818334031</v>
      </c>
      <c r="K1698" s="71">
        <v>0.63024982559449005</v>
      </c>
      <c r="L1698" s="68">
        <v>8.3717036416910808</v>
      </c>
      <c r="M1698" s="71">
        <v>6.8033550792171493E-2</v>
      </c>
      <c r="N1698" s="68">
        <v>2.4410774410774398</v>
      </c>
      <c r="O1698" s="71"/>
      <c r="P1698" s="68"/>
      <c r="Q1698" s="71"/>
      <c r="R1698" s="68"/>
    </row>
    <row r="1699" spans="1:18" x14ac:dyDescent="0.2">
      <c r="A1699" s="141" t="s">
        <v>3552</v>
      </c>
      <c r="B1699" s="67" t="s">
        <v>3553</v>
      </c>
      <c r="C1699" s="67">
        <v>48</v>
      </c>
      <c r="D1699" s="67" t="s">
        <v>345</v>
      </c>
      <c r="E1699" s="71">
        <v>0.52641110426201698</v>
      </c>
      <c r="F1699" s="68">
        <v>20.845542067810801</v>
      </c>
      <c r="G1699" s="71">
        <v>0.60056118809999903</v>
      </c>
      <c r="H1699" s="68">
        <v>14.1481791544579</v>
      </c>
      <c r="I1699" s="71">
        <v>0.71661263451093404</v>
      </c>
      <c r="J1699" s="68">
        <v>38.970280452071997</v>
      </c>
      <c r="K1699" s="71">
        <v>0.68326809198899496</v>
      </c>
      <c r="L1699" s="68">
        <v>13.269150272080401</v>
      </c>
      <c r="M1699" s="71">
        <v>0.39981360671015898</v>
      </c>
      <c r="N1699" s="68">
        <v>40.9511784511784</v>
      </c>
      <c r="O1699" s="71"/>
      <c r="P1699" s="68"/>
      <c r="Q1699" s="71">
        <v>0.23180000000000001</v>
      </c>
      <c r="R1699" s="68">
        <v>57.203690560681302</v>
      </c>
    </row>
    <row r="1700" spans="1:18" x14ac:dyDescent="0.2">
      <c r="A1700" s="141" t="s">
        <v>3554</v>
      </c>
      <c r="B1700" s="67" t="s">
        <v>3555</v>
      </c>
      <c r="C1700" s="67">
        <v>51</v>
      </c>
      <c r="D1700" s="67" t="s">
        <v>345</v>
      </c>
      <c r="E1700" s="71">
        <v>0.87504810410010103</v>
      </c>
      <c r="F1700" s="68">
        <v>81.749686061113394</v>
      </c>
      <c r="G1700" s="71">
        <v>0.84365886554815295</v>
      </c>
      <c r="H1700" s="68">
        <v>70.489744663038906</v>
      </c>
      <c r="I1700" s="71">
        <v>0.90494495226688898</v>
      </c>
      <c r="J1700" s="68">
        <v>77.019673503557996</v>
      </c>
      <c r="K1700" s="71">
        <v>0.68628255543476402</v>
      </c>
      <c r="L1700" s="68">
        <v>13.5621598995396</v>
      </c>
      <c r="M1700" s="71">
        <v>0.94035414725069899</v>
      </c>
      <c r="N1700" s="68">
        <v>85.101010101010104</v>
      </c>
      <c r="O1700" s="71"/>
      <c r="P1700" s="68"/>
      <c r="Q1700" s="71">
        <v>1</v>
      </c>
      <c r="R1700" s="68">
        <v>100</v>
      </c>
    </row>
    <row r="1701" spans="1:18" x14ac:dyDescent="0.2">
      <c r="A1701" s="141" t="s">
        <v>2580</v>
      </c>
      <c r="B1701" s="67" t="s">
        <v>3556</v>
      </c>
      <c r="C1701" s="67">
        <v>51</v>
      </c>
      <c r="D1701" s="67" t="s">
        <v>345</v>
      </c>
      <c r="E1701" s="71">
        <v>0.909974341661137</v>
      </c>
      <c r="F1701" s="68">
        <v>85.684386772708194</v>
      </c>
      <c r="G1701" s="71">
        <v>0.812890869065099</v>
      </c>
      <c r="H1701" s="68">
        <v>66.555043951444105</v>
      </c>
      <c r="I1701" s="71">
        <v>0.947193312108915</v>
      </c>
      <c r="J1701" s="68">
        <v>91.377145249058202</v>
      </c>
      <c r="K1701" s="71">
        <v>0.92026283002076903</v>
      </c>
      <c r="L1701" s="68">
        <v>75.387191293428202</v>
      </c>
      <c r="M1701" s="71">
        <v>0.86952469711090397</v>
      </c>
      <c r="N1701" s="68">
        <v>76.725589225589204</v>
      </c>
      <c r="O1701" s="71"/>
      <c r="P1701" s="68"/>
      <c r="Q1701" s="71">
        <v>1</v>
      </c>
      <c r="R1701" s="68">
        <v>100</v>
      </c>
    </row>
    <row r="1702" spans="1:18" x14ac:dyDescent="0.2">
      <c r="A1702" s="141" t="s">
        <v>3557</v>
      </c>
      <c r="B1702" s="67" t="s">
        <v>3558</v>
      </c>
      <c r="C1702" s="67">
        <v>51</v>
      </c>
      <c r="D1702" s="67" t="s">
        <v>345</v>
      </c>
      <c r="E1702" s="71">
        <v>0.85394634224247301</v>
      </c>
      <c r="F1702" s="68">
        <v>79.238174968606103</v>
      </c>
      <c r="G1702" s="71">
        <v>0.77982568756036796</v>
      </c>
      <c r="H1702" s="68">
        <v>63.206362494767703</v>
      </c>
      <c r="I1702" s="71">
        <v>0.91157572449995306</v>
      </c>
      <c r="J1702" s="68">
        <v>78.735872750104605</v>
      </c>
      <c r="K1702" s="71">
        <v>0.85792023391439098</v>
      </c>
      <c r="L1702" s="68">
        <v>61.532021766429501</v>
      </c>
      <c r="M1702" s="71">
        <v>0.72041006523765105</v>
      </c>
      <c r="N1702" s="68">
        <v>63.636363636363598</v>
      </c>
      <c r="O1702" s="71"/>
      <c r="P1702" s="68"/>
      <c r="Q1702" s="71">
        <v>1</v>
      </c>
      <c r="R1702" s="68">
        <v>100</v>
      </c>
    </row>
    <row r="1703" spans="1:18" x14ac:dyDescent="0.2">
      <c r="A1703" s="141" t="s">
        <v>3559</v>
      </c>
      <c r="B1703" s="67" t="s">
        <v>3560</v>
      </c>
      <c r="C1703" s="67">
        <v>48</v>
      </c>
      <c r="D1703" s="67" t="s">
        <v>345</v>
      </c>
      <c r="E1703" s="71">
        <v>0.61592777816919098</v>
      </c>
      <c r="F1703" s="68">
        <v>43.658434491419001</v>
      </c>
      <c r="G1703" s="71">
        <v>0.65500390300381806</v>
      </c>
      <c r="H1703" s="68">
        <v>46.295521138551699</v>
      </c>
      <c r="I1703" s="71">
        <v>0.76392577297132502</v>
      </c>
      <c r="J1703" s="68">
        <v>47.718710757639201</v>
      </c>
      <c r="K1703" s="71">
        <v>0.61131499306279702</v>
      </c>
      <c r="L1703" s="68">
        <v>6.7810799497697802</v>
      </c>
      <c r="M1703" s="71">
        <v>4.9394221808014997E-2</v>
      </c>
      <c r="N1703" s="68">
        <v>1.8518518518518501</v>
      </c>
      <c r="O1703" s="71"/>
      <c r="P1703" s="68"/>
      <c r="Q1703" s="71">
        <v>1</v>
      </c>
      <c r="R1703" s="68">
        <v>100</v>
      </c>
    </row>
    <row r="1704" spans="1:18" x14ac:dyDescent="0.2">
      <c r="A1704" s="141" t="s">
        <v>3561</v>
      </c>
      <c r="B1704" s="67" t="s">
        <v>3562</v>
      </c>
      <c r="C1704" s="67">
        <v>51</v>
      </c>
      <c r="D1704" s="67" t="s">
        <v>345</v>
      </c>
      <c r="E1704" s="71">
        <v>0.63497269110035603</v>
      </c>
      <c r="F1704" s="68">
        <v>46.965257429886996</v>
      </c>
      <c r="G1704" s="71">
        <v>0.67289369002116595</v>
      </c>
      <c r="H1704" s="68">
        <v>50.146504813729599</v>
      </c>
      <c r="I1704" s="71">
        <v>0.79492868467885702</v>
      </c>
      <c r="J1704" s="68">
        <v>53.788195897865201</v>
      </c>
      <c r="K1704" s="71">
        <v>0.55296307749263995</v>
      </c>
      <c r="L1704" s="68">
        <v>2.3859355378819598</v>
      </c>
      <c r="M1704" s="71">
        <v>0.51910531220875999</v>
      </c>
      <c r="N1704" s="68">
        <v>50.294612794612803</v>
      </c>
      <c r="O1704" s="71"/>
      <c r="P1704" s="68"/>
      <c r="Q1704" s="71"/>
      <c r="R1704" s="68"/>
    </row>
    <row r="1705" spans="1:18" x14ac:dyDescent="0.2">
      <c r="A1705" s="141" t="s">
        <v>1035</v>
      </c>
      <c r="B1705" s="67" t="s">
        <v>3563</v>
      </c>
      <c r="C1705" s="67">
        <v>48</v>
      </c>
      <c r="D1705" s="67" t="s">
        <v>345</v>
      </c>
      <c r="E1705" s="71">
        <v>0.58853923964766397</v>
      </c>
      <c r="F1705" s="68">
        <v>37.630807869401401</v>
      </c>
      <c r="G1705" s="71">
        <v>0.66408229936977503</v>
      </c>
      <c r="H1705" s="68">
        <v>48.597739640016698</v>
      </c>
      <c r="I1705" s="71">
        <v>0.82663762043727695</v>
      </c>
      <c r="J1705" s="68">
        <v>59.8576810380913</v>
      </c>
      <c r="K1705" s="71">
        <v>0.62392166133719096</v>
      </c>
      <c r="L1705" s="68">
        <v>7.91125994139807</v>
      </c>
      <c r="M1705" s="71">
        <v>0.23951537744641199</v>
      </c>
      <c r="N1705" s="68">
        <v>9.7222222222222197</v>
      </c>
      <c r="O1705" s="71"/>
      <c r="P1705" s="68"/>
      <c r="Q1705" s="71"/>
      <c r="R1705" s="68"/>
    </row>
    <row r="1706" spans="1:18" x14ac:dyDescent="0.2">
      <c r="A1706" s="141" t="s">
        <v>3564</v>
      </c>
      <c r="B1706" s="67" t="s">
        <v>3565</v>
      </c>
      <c r="C1706" s="67">
        <v>48</v>
      </c>
      <c r="D1706" s="67" t="s">
        <v>345</v>
      </c>
      <c r="E1706" s="71">
        <v>0.63172230924890405</v>
      </c>
      <c r="F1706" s="68">
        <v>46.337379656760199</v>
      </c>
      <c r="G1706" s="71">
        <v>0.64659943964412603</v>
      </c>
      <c r="H1706" s="68">
        <v>44.202595228128899</v>
      </c>
      <c r="I1706" s="71">
        <v>0.79404788923787795</v>
      </c>
      <c r="J1706" s="68">
        <v>53.495186270406002</v>
      </c>
      <c r="K1706" s="71">
        <v>0.61637987439886299</v>
      </c>
      <c r="L1706" s="68">
        <v>7.1996651318543297</v>
      </c>
      <c r="M1706" s="71">
        <v>0.101584342963653</v>
      </c>
      <c r="N1706" s="68">
        <v>3.2828282828282802</v>
      </c>
      <c r="O1706" s="71"/>
      <c r="P1706" s="68"/>
      <c r="Q1706" s="71">
        <v>1</v>
      </c>
      <c r="R1706" s="68">
        <v>100</v>
      </c>
    </row>
    <row r="1707" spans="1:18" x14ac:dyDescent="0.2">
      <c r="A1707" s="141" t="s">
        <v>949</v>
      </c>
      <c r="B1707" s="67" t="s">
        <v>3566</v>
      </c>
      <c r="C1707" s="67">
        <v>51</v>
      </c>
      <c r="D1707" s="67" t="s">
        <v>345</v>
      </c>
      <c r="E1707" s="71">
        <v>0.47009448913549201</v>
      </c>
      <c r="F1707" s="68">
        <v>9.1670154876517405</v>
      </c>
      <c r="G1707" s="71">
        <v>0.64639673434584999</v>
      </c>
      <c r="H1707" s="68">
        <v>44.118878191712</v>
      </c>
      <c r="I1707" s="71">
        <v>0.75664483970268104</v>
      </c>
      <c r="J1707" s="68">
        <v>46.0025115110925</v>
      </c>
      <c r="K1707" s="71">
        <v>0.647744944322309</v>
      </c>
      <c r="L1707" s="68">
        <v>9.6693177061531994</v>
      </c>
      <c r="M1707" s="71">
        <v>0.168685927306617</v>
      </c>
      <c r="N1707" s="68">
        <v>4.9663299663299698</v>
      </c>
      <c r="O1707" s="71"/>
      <c r="P1707" s="68"/>
      <c r="Q1707" s="71">
        <v>0.13100000000000001</v>
      </c>
      <c r="R1707" s="68">
        <v>53.016323633782797</v>
      </c>
    </row>
    <row r="1708" spans="1:18" x14ac:dyDescent="0.2">
      <c r="A1708" s="141" t="s">
        <v>3567</v>
      </c>
      <c r="B1708" s="67" t="s">
        <v>3568</v>
      </c>
      <c r="C1708" s="67">
        <v>48</v>
      </c>
      <c r="D1708" s="67" t="s">
        <v>345</v>
      </c>
      <c r="E1708" s="71">
        <v>0.60823213957909095</v>
      </c>
      <c r="F1708" s="68">
        <v>42.0259522812892</v>
      </c>
      <c r="G1708" s="71">
        <v>0.63265958023158397</v>
      </c>
      <c r="H1708" s="68">
        <v>39.012138970280503</v>
      </c>
      <c r="I1708" s="71">
        <v>0.745656566762252</v>
      </c>
      <c r="J1708" s="68">
        <v>44.244453746337399</v>
      </c>
      <c r="K1708" s="71">
        <v>0.60972246329677504</v>
      </c>
      <c r="L1708" s="68">
        <v>6.7392214315613197</v>
      </c>
      <c r="M1708" s="71">
        <v>5.3122087604846199E-2</v>
      </c>
      <c r="N1708" s="68">
        <v>1.93602693602694</v>
      </c>
      <c r="O1708" s="71"/>
      <c r="P1708" s="68"/>
      <c r="Q1708" s="71">
        <v>1</v>
      </c>
      <c r="R1708" s="68">
        <v>100</v>
      </c>
    </row>
    <row r="1709" spans="1:18" x14ac:dyDescent="0.2">
      <c r="A1709" s="141" t="s">
        <v>3569</v>
      </c>
      <c r="B1709" s="67" t="s">
        <v>3570</v>
      </c>
      <c r="C1709" s="67">
        <v>48</v>
      </c>
      <c r="D1709" s="67" t="s">
        <v>345</v>
      </c>
      <c r="E1709" s="71">
        <v>0.71612451410837696</v>
      </c>
      <c r="F1709" s="68">
        <v>61.322729175387202</v>
      </c>
      <c r="G1709" s="71">
        <v>0.64147566857886895</v>
      </c>
      <c r="H1709" s="68">
        <v>42.570113017999198</v>
      </c>
      <c r="I1709" s="71">
        <v>0.80152003263549598</v>
      </c>
      <c r="J1709" s="68">
        <v>55.002092925910397</v>
      </c>
      <c r="K1709" s="71">
        <v>0.66325594668073395</v>
      </c>
      <c r="L1709" s="68">
        <v>11.0506488070322</v>
      </c>
      <c r="M1709" s="71">
        <v>0.47437092264678499</v>
      </c>
      <c r="N1709" s="68">
        <v>46.843434343434303</v>
      </c>
      <c r="O1709" s="71"/>
      <c r="P1709" s="68"/>
      <c r="Q1709" s="71">
        <v>1</v>
      </c>
      <c r="R1709" s="68">
        <v>100</v>
      </c>
    </row>
    <row r="1710" spans="1:18" x14ac:dyDescent="0.2">
      <c r="A1710" s="141" t="s">
        <v>3571</v>
      </c>
      <c r="B1710" s="67" t="s">
        <v>3572</v>
      </c>
      <c r="C1710" s="67">
        <v>48</v>
      </c>
      <c r="D1710" s="67" t="s">
        <v>345</v>
      </c>
      <c r="E1710" s="71">
        <v>0.66026424901395697</v>
      </c>
      <c r="F1710" s="68">
        <v>51.611552951025502</v>
      </c>
      <c r="G1710" s="71">
        <v>0.62680153942101602</v>
      </c>
      <c r="H1710" s="68">
        <v>35.244872331519502</v>
      </c>
      <c r="I1710" s="71">
        <v>0.70757540582075296</v>
      </c>
      <c r="J1710" s="68">
        <v>36.751778987023897</v>
      </c>
      <c r="K1710" s="71">
        <v>0.67151093542913398</v>
      </c>
      <c r="L1710" s="68">
        <v>11.762243616576001</v>
      </c>
      <c r="M1710" s="71">
        <v>0.29543336439888201</v>
      </c>
      <c r="N1710" s="68">
        <v>22.2643097643098</v>
      </c>
      <c r="O1710" s="71"/>
      <c r="P1710" s="68"/>
      <c r="Q1710" s="71">
        <v>1</v>
      </c>
      <c r="R1710" s="68">
        <v>100</v>
      </c>
    </row>
    <row r="1711" spans="1:18" x14ac:dyDescent="0.2">
      <c r="A1711" s="141" t="s">
        <v>3573</v>
      </c>
      <c r="B1711" s="67" t="s">
        <v>3574</v>
      </c>
      <c r="C1711" s="67">
        <v>51</v>
      </c>
      <c r="D1711" s="67" t="s">
        <v>345</v>
      </c>
      <c r="E1711" s="71">
        <v>0.69560628550039805</v>
      </c>
      <c r="F1711" s="68">
        <v>57.9321892005023</v>
      </c>
      <c r="G1711" s="71">
        <v>0.62707157014124804</v>
      </c>
      <c r="H1711" s="68">
        <v>35.454164922561702</v>
      </c>
      <c r="I1711" s="71">
        <v>0.86871093854052195</v>
      </c>
      <c r="J1711" s="68">
        <v>67.643365424864001</v>
      </c>
      <c r="K1711" s="71">
        <v>0.65326476224985797</v>
      </c>
      <c r="L1711" s="68">
        <v>10.255336961071601</v>
      </c>
      <c r="M1711" s="71">
        <v>0.32898415657036401</v>
      </c>
      <c r="N1711" s="68">
        <v>30.008417508417502</v>
      </c>
      <c r="O1711" s="71"/>
      <c r="P1711" s="68"/>
      <c r="Q1711" s="71">
        <v>1</v>
      </c>
      <c r="R1711" s="68">
        <v>100</v>
      </c>
    </row>
    <row r="1712" spans="1:18" x14ac:dyDescent="0.2">
      <c r="A1712" s="141" t="s">
        <v>3575</v>
      </c>
      <c r="B1712" s="67" t="s">
        <v>3576</v>
      </c>
      <c r="C1712" s="67">
        <v>48</v>
      </c>
      <c r="D1712" s="67" t="s">
        <v>345</v>
      </c>
      <c r="E1712" s="71">
        <v>0.68493520337587499</v>
      </c>
      <c r="F1712" s="68">
        <v>56.174131435747199</v>
      </c>
      <c r="G1712" s="71">
        <v>0.66562524586585403</v>
      </c>
      <c r="H1712" s="68">
        <v>48.848890749267497</v>
      </c>
      <c r="I1712" s="71">
        <v>0.81902347156792199</v>
      </c>
      <c r="J1712" s="68">
        <v>58.476349937212198</v>
      </c>
      <c r="K1712" s="71">
        <v>0.56630875331325903</v>
      </c>
      <c r="L1712" s="68">
        <v>3.1393888656341602</v>
      </c>
      <c r="M1712" s="71">
        <v>0.37371854613233901</v>
      </c>
      <c r="N1712" s="68">
        <v>37.457912457912499</v>
      </c>
      <c r="O1712" s="71"/>
      <c r="P1712" s="68"/>
      <c r="Q1712" s="71">
        <v>1</v>
      </c>
      <c r="R1712" s="68">
        <v>100</v>
      </c>
    </row>
    <row r="1713" spans="1:18" x14ac:dyDescent="0.2">
      <c r="A1713" s="141" t="s">
        <v>3577</v>
      </c>
      <c r="B1713" s="67" t="s">
        <v>3578</v>
      </c>
      <c r="C1713" s="67">
        <v>51</v>
      </c>
      <c r="D1713" s="67" t="s">
        <v>345</v>
      </c>
      <c r="E1713" s="71">
        <v>0.74235824567773501</v>
      </c>
      <c r="F1713" s="68">
        <v>65.131854332356596</v>
      </c>
      <c r="G1713" s="71">
        <v>0.69641348192300401</v>
      </c>
      <c r="H1713" s="68">
        <v>54.499790707408998</v>
      </c>
      <c r="I1713" s="71">
        <v>0.89589036841692204</v>
      </c>
      <c r="J1713" s="68">
        <v>74.340728338216806</v>
      </c>
      <c r="K1713" s="71">
        <v>0.83627474990336303</v>
      </c>
      <c r="L1713" s="68">
        <v>56.174131435747199</v>
      </c>
      <c r="M1713" s="71">
        <v>0.59366262814538695</v>
      </c>
      <c r="N1713" s="68">
        <v>55.218855218855197</v>
      </c>
      <c r="O1713" s="71"/>
      <c r="P1713" s="68"/>
      <c r="Q1713" s="71">
        <v>0.68955</v>
      </c>
      <c r="R1713" s="68">
        <v>71.894960965223603</v>
      </c>
    </row>
    <row r="1714" spans="1:18" x14ac:dyDescent="0.2">
      <c r="A1714" s="141" t="s">
        <v>3579</v>
      </c>
      <c r="B1714" s="67" t="s">
        <v>3580</v>
      </c>
      <c r="C1714" s="67">
        <v>48</v>
      </c>
      <c r="D1714" s="67" t="s">
        <v>345</v>
      </c>
      <c r="E1714" s="71">
        <v>0.57708542343904401</v>
      </c>
      <c r="F1714" s="68">
        <v>34.700711594809498</v>
      </c>
      <c r="G1714" s="71">
        <v>0.62035657912465203</v>
      </c>
      <c r="H1714" s="68">
        <v>31.226454583507699</v>
      </c>
      <c r="I1714" s="71">
        <v>0.760304245027146</v>
      </c>
      <c r="J1714" s="68">
        <v>47.048974466303903</v>
      </c>
      <c r="K1714" s="71">
        <v>0.65461469998648603</v>
      </c>
      <c r="L1714" s="68">
        <v>10.4646295521139</v>
      </c>
      <c r="M1714" s="71">
        <v>0.27306616961789398</v>
      </c>
      <c r="N1714" s="68">
        <v>16.3720538720539</v>
      </c>
      <c r="O1714" s="71"/>
      <c r="P1714" s="68"/>
      <c r="Q1714" s="71"/>
      <c r="R1714" s="68"/>
    </row>
    <row r="1715" spans="1:18" x14ac:dyDescent="0.2">
      <c r="A1715" s="141" t="s">
        <v>3581</v>
      </c>
      <c r="B1715" s="67" t="s">
        <v>3582</v>
      </c>
      <c r="C1715" s="67">
        <v>48</v>
      </c>
      <c r="D1715" s="67" t="s">
        <v>345</v>
      </c>
      <c r="E1715" s="71">
        <v>0.65443017729332298</v>
      </c>
      <c r="F1715" s="68">
        <v>50.732524068647997</v>
      </c>
      <c r="G1715" s="71">
        <v>0.60721962918428396</v>
      </c>
      <c r="H1715" s="68">
        <v>20.678107994977001</v>
      </c>
      <c r="I1715" s="71">
        <v>0.74420107435305605</v>
      </c>
      <c r="J1715" s="68">
        <v>43.909585600669701</v>
      </c>
      <c r="K1715" s="71">
        <v>0.61411322113989797</v>
      </c>
      <c r="L1715" s="68">
        <v>7.1159480954374201</v>
      </c>
      <c r="M1715" s="71">
        <v>0.30661696178937597</v>
      </c>
      <c r="N1715" s="68">
        <v>25</v>
      </c>
      <c r="O1715" s="71"/>
      <c r="P1715" s="68"/>
      <c r="Q1715" s="71">
        <v>1</v>
      </c>
      <c r="R1715" s="68">
        <v>100</v>
      </c>
    </row>
    <row r="1716" spans="1:18" x14ac:dyDescent="0.2">
      <c r="A1716" s="141" t="s">
        <v>3583</v>
      </c>
      <c r="B1716" s="67" t="s">
        <v>3584</v>
      </c>
      <c r="C1716" s="67">
        <v>48</v>
      </c>
      <c r="D1716" s="67" t="s">
        <v>345</v>
      </c>
      <c r="E1716" s="71">
        <v>0.719483705115466</v>
      </c>
      <c r="F1716" s="68">
        <v>61.783172875680201</v>
      </c>
      <c r="G1716" s="71">
        <v>0.580448584620052</v>
      </c>
      <c r="H1716" s="68">
        <v>6.9066555043951396</v>
      </c>
      <c r="I1716" s="71">
        <v>0.79713895505482801</v>
      </c>
      <c r="J1716" s="68">
        <v>54.206781079949799</v>
      </c>
      <c r="K1716" s="71">
        <v>0.72682073427150895</v>
      </c>
      <c r="L1716" s="68">
        <v>20.217664294683999</v>
      </c>
      <c r="M1716" s="71">
        <v>0.49301025163094098</v>
      </c>
      <c r="N1716" s="68">
        <v>48.148148148148103</v>
      </c>
      <c r="O1716" s="71"/>
      <c r="P1716" s="68"/>
      <c r="Q1716" s="71">
        <v>1</v>
      </c>
      <c r="R1716" s="68">
        <v>100</v>
      </c>
    </row>
    <row r="1717" spans="1:18" x14ac:dyDescent="0.2">
      <c r="A1717" s="141" t="s">
        <v>3585</v>
      </c>
      <c r="B1717" s="67" t="s">
        <v>3586</v>
      </c>
      <c r="C1717" s="67">
        <v>51</v>
      </c>
      <c r="D1717" s="67" t="s">
        <v>345</v>
      </c>
      <c r="E1717" s="71">
        <v>0.59594253337136904</v>
      </c>
      <c r="F1717" s="68">
        <v>39.556299706990401</v>
      </c>
      <c r="G1717" s="71">
        <v>0.67574761941851302</v>
      </c>
      <c r="H1717" s="68">
        <v>50.858099623273297</v>
      </c>
      <c r="I1717" s="71">
        <v>0.76861338082226305</v>
      </c>
      <c r="J1717" s="68">
        <v>48.765173712850597</v>
      </c>
      <c r="K1717" s="71">
        <v>0.63279217145532296</v>
      </c>
      <c r="L1717" s="68">
        <v>8.6228547509418192</v>
      </c>
      <c r="M1717" s="71">
        <v>0.30661696178937597</v>
      </c>
      <c r="N1717" s="68">
        <v>25</v>
      </c>
      <c r="O1717" s="71"/>
      <c r="P1717" s="68"/>
      <c r="Q1717" s="71"/>
      <c r="R1717" s="68"/>
    </row>
    <row r="1718" spans="1:18" x14ac:dyDescent="0.2">
      <c r="A1718" s="141" t="s">
        <v>3587</v>
      </c>
      <c r="B1718" s="67" t="s">
        <v>3588</v>
      </c>
      <c r="C1718" s="67">
        <v>48</v>
      </c>
      <c r="D1718" s="67" t="s">
        <v>345</v>
      </c>
      <c r="E1718" s="71">
        <v>0.66998545141718602</v>
      </c>
      <c r="F1718" s="68">
        <v>53.285893679363802</v>
      </c>
      <c r="G1718" s="71">
        <v>0.63167246200201199</v>
      </c>
      <c r="H1718" s="68">
        <v>38.426119715362098</v>
      </c>
      <c r="I1718" s="71">
        <v>0.65598620555349196</v>
      </c>
      <c r="J1718" s="68">
        <v>24.696525742988701</v>
      </c>
      <c r="K1718" s="71">
        <v>0.61399272746146205</v>
      </c>
      <c r="L1718" s="68">
        <v>7.0740895772289702</v>
      </c>
      <c r="M1718" s="71">
        <v>0.44827586206896602</v>
      </c>
      <c r="N1718" s="68">
        <v>45.1178451178451</v>
      </c>
      <c r="O1718" s="71"/>
      <c r="P1718" s="68"/>
      <c r="Q1718" s="71">
        <v>1</v>
      </c>
      <c r="R1718" s="68">
        <v>100</v>
      </c>
    </row>
    <row r="1719" spans="1:18" x14ac:dyDescent="0.2">
      <c r="A1719" s="141" t="s">
        <v>3589</v>
      </c>
      <c r="B1719" s="67" t="s">
        <v>3590</v>
      </c>
      <c r="C1719" s="67">
        <v>48</v>
      </c>
      <c r="D1719" s="67" t="s">
        <v>345</v>
      </c>
      <c r="E1719" s="71">
        <v>0.45440968517878999</v>
      </c>
      <c r="F1719" s="68">
        <v>6.2787777312683097</v>
      </c>
      <c r="G1719" s="71">
        <v>0.59844581210269798</v>
      </c>
      <c r="H1719" s="68">
        <v>11.301799916283001</v>
      </c>
      <c r="I1719" s="71">
        <v>0.82931593095416001</v>
      </c>
      <c r="J1719" s="68">
        <v>60.234407701967299</v>
      </c>
      <c r="K1719" s="71">
        <v>0.74270233987344103</v>
      </c>
      <c r="L1719" s="68">
        <v>25.115110925073299</v>
      </c>
      <c r="M1719" s="71">
        <v>0.101584342963653</v>
      </c>
      <c r="N1719" s="68">
        <v>3.2828282828282802</v>
      </c>
      <c r="O1719" s="71"/>
      <c r="P1719" s="68"/>
      <c r="Q1719" s="71">
        <v>0</v>
      </c>
      <c r="R1719" s="68">
        <v>40.809084457061701</v>
      </c>
    </row>
    <row r="1720" spans="1:18" x14ac:dyDescent="0.2">
      <c r="A1720" s="141" t="s">
        <v>3591</v>
      </c>
      <c r="B1720" s="67" t="s">
        <v>3592</v>
      </c>
      <c r="C1720" s="67">
        <v>48</v>
      </c>
      <c r="D1720" s="67" t="s">
        <v>345</v>
      </c>
      <c r="E1720" s="71">
        <v>0.65215214596877102</v>
      </c>
      <c r="F1720" s="68">
        <v>50.439514441188798</v>
      </c>
      <c r="G1720" s="71">
        <v>0.64032536220608005</v>
      </c>
      <c r="H1720" s="68">
        <v>42.109669317706199</v>
      </c>
      <c r="I1720" s="71">
        <v>0.73493584885708996</v>
      </c>
      <c r="J1720" s="68">
        <v>41.9840937630808</v>
      </c>
      <c r="K1720" s="71">
        <v>0.59379402017863303</v>
      </c>
      <c r="L1720" s="68">
        <v>5.2741732942653803</v>
      </c>
      <c r="M1720" s="71">
        <v>0.29170549860204997</v>
      </c>
      <c r="N1720" s="68">
        <v>20.8754208754209</v>
      </c>
      <c r="O1720" s="71"/>
      <c r="P1720" s="68"/>
      <c r="Q1720" s="71">
        <v>1</v>
      </c>
      <c r="R1720" s="68">
        <v>100</v>
      </c>
    </row>
    <row r="1721" spans="1:18" x14ac:dyDescent="0.2">
      <c r="A1721" s="141" t="s">
        <v>3593</v>
      </c>
      <c r="B1721" s="67" t="s">
        <v>3594</v>
      </c>
      <c r="C1721" s="67">
        <v>48</v>
      </c>
      <c r="D1721" s="67" t="s">
        <v>345</v>
      </c>
      <c r="E1721" s="71">
        <v>0.50894596415488202</v>
      </c>
      <c r="F1721" s="68">
        <v>17.0364169108414</v>
      </c>
      <c r="G1721" s="71">
        <v>0.63520906578459901</v>
      </c>
      <c r="H1721" s="68">
        <v>39.9748848890749</v>
      </c>
      <c r="I1721" s="71">
        <v>0.69321297847315599</v>
      </c>
      <c r="J1721" s="68">
        <v>33.779824194223501</v>
      </c>
      <c r="K1721" s="71">
        <v>0.52749228766466205</v>
      </c>
      <c r="L1721" s="68">
        <v>1.2138970280452099</v>
      </c>
      <c r="M1721" s="71">
        <v>0.17986952469711101</v>
      </c>
      <c r="N1721" s="68">
        <v>5.5555555555555598</v>
      </c>
      <c r="O1721" s="71"/>
      <c r="P1721" s="68"/>
      <c r="Q1721" s="71"/>
      <c r="R1721" s="68"/>
    </row>
    <row r="1722" spans="1:18" x14ac:dyDescent="0.2">
      <c r="A1722" s="141" t="s">
        <v>1302</v>
      </c>
      <c r="B1722" s="67" t="s">
        <v>3595</v>
      </c>
      <c r="C1722" s="67">
        <v>48</v>
      </c>
      <c r="D1722" s="67" t="s">
        <v>345</v>
      </c>
      <c r="E1722" s="71">
        <v>0.60982505079038796</v>
      </c>
      <c r="F1722" s="68">
        <v>42.235244872331499</v>
      </c>
      <c r="G1722" s="71">
        <v>0.63423662293653205</v>
      </c>
      <c r="H1722" s="68">
        <v>39.598158225198802</v>
      </c>
      <c r="I1722" s="71">
        <v>0.82977438875793696</v>
      </c>
      <c r="J1722" s="68">
        <v>60.359983256592699</v>
      </c>
      <c r="K1722" s="71">
        <v>0.61275424272523904</v>
      </c>
      <c r="L1722" s="68">
        <v>6.9485140226036002</v>
      </c>
      <c r="M1722" s="71">
        <v>0.362534948741845</v>
      </c>
      <c r="N1722" s="68">
        <v>35.942760942760899</v>
      </c>
      <c r="O1722" s="71"/>
      <c r="P1722" s="68"/>
      <c r="Q1722" s="71"/>
      <c r="R1722" s="68"/>
    </row>
    <row r="1723" spans="1:18" x14ac:dyDescent="0.2">
      <c r="A1723" s="141" t="s">
        <v>3596</v>
      </c>
      <c r="B1723" s="67" t="s">
        <v>3597</v>
      </c>
      <c r="C1723" s="67">
        <v>48</v>
      </c>
      <c r="D1723" s="67" t="s">
        <v>345</v>
      </c>
      <c r="E1723" s="71">
        <v>0.47059434487902801</v>
      </c>
      <c r="F1723" s="68">
        <v>9.2925910422771008</v>
      </c>
      <c r="G1723" s="71">
        <v>0.60356536684959405</v>
      </c>
      <c r="H1723" s="68">
        <v>17.0364169108414</v>
      </c>
      <c r="I1723" s="71">
        <v>0.76506836810233902</v>
      </c>
      <c r="J1723" s="68">
        <v>47.802427794056101</v>
      </c>
      <c r="K1723" s="71">
        <v>0.69598822243481695</v>
      </c>
      <c r="L1723" s="68">
        <v>14.5667643365425</v>
      </c>
      <c r="M1723" s="71">
        <v>0.284249767008388</v>
      </c>
      <c r="N1723" s="68">
        <v>19.065656565656599</v>
      </c>
      <c r="O1723" s="71"/>
      <c r="P1723" s="68"/>
      <c r="Q1723" s="71">
        <v>4.1000000000000003E-3</v>
      </c>
      <c r="R1723" s="68">
        <v>45.209368346344903</v>
      </c>
    </row>
    <row r="1724" spans="1:18" x14ac:dyDescent="0.2">
      <c r="A1724" s="141" t="s">
        <v>3598</v>
      </c>
      <c r="B1724" s="67" t="s">
        <v>3599</v>
      </c>
      <c r="C1724" s="67">
        <v>48</v>
      </c>
      <c r="D1724" s="67" t="s">
        <v>345</v>
      </c>
      <c r="E1724" s="71">
        <v>0.58479230115701497</v>
      </c>
      <c r="F1724" s="68">
        <v>36.919213059857697</v>
      </c>
      <c r="G1724" s="71">
        <v>0.61015002483453995</v>
      </c>
      <c r="H1724" s="68">
        <v>22.8966094600251</v>
      </c>
      <c r="I1724" s="71">
        <v>0.75842327272176202</v>
      </c>
      <c r="J1724" s="68">
        <v>46.546672247802398</v>
      </c>
      <c r="K1724" s="71">
        <v>0.71244120064118899</v>
      </c>
      <c r="L1724" s="68">
        <v>17.203850983675199</v>
      </c>
      <c r="M1724" s="71">
        <v>0.25815470643056798</v>
      </c>
      <c r="N1724" s="68">
        <v>13.1734006734007</v>
      </c>
      <c r="O1724" s="71"/>
      <c r="P1724" s="68"/>
      <c r="Q1724" s="71"/>
      <c r="R1724" s="68"/>
    </row>
    <row r="1725" spans="1:18" x14ac:dyDescent="0.2">
      <c r="A1725" s="141" t="s">
        <v>1883</v>
      </c>
      <c r="B1725" s="67" t="s">
        <v>3600</v>
      </c>
      <c r="C1725" s="67">
        <v>48</v>
      </c>
      <c r="D1725" s="67" t="s">
        <v>345</v>
      </c>
      <c r="E1725" s="71">
        <v>0.56024219821243404</v>
      </c>
      <c r="F1725" s="68">
        <v>29.552113855169502</v>
      </c>
      <c r="G1725" s="71">
        <v>0.62539585413490895</v>
      </c>
      <c r="H1725" s="68">
        <v>34.407701967350398</v>
      </c>
      <c r="I1725" s="71">
        <v>0.73946035499268403</v>
      </c>
      <c r="J1725" s="68">
        <v>42.528254499790698</v>
      </c>
      <c r="K1725" s="71">
        <v>0.63286934047889798</v>
      </c>
      <c r="L1725" s="68">
        <v>8.6647132691502708</v>
      </c>
      <c r="M1725" s="71">
        <v>0.24324324324324301</v>
      </c>
      <c r="N1725" s="68">
        <v>10.0589225589226</v>
      </c>
      <c r="O1725" s="71"/>
      <c r="P1725" s="68"/>
      <c r="Q1725" s="71"/>
      <c r="R1725" s="68"/>
    </row>
    <row r="1726" spans="1:18" x14ac:dyDescent="0.2">
      <c r="A1726" s="141" t="s">
        <v>1456</v>
      </c>
      <c r="B1726" s="67" t="s">
        <v>3601</v>
      </c>
      <c r="C1726" s="67">
        <v>48</v>
      </c>
      <c r="D1726" s="67" t="s">
        <v>345</v>
      </c>
      <c r="E1726" s="71">
        <v>0.598513265627865</v>
      </c>
      <c r="F1726" s="68">
        <v>40.1004604437003</v>
      </c>
      <c r="G1726" s="71">
        <v>0.60603055991516597</v>
      </c>
      <c r="H1726" s="68">
        <v>19.1293428212641</v>
      </c>
      <c r="I1726" s="71">
        <v>0.682221851223627</v>
      </c>
      <c r="J1726" s="68">
        <v>31.268313101716199</v>
      </c>
      <c r="K1726" s="71">
        <v>0.76563289741180995</v>
      </c>
      <c r="L1726" s="68">
        <v>31.519464210966898</v>
      </c>
      <c r="M1726" s="71">
        <v>0.34016775396085702</v>
      </c>
      <c r="N1726" s="68">
        <v>32.154882154882202</v>
      </c>
      <c r="O1726" s="71"/>
      <c r="P1726" s="68"/>
      <c r="Q1726" s="71"/>
      <c r="R1726" s="68"/>
    </row>
    <row r="1727" spans="1:18" x14ac:dyDescent="0.2">
      <c r="A1727" s="141" t="s">
        <v>1367</v>
      </c>
      <c r="B1727" s="67" t="s">
        <v>3602</v>
      </c>
      <c r="C1727" s="67">
        <v>48</v>
      </c>
      <c r="D1727" s="67" t="s">
        <v>345</v>
      </c>
      <c r="E1727" s="71">
        <v>0.59188260762549105</v>
      </c>
      <c r="F1727" s="68">
        <v>38.635412306404397</v>
      </c>
      <c r="G1727" s="71">
        <v>0.597748928416174</v>
      </c>
      <c r="H1727" s="68">
        <v>10.5483465885308</v>
      </c>
      <c r="I1727" s="71">
        <v>0.74343600288383604</v>
      </c>
      <c r="J1727" s="68">
        <v>43.658434491419001</v>
      </c>
      <c r="K1727" s="71">
        <v>0.73091213480307105</v>
      </c>
      <c r="L1727" s="68">
        <v>21.598995395563001</v>
      </c>
      <c r="M1727" s="71">
        <v>0.29543336439888201</v>
      </c>
      <c r="N1727" s="68">
        <v>22.2643097643098</v>
      </c>
      <c r="O1727" s="71"/>
      <c r="P1727" s="68"/>
      <c r="Q1727" s="71"/>
      <c r="R1727" s="68"/>
    </row>
    <row r="1728" spans="1:18" x14ac:dyDescent="0.2">
      <c r="A1728" s="141" t="s">
        <v>3603</v>
      </c>
      <c r="B1728" s="67" t="s">
        <v>3604</v>
      </c>
      <c r="C1728" s="67">
        <v>48</v>
      </c>
      <c r="D1728" s="67" t="s">
        <v>345</v>
      </c>
      <c r="E1728" s="71">
        <v>0.52194788984181695</v>
      </c>
      <c r="F1728" s="68">
        <v>20.0920887400586</v>
      </c>
      <c r="G1728" s="71">
        <v>0.61894058038369304</v>
      </c>
      <c r="H1728" s="68">
        <v>30.556718292172501</v>
      </c>
      <c r="I1728" s="71">
        <v>0.86876840149220302</v>
      </c>
      <c r="J1728" s="68">
        <v>67.810799497697801</v>
      </c>
      <c r="K1728" s="71">
        <v>0.74328405540401699</v>
      </c>
      <c r="L1728" s="68">
        <v>25.282544997907099</v>
      </c>
      <c r="M1728" s="71">
        <v>0.377446411929171</v>
      </c>
      <c r="N1728" s="68">
        <v>38.2575757575758</v>
      </c>
      <c r="O1728" s="71"/>
      <c r="P1728" s="68"/>
      <c r="Q1728" s="71">
        <v>1.2999999999999999E-3</v>
      </c>
      <c r="R1728" s="68">
        <v>42.654364797728903</v>
      </c>
    </row>
    <row r="1729" spans="1:18" x14ac:dyDescent="0.2">
      <c r="A1729" s="141" t="s">
        <v>1695</v>
      </c>
      <c r="B1729" s="67" t="s">
        <v>3605</v>
      </c>
      <c r="C1729" s="67">
        <v>48</v>
      </c>
      <c r="D1729" s="67" t="s">
        <v>345</v>
      </c>
      <c r="E1729" s="71">
        <v>0.57855366071585301</v>
      </c>
      <c r="F1729" s="68">
        <v>35.035579740477203</v>
      </c>
      <c r="G1729" s="71">
        <v>0.62746425323420396</v>
      </c>
      <c r="H1729" s="68">
        <v>35.705316031812501</v>
      </c>
      <c r="I1729" s="71">
        <v>0.75994273927490097</v>
      </c>
      <c r="J1729" s="68">
        <v>46.965257429886996</v>
      </c>
      <c r="K1729" s="71">
        <v>0.67238080972056902</v>
      </c>
      <c r="L1729" s="68">
        <v>11.9296776894098</v>
      </c>
      <c r="M1729" s="71">
        <v>0.25442684063373699</v>
      </c>
      <c r="N1729" s="68">
        <v>12.5</v>
      </c>
      <c r="O1729" s="71"/>
      <c r="P1729" s="68"/>
      <c r="Q1729" s="71"/>
      <c r="R1729" s="68"/>
    </row>
    <row r="1730" spans="1:18" x14ac:dyDescent="0.2">
      <c r="A1730" s="141" t="s">
        <v>2824</v>
      </c>
      <c r="B1730" s="67" t="s">
        <v>3606</v>
      </c>
      <c r="C1730" s="67">
        <v>48</v>
      </c>
      <c r="D1730" s="67" t="s">
        <v>345</v>
      </c>
      <c r="E1730" s="71">
        <v>0.60864539767553405</v>
      </c>
      <c r="F1730" s="68">
        <v>42.1515278359146</v>
      </c>
      <c r="G1730" s="71">
        <v>0.60249339125003698</v>
      </c>
      <c r="H1730" s="68">
        <v>15.738802846379199</v>
      </c>
      <c r="I1730" s="71">
        <v>0.78870943646867997</v>
      </c>
      <c r="J1730" s="68">
        <v>52.574298869819998</v>
      </c>
      <c r="K1730" s="71">
        <v>0.68457168003840696</v>
      </c>
      <c r="L1730" s="68">
        <v>13.4365843449142</v>
      </c>
      <c r="M1730" s="71">
        <v>0.35880708294501401</v>
      </c>
      <c r="N1730" s="68">
        <v>35.3956228956229</v>
      </c>
      <c r="O1730" s="71"/>
      <c r="P1730" s="68"/>
      <c r="Q1730" s="71"/>
      <c r="R1730" s="68"/>
    </row>
    <row r="1731" spans="1:18" x14ac:dyDescent="0.2">
      <c r="A1731" s="141" t="s">
        <v>1319</v>
      </c>
      <c r="B1731" s="67" t="s">
        <v>3607</v>
      </c>
      <c r="C1731" s="67">
        <v>48</v>
      </c>
      <c r="D1731" s="67" t="s">
        <v>345</v>
      </c>
      <c r="E1731" s="71">
        <v>0.61620934370691705</v>
      </c>
      <c r="F1731" s="68">
        <v>43.742151527835901</v>
      </c>
      <c r="G1731" s="71">
        <v>0.58885790975443097</v>
      </c>
      <c r="H1731" s="68">
        <v>7.91125994139807</v>
      </c>
      <c r="I1731" s="71">
        <v>0.81474471977623197</v>
      </c>
      <c r="J1731" s="68">
        <v>57.639179573043101</v>
      </c>
      <c r="K1731" s="71">
        <v>0.68378833336783396</v>
      </c>
      <c r="L1731" s="68">
        <v>13.311008790288801</v>
      </c>
      <c r="M1731" s="71">
        <v>0.377446411929171</v>
      </c>
      <c r="N1731" s="68">
        <v>38.2575757575758</v>
      </c>
      <c r="O1731" s="71"/>
      <c r="P1731" s="68"/>
      <c r="Q1731" s="71"/>
      <c r="R1731" s="68"/>
    </row>
    <row r="1732" spans="1:18" x14ac:dyDescent="0.2">
      <c r="A1732" s="141" t="s">
        <v>3608</v>
      </c>
      <c r="B1732" s="67" t="s">
        <v>3609</v>
      </c>
      <c r="C1732" s="67">
        <v>48</v>
      </c>
      <c r="D1732" s="67" t="s">
        <v>345</v>
      </c>
      <c r="E1732" s="71">
        <v>0.51659721396106795</v>
      </c>
      <c r="F1732" s="68">
        <v>18.710757639179601</v>
      </c>
      <c r="G1732" s="71">
        <v>0.60459611302855398</v>
      </c>
      <c r="H1732" s="68">
        <v>17.9154457932189</v>
      </c>
      <c r="I1732" s="71">
        <v>0.78956316901187396</v>
      </c>
      <c r="J1732" s="68">
        <v>52.699874424445397</v>
      </c>
      <c r="K1732" s="71">
        <v>0.77037385207059605</v>
      </c>
      <c r="L1732" s="68">
        <v>32.984512348262903</v>
      </c>
      <c r="M1732" s="71">
        <v>0.41845293569431502</v>
      </c>
      <c r="N1732" s="68">
        <v>43.0976430976431</v>
      </c>
      <c r="O1732" s="71"/>
      <c r="P1732" s="68"/>
      <c r="Q1732" s="71">
        <v>0</v>
      </c>
      <c r="R1732" s="68">
        <v>40.809084457061701</v>
      </c>
    </row>
    <row r="1733" spans="1:18" x14ac:dyDescent="0.2">
      <c r="A1733" s="141" t="s">
        <v>3610</v>
      </c>
      <c r="B1733" s="67" t="s">
        <v>3611</v>
      </c>
      <c r="C1733" s="67">
        <v>48</v>
      </c>
      <c r="D1733" s="67" t="s">
        <v>345</v>
      </c>
      <c r="E1733" s="71">
        <v>0.55882886989328295</v>
      </c>
      <c r="F1733" s="68">
        <v>29.133528673084999</v>
      </c>
      <c r="G1733" s="71">
        <v>0.61023663606967105</v>
      </c>
      <c r="H1733" s="68">
        <v>22.980326496442</v>
      </c>
      <c r="I1733" s="71">
        <v>0.77109965130231395</v>
      </c>
      <c r="J1733" s="68">
        <v>49.225617413143603</v>
      </c>
      <c r="K1733" s="71">
        <v>0.79346658958743799</v>
      </c>
      <c r="L1733" s="68">
        <v>41.481791544579302</v>
      </c>
      <c r="M1733" s="71">
        <v>0.40354147250699002</v>
      </c>
      <c r="N1733" s="68">
        <v>41.540404040403999</v>
      </c>
      <c r="O1733" s="71"/>
      <c r="P1733" s="68"/>
      <c r="Q1733" s="71">
        <v>0.21579999999999999</v>
      </c>
      <c r="R1733" s="68">
        <v>56.352022711142702</v>
      </c>
    </row>
    <row r="1734" spans="1:18" x14ac:dyDescent="0.2">
      <c r="A1734" s="141" t="s">
        <v>3612</v>
      </c>
      <c r="B1734" s="67" t="s">
        <v>3613</v>
      </c>
      <c r="C1734" s="67">
        <v>48</v>
      </c>
      <c r="D1734" s="67" t="s">
        <v>345</v>
      </c>
      <c r="E1734" s="71">
        <v>0.453574328751429</v>
      </c>
      <c r="F1734" s="68">
        <v>6.1113436584344898</v>
      </c>
      <c r="G1734" s="71">
        <v>0.60183122664757105</v>
      </c>
      <c r="H1734" s="68">
        <v>15.278359146086199</v>
      </c>
      <c r="I1734" s="71">
        <v>0.80622965236368205</v>
      </c>
      <c r="J1734" s="68">
        <v>56.0485558811218</v>
      </c>
      <c r="K1734" s="71">
        <v>0.55964953455017696</v>
      </c>
      <c r="L1734" s="68">
        <v>2.7626622017580602</v>
      </c>
      <c r="M1734" s="71">
        <v>0.299161230195713</v>
      </c>
      <c r="N1734" s="68">
        <v>22.979797979798001</v>
      </c>
      <c r="O1734" s="71"/>
      <c r="P1734" s="68"/>
      <c r="Q1734" s="71">
        <v>1E-3</v>
      </c>
      <c r="R1734" s="68">
        <v>42.015613910574899</v>
      </c>
    </row>
    <row r="1735" spans="1:18" x14ac:dyDescent="0.2">
      <c r="A1735" s="141" t="s">
        <v>3614</v>
      </c>
      <c r="B1735" s="67" t="s">
        <v>3615</v>
      </c>
      <c r="C1735" s="67">
        <v>48</v>
      </c>
      <c r="D1735" s="67" t="s">
        <v>345</v>
      </c>
      <c r="E1735" s="71">
        <v>0.550414126644726</v>
      </c>
      <c r="F1735" s="68">
        <v>27.1243197990791</v>
      </c>
      <c r="G1735" s="71">
        <v>0.65268690853559697</v>
      </c>
      <c r="H1735" s="68">
        <v>45.583926329008001</v>
      </c>
      <c r="I1735" s="71">
        <v>0.76554564867966901</v>
      </c>
      <c r="J1735" s="68">
        <v>48.0954374215153</v>
      </c>
      <c r="K1735" s="71">
        <v>0.49917418235524902</v>
      </c>
      <c r="L1735" s="68">
        <v>0.79531184596065296</v>
      </c>
      <c r="M1735" s="71">
        <v>0.284249767008388</v>
      </c>
      <c r="N1735" s="68">
        <v>19.065656565656599</v>
      </c>
      <c r="O1735" s="71"/>
      <c r="P1735" s="68"/>
      <c r="Q1735" s="71"/>
      <c r="R1735" s="68"/>
    </row>
    <row r="1736" spans="1:18" x14ac:dyDescent="0.2">
      <c r="A1736" s="141" t="s">
        <v>3616</v>
      </c>
      <c r="B1736" s="67" t="s">
        <v>3617</v>
      </c>
      <c r="C1736" s="67">
        <v>48</v>
      </c>
      <c r="D1736" s="67" t="s">
        <v>345</v>
      </c>
      <c r="E1736" s="71">
        <v>0.55694529405486304</v>
      </c>
      <c r="F1736" s="68">
        <v>28.673084972792001</v>
      </c>
      <c r="G1736" s="71">
        <v>0.60293810894001498</v>
      </c>
      <c r="H1736" s="68">
        <v>16.282963583089199</v>
      </c>
      <c r="I1736" s="71">
        <v>0.74500835041527602</v>
      </c>
      <c r="J1736" s="68">
        <v>44.0770196735036</v>
      </c>
      <c r="K1736" s="71">
        <v>0.54712269449696604</v>
      </c>
      <c r="L1736" s="68">
        <v>2.1347844286312299</v>
      </c>
      <c r="M1736" s="71">
        <v>0.33271202236719499</v>
      </c>
      <c r="N1736" s="68">
        <v>30.639730639730601</v>
      </c>
      <c r="O1736" s="71"/>
      <c r="P1736" s="68"/>
      <c r="Q1736" s="71"/>
      <c r="R1736" s="68"/>
    </row>
    <row r="1737" spans="1:18" x14ac:dyDescent="0.2">
      <c r="A1737" s="141" t="s">
        <v>2204</v>
      </c>
      <c r="B1737" s="67" t="s">
        <v>3618</v>
      </c>
      <c r="C1737" s="67">
        <v>48</v>
      </c>
      <c r="D1737" s="67" t="s">
        <v>345</v>
      </c>
      <c r="E1737" s="71">
        <v>0.58881563642399704</v>
      </c>
      <c r="F1737" s="68">
        <v>37.672666387609901</v>
      </c>
      <c r="G1737" s="71">
        <v>0.66471849794943105</v>
      </c>
      <c r="H1737" s="68">
        <v>48.639598158225198</v>
      </c>
      <c r="I1737" s="71">
        <v>0.76571251948825203</v>
      </c>
      <c r="J1737" s="68">
        <v>48.179154457932199</v>
      </c>
      <c r="K1737" s="71">
        <v>0.58839164009427902</v>
      </c>
      <c r="L1737" s="68">
        <v>4.6044370029300996</v>
      </c>
      <c r="M1737" s="71">
        <v>0.33643988816402598</v>
      </c>
      <c r="N1737" s="68">
        <v>31.186868686868699</v>
      </c>
      <c r="O1737" s="71"/>
      <c r="P1737" s="68"/>
      <c r="Q1737" s="71"/>
      <c r="R1737" s="68"/>
    </row>
    <row r="1738" spans="1:18" x14ac:dyDescent="0.2">
      <c r="A1738" s="141" t="s">
        <v>2063</v>
      </c>
      <c r="B1738" s="67" t="s">
        <v>3619</v>
      </c>
      <c r="C1738" s="67">
        <v>48</v>
      </c>
      <c r="D1738" s="67" t="s">
        <v>345</v>
      </c>
      <c r="E1738" s="71">
        <v>0.53838252575843704</v>
      </c>
      <c r="F1738" s="68">
        <v>23.775638342402701</v>
      </c>
      <c r="G1738" s="71">
        <v>0.599427497191657</v>
      </c>
      <c r="H1738" s="68">
        <v>12.348262871494301</v>
      </c>
      <c r="I1738" s="71">
        <v>0.78166421182227896</v>
      </c>
      <c r="J1738" s="68">
        <v>51.234826287149403</v>
      </c>
      <c r="K1738" s="71">
        <v>0.52546728497973805</v>
      </c>
      <c r="L1738" s="68">
        <v>1.04646295521139</v>
      </c>
      <c r="M1738" s="71">
        <v>0.24697110904007499</v>
      </c>
      <c r="N1738" s="68">
        <v>10.5639730639731</v>
      </c>
      <c r="O1738" s="71"/>
      <c r="P1738" s="68"/>
      <c r="Q1738" s="71"/>
      <c r="R1738" s="68"/>
    </row>
    <row r="1739" spans="1:18" x14ac:dyDescent="0.2">
      <c r="A1739" s="141" t="s">
        <v>3620</v>
      </c>
      <c r="B1739" s="67" t="s">
        <v>3621</v>
      </c>
      <c r="C1739" s="67">
        <v>48</v>
      </c>
      <c r="D1739" s="67" t="s">
        <v>345</v>
      </c>
      <c r="E1739" s="71">
        <v>0.51718397735914701</v>
      </c>
      <c r="F1739" s="68">
        <v>18.8781917120134</v>
      </c>
      <c r="G1739" s="71">
        <v>0.59820321325422499</v>
      </c>
      <c r="H1739" s="68">
        <v>10.9669317706153</v>
      </c>
      <c r="I1739" s="71">
        <v>0.64667771743536495</v>
      </c>
      <c r="J1739" s="68">
        <v>22.478024277940602</v>
      </c>
      <c r="K1739" s="71">
        <v>0.54333307753544102</v>
      </c>
      <c r="L1739" s="68">
        <v>1.8836333193804899</v>
      </c>
      <c r="M1739" s="71">
        <v>0.28052190121155601</v>
      </c>
      <c r="N1739" s="68">
        <v>18.3501683501683</v>
      </c>
      <c r="O1739" s="71"/>
      <c r="P1739" s="68"/>
      <c r="Q1739" s="71"/>
      <c r="R1739" s="68"/>
    </row>
    <row r="1740" spans="1:18" x14ac:dyDescent="0.2">
      <c r="A1740" s="141" t="s">
        <v>3622</v>
      </c>
      <c r="B1740" s="67" t="s">
        <v>3623</v>
      </c>
      <c r="C1740" s="67">
        <v>48</v>
      </c>
      <c r="D1740" s="67" t="s">
        <v>345</v>
      </c>
      <c r="E1740" s="71">
        <v>0.47264144789941998</v>
      </c>
      <c r="F1740" s="68">
        <v>9.8367517789870202</v>
      </c>
      <c r="G1740" s="71">
        <v>0.616425063702294</v>
      </c>
      <c r="H1740" s="68">
        <v>28.128924236082</v>
      </c>
      <c r="I1740" s="71">
        <v>0.77466148122437795</v>
      </c>
      <c r="J1740" s="68">
        <v>50.230221850146499</v>
      </c>
      <c r="K1740" s="71">
        <v>0.58721855104759402</v>
      </c>
      <c r="L1740" s="68">
        <v>4.56257848472164</v>
      </c>
      <c r="M1740" s="71">
        <v>0.38490214352283297</v>
      </c>
      <c r="N1740" s="68">
        <v>39.267676767676797</v>
      </c>
      <c r="O1740" s="71"/>
      <c r="P1740" s="68"/>
      <c r="Q1740" s="71">
        <v>0</v>
      </c>
      <c r="R1740" s="68">
        <v>40.809084457061701</v>
      </c>
    </row>
    <row r="1741" spans="1:18" x14ac:dyDescent="0.2">
      <c r="A1741" s="141" t="s">
        <v>3624</v>
      </c>
      <c r="B1741" s="67" t="s">
        <v>3625</v>
      </c>
      <c r="C1741" s="67">
        <v>48</v>
      </c>
      <c r="D1741" s="67" t="s">
        <v>345</v>
      </c>
      <c r="E1741" s="71">
        <v>0.51614992762392098</v>
      </c>
      <c r="F1741" s="68">
        <v>18.585182084554202</v>
      </c>
      <c r="G1741" s="71">
        <v>0.61197387887052601</v>
      </c>
      <c r="H1741" s="68">
        <v>24.445374633737998</v>
      </c>
      <c r="I1741" s="71">
        <v>0.80715052360296502</v>
      </c>
      <c r="J1741" s="68">
        <v>56.341565508580999</v>
      </c>
      <c r="K1741" s="71">
        <v>0.61873455531060595</v>
      </c>
      <c r="L1741" s="68">
        <v>7.4089577228966101</v>
      </c>
      <c r="M1741" s="71">
        <v>0.36999068033550803</v>
      </c>
      <c r="N1741" s="68">
        <v>36.952861952862001</v>
      </c>
      <c r="O1741" s="71"/>
      <c r="P1741" s="68"/>
      <c r="Q1741" s="71">
        <v>0.1729</v>
      </c>
      <c r="R1741" s="68">
        <v>54.577714691270401</v>
      </c>
    </row>
    <row r="1742" spans="1:18" x14ac:dyDescent="0.2">
      <c r="A1742" s="141" t="s">
        <v>3626</v>
      </c>
      <c r="B1742" s="67" t="s">
        <v>3627</v>
      </c>
      <c r="C1742" s="67">
        <v>50</v>
      </c>
      <c r="D1742" s="67" t="s">
        <v>345</v>
      </c>
      <c r="E1742" s="71">
        <v>0.83575034213409605</v>
      </c>
      <c r="F1742" s="68">
        <v>77.354541649225595</v>
      </c>
      <c r="G1742" s="71">
        <v>0.827769102430158</v>
      </c>
      <c r="H1742" s="68">
        <v>68.0619506069485</v>
      </c>
      <c r="I1742" s="71">
        <v>0.82611121443172797</v>
      </c>
      <c r="J1742" s="68">
        <v>59.648388447049001</v>
      </c>
      <c r="K1742" s="71">
        <v>0.86805860992240103</v>
      </c>
      <c r="L1742" s="68">
        <v>63.834240267894501</v>
      </c>
      <c r="M1742" s="71">
        <v>0.82106244175209697</v>
      </c>
      <c r="N1742" s="68">
        <v>71.885521885521896</v>
      </c>
      <c r="O1742" s="71"/>
      <c r="P1742" s="68"/>
      <c r="Q1742" s="71"/>
      <c r="R1742" s="68"/>
    </row>
    <row r="1743" spans="1:18" x14ac:dyDescent="0.2">
      <c r="A1743" s="141" t="s">
        <v>3628</v>
      </c>
      <c r="B1743" s="67" t="s">
        <v>3629</v>
      </c>
      <c r="C1743" s="67">
        <v>50</v>
      </c>
      <c r="D1743" s="67" t="s">
        <v>345</v>
      </c>
      <c r="E1743" s="71">
        <v>0.92324742898388901</v>
      </c>
      <c r="F1743" s="68">
        <v>87.484303055671802</v>
      </c>
      <c r="G1743" s="71">
        <v>0.84916820803499404</v>
      </c>
      <c r="H1743" s="68">
        <v>71.745500209292601</v>
      </c>
      <c r="I1743" s="71">
        <v>0.92969673442774003</v>
      </c>
      <c r="J1743" s="68">
        <v>84.721640853913797</v>
      </c>
      <c r="K1743" s="71">
        <v>0.96258702883163105</v>
      </c>
      <c r="L1743" s="68">
        <v>90.163248221013006</v>
      </c>
      <c r="M1743" s="71">
        <v>0.95153774464119301</v>
      </c>
      <c r="N1743" s="68">
        <v>86.868686868686893</v>
      </c>
      <c r="O1743" s="71"/>
      <c r="P1743" s="68"/>
      <c r="Q1743" s="71"/>
      <c r="R1743" s="68"/>
    </row>
    <row r="1744" spans="1:18" x14ac:dyDescent="0.2">
      <c r="A1744" s="141" t="s">
        <v>3630</v>
      </c>
      <c r="B1744" s="67" t="s">
        <v>3631</v>
      </c>
      <c r="C1744" s="67">
        <v>50</v>
      </c>
      <c r="D1744" s="67" t="s">
        <v>345</v>
      </c>
      <c r="E1744" s="71">
        <v>0.91455040019937095</v>
      </c>
      <c r="F1744" s="68">
        <v>86.354123064043506</v>
      </c>
      <c r="G1744" s="71">
        <v>0.851794206941905</v>
      </c>
      <c r="H1744" s="68">
        <v>72.247802427794099</v>
      </c>
      <c r="I1744" s="71">
        <v>0.95588869831619705</v>
      </c>
      <c r="J1744" s="68">
        <v>94.432817078275406</v>
      </c>
      <c r="K1744" s="71">
        <v>0.95862680364748998</v>
      </c>
      <c r="L1744" s="68">
        <v>88.0703223105902</v>
      </c>
      <c r="M1744" s="71">
        <v>0.891891891891892</v>
      </c>
      <c r="N1744" s="68">
        <v>78.535353535353494</v>
      </c>
      <c r="O1744" s="71"/>
      <c r="P1744" s="68"/>
      <c r="Q1744" s="71"/>
      <c r="R1744" s="68"/>
    </row>
    <row r="1745" spans="1:18" x14ac:dyDescent="0.2">
      <c r="A1745" s="141" t="s">
        <v>1267</v>
      </c>
      <c r="B1745" s="67" t="s">
        <v>3632</v>
      </c>
      <c r="C1745" s="67">
        <v>50</v>
      </c>
      <c r="D1745" s="67" t="s">
        <v>345</v>
      </c>
      <c r="E1745" s="71">
        <v>0.81891549560181798</v>
      </c>
      <c r="F1745" s="68">
        <v>75.9313520301381</v>
      </c>
      <c r="G1745" s="71">
        <v>0.78454570061121498</v>
      </c>
      <c r="H1745" s="68">
        <v>63.415655085810002</v>
      </c>
      <c r="I1745" s="71">
        <v>0.85635030246588895</v>
      </c>
      <c r="J1745" s="68">
        <v>64.964420259522797</v>
      </c>
      <c r="K1745" s="71">
        <v>0.93672310887350396</v>
      </c>
      <c r="L1745" s="68">
        <v>79.698618668899101</v>
      </c>
      <c r="M1745" s="71">
        <v>0.69804287045666402</v>
      </c>
      <c r="N1745" s="68">
        <v>61.700336700336699</v>
      </c>
      <c r="O1745" s="71"/>
      <c r="P1745" s="68"/>
      <c r="Q1745" s="71"/>
      <c r="R1745" s="68"/>
    </row>
    <row r="1746" spans="1:18" x14ac:dyDescent="0.2">
      <c r="A1746" s="141" t="s">
        <v>3633</v>
      </c>
      <c r="B1746" s="67" t="s">
        <v>3634</v>
      </c>
      <c r="C1746" s="67">
        <v>50</v>
      </c>
      <c r="D1746" s="67" t="s">
        <v>345</v>
      </c>
      <c r="E1746" s="71">
        <v>0.90403398332665097</v>
      </c>
      <c r="F1746" s="68">
        <v>84.889074926747597</v>
      </c>
      <c r="G1746" s="71">
        <v>0.86196095238390802</v>
      </c>
      <c r="H1746" s="68">
        <v>73.503557974047695</v>
      </c>
      <c r="I1746" s="71">
        <v>0.92034882647174598</v>
      </c>
      <c r="J1746" s="68">
        <v>81.414817915445795</v>
      </c>
      <c r="K1746" s="71">
        <v>0.96057359154321198</v>
      </c>
      <c r="L1746" s="68">
        <v>88.991209711176197</v>
      </c>
      <c r="M1746" s="71">
        <v>0.87325256290773501</v>
      </c>
      <c r="N1746" s="68">
        <v>77.020202020202007</v>
      </c>
      <c r="O1746" s="71"/>
      <c r="P1746" s="68"/>
      <c r="Q1746" s="71"/>
      <c r="R1746" s="68"/>
    </row>
    <row r="1747" spans="1:18" x14ac:dyDescent="0.2">
      <c r="A1747" s="141" t="s">
        <v>3635</v>
      </c>
      <c r="B1747" s="67" t="s">
        <v>3636</v>
      </c>
      <c r="C1747" s="67">
        <v>50</v>
      </c>
      <c r="D1747" s="67" t="s">
        <v>345</v>
      </c>
      <c r="E1747" s="71">
        <v>0.93329723583195601</v>
      </c>
      <c r="F1747" s="68">
        <v>89.242360820426995</v>
      </c>
      <c r="G1747" s="71">
        <v>0.87274779597796703</v>
      </c>
      <c r="H1747" s="68">
        <v>75.010464629552104</v>
      </c>
      <c r="I1747" s="71">
        <v>0.94502913212823403</v>
      </c>
      <c r="J1747" s="68">
        <v>90.707408957722905</v>
      </c>
      <c r="K1747" s="71">
        <v>0.95269067318993705</v>
      </c>
      <c r="L1747" s="68">
        <v>85.851820845542093</v>
      </c>
      <c r="M1747" s="71">
        <v>0.96272134203168702</v>
      </c>
      <c r="N1747" s="68">
        <v>88.762626262626299</v>
      </c>
      <c r="O1747" s="71"/>
      <c r="P1747" s="68"/>
      <c r="Q1747" s="71"/>
      <c r="R1747" s="68"/>
    </row>
    <row r="1748" spans="1:18" x14ac:dyDescent="0.2">
      <c r="A1748" s="141" t="s">
        <v>3637</v>
      </c>
      <c r="B1748" s="67" t="s">
        <v>3638</v>
      </c>
      <c r="C1748" s="67">
        <v>50</v>
      </c>
      <c r="D1748" s="67" t="s">
        <v>345</v>
      </c>
      <c r="E1748" s="71">
        <v>0.79905137794255998</v>
      </c>
      <c r="F1748" s="68">
        <v>74.257011301799906</v>
      </c>
      <c r="G1748" s="71">
        <v>0.83795130661351303</v>
      </c>
      <c r="H1748" s="68">
        <v>69.066555043951396</v>
      </c>
      <c r="I1748" s="71">
        <v>0.901201067652319</v>
      </c>
      <c r="J1748" s="68">
        <v>75.680200920887401</v>
      </c>
      <c r="K1748" s="71">
        <v>0.93794782529564802</v>
      </c>
      <c r="L1748" s="68">
        <v>80.200920887400599</v>
      </c>
      <c r="M1748" s="71">
        <v>0.51910531220875999</v>
      </c>
      <c r="N1748" s="68">
        <v>50.294612794612803</v>
      </c>
      <c r="O1748" s="71"/>
      <c r="P1748" s="68"/>
      <c r="Q1748" s="71"/>
      <c r="R1748" s="68"/>
    </row>
    <row r="1749" spans="1:18" x14ac:dyDescent="0.2">
      <c r="A1749" s="141" t="s">
        <v>3639</v>
      </c>
      <c r="B1749" s="67" t="s">
        <v>3640</v>
      </c>
      <c r="C1749" s="67">
        <v>51</v>
      </c>
      <c r="D1749" s="67" t="s">
        <v>345</v>
      </c>
      <c r="E1749" s="71">
        <v>0.87729615804570704</v>
      </c>
      <c r="F1749" s="68">
        <v>82.000837170364207</v>
      </c>
      <c r="G1749" s="71">
        <v>0.83801137997233599</v>
      </c>
      <c r="H1749" s="68">
        <v>69.108413562159896</v>
      </c>
      <c r="I1749" s="71">
        <v>0.93156988988747702</v>
      </c>
      <c r="J1749" s="68">
        <v>85.223943072415196</v>
      </c>
      <c r="K1749" s="71">
        <v>0.94463598114873903</v>
      </c>
      <c r="L1749" s="68">
        <v>82.628714943491005</v>
      </c>
      <c r="M1749" s="71">
        <v>0.79496738117427801</v>
      </c>
      <c r="N1749" s="68">
        <v>69.486531986532</v>
      </c>
      <c r="O1749" s="71"/>
      <c r="P1749" s="68"/>
      <c r="Q1749" s="71"/>
      <c r="R1749" s="68"/>
    </row>
    <row r="1750" spans="1:18" x14ac:dyDescent="0.2">
      <c r="A1750" s="141" t="s">
        <v>3641</v>
      </c>
      <c r="B1750" s="67" t="s">
        <v>3642</v>
      </c>
      <c r="C1750" s="67">
        <v>50</v>
      </c>
      <c r="D1750" s="67" t="s">
        <v>345</v>
      </c>
      <c r="E1750" s="71">
        <v>0.936651262586366</v>
      </c>
      <c r="F1750" s="68">
        <v>89.828380075345294</v>
      </c>
      <c r="G1750" s="71">
        <v>0.84849507244347899</v>
      </c>
      <c r="H1750" s="68">
        <v>71.536207618250302</v>
      </c>
      <c r="I1750" s="71">
        <v>0.97050590288035099</v>
      </c>
      <c r="J1750" s="68">
        <v>98.241942235244906</v>
      </c>
      <c r="K1750" s="71">
        <v>0.95745198252878405</v>
      </c>
      <c r="L1750" s="68">
        <v>87.526161573880302</v>
      </c>
      <c r="M1750" s="71">
        <v>0.90680335507921705</v>
      </c>
      <c r="N1750" s="68">
        <v>80.176767676767696</v>
      </c>
      <c r="O1750" s="71"/>
      <c r="P1750" s="68"/>
      <c r="Q1750" s="71">
        <v>1</v>
      </c>
      <c r="R1750" s="68">
        <v>100</v>
      </c>
    </row>
    <row r="1751" spans="1:18" x14ac:dyDescent="0.2">
      <c r="A1751" s="141" t="s">
        <v>3643</v>
      </c>
      <c r="B1751" s="67" t="s">
        <v>3644</v>
      </c>
      <c r="C1751" s="67">
        <v>50</v>
      </c>
      <c r="D1751" s="67" t="s">
        <v>345</v>
      </c>
      <c r="E1751" s="71">
        <v>0.89521720536610805</v>
      </c>
      <c r="F1751" s="68">
        <v>83.9263290079531</v>
      </c>
      <c r="G1751" s="71">
        <v>0.78090854680520305</v>
      </c>
      <c r="H1751" s="68">
        <v>63.290079531184603</v>
      </c>
      <c r="I1751" s="71">
        <v>0.98116458485104496</v>
      </c>
      <c r="J1751" s="68">
        <v>99.497697781498502</v>
      </c>
      <c r="K1751" s="71">
        <v>0.93768484298417298</v>
      </c>
      <c r="L1751" s="68">
        <v>79.9916282963583</v>
      </c>
      <c r="M1751" s="71">
        <v>0.77632805219012102</v>
      </c>
      <c r="N1751" s="68">
        <v>67.760942760942797</v>
      </c>
      <c r="O1751" s="71"/>
      <c r="P1751" s="68"/>
      <c r="Q1751" s="71">
        <v>1</v>
      </c>
      <c r="R1751" s="68">
        <v>100</v>
      </c>
    </row>
    <row r="1752" spans="1:18" x14ac:dyDescent="0.2">
      <c r="A1752" s="141" t="s">
        <v>3645</v>
      </c>
      <c r="B1752" s="67" t="s">
        <v>3646</v>
      </c>
      <c r="C1752" s="67">
        <v>51</v>
      </c>
      <c r="D1752" s="67" t="s">
        <v>345</v>
      </c>
      <c r="E1752" s="71">
        <v>0.88208008779647695</v>
      </c>
      <c r="F1752" s="68">
        <v>82.377563834240306</v>
      </c>
      <c r="G1752" s="71">
        <v>0.84853278307333502</v>
      </c>
      <c r="H1752" s="68">
        <v>71.578066136458801</v>
      </c>
      <c r="I1752" s="71">
        <v>0.95140144213617095</v>
      </c>
      <c r="J1752" s="68">
        <v>92.884051904562597</v>
      </c>
      <c r="K1752" s="71">
        <v>0.94460234219261796</v>
      </c>
      <c r="L1752" s="68">
        <v>82.586856425282505</v>
      </c>
      <c r="M1752" s="71">
        <v>0.78378378378378399</v>
      </c>
      <c r="N1752" s="68">
        <v>68.308080808080803</v>
      </c>
      <c r="O1752" s="71"/>
      <c r="P1752" s="68"/>
      <c r="Q1752" s="71"/>
      <c r="R1752" s="68"/>
    </row>
    <row r="1753" spans="1:18" x14ac:dyDescent="0.2">
      <c r="A1753" s="141" t="s">
        <v>3647</v>
      </c>
      <c r="B1753" s="67" t="s">
        <v>3648</v>
      </c>
      <c r="C1753" s="67">
        <v>50</v>
      </c>
      <c r="D1753" s="67" t="s">
        <v>345</v>
      </c>
      <c r="E1753" s="71">
        <v>0.68226803693093596</v>
      </c>
      <c r="F1753" s="68">
        <v>55.629970699037301</v>
      </c>
      <c r="G1753" s="71">
        <v>0.80875629646748903</v>
      </c>
      <c r="H1753" s="68">
        <v>66.094600251151107</v>
      </c>
      <c r="I1753" s="71">
        <v>0.97229192536310005</v>
      </c>
      <c r="J1753" s="68">
        <v>98.576810380912505</v>
      </c>
      <c r="K1753" s="71">
        <v>0.94802392589315498</v>
      </c>
      <c r="L1753" s="68">
        <v>83.9263290079531</v>
      </c>
      <c r="M1753" s="71"/>
      <c r="N1753" s="68"/>
      <c r="O1753" s="71"/>
      <c r="P1753" s="68"/>
      <c r="Q1753" s="71">
        <v>0</v>
      </c>
      <c r="R1753" s="68">
        <v>40.809084457061701</v>
      </c>
    </row>
    <row r="1754" spans="1:18" x14ac:dyDescent="0.2">
      <c r="A1754" s="141" t="s">
        <v>3649</v>
      </c>
      <c r="B1754" s="67" t="s">
        <v>3650</v>
      </c>
      <c r="C1754" s="67">
        <v>50</v>
      </c>
      <c r="D1754" s="67" t="s">
        <v>345</v>
      </c>
      <c r="E1754" s="71">
        <v>0.93816673662725902</v>
      </c>
      <c r="F1754" s="68">
        <v>90.288823775638306</v>
      </c>
      <c r="G1754" s="71">
        <v>0.85458520251234305</v>
      </c>
      <c r="H1754" s="68">
        <v>72.498953537044798</v>
      </c>
      <c r="I1754" s="71">
        <v>0.97201439158178904</v>
      </c>
      <c r="J1754" s="68">
        <v>98.493093344495605</v>
      </c>
      <c r="K1754" s="71">
        <v>0.949975002369285</v>
      </c>
      <c r="L1754" s="68">
        <v>84.763499372122197</v>
      </c>
      <c r="M1754" s="71">
        <v>0.91425908667288003</v>
      </c>
      <c r="N1754" s="68">
        <v>81.144781144781106</v>
      </c>
      <c r="O1754" s="71"/>
      <c r="P1754" s="68"/>
      <c r="Q1754" s="71">
        <v>1</v>
      </c>
      <c r="R1754" s="68">
        <v>100</v>
      </c>
    </row>
    <row r="1755" spans="1:18" x14ac:dyDescent="0.2">
      <c r="A1755" s="141" t="s">
        <v>3651</v>
      </c>
      <c r="B1755" s="67" t="s">
        <v>3652</v>
      </c>
      <c r="C1755" s="67">
        <v>51</v>
      </c>
      <c r="D1755" s="67" t="s">
        <v>345</v>
      </c>
      <c r="E1755" s="71">
        <v>0.67044716841302798</v>
      </c>
      <c r="F1755" s="68">
        <v>53.369610715780702</v>
      </c>
      <c r="G1755" s="71">
        <v>0.79548036470394801</v>
      </c>
      <c r="H1755" s="68">
        <v>64.755127668480498</v>
      </c>
      <c r="I1755" s="71">
        <v>0.965491657709864</v>
      </c>
      <c r="J1755" s="68">
        <v>97.195479280033496</v>
      </c>
      <c r="K1755" s="71">
        <v>0.92081665123830003</v>
      </c>
      <c r="L1755" s="68">
        <v>75.512766848053602</v>
      </c>
      <c r="M1755" s="71"/>
      <c r="N1755" s="68"/>
      <c r="O1755" s="71"/>
      <c r="P1755" s="68"/>
      <c r="Q1755" s="71">
        <v>0</v>
      </c>
      <c r="R1755" s="68">
        <v>40.809084457061701</v>
      </c>
    </row>
    <row r="1756" spans="1:18" x14ac:dyDescent="0.2">
      <c r="A1756" s="141" t="s">
        <v>3535</v>
      </c>
      <c r="B1756" s="67" t="s">
        <v>3653</v>
      </c>
      <c r="C1756" s="67">
        <v>51</v>
      </c>
      <c r="D1756" s="67" t="s">
        <v>345</v>
      </c>
      <c r="E1756" s="71">
        <v>0.79202209050377204</v>
      </c>
      <c r="F1756" s="68">
        <v>73.168689828380096</v>
      </c>
      <c r="G1756" s="71">
        <v>0.74181291010195705</v>
      </c>
      <c r="H1756" s="68">
        <v>59.732105483465901</v>
      </c>
      <c r="I1756" s="71">
        <v>0.83212266255772704</v>
      </c>
      <c r="J1756" s="68">
        <v>60.527417329426498</v>
      </c>
      <c r="K1756" s="71">
        <v>0.843919797743101</v>
      </c>
      <c r="L1756" s="68">
        <v>58.476349937212198</v>
      </c>
      <c r="M1756" s="71">
        <v>0.75023299161230195</v>
      </c>
      <c r="N1756" s="68">
        <v>65.530303030303003</v>
      </c>
      <c r="O1756" s="71"/>
      <c r="P1756" s="68"/>
      <c r="Q1756" s="71"/>
      <c r="R1756" s="68"/>
    </row>
    <row r="1757" spans="1:18" x14ac:dyDescent="0.2">
      <c r="A1757" s="141" t="s">
        <v>3654</v>
      </c>
      <c r="B1757" s="67" t="s">
        <v>3655</v>
      </c>
      <c r="C1757" s="67">
        <v>51</v>
      </c>
      <c r="D1757" s="67" t="s">
        <v>345</v>
      </c>
      <c r="E1757" s="71">
        <v>0.51971063126183403</v>
      </c>
      <c r="F1757" s="68">
        <v>19.547928003348702</v>
      </c>
      <c r="G1757" s="71">
        <v>0.72147592663278404</v>
      </c>
      <c r="H1757" s="68">
        <v>57.681038091251601</v>
      </c>
      <c r="I1757" s="71">
        <v>0.72728631756656903</v>
      </c>
      <c r="J1757" s="68">
        <v>40.519045625784798</v>
      </c>
      <c r="K1757" s="71">
        <v>0.77234450018064404</v>
      </c>
      <c r="L1757" s="68">
        <v>33.9472582670573</v>
      </c>
      <c r="M1757" s="71">
        <v>0.377446411929171</v>
      </c>
      <c r="N1757" s="68">
        <v>38.2575757575758</v>
      </c>
      <c r="O1757" s="71"/>
      <c r="P1757" s="68"/>
      <c r="Q1757" s="71">
        <v>0</v>
      </c>
      <c r="R1757" s="68">
        <v>40.809084457061701</v>
      </c>
    </row>
    <row r="1758" spans="1:18" x14ac:dyDescent="0.2">
      <c r="A1758" s="141" t="s">
        <v>3656</v>
      </c>
      <c r="B1758" s="67" t="s">
        <v>3657</v>
      </c>
      <c r="C1758" s="67">
        <v>48</v>
      </c>
      <c r="D1758" s="67" t="s">
        <v>345</v>
      </c>
      <c r="E1758" s="71">
        <v>0.73548545055718995</v>
      </c>
      <c r="F1758" s="68">
        <v>64.1272498953537</v>
      </c>
      <c r="G1758" s="71">
        <v>0.70086369123008396</v>
      </c>
      <c r="H1758" s="68">
        <v>55.253244035161202</v>
      </c>
      <c r="I1758" s="71">
        <v>0.81469925038100299</v>
      </c>
      <c r="J1758" s="68">
        <v>57.597321054834701</v>
      </c>
      <c r="K1758" s="71">
        <v>0.71358844910590002</v>
      </c>
      <c r="L1758" s="68">
        <v>17.329426538300499</v>
      </c>
      <c r="M1758" s="71">
        <v>0.44827586206896602</v>
      </c>
      <c r="N1758" s="68">
        <v>45.1178451178451</v>
      </c>
      <c r="O1758" s="71"/>
      <c r="P1758" s="68"/>
      <c r="Q1758" s="71">
        <v>1</v>
      </c>
      <c r="R1758" s="68">
        <v>100</v>
      </c>
    </row>
    <row r="1759" spans="1:18" x14ac:dyDescent="0.2">
      <c r="A1759" s="141" t="s">
        <v>2204</v>
      </c>
      <c r="B1759" s="67" t="s">
        <v>3658</v>
      </c>
      <c r="C1759" s="67">
        <v>48</v>
      </c>
      <c r="D1759" s="67" t="s">
        <v>345</v>
      </c>
      <c r="E1759" s="71">
        <v>0.626447571581357</v>
      </c>
      <c r="F1759" s="68">
        <v>45.709501883633301</v>
      </c>
      <c r="G1759" s="71">
        <v>0.63279555712741298</v>
      </c>
      <c r="H1759" s="68">
        <v>39.263290079531203</v>
      </c>
      <c r="I1759" s="71">
        <v>0.82520280810782698</v>
      </c>
      <c r="J1759" s="68">
        <v>59.522812892423602</v>
      </c>
      <c r="K1759" s="71">
        <v>0.67423949267154704</v>
      </c>
      <c r="L1759" s="68">
        <v>12.0971117622436</v>
      </c>
      <c r="M1759" s="71">
        <v>0</v>
      </c>
      <c r="N1759" s="68">
        <v>1.0101010101010099</v>
      </c>
      <c r="O1759" s="71"/>
      <c r="P1759" s="68"/>
      <c r="Q1759" s="71">
        <v>1</v>
      </c>
      <c r="R1759" s="68">
        <v>100</v>
      </c>
    </row>
    <row r="1760" spans="1:18" x14ac:dyDescent="0.2">
      <c r="A1760" s="141" t="s">
        <v>3659</v>
      </c>
      <c r="B1760" s="67" t="s">
        <v>3660</v>
      </c>
      <c r="C1760" s="67">
        <v>48</v>
      </c>
      <c r="D1760" s="67" t="s">
        <v>345</v>
      </c>
      <c r="E1760" s="71">
        <v>0.60826752315105503</v>
      </c>
      <c r="F1760" s="68">
        <v>42.0678107994977</v>
      </c>
      <c r="G1760" s="71">
        <v>0.67663107950470802</v>
      </c>
      <c r="H1760" s="68">
        <v>51.025533696107203</v>
      </c>
      <c r="I1760" s="71">
        <v>0.82376253273335598</v>
      </c>
      <c r="J1760" s="68">
        <v>59.397237337798202</v>
      </c>
      <c r="K1760" s="71">
        <v>0.71552829770073401</v>
      </c>
      <c r="L1760" s="68">
        <v>17.8735872750105</v>
      </c>
      <c r="M1760" s="71">
        <v>0.21714818266542399</v>
      </c>
      <c r="N1760" s="68">
        <v>7.91245791245791</v>
      </c>
      <c r="O1760" s="71"/>
      <c r="P1760" s="68"/>
      <c r="Q1760" s="71"/>
      <c r="R1760" s="68"/>
    </row>
    <row r="1761" spans="1:18" x14ac:dyDescent="0.2">
      <c r="A1761" s="141" t="s">
        <v>3661</v>
      </c>
      <c r="B1761" s="67" t="s">
        <v>3662</v>
      </c>
      <c r="C1761" s="67">
        <v>48</v>
      </c>
      <c r="D1761" s="67" t="s">
        <v>345</v>
      </c>
      <c r="E1761" s="71">
        <v>0.54657188447833505</v>
      </c>
      <c r="F1761" s="68">
        <v>25.9104227710339</v>
      </c>
      <c r="G1761" s="71">
        <v>0.64985310670141705</v>
      </c>
      <c r="H1761" s="68">
        <v>44.830473001255797</v>
      </c>
      <c r="I1761" s="71">
        <v>0.83331019470271805</v>
      </c>
      <c r="J1761" s="68">
        <v>60.820426956885697</v>
      </c>
      <c r="K1761" s="71">
        <v>0.62390708832653896</v>
      </c>
      <c r="L1761" s="68">
        <v>7.8694014231896201</v>
      </c>
      <c r="M1761" s="71">
        <v>7.9217148182665398E-2</v>
      </c>
      <c r="N1761" s="68">
        <v>2.6094276094276099</v>
      </c>
      <c r="O1761" s="71"/>
      <c r="P1761" s="68"/>
      <c r="Q1761" s="71"/>
      <c r="R1761" s="68"/>
    </row>
    <row r="1762" spans="1:18" x14ac:dyDescent="0.2">
      <c r="A1762" s="141" t="s">
        <v>3663</v>
      </c>
      <c r="B1762" s="67" t="s">
        <v>3664</v>
      </c>
      <c r="C1762" s="67">
        <v>51</v>
      </c>
      <c r="D1762" s="67" t="s">
        <v>345</v>
      </c>
      <c r="E1762" s="71">
        <v>0.69701617450210096</v>
      </c>
      <c r="F1762" s="68">
        <v>58.225198827961499</v>
      </c>
      <c r="G1762" s="71">
        <v>0.74328464358868196</v>
      </c>
      <c r="H1762" s="68">
        <v>60.0251151109251</v>
      </c>
      <c r="I1762" s="71">
        <v>0.88037974419769005</v>
      </c>
      <c r="J1762" s="68">
        <v>70.824612808706604</v>
      </c>
      <c r="K1762" s="71">
        <v>0.80186536148018595</v>
      </c>
      <c r="L1762" s="68">
        <v>44.704897446630397</v>
      </c>
      <c r="M1762" s="71">
        <v>0.362534948741845</v>
      </c>
      <c r="N1762" s="68">
        <v>35.942760942760899</v>
      </c>
      <c r="O1762" s="71"/>
      <c r="P1762" s="68"/>
      <c r="Q1762" s="71"/>
      <c r="R1762" s="68"/>
    </row>
    <row r="1763" spans="1:18" x14ac:dyDescent="0.2">
      <c r="A1763" s="141" t="s">
        <v>3665</v>
      </c>
      <c r="B1763" s="67" t="s">
        <v>3666</v>
      </c>
      <c r="C1763" s="67">
        <v>48</v>
      </c>
      <c r="D1763" s="67" t="s">
        <v>345</v>
      </c>
      <c r="E1763" s="71">
        <v>0.58475675384129799</v>
      </c>
      <c r="F1763" s="68">
        <v>36.877354541649197</v>
      </c>
      <c r="G1763" s="71">
        <v>0.658539884560842</v>
      </c>
      <c r="H1763" s="68">
        <v>47.132691502720803</v>
      </c>
      <c r="I1763" s="71">
        <v>0.83521475482991803</v>
      </c>
      <c r="J1763" s="68">
        <v>61.197153620761803</v>
      </c>
      <c r="K1763" s="71">
        <v>0.71386510663612901</v>
      </c>
      <c r="L1763" s="68">
        <v>17.455002092925898</v>
      </c>
      <c r="M1763" s="71">
        <v>0.13140726933830399</v>
      </c>
      <c r="N1763" s="68">
        <v>3.82996632996633</v>
      </c>
      <c r="O1763" s="71"/>
      <c r="P1763" s="68"/>
      <c r="Q1763" s="71"/>
      <c r="R1763" s="68"/>
    </row>
    <row r="1764" spans="1:18" x14ac:dyDescent="0.2">
      <c r="A1764" s="141" t="s">
        <v>3667</v>
      </c>
      <c r="B1764" s="67" t="s">
        <v>3668</v>
      </c>
      <c r="C1764" s="67">
        <v>48</v>
      </c>
      <c r="D1764" s="67" t="s">
        <v>345</v>
      </c>
      <c r="E1764" s="71">
        <v>0.41384104735044502</v>
      </c>
      <c r="F1764" s="68">
        <v>1.71619924654667</v>
      </c>
      <c r="G1764" s="71">
        <v>0.66536697581901405</v>
      </c>
      <c r="H1764" s="68">
        <v>48.807032231058997</v>
      </c>
      <c r="I1764" s="71">
        <v>0.72280235018351802</v>
      </c>
      <c r="J1764" s="68">
        <v>39.681875261615701</v>
      </c>
      <c r="K1764" s="71">
        <v>0.63164168894167605</v>
      </c>
      <c r="L1764" s="68">
        <v>8.4554206781079895</v>
      </c>
      <c r="M1764" s="71">
        <v>4.9394221808014997E-2</v>
      </c>
      <c r="N1764" s="68">
        <v>1.8518518518518501</v>
      </c>
      <c r="O1764" s="71"/>
      <c r="P1764" s="68"/>
      <c r="Q1764" s="71">
        <v>0</v>
      </c>
      <c r="R1764" s="68">
        <v>40.809084457061701</v>
      </c>
    </row>
    <row r="1765" spans="1:18" x14ac:dyDescent="0.2">
      <c r="A1765" s="141" t="s">
        <v>2843</v>
      </c>
      <c r="B1765" s="67" t="s">
        <v>3669</v>
      </c>
      <c r="C1765" s="67">
        <v>48</v>
      </c>
      <c r="D1765" s="67" t="s">
        <v>345</v>
      </c>
      <c r="E1765" s="71">
        <v>0.53044113341363297</v>
      </c>
      <c r="F1765" s="68">
        <v>21.9338635412306</v>
      </c>
      <c r="G1765" s="71">
        <v>0.66066579406151404</v>
      </c>
      <c r="H1765" s="68">
        <v>47.844286312264501</v>
      </c>
      <c r="I1765" s="71">
        <v>0.748116596000032</v>
      </c>
      <c r="J1765" s="68">
        <v>44.914190037672697</v>
      </c>
      <c r="K1765" s="71">
        <v>0.69341084815962095</v>
      </c>
      <c r="L1765" s="68">
        <v>14.3156132272918</v>
      </c>
      <c r="M1765" s="71">
        <v>1.95712954333645E-2</v>
      </c>
      <c r="N1765" s="68">
        <v>1.34680134680135</v>
      </c>
      <c r="O1765" s="71"/>
      <c r="P1765" s="68"/>
      <c r="Q1765" s="71"/>
      <c r="R1765" s="68"/>
    </row>
    <row r="1766" spans="1:18" x14ac:dyDescent="0.2">
      <c r="A1766" s="141" t="s">
        <v>3670</v>
      </c>
      <c r="B1766" s="67" t="s">
        <v>3671</v>
      </c>
      <c r="C1766" s="67">
        <v>48</v>
      </c>
      <c r="D1766" s="67" t="s">
        <v>345</v>
      </c>
      <c r="E1766" s="71">
        <v>0.40838548762579802</v>
      </c>
      <c r="F1766" s="68">
        <v>1.3813311008790301</v>
      </c>
      <c r="G1766" s="71">
        <v>0.636201605613814</v>
      </c>
      <c r="H1766" s="68">
        <v>40.560904143993298</v>
      </c>
      <c r="I1766" s="71">
        <v>0.79792356078047</v>
      </c>
      <c r="J1766" s="68">
        <v>54.290498116366699</v>
      </c>
      <c r="K1766" s="71">
        <v>0.60780227173470602</v>
      </c>
      <c r="L1766" s="68">
        <v>6.4043532858936798</v>
      </c>
      <c r="M1766" s="71">
        <v>0</v>
      </c>
      <c r="N1766" s="68">
        <v>1.0101010101010099</v>
      </c>
      <c r="O1766" s="71"/>
      <c r="P1766" s="68"/>
      <c r="Q1766" s="71">
        <v>0</v>
      </c>
      <c r="R1766" s="68">
        <v>40.809084457061701</v>
      </c>
    </row>
    <row r="1767" spans="1:18" x14ac:dyDescent="0.2">
      <c r="A1767" s="141" t="s">
        <v>3672</v>
      </c>
      <c r="B1767" s="67" t="s">
        <v>3673</v>
      </c>
      <c r="C1767" s="67">
        <v>48</v>
      </c>
      <c r="D1767" s="67" t="s">
        <v>345</v>
      </c>
      <c r="E1767" s="71">
        <v>0.57288014422589195</v>
      </c>
      <c r="F1767" s="68">
        <v>33.110087902888203</v>
      </c>
      <c r="G1767" s="71">
        <v>0.62993425080822396</v>
      </c>
      <c r="H1767" s="68">
        <v>37.044788614482997</v>
      </c>
      <c r="I1767" s="71">
        <v>0.77406927977515805</v>
      </c>
      <c r="J1767" s="68">
        <v>50.1046462955211</v>
      </c>
      <c r="K1767" s="71">
        <v>0.46039719054607597</v>
      </c>
      <c r="L1767" s="68">
        <v>0.20929259104227699</v>
      </c>
      <c r="M1767" s="71">
        <v>0</v>
      </c>
      <c r="N1767" s="68">
        <v>1.0101010101010099</v>
      </c>
      <c r="O1767" s="71"/>
      <c r="P1767" s="68"/>
      <c r="Q1767" s="71">
        <v>1</v>
      </c>
      <c r="R1767" s="68">
        <v>100</v>
      </c>
    </row>
    <row r="1768" spans="1:18" x14ac:dyDescent="0.2">
      <c r="A1768" s="141" t="s">
        <v>3674</v>
      </c>
      <c r="B1768" s="67" t="s">
        <v>3675</v>
      </c>
      <c r="C1768" s="67">
        <v>48</v>
      </c>
      <c r="D1768" s="67" t="s">
        <v>345</v>
      </c>
      <c r="E1768" s="71">
        <v>0.47401714774340997</v>
      </c>
      <c r="F1768" s="68">
        <v>10.213478442863099</v>
      </c>
      <c r="G1768" s="71">
        <v>0.64278695380130302</v>
      </c>
      <c r="H1768" s="68">
        <v>43.072415236500603</v>
      </c>
      <c r="I1768" s="71">
        <v>0.74260385001532703</v>
      </c>
      <c r="J1768" s="68">
        <v>43.281707827542903</v>
      </c>
      <c r="K1768" s="71">
        <v>0.51067778715701095</v>
      </c>
      <c r="L1768" s="68">
        <v>0.96274591879447502</v>
      </c>
      <c r="M1768" s="71">
        <v>0</v>
      </c>
      <c r="N1768" s="68">
        <v>1.0101010101010099</v>
      </c>
      <c r="O1768" s="71"/>
      <c r="P1768" s="68"/>
      <c r="Q1768" s="71"/>
      <c r="R1768" s="68"/>
    </row>
    <row r="1769" spans="1:18" x14ac:dyDescent="0.2">
      <c r="A1769" s="141" t="s">
        <v>3676</v>
      </c>
      <c r="B1769" s="67" t="s">
        <v>3677</v>
      </c>
      <c r="C1769" s="67">
        <v>48</v>
      </c>
      <c r="D1769" s="67" t="s">
        <v>345</v>
      </c>
      <c r="E1769" s="71">
        <v>0.71153821405124495</v>
      </c>
      <c r="F1769" s="68">
        <v>60.820426956885697</v>
      </c>
      <c r="G1769" s="71">
        <v>0.69399759770045699</v>
      </c>
      <c r="H1769" s="68">
        <v>54.0393470071159</v>
      </c>
      <c r="I1769" s="71">
        <v>0.83449279184571101</v>
      </c>
      <c r="J1769" s="68">
        <v>61.029719547928003</v>
      </c>
      <c r="K1769" s="71">
        <v>0.55110189226643902</v>
      </c>
      <c r="L1769" s="68">
        <v>2.3022185014650498</v>
      </c>
      <c r="M1769" s="71">
        <v>0.47809878844361597</v>
      </c>
      <c r="N1769" s="68">
        <v>47.180134680134699</v>
      </c>
      <c r="O1769" s="71"/>
      <c r="P1769" s="68"/>
      <c r="Q1769" s="71">
        <v>1</v>
      </c>
      <c r="R1769" s="68">
        <v>100</v>
      </c>
    </row>
    <row r="1770" spans="1:18" x14ac:dyDescent="0.2">
      <c r="A1770" s="141" t="s">
        <v>3678</v>
      </c>
      <c r="B1770" s="67" t="s">
        <v>3679</v>
      </c>
      <c r="C1770" s="67">
        <v>48</v>
      </c>
      <c r="D1770" s="67" t="s">
        <v>345</v>
      </c>
      <c r="E1770" s="71">
        <v>0.50303204227548504</v>
      </c>
      <c r="F1770" s="68">
        <v>15.9480954374215</v>
      </c>
      <c r="G1770" s="71">
        <v>0.63794050239779898</v>
      </c>
      <c r="H1770" s="68">
        <v>41.063206362494803</v>
      </c>
      <c r="I1770" s="71">
        <v>0.78414707532046601</v>
      </c>
      <c r="J1770" s="68">
        <v>51.611552951025502</v>
      </c>
      <c r="K1770" s="71">
        <v>0.566741430153481</v>
      </c>
      <c r="L1770" s="68">
        <v>3.1812473838426101</v>
      </c>
      <c r="M1770" s="71">
        <v>2.3299161230195702E-2</v>
      </c>
      <c r="N1770" s="68">
        <v>1.4309764309764299</v>
      </c>
      <c r="O1770" s="71"/>
      <c r="P1770" s="68"/>
      <c r="Q1770" s="71"/>
      <c r="R1770" s="68"/>
    </row>
    <row r="1771" spans="1:18" x14ac:dyDescent="0.2">
      <c r="A1771" s="141" t="s">
        <v>3680</v>
      </c>
      <c r="B1771" s="67" t="s">
        <v>3681</v>
      </c>
      <c r="C1771" s="67">
        <v>48</v>
      </c>
      <c r="D1771" s="67" t="s">
        <v>345</v>
      </c>
      <c r="E1771" s="71">
        <v>0.70045682852856705</v>
      </c>
      <c r="F1771" s="68">
        <v>59.020510673922097</v>
      </c>
      <c r="G1771" s="71">
        <v>0.70856746829663497</v>
      </c>
      <c r="H1771" s="68">
        <v>56.090414399330299</v>
      </c>
      <c r="I1771" s="71">
        <v>0.84970351610605799</v>
      </c>
      <c r="J1771" s="68">
        <v>63.750523231477601</v>
      </c>
      <c r="K1771" s="71">
        <v>0.56776674631097102</v>
      </c>
      <c r="L1771" s="68">
        <v>3.2649644202595201</v>
      </c>
      <c r="M1771" s="71">
        <v>0.377446411929171</v>
      </c>
      <c r="N1771" s="68">
        <v>38.2575757575758</v>
      </c>
      <c r="O1771" s="71"/>
      <c r="P1771" s="68"/>
      <c r="Q1771" s="71">
        <v>0.99880000000000002</v>
      </c>
      <c r="R1771" s="68">
        <v>75.5145493257629</v>
      </c>
    </row>
    <row r="1772" spans="1:18" x14ac:dyDescent="0.2">
      <c r="A1772" s="141" t="s">
        <v>3682</v>
      </c>
      <c r="B1772" s="67" t="s">
        <v>3683</v>
      </c>
      <c r="C1772" s="67">
        <v>48</v>
      </c>
      <c r="D1772" s="67" t="s">
        <v>345</v>
      </c>
      <c r="E1772" s="71">
        <v>0.53808052322593702</v>
      </c>
      <c r="F1772" s="68">
        <v>23.608204269568901</v>
      </c>
      <c r="G1772" s="71">
        <v>0.64511000480995595</v>
      </c>
      <c r="H1772" s="68">
        <v>43.784010046044401</v>
      </c>
      <c r="I1772" s="71">
        <v>0.73315269922292903</v>
      </c>
      <c r="J1772" s="68">
        <v>41.691084135621601</v>
      </c>
      <c r="K1772" s="71">
        <v>0.54199974301811504</v>
      </c>
      <c r="L1772" s="68">
        <v>1.79991628296358</v>
      </c>
      <c r="M1772" s="71">
        <v>0.23205964585274899</v>
      </c>
      <c r="N1772" s="68">
        <v>9.0067340067340105</v>
      </c>
      <c r="O1772" s="71"/>
      <c r="P1772" s="68"/>
      <c r="Q1772" s="71"/>
      <c r="R1772" s="68"/>
    </row>
    <row r="1773" spans="1:18" x14ac:dyDescent="0.2">
      <c r="A1773" s="141" t="s">
        <v>3684</v>
      </c>
      <c r="B1773" s="67" t="s">
        <v>3685</v>
      </c>
      <c r="C1773" s="67">
        <v>48</v>
      </c>
      <c r="D1773" s="67" t="s">
        <v>345</v>
      </c>
      <c r="E1773" s="71">
        <v>0.67391824664604405</v>
      </c>
      <c r="F1773" s="68">
        <v>54.123064043532899</v>
      </c>
      <c r="G1773" s="71">
        <v>0.66168908760651401</v>
      </c>
      <c r="H1773" s="68">
        <v>48.0117203850984</v>
      </c>
      <c r="I1773" s="71">
        <v>0.84383752014864999</v>
      </c>
      <c r="J1773" s="68">
        <v>62.411050648806999</v>
      </c>
      <c r="K1773" s="71">
        <v>0.52762473731102999</v>
      </c>
      <c r="L1773" s="68">
        <v>1.2976140644621199</v>
      </c>
      <c r="M1773" s="71">
        <v>0.33643988816402598</v>
      </c>
      <c r="N1773" s="68">
        <v>31.186868686868699</v>
      </c>
      <c r="O1773" s="71"/>
      <c r="P1773" s="68"/>
      <c r="Q1773" s="71">
        <v>1</v>
      </c>
      <c r="R1773" s="68">
        <v>100</v>
      </c>
    </row>
    <row r="1774" spans="1:18" x14ac:dyDescent="0.2">
      <c r="A1774" s="141" t="s">
        <v>3686</v>
      </c>
      <c r="B1774" s="67" t="s">
        <v>3687</v>
      </c>
      <c r="C1774" s="67">
        <v>48</v>
      </c>
      <c r="D1774" s="67" t="s">
        <v>345</v>
      </c>
      <c r="E1774" s="71">
        <v>0.68532676325433695</v>
      </c>
      <c r="F1774" s="68">
        <v>56.299706990372499</v>
      </c>
      <c r="G1774" s="71">
        <v>0.67725947045493695</v>
      </c>
      <c r="H1774" s="68">
        <v>51.276684805357903</v>
      </c>
      <c r="I1774" s="71">
        <v>0.86116429818430196</v>
      </c>
      <c r="J1774" s="68">
        <v>65.885307660108793</v>
      </c>
      <c r="K1774" s="71">
        <v>0.67478973076385296</v>
      </c>
      <c r="L1774" s="68">
        <v>12.222687316868999</v>
      </c>
      <c r="M1774" s="71">
        <v>0.213420316868593</v>
      </c>
      <c r="N1774" s="68">
        <v>7.4915824915824896</v>
      </c>
      <c r="O1774" s="71"/>
      <c r="P1774" s="68"/>
      <c r="Q1774" s="71">
        <v>1</v>
      </c>
      <c r="R1774" s="68">
        <v>100</v>
      </c>
    </row>
    <row r="1775" spans="1:18" x14ac:dyDescent="0.2">
      <c r="A1775" s="141" t="s">
        <v>3688</v>
      </c>
      <c r="B1775" s="67" t="s">
        <v>3689</v>
      </c>
      <c r="C1775" s="67">
        <v>48</v>
      </c>
      <c r="D1775" s="67" t="s">
        <v>345</v>
      </c>
      <c r="E1775" s="71">
        <v>0.59505490067613298</v>
      </c>
      <c r="F1775" s="68">
        <v>39.347007115948102</v>
      </c>
      <c r="G1775" s="71">
        <v>0.61048705401896597</v>
      </c>
      <c r="H1775" s="68">
        <v>23.315194642109699</v>
      </c>
      <c r="I1775" s="71">
        <v>0.80105414829242005</v>
      </c>
      <c r="J1775" s="68">
        <v>54.876517371285097</v>
      </c>
      <c r="K1775" s="71">
        <v>0.56373330106927899</v>
      </c>
      <c r="L1775" s="68">
        <v>3.0138133110087901</v>
      </c>
      <c r="M1775" s="71">
        <v>0</v>
      </c>
      <c r="N1775" s="68">
        <v>1.0101010101010099</v>
      </c>
      <c r="O1775" s="71"/>
      <c r="P1775" s="68"/>
      <c r="Q1775" s="71">
        <v>1</v>
      </c>
      <c r="R1775" s="68">
        <v>100</v>
      </c>
    </row>
    <row r="1776" spans="1:18" x14ac:dyDescent="0.2">
      <c r="A1776" s="141" t="s">
        <v>3690</v>
      </c>
      <c r="B1776" s="67" t="s">
        <v>3691</v>
      </c>
      <c r="C1776" s="67">
        <v>48</v>
      </c>
      <c r="D1776" s="67" t="s">
        <v>345</v>
      </c>
      <c r="E1776" s="71">
        <v>0.52011781814400604</v>
      </c>
      <c r="F1776" s="68">
        <v>19.673503557974001</v>
      </c>
      <c r="G1776" s="71">
        <v>0.62577538511269204</v>
      </c>
      <c r="H1776" s="68">
        <v>34.700711594809498</v>
      </c>
      <c r="I1776" s="71">
        <v>0.85637112888933198</v>
      </c>
      <c r="J1776" s="68">
        <v>65.048137295939696</v>
      </c>
      <c r="K1776" s="71">
        <v>0.59832475857399803</v>
      </c>
      <c r="L1776" s="68">
        <v>5.8183340309752998</v>
      </c>
      <c r="M1776" s="71">
        <v>0</v>
      </c>
      <c r="N1776" s="68">
        <v>1.0101010101010099</v>
      </c>
      <c r="O1776" s="71"/>
      <c r="P1776" s="68"/>
      <c r="Q1776" s="71"/>
      <c r="R1776" s="68"/>
    </row>
    <row r="1777" spans="1:18" x14ac:dyDescent="0.2">
      <c r="A1777" s="141" t="s">
        <v>3692</v>
      </c>
      <c r="B1777" s="67" t="s">
        <v>3693</v>
      </c>
      <c r="C1777" s="67">
        <v>48</v>
      </c>
      <c r="D1777" s="67" t="s">
        <v>345</v>
      </c>
      <c r="E1777" s="71">
        <v>0.67369091000668602</v>
      </c>
      <c r="F1777" s="68">
        <v>54.0812055253244</v>
      </c>
      <c r="G1777" s="71">
        <v>0.65087799920043599</v>
      </c>
      <c r="H1777" s="68">
        <v>45.123482628714903</v>
      </c>
      <c r="I1777" s="71">
        <v>0.75848819044142402</v>
      </c>
      <c r="J1777" s="68">
        <v>46.588530766010898</v>
      </c>
      <c r="K1777" s="71">
        <v>0.62264847222754705</v>
      </c>
      <c r="L1777" s="68">
        <v>7.7019673503558002</v>
      </c>
      <c r="M1777" s="71">
        <v>0.33643988816402598</v>
      </c>
      <c r="N1777" s="68">
        <v>31.186868686868699</v>
      </c>
      <c r="O1777" s="71"/>
      <c r="P1777" s="68"/>
      <c r="Q1777" s="71">
        <v>1</v>
      </c>
      <c r="R1777" s="68">
        <v>100</v>
      </c>
    </row>
    <row r="1778" spans="1:18" x14ac:dyDescent="0.2">
      <c r="A1778" s="141" t="s">
        <v>3694</v>
      </c>
      <c r="B1778" s="67" t="s">
        <v>3695</v>
      </c>
      <c r="C1778" s="67">
        <v>48</v>
      </c>
      <c r="D1778" s="67" t="s">
        <v>345</v>
      </c>
      <c r="E1778" s="71">
        <v>0.57287919774993601</v>
      </c>
      <c r="F1778" s="68">
        <v>33.068229384679803</v>
      </c>
      <c r="G1778" s="71">
        <v>0.60983019208450195</v>
      </c>
      <c r="H1778" s="68">
        <v>22.603599832565902</v>
      </c>
      <c r="I1778" s="71">
        <v>0.81884203243188203</v>
      </c>
      <c r="J1778" s="68">
        <v>58.434491419003798</v>
      </c>
      <c r="K1778" s="71">
        <v>0.63451278642744102</v>
      </c>
      <c r="L1778" s="68">
        <v>8.79028882377564</v>
      </c>
      <c r="M1778" s="71">
        <v>0.228331780055918</v>
      </c>
      <c r="N1778" s="68">
        <v>8.6700336700336695</v>
      </c>
      <c r="O1778" s="71"/>
      <c r="P1778" s="68"/>
      <c r="Q1778" s="71"/>
      <c r="R1778" s="68"/>
    </row>
    <row r="1779" spans="1:18" x14ac:dyDescent="0.2">
      <c r="A1779" s="141" t="s">
        <v>3696</v>
      </c>
      <c r="B1779" s="67" t="s">
        <v>3697</v>
      </c>
      <c r="C1779" s="67">
        <v>48</v>
      </c>
      <c r="D1779" s="67" t="s">
        <v>345</v>
      </c>
      <c r="E1779" s="71">
        <v>0.55144778677960604</v>
      </c>
      <c r="F1779" s="68">
        <v>27.333612390121399</v>
      </c>
      <c r="G1779" s="71">
        <v>0.44304112971362197</v>
      </c>
      <c r="H1779" s="68">
        <v>2.6370866471326901</v>
      </c>
      <c r="I1779" s="71">
        <v>0.77680735493303499</v>
      </c>
      <c r="J1779" s="68">
        <v>50.439514441188798</v>
      </c>
      <c r="K1779" s="71">
        <v>0.58612905576161001</v>
      </c>
      <c r="L1779" s="68">
        <v>4.39514441188782</v>
      </c>
      <c r="M1779" s="71">
        <v>0.39981360671015898</v>
      </c>
      <c r="N1779" s="68">
        <v>40.9511784511784</v>
      </c>
      <c r="O1779" s="71"/>
      <c r="P1779" s="68"/>
      <c r="Q1779" s="71"/>
      <c r="R1779" s="68"/>
    </row>
    <row r="1780" spans="1:18" x14ac:dyDescent="0.2">
      <c r="A1780" s="141" t="s">
        <v>3698</v>
      </c>
      <c r="B1780" s="67" t="s">
        <v>3699</v>
      </c>
      <c r="C1780" s="67">
        <v>48</v>
      </c>
      <c r="D1780" s="67" t="s">
        <v>345</v>
      </c>
      <c r="E1780" s="71">
        <v>0.59121297914647497</v>
      </c>
      <c r="F1780" s="68">
        <v>38.384261197153599</v>
      </c>
      <c r="G1780" s="71">
        <v>0.56029470640351398</v>
      </c>
      <c r="H1780" s="68">
        <v>5.7346169945583902</v>
      </c>
      <c r="I1780" s="71">
        <v>0.72422926152952505</v>
      </c>
      <c r="J1780" s="68">
        <v>39.891167852658</v>
      </c>
      <c r="K1780" s="71">
        <v>0.740160194692005</v>
      </c>
      <c r="L1780" s="68">
        <v>24.152365006278799</v>
      </c>
      <c r="M1780" s="71">
        <v>0.34016775396085702</v>
      </c>
      <c r="N1780" s="68">
        <v>32.154882154882202</v>
      </c>
      <c r="O1780" s="71"/>
      <c r="P1780" s="68"/>
      <c r="Q1780" s="71"/>
      <c r="R1780" s="68"/>
    </row>
    <row r="1781" spans="1:18" x14ac:dyDescent="0.2">
      <c r="A1781" s="141" t="s">
        <v>3700</v>
      </c>
      <c r="B1781" s="67" t="s">
        <v>3701</v>
      </c>
      <c r="C1781" s="67">
        <v>48</v>
      </c>
      <c r="D1781" s="67" t="s">
        <v>345</v>
      </c>
      <c r="E1781" s="71">
        <v>0.61630405252255605</v>
      </c>
      <c r="F1781" s="68">
        <v>43.825868564252801</v>
      </c>
      <c r="G1781" s="71">
        <v>0.60968957648974098</v>
      </c>
      <c r="H1781" s="68">
        <v>22.436165759732098</v>
      </c>
      <c r="I1781" s="71">
        <v>0.76696308110238298</v>
      </c>
      <c r="J1781" s="68">
        <v>48.304730012557599</v>
      </c>
      <c r="K1781" s="71">
        <v>0.834136711864361</v>
      </c>
      <c r="L1781" s="68">
        <v>55.546253662620401</v>
      </c>
      <c r="M1781" s="71">
        <v>0.25442684063373699</v>
      </c>
      <c r="N1781" s="68">
        <v>12.5</v>
      </c>
      <c r="O1781" s="71"/>
      <c r="P1781" s="68"/>
      <c r="Q1781" s="71"/>
      <c r="R1781" s="68"/>
    </row>
    <row r="1782" spans="1:18" x14ac:dyDescent="0.2">
      <c r="A1782" s="141" t="s">
        <v>3702</v>
      </c>
      <c r="B1782" s="67" t="s">
        <v>3702</v>
      </c>
      <c r="C1782" s="67">
        <v>48</v>
      </c>
      <c r="D1782" s="67" t="s">
        <v>345</v>
      </c>
      <c r="E1782" s="71">
        <v>0.63250710377802999</v>
      </c>
      <c r="F1782" s="68">
        <v>46.421096693177098</v>
      </c>
      <c r="G1782" s="71">
        <v>0.60216954488122698</v>
      </c>
      <c r="H1782" s="68">
        <v>15.4876517371285</v>
      </c>
      <c r="I1782" s="71">
        <v>0.69970189849995601</v>
      </c>
      <c r="J1782" s="68">
        <v>35.496023440770202</v>
      </c>
      <c r="K1782" s="71">
        <v>0.83579909661444096</v>
      </c>
      <c r="L1782" s="68">
        <v>56.0485558811218</v>
      </c>
      <c r="M1782" s="71">
        <v>0.392357875116496</v>
      </c>
      <c r="N1782" s="68">
        <v>39.983164983164997</v>
      </c>
      <c r="O1782" s="71"/>
      <c r="P1782" s="68"/>
      <c r="Q1782" s="71"/>
      <c r="R1782" s="68"/>
    </row>
    <row r="1783" spans="1:18" x14ac:dyDescent="0.2">
      <c r="A1783" s="141" t="s">
        <v>3703</v>
      </c>
      <c r="B1783" s="67" t="s">
        <v>3704</v>
      </c>
      <c r="C1783" s="67">
        <v>48</v>
      </c>
      <c r="D1783" s="67" t="s">
        <v>345</v>
      </c>
      <c r="E1783" s="71">
        <v>0.561786753845961</v>
      </c>
      <c r="F1783" s="68">
        <v>29.719547928003301</v>
      </c>
      <c r="G1783" s="71">
        <v>0.60036126049480798</v>
      </c>
      <c r="H1783" s="68">
        <v>13.771452490581799</v>
      </c>
      <c r="I1783" s="71">
        <v>0.60907170002899302</v>
      </c>
      <c r="J1783" s="68">
        <v>14.273754709083301</v>
      </c>
      <c r="K1783" s="71">
        <v>0.74228069046116096</v>
      </c>
      <c r="L1783" s="68">
        <v>24.9895353704479</v>
      </c>
      <c r="M1783" s="71">
        <v>0.29543336439888201</v>
      </c>
      <c r="N1783" s="68">
        <v>22.2643097643098</v>
      </c>
      <c r="O1783" s="71"/>
      <c r="P1783" s="68"/>
      <c r="Q1783" s="71"/>
      <c r="R1783" s="68"/>
    </row>
    <row r="1784" spans="1:18" x14ac:dyDescent="0.2">
      <c r="A1784" s="141" t="s">
        <v>3705</v>
      </c>
      <c r="B1784" s="67" t="s">
        <v>3706</v>
      </c>
      <c r="C1784" s="67">
        <v>48</v>
      </c>
      <c r="D1784" s="67" t="s">
        <v>345</v>
      </c>
      <c r="E1784" s="71">
        <v>0.64105971980355603</v>
      </c>
      <c r="F1784" s="68">
        <v>48.0535789033068</v>
      </c>
      <c r="G1784" s="71">
        <v>0.59937641293107102</v>
      </c>
      <c r="H1784" s="68">
        <v>12.1808287986605</v>
      </c>
      <c r="I1784" s="71">
        <v>0.82652518626902105</v>
      </c>
      <c r="J1784" s="68">
        <v>59.773964001674301</v>
      </c>
      <c r="K1784" s="71">
        <v>0.72734007591347904</v>
      </c>
      <c r="L1784" s="68">
        <v>20.426956885726199</v>
      </c>
      <c r="M1784" s="71">
        <v>0.41099720410065199</v>
      </c>
      <c r="N1784" s="68">
        <v>42.297979797979799</v>
      </c>
      <c r="O1784" s="71"/>
      <c r="P1784" s="68"/>
      <c r="Q1784" s="71"/>
      <c r="R1784" s="68"/>
    </row>
    <row r="1785" spans="1:18" x14ac:dyDescent="0.2">
      <c r="A1785" s="141" t="s">
        <v>3707</v>
      </c>
      <c r="B1785" s="67" t="s">
        <v>3708</v>
      </c>
      <c r="C1785" s="67">
        <v>48</v>
      </c>
      <c r="D1785" s="67" t="s">
        <v>345</v>
      </c>
      <c r="E1785" s="71">
        <v>0.67265178179187002</v>
      </c>
      <c r="F1785" s="68">
        <v>53.871912934282101</v>
      </c>
      <c r="G1785" s="71">
        <v>0.62939762701605495</v>
      </c>
      <c r="H1785" s="68">
        <v>36.751778987023897</v>
      </c>
      <c r="I1785" s="71">
        <v>0.79667997294483806</v>
      </c>
      <c r="J1785" s="68">
        <v>53.9974884889075</v>
      </c>
      <c r="K1785" s="71">
        <v>0.57464636025661098</v>
      </c>
      <c r="L1785" s="68">
        <v>3.7672666387609901</v>
      </c>
      <c r="M1785" s="71">
        <v>0.362534948741845</v>
      </c>
      <c r="N1785" s="68">
        <v>35.942760942760899</v>
      </c>
      <c r="O1785" s="71"/>
      <c r="P1785" s="68"/>
      <c r="Q1785" s="71">
        <v>1</v>
      </c>
      <c r="R1785" s="68">
        <v>100</v>
      </c>
    </row>
    <row r="1786" spans="1:18" x14ac:dyDescent="0.2">
      <c r="A1786" s="141" t="s">
        <v>1431</v>
      </c>
      <c r="B1786" s="67" t="s">
        <v>3709</v>
      </c>
      <c r="C1786" s="67">
        <v>48</v>
      </c>
      <c r="D1786" s="67" t="s">
        <v>345</v>
      </c>
      <c r="E1786" s="71">
        <v>0.58208288050847101</v>
      </c>
      <c r="F1786" s="68">
        <v>35.9146086228548</v>
      </c>
      <c r="G1786" s="71">
        <v>0.60372277874130698</v>
      </c>
      <c r="H1786" s="68">
        <v>17.0782754290498</v>
      </c>
      <c r="I1786" s="71">
        <v>0.80433416604040098</v>
      </c>
      <c r="J1786" s="68">
        <v>55.588112180828801</v>
      </c>
      <c r="K1786" s="71">
        <v>0.61365761546279896</v>
      </c>
      <c r="L1786" s="68">
        <v>7.0322310590205097</v>
      </c>
      <c r="M1786" s="71">
        <v>0.30661696178937597</v>
      </c>
      <c r="N1786" s="68">
        <v>25</v>
      </c>
      <c r="O1786" s="71"/>
      <c r="P1786" s="68"/>
      <c r="Q1786" s="71"/>
      <c r="R1786" s="68"/>
    </row>
    <row r="1787" spans="1:18" x14ac:dyDescent="0.2">
      <c r="A1787" s="141" t="s">
        <v>3710</v>
      </c>
      <c r="B1787" s="67" t="s">
        <v>3711</v>
      </c>
      <c r="C1787" s="67">
        <v>48</v>
      </c>
      <c r="D1787" s="67" t="s">
        <v>345</v>
      </c>
      <c r="E1787" s="71">
        <v>0.54801604926679104</v>
      </c>
      <c r="F1787" s="68">
        <v>26.370866471326899</v>
      </c>
      <c r="G1787" s="71">
        <v>0.61079275207723205</v>
      </c>
      <c r="H1787" s="68">
        <v>23.608204269568901</v>
      </c>
      <c r="I1787" s="71">
        <v>0.87555343752714099</v>
      </c>
      <c r="J1787" s="68">
        <v>69.736291335286694</v>
      </c>
      <c r="K1787" s="71">
        <v>0.56004337639407498</v>
      </c>
      <c r="L1787" s="68">
        <v>2.8463792381749702</v>
      </c>
      <c r="M1787" s="71">
        <v>0.36999068033550803</v>
      </c>
      <c r="N1787" s="68">
        <v>36.952861952862001</v>
      </c>
      <c r="O1787" s="71"/>
      <c r="P1787" s="68"/>
      <c r="Q1787" s="71">
        <v>0.32369999999999999</v>
      </c>
      <c r="R1787" s="68">
        <v>59.545777146912698</v>
      </c>
    </row>
    <row r="1788" spans="1:18" x14ac:dyDescent="0.2">
      <c r="A1788" s="141" t="s">
        <v>3712</v>
      </c>
      <c r="B1788" s="67" t="s">
        <v>3713</v>
      </c>
      <c r="C1788" s="67">
        <v>48</v>
      </c>
      <c r="D1788" s="67" t="s">
        <v>345</v>
      </c>
      <c r="E1788" s="71">
        <v>0.53758001643382003</v>
      </c>
      <c r="F1788" s="68">
        <v>23.440770196734999</v>
      </c>
      <c r="G1788" s="71">
        <v>0.60027534954649997</v>
      </c>
      <c r="H1788" s="68">
        <v>13.687735454164899</v>
      </c>
      <c r="I1788" s="71">
        <v>0.68102970017425901</v>
      </c>
      <c r="J1788" s="68">
        <v>30.8915864378401</v>
      </c>
      <c r="K1788" s="71">
        <v>0.59967671219345897</v>
      </c>
      <c r="L1788" s="68">
        <v>5.8601925491837603</v>
      </c>
      <c r="M1788" s="71">
        <v>0.269338303821062</v>
      </c>
      <c r="N1788" s="68">
        <v>15.698653198653201</v>
      </c>
      <c r="O1788" s="71"/>
      <c r="P1788" s="68"/>
      <c r="Q1788" s="71"/>
      <c r="R1788" s="68"/>
    </row>
    <row r="1789" spans="1:18" x14ac:dyDescent="0.2">
      <c r="A1789" s="141" t="s">
        <v>610</v>
      </c>
      <c r="B1789" s="67" t="s">
        <v>3714</v>
      </c>
      <c r="C1789" s="67">
        <v>48</v>
      </c>
      <c r="D1789" s="67" t="s">
        <v>345</v>
      </c>
      <c r="E1789" s="71">
        <v>0.59223105858200098</v>
      </c>
      <c r="F1789" s="68">
        <v>38.760987861029697</v>
      </c>
      <c r="G1789" s="71">
        <v>0.59987773926738897</v>
      </c>
      <c r="H1789" s="68">
        <v>13.185433235663499</v>
      </c>
      <c r="I1789" s="71">
        <v>0.83746750513996804</v>
      </c>
      <c r="J1789" s="68">
        <v>61.406446211804102</v>
      </c>
      <c r="K1789" s="71">
        <v>0.62868989392810204</v>
      </c>
      <c r="L1789" s="68">
        <v>8.3298451234826292</v>
      </c>
      <c r="M1789" s="71">
        <v>0.30288909599254399</v>
      </c>
      <c r="N1789" s="68">
        <v>23.905723905723899</v>
      </c>
      <c r="O1789" s="71"/>
      <c r="P1789" s="68"/>
      <c r="Q1789" s="71"/>
      <c r="R1789" s="68"/>
    </row>
    <row r="1790" spans="1:18" x14ac:dyDescent="0.2">
      <c r="A1790" s="141" t="s">
        <v>3715</v>
      </c>
      <c r="B1790" s="67" t="s">
        <v>3716</v>
      </c>
      <c r="C1790" s="67">
        <v>48</v>
      </c>
      <c r="D1790" s="67" t="s">
        <v>345</v>
      </c>
      <c r="E1790" s="71">
        <v>0.477300150419603</v>
      </c>
      <c r="F1790" s="68">
        <v>11.1343658434491</v>
      </c>
      <c r="G1790" s="71">
        <v>0.62428258489579902</v>
      </c>
      <c r="H1790" s="68">
        <v>33.9053997488489</v>
      </c>
      <c r="I1790" s="71">
        <v>0.73440424094802603</v>
      </c>
      <c r="J1790" s="68">
        <v>41.9422352448723</v>
      </c>
      <c r="K1790" s="71">
        <v>0.60936099055987403</v>
      </c>
      <c r="L1790" s="68">
        <v>6.6973629133528698</v>
      </c>
      <c r="M1790" s="71">
        <v>0.41845293569431502</v>
      </c>
      <c r="N1790" s="68">
        <v>43.0976430976431</v>
      </c>
      <c r="O1790" s="71"/>
      <c r="P1790" s="68"/>
      <c r="Q1790" s="71">
        <v>0</v>
      </c>
      <c r="R1790" s="68">
        <v>40.809084457061701</v>
      </c>
    </row>
    <row r="1791" spans="1:18" x14ac:dyDescent="0.2">
      <c r="A1791" s="141" t="s">
        <v>3717</v>
      </c>
      <c r="B1791" s="67" t="s">
        <v>3717</v>
      </c>
      <c r="C1791" s="67">
        <v>48</v>
      </c>
      <c r="D1791" s="67" t="s">
        <v>345</v>
      </c>
      <c r="E1791" s="71">
        <v>0.59455800316514995</v>
      </c>
      <c r="F1791" s="68">
        <v>39.221431561322703</v>
      </c>
      <c r="G1791" s="71">
        <v>0.60000256210163905</v>
      </c>
      <c r="H1791" s="68">
        <v>13.3528673084973</v>
      </c>
      <c r="I1791" s="71">
        <v>0.80344172502909705</v>
      </c>
      <c r="J1791" s="68">
        <v>55.420678107995002</v>
      </c>
      <c r="K1791" s="71">
        <v>0.78373460344225898</v>
      </c>
      <c r="L1791" s="68">
        <v>38.0075345332775</v>
      </c>
      <c r="M1791" s="71">
        <v>0.191053122087605</v>
      </c>
      <c r="N1791" s="68">
        <v>6.1868686868686904</v>
      </c>
      <c r="O1791" s="71"/>
      <c r="P1791" s="68"/>
      <c r="Q1791" s="71"/>
      <c r="R1791" s="68"/>
    </row>
    <row r="1792" spans="1:18" x14ac:dyDescent="0.2">
      <c r="A1792" s="141" t="s">
        <v>3718</v>
      </c>
      <c r="B1792" s="67" t="s">
        <v>3719</v>
      </c>
      <c r="C1792" s="67">
        <v>48</v>
      </c>
      <c r="D1792" s="67" t="s">
        <v>345</v>
      </c>
      <c r="E1792" s="71">
        <v>0.53292073184191402</v>
      </c>
      <c r="F1792" s="68">
        <v>22.478024277940602</v>
      </c>
      <c r="G1792" s="71">
        <v>0.600158498177915</v>
      </c>
      <c r="H1792" s="68">
        <v>13.604018417748</v>
      </c>
      <c r="I1792" s="71">
        <v>0.67003704315252399</v>
      </c>
      <c r="J1792" s="68">
        <v>28.589367936375101</v>
      </c>
      <c r="K1792" s="71">
        <v>0.57350975323199704</v>
      </c>
      <c r="L1792" s="68">
        <v>3.64169108413562</v>
      </c>
      <c r="M1792" s="71">
        <v>0.28797763280521899</v>
      </c>
      <c r="N1792" s="68">
        <v>20.286195286195301</v>
      </c>
      <c r="O1792" s="71"/>
      <c r="P1792" s="68"/>
      <c r="Q1792" s="71"/>
      <c r="R1792" s="68"/>
    </row>
    <row r="1793" spans="1:18" x14ac:dyDescent="0.2">
      <c r="A1793" s="141" t="s">
        <v>3720</v>
      </c>
      <c r="B1793" s="67" t="s">
        <v>3721</v>
      </c>
      <c r="C1793" s="67">
        <v>51</v>
      </c>
      <c r="D1793" s="67" t="s">
        <v>345</v>
      </c>
      <c r="E1793" s="71">
        <v>0.54004930728756695</v>
      </c>
      <c r="F1793" s="68">
        <v>24.277940560904099</v>
      </c>
      <c r="G1793" s="71">
        <v>0.72189049020592</v>
      </c>
      <c r="H1793" s="68">
        <v>57.8484721640854</v>
      </c>
      <c r="I1793" s="71">
        <v>0.76845519117420003</v>
      </c>
      <c r="J1793" s="68">
        <v>48.639598158225198</v>
      </c>
      <c r="K1793" s="71">
        <v>0.64606115328698099</v>
      </c>
      <c r="L1793" s="68">
        <v>9.5018836333193804</v>
      </c>
      <c r="M1793" s="71">
        <v>0.56383970177073595</v>
      </c>
      <c r="N1793" s="68">
        <v>53.4511784511784</v>
      </c>
      <c r="O1793" s="71"/>
      <c r="P1793" s="68"/>
      <c r="Q1793" s="71">
        <v>0</v>
      </c>
      <c r="R1793" s="68">
        <v>40.809084457061701</v>
      </c>
    </row>
    <row r="1794" spans="1:18" x14ac:dyDescent="0.2">
      <c r="A1794" s="141" t="s">
        <v>3722</v>
      </c>
      <c r="B1794" s="67" t="s">
        <v>3723</v>
      </c>
      <c r="C1794" s="67">
        <v>48</v>
      </c>
      <c r="D1794" s="67" t="s">
        <v>345</v>
      </c>
      <c r="E1794" s="71">
        <v>0.378985821581378</v>
      </c>
      <c r="F1794" s="68">
        <v>0.83717036416910795</v>
      </c>
      <c r="G1794" s="71">
        <v>0.63684413375830895</v>
      </c>
      <c r="H1794" s="68">
        <v>40.728338216827098</v>
      </c>
      <c r="I1794" s="71">
        <v>0.68789302904563798</v>
      </c>
      <c r="J1794" s="68">
        <v>32.649644202595198</v>
      </c>
      <c r="K1794" s="71">
        <v>0.47233546793612202</v>
      </c>
      <c r="L1794" s="68">
        <v>0.334868145667643</v>
      </c>
      <c r="M1794" s="71">
        <v>9.7856477166822095E-2</v>
      </c>
      <c r="N1794" s="68">
        <v>3.1144781144781102</v>
      </c>
      <c r="O1794" s="71"/>
      <c r="P1794" s="68"/>
      <c r="Q1794" s="71">
        <v>0</v>
      </c>
      <c r="R1794" s="68">
        <v>40.809084457061701</v>
      </c>
    </row>
    <row r="1795" spans="1:18" x14ac:dyDescent="0.2">
      <c r="A1795" s="141" t="s">
        <v>3724</v>
      </c>
      <c r="B1795" s="67" t="s">
        <v>3725</v>
      </c>
      <c r="C1795" s="67">
        <v>48</v>
      </c>
      <c r="D1795" s="67" t="s">
        <v>345</v>
      </c>
      <c r="E1795" s="71">
        <v>0.37494941970031898</v>
      </c>
      <c r="F1795" s="68">
        <v>0.75345332775219798</v>
      </c>
      <c r="G1795" s="71">
        <v>0.64201303813515498</v>
      </c>
      <c r="H1795" s="68">
        <v>42.779405609041397</v>
      </c>
      <c r="I1795" s="71">
        <v>0.70238756856050799</v>
      </c>
      <c r="J1795" s="68">
        <v>35.9146086228548</v>
      </c>
      <c r="K1795" s="71">
        <v>0.45784649180593001</v>
      </c>
      <c r="L1795" s="68">
        <v>0.167434072833822</v>
      </c>
      <c r="M1795" s="71">
        <v>0</v>
      </c>
      <c r="N1795" s="68">
        <v>1.0101010101010099</v>
      </c>
      <c r="O1795" s="71"/>
      <c r="P1795" s="68"/>
      <c r="Q1795" s="71">
        <v>7.2499999999999995E-2</v>
      </c>
      <c r="R1795" s="68">
        <v>49.964513839602603</v>
      </c>
    </row>
    <row r="1796" spans="1:18" x14ac:dyDescent="0.2">
      <c r="A1796" s="141" t="s">
        <v>3726</v>
      </c>
      <c r="B1796" s="67" t="s">
        <v>3727</v>
      </c>
      <c r="C1796" s="67">
        <v>48</v>
      </c>
      <c r="D1796" s="67" t="s">
        <v>345</v>
      </c>
      <c r="E1796" s="71">
        <v>0.44542134666862199</v>
      </c>
      <c r="F1796" s="68">
        <v>4.6462955211385504</v>
      </c>
      <c r="G1796" s="71">
        <v>0.63202856833359</v>
      </c>
      <c r="H1796" s="68">
        <v>38.719129342821297</v>
      </c>
      <c r="I1796" s="71">
        <v>0.65491836487242305</v>
      </c>
      <c r="J1796" s="68">
        <v>24.361657597321098</v>
      </c>
      <c r="K1796" s="71">
        <v>0.45652782905095401</v>
      </c>
      <c r="L1796" s="68">
        <v>0.12557555462536599</v>
      </c>
      <c r="M1796" s="71">
        <v>3.8210624417521002E-2</v>
      </c>
      <c r="N1796" s="68">
        <v>1.5993265993265999</v>
      </c>
      <c r="O1796" s="71"/>
      <c r="P1796" s="68"/>
      <c r="Q1796" s="71"/>
      <c r="R1796" s="68"/>
    </row>
    <row r="1797" spans="1:18" x14ac:dyDescent="0.2">
      <c r="A1797" s="141" t="s">
        <v>3728</v>
      </c>
      <c r="B1797" s="67" t="s">
        <v>3729</v>
      </c>
      <c r="C1797" s="67">
        <v>48</v>
      </c>
      <c r="D1797" s="67" t="s">
        <v>345</v>
      </c>
      <c r="E1797" s="71">
        <v>0.383728077438304</v>
      </c>
      <c r="F1797" s="68">
        <v>0.96274591879447502</v>
      </c>
      <c r="G1797" s="71">
        <v>0.65608376124733203</v>
      </c>
      <c r="H1797" s="68">
        <v>46.546672247802398</v>
      </c>
      <c r="I1797" s="71">
        <v>0.71129599875012395</v>
      </c>
      <c r="J1797" s="68">
        <v>37.756383424026801</v>
      </c>
      <c r="K1797" s="71">
        <v>0.54660079494802305</v>
      </c>
      <c r="L1797" s="68">
        <v>2.0510673922143199</v>
      </c>
      <c r="M1797" s="71">
        <v>4.6598322460392099E-3</v>
      </c>
      <c r="N1797" s="68">
        <v>1.17845117845118</v>
      </c>
      <c r="O1797" s="71"/>
      <c r="P1797" s="68"/>
      <c r="Q1797" s="71">
        <v>0</v>
      </c>
      <c r="R1797" s="68">
        <v>40.809084457061701</v>
      </c>
    </row>
    <row r="1798" spans="1:18" x14ac:dyDescent="0.2">
      <c r="A1798" s="141" t="s">
        <v>3730</v>
      </c>
      <c r="B1798" s="67" t="s">
        <v>3731</v>
      </c>
      <c r="C1798" s="67">
        <v>48</v>
      </c>
      <c r="D1798" s="67" t="s">
        <v>345</v>
      </c>
      <c r="E1798" s="71">
        <v>0.68883648802932096</v>
      </c>
      <c r="F1798" s="68">
        <v>56.927584763499397</v>
      </c>
      <c r="G1798" s="71">
        <v>0.69672264448269405</v>
      </c>
      <c r="H1798" s="68">
        <v>54.541649225617398</v>
      </c>
      <c r="I1798" s="71">
        <v>0.777889185870973</v>
      </c>
      <c r="J1798" s="68">
        <v>50.648807032231097</v>
      </c>
      <c r="K1798" s="71">
        <v>0.49147182134932399</v>
      </c>
      <c r="L1798" s="68">
        <v>0.58601925491837603</v>
      </c>
      <c r="M1798" s="71">
        <v>0.47809878844361597</v>
      </c>
      <c r="N1798" s="68">
        <v>47.180134680134699</v>
      </c>
      <c r="O1798" s="71"/>
      <c r="P1798" s="68"/>
      <c r="Q1798" s="71">
        <v>1</v>
      </c>
      <c r="R1798" s="68">
        <v>100</v>
      </c>
    </row>
    <row r="1799" spans="1:18" x14ac:dyDescent="0.2">
      <c r="A1799" s="141" t="s">
        <v>3732</v>
      </c>
      <c r="B1799" s="67" t="s">
        <v>3733</v>
      </c>
      <c r="C1799" s="67">
        <v>48</v>
      </c>
      <c r="D1799" s="67" t="s">
        <v>345</v>
      </c>
      <c r="E1799" s="71">
        <v>0.635630555161804</v>
      </c>
      <c r="F1799" s="68">
        <v>47.090832984512303</v>
      </c>
      <c r="G1799" s="71">
        <v>0.70891313413417301</v>
      </c>
      <c r="H1799" s="68">
        <v>56.174131435747199</v>
      </c>
      <c r="I1799" s="71">
        <v>0.78353552456294895</v>
      </c>
      <c r="J1799" s="68">
        <v>51.527835914608602</v>
      </c>
      <c r="K1799" s="71">
        <v>0.57570263930330901</v>
      </c>
      <c r="L1799" s="68">
        <v>3.80912515696944</v>
      </c>
      <c r="M1799" s="71">
        <v>0.47437092264678499</v>
      </c>
      <c r="N1799" s="68">
        <v>46.843434343434303</v>
      </c>
      <c r="O1799" s="71"/>
      <c r="P1799" s="68"/>
      <c r="Q1799" s="71"/>
      <c r="R1799" s="68"/>
    </row>
    <row r="1800" spans="1:18" x14ac:dyDescent="0.2">
      <c r="A1800" s="141" t="s">
        <v>3734</v>
      </c>
      <c r="B1800" s="67" t="s">
        <v>3735</v>
      </c>
      <c r="C1800" s="67">
        <v>48</v>
      </c>
      <c r="D1800" s="67" t="s">
        <v>345</v>
      </c>
      <c r="E1800" s="71">
        <v>0.47591170993134402</v>
      </c>
      <c r="F1800" s="68">
        <v>10.757639179572999</v>
      </c>
      <c r="G1800" s="71">
        <v>0.68268993385104604</v>
      </c>
      <c r="H1800" s="68">
        <v>52.0301381331101</v>
      </c>
      <c r="I1800" s="71">
        <v>0.84269576814730396</v>
      </c>
      <c r="J1800" s="68">
        <v>62.243616575973199</v>
      </c>
      <c r="K1800" s="71">
        <v>0.59974600702462999</v>
      </c>
      <c r="L1800" s="68">
        <v>5.9020510673922102</v>
      </c>
      <c r="M1800" s="71">
        <v>0.25442684063373699</v>
      </c>
      <c r="N1800" s="68">
        <v>12.5</v>
      </c>
      <c r="O1800" s="71"/>
      <c r="P1800" s="68"/>
      <c r="Q1800" s="71">
        <v>0</v>
      </c>
      <c r="R1800" s="68">
        <v>40.809084457061701</v>
      </c>
    </row>
    <row r="1801" spans="1:18" x14ac:dyDescent="0.2">
      <c r="A1801" s="141" t="s">
        <v>3736</v>
      </c>
      <c r="B1801" s="67" t="s">
        <v>3737</v>
      </c>
      <c r="C1801" s="67">
        <v>48</v>
      </c>
      <c r="D1801" s="67" t="s">
        <v>345</v>
      </c>
      <c r="E1801" s="71">
        <v>0.53432992563298498</v>
      </c>
      <c r="F1801" s="68">
        <v>22.771033905399701</v>
      </c>
      <c r="G1801" s="71">
        <v>0.60304968712829199</v>
      </c>
      <c r="H1801" s="68">
        <v>16.408539137714499</v>
      </c>
      <c r="I1801" s="71">
        <v>0.67208066019095203</v>
      </c>
      <c r="J1801" s="68">
        <v>29.0498116366681</v>
      </c>
      <c r="K1801" s="71">
        <v>0.47728721168986399</v>
      </c>
      <c r="L1801" s="68">
        <v>0.41858518208455398</v>
      </c>
      <c r="M1801" s="71">
        <v>0.38490214352283297</v>
      </c>
      <c r="N1801" s="68">
        <v>39.267676767676797</v>
      </c>
      <c r="O1801" s="71"/>
      <c r="P1801" s="68"/>
      <c r="Q1801" s="71"/>
      <c r="R1801" s="68"/>
    </row>
    <row r="1802" spans="1:18" x14ac:dyDescent="0.2">
      <c r="A1802" s="141" t="s">
        <v>3738</v>
      </c>
      <c r="B1802" s="67" t="s">
        <v>3739</v>
      </c>
      <c r="C1802" s="67">
        <v>48</v>
      </c>
      <c r="D1802" s="67" t="s">
        <v>345</v>
      </c>
      <c r="E1802" s="71">
        <v>0.57942968476655199</v>
      </c>
      <c r="F1802" s="68">
        <v>35.286730849727903</v>
      </c>
      <c r="G1802" s="71">
        <v>0.60457227156704696</v>
      </c>
      <c r="H1802" s="68">
        <v>17.831728756802001</v>
      </c>
      <c r="I1802" s="71">
        <v>0.60160020659788804</v>
      </c>
      <c r="J1802" s="68">
        <v>12.724989535370399</v>
      </c>
      <c r="K1802" s="71">
        <v>0.69309332520695599</v>
      </c>
      <c r="L1802" s="68">
        <v>14.273754709083301</v>
      </c>
      <c r="M1802" s="71">
        <v>0.41845293569431502</v>
      </c>
      <c r="N1802" s="68">
        <v>43.0976430976431</v>
      </c>
      <c r="O1802" s="71"/>
      <c r="P1802" s="68"/>
      <c r="Q1802" s="71"/>
      <c r="R1802" s="68"/>
    </row>
    <row r="1803" spans="1:18" x14ac:dyDescent="0.2">
      <c r="A1803" s="141" t="s">
        <v>3740</v>
      </c>
      <c r="B1803" s="67" t="s">
        <v>3741</v>
      </c>
      <c r="C1803" s="67">
        <v>48</v>
      </c>
      <c r="D1803" s="67" t="s">
        <v>345</v>
      </c>
      <c r="E1803" s="71">
        <v>0.57146880256636101</v>
      </c>
      <c r="F1803" s="68">
        <v>32.272917538719099</v>
      </c>
      <c r="G1803" s="71">
        <v>0.60042010515376898</v>
      </c>
      <c r="H1803" s="68">
        <v>13.855169526998701</v>
      </c>
      <c r="I1803" s="71">
        <v>0.61607908624575103</v>
      </c>
      <c r="J1803" s="68">
        <v>16.408539137714499</v>
      </c>
      <c r="K1803" s="71">
        <v>0.64346735157794399</v>
      </c>
      <c r="L1803" s="68">
        <v>9.3344495604855595</v>
      </c>
      <c r="M1803" s="71">
        <v>0.42590866728797799</v>
      </c>
      <c r="N1803" s="68">
        <v>43.476430976430997</v>
      </c>
      <c r="O1803" s="71"/>
      <c r="P1803" s="68"/>
      <c r="Q1803" s="71"/>
      <c r="R1803" s="68"/>
    </row>
    <row r="1804" spans="1:18" x14ac:dyDescent="0.2">
      <c r="A1804" s="141" t="s">
        <v>3742</v>
      </c>
      <c r="B1804" s="67" t="s">
        <v>3743</v>
      </c>
      <c r="C1804" s="67">
        <v>48</v>
      </c>
      <c r="D1804" s="67" t="s">
        <v>345</v>
      </c>
      <c r="E1804" s="71">
        <v>0.53611218966126994</v>
      </c>
      <c r="F1804" s="68">
        <v>23.1059020510674</v>
      </c>
      <c r="G1804" s="71">
        <v>0.61873101156288202</v>
      </c>
      <c r="H1804" s="68">
        <v>30.347425701130199</v>
      </c>
      <c r="I1804" s="71">
        <v>0.67161306691529299</v>
      </c>
      <c r="J1804" s="68">
        <v>28.8405190456258</v>
      </c>
      <c r="K1804" s="71">
        <v>0.54375985258069703</v>
      </c>
      <c r="L1804" s="68">
        <v>1.92549183758895</v>
      </c>
      <c r="M1804" s="71">
        <v>0.31034482758620702</v>
      </c>
      <c r="N1804" s="68">
        <v>26.304713804713799</v>
      </c>
      <c r="O1804" s="71"/>
      <c r="P1804" s="68"/>
      <c r="Q1804" s="71"/>
      <c r="R1804" s="68"/>
    </row>
    <row r="1805" spans="1:18" x14ac:dyDescent="0.2">
      <c r="A1805" s="141" t="s">
        <v>3744</v>
      </c>
      <c r="B1805" s="67" t="s">
        <v>3745</v>
      </c>
      <c r="C1805" s="67">
        <v>48</v>
      </c>
      <c r="D1805" s="67" t="s">
        <v>345</v>
      </c>
      <c r="E1805" s="71">
        <v>0.56404434691972205</v>
      </c>
      <c r="F1805" s="68">
        <v>30.598576810380901</v>
      </c>
      <c r="G1805" s="71">
        <v>0.599416986933064</v>
      </c>
      <c r="H1805" s="68">
        <v>12.306404353285901</v>
      </c>
      <c r="I1805" s="71">
        <v>0.68406527188664301</v>
      </c>
      <c r="J1805" s="68">
        <v>31.770615320217701</v>
      </c>
      <c r="K1805" s="71">
        <v>0.53560286418070902</v>
      </c>
      <c r="L1805" s="68">
        <v>1.5487651737128501</v>
      </c>
      <c r="M1805" s="71">
        <v>0.43709226467847201</v>
      </c>
      <c r="N1805" s="68">
        <v>44.234006734006698</v>
      </c>
      <c r="O1805" s="71"/>
      <c r="P1805" s="68"/>
      <c r="Q1805" s="71"/>
      <c r="R1805" s="68"/>
    </row>
    <row r="1806" spans="1:18" x14ac:dyDescent="0.2">
      <c r="A1806" s="141" t="s">
        <v>3746</v>
      </c>
      <c r="B1806" s="67" t="s">
        <v>3747</v>
      </c>
      <c r="C1806" s="67">
        <v>48</v>
      </c>
      <c r="D1806" s="67" t="s">
        <v>345</v>
      </c>
      <c r="E1806" s="71">
        <v>0.661704563065864</v>
      </c>
      <c r="F1806" s="68">
        <v>51.9882796149016</v>
      </c>
      <c r="G1806" s="71">
        <v>0.59244586717150904</v>
      </c>
      <c r="H1806" s="68">
        <v>8.49727919631645</v>
      </c>
      <c r="I1806" s="71">
        <v>0.80433073784021802</v>
      </c>
      <c r="J1806" s="68">
        <v>55.546253662620401</v>
      </c>
      <c r="K1806" s="71">
        <v>0.57157845635673299</v>
      </c>
      <c r="L1806" s="68">
        <v>3.5161155295102602</v>
      </c>
      <c r="M1806" s="71">
        <v>0.34016775396085702</v>
      </c>
      <c r="N1806" s="68">
        <v>32.154882154882202</v>
      </c>
      <c r="O1806" s="71"/>
      <c r="P1806" s="68"/>
      <c r="Q1806" s="71">
        <v>1</v>
      </c>
      <c r="R1806" s="68">
        <v>100</v>
      </c>
    </row>
    <row r="1807" spans="1:18" x14ac:dyDescent="0.2">
      <c r="A1807" s="141" t="s">
        <v>3748</v>
      </c>
      <c r="B1807" s="67" t="s">
        <v>3749</v>
      </c>
      <c r="C1807" s="67">
        <v>48</v>
      </c>
      <c r="D1807" s="67" t="s">
        <v>345</v>
      </c>
      <c r="E1807" s="71">
        <v>0.59086534537700997</v>
      </c>
      <c r="F1807" s="68">
        <v>38.342402678945199</v>
      </c>
      <c r="G1807" s="71">
        <v>0.61213283852129097</v>
      </c>
      <c r="H1807" s="68">
        <v>24.570950188363302</v>
      </c>
      <c r="I1807" s="71">
        <v>0.84284381225383498</v>
      </c>
      <c r="J1807" s="68">
        <v>62.327333612390099</v>
      </c>
      <c r="K1807" s="71">
        <v>0.601103664180756</v>
      </c>
      <c r="L1807" s="68">
        <v>6.1113436584344898</v>
      </c>
      <c r="M1807" s="71">
        <v>0.377446411929171</v>
      </c>
      <c r="N1807" s="68">
        <v>38.2575757575758</v>
      </c>
      <c r="O1807" s="71"/>
      <c r="P1807" s="68"/>
      <c r="Q1807" s="71">
        <v>0.52080000000000004</v>
      </c>
      <c r="R1807" s="68">
        <v>68.062455642299497</v>
      </c>
    </row>
    <row r="1808" spans="1:18" x14ac:dyDescent="0.2">
      <c r="A1808" s="141" t="s">
        <v>3750</v>
      </c>
      <c r="B1808" s="67" t="s">
        <v>3751</v>
      </c>
      <c r="C1808" s="67">
        <v>48</v>
      </c>
      <c r="D1808" s="67" t="s">
        <v>345</v>
      </c>
      <c r="E1808" s="71">
        <v>0.572220014175159</v>
      </c>
      <c r="F1808" s="68">
        <v>32.607785684386798</v>
      </c>
      <c r="G1808" s="71">
        <v>0.60846585072590198</v>
      </c>
      <c r="H1808" s="68">
        <v>21.515278359146102</v>
      </c>
      <c r="I1808" s="71">
        <v>0.82663237475616702</v>
      </c>
      <c r="J1808" s="68">
        <v>59.815822519882801</v>
      </c>
      <c r="K1808" s="71">
        <v>0.57380128621385496</v>
      </c>
      <c r="L1808" s="68">
        <v>3.6835496023440801</v>
      </c>
      <c r="M1808" s="71">
        <v>0.31780055917986999</v>
      </c>
      <c r="N1808" s="68">
        <v>27.483164983165</v>
      </c>
      <c r="O1808" s="71"/>
      <c r="P1808" s="68"/>
      <c r="Q1808" s="71">
        <v>0.53439999999999999</v>
      </c>
      <c r="R1808" s="68">
        <v>68.488289567068804</v>
      </c>
    </row>
    <row r="1809" spans="1:18" x14ac:dyDescent="0.2">
      <c r="A1809" s="141" t="s">
        <v>3752</v>
      </c>
      <c r="B1809" s="67" t="s">
        <v>3753</v>
      </c>
      <c r="C1809" s="67">
        <v>48</v>
      </c>
      <c r="D1809" s="67" t="s">
        <v>345</v>
      </c>
      <c r="E1809" s="71">
        <v>0.336133025376956</v>
      </c>
      <c r="F1809" s="68">
        <v>0.37672666387609899</v>
      </c>
      <c r="G1809" s="71">
        <v>0.28668753960128401</v>
      </c>
      <c r="H1809" s="68">
        <v>1.25575554625366</v>
      </c>
      <c r="I1809" s="71">
        <v>0.71454297123355004</v>
      </c>
      <c r="J1809" s="68">
        <v>38.509836751778998</v>
      </c>
      <c r="K1809" s="71">
        <v>0.55548307830530397</v>
      </c>
      <c r="L1809" s="68">
        <v>2.5533696107157802</v>
      </c>
      <c r="M1809" s="71">
        <v>0.123951537744641</v>
      </c>
      <c r="N1809" s="68">
        <v>3.7878787878787898</v>
      </c>
      <c r="O1809" s="71"/>
      <c r="P1809" s="68"/>
      <c r="Q1809" s="71">
        <v>0</v>
      </c>
      <c r="R1809" s="68">
        <v>40.809084457061701</v>
      </c>
    </row>
    <row r="1810" spans="1:18" x14ac:dyDescent="0.2">
      <c r="A1810" s="141" t="s">
        <v>3754</v>
      </c>
      <c r="B1810" s="67" t="s">
        <v>3755</v>
      </c>
      <c r="C1810" s="67">
        <v>49</v>
      </c>
      <c r="D1810" s="67" t="s">
        <v>345</v>
      </c>
      <c r="E1810" s="71">
        <v>0.97611708985005297</v>
      </c>
      <c r="F1810" s="68">
        <v>99.162829635830903</v>
      </c>
      <c r="G1810" s="71">
        <v>1</v>
      </c>
      <c r="H1810" s="68">
        <v>100</v>
      </c>
      <c r="I1810" s="71">
        <v>0.91087458969562496</v>
      </c>
      <c r="J1810" s="68">
        <v>78.442863122645505</v>
      </c>
      <c r="K1810" s="71">
        <v>0.99359376970458602</v>
      </c>
      <c r="L1810" s="68">
        <v>98.158225198828006</v>
      </c>
      <c r="M1810" s="71">
        <v>1</v>
      </c>
      <c r="N1810" s="68">
        <v>100</v>
      </c>
      <c r="O1810" s="71"/>
      <c r="P1810" s="68"/>
      <c r="Q1810" s="71"/>
      <c r="R1810" s="68"/>
    </row>
    <row r="1811" spans="1:18" x14ac:dyDescent="0.2">
      <c r="A1811" s="141" t="s">
        <v>3756</v>
      </c>
      <c r="B1811" s="67" t="s">
        <v>3757</v>
      </c>
      <c r="C1811" s="67">
        <v>49</v>
      </c>
      <c r="D1811" s="67" t="s">
        <v>345</v>
      </c>
      <c r="E1811" s="71">
        <v>0.96326449930296099</v>
      </c>
      <c r="F1811" s="68">
        <v>96.232733361238999</v>
      </c>
      <c r="G1811" s="71">
        <v>0.98473199805634704</v>
      </c>
      <c r="H1811" s="68">
        <v>96.860611134365897</v>
      </c>
      <c r="I1811" s="71">
        <v>0.92905526435053498</v>
      </c>
      <c r="J1811" s="68">
        <v>84.386772708246099</v>
      </c>
      <c r="K1811" s="71">
        <v>0.94672646639862501</v>
      </c>
      <c r="L1811" s="68">
        <v>83.256592716617803</v>
      </c>
      <c r="M1811" s="71">
        <v>0.99254426840633803</v>
      </c>
      <c r="N1811" s="68">
        <v>94.149831649831697</v>
      </c>
      <c r="O1811" s="71"/>
      <c r="P1811" s="68"/>
      <c r="Q1811" s="71"/>
      <c r="R1811" s="68"/>
    </row>
    <row r="1812" spans="1:18" x14ac:dyDescent="0.2">
      <c r="A1812" s="141" t="s">
        <v>3758</v>
      </c>
      <c r="B1812" s="67" t="s">
        <v>3759</v>
      </c>
      <c r="C1812" s="67">
        <v>49</v>
      </c>
      <c r="D1812" s="67" t="s">
        <v>345</v>
      </c>
      <c r="E1812" s="71">
        <v>0.958265587886867</v>
      </c>
      <c r="F1812" s="68">
        <v>94.976977814985304</v>
      </c>
      <c r="G1812" s="71">
        <v>0.98475816904694802</v>
      </c>
      <c r="H1812" s="68">
        <v>96.902469652574297</v>
      </c>
      <c r="I1812" s="71">
        <v>0.93960032208434896</v>
      </c>
      <c r="J1812" s="68">
        <v>88.405190456257898</v>
      </c>
      <c r="K1812" s="71">
        <v>0.97207757896230196</v>
      </c>
      <c r="L1812" s="68">
        <v>93.470071159480995</v>
      </c>
      <c r="M1812" s="71">
        <v>0.93662628145386795</v>
      </c>
      <c r="N1812" s="68">
        <v>84.469696969696997</v>
      </c>
      <c r="O1812" s="71"/>
      <c r="P1812" s="68"/>
      <c r="Q1812" s="71"/>
      <c r="R1812" s="68"/>
    </row>
    <row r="1813" spans="1:18" x14ac:dyDescent="0.2">
      <c r="A1813" s="141" t="s">
        <v>3760</v>
      </c>
      <c r="B1813" s="67" t="s">
        <v>3761</v>
      </c>
      <c r="C1813" s="67">
        <v>49</v>
      </c>
      <c r="D1813" s="67" t="s">
        <v>345</v>
      </c>
      <c r="E1813" s="71">
        <v>0.90616021582155204</v>
      </c>
      <c r="F1813" s="68">
        <v>85.140226035998296</v>
      </c>
      <c r="G1813" s="71">
        <v>0.95682846422606005</v>
      </c>
      <c r="H1813" s="68">
        <v>92.800334868145697</v>
      </c>
      <c r="I1813" s="71">
        <v>0.85892836125747496</v>
      </c>
      <c r="J1813" s="68">
        <v>65.550439514441194</v>
      </c>
      <c r="K1813" s="71">
        <v>0.93935934069176996</v>
      </c>
      <c r="L1813" s="68">
        <v>80.577647551276698</v>
      </c>
      <c r="M1813" s="71">
        <v>0.86952469711090397</v>
      </c>
      <c r="N1813" s="68">
        <v>76.725589225589204</v>
      </c>
      <c r="O1813" s="71"/>
      <c r="P1813" s="68"/>
      <c r="Q1813" s="71"/>
      <c r="R1813" s="68"/>
    </row>
    <row r="1814" spans="1:18" x14ac:dyDescent="0.2">
      <c r="A1814" s="141" t="s">
        <v>3762</v>
      </c>
      <c r="B1814" s="67" t="s">
        <v>3763</v>
      </c>
      <c r="C1814" s="67">
        <v>49</v>
      </c>
      <c r="D1814" s="67" t="s">
        <v>345</v>
      </c>
      <c r="E1814" s="71">
        <v>0.94378756547272802</v>
      </c>
      <c r="F1814" s="68">
        <v>91.419003767266602</v>
      </c>
      <c r="G1814" s="71">
        <v>0.99364372975776705</v>
      </c>
      <c r="H1814" s="68">
        <v>98.032649644202607</v>
      </c>
      <c r="I1814" s="71">
        <v>0.86265082617557498</v>
      </c>
      <c r="J1814" s="68">
        <v>66.262034323984906</v>
      </c>
      <c r="K1814" s="71">
        <v>0.97506814048484203</v>
      </c>
      <c r="L1814" s="68">
        <v>94.390958560067006</v>
      </c>
      <c r="M1814" s="71"/>
      <c r="N1814" s="68"/>
      <c r="O1814" s="71"/>
      <c r="P1814" s="68"/>
      <c r="Q1814" s="71"/>
      <c r="R1814" s="68"/>
    </row>
    <row r="1815" spans="1:18" x14ac:dyDescent="0.2">
      <c r="A1815" s="141" t="s">
        <v>3764</v>
      </c>
      <c r="B1815" s="67" t="s">
        <v>3765</v>
      </c>
      <c r="C1815" s="67">
        <v>49</v>
      </c>
      <c r="D1815" s="67" t="s">
        <v>345</v>
      </c>
      <c r="E1815" s="71">
        <v>0.98328388428337898</v>
      </c>
      <c r="F1815" s="68">
        <v>99.790707408957701</v>
      </c>
      <c r="G1815" s="71">
        <v>0.99946887296003695</v>
      </c>
      <c r="H1815" s="68">
        <v>99.079112599414003</v>
      </c>
      <c r="I1815" s="71">
        <v>0.94204280189673195</v>
      </c>
      <c r="J1815" s="68">
        <v>89.619087484303094</v>
      </c>
      <c r="K1815" s="71">
        <v>0.99162386227674804</v>
      </c>
      <c r="L1815" s="68">
        <v>97.907074089577193</v>
      </c>
      <c r="M1815" s="71">
        <v>1</v>
      </c>
      <c r="N1815" s="68">
        <v>100</v>
      </c>
      <c r="O1815" s="71"/>
      <c r="P1815" s="68"/>
      <c r="Q1815" s="71"/>
      <c r="R1815" s="68"/>
    </row>
    <row r="1816" spans="1:18" x14ac:dyDescent="0.2">
      <c r="A1816" s="141" t="s">
        <v>3766</v>
      </c>
      <c r="B1816" s="67" t="s">
        <v>3767</v>
      </c>
      <c r="C1816" s="67">
        <v>49</v>
      </c>
      <c r="D1816" s="67" t="s">
        <v>345</v>
      </c>
      <c r="E1816" s="71">
        <v>0.99236787918685399</v>
      </c>
      <c r="F1816" s="68">
        <v>100</v>
      </c>
      <c r="G1816" s="71">
        <v>0.99976894181397002</v>
      </c>
      <c r="H1816" s="68">
        <v>99.330263708664702</v>
      </c>
      <c r="I1816" s="71">
        <v>0.97270893121469104</v>
      </c>
      <c r="J1816" s="68">
        <v>98.618668899121005</v>
      </c>
      <c r="K1816" s="71">
        <v>0.99699364371875399</v>
      </c>
      <c r="L1816" s="68">
        <v>98.618668899121005</v>
      </c>
      <c r="M1816" s="71">
        <v>1</v>
      </c>
      <c r="N1816" s="68">
        <v>100</v>
      </c>
      <c r="O1816" s="71"/>
      <c r="P1816" s="68"/>
      <c r="Q1816" s="71"/>
      <c r="R1816" s="68"/>
    </row>
    <row r="1817" spans="1:18" x14ac:dyDescent="0.2">
      <c r="A1817" s="141" t="s">
        <v>3768</v>
      </c>
      <c r="B1817" s="67" t="s">
        <v>3769</v>
      </c>
      <c r="C1817" s="67">
        <v>49</v>
      </c>
      <c r="D1817" s="67" t="s">
        <v>345</v>
      </c>
      <c r="E1817" s="71">
        <v>0.95606963486563601</v>
      </c>
      <c r="F1817" s="68">
        <v>94.725826705734605</v>
      </c>
      <c r="G1817" s="71">
        <v>0.964400361418977</v>
      </c>
      <c r="H1817" s="68">
        <v>94.181665969024706</v>
      </c>
      <c r="I1817" s="71">
        <v>0.91281928114159205</v>
      </c>
      <c r="J1817" s="68">
        <v>78.987023859355403</v>
      </c>
      <c r="K1817" s="71">
        <v>0.95824249429246899</v>
      </c>
      <c r="L1817" s="68">
        <v>87.861029719547901</v>
      </c>
      <c r="M1817" s="71">
        <v>0.98881640260950598</v>
      </c>
      <c r="N1817" s="68">
        <v>93.223905723905702</v>
      </c>
      <c r="O1817" s="71"/>
      <c r="P1817" s="68"/>
      <c r="Q1817" s="71"/>
      <c r="R1817" s="68"/>
    </row>
    <row r="1818" spans="1:18" x14ac:dyDescent="0.2">
      <c r="A1818" s="141" t="s">
        <v>3770</v>
      </c>
      <c r="B1818" s="67" t="s">
        <v>3771</v>
      </c>
      <c r="C1818" s="67">
        <v>49</v>
      </c>
      <c r="D1818" s="67" t="s">
        <v>345</v>
      </c>
      <c r="E1818" s="71">
        <v>0.70396242180283297</v>
      </c>
      <c r="F1818" s="68">
        <v>59.9832565927166</v>
      </c>
      <c r="G1818" s="71">
        <v>0.675076627587744</v>
      </c>
      <c r="H1818" s="68">
        <v>50.606948514022598</v>
      </c>
      <c r="I1818" s="71">
        <v>0.91122273356459704</v>
      </c>
      <c r="J1818" s="68">
        <v>78.484721640853905</v>
      </c>
      <c r="K1818" s="71">
        <v>0.98570286901746196</v>
      </c>
      <c r="L1818" s="68">
        <v>97.028045207199696</v>
      </c>
      <c r="M1818" s="71">
        <v>0.94780987884436196</v>
      </c>
      <c r="N1818" s="68">
        <v>86.363636363636402</v>
      </c>
      <c r="O1818" s="71"/>
      <c r="P1818" s="68"/>
      <c r="Q1818" s="71">
        <v>0</v>
      </c>
      <c r="R1818" s="68">
        <v>40.809084457061701</v>
      </c>
    </row>
    <row r="1819" spans="1:18" x14ac:dyDescent="0.2">
      <c r="A1819" s="141" t="s">
        <v>3772</v>
      </c>
      <c r="B1819" s="67" t="s">
        <v>3773</v>
      </c>
      <c r="C1819" s="67">
        <v>50</v>
      </c>
      <c r="D1819" s="67" t="s">
        <v>345</v>
      </c>
      <c r="E1819" s="71">
        <v>0.91058499354624201</v>
      </c>
      <c r="F1819" s="68">
        <v>85.851820845542093</v>
      </c>
      <c r="G1819" s="71">
        <v>0.89960801817459501</v>
      </c>
      <c r="H1819" s="68">
        <v>80.326496442025999</v>
      </c>
      <c r="I1819" s="71">
        <v>0.91447312544714199</v>
      </c>
      <c r="J1819" s="68">
        <v>79.405609041439902</v>
      </c>
      <c r="K1819" s="71">
        <v>0.94009480446817195</v>
      </c>
      <c r="L1819" s="68">
        <v>80.954374215152797</v>
      </c>
      <c r="M1819" s="71">
        <v>0.88816402609506095</v>
      </c>
      <c r="N1819" s="68">
        <v>77.988215488215502</v>
      </c>
      <c r="O1819" s="71"/>
      <c r="P1819" s="68"/>
      <c r="Q1819" s="71"/>
      <c r="R1819" s="68"/>
    </row>
    <row r="1820" spans="1:18" x14ac:dyDescent="0.2">
      <c r="A1820" s="141" t="s">
        <v>3774</v>
      </c>
      <c r="B1820" s="67" t="s">
        <v>3775</v>
      </c>
      <c r="C1820" s="67">
        <v>49</v>
      </c>
      <c r="D1820" s="67" t="s">
        <v>345</v>
      </c>
      <c r="E1820" s="71">
        <v>0.877581342999876</v>
      </c>
      <c r="F1820" s="68">
        <v>82.042695688572607</v>
      </c>
      <c r="G1820" s="71">
        <v>0.90711296090247395</v>
      </c>
      <c r="H1820" s="68">
        <v>81.624110506488094</v>
      </c>
      <c r="I1820" s="71">
        <v>0.85698519635813997</v>
      </c>
      <c r="J1820" s="68">
        <v>65.257429886981996</v>
      </c>
      <c r="K1820" s="71">
        <v>0.93634837037728602</v>
      </c>
      <c r="L1820" s="68">
        <v>79.531184596065302</v>
      </c>
      <c r="M1820" s="71">
        <v>0.80987884436160296</v>
      </c>
      <c r="N1820" s="68">
        <v>70.7912457912458</v>
      </c>
      <c r="O1820" s="71"/>
      <c r="P1820" s="68"/>
      <c r="Q1820" s="71"/>
      <c r="R1820" s="68"/>
    </row>
    <row r="1821" spans="1:18" x14ac:dyDescent="0.2">
      <c r="A1821" s="141" t="s">
        <v>3776</v>
      </c>
      <c r="B1821" s="67" t="s">
        <v>3777</v>
      </c>
      <c r="C1821" s="67">
        <v>49</v>
      </c>
      <c r="D1821" s="67" t="s">
        <v>345</v>
      </c>
      <c r="E1821" s="71">
        <v>0.94888401990705995</v>
      </c>
      <c r="F1821" s="68">
        <v>92.549183758894898</v>
      </c>
      <c r="G1821" s="71">
        <v>0.97218267902034305</v>
      </c>
      <c r="H1821" s="68">
        <v>95.437421515278402</v>
      </c>
      <c r="I1821" s="71">
        <v>0.88237329726210501</v>
      </c>
      <c r="J1821" s="68">
        <v>71.159480954374203</v>
      </c>
      <c r="K1821" s="71">
        <v>0.96707516392361303</v>
      </c>
      <c r="L1821" s="68">
        <v>91.795730431142701</v>
      </c>
      <c r="M1821" s="71">
        <v>0.97390493942218104</v>
      </c>
      <c r="N1821" s="68">
        <v>90.319865319865301</v>
      </c>
      <c r="O1821" s="71"/>
      <c r="P1821" s="68"/>
      <c r="Q1821" s="71"/>
      <c r="R1821" s="68"/>
    </row>
    <row r="1822" spans="1:18" x14ac:dyDescent="0.2">
      <c r="A1822" s="141" t="s">
        <v>3778</v>
      </c>
      <c r="B1822" s="67" t="s">
        <v>3779</v>
      </c>
      <c r="C1822" s="67">
        <v>50</v>
      </c>
      <c r="D1822" s="67" t="s">
        <v>345</v>
      </c>
      <c r="E1822" s="71">
        <v>0.67177964009879798</v>
      </c>
      <c r="F1822" s="68">
        <v>53.662620343239901</v>
      </c>
      <c r="G1822" s="71">
        <v>0.79693543710482795</v>
      </c>
      <c r="H1822" s="68">
        <v>64.964420259522797</v>
      </c>
      <c r="I1822" s="71">
        <v>0.86811157865141797</v>
      </c>
      <c r="J1822" s="68">
        <v>67.475931352030102</v>
      </c>
      <c r="K1822" s="71">
        <v>0.91752313254762097</v>
      </c>
      <c r="L1822" s="68">
        <v>74.759313520301404</v>
      </c>
      <c r="M1822" s="71">
        <v>0.77632805219012102</v>
      </c>
      <c r="N1822" s="68">
        <v>67.760942760942797</v>
      </c>
      <c r="O1822" s="71"/>
      <c r="P1822" s="68"/>
      <c r="Q1822" s="71">
        <v>0</v>
      </c>
      <c r="R1822" s="68">
        <v>40.809084457061701</v>
      </c>
    </row>
    <row r="1823" spans="1:18" x14ac:dyDescent="0.2">
      <c r="A1823" s="141" t="s">
        <v>3780</v>
      </c>
      <c r="B1823" s="67" t="s">
        <v>3781</v>
      </c>
      <c r="C1823" s="67">
        <v>50</v>
      </c>
      <c r="D1823" s="67" t="s">
        <v>345</v>
      </c>
      <c r="E1823" s="71">
        <v>0.90814589545903501</v>
      </c>
      <c r="F1823" s="68">
        <v>85.307660108832195</v>
      </c>
      <c r="G1823" s="71">
        <v>0.85856101713739896</v>
      </c>
      <c r="H1823" s="68">
        <v>73.084972791963196</v>
      </c>
      <c r="I1823" s="71">
        <v>0.88323191665122303</v>
      </c>
      <c r="J1823" s="68">
        <v>71.410632063624902</v>
      </c>
      <c r="K1823" s="71">
        <v>0.94805117537980799</v>
      </c>
      <c r="L1823" s="68">
        <v>83.9681875261616</v>
      </c>
      <c r="M1823" s="71">
        <v>0.85088536812674698</v>
      </c>
      <c r="N1823" s="68">
        <v>74.452861952861994</v>
      </c>
      <c r="O1823" s="71"/>
      <c r="P1823" s="68"/>
      <c r="Q1823" s="71">
        <v>1</v>
      </c>
      <c r="R1823" s="68">
        <v>100</v>
      </c>
    </row>
    <row r="1824" spans="1:18" x14ac:dyDescent="0.2">
      <c r="A1824" s="141" t="s">
        <v>3782</v>
      </c>
      <c r="B1824" s="67" t="s">
        <v>3783</v>
      </c>
      <c r="C1824" s="67">
        <v>50</v>
      </c>
      <c r="D1824" s="67" t="s">
        <v>345</v>
      </c>
      <c r="E1824" s="71">
        <v>0.86403012994475303</v>
      </c>
      <c r="F1824" s="68">
        <v>80.535789033068198</v>
      </c>
      <c r="G1824" s="71">
        <v>0.82254247793411495</v>
      </c>
      <c r="H1824" s="68">
        <v>67.434072833821702</v>
      </c>
      <c r="I1824" s="71">
        <v>0.833662244690209</v>
      </c>
      <c r="J1824" s="68">
        <v>60.904143993302597</v>
      </c>
      <c r="K1824" s="71">
        <v>0.93980799606495802</v>
      </c>
      <c r="L1824" s="68">
        <v>80.828798660527397</v>
      </c>
      <c r="M1824" s="71">
        <v>0.72413793103448298</v>
      </c>
      <c r="N1824" s="68">
        <v>63.8888888888889</v>
      </c>
      <c r="O1824" s="71"/>
      <c r="P1824" s="68"/>
      <c r="Q1824" s="71">
        <v>1</v>
      </c>
      <c r="R1824" s="68">
        <v>100</v>
      </c>
    </row>
    <row r="1825" spans="1:18" x14ac:dyDescent="0.2">
      <c r="A1825" s="141" t="s">
        <v>3784</v>
      </c>
      <c r="B1825" s="67" t="s">
        <v>3785</v>
      </c>
      <c r="C1825" s="67">
        <v>49</v>
      </c>
      <c r="D1825" s="67" t="s">
        <v>345</v>
      </c>
      <c r="E1825" s="71">
        <v>0.84157934098882103</v>
      </c>
      <c r="F1825" s="68">
        <v>77.856843867727093</v>
      </c>
      <c r="G1825" s="71">
        <v>0.86508710322382498</v>
      </c>
      <c r="H1825" s="68">
        <v>73.880284637923793</v>
      </c>
      <c r="I1825" s="71">
        <v>0.83077303566313698</v>
      </c>
      <c r="J1825" s="68">
        <v>60.443700293009599</v>
      </c>
      <c r="K1825" s="71">
        <v>0.94259142823700703</v>
      </c>
      <c r="L1825" s="68">
        <v>82.000837170364207</v>
      </c>
      <c r="M1825" s="71">
        <v>0.72786579683131403</v>
      </c>
      <c r="N1825" s="68">
        <v>64.057239057239101</v>
      </c>
      <c r="O1825" s="71"/>
      <c r="P1825" s="68"/>
      <c r="Q1825" s="71"/>
      <c r="R1825" s="68"/>
    </row>
    <row r="1826" spans="1:18" x14ac:dyDescent="0.2">
      <c r="A1826" s="141" t="s">
        <v>2204</v>
      </c>
      <c r="B1826" s="67" t="s">
        <v>3786</v>
      </c>
      <c r="C1826" s="67">
        <v>50</v>
      </c>
      <c r="D1826" s="67" t="s">
        <v>345</v>
      </c>
      <c r="E1826" s="71">
        <v>0.86372447954833997</v>
      </c>
      <c r="F1826" s="68">
        <v>80.452071996651298</v>
      </c>
      <c r="G1826" s="71">
        <v>0.89555002515429205</v>
      </c>
      <c r="H1826" s="68">
        <v>79.656760150690701</v>
      </c>
      <c r="I1826" s="71">
        <v>0.87866699378337498</v>
      </c>
      <c r="J1826" s="68">
        <v>70.573461699455805</v>
      </c>
      <c r="K1826" s="71">
        <v>0.94908723662754901</v>
      </c>
      <c r="L1826" s="68">
        <v>84.344914190037699</v>
      </c>
      <c r="M1826" s="71">
        <v>0.73159366262814596</v>
      </c>
      <c r="N1826" s="68">
        <v>64.393939393939405</v>
      </c>
      <c r="O1826" s="71"/>
      <c r="P1826" s="68"/>
      <c r="Q1826" s="71"/>
      <c r="R1826" s="68"/>
    </row>
    <row r="1827" spans="1:18" x14ac:dyDescent="0.2">
      <c r="A1827" s="141" t="s">
        <v>3787</v>
      </c>
      <c r="B1827" s="67" t="s">
        <v>3788</v>
      </c>
      <c r="C1827" s="67">
        <v>49</v>
      </c>
      <c r="D1827" s="67" t="s">
        <v>345</v>
      </c>
      <c r="E1827" s="71">
        <v>0.86007853333339701</v>
      </c>
      <c r="F1827" s="68">
        <v>80.0334868145668</v>
      </c>
      <c r="G1827" s="71">
        <v>0.87857916871419295</v>
      </c>
      <c r="H1827" s="68">
        <v>76.1406446211804</v>
      </c>
      <c r="I1827" s="71">
        <v>0.81242488828530801</v>
      </c>
      <c r="J1827" s="68">
        <v>57.304311427375502</v>
      </c>
      <c r="K1827" s="71">
        <v>0.93943123197248501</v>
      </c>
      <c r="L1827" s="68">
        <v>80.619506069485098</v>
      </c>
      <c r="M1827" s="71">
        <v>0.80987884436160296</v>
      </c>
      <c r="N1827" s="68">
        <v>70.7912457912458</v>
      </c>
      <c r="O1827" s="71"/>
      <c r="P1827" s="68"/>
      <c r="Q1827" s="71"/>
      <c r="R1827" s="68"/>
    </row>
    <row r="1828" spans="1:18" x14ac:dyDescent="0.2">
      <c r="A1828" s="141" t="s">
        <v>3789</v>
      </c>
      <c r="B1828" s="67" t="s">
        <v>3790</v>
      </c>
      <c r="C1828" s="67">
        <v>50</v>
      </c>
      <c r="D1828" s="67" t="s">
        <v>345</v>
      </c>
      <c r="E1828" s="71">
        <v>0.88713699055876005</v>
      </c>
      <c r="F1828" s="68">
        <v>82.879866052741704</v>
      </c>
      <c r="G1828" s="71">
        <v>0.91722597907856995</v>
      </c>
      <c r="H1828" s="68">
        <v>83.9681875261616</v>
      </c>
      <c r="I1828" s="71">
        <v>0.86876031053848402</v>
      </c>
      <c r="J1828" s="68">
        <v>67.768940979489301</v>
      </c>
      <c r="K1828" s="71">
        <v>0.91540417028807297</v>
      </c>
      <c r="L1828" s="68">
        <v>74.089577228966107</v>
      </c>
      <c r="M1828" s="71">
        <v>0.84715750232991605</v>
      </c>
      <c r="N1828" s="68">
        <v>73.989898989899004</v>
      </c>
      <c r="O1828" s="71"/>
      <c r="P1828" s="68"/>
      <c r="Q1828" s="71"/>
      <c r="R1828" s="68"/>
    </row>
    <row r="1829" spans="1:18" x14ac:dyDescent="0.2">
      <c r="A1829" s="141" t="s">
        <v>3791</v>
      </c>
      <c r="B1829" s="67" t="s">
        <v>3792</v>
      </c>
      <c r="C1829" s="67">
        <v>49</v>
      </c>
      <c r="D1829" s="67" t="s">
        <v>345</v>
      </c>
      <c r="E1829" s="71">
        <v>0.86738817866953</v>
      </c>
      <c r="F1829" s="68">
        <v>81.038091251569696</v>
      </c>
      <c r="G1829" s="71">
        <v>0.86980146646816203</v>
      </c>
      <c r="H1829" s="68">
        <v>74.298869820008406</v>
      </c>
      <c r="I1829" s="71">
        <v>0.830297541480293</v>
      </c>
      <c r="J1829" s="68">
        <v>60.401841774801198</v>
      </c>
      <c r="K1829" s="71">
        <v>0.94093553338390601</v>
      </c>
      <c r="L1829" s="68">
        <v>81.372959397237295</v>
      </c>
      <c r="M1829" s="71">
        <v>0.82851817334575995</v>
      </c>
      <c r="N1829" s="68">
        <v>72.516835016835003</v>
      </c>
      <c r="O1829" s="71"/>
      <c r="P1829" s="68"/>
      <c r="Q1829" s="71"/>
      <c r="R1829" s="68"/>
    </row>
    <row r="1830" spans="1:18" x14ac:dyDescent="0.2">
      <c r="A1830" s="141" t="s">
        <v>3793</v>
      </c>
      <c r="B1830" s="67" t="s">
        <v>3794</v>
      </c>
      <c r="C1830" s="67">
        <v>49</v>
      </c>
      <c r="D1830" s="67" t="s">
        <v>345</v>
      </c>
      <c r="E1830" s="71">
        <v>0.83069725152238505</v>
      </c>
      <c r="F1830" s="68">
        <v>76.894097948932597</v>
      </c>
      <c r="G1830" s="71">
        <v>0.86430854288640002</v>
      </c>
      <c r="H1830" s="68">
        <v>73.712850565089994</v>
      </c>
      <c r="I1830" s="71">
        <v>0.80863816514407705</v>
      </c>
      <c r="J1830" s="68">
        <v>56.592716617831698</v>
      </c>
      <c r="K1830" s="71">
        <v>0.92570436702458203</v>
      </c>
      <c r="L1830" s="68">
        <v>76.559229803264998</v>
      </c>
      <c r="M1830" s="71">
        <v>0.72413793103448298</v>
      </c>
      <c r="N1830" s="68">
        <v>63.8888888888889</v>
      </c>
      <c r="O1830" s="71"/>
      <c r="P1830" s="68"/>
      <c r="Q1830" s="71"/>
      <c r="R1830" s="68"/>
    </row>
    <row r="1831" spans="1:18" x14ac:dyDescent="0.2">
      <c r="A1831" s="141" t="s">
        <v>3795</v>
      </c>
      <c r="B1831" s="67" t="s">
        <v>3796</v>
      </c>
      <c r="C1831" s="67">
        <v>49</v>
      </c>
      <c r="D1831" s="67" t="s">
        <v>345</v>
      </c>
      <c r="E1831" s="71">
        <v>0.70087490812970399</v>
      </c>
      <c r="F1831" s="68">
        <v>59.187944746756003</v>
      </c>
      <c r="G1831" s="71">
        <v>0.92174382195424098</v>
      </c>
      <c r="H1831" s="68">
        <v>85.014650481372996</v>
      </c>
      <c r="I1831" s="71">
        <v>0.84422083172995199</v>
      </c>
      <c r="J1831" s="68">
        <v>62.494767685223898</v>
      </c>
      <c r="K1831" s="71">
        <v>0.95089823738371404</v>
      </c>
      <c r="L1831" s="68">
        <v>85.223943072415196</v>
      </c>
      <c r="M1831" s="71">
        <v>0.78751164958061504</v>
      </c>
      <c r="N1831" s="68">
        <v>68.686868686868706</v>
      </c>
      <c r="O1831" s="71"/>
      <c r="P1831" s="68"/>
      <c r="Q1831" s="71">
        <v>0</v>
      </c>
      <c r="R1831" s="68">
        <v>40.809084457061701</v>
      </c>
    </row>
    <row r="1832" spans="1:18" x14ac:dyDescent="0.2">
      <c r="A1832" s="141" t="s">
        <v>949</v>
      </c>
      <c r="B1832" s="67" t="s">
        <v>3797</v>
      </c>
      <c r="C1832" s="67">
        <v>50</v>
      </c>
      <c r="D1832" s="67" t="s">
        <v>345</v>
      </c>
      <c r="E1832" s="71">
        <v>0.87940413494493697</v>
      </c>
      <c r="F1832" s="68">
        <v>82.251988279614906</v>
      </c>
      <c r="G1832" s="71">
        <v>0.86955143421743597</v>
      </c>
      <c r="H1832" s="68">
        <v>74.257011301799906</v>
      </c>
      <c r="I1832" s="71">
        <v>0.86193824699045396</v>
      </c>
      <c r="J1832" s="68">
        <v>66.052741732942593</v>
      </c>
      <c r="K1832" s="71">
        <v>0.93151362464827903</v>
      </c>
      <c r="L1832" s="68">
        <v>77.814985349518594</v>
      </c>
      <c r="M1832" s="71">
        <v>0.85461323392357902</v>
      </c>
      <c r="N1832" s="68">
        <v>74.873737373737399</v>
      </c>
      <c r="O1832" s="71"/>
      <c r="P1832" s="68"/>
      <c r="Q1832" s="71"/>
      <c r="R1832" s="68"/>
    </row>
    <row r="1833" spans="1:18" x14ac:dyDescent="0.2">
      <c r="A1833" s="141" t="s">
        <v>3798</v>
      </c>
      <c r="B1833" s="67" t="s">
        <v>3799</v>
      </c>
      <c r="C1833" s="67">
        <v>49</v>
      </c>
      <c r="D1833" s="67" t="s">
        <v>345</v>
      </c>
      <c r="E1833" s="71">
        <v>0.93764564160646002</v>
      </c>
      <c r="F1833" s="68">
        <v>90.163248221013006</v>
      </c>
      <c r="G1833" s="71">
        <v>0.945787327950945</v>
      </c>
      <c r="H1833" s="68">
        <v>90.414399330263706</v>
      </c>
      <c r="I1833" s="71">
        <v>0.90857829243862998</v>
      </c>
      <c r="J1833" s="68">
        <v>77.940560904143993</v>
      </c>
      <c r="K1833" s="71">
        <v>0.93722346980141202</v>
      </c>
      <c r="L1833" s="68">
        <v>79.824194223524501</v>
      </c>
      <c r="M1833" s="71">
        <v>0.95899347623485498</v>
      </c>
      <c r="N1833" s="68">
        <v>88.173400673400707</v>
      </c>
      <c r="O1833" s="71"/>
      <c r="P1833" s="68"/>
      <c r="Q1833" s="71"/>
      <c r="R1833" s="68"/>
    </row>
    <row r="1834" spans="1:18" x14ac:dyDescent="0.2">
      <c r="A1834" s="141" t="s">
        <v>3800</v>
      </c>
      <c r="B1834" s="67" t="s">
        <v>3801</v>
      </c>
      <c r="C1834" s="67">
        <v>50</v>
      </c>
      <c r="D1834" s="67" t="s">
        <v>345</v>
      </c>
      <c r="E1834" s="71">
        <v>0.856268340560013</v>
      </c>
      <c r="F1834" s="68">
        <v>79.656760150690701</v>
      </c>
      <c r="G1834" s="71">
        <v>0.85098793017936902</v>
      </c>
      <c r="H1834" s="68">
        <v>72.0385098367518</v>
      </c>
      <c r="I1834" s="71">
        <v>0.89040412276407999</v>
      </c>
      <c r="J1834" s="68">
        <v>73.001255755546296</v>
      </c>
      <c r="K1834" s="71">
        <v>0.89616965971598805</v>
      </c>
      <c r="L1834" s="68">
        <v>69.945583926328993</v>
      </c>
      <c r="M1834" s="71">
        <v>0.78751164958061504</v>
      </c>
      <c r="N1834" s="68">
        <v>68.686868686868706</v>
      </c>
      <c r="O1834" s="71"/>
      <c r="P1834" s="68"/>
      <c r="Q1834" s="71"/>
      <c r="R1834" s="68"/>
    </row>
    <row r="1835" spans="1:18" x14ac:dyDescent="0.2">
      <c r="A1835" s="141" t="s">
        <v>1111</v>
      </c>
      <c r="B1835" s="67" t="s">
        <v>3802</v>
      </c>
      <c r="C1835" s="67">
        <v>50</v>
      </c>
      <c r="D1835" s="67" t="s">
        <v>345</v>
      </c>
      <c r="E1835" s="71">
        <v>0.88917651263959396</v>
      </c>
      <c r="F1835" s="68">
        <v>83.172875680200903</v>
      </c>
      <c r="G1835" s="71">
        <v>0.88273550279929103</v>
      </c>
      <c r="H1835" s="68">
        <v>76.977814985349497</v>
      </c>
      <c r="I1835" s="71">
        <v>0.89212236970299896</v>
      </c>
      <c r="J1835" s="68">
        <v>73.252406864796995</v>
      </c>
      <c r="K1835" s="71">
        <v>0.90588023589605104</v>
      </c>
      <c r="L1835" s="68">
        <v>72.289660946002499</v>
      </c>
      <c r="M1835" s="71">
        <v>0.76514445479962701</v>
      </c>
      <c r="N1835" s="68">
        <v>66.750841750841701</v>
      </c>
      <c r="O1835" s="71"/>
      <c r="P1835" s="68"/>
      <c r="Q1835" s="71">
        <v>1</v>
      </c>
      <c r="R1835" s="68">
        <v>100</v>
      </c>
    </row>
    <row r="1836" spans="1:18" x14ac:dyDescent="0.2">
      <c r="A1836" s="141" t="s">
        <v>1425</v>
      </c>
      <c r="B1836" s="67" t="s">
        <v>3803</v>
      </c>
      <c r="C1836" s="67">
        <v>50</v>
      </c>
      <c r="D1836" s="67" t="s">
        <v>345</v>
      </c>
      <c r="E1836" s="71">
        <v>0.90821061573739004</v>
      </c>
      <c r="F1836" s="68">
        <v>85.349518627040595</v>
      </c>
      <c r="G1836" s="71">
        <v>0.87963267234906695</v>
      </c>
      <c r="H1836" s="68">
        <v>76.224361657597299</v>
      </c>
      <c r="I1836" s="71">
        <v>0.91072183607022394</v>
      </c>
      <c r="J1836" s="68">
        <v>78.401004604437006</v>
      </c>
      <c r="K1836" s="71">
        <v>0.90586167307640197</v>
      </c>
      <c r="L1836" s="68">
        <v>72.247802427794099</v>
      </c>
      <c r="M1836" s="71">
        <v>0.93662628145386795</v>
      </c>
      <c r="N1836" s="68">
        <v>84.469696969696997</v>
      </c>
      <c r="O1836" s="71"/>
      <c r="P1836" s="68"/>
      <c r="Q1836" s="71"/>
      <c r="R1836" s="68"/>
    </row>
    <row r="1837" spans="1:18" x14ac:dyDescent="0.2">
      <c r="A1837" s="141" t="s">
        <v>3804</v>
      </c>
      <c r="B1837" s="67" t="s">
        <v>3805</v>
      </c>
      <c r="C1837" s="67">
        <v>50</v>
      </c>
      <c r="D1837" s="67" t="s">
        <v>345</v>
      </c>
      <c r="E1837" s="71">
        <v>0.93525235484465896</v>
      </c>
      <c r="F1837" s="68">
        <v>89.619087484303094</v>
      </c>
      <c r="G1837" s="71">
        <v>0.90050503063369502</v>
      </c>
      <c r="H1837" s="68">
        <v>80.619506069485098</v>
      </c>
      <c r="I1837" s="71">
        <v>0.93211292464745599</v>
      </c>
      <c r="J1837" s="68">
        <v>85.558811218082894</v>
      </c>
      <c r="K1837" s="71">
        <v>0.95175192705024902</v>
      </c>
      <c r="L1837" s="68">
        <v>85.516952699874395</v>
      </c>
      <c r="M1837" s="71">
        <v>0.891891891891892</v>
      </c>
      <c r="N1837" s="68">
        <v>78.535353535353494</v>
      </c>
      <c r="O1837" s="71"/>
      <c r="P1837" s="68"/>
      <c r="Q1837" s="71">
        <v>1</v>
      </c>
      <c r="R1837" s="68">
        <v>100</v>
      </c>
    </row>
    <row r="1838" spans="1:18" x14ac:dyDescent="0.2">
      <c r="A1838" s="141" t="s">
        <v>3806</v>
      </c>
      <c r="B1838" s="67" t="s">
        <v>3807</v>
      </c>
      <c r="C1838" s="67">
        <v>51</v>
      </c>
      <c r="D1838" s="67" t="s">
        <v>345</v>
      </c>
      <c r="E1838" s="71">
        <v>0.90920718896350705</v>
      </c>
      <c r="F1838" s="68">
        <v>85.558811218082894</v>
      </c>
      <c r="G1838" s="71">
        <v>0.87688225882508197</v>
      </c>
      <c r="H1838" s="68">
        <v>75.9313520301381</v>
      </c>
      <c r="I1838" s="71">
        <v>0.90330124930038003</v>
      </c>
      <c r="J1838" s="68">
        <v>76.559229803264998</v>
      </c>
      <c r="K1838" s="71">
        <v>0.96102549003984405</v>
      </c>
      <c r="L1838" s="68">
        <v>89.409794893260795</v>
      </c>
      <c r="M1838" s="71">
        <v>0.89561975768872304</v>
      </c>
      <c r="N1838" s="68">
        <v>79.1245791245791</v>
      </c>
      <c r="O1838" s="71"/>
      <c r="P1838" s="68"/>
      <c r="Q1838" s="71"/>
      <c r="R1838" s="68"/>
    </row>
    <row r="1839" spans="1:18" x14ac:dyDescent="0.2">
      <c r="A1839" s="141" t="s">
        <v>3808</v>
      </c>
      <c r="B1839" s="67" t="s">
        <v>3809</v>
      </c>
      <c r="C1839" s="67">
        <v>50</v>
      </c>
      <c r="D1839" s="67" t="s">
        <v>345</v>
      </c>
      <c r="E1839" s="71">
        <v>0.86467257240560602</v>
      </c>
      <c r="F1839" s="68">
        <v>80.619506069485098</v>
      </c>
      <c r="G1839" s="71">
        <v>0.92035679274722204</v>
      </c>
      <c r="H1839" s="68">
        <v>84.596065299288398</v>
      </c>
      <c r="I1839" s="71">
        <v>0.92321677867454099</v>
      </c>
      <c r="J1839" s="68">
        <v>82.251988279614906</v>
      </c>
      <c r="K1839" s="71">
        <v>0.94316890832181699</v>
      </c>
      <c r="L1839" s="68">
        <v>82.210129761406407</v>
      </c>
      <c r="M1839" s="71">
        <v>0.67194780987884395</v>
      </c>
      <c r="N1839" s="68">
        <v>60.269360269360298</v>
      </c>
      <c r="O1839" s="71"/>
      <c r="P1839" s="68"/>
      <c r="Q1839" s="71"/>
      <c r="R1839" s="68"/>
    </row>
    <row r="1840" spans="1:18" x14ac:dyDescent="0.2">
      <c r="A1840" s="141" t="s">
        <v>3810</v>
      </c>
      <c r="B1840" s="67" t="s">
        <v>3811</v>
      </c>
      <c r="C1840" s="67">
        <v>49</v>
      </c>
      <c r="D1840" s="67" t="s">
        <v>345</v>
      </c>
      <c r="E1840" s="71">
        <v>0.69711999954859305</v>
      </c>
      <c r="F1840" s="68">
        <v>58.308915864378399</v>
      </c>
      <c r="G1840" s="71">
        <v>0.62337844270361498</v>
      </c>
      <c r="H1840" s="68">
        <v>33.193804939305203</v>
      </c>
      <c r="I1840" s="71">
        <v>0.93206932493839001</v>
      </c>
      <c r="J1840" s="68">
        <v>85.475094181665995</v>
      </c>
      <c r="K1840" s="71">
        <v>0.98607021705343201</v>
      </c>
      <c r="L1840" s="68">
        <v>97.069903725408096</v>
      </c>
      <c r="M1840" s="71">
        <v>0.94408201304753003</v>
      </c>
      <c r="N1840" s="68">
        <v>85.563973063973094</v>
      </c>
      <c r="O1840" s="71"/>
      <c r="P1840" s="68"/>
      <c r="Q1840" s="71">
        <v>0</v>
      </c>
      <c r="R1840" s="68">
        <v>40.809084457061701</v>
      </c>
    </row>
    <row r="1841" spans="1:18" x14ac:dyDescent="0.2">
      <c r="A1841" s="141" t="s">
        <v>3812</v>
      </c>
      <c r="B1841" s="67" t="s">
        <v>3813</v>
      </c>
      <c r="C1841" s="67">
        <v>49</v>
      </c>
      <c r="D1841" s="67" t="s">
        <v>345</v>
      </c>
      <c r="E1841" s="71">
        <v>0.94260536777761195</v>
      </c>
      <c r="F1841" s="68">
        <v>91.125994139807503</v>
      </c>
      <c r="G1841" s="71">
        <v>0.99767654694277197</v>
      </c>
      <c r="H1841" s="68">
        <v>98.911678526580204</v>
      </c>
      <c r="I1841" s="71">
        <v>0.98034226137582903</v>
      </c>
      <c r="J1841" s="68">
        <v>99.372122226873202</v>
      </c>
      <c r="K1841" s="71">
        <v>0.97879595263341201</v>
      </c>
      <c r="L1841" s="68">
        <v>95.521138551695302</v>
      </c>
      <c r="M1841" s="71">
        <v>0.813606710158434</v>
      </c>
      <c r="N1841" s="68">
        <v>71.212121212121204</v>
      </c>
      <c r="O1841" s="71"/>
      <c r="P1841" s="68"/>
      <c r="Q1841" s="71"/>
      <c r="R1841" s="68"/>
    </row>
    <row r="1842" spans="1:18" x14ac:dyDescent="0.2">
      <c r="A1842" s="141" t="s">
        <v>3814</v>
      </c>
      <c r="B1842" s="67" t="s">
        <v>3815</v>
      </c>
      <c r="C1842" s="67">
        <v>49</v>
      </c>
      <c r="D1842" s="67" t="s">
        <v>345</v>
      </c>
      <c r="E1842" s="71">
        <v>0.70756534291220696</v>
      </c>
      <c r="F1842" s="68">
        <v>60.359983256592699</v>
      </c>
      <c r="G1842" s="71">
        <v>0.99143588891244205</v>
      </c>
      <c r="H1842" s="68">
        <v>97.823357053160294</v>
      </c>
      <c r="I1842" s="71">
        <v>0.80160104613169603</v>
      </c>
      <c r="J1842" s="68">
        <v>55.085809962327303</v>
      </c>
      <c r="K1842" s="71">
        <v>0.84171429023451105</v>
      </c>
      <c r="L1842" s="68">
        <v>57.8484721640854</v>
      </c>
      <c r="M1842" s="71">
        <v>0.90307548928238601</v>
      </c>
      <c r="N1842" s="68">
        <v>79.924242424242394</v>
      </c>
      <c r="O1842" s="71"/>
      <c r="P1842" s="68"/>
      <c r="Q1842" s="71">
        <v>0</v>
      </c>
      <c r="R1842" s="68">
        <v>40.809084457061701</v>
      </c>
    </row>
    <row r="1843" spans="1:18" x14ac:dyDescent="0.2">
      <c r="A1843" s="141" t="s">
        <v>3816</v>
      </c>
      <c r="B1843" s="67" t="s">
        <v>3817</v>
      </c>
      <c r="C1843" s="67">
        <v>49</v>
      </c>
      <c r="D1843" s="67" t="s">
        <v>345</v>
      </c>
      <c r="E1843" s="71">
        <v>0.87320034171602801</v>
      </c>
      <c r="F1843" s="68">
        <v>81.540393470071194</v>
      </c>
      <c r="G1843" s="71">
        <v>0.98744996346772895</v>
      </c>
      <c r="H1843" s="68">
        <v>97.404771871075795</v>
      </c>
      <c r="I1843" s="71">
        <v>0.97840971563398804</v>
      </c>
      <c r="J1843" s="68">
        <v>99.204688154039303</v>
      </c>
      <c r="K1843" s="71">
        <v>0.94073479121067205</v>
      </c>
      <c r="L1843" s="68">
        <v>81.247383842611995</v>
      </c>
      <c r="M1843" s="71">
        <v>0.58620689655172398</v>
      </c>
      <c r="N1843" s="68">
        <v>54.797979797979799</v>
      </c>
      <c r="O1843" s="71"/>
      <c r="P1843" s="68"/>
      <c r="Q1843" s="71"/>
      <c r="R1843" s="68"/>
    </row>
    <row r="1844" spans="1:18" x14ac:dyDescent="0.2">
      <c r="A1844" s="141" t="s">
        <v>3818</v>
      </c>
      <c r="B1844" s="67" t="s">
        <v>3819</v>
      </c>
      <c r="C1844" s="67">
        <v>49</v>
      </c>
      <c r="D1844" s="67" t="s">
        <v>345</v>
      </c>
      <c r="E1844" s="71">
        <v>0.73869990124550899</v>
      </c>
      <c r="F1844" s="68">
        <v>64.462118041021299</v>
      </c>
      <c r="G1844" s="71">
        <v>0.77276824051654802</v>
      </c>
      <c r="H1844" s="68">
        <v>62.452909167015498</v>
      </c>
      <c r="I1844" s="71">
        <v>0.70668769126137398</v>
      </c>
      <c r="J1844" s="68">
        <v>36.668061950606898</v>
      </c>
      <c r="K1844" s="71">
        <v>0.76611720535695504</v>
      </c>
      <c r="L1844" s="68">
        <v>31.728756802009201</v>
      </c>
      <c r="M1844" s="71">
        <v>0.70922646784715704</v>
      </c>
      <c r="N1844" s="68">
        <v>62.710437710437702</v>
      </c>
      <c r="O1844" s="71"/>
      <c r="P1844" s="68"/>
      <c r="Q1844" s="71"/>
      <c r="R1844" s="68"/>
    </row>
    <row r="1845" spans="1:18" x14ac:dyDescent="0.2">
      <c r="A1845" s="141" t="s">
        <v>3820</v>
      </c>
      <c r="B1845" s="67" t="s">
        <v>3821</v>
      </c>
      <c r="C1845" s="67">
        <v>48</v>
      </c>
      <c r="D1845" s="67" t="s">
        <v>345</v>
      </c>
      <c r="E1845" s="71">
        <v>0.57294032094514902</v>
      </c>
      <c r="F1845" s="68">
        <v>33.151946421096703</v>
      </c>
      <c r="G1845" s="71">
        <v>0.76472988835716404</v>
      </c>
      <c r="H1845" s="68">
        <v>62.0343239849309</v>
      </c>
      <c r="I1845" s="71">
        <v>0.73333174121887901</v>
      </c>
      <c r="J1845" s="68">
        <v>41.732942653830101</v>
      </c>
      <c r="K1845" s="71">
        <v>0.73569868903600499</v>
      </c>
      <c r="L1845" s="68">
        <v>23.1477605692758</v>
      </c>
      <c r="M1845" s="71">
        <v>0.63094128611370004</v>
      </c>
      <c r="N1845" s="68">
        <v>57.6599326599327</v>
      </c>
      <c r="O1845" s="71"/>
      <c r="P1845" s="68"/>
      <c r="Q1845" s="71">
        <v>0</v>
      </c>
      <c r="R1845" s="68">
        <v>40.809084457061701</v>
      </c>
    </row>
    <row r="1846" spans="1:18" x14ac:dyDescent="0.2">
      <c r="A1846" s="141" t="s">
        <v>3822</v>
      </c>
      <c r="B1846" s="67" t="s">
        <v>3823</v>
      </c>
      <c r="C1846" s="67">
        <v>48</v>
      </c>
      <c r="D1846" s="67" t="s">
        <v>345</v>
      </c>
      <c r="E1846" s="71">
        <v>0.48361317100464901</v>
      </c>
      <c r="F1846" s="68">
        <v>12.306404353285901</v>
      </c>
      <c r="G1846" s="71">
        <v>0.63558882008925899</v>
      </c>
      <c r="H1846" s="68">
        <v>40.184177480117199</v>
      </c>
      <c r="I1846" s="71">
        <v>0.64448364713883899</v>
      </c>
      <c r="J1846" s="68">
        <v>21.9757220594391</v>
      </c>
      <c r="K1846" s="71">
        <v>0.626343807180051</v>
      </c>
      <c r="L1846" s="68">
        <v>8.0786940142318997</v>
      </c>
      <c r="M1846" s="71">
        <v>0.51164958061509802</v>
      </c>
      <c r="N1846" s="68">
        <v>49.621212121212103</v>
      </c>
      <c r="O1846" s="71"/>
      <c r="P1846" s="68"/>
      <c r="Q1846" s="71">
        <v>0</v>
      </c>
      <c r="R1846" s="68">
        <v>40.809084457061701</v>
      </c>
    </row>
    <row r="1847" spans="1:18" x14ac:dyDescent="0.2">
      <c r="A1847" s="141" t="s">
        <v>3824</v>
      </c>
      <c r="B1847" s="67" t="s">
        <v>3825</v>
      </c>
      <c r="C1847" s="67">
        <v>48</v>
      </c>
      <c r="D1847" s="67" t="s">
        <v>345</v>
      </c>
      <c r="E1847" s="71">
        <v>0.486936806488112</v>
      </c>
      <c r="F1847" s="68">
        <v>13.1017161992465</v>
      </c>
      <c r="G1847" s="71">
        <v>0.63747728379843005</v>
      </c>
      <c r="H1847" s="68">
        <v>40.937630807869397</v>
      </c>
      <c r="I1847" s="71">
        <v>0.67932555749981605</v>
      </c>
      <c r="J1847" s="68">
        <v>30.431142737547098</v>
      </c>
      <c r="K1847" s="71">
        <v>0.63232667110503704</v>
      </c>
      <c r="L1847" s="68">
        <v>8.5809962327333604</v>
      </c>
      <c r="M1847" s="71">
        <v>0.485554520037279</v>
      </c>
      <c r="N1847" s="68">
        <v>47.685185185185198</v>
      </c>
      <c r="O1847" s="71"/>
      <c r="P1847" s="68"/>
      <c r="Q1847" s="71">
        <v>0</v>
      </c>
      <c r="R1847" s="68">
        <v>40.809084457061701</v>
      </c>
    </row>
    <row r="1848" spans="1:18" x14ac:dyDescent="0.2">
      <c r="A1848" s="141" t="s">
        <v>3826</v>
      </c>
      <c r="B1848" s="67" t="s">
        <v>3827</v>
      </c>
      <c r="C1848" s="67">
        <v>48</v>
      </c>
      <c r="D1848" s="67" t="s">
        <v>345</v>
      </c>
      <c r="E1848" s="71">
        <v>0.43371227410305102</v>
      </c>
      <c r="F1848" s="68">
        <v>3.3068229384679801</v>
      </c>
      <c r="G1848" s="71">
        <v>0.60004084762977095</v>
      </c>
      <c r="H1848" s="68">
        <v>13.4784428631226</v>
      </c>
      <c r="I1848" s="71">
        <v>0.59154114711859296</v>
      </c>
      <c r="J1848" s="68">
        <v>11.0925073252407</v>
      </c>
      <c r="K1848" s="71">
        <v>0.58462150065039498</v>
      </c>
      <c r="L1848" s="68">
        <v>4.3114273754709096</v>
      </c>
      <c r="M1848" s="71">
        <v>0.392357875116496</v>
      </c>
      <c r="N1848" s="68">
        <v>39.983164983164997</v>
      </c>
      <c r="O1848" s="71"/>
      <c r="P1848" s="68"/>
      <c r="Q1848" s="71">
        <v>0</v>
      </c>
      <c r="R1848" s="68">
        <v>40.809084457061701</v>
      </c>
    </row>
    <row r="1849" spans="1:18" x14ac:dyDescent="0.2">
      <c r="A1849" s="141" t="s">
        <v>3828</v>
      </c>
      <c r="B1849" s="67" t="s">
        <v>3829</v>
      </c>
      <c r="C1849" s="67">
        <v>48</v>
      </c>
      <c r="D1849" s="67" t="s">
        <v>345</v>
      </c>
      <c r="E1849" s="71">
        <v>0.408079746510359</v>
      </c>
      <c r="F1849" s="68">
        <v>1.33947258267057</v>
      </c>
      <c r="G1849" s="71">
        <v>0.54974726956629505</v>
      </c>
      <c r="H1849" s="68">
        <v>5.1904562578484699</v>
      </c>
      <c r="I1849" s="71">
        <v>0.63491447918682697</v>
      </c>
      <c r="J1849" s="68">
        <v>20.0502302218501</v>
      </c>
      <c r="K1849" s="71">
        <v>0.52675282722830996</v>
      </c>
      <c r="L1849" s="68">
        <v>1.1301799916283</v>
      </c>
      <c r="M1849" s="71">
        <v>0.32898415657036401</v>
      </c>
      <c r="N1849" s="68">
        <v>30.008417508417502</v>
      </c>
      <c r="O1849" s="71"/>
      <c r="P1849" s="68"/>
      <c r="Q1849" s="71">
        <v>0</v>
      </c>
      <c r="R1849" s="68">
        <v>40.809084457061701</v>
      </c>
    </row>
    <row r="1850" spans="1:18" x14ac:dyDescent="0.2">
      <c r="A1850" s="141" t="s">
        <v>3830</v>
      </c>
      <c r="B1850" s="67" t="s">
        <v>3831</v>
      </c>
      <c r="C1850" s="67">
        <v>48</v>
      </c>
      <c r="D1850" s="67" t="s">
        <v>345</v>
      </c>
      <c r="E1850" s="71">
        <v>0.53209776478378201</v>
      </c>
      <c r="F1850" s="68">
        <v>22.310590205106699</v>
      </c>
      <c r="G1850" s="71">
        <v>0.65945038715842497</v>
      </c>
      <c r="H1850" s="68">
        <v>47.383842611971502</v>
      </c>
      <c r="I1850" s="71">
        <v>0.56701546883462695</v>
      </c>
      <c r="J1850" s="68">
        <v>7.5763917957304301</v>
      </c>
      <c r="K1850" s="71">
        <v>0.546845985993894</v>
      </c>
      <c r="L1850" s="68">
        <v>2.0929259104227702</v>
      </c>
      <c r="M1850" s="71">
        <v>0.35507921714818302</v>
      </c>
      <c r="N1850" s="68">
        <v>35.016835016835003</v>
      </c>
      <c r="O1850" s="71"/>
      <c r="P1850" s="68"/>
      <c r="Q1850" s="71"/>
      <c r="R1850" s="68"/>
    </row>
    <row r="1851" spans="1:18" x14ac:dyDescent="0.2">
      <c r="A1851" s="141" t="s">
        <v>3832</v>
      </c>
      <c r="B1851" s="67" t="s">
        <v>3833</v>
      </c>
      <c r="C1851" s="67">
        <v>48</v>
      </c>
      <c r="D1851" s="67" t="s">
        <v>345</v>
      </c>
      <c r="E1851" s="71">
        <v>0.45093729683614497</v>
      </c>
      <c r="F1851" s="68">
        <v>5.6508999581414798</v>
      </c>
      <c r="G1851" s="71">
        <v>0.63356290969713602</v>
      </c>
      <c r="H1851" s="68">
        <v>39.388865634156602</v>
      </c>
      <c r="I1851" s="71">
        <v>0.69656675096738596</v>
      </c>
      <c r="J1851" s="68">
        <v>34.491419003767298</v>
      </c>
      <c r="K1851" s="71">
        <v>0.59557266694584099</v>
      </c>
      <c r="L1851" s="68">
        <v>5.5253244035161204</v>
      </c>
      <c r="M1851" s="71">
        <v>0.32898415657036401</v>
      </c>
      <c r="N1851" s="68">
        <v>30.008417508417502</v>
      </c>
      <c r="O1851" s="71"/>
      <c r="P1851" s="68"/>
      <c r="Q1851" s="71">
        <v>0</v>
      </c>
      <c r="R1851" s="68">
        <v>40.809084457061701</v>
      </c>
    </row>
    <row r="1852" spans="1:18" x14ac:dyDescent="0.2">
      <c r="A1852" s="141" t="s">
        <v>3834</v>
      </c>
      <c r="B1852" s="67" t="s">
        <v>3835</v>
      </c>
      <c r="C1852" s="67">
        <v>48</v>
      </c>
      <c r="D1852" s="67" t="s">
        <v>345</v>
      </c>
      <c r="E1852" s="71">
        <v>0.50081508097066396</v>
      </c>
      <c r="F1852" s="68">
        <v>15.4876517371285</v>
      </c>
      <c r="G1852" s="71">
        <v>0.65782953882515405</v>
      </c>
      <c r="H1852" s="68">
        <v>46.923398911678497</v>
      </c>
      <c r="I1852" s="71">
        <v>0.77113575991954597</v>
      </c>
      <c r="J1852" s="68">
        <v>49.267475931352003</v>
      </c>
      <c r="K1852" s="71">
        <v>0.63801784143014595</v>
      </c>
      <c r="L1852" s="68">
        <v>8.9995814148179196</v>
      </c>
      <c r="M1852" s="71">
        <v>0.43709226467847201</v>
      </c>
      <c r="N1852" s="68">
        <v>44.234006734006698</v>
      </c>
      <c r="O1852" s="71"/>
      <c r="P1852" s="68"/>
      <c r="Q1852" s="71">
        <v>0</v>
      </c>
      <c r="R1852" s="68">
        <v>40.809084457061701</v>
      </c>
    </row>
    <row r="1853" spans="1:18" x14ac:dyDescent="0.2">
      <c r="A1853" s="141" t="s">
        <v>3836</v>
      </c>
      <c r="B1853" s="67" t="s">
        <v>3837</v>
      </c>
      <c r="C1853" s="67">
        <v>48</v>
      </c>
      <c r="D1853" s="67" t="s">
        <v>345</v>
      </c>
      <c r="E1853" s="71">
        <v>0.47062623812249699</v>
      </c>
      <c r="F1853" s="68">
        <v>9.3344495604855595</v>
      </c>
      <c r="G1853" s="71">
        <v>0.66333564224152797</v>
      </c>
      <c r="H1853" s="68">
        <v>48.388447048974498</v>
      </c>
      <c r="I1853" s="71">
        <v>0.69546983998205902</v>
      </c>
      <c r="J1853" s="68">
        <v>34.198409376308099</v>
      </c>
      <c r="K1853" s="71">
        <v>0.62433502805338903</v>
      </c>
      <c r="L1853" s="68">
        <v>8.0368354960234392</v>
      </c>
      <c r="M1853" s="71">
        <v>0.36999068033550803</v>
      </c>
      <c r="N1853" s="68">
        <v>36.952861952862001</v>
      </c>
      <c r="O1853" s="71"/>
      <c r="P1853" s="68"/>
      <c r="Q1853" s="71">
        <v>0</v>
      </c>
      <c r="R1853" s="68">
        <v>40.809084457061701</v>
      </c>
    </row>
    <row r="1854" spans="1:18" x14ac:dyDescent="0.2">
      <c r="A1854" s="141" t="s">
        <v>2880</v>
      </c>
      <c r="B1854" s="67" t="s">
        <v>3838</v>
      </c>
      <c r="C1854" s="67">
        <v>48</v>
      </c>
      <c r="D1854" s="67" t="s">
        <v>345</v>
      </c>
      <c r="E1854" s="71">
        <v>0.55684538607524103</v>
      </c>
      <c r="F1854" s="68">
        <v>28.631226454583501</v>
      </c>
      <c r="G1854" s="71">
        <v>0.62117361432247498</v>
      </c>
      <c r="H1854" s="68">
        <v>31.561322729175401</v>
      </c>
      <c r="I1854" s="71">
        <v>0.70621415597938697</v>
      </c>
      <c r="J1854" s="68">
        <v>36.500627877773098</v>
      </c>
      <c r="K1854" s="71">
        <v>0.58219321481923403</v>
      </c>
      <c r="L1854" s="68">
        <v>4.10213478442863</v>
      </c>
      <c r="M1854" s="71">
        <v>0.31780055917986999</v>
      </c>
      <c r="N1854" s="68">
        <v>27.483164983165</v>
      </c>
      <c r="O1854" s="71"/>
      <c r="P1854" s="68"/>
      <c r="Q1854" s="71"/>
      <c r="R1854" s="68"/>
    </row>
    <row r="1855" spans="1:18" x14ac:dyDescent="0.2">
      <c r="A1855" s="141" t="s">
        <v>3839</v>
      </c>
      <c r="B1855" s="67" t="s">
        <v>3840</v>
      </c>
      <c r="C1855" s="67">
        <v>48</v>
      </c>
      <c r="D1855" s="67" t="s">
        <v>345</v>
      </c>
      <c r="E1855" s="71">
        <v>0.59280180636230895</v>
      </c>
      <c r="F1855" s="68">
        <v>38.886563415655097</v>
      </c>
      <c r="G1855" s="71">
        <v>0.68810243087982004</v>
      </c>
      <c r="H1855" s="68">
        <v>52.992884051904603</v>
      </c>
      <c r="I1855" s="71">
        <v>0.62652796731631299</v>
      </c>
      <c r="J1855" s="68">
        <v>18.0410213478443</v>
      </c>
      <c r="K1855" s="71">
        <v>0.361401000810191</v>
      </c>
      <c r="L1855" s="68">
        <v>4.1858518208455403E-2</v>
      </c>
      <c r="M1855" s="71">
        <v>0.28797763280521899</v>
      </c>
      <c r="N1855" s="68">
        <v>20.286195286195301</v>
      </c>
      <c r="O1855" s="71"/>
      <c r="P1855" s="68"/>
      <c r="Q1855" s="71">
        <v>1</v>
      </c>
      <c r="R1855" s="68">
        <v>100</v>
      </c>
    </row>
    <row r="1856" spans="1:18" x14ac:dyDescent="0.2">
      <c r="A1856" s="141" t="s">
        <v>3841</v>
      </c>
      <c r="B1856" s="67" t="s">
        <v>3842</v>
      </c>
      <c r="C1856" s="67">
        <v>48</v>
      </c>
      <c r="D1856" s="67" t="s">
        <v>345</v>
      </c>
      <c r="E1856" s="71">
        <v>0.476080870455588</v>
      </c>
      <c r="F1856" s="68">
        <v>10.799497697781501</v>
      </c>
      <c r="G1856" s="71">
        <v>0.65784007763633601</v>
      </c>
      <c r="H1856" s="68">
        <v>46.965257429886996</v>
      </c>
      <c r="I1856" s="71">
        <v>0.77819498318132796</v>
      </c>
      <c r="J1856" s="68">
        <v>50.732524068647997</v>
      </c>
      <c r="K1856" s="71">
        <v>0.53967781895328903</v>
      </c>
      <c r="L1856" s="68">
        <v>1.71619924654667</v>
      </c>
      <c r="M1856" s="71">
        <v>0.40354147250699002</v>
      </c>
      <c r="N1856" s="68">
        <v>41.540404040403999</v>
      </c>
      <c r="O1856" s="71"/>
      <c r="P1856" s="68"/>
      <c r="Q1856" s="71">
        <v>1.15E-3</v>
      </c>
      <c r="R1856" s="68">
        <v>42.299503193754397</v>
      </c>
    </row>
    <row r="1857" spans="1:18" x14ac:dyDescent="0.2">
      <c r="A1857" s="141" t="s">
        <v>3843</v>
      </c>
      <c r="B1857" s="67" t="s">
        <v>3844</v>
      </c>
      <c r="C1857" s="67">
        <v>48</v>
      </c>
      <c r="D1857" s="67" t="s">
        <v>345</v>
      </c>
      <c r="E1857" s="71">
        <v>0.53659285717906302</v>
      </c>
      <c r="F1857" s="68">
        <v>23.357053160318099</v>
      </c>
      <c r="G1857" s="71">
        <v>0.63620812421598705</v>
      </c>
      <c r="H1857" s="68">
        <v>40.602762662201798</v>
      </c>
      <c r="I1857" s="71">
        <v>0.621410309968223</v>
      </c>
      <c r="J1857" s="68">
        <v>17.329426538300499</v>
      </c>
      <c r="K1857" s="71">
        <v>0.56722456955534295</v>
      </c>
      <c r="L1857" s="68">
        <v>3.2231059020510702</v>
      </c>
      <c r="M1857" s="71">
        <v>0.32152842497670098</v>
      </c>
      <c r="N1857" s="68">
        <v>28.072390572390599</v>
      </c>
      <c r="O1857" s="71"/>
      <c r="P1857" s="68"/>
      <c r="Q1857" s="71"/>
      <c r="R1857" s="68"/>
    </row>
    <row r="1858" spans="1:18" x14ac:dyDescent="0.2">
      <c r="A1858" s="141" t="s">
        <v>3845</v>
      </c>
      <c r="B1858" s="67" t="s">
        <v>3846</v>
      </c>
      <c r="C1858" s="67">
        <v>48</v>
      </c>
      <c r="D1858" s="67" t="s">
        <v>345</v>
      </c>
      <c r="E1858" s="71">
        <v>0.50506200839752702</v>
      </c>
      <c r="F1858" s="68">
        <v>16.282963583089199</v>
      </c>
      <c r="G1858" s="71">
        <v>0.65736164348371195</v>
      </c>
      <c r="H1858" s="68">
        <v>46.755964838844697</v>
      </c>
      <c r="I1858" s="71">
        <v>0.84851236121320195</v>
      </c>
      <c r="J1858" s="68">
        <v>63.541230640435302</v>
      </c>
      <c r="K1858" s="71">
        <v>0.61962243058056599</v>
      </c>
      <c r="L1858" s="68">
        <v>7.5763917957304301</v>
      </c>
      <c r="M1858" s="71">
        <v>0.39981360671015898</v>
      </c>
      <c r="N1858" s="68">
        <v>40.9511784511784</v>
      </c>
      <c r="O1858" s="71"/>
      <c r="P1858" s="68"/>
      <c r="Q1858" s="71">
        <v>0</v>
      </c>
      <c r="R1858" s="68">
        <v>40.809084457061701</v>
      </c>
    </row>
    <row r="1859" spans="1:18" x14ac:dyDescent="0.2">
      <c r="A1859" s="141" t="s">
        <v>3847</v>
      </c>
      <c r="B1859" s="67" t="s">
        <v>3848</v>
      </c>
      <c r="C1859" s="67">
        <v>48</v>
      </c>
      <c r="D1859" s="67" t="s">
        <v>345</v>
      </c>
      <c r="E1859" s="71">
        <v>0.52016033928334604</v>
      </c>
      <c r="F1859" s="68">
        <v>19.715362076182501</v>
      </c>
      <c r="G1859" s="71">
        <v>0.49649646517981599</v>
      </c>
      <c r="H1859" s="68">
        <v>3.7672666387609901</v>
      </c>
      <c r="I1859" s="71">
        <v>0.65820530547143896</v>
      </c>
      <c r="J1859" s="68">
        <v>25.324403516115499</v>
      </c>
      <c r="K1859" s="71">
        <v>0.64914555106740202</v>
      </c>
      <c r="L1859" s="68">
        <v>9.9204688154039307</v>
      </c>
      <c r="M1859" s="71">
        <v>0.27679403541472503</v>
      </c>
      <c r="N1859" s="68">
        <v>17.466329966330001</v>
      </c>
      <c r="O1859" s="71"/>
      <c r="P1859" s="68"/>
      <c r="Q1859" s="71"/>
      <c r="R1859" s="68"/>
    </row>
    <row r="1860" spans="1:18" x14ac:dyDescent="0.2">
      <c r="A1860" s="141" t="s">
        <v>3849</v>
      </c>
      <c r="B1860" s="67" t="s">
        <v>3850</v>
      </c>
      <c r="C1860" s="67">
        <v>48</v>
      </c>
      <c r="D1860" s="67" t="s">
        <v>345</v>
      </c>
      <c r="E1860" s="71">
        <v>0.53625831117932998</v>
      </c>
      <c r="F1860" s="68">
        <v>23.1477605692758</v>
      </c>
      <c r="G1860" s="71">
        <v>0.63263357024010003</v>
      </c>
      <c r="H1860" s="68">
        <v>38.970280452071997</v>
      </c>
      <c r="I1860" s="71">
        <v>0.63197161319232498</v>
      </c>
      <c r="J1860" s="68">
        <v>19.296776894097899</v>
      </c>
      <c r="K1860" s="71">
        <v>0.58499469688601402</v>
      </c>
      <c r="L1860" s="68">
        <v>4.3532858936793604</v>
      </c>
      <c r="M1860" s="71">
        <v>0.29543336439888201</v>
      </c>
      <c r="N1860" s="68">
        <v>22.2643097643098</v>
      </c>
      <c r="O1860" s="71"/>
      <c r="P1860" s="68"/>
      <c r="Q1860" s="71"/>
      <c r="R1860" s="68"/>
    </row>
    <row r="1861" spans="1:18" x14ac:dyDescent="0.2">
      <c r="A1861" s="141" t="s">
        <v>3851</v>
      </c>
      <c r="B1861" s="67" t="s">
        <v>3852</v>
      </c>
      <c r="C1861" s="67">
        <v>48</v>
      </c>
      <c r="D1861" s="67" t="s">
        <v>345</v>
      </c>
      <c r="E1861" s="71">
        <v>0.58327905474991804</v>
      </c>
      <c r="F1861" s="68">
        <v>36.416910841356199</v>
      </c>
      <c r="G1861" s="71">
        <v>0.62244403768141798</v>
      </c>
      <c r="H1861" s="68">
        <v>32.649644202595198</v>
      </c>
      <c r="I1861" s="71">
        <v>0.818551285378053</v>
      </c>
      <c r="J1861" s="68">
        <v>58.225198827961499</v>
      </c>
      <c r="K1861" s="71">
        <v>0.58923179994765595</v>
      </c>
      <c r="L1861" s="68">
        <v>4.68815403934701</v>
      </c>
      <c r="M1861" s="71">
        <v>0.30288909599254399</v>
      </c>
      <c r="N1861" s="68">
        <v>23.905723905723899</v>
      </c>
      <c r="O1861" s="71"/>
      <c r="P1861" s="68"/>
      <c r="Q1861" s="71"/>
      <c r="R1861" s="68"/>
    </row>
    <row r="1862" spans="1:18" x14ac:dyDescent="0.2">
      <c r="A1862" s="141" t="s">
        <v>3853</v>
      </c>
      <c r="B1862" s="67" t="s">
        <v>3854</v>
      </c>
      <c r="C1862" s="67">
        <v>48</v>
      </c>
      <c r="D1862" s="67" t="s">
        <v>345</v>
      </c>
      <c r="E1862" s="71">
        <v>0.54172500843598104</v>
      </c>
      <c r="F1862" s="68">
        <v>24.570950188363302</v>
      </c>
      <c r="G1862" s="71">
        <v>0.499120386169778</v>
      </c>
      <c r="H1862" s="68">
        <v>3.80912515696944</v>
      </c>
      <c r="I1862" s="71">
        <v>0.80934764740001297</v>
      </c>
      <c r="J1862" s="68">
        <v>56.760150690665498</v>
      </c>
      <c r="K1862" s="71">
        <v>0.55554290418159002</v>
      </c>
      <c r="L1862" s="68">
        <v>2.5952281289242398</v>
      </c>
      <c r="M1862" s="71">
        <v>0.30288909599254399</v>
      </c>
      <c r="N1862" s="68">
        <v>23.905723905723899</v>
      </c>
      <c r="O1862" s="71"/>
      <c r="P1862" s="68"/>
      <c r="Q1862" s="71"/>
      <c r="R1862" s="68"/>
    </row>
    <row r="1863" spans="1:18" x14ac:dyDescent="0.2">
      <c r="A1863" s="141" t="s">
        <v>3855</v>
      </c>
      <c r="B1863" s="67" t="s">
        <v>3856</v>
      </c>
      <c r="C1863" s="67">
        <v>48</v>
      </c>
      <c r="D1863" s="67" t="s">
        <v>345</v>
      </c>
      <c r="E1863" s="71">
        <v>0.42766507127917502</v>
      </c>
      <c r="F1863" s="68">
        <v>2.8463792381749702</v>
      </c>
      <c r="G1863" s="71">
        <v>0.40432325930114299</v>
      </c>
      <c r="H1863" s="68">
        <v>1.92549183758895</v>
      </c>
      <c r="I1863" s="71">
        <v>0.78450008387396897</v>
      </c>
      <c r="J1863" s="68">
        <v>51.695269987442501</v>
      </c>
      <c r="K1863" s="71">
        <v>0.59815066186941201</v>
      </c>
      <c r="L1863" s="68">
        <v>5.7764755127668499</v>
      </c>
      <c r="M1863" s="71">
        <v>0.35135135135135098</v>
      </c>
      <c r="N1863" s="68">
        <v>34.385521885521896</v>
      </c>
      <c r="O1863" s="71"/>
      <c r="P1863" s="68"/>
      <c r="Q1863" s="71">
        <v>0</v>
      </c>
      <c r="R1863" s="68">
        <v>40.809084457061701</v>
      </c>
    </row>
    <row r="1864" spans="1:18" x14ac:dyDescent="0.2">
      <c r="A1864" s="141" t="s">
        <v>3857</v>
      </c>
      <c r="B1864" s="67" t="s">
        <v>3858</v>
      </c>
      <c r="C1864" s="67">
        <v>48</v>
      </c>
      <c r="D1864" s="67" t="s">
        <v>345</v>
      </c>
      <c r="E1864" s="71">
        <v>0.63622182482073997</v>
      </c>
      <c r="F1864" s="68">
        <v>47.174550020929303</v>
      </c>
      <c r="G1864" s="71">
        <v>0.70171009435640097</v>
      </c>
      <c r="H1864" s="68">
        <v>55.295102553369603</v>
      </c>
      <c r="I1864" s="71">
        <v>0.74557208972365097</v>
      </c>
      <c r="J1864" s="68">
        <v>44.160736709920499</v>
      </c>
      <c r="K1864" s="71">
        <v>0.58222766879098098</v>
      </c>
      <c r="L1864" s="68">
        <v>4.1439933026370896</v>
      </c>
      <c r="M1864" s="71">
        <v>0.51537744641192895</v>
      </c>
      <c r="N1864" s="68">
        <v>49.957912457912499</v>
      </c>
      <c r="O1864" s="71"/>
      <c r="P1864" s="68"/>
      <c r="Q1864" s="71"/>
      <c r="R1864" s="68"/>
    </row>
    <row r="1865" spans="1:18" x14ac:dyDescent="0.2">
      <c r="A1865" s="141" t="s">
        <v>3859</v>
      </c>
      <c r="B1865" s="67" t="s">
        <v>3860</v>
      </c>
      <c r="C1865" s="67">
        <v>48</v>
      </c>
      <c r="D1865" s="67" t="s">
        <v>345</v>
      </c>
      <c r="E1865" s="71">
        <v>0.539834043095334</v>
      </c>
      <c r="F1865" s="68">
        <v>24.236082042695699</v>
      </c>
      <c r="G1865" s="71">
        <v>0.61400111237875998</v>
      </c>
      <c r="H1865" s="68">
        <v>25.9522812892424</v>
      </c>
      <c r="I1865" s="71">
        <v>0.691746216494317</v>
      </c>
      <c r="J1865" s="68">
        <v>33.570531603181202</v>
      </c>
      <c r="K1865" s="71">
        <v>0.54324401592205196</v>
      </c>
      <c r="L1865" s="68">
        <v>1.8417748011720401</v>
      </c>
      <c r="M1865" s="71">
        <v>0.31034482758620702</v>
      </c>
      <c r="N1865" s="68">
        <v>26.304713804713799</v>
      </c>
      <c r="O1865" s="71"/>
      <c r="P1865" s="68"/>
      <c r="Q1865" s="71"/>
      <c r="R1865" s="68"/>
    </row>
    <row r="1866" spans="1:18" x14ac:dyDescent="0.2">
      <c r="A1866" s="141" t="s">
        <v>2061</v>
      </c>
      <c r="B1866" s="67" t="s">
        <v>3861</v>
      </c>
      <c r="C1866" s="67">
        <v>48</v>
      </c>
      <c r="D1866" s="67" t="s">
        <v>345</v>
      </c>
      <c r="E1866" s="71">
        <v>0.54249214274512103</v>
      </c>
      <c r="F1866" s="68">
        <v>24.8221012976141</v>
      </c>
      <c r="G1866" s="71">
        <v>0.60799578749662597</v>
      </c>
      <c r="H1866" s="68">
        <v>21.222268731686899</v>
      </c>
      <c r="I1866" s="71">
        <v>0.70110912232330402</v>
      </c>
      <c r="J1866" s="68">
        <v>35.789033068229401</v>
      </c>
      <c r="K1866" s="71">
        <v>0.60643682052681902</v>
      </c>
      <c r="L1866" s="68">
        <v>6.3206362494767703</v>
      </c>
      <c r="M1866" s="71">
        <v>0.25442684063373699</v>
      </c>
      <c r="N1866" s="68">
        <v>12.5</v>
      </c>
      <c r="O1866" s="71"/>
      <c r="P1866" s="68"/>
      <c r="Q1866" s="71"/>
      <c r="R1866" s="68"/>
    </row>
    <row r="1867" spans="1:18" x14ac:dyDescent="0.2">
      <c r="A1867" s="141" t="s">
        <v>3862</v>
      </c>
      <c r="B1867" s="67" t="s">
        <v>3863</v>
      </c>
      <c r="C1867" s="67">
        <v>48</v>
      </c>
      <c r="D1867" s="67" t="s">
        <v>345</v>
      </c>
      <c r="E1867" s="71">
        <v>0.42296896313360499</v>
      </c>
      <c r="F1867" s="68">
        <v>2.2603599832565902</v>
      </c>
      <c r="G1867" s="71">
        <v>0.60452600871248596</v>
      </c>
      <c r="H1867" s="68">
        <v>17.622436165759702</v>
      </c>
      <c r="I1867" s="71">
        <v>0.73130206681225296</v>
      </c>
      <c r="J1867" s="68">
        <v>41.314357471745502</v>
      </c>
      <c r="K1867" s="71">
        <v>0.47612764415074299</v>
      </c>
      <c r="L1867" s="68">
        <v>0.37672666387609899</v>
      </c>
      <c r="M1867" s="71">
        <v>0.30288909599254399</v>
      </c>
      <c r="N1867" s="68">
        <v>23.905723905723899</v>
      </c>
      <c r="O1867" s="71"/>
      <c r="P1867" s="68"/>
      <c r="Q1867" s="71">
        <v>0</v>
      </c>
      <c r="R1867" s="68">
        <v>40.809084457061701</v>
      </c>
    </row>
    <row r="1868" spans="1:18" x14ac:dyDescent="0.2">
      <c r="A1868" s="141" t="s">
        <v>3864</v>
      </c>
      <c r="B1868" s="67" t="s">
        <v>3865</v>
      </c>
      <c r="C1868" s="67">
        <v>48</v>
      </c>
      <c r="D1868" s="67" t="s">
        <v>345</v>
      </c>
      <c r="E1868" s="71">
        <v>0.51824891369403903</v>
      </c>
      <c r="F1868" s="68">
        <v>19.1293428212641</v>
      </c>
      <c r="G1868" s="71">
        <v>0.60099808046812697</v>
      </c>
      <c r="H1868" s="68">
        <v>14.6086228547509</v>
      </c>
      <c r="I1868" s="71">
        <v>0.68014479942555905</v>
      </c>
      <c r="J1868" s="68">
        <v>30.724152365006301</v>
      </c>
      <c r="K1868" s="71">
        <v>0.49641941048358901</v>
      </c>
      <c r="L1868" s="68">
        <v>0.71159480954374199</v>
      </c>
      <c r="M1868" s="71">
        <v>0.29543336439888201</v>
      </c>
      <c r="N1868" s="68">
        <v>22.2643097643098</v>
      </c>
      <c r="O1868" s="71"/>
      <c r="P1868" s="68"/>
      <c r="Q1868" s="71"/>
      <c r="R1868" s="68"/>
    </row>
    <row r="1869" spans="1:18" x14ac:dyDescent="0.2">
      <c r="A1869" s="141" t="s">
        <v>3866</v>
      </c>
      <c r="B1869" s="67" t="s">
        <v>3867</v>
      </c>
      <c r="C1869" s="67">
        <v>48</v>
      </c>
      <c r="D1869" s="67" t="s">
        <v>345</v>
      </c>
      <c r="E1869" s="71">
        <v>0.42649650832802699</v>
      </c>
      <c r="F1869" s="68">
        <v>2.7208036835496001</v>
      </c>
      <c r="G1869" s="71">
        <v>0.59639402927178597</v>
      </c>
      <c r="H1869" s="68">
        <v>9.4600251151109305</v>
      </c>
      <c r="I1869" s="71">
        <v>0.76801433780241901</v>
      </c>
      <c r="J1869" s="68">
        <v>48.514022603599798</v>
      </c>
      <c r="K1869" s="71">
        <v>0.46891294437021402</v>
      </c>
      <c r="L1869" s="68">
        <v>0.29300962745918802</v>
      </c>
      <c r="M1869" s="71">
        <v>0.299161230195713</v>
      </c>
      <c r="N1869" s="68">
        <v>22.979797979798001</v>
      </c>
      <c r="O1869" s="71"/>
      <c r="P1869" s="68"/>
      <c r="Q1869" s="71">
        <v>0</v>
      </c>
      <c r="R1869" s="68">
        <v>40.809084457061701</v>
      </c>
    </row>
    <row r="1870" spans="1:18" x14ac:dyDescent="0.2">
      <c r="A1870" s="141" t="s">
        <v>3868</v>
      </c>
      <c r="B1870" s="67" t="s">
        <v>3869</v>
      </c>
      <c r="C1870" s="67">
        <v>48</v>
      </c>
      <c r="D1870" s="67" t="s">
        <v>345</v>
      </c>
      <c r="E1870" s="71">
        <v>0.47580319238056901</v>
      </c>
      <c r="F1870" s="68">
        <v>10.715780661364599</v>
      </c>
      <c r="G1870" s="71">
        <v>0.59502566561009596</v>
      </c>
      <c r="H1870" s="68">
        <v>9.0414399330263695</v>
      </c>
      <c r="I1870" s="71">
        <v>0.58945136579928004</v>
      </c>
      <c r="J1870" s="68">
        <v>10.6739221431561</v>
      </c>
      <c r="K1870" s="71">
        <v>0.49413182385381399</v>
      </c>
      <c r="L1870" s="68">
        <v>0.62787777312683102</v>
      </c>
      <c r="M1870" s="71">
        <v>0.22460391425908699</v>
      </c>
      <c r="N1870" s="68">
        <v>8.4175084175084205</v>
      </c>
      <c r="O1870" s="71"/>
      <c r="P1870" s="68"/>
      <c r="Q1870" s="71"/>
      <c r="R1870" s="68"/>
    </row>
    <row r="1871" spans="1:18" x14ac:dyDescent="0.2">
      <c r="A1871" s="141" t="s">
        <v>3870</v>
      </c>
      <c r="B1871" s="67" t="s">
        <v>3871</v>
      </c>
      <c r="C1871" s="67">
        <v>48</v>
      </c>
      <c r="D1871" s="67" t="s">
        <v>345</v>
      </c>
      <c r="E1871" s="71">
        <v>0.45189378320656498</v>
      </c>
      <c r="F1871" s="68">
        <v>5.8601925491837603</v>
      </c>
      <c r="G1871" s="71">
        <v>0.490443886361004</v>
      </c>
      <c r="H1871" s="68">
        <v>3.43239849309334</v>
      </c>
      <c r="I1871" s="71">
        <v>0.82714502112935295</v>
      </c>
      <c r="J1871" s="68">
        <v>60.0251151109251</v>
      </c>
      <c r="K1871" s="71">
        <v>0.549522133425973</v>
      </c>
      <c r="L1871" s="68">
        <v>2.1766429468396802</v>
      </c>
      <c r="M1871" s="71">
        <v>0.392357875116496</v>
      </c>
      <c r="N1871" s="68">
        <v>39.983164983164997</v>
      </c>
      <c r="O1871" s="71"/>
      <c r="P1871" s="68"/>
      <c r="Q1871" s="71">
        <v>0</v>
      </c>
      <c r="R1871" s="68">
        <v>40.809084457061701</v>
      </c>
    </row>
    <row r="1872" spans="1:18" x14ac:dyDescent="0.2">
      <c r="A1872" s="141" t="s">
        <v>3872</v>
      </c>
      <c r="B1872" s="67" t="s">
        <v>3873</v>
      </c>
      <c r="C1872" s="67">
        <v>49</v>
      </c>
      <c r="D1872" s="67" t="s">
        <v>345</v>
      </c>
      <c r="E1872" s="71">
        <v>0.93245273350036295</v>
      </c>
      <c r="F1872" s="68">
        <v>89.033068229384696</v>
      </c>
      <c r="G1872" s="71">
        <v>0.999555059560985</v>
      </c>
      <c r="H1872" s="68">
        <v>99.120971117622403</v>
      </c>
      <c r="I1872" s="71">
        <v>0.84864362002376104</v>
      </c>
      <c r="J1872" s="68">
        <v>63.583089158643801</v>
      </c>
      <c r="K1872" s="71">
        <v>0.96362530194699303</v>
      </c>
      <c r="L1872" s="68">
        <v>90.414399330263706</v>
      </c>
      <c r="M1872" s="71">
        <v>0.91798695246971096</v>
      </c>
      <c r="N1872" s="68">
        <v>81.9444444444444</v>
      </c>
      <c r="O1872" s="71"/>
      <c r="P1872" s="68"/>
      <c r="Q1872" s="71"/>
      <c r="R1872" s="68"/>
    </row>
    <row r="1873" spans="1:18" x14ac:dyDescent="0.2">
      <c r="A1873" s="141" t="s">
        <v>3874</v>
      </c>
      <c r="B1873" s="67" t="s">
        <v>3875</v>
      </c>
      <c r="C1873" s="67">
        <v>49</v>
      </c>
      <c r="D1873" s="67" t="s">
        <v>345</v>
      </c>
      <c r="E1873" s="71">
        <v>0.69491820824995798</v>
      </c>
      <c r="F1873" s="68">
        <v>57.764755127668501</v>
      </c>
      <c r="G1873" s="71">
        <v>0.92652855051677696</v>
      </c>
      <c r="H1873" s="68">
        <v>86.395981582252006</v>
      </c>
      <c r="I1873" s="71">
        <v>0.86744895768034203</v>
      </c>
      <c r="J1873" s="68">
        <v>67.308497279196303</v>
      </c>
      <c r="K1873" s="71">
        <v>0.90428548086255101</v>
      </c>
      <c r="L1873" s="68">
        <v>71.871075763918</v>
      </c>
      <c r="M1873" s="71">
        <v>0.77632805219012102</v>
      </c>
      <c r="N1873" s="68">
        <v>67.760942760942797</v>
      </c>
      <c r="O1873" s="71"/>
      <c r="P1873" s="68"/>
      <c r="Q1873" s="71">
        <v>0</v>
      </c>
      <c r="R1873" s="68">
        <v>40.809084457061701</v>
      </c>
    </row>
    <row r="1874" spans="1:18" x14ac:dyDescent="0.2">
      <c r="A1874" s="141" t="s">
        <v>3876</v>
      </c>
      <c r="B1874" s="67" t="s">
        <v>3877</v>
      </c>
      <c r="C1874" s="67">
        <v>49</v>
      </c>
      <c r="D1874" s="67" t="s">
        <v>345</v>
      </c>
      <c r="E1874" s="71">
        <v>0.91833315763674195</v>
      </c>
      <c r="F1874" s="68">
        <v>86.856425282545004</v>
      </c>
      <c r="G1874" s="71">
        <v>0.97011772885450398</v>
      </c>
      <c r="H1874" s="68">
        <v>95.144411887819203</v>
      </c>
      <c r="I1874" s="71">
        <v>0.88321712224654703</v>
      </c>
      <c r="J1874" s="68">
        <v>71.368773545416502</v>
      </c>
      <c r="K1874" s="71">
        <v>0.92810588755402601</v>
      </c>
      <c r="L1874" s="68">
        <v>77.019673503557996</v>
      </c>
      <c r="M1874" s="71">
        <v>0.891891891891892</v>
      </c>
      <c r="N1874" s="68">
        <v>78.535353535353494</v>
      </c>
      <c r="O1874" s="71"/>
      <c r="P1874" s="68"/>
      <c r="Q1874" s="71"/>
      <c r="R1874" s="68"/>
    </row>
    <row r="1875" spans="1:18" x14ac:dyDescent="0.2">
      <c r="A1875" s="141" t="s">
        <v>3878</v>
      </c>
      <c r="B1875" s="67" t="s">
        <v>3879</v>
      </c>
      <c r="C1875" s="67">
        <v>49</v>
      </c>
      <c r="D1875" s="67" t="s">
        <v>345</v>
      </c>
      <c r="E1875" s="71">
        <v>0.66683097489705401</v>
      </c>
      <c r="F1875" s="68">
        <v>52.909167015487697</v>
      </c>
      <c r="G1875" s="71">
        <v>0.90780586770861105</v>
      </c>
      <c r="H1875" s="68">
        <v>81.749686061113394</v>
      </c>
      <c r="I1875" s="71">
        <v>0.87613566795380804</v>
      </c>
      <c r="J1875" s="68">
        <v>69.903725408120593</v>
      </c>
      <c r="K1875" s="71">
        <v>0.83353113938202805</v>
      </c>
      <c r="L1875" s="68">
        <v>55.378819589786502</v>
      </c>
      <c r="M1875" s="71">
        <v>0.71668219944082001</v>
      </c>
      <c r="N1875" s="68">
        <v>63.299663299663301</v>
      </c>
      <c r="O1875" s="71"/>
      <c r="P1875" s="68"/>
      <c r="Q1875" s="71">
        <v>0</v>
      </c>
      <c r="R1875" s="68">
        <v>40.809084457061701</v>
      </c>
    </row>
    <row r="1876" spans="1:18" x14ac:dyDescent="0.2">
      <c r="A1876" s="141" t="s">
        <v>3880</v>
      </c>
      <c r="B1876" s="67" t="s">
        <v>3881</v>
      </c>
      <c r="C1876" s="67">
        <v>48</v>
      </c>
      <c r="D1876" s="67" t="s">
        <v>345</v>
      </c>
      <c r="E1876" s="71">
        <v>0.71186450440990501</v>
      </c>
      <c r="F1876" s="68">
        <v>60.862285475094197</v>
      </c>
      <c r="G1876" s="71">
        <v>0.73022909160264804</v>
      </c>
      <c r="H1876" s="68">
        <v>58.560066973629098</v>
      </c>
      <c r="I1876" s="71">
        <v>0.64378800699736805</v>
      </c>
      <c r="J1876" s="68">
        <v>21.766429468396801</v>
      </c>
      <c r="K1876" s="71">
        <v>0.74184725641146099</v>
      </c>
      <c r="L1876" s="68">
        <v>24.863959815822501</v>
      </c>
      <c r="M1876" s="71">
        <v>0.73159366262814596</v>
      </c>
      <c r="N1876" s="68">
        <v>64.393939393939405</v>
      </c>
      <c r="O1876" s="71"/>
      <c r="P1876" s="68"/>
      <c r="Q1876" s="71"/>
      <c r="R1876" s="68"/>
    </row>
    <row r="1877" spans="1:18" x14ac:dyDescent="0.2">
      <c r="A1877" s="141" t="s">
        <v>3882</v>
      </c>
      <c r="B1877" s="67" t="s">
        <v>3883</v>
      </c>
      <c r="C1877" s="67">
        <v>48</v>
      </c>
      <c r="D1877" s="67" t="s">
        <v>345</v>
      </c>
      <c r="E1877" s="71">
        <v>0.51959987995454104</v>
      </c>
      <c r="F1877" s="68">
        <v>19.464210966931802</v>
      </c>
      <c r="G1877" s="71">
        <v>0.68893310402776098</v>
      </c>
      <c r="H1877" s="68">
        <v>53.244035161155303</v>
      </c>
      <c r="I1877" s="71">
        <v>0.653262418771556</v>
      </c>
      <c r="J1877" s="68">
        <v>23.901213897028001</v>
      </c>
      <c r="K1877" s="71">
        <v>0.64722978564067701</v>
      </c>
      <c r="L1877" s="68">
        <v>9.5856006697362908</v>
      </c>
      <c r="M1877" s="71">
        <v>0.60857409133271201</v>
      </c>
      <c r="N1877" s="68">
        <v>56.186868686868699</v>
      </c>
      <c r="O1877" s="71"/>
      <c r="P1877" s="68"/>
      <c r="Q1877" s="71">
        <v>0</v>
      </c>
      <c r="R1877" s="68">
        <v>40.809084457061701</v>
      </c>
    </row>
    <row r="1878" spans="1:18" x14ac:dyDescent="0.2">
      <c r="A1878" s="141" t="s">
        <v>3884</v>
      </c>
      <c r="B1878" s="67" t="s">
        <v>3885</v>
      </c>
      <c r="C1878" s="67">
        <v>49</v>
      </c>
      <c r="D1878" s="67" t="s">
        <v>345</v>
      </c>
      <c r="E1878" s="71">
        <v>0.85226371866001005</v>
      </c>
      <c r="F1878" s="68">
        <v>78.777731268313104</v>
      </c>
      <c r="G1878" s="71">
        <v>0.98572023701651101</v>
      </c>
      <c r="H1878" s="68">
        <v>97.069903725408096</v>
      </c>
      <c r="I1878" s="71">
        <v>0.90228417432241803</v>
      </c>
      <c r="J1878" s="68">
        <v>75.9313520301381</v>
      </c>
      <c r="K1878" s="71">
        <v>0.94975502993671401</v>
      </c>
      <c r="L1878" s="68">
        <v>84.637923817496898</v>
      </c>
      <c r="M1878" s="71">
        <v>0.57129543336439903</v>
      </c>
      <c r="N1878" s="68">
        <v>53.872053872053897</v>
      </c>
      <c r="O1878" s="71"/>
      <c r="P1878" s="68"/>
      <c r="Q1878" s="71"/>
      <c r="R1878" s="68"/>
    </row>
    <row r="1879" spans="1:18" x14ac:dyDescent="0.2">
      <c r="A1879" s="141" t="s">
        <v>3886</v>
      </c>
      <c r="B1879" s="67" t="s">
        <v>3887</v>
      </c>
      <c r="C1879" s="67">
        <v>48</v>
      </c>
      <c r="D1879" s="67" t="s">
        <v>345</v>
      </c>
      <c r="E1879" s="71">
        <v>0.71420332702636202</v>
      </c>
      <c r="F1879" s="68">
        <v>61.197153620761803</v>
      </c>
      <c r="G1879" s="71">
        <v>0.733570327828869</v>
      </c>
      <c r="H1879" s="68">
        <v>59.062369192130603</v>
      </c>
      <c r="I1879" s="71">
        <v>0.70003544217898195</v>
      </c>
      <c r="J1879" s="68">
        <v>35.579740477187102</v>
      </c>
      <c r="K1879" s="71">
        <v>0.81836131256171396</v>
      </c>
      <c r="L1879" s="68">
        <v>50.523231477605698</v>
      </c>
      <c r="M1879" s="71">
        <v>0.60484622553588097</v>
      </c>
      <c r="N1879" s="68">
        <v>55.934343434343397</v>
      </c>
      <c r="O1879" s="71"/>
      <c r="P1879" s="68"/>
      <c r="Q1879" s="71"/>
      <c r="R1879" s="68"/>
    </row>
    <row r="1880" spans="1:18" x14ac:dyDescent="0.2">
      <c r="A1880" s="141" t="s">
        <v>3888</v>
      </c>
      <c r="B1880" s="67" t="s">
        <v>3889</v>
      </c>
      <c r="C1880" s="67">
        <v>49</v>
      </c>
      <c r="D1880" s="67" t="s">
        <v>345</v>
      </c>
      <c r="E1880" s="71">
        <v>0.66912562728809699</v>
      </c>
      <c r="F1880" s="68">
        <v>53.244035161155303</v>
      </c>
      <c r="G1880" s="71">
        <v>0.72584219061079502</v>
      </c>
      <c r="H1880" s="68">
        <v>58.0577647551277</v>
      </c>
      <c r="I1880" s="71">
        <v>0.71630321971607602</v>
      </c>
      <c r="J1880" s="68">
        <v>38.886563415655097</v>
      </c>
      <c r="K1880" s="71">
        <v>0.78608123675655095</v>
      </c>
      <c r="L1880" s="68">
        <v>38.719129342821297</v>
      </c>
      <c r="M1880" s="71">
        <v>0.44827586206896602</v>
      </c>
      <c r="N1880" s="68">
        <v>45.1178451178451</v>
      </c>
      <c r="O1880" s="71"/>
      <c r="P1880" s="68"/>
      <c r="Q1880" s="71"/>
      <c r="R1880" s="68"/>
    </row>
    <row r="1881" spans="1:18" x14ac:dyDescent="0.2">
      <c r="A1881" s="141" t="s">
        <v>3890</v>
      </c>
      <c r="B1881" s="67" t="s">
        <v>3891</v>
      </c>
      <c r="C1881" s="67">
        <v>48</v>
      </c>
      <c r="D1881" s="67" t="s">
        <v>345</v>
      </c>
      <c r="E1881" s="71">
        <v>0.67272582267038294</v>
      </c>
      <c r="F1881" s="68">
        <v>53.9137714524906</v>
      </c>
      <c r="G1881" s="71">
        <v>0.70593456940062105</v>
      </c>
      <c r="H1881" s="68">
        <v>55.839263290079501</v>
      </c>
      <c r="I1881" s="71">
        <v>0.66253455168770403</v>
      </c>
      <c r="J1881" s="68">
        <v>26.705734616994601</v>
      </c>
      <c r="K1881" s="71">
        <v>0.69149288347950599</v>
      </c>
      <c r="L1881" s="68">
        <v>14.1481791544579</v>
      </c>
      <c r="M1881" s="71">
        <v>0.63094128611370004</v>
      </c>
      <c r="N1881" s="68">
        <v>57.6599326599327</v>
      </c>
      <c r="O1881" s="71"/>
      <c r="P1881" s="68"/>
      <c r="Q1881" s="71"/>
      <c r="R1881" s="68"/>
    </row>
    <row r="1882" spans="1:18" x14ac:dyDescent="0.2">
      <c r="A1882" s="141" t="s">
        <v>3892</v>
      </c>
      <c r="B1882" s="67" t="s">
        <v>3893</v>
      </c>
      <c r="C1882" s="67">
        <v>48</v>
      </c>
      <c r="D1882" s="67" t="s">
        <v>345</v>
      </c>
      <c r="E1882" s="71">
        <v>0.57585778169244195</v>
      </c>
      <c r="F1882" s="68">
        <v>34.114692339891199</v>
      </c>
      <c r="G1882" s="71">
        <v>0.69831672111066201</v>
      </c>
      <c r="H1882" s="68">
        <v>54.876517371285097</v>
      </c>
      <c r="I1882" s="71">
        <v>0.67195719266139997</v>
      </c>
      <c r="J1882" s="68">
        <v>29.0079531184596</v>
      </c>
      <c r="K1882" s="71">
        <v>0.64011956132574999</v>
      </c>
      <c r="L1882" s="68">
        <v>9.08329845123483</v>
      </c>
      <c r="M1882" s="71">
        <v>0.57129543336439903</v>
      </c>
      <c r="N1882" s="68">
        <v>53.872053872053897</v>
      </c>
      <c r="O1882" s="71"/>
      <c r="P1882" s="68"/>
      <c r="Q1882" s="71">
        <v>0.29759999999999998</v>
      </c>
      <c r="R1882" s="68">
        <v>58.977998580553603</v>
      </c>
    </row>
    <row r="1883" spans="1:18" x14ac:dyDescent="0.2">
      <c r="A1883" s="141" t="s">
        <v>3894</v>
      </c>
      <c r="B1883" s="67" t="s">
        <v>3895</v>
      </c>
      <c r="C1883" s="67">
        <v>48</v>
      </c>
      <c r="D1883" s="67" t="s">
        <v>345</v>
      </c>
      <c r="E1883" s="71">
        <v>0.59470338783618604</v>
      </c>
      <c r="F1883" s="68">
        <v>39.263290079531203</v>
      </c>
      <c r="G1883" s="71">
        <v>0.69750638637415496</v>
      </c>
      <c r="H1883" s="68">
        <v>54.750941816659697</v>
      </c>
      <c r="I1883" s="71">
        <v>0.64851089186662103</v>
      </c>
      <c r="J1883" s="68">
        <v>23.0221850146505</v>
      </c>
      <c r="K1883" s="71">
        <v>0.56960894784767702</v>
      </c>
      <c r="L1883" s="68">
        <v>3.3905399748848901</v>
      </c>
      <c r="M1883" s="71">
        <v>0.46318732525629103</v>
      </c>
      <c r="N1883" s="68">
        <v>46.127946127946103</v>
      </c>
      <c r="O1883" s="71"/>
      <c r="P1883" s="68"/>
      <c r="Q1883" s="71"/>
      <c r="R1883" s="68"/>
    </row>
    <row r="1884" spans="1:18" x14ac:dyDescent="0.2">
      <c r="A1884" s="141" t="s">
        <v>3896</v>
      </c>
      <c r="B1884" s="67" t="s">
        <v>3897</v>
      </c>
      <c r="C1884" s="67">
        <v>48</v>
      </c>
      <c r="D1884" s="67" t="s">
        <v>345</v>
      </c>
      <c r="E1884" s="71">
        <v>0.58436866482158201</v>
      </c>
      <c r="F1884" s="68">
        <v>36.751778987023897</v>
      </c>
      <c r="G1884" s="71">
        <v>0.86073915124830602</v>
      </c>
      <c r="H1884" s="68">
        <v>73.419840937630795</v>
      </c>
      <c r="I1884" s="71">
        <v>0.65718580707335705</v>
      </c>
      <c r="J1884" s="68">
        <v>24.9476768522394</v>
      </c>
      <c r="K1884" s="71">
        <v>0.61640671620563203</v>
      </c>
      <c r="L1884" s="68">
        <v>7.2415236500627902</v>
      </c>
      <c r="M1884" s="71">
        <v>0.78751164958061504</v>
      </c>
      <c r="N1884" s="68">
        <v>68.686868686868706</v>
      </c>
      <c r="O1884" s="71"/>
      <c r="P1884" s="68"/>
      <c r="Q1884" s="71">
        <v>0</v>
      </c>
      <c r="R1884" s="68">
        <v>40.809084457061701</v>
      </c>
    </row>
    <row r="1885" spans="1:18" x14ac:dyDescent="0.2">
      <c r="A1885" s="141" t="s">
        <v>3898</v>
      </c>
      <c r="B1885" s="67" t="s">
        <v>3899</v>
      </c>
      <c r="C1885" s="67">
        <v>48</v>
      </c>
      <c r="D1885" s="67" t="s">
        <v>345</v>
      </c>
      <c r="E1885" s="71">
        <v>0.71014818207236896</v>
      </c>
      <c r="F1885" s="68">
        <v>60.611134365843398</v>
      </c>
      <c r="G1885" s="71">
        <v>0.79841056209764805</v>
      </c>
      <c r="H1885" s="68">
        <v>65.048137295939696</v>
      </c>
      <c r="I1885" s="71">
        <v>0.63288173276874504</v>
      </c>
      <c r="J1885" s="68">
        <v>19.422352448723299</v>
      </c>
      <c r="K1885" s="71">
        <v>0.66279530760761196</v>
      </c>
      <c r="L1885" s="68">
        <v>10.9669317706153</v>
      </c>
      <c r="M1885" s="71">
        <v>0.74650512581547102</v>
      </c>
      <c r="N1885" s="68">
        <v>65.2777777777778</v>
      </c>
      <c r="O1885" s="71"/>
      <c r="P1885" s="68"/>
      <c r="Q1885" s="71"/>
      <c r="R1885" s="68"/>
    </row>
    <row r="1886" spans="1:18" x14ac:dyDescent="0.2">
      <c r="A1886" s="141" t="s">
        <v>3900</v>
      </c>
      <c r="B1886" s="67" t="s">
        <v>3901</v>
      </c>
      <c r="C1886" s="67">
        <v>48</v>
      </c>
      <c r="D1886" s="67" t="s">
        <v>345</v>
      </c>
      <c r="E1886" s="71">
        <v>0.73361599092311403</v>
      </c>
      <c r="F1886" s="68">
        <v>63.9598158225199</v>
      </c>
      <c r="G1886" s="71">
        <v>0.87119503859356295</v>
      </c>
      <c r="H1886" s="68">
        <v>74.591879447467605</v>
      </c>
      <c r="I1886" s="71">
        <v>0.60129957228838005</v>
      </c>
      <c r="J1886" s="68">
        <v>12.6412724989535</v>
      </c>
      <c r="K1886" s="71">
        <v>0.71919209279187402</v>
      </c>
      <c r="L1886" s="68">
        <v>18.417748011720398</v>
      </c>
      <c r="M1886" s="71">
        <v>0.74277726001863897</v>
      </c>
      <c r="N1886" s="68">
        <v>65.025252525252498</v>
      </c>
      <c r="O1886" s="71"/>
      <c r="P1886" s="68"/>
      <c r="Q1886" s="71"/>
      <c r="R1886" s="68"/>
    </row>
    <row r="1887" spans="1:18" x14ac:dyDescent="0.2">
      <c r="A1887" s="141" t="s">
        <v>3902</v>
      </c>
      <c r="B1887" s="67" t="s">
        <v>3903</v>
      </c>
      <c r="C1887" s="67">
        <v>48</v>
      </c>
      <c r="D1887" s="67" t="s">
        <v>345</v>
      </c>
      <c r="E1887" s="71">
        <v>0.68947713293784096</v>
      </c>
      <c r="F1887" s="68">
        <v>57.011301799916303</v>
      </c>
      <c r="G1887" s="71">
        <v>0.82174679694985797</v>
      </c>
      <c r="H1887" s="68">
        <v>67.266638760987902</v>
      </c>
      <c r="I1887" s="71">
        <v>0.76079718108015104</v>
      </c>
      <c r="J1887" s="68">
        <v>47.174550020929303</v>
      </c>
      <c r="K1887" s="71">
        <v>0.72708869165238899</v>
      </c>
      <c r="L1887" s="68">
        <v>20.301381331100899</v>
      </c>
      <c r="M1887" s="71">
        <v>0.44827586206896602</v>
      </c>
      <c r="N1887" s="68">
        <v>45.1178451178451</v>
      </c>
      <c r="O1887" s="71"/>
      <c r="P1887" s="68"/>
      <c r="Q1887" s="71"/>
      <c r="R1887" s="68"/>
    </row>
    <row r="1888" spans="1:18" x14ac:dyDescent="0.2">
      <c r="A1888" s="141" t="s">
        <v>3756</v>
      </c>
      <c r="B1888" s="67" t="s">
        <v>3904</v>
      </c>
      <c r="C1888" s="67">
        <v>48</v>
      </c>
      <c r="D1888" s="67" t="s">
        <v>345</v>
      </c>
      <c r="E1888" s="71">
        <v>0.78090778128573701</v>
      </c>
      <c r="F1888" s="68">
        <v>71.9966513185433</v>
      </c>
      <c r="G1888" s="71">
        <v>0.765797957538633</v>
      </c>
      <c r="H1888" s="68">
        <v>62.159899539556299</v>
      </c>
      <c r="I1888" s="71">
        <v>0.64409813153894002</v>
      </c>
      <c r="J1888" s="68">
        <v>21.8920050230222</v>
      </c>
      <c r="K1888" s="71">
        <v>0.71831476516099102</v>
      </c>
      <c r="L1888" s="68">
        <v>18.208455420678099</v>
      </c>
      <c r="M1888" s="71">
        <v>0.77632805219012102</v>
      </c>
      <c r="N1888" s="68">
        <v>67.760942760942797</v>
      </c>
      <c r="O1888" s="71"/>
      <c r="P1888" s="68"/>
      <c r="Q1888" s="71">
        <v>1</v>
      </c>
      <c r="R1888" s="68">
        <v>100</v>
      </c>
    </row>
    <row r="1889" spans="1:18" x14ac:dyDescent="0.2">
      <c r="A1889" s="141" t="s">
        <v>3905</v>
      </c>
      <c r="B1889" s="67" t="s">
        <v>3906</v>
      </c>
      <c r="C1889" s="67">
        <v>49</v>
      </c>
      <c r="D1889" s="67" t="s">
        <v>345</v>
      </c>
      <c r="E1889" s="71">
        <v>0.67360954529006201</v>
      </c>
      <c r="F1889" s="68">
        <v>54.0393470071159</v>
      </c>
      <c r="G1889" s="71">
        <v>0.91476630160775896</v>
      </c>
      <c r="H1889" s="68">
        <v>83.382168271243202</v>
      </c>
      <c r="I1889" s="71">
        <v>0.86280734030462602</v>
      </c>
      <c r="J1889" s="68">
        <v>66.303892842193406</v>
      </c>
      <c r="K1889" s="71">
        <v>0.84883098845569005</v>
      </c>
      <c r="L1889" s="68">
        <v>59.480954374215202</v>
      </c>
      <c r="M1889" s="71">
        <v>6.8033550792171493E-2</v>
      </c>
      <c r="N1889" s="68">
        <v>2.4410774410774398</v>
      </c>
      <c r="O1889" s="71"/>
      <c r="P1889" s="68"/>
      <c r="Q1889" s="71"/>
      <c r="R1889" s="68"/>
    </row>
    <row r="1890" spans="1:18" x14ac:dyDescent="0.2">
      <c r="A1890" s="141" t="s">
        <v>3907</v>
      </c>
      <c r="B1890" s="67" t="s">
        <v>3908</v>
      </c>
      <c r="C1890" s="67">
        <v>49</v>
      </c>
      <c r="D1890" s="67" t="s">
        <v>345</v>
      </c>
      <c r="E1890" s="71">
        <v>0.73291126854938404</v>
      </c>
      <c r="F1890" s="68">
        <v>63.834240267894501</v>
      </c>
      <c r="G1890" s="71">
        <v>0.98496427242509099</v>
      </c>
      <c r="H1890" s="68">
        <v>97.028045207199696</v>
      </c>
      <c r="I1890" s="71">
        <v>0.96653888810792998</v>
      </c>
      <c r="J1890" s="68">
        <v>97.362913352867295</v>
      </c>
      <c r="K1890" s="71">
        <v>0.91210836287234498</v>
      </c>
      <c r="L1890" s="68">
        <v>73.461699455839295</v>
      </c>
      <c r="M1890" s="71">
        <v>6.8033550792171493E-2</v>
      </c>
      <c r="N1890" s="68">
        <v>2.4410774410774398</v>
      </c>
      <c r="O1890" s="71"/>
      <c r="P1890" s="68"/>
      <c r="Q1890" s="71"/>
      <c r="R1890" s="68"/>
    </row>
    <row r="1891" spans="1:18" x14ac:dyDescent="0.2">
      <c r="A1891" s="141" t="s">
        <v>3909</v>
      </c>
      <c r="B1891" s="67" t="s">
        <v>3910</v>
      </c>
      <c r="C1891" s="67">
        <v>48</v>
      </c>
      <c r="D1891" s="67" t="s">
        <v>345</v>
      </c>
      <c r="E1891" s="71">
        <v>0.54601076156900796</v>
      </c>
      <c r="F1891" s="68">
        <v>25.742988698200101</v>
      </c>
      <c r="G1891" s="71">
        <v>0.74411744024803395</v>
      </c>
      <c r="H1891" s="68">
        <v>60.108832147342</v>
      </c>
      <c r="I1891" s="71">
        <v>0.67729700750690802</v>
      </c>
      <c r="J1891" s="68">
        <v>30.179991628296399</v>
      </c>
      <c r="K1891" s="71">
        <v>0.694595047728917</v>
      </c>
      <c r="L1891" s="68">
        <v>14.4830473001256</v>
      </c>
      <c r="M1891" s="71">
        <v>6.8033550792171493E-2</v>
      </c>
      <c r="N1891" s="68">
        <v>2.4410774410774398</v>
      </c>
      <c r="O1891" s="71"/>
      <c r="P1891" s="68"/>
      <c r="Q1891" s="71"/>
      <c r="R1891" s="68"/>
    </row>
    <row r="1892" spans="1:18" x14ac:dyDescent="0.2">
      <c r="A1892" s="141" t="s">
        <v>1654</v>
      </c>
      <c r="B1892" s="67" t="s">
        <v>3911</v>
      </c>
      <c r="C1892" s="67">
        <v>48</v>
      </c>
      <c r="D1892" s="67" t="s">
        <v>345</v>
      </c>
      <c r="E1892" s="71">
        <v>0.494328995653883</v>
      </c>
      <c r="F1892" s="68">
        <v>14.524905818334</v>
      </c>
      <c r="G1892" s="71">
        <v>0.60721746398332899</v>
      </c>
      <c r="H1892" s="68">
        <v>20.636249476768501</v>
      </c>
      <c r="I1892" s="71">
        <v>0.64800755013740896</v>
      </c>
      <c r="J1892" s="68">
        <v>22.8966094600251</v>
      </c>
      <c r="K1892" s="71">
        <v>0.65405741770262205</v>
      </c>
      <c r="L1892" s="68">
        <v>10.339053997488501</v>
      </c>
      <c r="M1892" s="71">
        <v>6.8033550792171493E-2</v>
      </c>
      <c r="N1892" s="68">
        <v>2.4410774410774398</v>
      </c>
      <c r="O1892" s="71"/>
      <c r="P1892" s="68"/>
      <c r="Q1892" s="71"/>
      <c r="R1892" s="68"/>
    </row>
    <row r="1893" spans="1:18" x14ac:dyDescent="0.2">
      <c r="A1893" s="141" t="s">
        <v>3912</v>
      </c>
      <c r="B1893" s="67" t="s">
        <v>3913</v>
      </c>
      <c r="C1893" s="67">
        <v>48</v>
      </c>
      <c r="D1893" s="67" t="s">
        <v>345</v>
      </c>
      <c r="E1893" s="71">
        <v>0.589194557755366</v>
      </c>
      <c r="F1893" s="68">
        <v>37.8819589786522</v>
      </c>
      <c r="G1893" s="71">
        <v>0.822865906521142</v>
      </c>
      <c r="H1893" s="68">
        <v>67.517789870238602</v>
      </c>
      <c r="I1893" s="71">
        <v>0.65551975466950696</v>
      </c>
      <c r="J1893" s="68">
        <v>24.445374633737998</v>
      </c>
      <c r="K1893" s="71">
        <v>0.75816889788300701</v>
      </c>
      <c r="L1893" s="68">
        <v>29.635830891586401</v>
      </c>
      <c r="M1893" s="71">
        <v>0.12022367194781</v>
      </c>
      <c r="N1893" s="68">
        <v>3.7457912457912501</v>
      </c>
      <c r="O1893" s="71"/>
      <c r="P1893" s="68"/>
      <c r="Q1893" s="71"/>
      <c r="R1893" s="68"/>
    </row>
    <row r="1894" spans="1:18" x14ac:dyDescent="0.2">
      <c r="A1894" s="141" t="s">
        <v>3279</v>
      </c>
      <c r="B1894" s="67" t="s">
        <v>3914</v>
      </c>
      <c r="C1894" s="67">
        <v>48</v>
      </c>
      <c r="D1894" s="67" t="s">
        <v>345</v>
      </c>
      <c r="E1894" s="71">
        <v>0.61233982939861697</v>
      </c>
      <c r="F1894" s="68">
        <v>42.946839681875304</v>
      </c>
      <c r="G1894" s="71">
        <v>0.67633602126751602</v>
      </c>
      <c r="H1894" s="68">
        <v>50.899958141481797</v>
      </c>
      <c r="I1894" s="71">
        <v>0.62080239377687396</v>
      </c>
      <c r="J1894" s="68">
        <v>17.203850983675199</v>
      </c>
      <c r="K1894" s="71">
        <v>0.68161571796919895</v>
      </c>
      <c r="L1894" s="68">
        <v>12.9342821264127</v>
      </c>
      <c r="M1894" s="71">
        <v>8.2945013979496801E-2</v>
      </c>
      <c r="N1894" s="68">
        <v>2.7777777777777799</v>
      </c>
      <c r="O1894" s="71"/>
      <c r="P1894" s="68"/>
      <c r="Q1894" s="71">
        <v>1</v>
      </c>
      <c r="R1894" s="68">
        <v>100</v>
      </c>
    </row>
    <row r="1895" spans="1:18" x14ac:dyDescent="0.2">
      <c r="A1895" s="141" t="s">
        <v>2284</v>
      </c>
      <c r="B1895" s="67" t="s">
        <v>3915</v>
      </c>
      <c r="C1895" s="67">
        <v>48</v>
      </c>
      <c r="D1895" s="67" t="s">
        <v>345</v>
      </c>
      <c r="E1895" s="71">
        <v>0.495916934834707</v>
      </c>
      <c r="F1895" s="68">
        <v>14.8597739640017</v>
      </c>
      <c r="G1895" s="71">
        <v>0.66509380027148501</v>
      </c>
      <c r="H1895" s="68">
        <v>48.765173712850597</v>
      </c>
      <c r="I1895" s="71">
        <v>0.61515147800435999</v>
      </c>
      <c r="J1895" s="68">
        <v>16.157388028463799</v>
      </c>
      <c r="K1895" s="71">
        <v>0.63538891027081201</v>
      </c>
      <c r="L1895" s="68">
        <v>8.8740058601925504</v>
      </c>
      <c r="M1895" s="71">
        <v>6.8033550792171493E-2</v>
      </c>
      <c r="N1895" s="68">
        <v>2.4410774410774398</v>
      </c>
      <c r="O1895" s="71"/>
      <c r="P1895" s="68"/>
      <c r="Q1895" s="71"/>
      <c r="R1895" s="68"/>
    </row>
    <row r="1896" spans="1:18" x14ac:dyDescent="0.2">
      <c r="A1896" s="141" t="s">
        <v>1654</v>
      </c>
      <c r="B1896" s="67" t="s">
        <v>3916</v>
      </c>
      <c r="C1896" s="67">
        <v>48</v>
      </c>
      <c r="D1896" s="67" t="s">
        <v>345</v>
      </c>
      <c r="E1896" s="71">
        <v>0.487366928776925</v>
      </c>
      <c r="F1896" s="68">
        <v>13.311008790288801</v>
      </c>
      <c r="G1896" s="71">
        <v>0.61748615847449095</v>
      </c>
      <c r="H1896" s="68">
        <v>29.0498116366681</v>
      </c>
      <c r="I1896" s="71">
        <v>0.56971322547494796</v>
      </c>
      <c r="J1896" s="68">
        <v>7.91125994139807</v>
      </c>
      <c r="K1896" s="71">
        <v>0.60849386703896802</v>
      </c>
      <c r="L1896" s="68">
        <v>6.5299288405190499</v>
      </c>
      <c r="M1896" s="71">
        <v>0.15377446411929199</v>
      </c>
      <c r="N1896" s="68">
        <v>4.4612794612794602</v>
      </c>
      <c r="O1896" s="71"/>
      <c r="P1896" s="68"/>
      <c r="Q1896" s="71"/>
      <c r="R1896" s="68"/>
    </row>
    <row r="1897" spans="1:18" x14ac:dyDescent="0.2">
      <c r="A1897" s="141" t="s">
        <v>3917</v>
      </c>
      <c r="B1897" s="67" t="s">
        <v>3917</v>
      </c>
      <c r="C1897" s="67">
        <v>48</v>
      </c>
      <c r="D1897" s="67" t="s">
        <v>345</v>
      </c>
      <c r="E1897" s="71">
        <v>0.51851510562441805</v>
      </c>
      <c r="F1897" s="68">
        <v>19.254918375889499</v>
      </c>
      <c r="G1897" s="71">
        <v>0.64414733564386095</v>
      </c>
      <c r="H1897" s="68">
        <v>43.323566345751402</v>
      </c>
      <c r="I1897" s="71">
        <v>0.41150499609767399</v>
      </c>
      <c r="J1897" s="68">
        <v>0.25115110925073297</v>
      </c>
      <c r="K1897" s="71">
        <v>0.53658143651569101</v>
      </c>
      <c r="L1897" s="68">
        <v>1.5906236919213099</v>
      </c>
      <c r="M1897" s="71">
        <v>0.48182665424044702</v>
      </c>
      <c r="N1897" s="68">
        <v>47.390572390572402</v>
      </c>
      <c r="O1897" s="71"/>
      <c r="P1897" s="68"/>
      <c r="Q1897" s="71"/>
      <c r="R1897" s="68"/>
    </row>
    <row r="1898" spans="1:18" x14ac:dyDescent="0.2">
      <c r="A1898" s="141" t="s">
        <v>3918</v>
      </c>
      <c r="B1898" s="67" t="s">
        <v>3919</v>
      </c>
      <c r="C1898" s="67">
        <v>48</v>
      </c>
      <c r="D1898" s="67" t="s">
        <v>345</v>
      </c>
      <c r="E1898" s="71">
        <v>0.47361400672187698</v>
      </c>
      <c r="F1898" s="68">
        <v>10.087902888237799</v>
      </c>
      <c r="G1898" s="71">
        <v>0.693021479316283</v>
      </c>
      <c r="H1898" s="68">
        <v>53.9137714524906</v>
      </c>
      <c r="I1898" s="71">
        <v>0.61945478309751401</v>
      </c>
      <c r="J1898" s="68">
        <v>16.910841356216</v>
      </c>
      <c r="K1898" s="71">
        <v>0.59240644593929803</v>
      </c>
      <c r="L1898" s="68">
        <v>5.14859773964002</v>
      </c>
      <c r="M1898" s="71">
        <v>0.46318732525629103</v>
      </c>
      <c r="N1898" s="68">
        <v>46.127946127946103</v>
      </c>
      <c r="O1898" s="71"/>
      <c r="P1898" s="68"/>
      <c r="Q1898" s="71">
        <v>0</v>
      </c>
      <c r="R1898" s="68">
        <v>40.809084457061701</v>
      </c>
    </row>
    <row r="1899" spans="1:18" x14ac:dyDescent="0.2">
      <c r="A1899" s="141" t="s">
        <v>3920</v>
      </c>
      <c r="B1899" s="67" t="s">
        <v>3921</v>
      </c>
      <c r="C1899" s="67">
        <v>48</v>
      </c>
      <c r="D1899" s="67" t="s">
        <v>345</v>
      </c>
      <c r="E1899" s="71">
        <v>0.42521802743009401</v>
      </c>
      <c r="F1899" s="68">
        <v>2.5533696107157802</v>
      </c>
      <c r="G1899" s="71">
        <v>0.62876144541859202</v>
      </c>
      <c r="H1899" s="68">
        <v>36.333193804939299</v>
      </c>
      <c r="I1899" s="71">
        <v>0.56640764752666295</v>
      </c>
      <c r="J1899" s="68">
        <v>7.4089577228966101</v>
      </c>
      <c r="K1899" s="71">
        <v>0.56838609546336805</v>
      </c>
      <c r="L1899" s="68">
        <v>3.3068229384679801</v>
      </c>
      <c r="M1899" s="71">
        <v>0.362534948741845</v>
      </c>
      <c r="N1899" s="68">
        <v>35.942760942760899</v>
      </c>
      <c r="O1899" s="71"/>
      <c r="P1899" s="68"/>
      <c r="Q1899" s="71">
        <v>0</v>
      </c>
      <c r="R1899" s="68">
        <v>40.809084457061701</v>
      </c>
    </row>
    <row r="1900" spans="1:18" x14ac:dyDescent="0.2">
      <c r="A1900" s="141" t="s">
        <v>3922</v>
      </c>
      <c r="B1900" s="67" t="s">
        <v>3923</v>
      </c>
      <c r="C1900" s="67">
        <v>50</v>
      </c>
      <c r="D1900" s="67" t="s">
        <v>345</v>
      </c>
      <c r="E1900" s="71">
        <v>0.64540123453559795</v>
      </c>
      <c r="F1900" s="68">
        <v>49.141900376726703</v>
      </c>
      <c r="G1900" s="71">
        <v>0.76928600876624598</v>
      </c>
      <c r="H1900" s="68">
        <v>62.327333612390099</v>
      </c>
      <c r="I1900" s="71">
        <v>0.83649535391872998</v>
      </c>
      <c r="J1900" s="68">
        <v>61.280870657178703</v>
      </c>
      <c r="K1900" s="71">
        <v>0.90454261055219298</v>
      </c>
      <c r="L1900" s="68">
        <v>71.9966513185433</v>
      </c>
      <c r="M1900" s="71">
        <v>0.71668219944082001</v>
      </c>
      <c r="N1900" s="68">
        <v>63.299663299663301</v>
      </c>
      <c r="O1900" s="71"/>
      <c r="P1900" s="68"/>
      <c r="Q1900" s="71">
        <v>0</v>
      </c>
      <c r="R1900" s="68">
        <v>40.809084457061701</v>
      </c>
    </row>
    <row r="1901" spans="1:18" x14ac:dyDescent="0.2">
      <c r="A1901" s="141" t="s">
        <v>3924</v>
      </c>
      <c r="B1901" s="67" t="s">
        <v>3925</v>
      </c>
      <c r="C1901" s="67">
        <v>50</v>
      </c>
      <c r="D1901" s="67" t="s">
        <v>345</v>
      </c>
      <c r="E1901" s="71">
        <v>0.66218249428558396</v>
      </c>
      <c r="F1901" s="68">
        <v>52.113855169527</v>
      </c>
      <c r="G1901" s="71">
        <v>0.78857498587203101</v>
      </c>
      <c r="H1901" s="68">
        <v>63.876098786103</v>
      </c>
      <c r="I1901" s="71">
        <v>0.88128085352704899</v>
      </c>
      <c r="J1901" s="68">
        <v>70.950188363331904</v>
      </c>
      <c r="K1901" s="71">
        <v>0.93183016418168496</v>
      </c>
      <c r="L1901" s="68">
        <v>77.940560904143993</v>
      </c>
      <c r="M1901" s="71">
        <v>0.70922646784715704</v>
      </c>
      <c r="N1901" s="68">
        <v>62.710437710437702</v>
      </c>
      <c r="O1901" s="71"/>
      <c r="P1901" s="68"/>
      <c r="Q1901" s="71">
        <v>0</v>
      </c>
      <c r="R1901" s="68">
        <v>40.809084457061701</v>
      </c>
    </row>
    <row r="1902" spans="1:18" x14ac:dyDescent="0.2">
      <c r="A1902" s="141" t="s">
        <v>3926</v>
      </c>
      <c r="B1902" s="67" t="s">
        <v>3927</v>
      </c>
      <c r="C1902" s="67">
        <v>50</v>
      </c>
      <c r="D1902" s="67" t="s">
        <v>345</v>
      </c>
      <c r="E1902" s="71">
        <v>0.61228126598541199</v>
      </c>
      <c r="F1902" s="68">
        <v>42.904981163666797</v>
      </c>
      <c r="G1902" s="71">
        <v>0.732313196491581</v>
      </c>
      <c r="H1902" s="68">
        <v>58.727501046462997</v>
      </c>
      <c r="I1902" s="71">
        <v>0.864268296886604</v>
      </c>
      <c r="J1902" s="68">
        <v>66.596902469652605</v>
      </c>
      <c r="K1902" s="71">
        <v>0.91589659796546397</v>
      </c>
      <c r="L1902" s="68">
        <v>74.215152783591506</v>
      </c>
      <c r="M1902" s="71">
        <v>0.548928238583411</v>
      </c>
      <c r="N1902" s="68">
        <v>52.441077441077397</v>
      </c>
      <c r="O1902" s="71"/>
      <c r="P1902" s="68"/>
      <c r="Q1902" s="71">
        <v>0</v>
      </c>
      <c r="R1902" s="68">
        <v>40.809084457061701</v>
      </c>
    </row>
    <row r="1903" spans="1:18" x14ac:dyDescent="0.2">
      <c r="A1903" s="141" t="s">
        <v>3928</v>
      </c>
      <c r="B1903" s="67" t="s">
        <v>3929</v>
      </c>
      <c r="C1903" s="67">
        <v>50</v>
      </c>
      <c r="D1903" s="67" t="s">
        <v>345</v>
      </c>
      <c r="E1903" s="71">
        <v>0.92921102676478096</v>
      </c>
      <c r="F1903" s="68">
        <v>88.112180828798699</v>
      </c>
      <c r="G1903" s="71">
        <v>0.84217269201127098</v>
      </c>
      <c r="H1903" s="68">
        <v>70.196735035579707</v>
      </c>
      <c r="I1903" s="71">
        <v>0.90073780030849304</v>
      </c>
      <c r="J1903" s="68">
        <v>75.554625366262002</v>
      </c>
      <c r="K1903" s="71">
        <v>0.94787903106611704</v>
      </c>
      <c r="L1903" s="68">
        <v>83.800753453327701</v>
      </c>
      <c r="M1903" s="71">
        <v>0.95526561043802405</v>
      </c>
      <c r="N1903" s="68">
        <v>87.626262626262601</v>
      </c>
      <c r="O1903" s="71"/>
      <c r="P1903" s="68"/>
      <c r="Q1903" s="71">
        <v>1</v>
      </c>
      <c r="R1903" s="68">
        <v>100</v>
      </c>
    </row>
    <row r="1904" spans="1:18" x14ac:dyDescent="0.2">
      <c r="A1904" s="141" t="s">
        <v>3930</v>
      </c>
      <c r="B1904" s="67" t="s">
        <v>3931</v>
      </c>
      <c r="C1904" s="67">
        <v>51</v>
      </c>
      <c r="D1904" s="67" t="s">
        <v>345</v>
      </c>
      <c r="E1904" s="71">
        <v>0.66546804495242695</v>
      </c>
      <c r="F1904" s="68">
        <v>52.658015906236898</v>
      </c>
      <c r="G1904" s="71">
        <v>0.84657140527304098</v>
      </c>
      <c r="H1904" s="68">
        <v>71.117622436165803</v>
      </c>
      <c r="I1904" s="71">
        <v>0.841497803454061</v>
      </c>
      <c r="J1904" s="68">
        <v>61.9924654667225</v>
      </c>
      <c r="K1904" s="71">
        <v>0.93505027978153699</v>
      </c>
      <c r="L1904" s="68">
        <v>78.945165341146904</v>
      </c>
      <c r="M1904" s="71">
        <v>0.70177073625349495</v>
      </c>
      <c r="N1904" s="68">
        <v>62.163299663299703</v>
      </c>
      <c r="O1904" s="71"/>
      <c r="P1904" s="68"/>
      <c r="Q1904" s="71">
        <v>2.4499999999999999E-3</v>
      </c>
      <c r="R1904" s="68">
        <v>44.144783534421599</v>
      </c>
    </row>
    <row r="1905" spans="1:18" x14ac:dyDescent="0.2">
      <c r="A1905" s="141" t="s">
        <v>3932</v>
      </c>
      <c r="B1905" s="67" t="s">
        <v>3933</v>
      </c>
      <c r="C1905" s="67">
        <v>51</v>
      </c>
      <c r="D1905" s="67" t="s">
        <v>345</v>
      </c>
      <c r="E1905" s="71">
        <v>0.59988577189817505</v>
      </c>
      <c r="F1905" s="68">
        <v>40.351611552950999</v>
      </c>
      <c r="G1905" s="71">
        <v>0.77394790600697505</v>
      </c>
      <c r="H1905" s="68">
        <v>62.704060276266198</v>
      </c>
      <c r="I1905" s="71">
        <v>0.82389446952865297</v>
      </c>
      <c r="J1905" s="68">
        <v>59.439095856006702</v>
      </c>
      <c r="K1905" s="71">
        <v>0.88993690334014897</v>
      </c>
      <c r="L1905" s="68">
        <v>68.689828380075298</v>
      </c>
      <c r="M1905" s="71">
        <v>0.51164958061509802</v>
      </c>
      <c r="N1905" s="68">
        <v>49.621212121212103</v>
      </c>
      <c r="O1905" s="71"/>
      <c r="P1905" s="68"/>
      <c r="Q1905" s="71">
        <v>0</v>
      </c>
      <c r="R1905" s="68">
        <v>40.809084457061701</v>
      </c>
    </row>
    <row r="1906" spans="1:18" x14ac:dyDescent="0.2">
      <c r="A1906" s="141" t="s">
        <v>3934</v>
      </c>
      <c r="B1906" s="67" t="s">
        <v>3935</v>
      </c>
      <c r="C1906" s="67">
        <v>50</v>
      </c>
      <c r="D1906" s="67" t="s">
        <v>345</v>
      </c>
      <c r="E1906" s="71">
        <v>0.60633176067273098</v>
      </c>
      <c r="F1906" s="68">
        <v>41.565508580996202</v>
      </c>
      <c r="G1906" s="71">
        <v>0.79135756103325205</v>
      </c>
      <c r="H1906" s="68">
        <v>64.378401004604399</v>
      </c>
      <c r="I1906" s="71">
        <v>0.79141571843131497</v>
      </c>
      <c r="J1906" s="68">
        <v>53.076601088321503</v>
      </c>
      <c r="K1906" s="71">
        <v>0.832855700972715</v>
      </c>
      <c r="L1906" s="68">
        <v>54.960234407702004</v>
      </c>
      <c r="M1906" s="71">
        <v>0.61602982292637498</v>
      </c>
      <c r="N1906" s="68">
        <v>56.776094276094298</v>
      </c>
      <c r="O1906" s="71"/>
      <c r="P1906" s="68"/>
      <c r="Q1906" s="71">
        <v>0</v>
      </c>
      <c r="R1906" s="68">
        <v>40.809084457061701</v>
      </c>
    </row>
    <row r="1907" spans="1:18" x14ac:dyDescent="0.2">
      <c r="A1907" s="141" t="s">
        <v>3936</v>
      </c>
      <c r="B1907" s="67" t="s">
        <v>3937</v>
      </c>
      <c r="C1907" s="67">
        <v>49</v>
      </c>
      <c r="D1907" s="67" t="s">
        <v>345</v>
      </c>
      <c r="E1907" s="71">
        <v>0.92981523488474505</v>
      </c>
      <c r="F1907" s="68">
        <v>88.237756383423999</v>
      </c>
      <c r="G1907" s="71">
        <v>0.95874648062093704</v>
      </c>
      <c r="H1907" s="68">
        <v>93.260778568438695</v>
      </c>
      <c r="I1907" s="71">
        <v>0.95834851042928704</v>
      </c>
      <c r="J1907" s="68">
        <v>95.144411887819203</v>
      </c>
      <c r="K1907" s="71">
        <v>0.95873631195567299</v>
      </c>
      <c r="L1907" s="68">
        <v>88.112180828798699</v>
      </c>
      <c r="M1907" s="71">
        <v>0.843429636533085</v>
      </c>
      <c r="N1907" s="68">
        <v>73.737373737373701</v>
      </c>
      <c r="O1907" s="71"/>
      <c r="P1907" s="68"/>
      <c r="Q1907" s="71"/>
      <c r="R1907" s="68"/>
    </row>
    <row r="1908" spans="1:18" x14ac:dyDescent="0.2">
      <c r="A1908" s="141" t="s">
        <v>3938</v>
      </c>
      <c r="B1908" s="67" t="s">
        <v>3938</v>
      </c>
      <c r="C1908" s="67">
        <v>49</v>
      </c>
      <c r="D1908" s="67" t="s">
        <v>345</v>
      </c>
      <c r="E1908" s="71">
        <v>0.94123072886683301</v>
      </c>
      <c r="F1908" s="68">
        <v>90.791125994139804</v>
      </c>
      <c r="G1908" s="71">
        <v>0.98897199366996902</v>
      </c>
      <c r="H1908" s="68">
        <v>97.530347425701095</v>
      </c>
      <c r="I1908" s="71">
        <v>0.95750381957898101</v>
      </c>
      <c r="J1908" s="68">
        <v>94.851402260360004</v>
      </c>
      <c r="K1908" s="71">
        <v>0.97501746568529701</v>
      </c>
      <c r="L1908" s="68">
        <v>94.349100041858506</v>
      </c>
      <c r="M1908" s="71">
        <v>0.843429636533085</v>
      </c>
      <c r="N1908" s="68">
        <v>73.737373737373701</v>
      </c>
      <c r="O1908" s="71"/>
      <c r="P1908" s="68"/>
      <c r="Q1908" s="71"/>
      <c r="R1908" s="68"/>
    </row>
    <row r="1909" spans="1:18" x14ac:dyDescent="0.2">
      <c r="A1909" s="141" t="s">
        <v>3939</v>
      </c>
      <c r="B1909" s="67" t="s">
        <v>3940</v>
      </c>
      <c r="C1909" s="67">
        <v>48</v>
      </c>
      <c r="D1909" s="67" t="s">
        <v>345</v>
      </c>
      <c r="E1909" s="71">
        <v>0.61288594208783898</v>
      </c>
      <c r="F1909" s="68">
        <v>43.114273754709103</v>
      </c>
      <c r="G1909" s="71">
        <v>0.82418092782518304</v>
      </c>
      <c r="H1909" s="68">
        <v>67.643365424864001</v>
      </c>
      <c r="I1909" s="71">
        <v>0.68500670619138404</v>
      </c>
      <c r="J1909" s="68">
        <v>32.147341984093799</v>
      </c>
      <c r="K1909" s="71">
        <v>0.83483201118497696</v>
      </c>
      <c r="L1909" s="68">
        <v>55.755546253662601</v>
      </c>
      <c r="M1909" s="71">
        <v>0.72041006523765105</v>
      </c>
      <c r="N1909" s="68">
        <v>63.636363636363598</v>
      </c>
      <c r="O1909" s="71"/>
      <c r="P1909" s="68"/>
      <c r="Q1909" s="71">
        <v>0</v>
      </c>
      <c r="R1909" s="68">
        <v>40.809084457061701</v>
      </c>
    </row>
    <row r="1910" spans="1:18" x14ac:dyDescent="0.2">
      <c r="A1910" s="141" t="s">
        <v>1650</v>
      </c>
      <c r="B1910" s="67" t="s">
        <v>3941</v>
      </c>
      <c r="C1910" s="67">
        <v>48</v>
      </c>
      <c r="D1910" s="67" t="s">
        <v>345</v>
      </c>
      <c r="E1910" s="71">
        <v>0.56278212996660404</v>
      </c>
      <c r="F1910" s="68">
        <v>30.179991628296399</v>
      </c>
      <c r="G1910" s="71">
        <v>0.63907322148490997</v>
      </c>
      <c r="H1910" s="68">
        <v>41.607367099204701</v>
      </c>
      <c r="I1910" s="71">
        <v>0.57695530616125401</v>
      </c>
      <c r="J1910" s="68">
        <v>9.08329845123483</v>
      </c>
      <c r="K1910" s="71">
        <v>0.58682413015128698</v>
      </c>
      <c r="L1910" s="68">
        <v>4.4788614483047304</v>
      </c>
      <c r="M1910" s="71">
        <v>0.44827586206896602</v>
      </c>
      <c r="N1910" s="68">
        <v>45.1178451178451</v>
      </c>
      <c r="O1910" s="71"/>
      <c r="P1910" s="68"/>
      <c r="Q1910" s="71"/>
      <c r="R1910" s="68"/>
    </row>
    <row r="1911" spans="1:18" x14ac:dyDescent="0.2">
      <c r="A1911" s="141" t="s">
        <v>3942</v>
      </c>
      <c r="B1911" s="67" t="s">
        <v>3943</v>
      </c>
      <c r="C1911" s="67">
        <v>48</v>
      </c>
      <c r="D1911" s="67" t="s">
        <v>345</v>
      </c>
      <c r="E1911" s="71">
        <v>0.49008157303600097</v>
      </c>
      <c r="F1911" s="68">
        <v>13.729593972373401</v>
      </c>
      <c r="G1911" s="71">
        <v>0.68670726401591997</v>
      </c>
      <c r="H1911" s="68">
        <v>52.658015906236898</v>
      </c>
      <c r="I1911" s="71">
        <v>0.55349439861815697</v>
      </c>
      <c r="J1911" s="68">
        <v>5.6508999581414798</v>
      </c>
      <c r="K1911" s="71">
        <v>0.609087842806878</v>
      </c>
      <c r="L1911" s="68">
        <v>6.6555043951444102</v>
      </c>
      <c r="M1911" s="71">
        <v>0.60111835973904904</v>
      </c>
      <c r="N1911" s="68">
        <v>55.5976430976431</v>
      </c>
      <c r="O1911" s="71"/>
      <c r="P1911" s="68"/>
      <c r="Q1911" s="71">
        <v>0</v>
      </c>
      <c r="R1911" s="68">
        <v>40.809084457061701</v>
      </c>
    </row>
    <row r="1912" spans="1:18" x14ac:dyDescent="0.2">
      <c r="A1912" s="141" t="s">
        <v>3944</v>
      </c>
      <c r="B1912" s="67" t="s">
        <v>3945</v>
      </c>
      <c r="C1912" s="67">
        <v>51</v>
      </c>
      <c r="D1912" s="67" t="s">
        <v>345</v>
      </c>
      <c r="E1912" s="71">
        <v>0.75927865462129396</v>
      </c>
      <c r="F1912" s="68">
        <v>68.354960234407699</v>
      </c>
      <c r="G1912" s="71">
        <v>0.74953967266330701</v>
      </c>
      <c r="H1912" s="68">
        <v>60.736709920468797</v>
      </c>
      <c r="I1912" s="71">
        <v>0.82094948056367401</v>
      </c>
      <c r="J1912" s="68">
        <v>58.978652155713696</v>
      </c>
      <c r="K1912" s="71">
        <v>0.76485472900469897</v>
      </c>
      <c r="L1912" s="68">
        <v>31.268313101716199</v>
      </c>
      <c r="M1912" s="71">
        <v>0.70177073625349495</v>
      </c>
      <c r="N1912" s="68">
        <v>62.163299663299703</v>
      </c>
      <c r="O1912" s="71"/>
      <c r="P1912" s="68"/>
      <c r="Q1912" s="71"/>
      <c r="R1912" s="68"/>
    </row>
    <row r="1913" spans="1:18" x14ac:dyDescent="0.2">
      <c r="A1913" s="141" t="s">
        <v>3946</v>
      </c>
      <c r="B1913" s="67" t="s">
        <v>3947</v>
      </c>
      <c r="C1913" s="67">
        <v>48</v>
      </c>
      <c r="D1913" s="67" t="s">
        <v>345</v>
      </c>
      <c r="E1913" s="71">
        <v>0.62178675231645197</v>
      </c>
      <c r="F1913" s="68">
        <v>44.997907074089603</v>
      </c>
      <c r="G1913" s="71">
        <v>0.67458770515164201</v>
      </c>
      <c r="H1913" s="68">
        <v>50.481372959397198</v>
      </c>
      <c r="I1913" s="71">
        <v>0.710966445926283</v>
      </c>
      <c r="J1913" s="68">
        <v>37.630807869401401</v>
      </c>
      <c r="K1913" s="71">
        <v>0.52284169322982099</v>
      </c>
      <c r="L1913" s="68">
        <v>1.0046044370029299</v>
      </c>
      <c r="M1913" s="71">
        <v>0.578751164958062</v>
      </c>
      <c r="N1913" s="68">
        <v>54.377104377104402</v>
      </c>
      <c r="O1913" s="71"/>
      <c r="P1913" s="68"/>
      <c r="Q1913" s="71"/>
      <c r="R1913" s="68"/>
    </row>
    <row r="1914" spans="1:18" x14ac:dyDescent="0.2">
      <c r="A1914" s="141" t="s">
        <v>3948</v>
      </c>
      <c r="B1914" s="67" t="s">
        <v>3949</v>
      </c>
      <c r="C1914" s="67">
        <v>48</v>
      </c>
      <c r="D1914" s="67" t="s">
        <v>345</v>
      </c>
      <c r="E1914" s="71">
        <v>0.56290419492993704</v>
      </c>
      <c r="F1914" s="68">
        <v>30.263708664713299</v>
      </c>
      <c r="G1914" s="71">
        <v>0.67465670535637901</v>
      </c>
      <c r="H1914" s="68">
        <v>50.523231477605698</v>
      </c>
      <c r="I1914" s="71">
        <v>0.74295661756710296</v>
      </c>
      <c r="J1914" s="68">
        <v>43.491000418585202</v>
      </c>
      <c r="K1914" s="71">
        <v>0.50501930022590302</v>
      </c>
      <c r="L1914" s="68">
        <v>0.83717036416910795</v>
      </c>
      <c r="M1914" s="71">
        <v>0.32898415657036401</v>
      </c>
      <c r="N1914" s="68">
        <v>30.008417508417502</v>
      </c>
      <c r="O1914" s="71"/>
      <c r="P1914" s="68"/>
      <c r="Q1914" s="71"/>
      <c r="R1914" s="68"/>
    </row>
    <row r="1915" spans="1:18" x14ac:dyDescent="0.2">
      <c r="A1915" s="141" t="s">
        <v>3950</v>
      </c>
      <c r="B1915" s="67" t="s">
        <v>3951</v>
      </c>
      <c r="C1915" s="67">
        <v>48</v>
      </c>
      <c r="D1915" s="67" t="s">
        <v>345</v>
      </c>
      <c r="E1915" s="71">
        <v>0.71002509767430499</v>
      </c>
      <c r="F1915" s="68">
        <v>60.569275847634998</v>
      </c>
      <c r="G1915" s="71">
        <v>0.68510085711792601</v>
      </c>
      <c r="H1915" s="68">
        <v>52.532440351611598</v>
      </c>
      <c r="I1915" s="71">
        <v>0.74739438444783601</v>
      </c>
      <c r="J1915" s="68">
        <v>44.663038928421898</v>
      </c>
      <c r="K1915" s="71">
        <v>0.55379054503502501</v>
      </c>
      <c r="L1915" s="68">
        <v>2.4277940560904101</v>
      </c>
      <c r="M1915" s="71">
        <v>0.56383970177073595</v>
      </c>
      <c r="N1915" s="68">
        <v>53.4511784511784</v>
      </c>
      <c r="O1915" s="71"/>
      <c r="P1915" s="68"/>
      <c r="Q1915" s="71">
        <v>1</v>
      </c>
      <c r="R1915" s="68">
        <v>100</v>
      </c>
    </row>
    <row r="1916" spans="1:18" x14ac:dyDescent="0.2">
      <c r="A1916" s="141" t="s">
        <v>3952</v>
      </c>
      <c r="B1916" s="67" t="s">
        <v>3953</v>
      </c>
      <c r="C1916" s="67">
        <v>48</v>
      </c>
      <c r="D1916" s="67" t="s">
        <v>345</v>
      </c>
      <c r="E1916" s="71">
        <v>0.58626277435262997</v>
      </c>
      <c r="F1916" s="68">
        <v>37.212222687316903</v>
      </c>
      <c r="G1916" s="71">
        <v>0.65972282531674498</v>
      </c>
      <c r="H1916" s="68">
        <v>47.509418166596902</v>
      </c>
      <c r="I1916" s="71">
        <v>0.72854713677431604</v>
      </c>
      <c r="J1916" s="68">
        <v>40.770196735035597</v>
      </c>
      <c r="K1916" s="71">
        <v>0.59797405237444401</v>
      </c>
      <c r="L1916" s="68">
        <v>5.7346169945583902</v>
      </c>
      <c r="M1916" s="71">
        <v>0.35880708294501401</v>
      </c>
      <c r="N1916" s="68">
        <v>35.3956228956229</v>
      </c>
      <c r="O1916" s="71"/>
      <c r="P1916" s="68"/>
      <c r="Q1916" s="71"/>
      <c r="R1916" s="68"/>
    </row>
    <row r="1917" spans="1:18" x14ac:dyDescent="0.2">
      <c r="A1917" s="141" t="s">
        <v>993</v>
      </c>
      <c r="B1917" s="67" t="s">
        <v>3954</v>
      </c>
      <c r="C1917" s="67">
        <v>48</v>
      </c>
      <c r="D1917" s="67" t="s">
        <v>345</v>
      </c>
      <c r="E1917" s="71">
        <v>0.69227047829496902</v>
      </c>
      <c r="F1917" s="68">
        <v>57.262452909167003</v>
      </c>
      <c r="G1917" s="71">
        <v>0.66809946671250797</v>
      </c>
      <c r="H1917" s="68">
        <v>49.351192967768903</v>
      </c>
      <c r="I1917" s="71">
        <v>0.68744964851324797</v>
      </c>
      <c r="J1917" s="68">
        <v>32.524068647969898</v>
      </c>
      <c r="K1917" s="71">
        <v>0.60906515882131596</v>
      </c>
      <c r="L1917" s="68">
        <v>6.6136458769359603</v>
      </c>
      <c r="M1917" s="71">
        <v>0.49673811742777302</v>
      </c>
      <c r="N1917" s="68">
        <v>48.526936026935999</v>
      </c>
      <c r="O1917" s="71"/>
      <c r="P1917" s="68"/>
      <c r="Q1917" s="71">
        <v>1</v>
      </c>
      <c r="R1917" s="68">
        <v>100</v>
      </c>
    </row>
    <row r="1918" spans="1:18" x14ac:dyDescent="0.2">
      <c r="A1918" s="141" t="s">
        <v>3955</v>
      </c>
      <c r="B1918" s="67" t="s">
        <v>3956</v>
      </c>
      <c r="C1918" s="67">
        <v>51</v>
      </c>
      <c r="D1918" s="67" t="s">
        <v>345</v>
      </c>
      <c r="E1918" s="71">
        <v>0.67099720314446198</v>
      </c>
      <c r="F1918" s="68">
        <v>53.495186270406002</v>
      </c>
      <c r="G1918" s="71">
        <v>0.80331838696541402</v>
      </c>
      <c r="H1918" s="68">
        <v>65.466722478024295</v>
      </c>
      <c r="I1918" s="71">
        <v>0.89677683982595602</v>
      </c>
      <c r="J1918" s="68">
        <v>74.424445374633706</v>
      </c>
      <c r="K1918" s="71">
        <v>0.85992340775666098</v>
      </c>
      <c r="L1918" s="68">
        <v>62.201758057764799</v>
      </c>
      <c r="M1918" s="71">
        <v>0.79496738117427801</v>
      </c>
      <c r="N1918" s="68">
        <v>69.486531986532</v>
      </c>
      <c r="O1918" s="71"/>
      <c r="P1918" s="68"/>
      <c r="Q1918" s="71">
        <v>0</v>
      </c>
      <c r="R1918" s="68">
        <v>40.809084457061701</v>
      </c>
    </row>
    <row r="1919" spans="1:18" x14ac:dyDescent="0.2">
      <c r="A1919" s="141" t="s">
        <v>3957</v>
      </c>
      <c r="B1919" s="67" t="s">
        <v>3958</v>
      </c>
      <c r="C1919" s="67">
        <v>48</v>
      </c>
      <c r="D1919" s="67" t="s">
        <v>345</v>
      </c>
      <c r="E1919" s="71">
        <v>0.41769294482274399</v>
      </c>
      <c r="F1919" s="68">
        <v>2.0092088740058598</v>
      </c>
      <c r="G1919" s="71">
        <v>0.66884309237006401</v>
      </c>
      <c r="H1919" s="68">
        <v>49.644202595228101</v>
      </c>
      <c r="I1919" s="71">
        <v>0.741030339537881</v>
      </c>
      <c r="J1919" s="68">
        <v>42.988698200083697</v>
      </c>
      <c r="K1919" s="71">
        <v>0.48381030432133898</v>
      </c>
      <c r="L1919" s="68">
        <v>0.46044370029301002</v>
      </c>
      <c r="M1919" s="71">
        <v>0.19478098788443601</v>
      </c>
      <c r="N1919" s="68">
        <v>6.4393939393939403</v>
      </c>
      <c r="O1919" s="71"/>
      <c r="P1919" s="68"/>
      <c r="Q1919" s="71">
        <v>0</v>
      </c>
      <c r="R1919" s="68">
        <v>40.809084457061701</v>
      </c>
    </row>
    <row r="1920" spans="1:18" x14ac:dyDescent="0.2">
      <c r="A1920" s="141" t="s">
        <v>3959</v>
      </c>
      <c r="B1920" s="67" t="s">
        <v>3960</v>
      </c>
      <c r="C1920" s="67">
        <v>48</v>
      </c>
      <c r="D1920" s="67" t="s">
        <v>345</v>
      </c>
      <c r="E1920" s="71">
        <v>0.64761467361093406</v>
      </c>
      <c r="F1920" s="68">
        <v>49.434910004185902</v>
      </c>
      <c r="G1920" s="71">
        <v>0.69122028146580194</v>
      </c>
      <c r="H1920" s="68">
        <v>53.578903306822902</v>
      </c>
      <c r="I1920" s="71">
        <v>0.75831730450444301</v>
      </c>
      <c r="J1920" s="68">
        <v>46.504813729593998</v>
      </c>
      <c r="K1920" s="71">
        <v>0.56435833567249305</v>
      </c>
      <c r="L1920" s="68">
        <v>3.0556718292172498</v>
      </c>
      <c r="M1920" s="71">
        <v>0.51537744641192895</v>
      </c>
      <c r="N1920" s="68">
        <v>49.957912457912499</v>
      </c>
      <c r="O1920" s="71"/>
      <c r="P1920" s="68"/>
      <c r="Q1920" s="71">
        <v>0.70879999999999999</v>
      </c>
      <c r="R1920" s="68">
        <v>72.1078779276082</v>
      </c>
    </row>
    <row r="1921" spans="1:18" x14ac:dyDescent="0.2">
      <c r="A1921" s="141" t="s">
        <v>3961</v>
      </c>
      <c r="B1921" s="67" t="s">
        <v>3962</v>
      </c>
      <c r="C1921" s="67">
        <v>51</v>
      </c>
      <c r="D1921" s="67" t="s">
        <v>345</v>
      </c>
      <c r="E1921" s="71">
        <v>0.64178968205953502</v>
      </c>
      <c r="F1921" s="68">
        <v>48.179154457932199</v>
      </c>
      <c r="G1921" s="71">
        <v>0.76278051317489803</v>
      </c>
      <c r="H1921" s="68">
        <v>61.741314357471701</v>
      </c>
      <c r="I1921" s="71">
        <v>0.847734963290802</v>
      </c>
      <c r="J1921" s="68">
        <v>63.331938049393102</v>
      </c>
      <c r="K1921" s="71">
        <v>0.84085073439115798</v>
      </c>
      <c r="L1921" s="68">
        <v>57.639179573043101</v>
      </c>
      <c r="M1921" s="71">
        <v>0.71668219944082001</v>
      </c>
      <c r="N1921" s="68">
        <v>63.299663299663301</v>
      </c>
      <c r="O1921" s="71"/>
      <c r="P1921" s="68"/>
      <c r="Q1921" s="71">
        <v>4.0899999999999999E-2</v>
      </c>
      <c r="R1921" s="68">
        <v>48.332150461320097</v>
      </c>
    </row>
    <row r="1922" spans="1:18" x14ac:dyDescent="0.2">
      <c r="A1922" s="141" t="s">
        <v>1460</v>
      </c>
      <c r="B1922" s="67" t="s">
        <v>3963</v>
      </c>
      <c r="C1922" s="67">
        <v>51</v>
      </c>
      <c r="D1922" s="67" t="s">
        <v>345</v>
      </c>
      <c r="E1922" s="71">
        <v>0.62151134088142301</v>
      </c>
      <c r="F1922" s="68">
        <v>44.914190037672697</v>
      </c>
      <c r="G1922" s="71">
        <v>0.74865135449322995</v>
      </c>
      <c r="H1922" s="68">
        <v>60.611134365843398</v>
      </c>
      <c r="I1922" s="71">
        <v>0.79953448798296001</v>
      </c>
      <c r="J1922" s="68">
        <v>54.709083298451198</v>
      </c>
      <c r="K1922" s="71">
        <v>0.85014439408376696</v>
      </c>
      <c r="L1922" s="68">
        <v>60.0251151109251</v>
      </c>
      <c r="M1922" s="71">
        <v>0.70922646784715704</v>
      </c>
      <c r="N1922" s="68">
        <v>62.710437710437702</v>
      </c>
      <c r="O1922" s="71"/>
      <c r="P1922" s="68"/>
      <c r="Q1922" s="71">
        <v>0</v>
      </c>
      <c r="R1922" s="68">
        <v>40.809084457061701</v>
      </c>
    </row>
    <row r="1923" spans="1:18" x14ac:dyDescent="0.2">
      <c r="A1923" s="141" t="s">
        <v>3964</v>
      </c>
      <c r="B1923" s="67" t="s">
        <v>3965</v>
      </c>
      <c r="C1923" s="67">
        <v>48</v>
      </c>
      <c r="D1923" s="67" t="s">
        <v>345</v>
      </c>
      <c r="E1923" s="71">
        <v>0.65712669055276196</v>
      </c>
      <c r="F1923" s="68">
        <v>51.192967768941003</v>
      </c>
      <c r="G1923" s="71">
        <v>0.72381829657900598</v>
      </c>
      <c r="H1923" s="68">
        <v>57.9740477187108</v>
      </c>
      <c r="I1923" s="71">
        <v>0.69383977130230201</v>
      </c>
      <c r="J1923" s="68">
        <v>33.863541230640401</v>
      </c>
      <c r="K1923" s="71">
        <v>0.77097007267374096</v>
      </c>
      <c r="L1923" s="68">
        <v>33.151946421096703</v>
      </c>
      <c r="M1923" s="71">
        <v>0.51910531220875999</v>
      </c>
      <c r="N1923" s="68">
        <v>50.294612794612803</v>
      </c>
      <c r="O1923" s="71"/>
      <c r="P1923" s="68"/>
      <c r="Q1923" s="71">
        <v>0.57789999999999997</v>
      </c>
      <c r="R1923" s="68">
        <v>69.907735982966599</v>
      </c>
    </row>
    <row r="1924" spans="1:18" x14ac:dyDescent="0.2">
      <c r="A1924" s="141" t="s">
        <v>3966</v>
      </c>
      <c r="B1924" s="67" t="s">
        <v>3967</v>
      </c>
      <c r="C1924" s="67">
        <v>48</v>
      </c>
      <c r="D1924" s="67" t="s">
        <v>345</v>
      </c>
      <c r="E1924" s="71">
        <v>0.62397868025297598</v>
      </c>
      <c r="F1924" s="68">
        <v>45.374633737965702</v>
      </c>
      <c r="G1924" s="71">
        <v>0.71868263730585802</v>
      </c>
      <c r="H1924" s="68">
        <v>57.304311427375502</v>
      </c>
      <c r="I1924" s="71">
        <v>0.48698334147085398</v>
      </c>
      <c r="J1924" s="68">
        <v>1.04646295521139</v>
      </c>
      <c r="K1924" s="71">
        <v>0.74504836944861197</v>
      </c>
      <c r="L1924" s="68">
        <v>25.742988698200101</v>
      </c>
      <c r="M1924" s="71">
        <v>0.54520037278657996</v>
      </c>
      <c r="N1924" s="68">
        <v>52.230639730639702</v>
      </c>
      <c r="O1924" s="71"/>
      <c r="P1924" s="68"/>
      <c r="Q1924" s="71"/>
      <c r="R1924" s="68"/>
    </row>
    <row r="1925" spans="1:18" x14ac:dyDescent="0.2">
      <c r="A1925" s="141" t="s">
        <v>3968</v>
      </c>
      <c r="B1925" s="67" t="s">
        <v>3969</v>
      </c>
      <c r="C1925" s="67">
        <v>48</v>
      </c>
      <c r="D1925" s="67" t="s">
        <v>345</v>
      </c>
      <c r="E1925" s="71">
        <v>0.51078263987248496</v>
      </c>
      <c r="F1925" s="68">
        <v>17.287568020092099</v>
      </c>
      <c r="G1925" s="71">
        <v>0.60708072139749503</v>
      </c>
      <c r="H1925" s="68">
        <v>20.468815403934698</v>
      </c>
      <c r="I1925" s="71">
        <v>0.68242896971448797</v>
      </c>
      <c r="J1925" s="68">
        <v>31.310171619924699</v>
      </c>
      <c r="K1925" s="71">
        <v>0.65210155112090096</v>
      </c>
      <c r="L1925" s="68">
        <v>10.1297614064462</v>
      </c>
      <c r="M1925" s="71">
        <v>0.61230195712954305</v>
      </c>
      <c r="N1925" s="68">
        <v>56.355218855218901</v>
      </c>
      <c r="O1925" s="71"/>
      <c r="P1925" s="68"/>
      <c r="Q1925" s="71">
        <v>0</v>
      </c>
      <c r="R1925" s="68">
        <v>40.809084457061701</v>
      </c>
    </row>
    <row r="1926" spans="1:18" x14ac:dyDescent="0.2">
      <c r="A1926" s="141" t="s">
        <v>3403</v>
      </c>
      <c r="B1926" s="67" t="s">
        <v>3970</v>
      </c>
      <c r="C1926" s="67">
        <v>48</v>
      </c>
      <c r="D1926" s="67" t="s">
        <v>345</v>
      </c>
      <c r="E1926" s="71">
        <v>0.67041850093436794</v>
      </c>
      <c r="F1926" s="68">
        <v>53.327752197572202</v>
      </c>
      <c r="G1926" s="71">
        <v>0.73251635034297502</v>
      </c>
      <c r="H1926" s="68">
        <v>58.811218082879897</v>
      </c>
      <c r="I1926" s="71">
        <v>0.65736026338355202</v>
      </c>
      <c r="J1926" s="68">
        <v>25.0732524068648</v>
      </c>
      <c r="K1926" s="71">
        <v>0.69440689606872896</v>
      </c>
      <c r="L1926" s="68">
        <v>14.3993302637087</v>
      </c>
      <c r="M1926" s="71">
        <v>0.59739049394221799</v>
      </c>
      <c r="N1926" s="68">
        <v>55.429292929292899</v>
      </c>
      <c r="O1926" s="71"/>
      <c r="P1926" s="68"/>
      <c r="Q1926" s="71"/>
      <c r="R1926" s="68"/>
    </row>
    <row r="1927" spans="1:18" x14ac:dyDescent="0.2">
      <c r="A1927" s="141" t="s">
        <v>3756</v>
      </c>
      <c r="B1927" s="67" t="s">
        <v>3971</v>
      </c>
      <c r="C1927" s="67">
        <v>48</v>
      </c>
      <c r="D1927" s="67" t="s">
        <v>345</v>
      </c>
      <c r="E1927" s="71">
        <v>0.48863221022639902</v>
      </c>
      <c r="F1927" s="68">
        <v>13.4784428631226</v>
      </c>
      <c r="G1927" s="71">
        <v>0.63645512750901301</v>
      </c>
      <c r="H1927" s="68">
        <v>40.644621180410198</v>
      </c>
      <c r="I1927" s="71">
        <v>0.70651647881768598</v>
      </c>
      <c r="J1927" s="68">
        <v>36.542486395981598</v>
      </c>
      <c r="K1927" s="71">
        <v>0.64881358273633205</v>
      </c>
      <c r="L1927" s="68">
        <v>9.7948932607785704</v>
      </c>
      <c r="M1927" s="71">
        <v>0.44827586206896602</v>
      </c>
      <c r="N1927" s="68">
        <v>45.1178451178451</v>
      </c>
      <c r="O1927" s="71"/>
      <c r="P1927" s="68"/>
      <c r="Q1927" s="71">
        <v>3.0999999999999999E-3</v>
      </c>
      <c r="R1927" s="68">
        <v>44.499645138395998</v>
      </c>
    </row>
    <row r="1928" spans="1:18" x14ac:dyDescent="0.2">
      <c r="A1928" s="141" t="s">
        <v>3972</v>
      </c>
      <c r="B1928" s="67" t="s">
        <v>3973</v>
      </c>
      <c r="C1928" s="67">
        <v>48</v>
      </c>
      <c r="D1928" s="67" t="s">
        <v>345</v>
      </c>
      <c r="E1928" s="71">
        <v>0.50045711179379604</v>
      </c>
      <c r="F1928" s="68">
        <v>15.4457932189201</v>
      </c>
      <c r="G1928" s="71">
        <v>0.67214424843693399</v>
      </c>
      <c r="H1928" s="68">
        <v>50.0209292591042</v>
      </c>
      <c r="I1928" s="71">
        <v>0.64698119894291795</v>
      </c>
      <c r="J1928" s="68">
        <v>22.561741314357501</v>
      </c>
      <c r="K1928" s="71">
        <v>0.46555481712990898</v>
      </c>
      <c r="L1928" s="68">
        <v>0.25115110925073297</v>
      </c>
      <c r="M1928" s="71">
        <v>0.21714818266542399</v>
      </c>
      <c r="N1928" s="68">
        <v>7.91245791245791</v>
      </c>
      <c r="O1928" s="71"/>
      <c r="P1928" s="68"/>
      <c r="Q1928" s="71"/>
      <c r="R1928" s="68"/>
    </row>
    <row r="1929" spans="1:18" x14ac:dyDescent="0.2">
      <c r="A1929" s="141" t="s">
        <v>3974</v>
      </c>
      <c r="B1929" s="67" t="s">
        <v>3975</v>
      </c>
      <c r="C1929" s="67">
        <v>48</v>
      </c>
      <c r="D1929" s="67" t="s">
        <v>345</v>
      </c>
      <c r="E1929" s="71">
        <v>0.59174170839193996</v>
      </c>
      <c r="F1929" s="68">
        <v>38.509836751778998</v>
      </c>
      <c r="G1929" s="71">
        <v>0.70554419073738295</v>
      </c>
      <c r="H1929" s="68">
        <v>55.755546253662601</v>
      </c>
      <c r="I1929" s="71">
        <v>0.79514953335289495</v>
      </c>
      <c r="J1929" s="68">
        <v>53.8300544160737</v>
      </c>
      <c r="K1929" s="71">
        <v>0.56132511609868496</v>
      </c>
      <c r="L1929" s="68">
        <v>2.8882377563834201</v>
      </c>
      <c r="M1929" s="71">
        <v>0.56383970177073595</v>
      </c>
      <c r="N1929" s="68">
        <v>53.4511784511784</v>
      </c>
      <c r="O1929" s="71"/>
      <c r="P1929" s="68"/>
      <c r="Q1929" s="71">
        <v>0.33284999999999998</v>
      </c>
      <c r="R1929" s="68">
        <v>60.042583392476899</v>
      </c>
    </row>
    <row r="1930" spans="1:18" x14ac:dyDescent="0.2">
      <c r="A1930" s="141" t="s">
        <v>3976</v>
      </c>
      <c r="B1930" s="67" t="s">
        <v>3977</v>
      </c>
      <c r="C1930" s="67">
        <v>48</v>
      </c>
      <c r="D1930" s="67" t="s">
        <v>345</v>
      </c>
      <c r="E1930" s="71">
        <v>0.60752882984776002</v>
      </c>
      <c r="F1930" s="68">
        <v>41.858518208455401</v>
      </c>
      <c r="G1930" s="71">
        <v>0.65996940551605798</v>
      </c>
      <c r="H1930" s="68">
        <v>47.634993721222301</v>
      </c>
      <c r="I1930" s="71">
        <v>0.50280022669967295</v>
      </c>
      <c r="J1930" s="68">
        <v>1.5487651737128501</v>
      </c>
      <c r="K1930" s="71">
        <v>0.54961822624953505</v>
      </c>
      <c r="L1930" s="68">
        <v>2.2185014650481398</v>
      </c>
      <c r="M1930" s="71">
        <v>0.32525629077353202</v>
      </c>
      <c r="N1930" s="68">
        <v>28.956228956229001</v>
      </c>
      <c r="O1930" s="71"/>
      <c r="P1930" s="68"/>
      <c r="Q1930" s="71">
        <v>1</v>
      </c>
      <c r="R1930" s="68">
        <v>100</v>
      </c>
    </row>
    <row r="1931" spans="1:18" x14ac:dyDescent="0.2">
      <c r="A1931" s="141" t="s">
        <v>3978</v>
      </c>
      <c r="B1931" s="67" t="s">
        <v>3979</v>
      </c>
      <c r="C1931" s="67">
        <v>48</v>
      </c>
      <c r="D1931" s="67" t="s">
        <v>345</v>
      </c>
      <c r="E1931" s="71">
        <v>0.51289414442861403</v>
      </c>
      <c r="F1931" s="68">
        <v>17.748011720385101</v>
      </c>
      <c r="G1931" s="71">
        <v>0.66807486528153504</v>
      </c>
      <c r="H1931" s="68">
        <v>49.309334449560502</v>
      </c>
      <c r="I1931" s="71">
        <v>0.70759662121846201</v>
      </c>
      <c r="J1931" s="68">
        <v>36.793637505232297</v>
      </c>
      <c r="K1931" s="71">
        <v>0.65851032604381698</v>
      </c>
      <c r="L1931" s="68">
        <v>10.799497697781501</v>
      </c>
      <c r="M1931" s="71">
        <v>0.53028890959925501</v>
      </c>
      <c r="N1931" s="68">
        <v>51.3468013468013</v>
      </c>
      <c r="O1931" s="71"/>
      <c r="P1931" s="68"/>
      <c r="Q1931" s="71">
        <v>0</v>
      </c>
      <c r="R1931" s="68">
        <v>40.809084457061701</v>
      </c>
    </row>
    <row r="1932" spans="1:18" x14ac:dyDescent="0.2">
      <c r="A1932" s="141" t="s">
        <v>3980</v>
      </c>
      <c r="B1932" s="67" t="s">
        <v>3981</v>
      </c>
      <c r="C1932" s="67">
        <v>48</v>
      </c>
      <c r="D1932" s="67" t="s">
        <v>345</v>
      </c>
      <c r="E1932" s="71">
        <v>0.52037873943629198</v>
      </c>
      <c r="F1932" s="68">
        <v>19.8409376308079</v>
      </c>
      <c r="G1932" s="71">
        <v>0.68711039563529297</v>
      </c>
      <c r="H1932" s="68">
        <v>52.783591460862297</v>
      </c>
      <c r="I1932" s="71">
        <v>0.74182668326733803</v>
      </c>
      <c r="J1932" s="68">
        <v>43.156132272917503</v>
      </c>
      <c r="K1932" s="71">
        <v>0.631484111289082</v>
      </c>
      <c r="L1932" s="68">
        <v>8.4135621598995396</v>
      </c>
      <c r="M1932" s="71">
        <v>0.54147250698974803</v>
      </c>
      <c r="N1932" s="68">
        <v>52.1043771043771</v>
      </c>
      <c r="O1932" s="71"/>
      <c r="P1932" s="68"/>
      <c r="Q1932" s="71">
        <v>0</v>
      </c>
      <c r="R1932" s="68">
        <v>40.809084457061701</v>
      </c>
    </row>
    <row r="1933" spans="1:18" x14ac:dyDescent="0.2">
      <c r="A1933" s="141" t="s">
        <v>3982</v>
      </c>
      <c r="B1933" s="67" t="s">
        <v>3983</v>
      </c>
      <c r="C1933" s="67">
        <v>48</v>
      </c>
      <c r="D1933" s="67" t="s">
        <v>345</v>
      </c>
      <c r="E1933" s="71">
        <v>0.64150645550558205</v>
      </c>
      <c r="F1933" s="68">
        <v>48.0954374215153</v>
      </c>
      <c r="G1933" s="71">
        <v>0.61533970009184302</v>
      </c>
      <c r="H1933" s="68">
        <v>27.166178317287599</v>
      </c>
      <c r="I1933" s="71">
        <v>0.64693816147159999</v>
      </c>
      <c r="J1933" s="68">
        <v>22.519882796148998</v>
      </c>
      <c r="K1933" s="71">
        <v>0.62745385678459598</v>
      </c>
      <c r="L1933" s="68">
        <v>8.20426956885726</v>
      </c>
      <c r="M1933" s="71">
        <v>0.31780055917986999</v>
      </c>
      <c r="N1933" s="68">
        <v>27.483164983165</v>
      </c>
      <c r="O1933" s="71"/>
      <c r="P1933" s="68"/>
      <c r="Q1933" s="71">
        <v>1</v>
      </c>
      <c r="R1933" s="68">
        <v>100</v>
      </c>
    </row>
    <row r="1934" spans="1:18" x14ac:dyDescent="0.2">
      <c r="A1934" s="141" t="s">
        <v>3984</v>
      </c>
      <c r="B1934" s="67" t="s">
        <v>3985</v>
      </c>
      <c r="C1934" s="67">
        <v>48</v>
      </c>
      <c r="D1934" s="67" t="s">
        <v>345</v>
      </c>
      <c r="E1934" s="71">
        <v>0.57364663791023196</v>
      </c>
      <c r="F1934" s="68">
        <v>33.486814566764302</v>
      </c>
      <c r="G1934" s="71">
        <v>0.68173581659264304</v>
      </c>
      <c r="H1934" s="68">
        <v>51.9464210966932</v>
      </c>
      <c r="I1934" s="71">
        <v>0.72233945639126695</v>
      </c>
      <c r="J1934" s="68">
        <v>39.640016743407301</v>
      </c>
      <c r="K1934" s="71">
        <v>0.59135004846130501</v>
      </c>
      <c r="L1934" s="68">
        <v>4.9811636668062</v>
      </c>
      <c r="M1934" s="71">
        <v>0.299161230195713</v>
      </c>
      <c r="N1934" s="68">
        <v>22.979797979798001</v>
      </c>
      <c r="O1934" s="71"/>
      <c r="P1934" s="68"/>
      <c r="Q1934" s="71"/>
      <c r="R1934" s="68"/>
    </row>
    <row r="1935" spans="1:18" x14ac:dyDescent="0.2">
      <c r="A1935" s="141" t="s">
        <v>3986</v>
      </c>
      <c r="B1935" s="67" t="s">
        <v>3987</v>
      </c>
      <c r="C1935" s="67">
        <v>48</v>
      </c>
      <c r="D1935" s="67" t="s">
        <v>345</v>
      </c>
      <c r="E1935" s="71">
        <v>0.51262263683554099</v>
      </c>
      <c r="F1935" s="68">
        <v>17.664294683968201</v>
      </c>
      <c r="G1935" s="71">
        <v>0.65963751533410897</v>
      </c>
      <c r="H1935" s="68">
        <v>47.425701130180002</v>
      </c>
      <c r="I1935" s="71">
        <v>0.80431460196323401</v>
      </c>
      <c r="J1935" s="68">
        <v>55.504395144411902</v>
      </c>
      <c r="K1935" s="71">
        <v>0.63224587582724201</v>
      </c>
      <c r="L1935" s="68">
        <v>8.5391377145249105</v>
      </c>
      <c r="M1935" s="71">
        <v>0.46691519105312201</v>
      </c>
      <c r="N1935" s="68">
        <v>46.422558922558899</v>
      </c>
      <c r="O1935" s="71"/>
      <c r="P1935" s="68"/>
      <c r="Q1935" s="71">
        <v>0</v>
      </c>
      <c r="R1935" s="68">
        <v>40.809084457061701</v>
      </c>
    </row>
    <row r="1936" spans="1:18" x14ac:dyDescent="0.2">
      <c r="A1936" s="141" t="s">
        <v>3988</v>
      </c>
      <c r="B1936" s="67" t="s">
        <v>3989</v>
      </c>
      <c r="C1936" s="67">
        <v>48</v>
      </c>
      <c r="D1936" s="67" t="s">
        <v>345</v>
      </c>
      <c r="E1936" s="71">
        <v>0.59194421224813498</v>
      </c>
      <c r="F1936" s="68">
        <v>38.677270824612798</v>
      </c>
      <c r="G1936" s="71">
        <v>0.61344083245861702</v>
      </c>
      <c r="H1936" s="68">
        <v>25.575554625366301</v>
      </c>
      <c r="I1936" s="71">
        <v>0.81622466512371405</v>
      </c>
      <c r="J1936" s="68">
        <v>57.9321892005023</v>
      </c>
      <c r="K1936" s="71">
        <v>0.65013371860498803</v>
      </c>
      <c r="L1936" s="68">
        <v>9.9623273336123894</v>
      </c>
      <c r="M1936" s="71">
        <v>0.28797763280521899</v>
      </c>
      <c r="N1936" s="68">
        <v>20.286195286195301</v>
      </c>
      <c r="O1936" s="71"/>
      <c r="P1936" s="68"/>
      <c r="Q1936" s="71"/>
      <c r="R1936" s="68"/>
    </row>
    <row r="1937" spans="1:18" x14ac:dyDescent="0.2">
      <c r="A1937" s="141" t="s">
        <v>3990</v>
      </c>
      <c r="B1937" s="67" t="s">
        <v>3991</v>
      </c>
      <c r="C1937" s="67">
        <v>48</v>
      </c>
      <c r="D1937" s="67" t="s">
        <v>345</v>
      </c>
      <c r="E1937" s="71">
        <v>0.55445814233570401</v>
      </c>
      <c r="F1937" s="68">
        <v>28.128924236082</v>
      </c>
      <c r="G1937" s="71">
        <v>0.60101993780556495</v>
      </c>
      <c r="H1937" s="68">
        <v>14.650481372959399</v>
      </c>
      <c r="I1937" s="71">
        <v>0.77231413422649298</v>
      </c>
      <c r="J1937" s="68">
        <v>49.644202595228101</v>
      </c>
      <c r="K1937" s="71">
        <v>0.62735031464533497</v>
      </c>
      <c r="L1937" s="68">
        <v>8.1624110506488101</v>
      </c>
      <c r="M1937" s="71">
        <v>0.21714818266542399</v>
      </c>
      <c r="N1937" s="68">
        <v>7.91245791245791</v>
      </c>
      <c r="O1937" s="71"/>
      <c r="P1937" s="68"/>
      <c r="Q1937" s="71"/>
      <c r="R1937" s="68"/>
    </row>
    <row r="1938" spans="1:18" x14ac:dyDescent="0.2">
      <c r="A1938" s="141" t="s">
        <v>1883</v>
      </c>
      <c r="B1938" s="67" t="s">
        <v>3992</v>
      </c>
      <c r="C1938" s="67">
        <v>48</v>
      </c>
      <c r="D1938" s="67" t="s">
        <v>345</v>
      </c>
      <c r="E1938" s="71">
        <v>0.50349226660190805</v>
      </c>
      <c r="F1938" s="68">
        <v>16.0318124738384</v>
      </c>
      <c r="G1938" s="71">
        <v>0.59765260359408201</v>
      </c>
      <c r="H1938" s="68">
        <v>10.380912515696901</v>
      </c>
      <c r="I1938" s="71">
        <v>0.64793076149232998</v>
      </c>
      <c r="J1938" s="68">
        <v>22.812892423608201</v>
      </c>
      <c r="K1938" s="71">
        <v>0.56614898184312001</v>
      </c>
      <c r="L1938" s="68">
        <v>3.0975303474257001</v>
      </c>
      <c r="M1938" s="71">
        <v>0.20223671947809899</v>
      </c>
      <c r="N1938" s="68">
        <v>6.7760942760942804</v>
      </c>
      <c r="O1938" s="71"/>
      <c r="P1938" s="68"/>
      <c r="Q1938" s="71"/>
      <c r="R1938" s="68"/>
    </row>
    <row r="1939" spans="1:18" x14ac:dyDescent="0.2">
      <c r="A1939" s="141" t="s">
        <v>3993</v>
      </c>
      <c r="B1939" s="67" t="s">
        <v>3994</v>
      </c>
      <c r="C1939" s="67">
        <v>48</v>
      </c>
      <c r="D1939" s="67" t="s">
        <v>345</v>
      </c>
      <c r="E1939" s="71">
        <v>0.47368507979306401</v>
      </c>
      <c r="F1939" s="68">
        <v>10.1297614064462</v>
      </c>
      <c r="G1939" s="71">
        <v>0.59909871710565599</v>
      </c>
      <c r="H1939" s="68">
        <v>11.9296776894098</v>
      </c>
      <c r="I1939" s="71">
        <v>0.86341285112781196</v>
      </c>
      <c r="J1939" s="68">
        <v>66.513185433235705</v>
      </c>
      <c r="K1939" s="71">
        <v>0.59556900314564698</v>
      </c>
      <c r="L1939" s="68">
        <v>5.4834658853076599</v>
      </c>
      <c r="M1939" s="71">
        <v>0.31034482758620702</v>
      </c>
      <c r="N1939" s="68">
        <v>26.304713804713799</v>
      </c>
      <c r="O1939" s="71"/>
      <c r="P1939" s="68"/>
      <c r="Q1939" s="71">
        <v>0</v>
      </c>
      <c r="R1939" s="68">
        <v>40.809084457061701</v>
      </c>
    </row>
    <row r="1940" spans="1:18" x14ac:dyDescent="0.2">
      <c r="A1940" s="141" t="s">
        <v>2053</v>
      </c>
      <c r="B1940" s="67" t="s">
        <v>3995</v>
      </c>
      <c r="C1940" s="67">
        <v>48</v>
      </c>
      <c r="D1940" s="67" t="s">
        <v>345</v>
      </c>
      <c r="E1940" s="71">
        <v>0.59625235903541995</v>
      </c>
      <c r="F1940" s="68">
        <v>39.807450816241101</v>
      </c>
      <c r="G1940" s="71">
        <v>0.599789962331155</v>
      </c>
      <c r="H1940" s="68">
        <v>12.9761406446212</v>
      </c>
      <c r="I1940" s="71">
        <v>0.90610501307156999</v>
      </c>
      <c r="J1940" s="68">
        <v>77.396400167434095</v>
      </c>
      <c r="K1940" s="71">
        <v>0.57249749894958102</v>
      </c>
      <c r="L1940" s="68">
        <v>3.5579740477187101</v>
      </c>
      <c r="M1940" s="71">
        <v>0.30661696178937597</v>
      </c>
      <c r="N1940" s="68">
        <v>25</v>
      </c>
      <c r="O1940" s="71"/>
      <c r="P1940" s="68"/>
      <c r="Q1940" s="71"/>
      <c r="R1940" s="68"/>
    </row>
    <row r="1941" spans="1:18" x14ac:dyDescent="0.2">
      <c r="A1941" s="141" t="s">
        <v>3996</v>
      </c>
      <c r="B1941" s="67" t="s">
        <v>3997</v>
      </c>
      <c r="C1941" s="67">
        <v>48</v>
      </c>
      <c r="D1941" s="67" t="s">
        <v>345</v>
      </c>
      <c r="E1941" s="71">
        <v>0.61098138492415299</v>
      </c>
      <c r="F1941" s="68">
        <v>42.570113017999198</v>
      </c>
      <c r="G1941" s="71">
        <v>0.60168582882310495</v>
      </c>
      <c r="H1941" s="68">
        <v>15.194642109669299</v>
      </c>
      <c r="I1941" s="71">
        <v>0.86508004032675301</v>
      </c>
      <c r="J1941" s="68">
        <v>66.848053578903304</v>
      </c>
      <c r="K1941" s="71">
        <v>0.70409350092886103</v>
      </c>
      <c r="L1941" s="68">
        <v>15.529510255337</v>
      </c>
      <c r="M1941" s="71">
        <v>0.27306616961789398</v>
      </c>
      <c r="N1941" s="68">
        <v>16.3720538720539</v>
      </c>
      <c r="O1941" s="71"/>
      <c r="P1941" s="68"/>
      <c r="Q1941" s="71"/>
      <c r="R1941" s="68"/>
    </row>
    <row r="1942" spans="1:18" x14ac:dyDescent="0.2">
      <c r="A1942" s="141" t="s">
        <v>1582</v>
      </c>
      <c r="B1942" s="67" t="s">
        <v>3998</v>
      </c>
      <c r="C1942" s="67">
        <v>48</v>
      </c>
      <c r="D1942" s="67" t="s">
        <v>345</v>
      </c>
      <c r="E1942" s="71">
        <v>0.62104633072844495</v>
      </c>
      <c r="F1942" s="68">
        <v>44.788614483047297</v>
      </c>
      <c r="G1942" s="71">
        <v>0.59953917108477195</v>
      </c>
      <c r="H1942" s="68">
        <v>12.4738384261197</v>
      </c>
      <c r="I1942" s="71">
        <v>0.87271057161797705</v>
      </c>
      <c r="J1942" s="68">
        <v>69.024696525742996</v>
      </c>
      <c r="K1942" s="71">
        <v>0.67549569204700399</v>
      </c>
      <c r="L1942" s="68">
        <v>12.264545835077399</v>
      </c>
      <c r="M1942" s="71">
        <v>0.33643988816402598</v>
      </c>
      <c r="N1942" s="68">
        <v>31.186868686868699</v>
      </c>
      <c r="O1942" s="71"/>
      <c r="P1942" s="68"/>
      <c r="Q1942" s="71"/>
      <c r="R1942" s="68"/>
    </row>
    <row r="1943" spans="1:18" x14ac:dyDescent="0.2">
      <c r="A1943" s="141" t="s">
        <v>3550</v>
      </c>
      <c r="B1943" s="67" t="s">
        <v>3999</v>
      </c>
      <c r="C1943" s="67">
        <v>48</v>
      </c>
      <c r="D1943" s="67" t="s">
        <v>345</v>
      </c>
      <c r="E1943" s="71">
        <v>0.58397227512846095</v>
      </c>
      <c r="F1943" s="68">
        <v>36.626203432398498</v>
      </c>
      <c r="G1943" s="71">
        <v>0.59965202714564403</v>
      </c>
      <c r="H1943" s="68">
        <v>12.724989535370399</v>
      </c>
      <c r="I1943" s="71">
        <v>0.89965240699066795</v>
      </c>
      <c r="J1943" s="68">
        <v>75.136040184177503</v>
      </c>
      <c r="K1943" s="71">
        <v>0.49641691241667402</v>
      </c>
      <c r="L1943" s="68">
        <v>0.669736291335287</v>
      </c>
      <c r="M1943" s="71">
        <v>0.34016775396085702</v>
      </c>
      <c r="N1943" s="68">
        <v>32.154882154882202</v>
      </c>
      <c r="O1943" s="71"/>
      <c r="P1943" s="68"/>
      <c r="Q1943" s="71"/>
      <c r="R1943" s="68"/>
    </row>
    <row r="1944" spans="1:18" x14ac:dyDescent="0.2">
      <c r="A1944" s="141" t="s">
        <v>4000</v>
      </c>
      <c r="B1944" s="67" t="s">
        <v>4001</v>
      </c>
      <c r="C1944" s="67">
        <v>48</v>
      </c>
      <c r="D1944" s="67" t="s">
        <v>345</v>
      </c>
      <c r="E1944" s="71">
        <v>0.47420579530238199</v>
      </c>
      <c r="F1944" s="68">
        <v>10.255336961071601</v>
      </c>
      <c r="G1944" s="71">
        <v>0.60456647818471498</v>
      </c>
      <c r="H1944" s="68">
        <v>17.789870238593601</v>
      </c>
      <c r="I1944" s="71">
        <v>0.78109261009869002</v>
      </c>
      <c r="J1944" s="68">
        <v>51.151109250732503</v>
      </c>
      <c r="K1944" s="71">
        <v>0.57064481833102099</v>
      </c>
      <c r="L1944" s="68">
        <v>3.43239849309334</v>
      </c>
      <c r="M1944" s="71">
        <v>0.41472506989748398</v>
      </c>
      <c r="N1944" s="68">
        <v>42.718855218855197</v>
      </c>
      <c r="O1944" s="71"/>
      <c r="P1944" s="68"/>
      <c r="Q1944" s="71">
        <v>0</v>
      </c>
      <c r="R1944" s="68">
        <v>40.809084457061701</v>
      </c>
    </row>
    <row r="1945" spans="1:18" x14ac:dyDescent="0.2">
      <c r="A1945" s="141" t="s">
        <v>4002</v>
      </c>
      <c r="B1945" s="67" t="s">
        <v>4003</v>
      </c>
      <c r="C1945" s="67">
        <v>48</v>
      </c>
      <c r="D1945" s="67" t="s">
        <v>345</v>
      </c>
      <c r="E1945" s="71">
        <v>0.45955831067741099</v>
      </c>
      <c r="F1945" s="68">
        <v>7.2415236500627902</v>
      </c>
      <c r="G1945" s="71">
        <v>0.61841693062518299</v>
      </c>
      <c r="H1945" s="68">
        <v>30.0125575554625</v>
      </c>
      <c r="I1945" s="71">
        <v>0.486344512902045</v>
      </c>
      <c r="J1945" s="68">
        <v>1.0046044370029299</v>
      </c>
      <c r="K1945" s="71">
        <v>0.59460879825045099</v>
      </c>
      <c r="L1945" s="68">
        <v>5.3997488488907504</v>
      </c>
      <c r="M1945" s="71">
        <v>0.13886300093196599</v>
      </c>
      <c r="N1945" s="68">
        <v>4.1245791245791201</v>
      </c>
      <c r="O1945" s="71"/>
      <c r="P1945" s="68"/>
      <c r="Q1945" s="71"/>
      <c r="R1945" s="68"/>
    </row>
    <row r="1946" spans="1:18" x14ac:dyDescent="0.2">
      <c r="A1946" s="141" t="s">
        <v>3818</v>
      </c>
      <c r="B1946" s="67" t="s">
        <v>4004</v>
      </c>
      <c r="C1946" s="67">
        <v>48</v>
      </c>
      <c r="D1946" s="67" t="s">
        <v>345</v>
      </c>
      <c r="E1946" s="71">
        <v>0.52461915628298605</v>
      </c>
      <c r="F1946" s="68">
        <v>20.719966513185401</v>
      </c>
      <c r="G1946" s="71">
        <v>0.60347569857139005</v>
      </c>
      <c r="H1946" s="68">
        <v>16.910841356216</v>
      </c>
      <c r="I1946" s="71">
        <v>0.66206378645683295</v>
      </c>
      <c r="J1946" s="68">
        <v>26.496442025952302</v>
      </c>
      <c r="K1946" s="71">
        <v>0.62324468903195995</v>
      </c>
      <c r="L1946" s="68">
        <v>7.74382586856425</v>
      </c>
      <c r="M1946" s="71">
        <v>0.20969245107176099</v>
      </c>
      <c r="N1946" s="68">
        <v>7.1548821548821504</v>
      </c>
      <c r="O1946" s="71"/>
      <c r="P1946" s="68"/>
      <c r="Q1946" s="71"/>
      <c r="R1946" s="68"/>
    </row>
    <row r="1947" spans="1:18" x14ac:dyDescent="0.2">
      <c r="A1947" s="141" t="s">
        <v>1480</v>
      </c>
      <c r="B1947" s="67" t="s">
        <v>4005</v>
      </c>
      <c r="C1947" s="67">
        <v>48</v>
      </c>
      <c r="D1947" s="67" t="s">
        <v>345</v>
      </c>
      <c r="E1947" s="71">
        <v>0.53096253127489201</v>
      </c>
      <c r="F1947" s="68">
        <v>22.0175805776476</v>
      </c>
      <c r="G1947" s="71">
        <v>0.60324429185223205</v>
      </c>
      <c r="H1947" s="68">
        <v>16.575973210548302</v>
      </c>
      <c r="I1947" s="71">
        <v>0.66855237260145595</v>
      </c>
      <c r="J1947" s="68">
        <v>28.254499790707399</v>
      </c>
      <c r="K1947" s="71">
        <v>0.59017088841848198</v>
      </c>
      <c r="L1947" s="68">
        <v>4.8137295939723703</v>
      </c>
      <c r="M1947" s="71">
        <v>0.26188257222740002</v>
      </c>
      <c r="N1947" s="68">
        <v>14.0151515151515</v>
      </c>
      <c r="O1947" s="71"/>
      <c r="P1947" s="68"/>
      <c r="Q1947" s="71"/>
      <c r="R1947" s="68"/>
    </row>
    <row r="1948" spans="1:18" x14ac:dyDescent="0.2">
      <c r="A1948" s="141" t="s">
        <v>4006</v>
      </c>
      <c r="B1948" s="67" t="s">
        <v>4007</v>
      </c>
      <c r="C1948" s="67">
        <v>48</v>
      </c>
      <c r="D1948" s="67" t="s">
        <v>345</v>
      </c>
      <c r="E1948" s="71">
        <v>0.60227277575573601</v>
      </c>
      <c r="F1948" s="68">
        <v>40.770196735035597</v>
      </c>
      <c r="G1948" s="71">
        <v>0.59971121114653003</v>
      </c>
      <c r="H1948" s="68">
        <v>12.8087065717874</v>
      </c>
      <c r="I1948" s="71">
        <v>0.83808913912398497</v>
      </c>
      <c r="J1948" s="68">
        <v>61.490163248221002</v>
      </c>
      <c r="K1948" s="71">
        <v>0.69449671733770402</v>
      </c>
      <c r="L1948" s="68">
        <v>14.4411887819171</v>
      </c>
      <c r="M1948" s="71">
        <v>0.27679403541472503</v>
      </c>
      <c r="N1948" s="68">
        <v>17.466329966330001</v>
      </c>
      <c r="O1948" s="71"/>
      <c r="P1948" s="68"/>
      <c r="Q1948" s="71"/>
      <c r="R1948" s="68"/>
    </row>
    <row r="1949" spans="1:18" x14ac:dyDescent="0.2">
      <c r="A1949" s="141" t="s">
        <v>3694</v>
      </c>
      <c r="B1949" s="67" t="s">
        <v>4008</v>
      </c>
      <c r="C1949" s="67">
        <v>48</v>
      </c>
      <c r="D1949" s="67" t="s">
        <v>345</v>
      </c>
      <c r="E1949" s="71">
        <v>0.51089901451391395</v>
      </c>
      <c r="F1949" s="68">
        <v>17.329426538300499</v>
      </c>
      <c r="G1949" s="71">
        <v>0.60058826083101302</v>
      </c>
      <c r="H1949" s="68">
        <v>14.190037672666399</v>
      </c>
      <c r="I1949" s="71">
        <v>0.63538109733535997</v>
      </c>
      <c r="J1949" s="68">
        <v>20.0920887400586</v>
      </c>
      <c r="K1949" s="71">
        <v>0.52710479867772697</v>
      </c>
      <c r="L1949" s="68">
        <v>1.1720385098367501</v>
      </c>
      <c r="M1949" s="71">
        <v>0.28052190121155601</v>
      </c>
      <c r="N1949" s="68">
        <v>18.3501683501683</v>
      </c>
      <c r="O1949" s="71"/>
      <c r="P1949" s="68"/>
      <c r="Q1949" s="71"/>
      <c r="R1949" s="68"/>
    </row>
    <row r="1950" spans="1:18" x14ac:dyDescent="0.2">
      <c r="A1950" s="141" t="s">
        <v>1650</v>
      </c>
      <c r="B1950" s="67" t="s">
        <v>4009</v>
      </c>
      <c r="C1950" s="67">
        <v>48</v>
      </c>
      <c r="D1950" s="67" t="s">
        <v>345</v>
      </c>
      <c r="E1950" s="71">
        <v>0.48788827609941798</v>
      </c>
      <c r="F1950" s="68">
        <v>13.3528673084973</v>
      </c>
      <c r="G1950" s="71">
        <v>0.59748232392206002</v>
      </c>
      <c r="H1950" s="68">
        <v>10.171619924654699</v>
      </c>
      <c r="I1950" s="71">
        <v>0.63861067354007806</v>
      </c>
      <c r="J1950" s="68">
        <v>20.845542067810801</v>
      </c>
      <c r="K1950" s="71">
        <v>0.49831192427011201</v>
      </c>
      <c r="L1950" s="68">
        <v>0.75345332775219798</v>
      </c>
      <c r="M1950" s="71">
        <v>0.21714818266542399</v>
      </c>
      <c r="N1950" s="68">
        <v>7.91245791245791</v>
      </c>
      <c r="O1950" s="71"/>
      <c r="P1950" s="68"/>
      <c r="Q1950" s="71"/>
      <c r="R1950" s="68"/>
    </row>
    <row r="1951" spans="1:18" x14ac:dyDescent="0.2">
      <c r="A1951" s="141" t="s">
        <v>4010</v>
      </c>
      <c r="B1951" s="67" t="s">
        <v>4011</v>
      </c>
      <c r="C1951" s="67">
        <v>48</v>
      </c>
      <c r="D1951" s="67" t="s">
        <v>345</v>
      </c>
      <c r="E1951" s="71">
        <v>0.55837577772734703</v>
      </c>
      <c r="F1951" s="68">
        <v>28.9660946002512</v>
      </c>
      <c r="G1951" s="71">
        <v>0.61673949267416295</v>
      </c>
      <c r="H1951" s="68">
        <v>28.380075345332799</v>
      </c>
      <c r="I1951" s="71">
        <v>0.93853301840788195</v>
      </c>
      <c r="J1951" s="68">
        <v>87.693595646714101</v>
      </c>
      <c r="K1951" s="71">
        <v>0.66192716040650801</v>
      </c>
      <c r="L1951" s="68">
        <v>10.9250732524069</v>
      </c>
      <c r="M1951" s="71">
        <v>0.35507921714818302</v>
      </c>
      <c r="N1951" s="68">
        <v>35.016835016835003</v>
      </c>
      <c r="O1951" s="71"/>
      <c r="P1951" s="68"/>
      <c r="Q1951" s="71">
        <v>0.21959999999999999</v>
      </c>
      <c r="R1951" s="68">
        <v>56.6359119943222</v>
      </c>
    </row>
    <row r="1952" spans="1:18" x14ac:dyDescent="0.2">
      <c r="A1952" s="141" t="s">
        <v>4012</v>
      </c>
      <c r="B1952" s="67" t="s">
        <v>4013</v>
      </c>
      <c r="C1952" s="67">
        <v>48</v>
      </c>
      <c r="D1952" s="67" t="s">
        <v>345</v>
      </c>
      <c r="E1952" s="71">
        <v>0.47286534987936102</v>
      </c>
      <c r="F1952" s="68">
        <v>9.8786102971954808</v>
      </c>
      <c r="G1952" s="71">
        <v>0.59970347338430796</v>
      </c>
      <c r="H1952" s="68">
        <v>12.766848053578901</v>
      </c>
      <c r="I1952" s="71">
        <v>0.68381147542696297</v>
      </c>
      <c r="J1952" s="68">
        <v>31.645039765592301</v>
      </c>
      <c r="K1952" s="71">
        <v>0.442988389196386</v>
      </c>
      <c r="L1952" s="68">
        <v>8.3717036416910806E-2</v>
      </c>
      <c r="M1952" s="71">
        <v>0.16495806150978601</v>
      </c>
      <c r="N1952" s="68">
        <v>4.7979797979798002</v>
      </c>
      <c r="O1952" s="71"/>
      <c r="P1952" s="68"/>
      <c r="Q1952" s="71"/>
      <c r="R1952" s="68"/>
    </row>
    <row r="1953" spans="1:18" x14ac:dyDescent="0.2">
      <c r="A1953" s="141" t="s">
        <v>4014</v>
      </c>
      <c r="B1953" s="67" t="s">
        <v>4015</v>
      </c>
      <c r="C1953" s="67">
        <v>48</v>
      </c>
      <c r="D1953" s="67" t="s">
        <v>345</v>
      </c>
      <c r="E1953" s="71">
        <v>0.61282706814118204</v>
      </c>
      <c r="F1953" s="68">
        <v>43.072415236500603</v>
      </c>
      <c r="G1953" s="71">
        <v>0.60030523174972095</v>
      </c>
      <c r="H1953" s="68">
        <v>13.729593972373401</v>
      </c>
      <c r="I1953" s="71">
        <v>0.87151708469731004</v>
      </c>
      <c r="J1953" s="68">
        <v>68.606111343658398</v>
      </c>
      <c r="K1953" s="71">
        <v>0.66914112853148999</v>
      </c>
      <c r="L1953" s="68">
        <v>11.5110925073252</v>
      </c>
      <c r="M1953" s="71">
        <v>0.31034482758620702</v>
      </c>
      <c r="N1953" s="68">
        <v>26.304713804713799</v>
      </c>
      <c r="O1953" s="71"/>
      <c r="P1953" s="68"/>
      <c r="Q1953" s="71"/>
      <c r="R1953" s="68"/>
    </row>
    <row r="1954" spans="1:18" x14ac:dyDescent="0.2">
      <c r="A1954" s="141" t="s">
        <v>4016</v>
      </c>
      <c r="B1954" s="67" t="s">
        <v>4017</v>
      </c>
      <c r="C1954" s="67">
        <v>48</v>
      </c>
      <c r="D1954" s="67" t="s">
        <v>345</v>
      </c>
      <c r="E1954" s="71">
        <v>0.51454420670454803</v>
      </c>
      <c r="F1954" s="68">
        <v>18.250313938886599</v>
      </c>
      <c r="G1954" s="71">
        <v>0.62781697339938403</v>
      </c>
      <c r="H1954" s="68">
        <v>35.8727501046463</v>
      </c>
      <c r="I1954" s="71">
        <v>0.89328447884974305</v>
      </c>
      <c r="J1954" s="68">
        <v>73.754709083298494</v>
      </c>
      <c r="K1954" s="71">
        <v>0.59588798761098305</v>
      </c>
      <c r="L1954" s="68">
        <v>5.5671829217245703</v>
      </c>
      <c r="M1954" s="71">
        <v>0.455731593662628</v>
      </c>
      <c r="N1954" s="68">
        <v>45.538720538720497</v>
      </c>
      <c r="O1954" s="71"/>
      <c r="P1954" s="68"/>
      <c r="Q1954" s="71">
        <v>0</v>
      </c>
      <c r="R1954" s="68">
        <v>40.809084457061701</v>
      </c>
    </row>
    <row r="1955" spans="1:18" x14ac:dyDescent="0.2">
      <c r="A1955" s="141" t="s">
        <v>4018</v>
      </c>
      <c r="B1955" s="67" t="s">
        <v>4019</v>
      </c>
      <c r="C1955" s="67">
        <v>48</v>
      </c>
      <c r="D1955" s="67" t="s">
        <v>345</v>
      </c>
      <c r="E1955" s="71">
        <v>0.46661544539764399</v>
      </c>
      <c r="F1955" s="68">
        <v>8.4135621598995396</v>
      </c>
      <c r="G1955" s="71">
        <v>0.61476445895191001</v>
      </c>
      <c r="H1955" s="68">
        <v>26.538300544160698</v>
      </c>
      <c r="I1955" s="71">
        <v>0.76974234351464199</v>
      </c>
      <c r="J1955" s="68">
        <v>48.932607785684397</v>
      </c>
      <c r="K1955" s="71">
        <v>0.59209120737348397</v>
      </c>
      <c r="L1955" s="68">
        <v>5.0648807032231096</v>
      </c>
      <c r="M1955" s="71">
        <v>0.35507921714818302</v>
      </c>
      <c r="N1955" s="68">
        <v>35.016835016835003</v>
      </c>
      <c r="O1955" s="71"/>
      <c r="P1955" s="68"/>
      <c r="Q1955" s="71">
        <v>1.4E-3</v>
      </c>
      <c r="R1955" s="68">
        <v>43.080198722498203</v>
      </c>
    </row>
    <row r="1956" spans="1:18" x14ac:dyDescent="0.2">
      <c r="A1956" s="141" t="s">
        <v>4020</v>
      </c>
      <c r="B1956" s="67" t="s">
        <v>4021</v>
      </c>
      <c r="C1956" s="67">
        <v>48</v>
      </c>
      <c r="D1956" s="67" t="s">
        <v>345</v>
      </c>
      <c r="E1956" s="71">
        <v>0.44516079149292997</v>
      </c>
      <c r="F1956" s="68">
        <v>4.6044370029300996</v>
      </c>
      <c r="G1956" s="71">
        <v>0.60751542872909103</v>
      </c>
      <c r="H1956" s="68">
        <v>21.0129761406446</v>
      </c>
      <c r="I1956" s="71">
        <v>0.74080003122787996</v>
      </c>
      <c r="J1956" s="68">
        <v>42.946839681875304</v>
      </c>
      <c r="K1956" s="71">
        <v>0.58951086470245695</v>
      </c>
      <c r="L1956" s="68">
        <v>4.7300125575554599</v>
      </c>
      <c r="M1956" s="71">
        <v>0.28797763280521899</v>
      </c>
      <c r="N1956" s="68">
        <v>20.286195286195301</v>
      </c>
      <c r="O1956" s="71"/>
      <c r="P1956" s="68"/>
      <c r="Q1956" s="71">
        <v>0</v>
      </c>
      <c r="R1956" s="68">
        <v>40.809084457061701</v>
      </c>
    </row>
    <row r="1957" spans="1:18" x14ac:dyDescent="0.2">
      <c r="A1957" s="141" t="s">
        <v>2780</v>
      </c>
      <c r="B1957" s="67" t="s">
        <v>4022</v>
      </c>
      <c r="C1957" s="67">
        <v>48</v>
      </c>
      <c r="D1957" s="67" t="s">
        <v>345</v>
      </c>
      <c r="E1957" s="71">
        <v>0.64625751116082297</v>
      </c>
      <c r="F1957" s="68">
        <v>49.183758894935103</v>
      </c>
      <c r="G1957" s="71">
        <v>0.63601697397658596</v>
      </c>
      <c r="H1957" s="68">
        <v>40.351611552950999</v>
      </c>
      <c r="I1957" s="71">
        <v>0.65494355323511499</v>
      </c>
      <c r="J1957" s="68">
        <v>24.403516115529499</v>
      </c>
      <c r="K1957" s="71">
        <v>0.59270354303789197</v>
      </c>
      <c r="L1957" s="68">
        <v>5.1904562578484699</v>
      </c>
      <c r="M1957" s="71">
        <v>0.34762348555452</v>
      </c>
      <c r="N1957" s="68">
        <v>33.501683501683502</v>
      </c>
      <c r="O1957" s="71"/>
      <c r="P1957" s="68"/>
      <c r="Q1957" s="71">
        <v>1</v>
      </c>
      <c r="R1957" s="68">
        <v>100</v>
      </c>
    </row>
    <row r="1958" spans="1:18" x14ac:dyDescent="0.2">
      <c r="A1958" s="141" t="s">
        <v>4023</v>
      </c>
      <c r="B1958" s="67" t="s">
        <v>4024</v>
      </c>
      <c r="C1958" s="67">
        <v>48</v>
      </c>
      <c r="D1958" s="67" t="s">
        <v>345</v>
      </c>
      <c r="E1958" s="71">
        <v>0.57988435272510497</v>
      </c>
      <c r="F1958" s="68">
        <v>35.454164922561702</v>
      </c>
      <c r="G1958" s="71">
        <v>0.68098877154195803</v>
      </c>
      <c r="H1958" s="68">
        <v>51.820845542067801</v>
      </c>
      <c r="I1958" s="71">
        <v>0.59506885837375301</v>
      </c>
      <c r="J1958" s="68">
        <v>11.6366680619506</v>
      </c>
      <c r="K1958" s="71">
        <v>0.58402032152524896</v>
      </c>
      <c r="L1958" s="68">
        <v>4.2695688572624499</v>
      </c>
      <c r="M1958" s="71">
        <v>0.45945945945945899</v>
      </c>
      <c r="N1958" s="68">
        <v>45.8333333333333</v>
      </c>
      <c r="O1958" s="71"/>
      <c r="P1958" s="68"/>
      <c r="Q1958" s="71"/>
      <c r="R1958" s="68"/>
    </row>
    <row r="1959" spans="1:18" x14ac:dyDescent="0.2">
      <c r="A1959" s="141" t="s">
        <v>4025</v>
      </c>
      <c r="B1959" s="67" t="s">
        <v>4026</v>
      </c>
      <c r="C1959" s="67">
        <v>48</v>
      </c>
      <c r="D1959" s="67" t="s">
        <v>345</v>
      </c>
      <c r="E1959" s="71">
        <v>0.66742823168482202</v>
      </c>
      <c r="F1959" s="68">
        <v>53.034742570113004</v>
      </c>
      <c r="G1959" s="71">
        <v>0.62611203623762202</v>
      </c>
      <c r="H1959" s="68">
        <v>34.951862704060296</v>
      </c>
      <c r="I1959" s="71">
        <v>0.77784734630560204</v>
      </c>
      <c r="J1959" s="68">
        <v>50.606948514022598</v>
      </c>
      <c r="K1959" s="71">
        <v>0.53336816917072705</v>
      </c>
      <c r="L1959" s="68">
        <v>1.4650481372959401</v>
      </c>
      <c r="M1959" s="71">
        <v>0.39981360671015898</v>
      </c>
      <c r="N1959" s="68">
        <v>40.9511784511784</v>
      </c>
      <c r="O1959" s="71"/>
      <c r="P1959" s="68"/>
      <c r="Q1959" s="71">
        <v>1</v>
      </c>
      <c r="R1959" s="68">
        <v>100</v>
      </c>
    </row>
    <row r="1960" spans="1:18" x14ac:dyDescent="0.2">
      <c r="A1960" s="141" t="s">
        <v>4027</v>
      </c>
      <c r="B1960" s="67" t="s">
        <v>4028</v>
      </c>
      <c r="C1960" s="67">
        <v>48</v>
      </c>
      <c r="D1960" s="67" t="s">
        <v>345</v>
      </c>
      <c r="E1960" s="71">
        <v>0.53635485857824805</v>
      </c>
      <c r="F1960" s="68">
        <v>23.231477605692799</v>
      </c>
      <c r="G1960" s="71">
        <v>0.60719126867018103</v>
      </c>
      <c r="H1960" s="68">
        <v>20.594390958560101</v>
      </c>
      <c r="I1960" s="71">
        <v>0.61911058114648598</v>
      </c>
      <c r="J1960" s="68">
        <v>16.827124319799101</v>
      </c>
      <c r="K1960" s="71">
        <v>0.62368422009744395</v>
      </c>
      <c r="L1960" s="68">
        <v>7.8275429049811596</v>
      </c>
      <c r="M1960" s="71">
        <v>0.29543336439888201</v>
      </c>
      <c r="N1960" s="68">
        <v>22.2643097643098</v>
      </c>
      <c r="O1960" s="71"/>
      <c r="P1960" s="68"/>
      <c r="Q1960" s="71"/>
      <c r="R1960" s="68"/>
    </row>
    <row r="1961" spans="1:18" x14ac:dyDescent="0.2">
      <c r="A1961" s="141" t="s">
        <v>4029</v>
      </c>
      <c r="B1961" s="67" t="s">
        <v>4030</v>
      </c>
      <c r="C1961" s="67">
        <v>48</v>
      </c>
      <c r="D1961" s="67" t="s">
        <v>345</v>
      </c>
      <c r="E1961" s="71">
        <v>0.44193277784684398</v>
      </c>
      <c r="F1961" s="68">
        <v>4.2277103390540001</v>
      </c>
      <c r="G1961" s="71">
        <v>0.58165554412474296</v>
      </c>
      <c r="H1961" s="68">
        <v>7.0740895772289702</v>
      </c>
      <c r="I1961" s="71">
        <v>0.76213657873659002</v>
      </c>
      <c r="J1961" s="68">
        <v>47.467559648388402</v>
      </c>
      <c r="K1961" s="71">
        <v>0.55665480458350902</v>
      </c>
      <c r="L1961" s="68">
        <v>2.6370866471326901</v>
      </c>
      <c r="M1961" s="71">
        <v>0.30661696178937597</v>
      </c>
      <c r="N1961" s="68">
        <v>25</v>
      </c>
      <c r="O1961" s="71"/>
      <c r="P1961" s="68"/>
      <c r="Q1961" s="71">
        <v>2.5999999999999999E-3</v>
      </c>
      <c r="R1961" s="68">
        <v>44.2157558552165</v>
      </c>
    </row>
    <row r="1962" spans="1:18" x14ac:dyDescent="0.2">
      <c r="A1962" s="141" t="s">
        <v>4031</v>
      </c>
      <c r="B1962" s="67" t="s">
        <v>4032</v>
      </c>
      <c r="C1962" s="67">
        <v>48</v>
      </c>
      <c r="D1962" s="67" t="s">
        <v>345</v>
      </c>
      <c r="E1962" s="71">
        <v>0.50927552058938996</v>
      </c>
      <c r="F1962" s="68">
        <v>17.1619924654667</v>
      </c>
      <c r="G1962" s="71">
        <v>0.75788233196244703</v>
      </c>
      <c r="H1962" s="68">
        <v>61.322729175387202</v>
      </c>
      <c r="I1962" s="71">
        <v>0.60629699172729301</v>
      </c>
      <c r="J1962" s="68">
        <v>13.4784428631226</v>
      </c>
      <c r="K1962" s="71">
        <v>0.65190936965795299</v>
      </c>
      <c r="L1962" s="68">
        <v>10.0460443700293</v>
      </c>
      <c r="M1962" s="71">
        <v>0.53028890959925501</v>
      </c>
      <c r="N1962" s="68">
        <v>51.3468013468013</v>
      </c>
      <c r="O1962" s="71"/>
      <c r="P1962" s="68"/>
      <c r="Q1962" s="71">
        <v>0</v>
      </c>
      <c r="R1962" s="68">
        <v>40.809084457061701</v>
      </c>
    </row>
    <row r="1963" spans="1:18" x14ac:dyDescent="0.2">
      <c r="A1963" s="141" t="s">
        <v>4033</v>
      </c>
      <c r="B1963" s="67" t="s">
        <v>4034</v>
      </c>
      <c r="C1963" s="67">
        <v>48</v>
      </c>
      <c r="D1963" s="67" t="s">
        <v>345</v>
      </c>
      <c r="E1963" s="71">
        <v>0.49008099333209298</v>
      </c>
      <c r="F1963" s="68">
        <v>13.687735454164899</v>
      </c>
      <c r="G1963" s="71">
        <v>0.72999813811083203</v>
      </c>
      <c r="H1963" s="68">
        <v>58.518208455420698</v>
      </c>
      <c r="I1963" s="71">
        <v>0.70390080099048802</v>
      </c>
      <c r="J1963" s="68">
        <v>36.123901213897</v>
      </c>
      <c r="K1963" s="71">
        <v>0.62414815244264998</v>
      </c>
      <c r="L1963" s="68">
        <v>7.9531184596065296</v>
      </c>
      <c r="M1963" s="71">
        <v>0.392357875116496</v>
      </c>
      <c r="N1963" s="68">
        <v>39.983164983164997</v>
      </c>
      <c r="O1963" s="71"/>
      <c r="P1963" s="68"/>
      <c r="Q1963" s="71">
        <v>0</v>
      </c>
      <c r="R1963" s="68">
        <v>40.809084457061701</v>
      </c>
    </row>
    <row r="1964" spans="1:18" x14ac:dyDescent="0.2">
      <c r="A1964" s="141" t="s">
        <v>4035</v>
      </c>
      <c r="B1964" s="67" t="s">
        <v>4035</v>
      </c>
      <c r="C1964" s="67">
        <v>48</v>
      </c>
      <c r="D1964" s="67" t="s">
        <v>345</v>
      </c>
      <c r="E1964" s="71">
        <v>0.55409414627207298</v>
      </c>
      <c r="F1964" s="68">
        <v>27.9614901632482</v>
      </c>
      <c r="G1964" s="71">
        <v>0.68319948730135704</v>
      </c>
      <c r="H1964" s="68">
        <v>52.197572205943899</v>
      </c>
      <c r="I1964" s="71">
        <v>0.64718406645586202</v>
      </c>
      <c r="J1964" s="68">
        <v>22.645458350774401</v>
      </c>
      <c r="K1964" s="71">
        <v>0.58683180113535904</v>
      </c>
      <c r="L1964" s="68">
        <v>4.5207199665131901</v>
      </c>
      <c r="M1964" s="71">
        <v>0.299161230195713</v>
      </c>
      <c r="N1964" s="68">
        <v>22.979797979798001</v>
      </c>
      <c r="O1964" s="71"/>
      <c r="P1964" s="68"/>
      <c r="Q1964" s="71"/>
      <c r="R1964" s="68"/>
    </row>
    <row r="1965" spans="1:18" x14ac:dyDescent="0.2">
      <c r="A1965" s="141" t="s">
        <v>2061</v>
      </c>
      <c r="B1965" s="67" t="s">
        <v>4036</v>
      </c>
      <c r="C1965" s="67">
        <v>48</v>
      </c>
      <c r="D1965" s="67" t="s">
        <v>345</v>
      </c>
      <c r="E1965" s="71">
        <v>0.55149314971611796</v>
      </c>
      <c r="F1965" s="68">
        <v>27.375470908329799</v>
      </c>
      <c r="G1965" s="71">
        <v>0.69637520578831202</v>
      </c>
      <c r="H1965" s="68">
        <v>54.457932189200498</v>
      </c>
      <c r="I1965" s="71">
        <v>0.52239396359096002</v>
      </c>
      <c r="J1965" s="68">
        <v>2.5533696107157802</v>
      </c>
      <c r="K1965" s="71">
        <v>0.59111768857187197</v>
      </c>
      <c r="L1965" s="68">
        <v>4.8974466303892799</v>
      </c>
      <c r="M1965" s="71">
        <v>0.39608574091332699</v>
      </c>
      <c r="N1965" s="68">
        <v>40.361952861952901</v>
      </c>
      <c r="O1965" s="71"/>
      <c r="P1965" s="68"/>
      <c r="Q1965" s="71"/>
      <c r="R1965" s="68"/>
    </row>
    <row r="1966" spans="1:18" x14ac:dyDescent="0.2">
      <c r="A1966" s="141" t="s">
        <v>4037</v>
      </c>
      <c r="B1966" s="67" t="s">
        <v>4038</v>
      </c>
      <c r="C1966" s="67">
        <v>48</v>
      </c>
      <c r="D1966" s="67" t="s">
        <v>345</v>
      </c>
      <c r="E1966" s="71">
        <v>0.48274526155073899</v>
      </c>
      <c r="F1966" s="68">
        <v>12.0552532440352</v>
      </c>
      <c r="G1966" s="71">
        <v>0.60417074467213705</v>
      </c>
      <c r="H1966" s="68">
        <v>17.413143574717498</v>
      </c>
      <c r="I1966" s="71">
        <v>0.72616470352932105</v>
      </c>
      <c r="J1966" s="68">
        <v>40.351611552950999</v>
      </c>
      <c r="K1966" s="71">
        <v>0.64629859487376595</v>
      </c>
      <c r="L1966" s="68">
        <v>9.5437421515278391</v>
      </c>
      <c r="M1966" s="71">
        <v>0.43709226467847201</v>
      </c>
      <c r="N1966" s="68">
        <v>44.234006734006698</v>
      </c>
      <c r="O1966" s="71"/>
      <c r="P1966" s="68"/>
      <c r="Q1966" s="71">
        <v>0</v>
      </c>
      <c r="R1966" s="68">
        <v>40.809084457061701</v>
      </c>
    </row>
    <row r="1967" spans="1:18" x14ac:dyDescent="0.2">
      <c r="A1967" s="141" t="s">
        <v>4039</v>
      </c>
      <c r="B1967" s="67" t="s">
        <v>4040</v>
      </c>
      <c r="C1967" s="67">
        <v>48</v>
      </c>
      <c r="D1967" s="67" t="s">
        <v>345</v>
      </c>
      <c r="E1967" s="71">
        <v>0.60097504439296101</v>
      </c>
      <c r="F1967" s="68">
        <v>40.560904143993298</v>
      </c>
      <c r="G1967" s="71">
        <v>0.71036687291982303</v>
      </c>
      <c r="H1967" s="68">
        <v>56.425282544997899</v>
      </c>
      <c r="I1967" s="71">
        <v>0.63340140949884305</v>
      </c>
      <c r="J1967" s="68">
        <v>19.589786521557102</v>
      </c>
      <c r="K1967" s="71">
        <v>0.61185603308420999</v>
      </c>
      <c r="L1967" s="68">
        <v>6.8229384679782301</v>
      </c>
      <c r="M1967" s="71">
        <v>0.44827586206896602</v>
      </c>
      <c r="N1967" s="68">
        <v>45.1178451178451</v>
      </c>
      <c r="O1967" s="71"/>
      <c r="P1967" s="68"/>
      <c r="Q1967" s="71"/>
      <c r="R1967" s="68"/>
    </row>
    <row r="1968" spans="1:18" x14ac:dyDescent="0.2">
      <c r="A1968" s="141" t="s">
        <v>4041</v>
      </c>
      <c r="B1968" s="67" t="s">
        <v>4042</v>
      </c>
      <c r="C1968" s="67">
        <v>48</v>
      </c>
      <c r="D1968" s="67" t="s">
        <v>345</v>
      </c>
      <c r="E1968" s="71">
        <v>0.50822905132623997</v>
      </c>
      <c r="F1968" s="68">
        <v>16.868982838007501</v>
      </c>
      <c r="G1968" s="71">
        <v>0.69276580434436097</v>
      </c>
      <c r="H1968" s="68">
        <v>53.8300544160737</v>
      </c>
      <c r="I1968" s="71">
        <v>0.73032759789788204</v>
      </c>
      <c r="J1968" s="68">
        <v>41.188781917120103</v>
      </c>
      <c r="K1968" s="71">
        <v>0.65486452913266602</v>
      </c>
      <c r="L1968" s="68">
        <v>10.5483465885308</v>
      </c>
      <c r="M1968" s="71">
        <v>0.46318732525629103</v>
      </c>
      <c r="N1968" s="68">
        <v>46.127946127946103</v>
      </c>
      <c r="O1968" s="71"/>
      <c r="P1968" s="68"/>
      <c r="Q1968" s="71">
        <v>0</v>
      </c>
      <c r="R1968" s="68">
        <v>40.809084457061701</v>
      </c>
    </row>
    <row r="1969" spans="1:18" x14ac:dyDescent="0.2">
      <c r="A1969" s="141" t="s">
        <v>4043</v>
      </c>
      <c r="B1969" s="67" t="s">
        <v>4044</v>
      </c>
      <c r="C1969" s="67">
        <v>48</v>
      </c>
      <c r="D1969" s="67" t="s">
        <v>345</v>
      </c>
      <c r="E1969" s="71">
        <v>0.50853472234739205</v>
      </c>
      <c r="F1969" s="68">
        <v>16.9526998744244</v>
      </c>
      <c r="G1969" s="71">
        <v>0.65365617550608301</v>
      </c>
      <c r="H1969" s="68">
        <v>45.876935956467101</v>
      </c>
      <c r="I1969" s="71">
        <v>0.80090812603976602</v>
      </c>
      <c r="J1969" s="68">
        <v>54.834658853076597</v>
      </c>
      <c r="K1969" s="71">
        <v>0.68456783768412099</v>
      </c>
      <c r="L1969" s="68">
        <v>13.394725826705701</v>
      </c>
      <c r="M1969" s="71">
        <v>0.40354147250699002</v>
      </c>
      <c r="N1969" s="68">
        <v>41.540404040403999</v>
      </c>
      <c r="O1969" s="71"/>
      <c r="P1969" s="68"/>
      <c r="Q1969" s="71">
        <v>0</v>
      </c>
      <c r="R1969" s="68">
        <v>40.809084457061701</v>
      </c>
    </row>
    <row r="1970" spans="1:18" x14ac:dyDescent="0.2">
      <c r="A1970" s="141" t="s">
        <v>1302</v>
      </c>
      <c r="B1970" s="67" t="s">
        <v>4045</v>
      </c>
      <c r="C1970" s="67">
        <v>48</v>
      </c>
      <c r="D1970" s="67" t="s">
        <v>345</v>
      </c>
      <c r="E1970" s="71">
        <v>0.508673843335955</v>
      </c>
      <c r="F1970" s="68">
        <v>16.9945583926329</v>
      </c>
      <c r="G1970" s="71">
        <v>0.59462962613899895</v>
      </c>
      <c r="H1970" s="68">
        <v>8.9158643784010003</v>
      </c>
      <c r="I1970" s="71">
        <v>0.60083791552810195</v>
      </c>
      <c r="J1970" s="68">
        <v>12.5575554625366</v>
      </c>
      <c r="K1970" s="71">
        <v>0.58852885683981304</v>
      </c>
      <c r="L1970" s="68">
        <v>4.6462955211385504</v>
      </c>
      <c r="M1970" s="71">
        <v>0.25069897483690601</v>
      </c>
      <c r="N1970" s="68">
        <v>10.9848484848485</v>
      </c>
      <c r="O1970" s="71"/>
      <c r="P1970" s="68"/>
      <c r="Q1970" s="71"/>
      <c r="R1970" s="68"/>
    </row>
    <row r="1971" spans="1:18" x14ac:dyDescent="0.2">
      <c r="A1971" s="141" t="s">
        <v>4046</v>
      </c>
      <c r="B1971" s="67" t="s">
        <v>4047</v>
      </c>
      <c r="C1971" s="67">
        <v>48</v>
      </c>
      <c r="D1971" s="67" t="s">
        <v>345</v>
      </c>
      <c r="E1971" s="71">
        <v>0.47248923410115301</v>
      </c>
      <c r="F1971" s="68">
        <v>9.7530347425701098</v>
      </c>
      <c r="G1971" s="71">
        <v>0.62431567517249698</v>
      </c>
      <c r="H1971" s="68">
        <v>33.9472582670573</v>
      </c>
      <c r="I1971" s="71">
        <v>0.79809058994086302</v>
      </c>
      <c r="J1971" s="68">
        <v>54.332356634575099</v>
      </c>
      <c r="K1971" s="71">
        <v>0.63342294360302798</v>
      </c>
      <c r="L1971" s="68">
        <v>8.7065717873587296</v>
      </c>
      <c r="M1971" s="71">
        <v>0.30661696178937597</v>
      </c>
      <c r="N1971" s="68">
        <v>25</v>
      </c>
      <c r="O1971" s="71"/>
      <c r="P1971" s="68"/>
      <c r="Q1971" s="71">
        <v>0</v>
      </c>
      <c r="R1971" s="68">
        <v>40.809084457061701</v>
      </c>
    </row>
    <row r="1972" spans="1:18" x14ac:dyDescent="0.2">
      <c r="A1972" s="141" t="s">
        <v>4048</v>
      </c>
      <c r="B1972" s="67" t="s">
        <v>4049</v>
      </c>
      <c r="C1972" s="67">
        <v>48</v>
      </c>
      <c r="D1972" s="67" t="s">
        <v>345</v>
      </c>
      <c r="E1972" s="71">
        <v>0.46952598408016399</v>
      </c>
      <c r="F1972" s="68">
        <v>9.08329845123483</v>
      </c>
      <c r="G1972" s="71">
        <v>0.59393550616979496</v>
      </c>
      <c r="H1972" s="68">
        <v>8.7484303055671795</v>
      </c>
      <c r="I1972" s="71">
        <v>0.77665645488441704</v>
      </c>
      <c r="J1972" s="68">
        <v>50.397655922980299</v>
      </c>
      <c r="K1972" s="71">
        <v>0.60331941321426996</v>
      </c>
      <c r="L1972" s="68">
        <v>6.2369192130598599</v>
      </c>
      <c r="M1972" s="71">
        <v>0.37371854613233901</v>
      </c>
      <c r="N1972" s="68">
        <v>37.457912457912499</v>
      </c>
      <c r="O1972" s="71"/>
      <c r="P1972" s="68"/>
      <c r="Q1972" s="71">
        <v>0</v>
      </c>
      <c r="R1972" s="68">
        <v>40.809084457061701</v>
      </c>
    </row>
    <row r="1973" spans="1:18" x14ac:dyDescent="0.2">
      <c r="A1973" s="141" t="s">
        <v>4050</v>
      </c>
      <c r="B1973" s="67" t="s">
        <v>4051</v>
      </c>
      <c r="C1973" s="67">
        <v>48</v>
      </c>
      <c r="D1973" s="67" t="s">
        <v>345</v>
      </c>
      <c r="E1973" s="71">
        <v>0.50251200258203399</v>
      </c>
      <c r="F1973" s="68">
        <v>15.780661364587701</v>
      </c>
      <c r="G1973" s="71">
        <v>0.59855444151634596</v>
      </c>
      <c r="H1973" s="68">
        <v>11.343658434491401</v>
      </c>
      <c r="I1973" s="71">
        <v>0.58260205822887201</v>
      </c>
      <c r="J1973" s="68">
        <v>9.7530347425701098</v>
      </c>
      <c r="K1973" s="71">
        <v>0.57446466994918099</v>
      </c>
      <c r="L1973" s="68">
        <v>3.72540812055253</v>
      </c>
      <c r="M1973" s="71">
        <v>0.25442684063373699</v>
      </c>
      <c r="N1973" s="68">
        <v>12.5</v>
      </c>
      <c r="O1973" s="71"/>
      <c r="P1973" s="68"/>
      <c r="Q1973" s="71"/>
      <c r="R1973" s="68"/>
    </row>
    <row r="1974" spans="1:18" x14ac:dyDescent="0.2">
      <c r="A1974" s="141" t="s">
        <v>2028</v>
      </c>
      <c r="B1974" s="67" t="s">
        <v>4052</v>
      </c>
      <c r="C1974" s="67">
        <v>48</v>
      </c>
      <c r="D1974" s="67" t="s">
        <v>345</v>
      </c>
      <c r="E1974" s="71">
        <v>0.48564999435140299</v>
      </c>
      <c r="F1974" s="68">
        <v>12.683131017161999</v>
      </c>
      <c r="G1974" s="71">
        <v>0.59823864618200095</v>
      </c>
      <c r="H1974" s="68">
        <v>11.0087902888238</v>
      </c>
      <c r="I1974" s="71">
        <v>0.620524686120839</v>
      </c>
      <c r="J1974" s="68">
        <v>17.120133947258299</v>
      </c>
      <c r="K1974" s="71">
        <v>0.48432126765636102</v>
      </c>
      <c r="L1974" s="68">
        <v>0.50230221850146495</v>
      </c>
      <c r="M1974" s="71">
        <v>0.23951537744641199</v>
      </c>
      <c r="N1974" s="68">
        <v>9.7222222222222197</v>
      </c>
      <c r="O1974" s="71"/>
      <c r="P1974" s="68"/>
      <c r="Q1974" s="71"/>
      <c r="R1974" s="68"/>
    </row>
    <row r="1975" spans="1:18" x14ac:dyDescent="0.2">
      <c r="A1975" s="141" t="s">
        <v>4053</v>
      </c>
      <c r="B1975" s="67" t="s">
        <v>4054</v>
      </c>
      <c r="C1975" s="67">
        <v>48</v>
      </c>
      <c r="D1975" s="67" t="s">
        <v>345</v>
      </c>
      <c r="E1975" s="71">
        <v>0.52908602629253199</v>
      </c>
      <c r="F1975" s="68">
        <v>21.389702804520699</v>
      </c>
      <c r="G1975" s="71">
        <v>0.61539199964078095</v>
      </c>
      <c r="H1975" s="68">
        <v>27.291753871912899</v>
      </c>
      <c r="I1975" s="71">
        <v>0.58961456461887196</v>
      </c>
      <c r="J1975" s="68">
        <v>10.799497697781501</v>
      </c>
      <c r="K1975" s="71">
        <v>0.59726484752743603</v>
      </c>
      <c r="L1975" s="68">
        <v>5.6927584763499404</v>
      </c>
      <c r="M1975" s="71">
        <v>0.314072693383038</v>
      </c>
      <c r="N1975" s="68">
        <v>26.851851851851901</v>
      </c>
      <c r="O1975" s="71"/>
      <c r="P1975" s="68"/>
      <c r="Q1975" s="71"/>
      <c r="R1975" s="68"/>
    </row>
    <row r="1976" spans="1:18" x14ac:dyDescent="0.2">
      <c r="A1976" s="141" t="s">
        <v>4055</v>
      </c>
      <c r="B1976" s="67" t="s">
        <v>4056</v>
      </c>
      <c r="C1976" s="67">
        <v>48</v>
      </c>
      <c r="D1976" s="67" t="s">
        <v>345</v>
      </c>
      <c r="E1976" s="71">
        <v>0.56771433401003701</v>
      </c>
      <c r="F1976" s="68">
        <v>31.226454583507699</v>
      </c>
      <c r="G1976" s="71">
        <v>0.60459200589818496</v>
      </c>
      <c r="H1976" s="68">
        <v>17.8735872750105</v>
      </c>
      <c r="I1976" s="71">
        <v>0.71056866826680798</v>
      </c>
      <c r="J1976" s="68">
        <v>37.547090832984502</v>
      </c>
      <c r="K1976" s="71">
        <v>0.62815964453384199</v>
      </c>
      <c r="L1976" s="68">
        <v>8.2879866052741704</v>
      </c>
      <c r="M1976" s="71">
        <v>0.35135135135135098</v>
      </c>
      <c r="N1976" s="68">
        <v>34.385521885521896</v>
      </c>
      <c r="O1976" s="71"/>
      <c r="P1976" s="68"/>
      <c r="Q1976" s="71">
        <v>0.54390000000000005</v>
      </c>
      <c r="R1976" s="68">
        <v>68.914123491838197</v>
      </c>
    </row>
    <row r="1977" spans="1:18" x14ac:dyDescent="0.2">
      <c r="A1977" s="141" t="s">
        <v>1546</v>
      </c>
      <c r="B1977" s="67" t="s">
        <v>4057</v>
      </c>
      <c r="C1977" s="67">
        <v>48</v>
      </c>
      <c r="D1977" s="67" t="s">
        <v>345</v>
      </c>
      <c r="E1977" s="71">
        <v>0.44778397977737999</v>
      </c>
      <c r="F1977" s="68">
        <v>5.14859773964002</v>
      </c>
      <c r="G1977" s="71">
        <v>0.59998837807206695</v>
      </c>
      <c r="H1977" s="68">
        <v>13.227291753871899</v>
      </c>
      <c r="I1977" s="71">
        <v>0.72187254096237297</v>
      </c>
      <c r="J1977" s="68">
        <v>39.556299706990401</v>
      </c>
      <c r="K1977" s="71">
        <v>0.61942561545358099</v>
      </c>
      <c r="L1977" s="68">
        <v>7.5345332775219704</v>
      </c>
      <c r="M1977" s="71">
        <v>0.29543336439888201</v>
      </c>
      <c r="N1977" s="68">
        <v>22.2643097643098</v>
      </c>
      <c r="O1977" s="71"/>
      <c r="P1977" s="68"/>
      <c r="Q1977" s="71">
        <v>2.2000000000000001E-3</v>
      </c>
      <c r="R1977" s="68">
        <v>44.002838892831797</v>
      </c>
    </row>
    <row r="1978" spans="1:18" x14ac:dyDescent="0.2">
      <c r="A1978" s="141" t="s">
        <v>2145</v>
      </c>
      <c r="B1978" s="67" t="s">
        <v>4058</v>
      </c>
      <c r="C1978" s="67">
        <v>48</v>
      </c>
      <c r="D1978" s="67" t="s">
        <v>345</v>
      </c>
      <c r="E1978" s="71">
        <v>0.75199358095591895</v>
      </c>
      <c r="F1978" s="68">
        <v>66.848053578903304</v>
      </c>
      <c r="G1978" s="71">
        <v>0.83009012808952698</v>
      </c>
      <c r="H1978" s="68">
        <v>68.187526161573899</v>
      </c>
      <c r="I1978" s="71">
        <v>0.62685402119325195</v>
      </c>
      <c r="J1978" s="68">
        <v>18.1247383842612</v>
      </c>
      <c r="K1978" s="71">
        <v>0.72251200119513503</v>
      </c>
      <c r="L1978" s="68">
        <v>19.296776894097899</v>
      </c>
      <c r="M1978" s="71">
        <v>0.82851817334575995</v>
      </c>
      <c r="N1978" s="68">
        <v>72.516835016835003</v>
      </c>
      <c r="O1978" s="71"/>
      <c r="P1978" s="68"/>
      <c r="Q1978" s="71"/>
      <c r="R1978" s="68"/>
    </row>
    <row r="1979" spans="1:18" x14ac:dyDescent="0.2">
      <c r="A1979" s="141" t="s">
        <v>2149</v>
      </c>
      <c r="B1979" s="67" t="s">
        <v>4059</v>
      </c>
      <c r="C1979" s="67">
        <v>48</v>
      </c>
      <c r="D1979" s="67" t="s">
        <v>345</v>
      </c>
      <c r="E1979" s="71">
        <v>0.65476056643457703</v>
      </c>
      <c r="F1979" s="68">
        <v>50.774382586856397</v>
      </c>
      <c r="G1979" s="71">
        <v>0.76188106220892005</v>
      </c>
      <c r="H1979" s="68">
        <v>61.657597321054801</v>
      </c>
      <c r="I1979" s="71">
        <v>0.59402028580646904</v>
      </c>
      <c r="J1979" s="68">
        <v>11.5110925073252</v>
      </c>
      <c r="K1979" s="71">
        <v>0.691845484358521</v>
      </c>
      <c r="L1979" s="68">
        <v>14.231896190874799</v>
      </c>
      <c r="M1979" s="71">
        <v>0.57129543336439903</v>
      </c>
      <c r="N1979" s="68">
        <v>53.872053872053897</v>
      </c>
      <c r="O1979" s="71"/>
      <c r="P1979" s="68"/>
      <c r="Q1979" s="71"/>
      <c r="R1979" s="68"/>
    </row>
    <row r="1980" spans="1:18" x14ac:dyDescent="0.2">
      <c r="A1980" s="141" t="s">
        <v>4060</v>
      </c>
      <c r="B1980" s="67" t="s">
        <v>4061</v>
      </c>
      <c r="C1980" s="67">
        <v>48</v>
      </c>
      <c r="D1980" s="67" t="s">
        <v>345</v>
      </c>
      <c r="E1980" s="71">
        <v>0.667333741457384</v>
      </c>
      <c r="F1980" s="68">
        <v>52.992884051904603</v>
      </c>
      <c r="G1980" s="71">
        <v>0.72629866716348401</v>
      </c>
      <c r="H1980" s="68">
        <v>58.225198827961499</v>
      </c>
      <c r="I1980" s="71">
        <v>0.70848202468981902</v>
      </c>
      <c r="J1980" s="68">
        <v>37.086647132691503</v>
      </c>
      <c r="K1980" s="71">
        <v>0.71172109597064004</v>
      </c>
      <c r="L1980" s="68">
        <v>16.9526998744244</v>
      </c>
      <c r="M1980" s="71">
        <v>0.52283317800559204</v>
      </c>
      <c r="N1980" s="68">
        <v>50.547138047137999</v>
      </c>
      <c r="O1980" s="71"/>
      <c r="P1980" s="68"/>
      <c r="Q1980" s="71"/>
      <c r="R1980" s="68"/>
    </row>
    <row r="1981" spans="1:18" x14ac:dyDescent="0.2">
      <c r="A1981" s="141" t="s">
        <v>4062</v>
      </c>
      <c r="B1981" s="67" t="s">
        <v>4063</v>
      </c>
      <c r="C1981" s="67">
        <v>48</v>
      </c>
      <c r="D1981" s="67" t="s">
        <v>345</v>
      </c>
      <c r="E1981" s="71">
        <v>0.67865323201681005</v>
      </c>
      <c r="F1981" s="68">
        <v>55.127668480535803</v>
      </c>
      <c r="G1981" s="71">
        <v>0.73389227125769996</v>
      </c>
      <c r="H1981" s="68">
        <v>59.104227710339103</v>
      </c>
      <c r="I1981" s="71">
        <v>0.75779439246288105</v>
      </c>
      <c r="J1981" s="68">
        <v>46.253662620343199</v>
      </c>
      <c r="K1981" s="71">
        <v>0.70754881793472801</v>
      </c>
      <c r="L1981" s="68">
        <v>16.1155295102553</v>
      </c>
      <c r="M1981" s="71">
        <v>0.51537744641192895</v>
      </c>
      <c r="N1981" s="68">
        <v>49.957912457912499</v>
      </c>
      <c r="O1981" s="71"/>
      <c r="P1981" s="68"/>
      <c r="Q1981" s="71"/>
      <c r="R1981" s="68"/>
    </row>
    <row r="1982" spans="1:18" x14ac:dyDescent="0.2">
      <c r="A1982" s="141" t="s">
        <v>4064</v>
      </c>
      <c r="B1982" s="67" t="s">
        <v>4065</v>
      </c>
      <c r="C1982" s="67">
        <v>48</v>
      </c>
      <c r="D1982" s="67" t="s">
        <v>345</v>
      </c>
      <c r="E1982" s="71">
        <v>0.48344737525648201</v>
      </c>
      <c r="F1982" s="68">
        <v>12.264545835077399</v>
      </c>
      <c r="G1982" s="71">
        <v>0.62114735248405595</v>
      </c>
      <c r="H1982" s="68">
        <v>31.519464210966898</v>
      </c>
      <c r="I1982" s="71">
        <v>0.77326755464921604</v>
      </c>
      <c r="J1982" s="68">
        <v>49.853495186270401</v>
      </c>
      <c r="K1982" s="71">
        <v>0.65302634939144799</v>
      </c>
      <c r="L1982" s="68">
        <v>10.213478442863099</v>
      </c>
      <c r="M1982" s="71">
        <v>0.34389561975768901</v>
      </c>
      <c r="N1982" s="68">
        <v>32.828282828282802</v>
      </c>
      <c r="O1982" s="71"/>
      <c r="P1982" s="68"/>
      <c r="Q1982" s="71">
        <v>2.5899999999999999E-2</v>
      </c>
      <c r="R1982" s="68">
        <v>47.409510290986503</v>
      </c>
    </row>
    <row r="1983" spans="1:18" x14ac:dyDescent="0.2">
      <c r="A1983" s="141" t="s">
        <v>4066</v>
      </c>
      <c r="B1983" s="67" t="s">
        <v>4067</v>
      </c>
      <c r="C1983" s="67">
        <v>48</v>
      </c>
      <c r="D1983" s="67" t="s">
        <v>345</v>
      </c>
      <c r="E1983" s="71">
        <v>0.56320717960969302</v>
      </c>
      <c r="F1983" s="68">
        <v>30.305567182921699</v>
      </c>
      <c r="G1983" s="71">
        <v>0.60749867067254204</v>
      </c>
      <c r="H1983" s="68">
        <v>20.9711176224362</v>
      </c>
      <c r="I1983" s="71">
        <v>0.697496815442466</v>
      </c>
      <c r="J1983" s="68">
        <v>34.784428631226497</v>
      </c>
      <c r="K1983" s="71">
        <v>0.67103919690904001</v>
      </c>
      <c r="L1983" s="68">
        <v>11.678526580159099</v>
      </c>
      <c r="M1983" s="71">
        <v>0.27679403541472503</v>
      </c>
      <c r="N1983" s="68">
        <v>17.466329966330001</v>
      </c>
      <c r="O1983" s="71"/>
      <c r="P1983" s="68"/>
      <c r="Q1983" s="71"/>
      <c r="R1983" s="68"/>
    </row>
    <row r="1984" spans="1:18" x14ac:dyDescent="0.2">
      <c r="A1984" s="141" t="s">
        <v>4068</v>
      </c>
      <c r="B1984" s="67" t="s">
        <v>4068</v>
      </c>
      <c r="C1984" s="67">
        <v>48</v>
      </c>
      <c r="D1984" s="67" t="s">
        <v>345</v>
      </c>
      <c r="E1984" s="71">
        <v>0.57743419125519702</v>
      </c>
      <c r="F1984" s="68">
        <v>34.868145667643397</v>
      </c>
      <c r="G1984" s="71">
        <v>0.59980984145473404</v>
      </c>
      <c r="H1984" s="68">
        <v>13.0179991628296</v>
      </c>
      <c r="I1984" s="71">
        <v>0.85962386168954397</v>
      </c>
      <c r="J1984" s="68">
        <v>65.717873587274994</v>
      </c>
      <c r="K1984" s="71">
        <v>0.64806634239841099</v>
      </c>
      <c r="L1984" s="68">
        <v>9.7111762243616599</v>
      </c>
      <c r="M1984" s="71">
        <v>0.20223671947809899</v>
      </c>
      <c r="N1984" s="68">
        <v>6.7760942760942804</v>
      </c>
      <c r="O1984" s="71"/>
      <c r="P1984" s="68"/>
      <c r="Q1984" s="71"/>
      <c r="R1984" s="68"/>
    </row>
    <row r="1985" spans="1:18" x14ac:dyDescent="0.2">
      <c r="A1985" s="141" t="s">
        <v>4069</v>
      </c>
      <c r="B1985" s="67" t="s">
        <v>4070</v>
      </c>
      <c r="C1985" s="67">
        <v>48</v>
      </c>
      <c r="D1985" s="67" t="s">
        <v>345</v>
      </c>
      <c r="E1985" s="71">
        <v>0.44471941021948402</v>
      </c>
      <c r="F1985" s="68">
        <v>4.56257848472164</v>
      </c>
      <c r="G1985" s="71">
        <v>0.60262107498251904</v>
      </c>
      <c r="H1985" s="68">
        <v>15.9480954374215</v>
      </c>
      <c r="I1985" s="71">
        <v>0.70252684300298496</v>
      </c>
      <c r="J1985" s="68">
        <v>35.9564671410632</v>
      </c>
      <c r="K1985" s="71">
        <v>0.59692070813521503</v>
      </c>
      <c r="L1985" s="68">
        <v>5.6508999581414798</v>
      </c>
      <c r="M1985" s="71">
        <v>0.32152842497670098</v>
      </c>
      <c r="N1985" s="68">
        <v>28.072390572390599</v>
      </c>
      <c r="O1985" s="71"/>
      <c r="P1985" s="68"/>
      <c r="Q1985" s="71">
        <v>0</v>
      </c>
      <c r="R1985" s="68">
        <v>40.809084457061701</v>
      </c>
    </row>
    <row r="1986" spans="1:18" x14ac:dyDescent="0.2">
      <c r="A1986" s="141" t="s">
        <v>4071</v>
      </c>
      <c r="B1986" s="67" t="s">
        <v>4072</v>
      </c>
      <c r="C1986" s="67">
        <v>48</v>
      </c>
      <c r="D1986" s="67" t="s">
        <v>345</v>
      </c>
      <c r="E1986" s="71">
        <v>0.53864321281724103</v>
      </c>
      <c r="F1986" s="68">
        <v>23.8593553788196</v>
      </c>
      <c r="G1986" s="71">
        <v>0.59730122973780397</v>
      </c>
      <c r="H1986" s="68">
        <v>9.8367517789870202</v>
      </c>
      <c r="I1986" s="71">
        <v>0.72566092430898999</v>
      </c>
      <c r="J1986" s="68">
        <v>40.1423189619087</v>
      </c>
      <c r="K1986" s="71">
        <v>0.57345599079160203</v>
      </c>
      <c r="L1986" s="68">
        <v>3.5998325659271702</v>
      </c>
      <c r="M1986" s="71">
        <v>0.25815470643056798</v>
      </c>
      <c r="N1986" s="68">
        <v>13.1734006734007</v>
      </c>
      <c r="O1986" s="71"/>
      <c r="P1986" s="68"/>
      <c r="Q1986" s="71"/>
      <c r="R1986" s="68"/>
    </row>
    <row r="1987" spans="1:18" x14ac:dyDescent="0.2">
      <c r="A1987" s="141" t="s">
        <v>3703</v>
      </c>
      <c r="B1987" s="67" t="s">
        <v>4073</v>
      </c>
      <c r="C1987" s="67">
        <v>48</v>
      </c>
      <c r="D1987" s="67" t="s">
        <v>345</v>
      </c>
      <c r="E1987" s="71">
        <v>0.53831461335946895</v>
      </c>
      <c r="F1987" s="68">
        <v>23.733779824194201</v>
      </c>
      <c r="G1987" s="71">
        <v>0.60611626386838602</v>
      </c>
      <c r="H1987" s="68">
        <v>19.213059857680999</v>
      </c>
      <c r="I1987" s="71">
        <v>0.63737560811309601</v>
      </c>
      <c r="J1987" s="68">
        <v>20.594390958560101</v>
      </c>
      <c r="K1987" s="71">
        <v>0.64042827763533205</v>
      </c>
      <c r="L1987" s="68">
        <v>9.1251569694432799</v>
      </c>
      <c r="M1987" s="71">
        <v>0.269338303821062</v>
      </c>
      <c r="N1987" s="68">
        <v>15.698653198653201</v>
      </c>
      <c r="O1987" s="71"/>
      <c r="P1987" s="68"/>
      <c r="Q1987" s="71"/>
      <c r="R1987" s="68"/>
    </row>
    <row r="1988" spans="1:18" x14ac:dyDescent="0.2">
      <c r="A1988" s="141" t="s">
        <v>4074</v>
      </c>
      <c r="B1988" s="67" t="s">
        <v>4075</v>
      </c>
      <c r="C1988" s="67">
        <v>48</v>
      </c>
      <c r="D1988" s="67" t="s">
        <v>345</v>
      </c>
      <c r="E1988" s="71">
        <v>0.57230923107349096</v>
      </c>
      <c r="F1988" s="68">
        <v>32.649644202595198</v>
      </c>
      <c r="G1988" s="71">
        <v>0.609603993697865</v>
      </c>
      <c r="H1988" s="68">
        <v>22.310590205106699</v>
      </c>
      <c r="I1988" s="71">
        <v>0.730379820280185</v>
      </c>
      <c r="J1988" s="68">
        <v>41.230640435328603</v>
      </c>
      <c r="K1988" s="71">
        <v>0.55689523519941797</v>
      </c>
      <c r="L1988" s="68">
        <v>2.6789451653411498</v>
      </c>
      <c r="M1988" s="71">
        <v>0.392357875116496</v>
      </c>
      <c r="N1988" s="68">
        <v>39.983164983164997</v>
      </c>
      <c r="O1988" s="71"/>
      <c r="P1988" s="68"/>
      <c r="Q1988" s="71"/>
      <c r="R1988" s="68"/>
    </row>
    <row r="1989" spans="1:18" x14ac:dyDescent="0.2">
      <c r="A1989" s="141" t="s">
        <v>4076</v>
      </c>
      <c r="B1989" s="67" t="s">
        <v>4077</v>
      </c>
      <c r="C1989" s="67">
        <v>48</v>
      </c>
      <c r="D1989" s="67" t="s">
        <v>345</v>
      </c>
      <c r="E1989" s="71">
        <v>0.60533192847508199</v>
      </c>
      <c r="F1989" s="68">
        <v>41.314357471745502</v>
      </c>
      <c r="G1989" s="71">
        <v>0.65441611516444498</v>
      </c>
      <c r="H1989" s="68">
        <v>46.0862285475094</v>
      </c>
      <c r="I1989" s="71">
        <v>0.69865931109011903</v>
      </c>
      <c r="J1989" s="68">
        <v>35.203013813311003</v>
      </c>
      <c r="K1989" s="71">
        <v>0.757907460059556</v>
      </c>
      <c r="L1989" s="68">
        <v>29.552113855169502</v>
      </c>
      <c r="M1989" s="71">
        <v>0.31034482758620702</v>
      </c>
      <c r="N1989" s="68">
        <v>26.304713804713799</v>
      </c>
      <c r="O1989" s="71"/>
      <c r="P1989" s="68"/>
      <c r="Q1989" s="71"/>
      <c r="R1989" s="68"/>
    </row>
    <row r="1990" spans="1:18" x14ac:dyDescent="0.2">
      <c r="A1990" s="141" t="s">
        <v>1566</v>
      </c>
      <c r="B1990" s="67" t="s">
        <v>4078</v>
      </c>
      <c r="C1990" s="67">
        <v>48</v>
      </c>
      <c r="D1990" s="67" t="s">
        <v>345</v>
      </c>
      <c r="E1990" s="71">
        <v>0.50346302995034498</v>
      </c>
      <c r="F1990" s="68">
        <v>15.98995395563</v>
      </c>
      <c r="G1990" s="71">
        <v>0.59918712048418199</v>
      </c>
      <c r="H1990" s="68">
        <v>12.0133947258267</v>
      </c>
      <c r="I1990" s="71">
        <v>0.54679757693738695</v>
      </c>
      <c r="J1990" s="68">
        <v>5.14859773964002</v>
      </c>
      <c r="K1990" s="71">
        <v>0.63207991073022896</v>
      </c>
      <c r="L1990" s="68">
        <v>8.49727919631645</v>
      </c>
      <c r="M1990" s="71">
        <v>0.23578751164958101</v>
      </c>
      <c r="N1990" s="68">
        <v>9.3434343434343408</v>
      </c>
      <c r="O1990" s="71"/>
      <c r="P1990" s="68"/>
      <c r="Q1990" s="71"/>
      <c r="R1990" s="68"/>
    </row>
    <row r="1991" spans="1:18" x14ac:dyDescent="0.2">
      <c r="A1991" s="141" t="s">
        <v>4079</v>
      </c>
      <c r="B1991" s="67" t="s">
        <v>4080</v>
      </c>
      <c r="C1991" s="67">
        <v>48</v>
      </c>
      <c r="D1991" s="67" t="s">
        <v>345</v>
      </c>
      <c r="E1991" s="71">
        <v>0.47574221013498602</v>
      </c>
      <c r="F1991" s="68">
        <v>10.632063624947699</v>
      </c>
      <c r="G1991" s="71">
        <v>0.59951796869760698</v>
      </c>
      <c r="H1991" s="68">
        <v>12.4319799079113</v>
      </c>
      <c r="I1991" s="71">
        <v>0.50577376626167603</v>
      </c>
      <c r="J1991" s="68">
        <v>1.63248221012976</v>
      </c>
      <c r="K1991" s="71">
        <v>0.55443386233741898</v>
      </c>
      <c r="L1991" s="68">
        <v>2.4696525742988702</v>
      </c>
      <c r="M1991" s="71">
        <v>0.24324324324324301</v>
      </c>
      <c r="N1991" s="68">
        <v>10.0589225589226</v>
      </c>
      <c r="O1991" s="71"/>
      <c r="P1991" s="68"/>
      <c r="Q1991" s="71"/>
      <c r="R1991" s="68"/>
    </row>
    <row r="1992" spans="1:18" x14ac:dyDescent="0.2">
      <c r="A1992" s="141" t="s">
        <v>4081</v>
      </c>
      <c r="B1992" s="67" t="s">
        <v>4082</v>
      </c>
      <c r="C1992" s="67">
        <v>48</v>
      </c>
      <c r="D1992" s="67" t="s">
        <v>345</v>
      </c>
      <c r="E1992" s="71">
        <v>0.48599833192270703</v>
      </c>
      <c r="F1992" s="68">
        <v>12.766848053578901</v>
      </c>
      <c r="G1992" s="71">
        <v>0.59931967609964998</v>
      </c>
      <c r="H1992" s="68">
        <v>12.138970280452099</v>
      </c>
      <c r="I1992" s="71">
        <v>0.48593127568466599</v>
      </c>
      <c r="J1992" s="68">
        <v>0.96274591879447502</v>
      </c>
      <c r="K1992" s="71">
        <v>0.60804340106960697</v>
      </c>
      <c r="L1992" s="68">
        <v>6.4462118041021403</v>
      </c>
      <c r="M1992" s="71">
        <v>0.25069897483690601</v>
      </c>
      <c r="N1992" s="68">
        <v>10.9848484848485</v>
      </c>
      <c r="O1992" s="71"/>
      <c r="P1992" s="68"/>
      <c r="Q1992" s="71"/>
      <c r="R1992" s="68"/>
    </row>
    <row r="1993" spans="1:18" x14ac:dyDescent="0.2">
      <c r="A1993" s="141" t="s">
        <v>2051</v>
      </c>
      <c r="B1993" s="67" t="s">
        <v>4083</v>
      </c>
      <c r="C1993" s="67">
        <v>48</v>
      </c>
      <c r="D1993" s="67" t="s">
        <v>345</v>
      </c>
      <c r="E1993" s="71">
        <v>0.53625994645758901</v>
      </c>
      <c r="F1993" s="68">
        <v>23.189619087484299</v>
      </c>
      <c r="G1993" s="71">
        <v>0.60566295471043297</v>
      </c>
      <c r="H1993" s="68">
        <v>18.836333193804901</v>
      </c>
      <c r="I1993" s="71">
        <v>0.55330709621553897</v>
      </c>
      <c r="J1993" s="68">
        <v>5.6090414399330299</v>
      </c>
      <c r="K1993" s="71">
        <v>0.73909862586430797</v>
      </c>
      <c r="L1993" s="68">
        <v>23.733779824194201</v>
      </c>
      <c r="M1993" s="71">
        <v>0.24697110904007499</v>
      </c>
      <c r="N1993" s="68">
        <v>10.5639730639731</v>
      </c>
      <c r="O1993" s="71"/>
      <c r="P1993" s="68"/>
      <c r="Q1993" s="71"/>
      <c r="R1993" s="68"/>
    </row>
    <row r="1994" spans="1:18" x14ac:dyDescent="0.2">
      <c r="A1994" s="141" t="s">
        <v>4084</v>
      </c>
      <c r="B1994" s="67" t="s">
        <v>4085</v>
      </c>
      <c r="C1994" s="67">
        <v>48</v>
      </c>
      <c r="D1994" s="67" t="s">
        <v>345</v>
      </c>
      <c r="E1994" s="71">
        <v>0.600661106967734</v>
      </c>
      <c r="F1994" s="68">
        <v>40.435328589367899</v>
      </c>
      <c r="G1994" s="71">
        <v>0.63786841267210703</v>
      </c>
      <c r="H1994" s="68">
        <v>41.021347844286304</v>
      </c>
      <c r="I1994" s="71">
        <v>0.65766734797710602</v>
      </c>
      <c r="J1994" s="68">
        <v>25.156969443281699</v>
      </c>
      <c r="K1994" s="71">
        <v>0.766940913260865</v>
      </c>
      <c r="L1994" s="68">
        <v>31.9380493930515</v>
      </c>
      <c r="M1994" s="71">
        <v>0.34016775396085702</v>
      </c>
      <c r="N1994" s="68">
        <v>32.154882154882202</v>
      </c>
      <c r="O1994" s="71"/>
      <c r="P1994" s="68"/>
      <c r="Q1994" s="71"/>
      <c r="R1994" s="68"/>
    </row>
    <row r="1995" spans="1:18" x14ac:dyDescent="0.2">
      <c r="A1995" s="141" t="s">
        <v>1979</v>
      </c>
      <c r="B1995" s="67" t="s">
        <v>4086</v>
      </c>
      <c r="C1995" s="67">
        <v>48</v>
      </c>
      <c r="D1995" s="67" t="s">
        <v>345</v>
      </c>
      <c r="E1995" s="71">
        <v>0.58742340978676399</v>
      </c>
      <c r="F1995" s="68">
        <v>37.421515278359102</v>
      </c>
      <c r="G1995" s="71">
        <v>0.64572514998867403</v>
      </c>
      <c r="H1995" s="68">
        <v>44.0351611552951</v>
      </c>
      <c r="I1995" s="71">
        <v>0.64784778456300196</v>
      </c>
      <c r="J1995" s="68">
        <v>22.771033905399701</v>
      </c>
      <c r="K1995" s="71">
        <v>0.75695947439966704</v>
      </c>
      <c r="L1995" s="68">
        <v>29.0916701548765</v>
      </c>
      <c r="M1995" s="71">
        <v>0.299161230195713</v>
      </c>
      <c r="N1995" s="68">
        <v>22.979797979798001</v>
      </c>
      <c r="O1995" s="71"/>
      <c r="P1995" s="68"/>
      <c r="Q1995" s="71"/>
      <c r="R1995" s="68"/>
    </row>
    <row r="1996" spans="1:18" x14ac:dyDescent="0.2">
      <c r="A1996" s="141" t="s">
        <v>4087</v>
      </c>
      <c r="B1996" s="67" t="s">
        <v>4088</v>
      </c>
      <c r="C1996" s="67">
        <v>48</v>
      </c>
      <c r="D1996" s="67" t="s">
        <v>345</v>
      </c>
      <c r="E1996" s="71">
        <v>0.54599762915583405</v>
      </c>
      <c r="F1996" s="68">
        <v>25.701130179991601</v>
      </c>
      <c r="G1996" s="71">
        <v>0.60327296310587397</v>
      </c>
      <c r="H1996" s="68">
        <v>16.617831728756801</v>
      </c>
      <c r="I1996" s="71">
        <v>0.59377830576767998</v>
      </c>
      <c r="J1996" s="68">
        <v>11.3855169526999</v>
      </c>
      <c r="K1996" s="71">
        <v>0.71387307813189005</v>
      </c>
      <c r="L1996" s="68">
        <v>17.496860611134402</v>
      </c>
      <c r="M1996" s="71">
        <v>0.27306616961789398</v>
      </c>
      <c r="N1996" s="68">
        <v>16.3720538720539</v>
      </c>
      <c r="O1996" s="71"/>
      <c r="P1996" s="68"/>
      <c r="Q1996" s="71"/>
      <c r="R1996" s="68"/>
    </row>
    <row r="1997" spans="1:18" x14ac:dyDescent="0.2">
      <c r="A1997" s="141" t="s">
        <v>2187</v>
      </c>
      <c r="B1997" s="67" t="s">
        <v>4089</v>
      </c>
      <c r="C1997" s="67">
        <v>48</v>
      </c>
      <c r="D1997" s="67" t="s">
        <v>345</v>
      </c>
      <c r="E1997" s="71">
        <v>0.492675313148907</v>
      </c>
      <c r="F1997" s="68">
        <v>14.1063206362495</v>
      </c>
      <c r="G1997" s="71">
        <v>0.59972862855729603</v>
      </c>
      <c r="H1997" s="68">
        <v>12.8924236082043</v>
      </c>
      <c r="I1997" s="71">
        <v>0.559222592892337</v>
      </c>
      <c r="J1997" s="68">
        <v>6.5299288405190499</v>
      </c>
      <c r="K1997" s="71">
        <v>0.53868386152809999</v>
      </c>
      <c r="L1997" s="68">
        <v>1.6743407283382199</v>
      </c>
      <c r="M1997" s="71">
        <v>0.27306616961789398</v>
      </c>
      <c r="N1997" s="68">
        <v>16.3720538720539</v>
      </c>
      <c r="O1997" s="71"/>
      <c r="P1997" s="68"/>
      <c r="Q1997" s="71"/>
      <c r="R1997" s="68"/>
    </row>
    <row r="1998" spans="1:18" x14ac:dyDescent="0.2">
      <c r="A1998" s="141" t="s">
        <v>4090</v>
      </c>
      <c r="B1998" s="67" t="s">
        <v>4091</v>
      </c>
      <c r="C1998" s="67">
        <v>48</v>
      </c>
      <c r="D1998" s="67" t="s">
        <v>345</v>
      </c>
      <c r="E1998" s="71">
        <v>0.48310088760791903</v>
      </c>
      <c r="F1998" s="68">
        <v>12.1808287986605</v>
      </c>
      <c r="G1998" s="71">
        <v>0.47247997858334101</v>
      </c>
      <c r="H1998" s="68">
        <v>3.0138133110087901</v>
      </c>
      <c r="I1998" s="71">
        <v>0.77270611939405698</v>
      </c>
      <c r="J1998" s="68">
        <v>49.769778149853501</v>
      </c>
      <c r="K1998" s="71">
        <v>0.70003418349183399</v>
      </c>
      <c r="L1998" s="68">
        <v>15.152783591460899</v>
      </c>
      <c r="M1998" s="71">
        <v>0.32898415657036401</v>
      </c>
      <c r="N1998" s="68">
        <v>30.008417508417502</v>
      </c>
      <c r="O1998" s="71"/>
      <c r="P1998" s="68"/>
      <c r="Q1998" s="71">
        <v>0.14130000000000001</v>
      </c>
      <c r="R1998" s="68">
        <v>53.2292405961675</v>
      </c>
    </row>
    <row r="1999" spans="1:18" x14ac:dyDescent="0.2">
      <c r="A1999" s="141" t="s">
        <v>4092</v>
      </c>
      <c r="B1999" s="67" t="s">
        <v>4093</v>
      </c>
      <c r="C1999" s="67">
        <v>48</v>
      </c>
      <c r="D1999" s="67" t="s">
        <v>345</v>
      </c>
      <c r="E1999" s="71">
        <v>0.54836639375848495</v>
      </c>
      <c r="F1999" s="68">
        <v>26.496442025952302</v>
      </c>
      <c r="G1999" s="71">
        <v>0.61630027373682905</v>
      </c>
      <c r="H1999" s="68">
        <v>28.0033486814567</v>
      </c>
      <c r="I1999" s="71">
        <v>0.80113447122493398</v>
      </c>
      <c r="J1999" s="68">
        <v>54.918375889493497</v>
      </c>
      <c r="K1999" s="71">
        <v>0.76742788552684005</v>
      </c>
      <c r="L1999" s="68">
        <v>32.1054834658853</v>
      </c>
      <c r="M1999" s="71">
        <v>0.407269338303821</v>
      </c>
      <c r="N1999" s="68">
        <v>41.919191919191903</v>
      </c>
      <c r="O1999" s="71"/>
      <c r="P1999" s="68"/>
      <c r="Q1999" s="71">
        <v>0.1497</v>
      </c>
      <c r="R1999" s="68">
        <v>53.867991483321497</v>
      </c>
    </row>
    <row r="2000" spans="1:18" x14ac:dyDescent="0.2">
      <c r="A2000" s="141" t="s">
        <v>3279</v>
      </c>
      <c r="B2000" s="67" t="s">
        <v>4094</v>
      </c>
      <c r="C2000" s="67">
        <v>48</v>
      </c>
      <c r="D2000" s="67" t="s">
        <v>345</v>
      </c>
      <c r="E2000" s="71">
        <v>0.46899171248240801</v>
      </c>
      <c r="F2000" s="68">
        <v>8.9158643784010003</v>
      </c>
      <c r="G2000" s="71">
        <v>0.61234823721220299</v>
      </c>
      <c r="H2000" s="68">
        <v>24.696525742988701</v>
      </c>
      <c r="I2000" s="71">
        <v>0.387281730070276</v>
      </c>
      <c r="J2000" s="68">
        <v>0.12557555462536599</v>
      </c>
      <c r="K2000" s="71">
        <v>0.68901162635638102</v>
      </c>
      <c r="L2000" s="68">
        <v>13.813311008790301</v>
      </c>
      <c r="M2000" s="71">
        <v>0.18732525629077401</v>
      </c>
      <c r="N2000" s="68">
        <v>5.8501683501683504</v>
      </c>
      <c r="O2000" s="71"/>
      <c r="P2000" s="68"/>
      <c r="Q2000" s="71"/>
      <c r="R2000" s="68"/>
    </row>
    <row r="2001" spans="1:18" x14ac:dyDescent="0.2">
      <c r="A2001" s="141" t="s">
        <v>4095</v>
      </c>
      <c r="B2001" s="67" t="s">
        <v>4096</v>
      </c>
      <c r="C2001" s="67">
        <v>48</v>
      </c>
      <c r="D2001" s="67" t="s">
        <v>345</v>
      </c>
      <c r="E2001" s="71">
        <v>0.47852546392029799</v>
      </c>
      <c r="F2001" s="68">
        <v>11.3855169526999</v>
      </c>
      <c r="G2001" s="71">
        <v>0.59964805505853003</v>
      </c>
      <c r="H2001" s="68">
        <v>12.683131017161999</v>
      </c>
      <c r="I2001" s="71">
        <v>0.42634711555625798</v>
      </c>
      <c r="J2001" s="68">
        <v>0.37672666387609899</v>
      </c>
      <c r="K2001" s="71">
        <v>0.58148972327702997</v>
      </c>
      <c r="L2001" s="68">
        <v>4.0184177480117196</v>
      </c>
      <c r="M2001" s="71">
        <v>0.30661696178937597</v>
      </c>
      <c r="N2001" s="68">
        <v>25</v>
      </c>
      <c r="O2001" s="71"/>
      <c r="P2001" s="68"/>
      <c r="Q2001" s="71"/>
      <c r="R2001" s="68"/>
    </row>
    <row r="2002" spans="1:18" x14ac:dyDescent="0.2">
      <c r="A2002" s="141" t="s">
        <v>4097</v>
      </c>
      <c r="B2002" s="67" t="s">
        <v>4098</v>
      </c>
      <c r="C2002" s="67">
        <v>48</v>
      </c>
      <c r="D2002" s="67" t="s">
        <v>345</v>
      </c>
      <c r="E2002" s="71">
        <v>0.41156824637883499</v>
      </c>
      <c r="F2002" s="68">
        <v>1.63248221012976</v>
      </c>
      <c r="G2002" s="71">
        <v>0.60547951309945802</v>
      </c>
      <c r="H2002" s="68">
        <v>18.710757639179601</v>
      </c>
      <c r="I2002" s="71">
        <v>0.52470224034574398</v>
      </c>
      <c r="J2002" s="68">
        <v>2.8045207199665101</v>
      </c>
      <c r="K2002" s="71">
        <v>0.68068836940889799</v>
      </c>
      <c r="L2002" s="68">
        <v>12.8924236082043</v>
      </c>
      <c r="M2002" s="71">
        <v>0.24697110904007499</v>
      </c>
      <c r="N2002" s="68">
        <v>10.5639730639731</v>
      </c>
      <c r="O2002" s="71"/>
      <c r="P2002" s="68"/>
      <c r="Q2002" s="71">
        <v>0</v>
      </c>
      <c r="R2002" s="68">
        <v>40.809084457061701</v>
      </c>
    </row>
    <row r="2003" spans="1:18" x14ac:dyDescent="0.2">
      <c r="A2003" s="141" t="s">
        <v>4099</v>
      </c>
      <c r="B2003" s="67" t="s">
        <v>4100</v>
      </c>
      <c r="C2003" s="67">
        <v>48</v>
      </c>
      <c r="D2003" s="67" t="s">
        <v>345</v>
      </c>
      <c r="E2003" s="71">
        <v>0.58230280023070002</v>
      </c>
      <c r="F2003" s="68">
        <v>36.0401841774801</v>
      </c>
      <c r="G2003" s="71">
        <v>0.60469009603436497</v>
      </c>
      <c r="H2003" s="68">
        <v>18.0410213478443</v>
      </c>
      <c r="I2003" s="71">
        <v>0.78801861397684603</v>
      </c>
      <c r="J2003" s="68">
        <v>52.532440351611598</v>
      </c>
      <c r="K2003" s="71">
        <v>0.68400473196241995</v>
      </c>
      <c r="L2003" s="68">
        <v>13.3528673084973</v>
      </c>
      <c r="M2003" s="71">
        <v>0.31780055917986999</v>
      </c>
      <c r="N2003" s="68">
        <v>27.483164983165</v>
      </c>
      <c r="O2003" s="71"/>
      <c r="P2003" s="68"/>
      <c r="Q2003" s="71">
        <v>0.51700000000000002</v>
      </c>
      <c r="R2003" s="68">
        <v>67.991483321504603</v>
      </c>
    </row>
    <row r="2004" spans="1:18" x14ac:dyDescent="0.2">
      <c r="A2004" s="141" t="s">
        <v>4101</v>
      </c>
      <c r="B2004" s="67" t="s">
        <v>4102</v>
      </c>
      <c r="C2004" s="67">
        <v>48</v>
      </c>
      <c r="D2004" s="67" t="s">
        <v>345</v>
      </c>
      <c r="E2004" s="71">
        <v>0.477829956972671</v>
      </c>
      <c r="F2004" s="68">
        <v>11.259941398074499</v>
      </c>
      <c r="G2004" s="71">
        <v>0.63196166846676405</v>
      </c>
      <c r="H2004" s="68">
        <v>38.635412306404397</v>
      </c>
      <c r="I2004" s="71">
        <v>0.417789002788715</v>
      </c>
      <c r="J2004" s="68">
        <v>0.334868145667643</v>
      </c>
      <c r="K2004" s="71">
        <v>0.54376859745533801</v>
      </c>
      <c r="L2004" s="68">
        <v>1.9673503557973999</v>
      </c>
      <c r="M2004" s="71">
        <v>0.31780055917986999</v>
      </c>
      <c r="N2004" s="68">
        <v>27.483164983165</v>
      </c>
      <c r="O2004" s="71"/>
      <c r="P2004" s="68"/>
      <c r="Q2004" s="71"/>
      <c r="R2004" s="68"/>
    </row>
    <row r="2005" spans="1:18" x14ac:dyDescent="0.2">
      <c r="A2005" s="141" t="s">
        <v>4103</v>
      </c>
      <c r="B2005" s="67" t="s">
        <v>4103</v>
      </c>
      <c r="C2005" s="67">
        <v>48</v>
      </c>
      <c r="D2005" s="67" t="s">
        <v>345</v>
      </c>
      <c r="E2005" s="71">
        <v>0.47182098434777398</v>
      </c>
      <c r="F2005" s="68">
        <v>9.6274591879447495</v>
      </c>
      <c r="G2005" s="71">
        <v>0.62733457269224202</v>
      </c>
      <c r="H2005" s="68">
        <v>35.621598995395601</v>
      </c>
      <c r="I2005" s="71">
        <v>0.416639943154961</v>
      </c>
      <c r="J2005" s="68">
        <v>0.29300962745918802</v>
      </c>
      <c r="K2005" s="71">
        <v>0.52550886236402305</v>
      </c>
      <c r="L2005" s="68">
        <v>1.0883214734198401</v>
      </c>
      <c r="M2005" s="71">
        <v>0.31780055917986999</v>
      </c>
      <c r="N2005" s="68">
        <v>27.483164983165</v>
      </c>
      <c r="O2005" s="71"/>
      <c r="P2005" s="68"/>
      <c r="Q2005" s="71"/>
      <c r="R2005" s="68"/>
    </row>
    <row r="2006" spans="1:18" x14ac:dyDescent="0.2">
      <c r="A2006" s="141" t="s">
        <v>4104</v>
      </c>
      <c r="B2006" s="67" t="s">
        <v>4105</v>
      </c>
      <c r="C2006" s="67">
        <v>48</v>
      </c>
      <c r="D2006" s="67" t="s">
        <v>345</v>
      </c>
      <c r="E2006" s="71">
        <v>0.43187127119271601</v>
      </c>
      <c r="F2006" s="68">
        <v>3.0556718292172498</v>
      </c>
      <c r="G2006" s="71">
        <v>0.64565873545985397</v>
      </c>
      <c r="H2006" s="68">
        <v>43.909585600669701</v>
      </c>
      <c r="I2006" s="71">
        <v>0.54282188427247302</v>
      </c>
      <c r="J2006" s="68">
        <v>4.7718710757639196</v>
      </c>
      <c r="K2006" s="71">
        <v>0.60088505589574503</v>
      </c>
      <c r="L2006" s="68">
        <v>6.0694851402260399</v>
      </c>
      <c r="M2006" s="71">
        <v>0.36999068033550803</v>
      </c>
      <c r="N2006" s="68">
        <v>36.952861952862001</v>
      </c>
      <c r="O2006" s="71"/>
      <c r="P2006" s="68"/>
      <c r="Q2006" s="71">
        <v>0</v>
      </c>
      <c r="R2006" s="68">
        <v>40.809084457061701</v>
      </c>
    </row>
    <row r="2007" spans="1:18" x14ac:dyDescent="0.2">
      <c r="A2007" s="141" t="s">
        <v>4106</v>
      </c>
      <c r="B2007" s="67" t="s">
        <v>4107</v>
      </c>
      <c r="C2007" s="67">
        <v>48</v>
      </c>
      <c r="D2007" s="67" t="s">
        <v>345</v>
      </c>
      <c r="E2007" s="71">
        <v>0.61568781370606995</v>
      </c>
      <c r="F2007" s="68">
        <v>43.616575973210502</v>
      </c>
      <c r="G2007" s="71">
        <v>0.71610033436524401</v>
      </c>
      <c r="H2007" s="68">
        <v>57.011301799916303</v>
      </c>
      <c r="I2007" s="71">
        <v>0.61283252427948698</v>
      </c>
      <c r="J2007" s="68">
        <v>15.320217664294701</v>
      </c>
      <c r="K2007" s="71">
        <v>0.60352948658029604</v>
      </c>
      <c r="L2007" s="68">
        <v>6.2787777312683097</v>
      </c>
      <c r="M2007" s="71">
        <v>0.53028890959925501</v>
      </c>
      <c r="N2007" s="68">
        <v>51.3468013468013</v>
      </c>
      <c r="O2007" s="71"/>
      <c r="P2007" s="68"/>
      <c r="Q2007" s="71"/>
      <c r="R2007" s="68"/>
    </row>
    <row r="2008" spans="1:18" x14ac:dyDescent="0.2">
      <c r="A2008" s="141" t="s">
        <v>4108</v>
      </c>
      <c r="B2008" s="67" t="s">
        <v>4109</v>
      </c>
      <c r="C2008" s="67">
        <v>48</v>
      </c>
      <c r="D2008" s="67" t="s">
        <v>345</v>
      </c>
      <c r="E2008" s="71">
        <v>0.62127593554681104</v>
      </c>
      <c r="F2008" s="68">
        <v>44.872331519464197</v>
      </c>
      <c r="G2008" s="71">
        <v>0.736961603183375</v>
      </c>
      <c r="H2008" s="68">
        <v>59.397237337798202</v>
      </c>
      <c r="I2008" s="71">
        <v>0.58106861000851795</v>
      </c>
      <c r="J2008" s="68">
        <v>9.6693177061531994</v>
      </c>
      <c r="K2008" s="71">
        <v>0.61814529041194199</v>
      </c>
      <c r="L2008" s="68">
        <v>7.3670992046881496</v>
      </c>
      <c r="M2008" s="71">
        <v>0.548928238583411</v>
      </c>
      <c r="N2008" s="68">
        <v>52.441077441077397</v>
      </c>
      <c r="O2008" s="71"/>
      <c r="P2008" s="68"/>
      <c r="Q2008" s="71"/>
      <c r="R2008" s="68"/>
    </row>
    <row r="2009" spans="1:18" x14ac:dyDescent="0.2">
      <c r="A2009" s="141" t="s">
        <v>4110</v>
      </c>
      <c r="B2009" s="67" t="s">
        <v>4111</v>
      </c>
      <c r="C2009" s="67">
        <v>48</v>
      </c>
      <c r="D2009" s="67" t="s">
        <v>345</v>
      </c>
      <c r="E2009" s="71">
        <v>0.70965902978192397</v>
      </c>
      <c r="F2009" s="68">
        <v>60.527417329426498</v>
      </c>
      <c r="G2009" s="71">
        <v>0.80797785936869904</v>
      </c>
      <c r="H2009" s="68">
        <v>65.969024696525807</v>
      </c>
      <c r="I2009" s="71">
        <v>0.65726977710052703</v>
      </c>
      <c r="J2009" s="68">
        <v>24.9895353704479</v>
      </c>
      <c r="K2009" s="71">
        <v>0.71635213596694902</v>
      </c>
      <c r="L2009" s="68">
        <v>17.9991628296358</v>
      </c>
      <c r="M2009" s="71">
        <v>0.657036346691519</v>
      </c>
      <c r="N2009" s="68">
        <v>59.511784511784498</v>
      </c>
      <c r="O2009" s="71"/>
      <c r="P2009" s="68"/>
      <c r="Q2009" s="71"/>
      <c r="R2009" s="68"/>
    </row>
    <row r="2010" spans="1:18" x14ac:dyDescent="0.2">
      <c r="A2010" s="141" t="s">
        <v>4112</v>
      </c>
      <c r="B2010" s="67" t="s">
        <v>4113</v>
      </c>
      <c r="C2010" s="67">
        <v>48</v>
      </c>
      <c r="D2010" s="67" t="s">
        <v>345</v>
      </c>
      <c r="E2010" s="71">
        <v>0.46760926683496801</v>
      </c>
      <c r="F2010" s="68">
        <v>8.7065717873587296</v>
      </c>
      <c r="G2010" s="71">
        <v>0.687068199775137</v>
      </c>
      <c r="H2010" s="68">
        <v>52.699874424445397</v>
      </c>
      <c r="I2010" s="71">
        <v>0.66115432322404299</v>
      </c>
      <c r="J2010" s="68">
        <v>26.245290916701499</v>
      </c>
      <c r="K2010" s="71">
        <v>0.578826607075005</v>
      </c>
      <c r="L2010" s="68">
        <v>3.89284219338635</v>
      </c>
      <c r="M2010" s="71">
        <v>0.41099720410065199</v>
      </c>
      <c r="N2010" s="68">
        <v>42.297979797979799</v>
      </c>
      <c r="O2010" s="71"/>
      <c r="P2010" s="68"/>
      <c r="Q2010" s="71">
        <v>0</v>
      </c>
      <c r="R2010" s="68">
        <v>40.809084457061701</v>
      </c>
    </row>
    <row r="2011" spans="1:18" x14ac:dyDescent="0.2">
      <c r="A2011" s="141" t="s">
        <v>4114</v>
      </c>
      <c r="B2011" s="67" t="s">
        <v>4115</v>
      </c>
      <c r="C2011" s="67">
        <v>48</v>
      </c>
      <c r="D2011" s="67" t="s">
        <v>345</v>
      </c>
      <c r="E2011" s="71">
        <v>0.59833117163752103</v>
      </c>
      <c r="F2011" s="68">
        <v>40.0586019254918</v>
      </c>
      <c r="G2011" s="71">
        <v>0.72695770074937405</v>
      </c>
      <c r="H2011" s="68">
        <v>58.350774382586899</v>
      </c>
      <c r="I2011" s="71">
        <v>0.67331986669219301</v>
      </c>
      <c r="J2011" s="68">
        <v>29.384679782335699</v>
      </c>
      <c r="K2011" s="71">
        <v>0.68643015731914003</v>
      </c>
      <c r="L2011" s="68">
        <v>13.604018417748</v>
      </c>
      <c r="M2011" s="71">
        <v>0.30661696178937597</v>
      </c>
      <c r="N2011" s="68">
        <v>25</v>
      </c>
      <c r="O2011" s="71"/>
      <c r="P2011" s="68"/>
      <c r="Q2011" s="71"/>
      <c r="R2011" s="68"/>
    </row>
    <row r="2012" spans="1:18" x14ac:dyDescent="0.2">
      <c r="A2012" s="141" t="s">
        <v>4116</v>
      </c>
      <c r="B2012" s="67" t="s">
        <v>4117</v>
      </c>
      <c r="C2012" s="67">
        <v>48</v>
      </c>
      <c r="D2012" s="67" t="s">
        <v>345</v>
      </c>
      <c r="E2012" s="71">
        <v>0.4462967527999</v>
      </c>
      <c r="F2012" s="68">
        <v>4.9811636668062</v>
      </c>
      <c r="G2012" s="71">
        <v>0.62368630259643898</v>
      </c>
      <c r="H2012" s="68">
        <v>33.486814566764302</v>
      </c>
      <c r="I2012" s="71">
        <v>0.52933806785160398</v>
      </c>
      <c r="J2012" s="68">
        <v>3.3068229384679801</v>
      </c>
      <c r="K2012" s="71">
        <v>0.60886347952136299</v>
      </c>
      <c r="L2012" s="68">
        <v>6.5717873587274998</v>
      </c>
      <c r="M2012" s="71">
        <v>2.3299161230195702E-2</v>
      </c>
      <c r="N2012" s="68">
        <v>1.4309764309764299</v>
      </c>
      <c r="O2012" s="71"/>
      <c r="P2012" s="68"/>
      <c r="Q2012" s="71"/>
      <c r="R2012" s="68"/>
    </row>
    <row r="2013" spans="1:18" x14ac:dyDescent="0.2">
      <c r="A2013" s="141" t="s">
        <v>1302</v>
      </c>
      <c r="B2013" s="67" t="s">
        <v>4118</v>
      </c>
      <c r="C2013" s="67">
        <v>48</v>
      </c>
      <c r="D2013" s="67" t="s">
        <v>345</v>
      </c>
      <c r="E2013" s="71">
        <v>0.58913383162350197</v>
      </c>
      <c r="F2013" s="68">
        <v>37.798241942235201</v>
      </c>
      <c r="G2013" s="71">
        <v>0.65443055701168795</v>
      </c>
      <c r="H2013" s="68">
        <v>46.1699455839263</v>
      </c>
      <c r="I2013" s="71">
        <v>0.53035057258403095</v>
      </c>
      <c r="J2013" s="68">
        <v>3.43239849309334</v>
      </c>
      <c r="K2013" s="71">
        <v>0.58101850382468301</v>
      </c>
      <c r="L2013" s="68">
        <v>3.9765592298032599</v>
      </c>
      <c r="M2013" s="71">
        <v>0.17986952469711101</v>
      </c>
      <c r="N2013" s="68">
        <v>5.5555555555555598</v>
      </c>
      <c r="O2013" s="71"/>
      <c r="P2013" s="68"/>
      <c r="Q2013" s="71">
        <v>1</v>
      </c>
      <c r="R2013" s="68">
        <v>100</v>
      </c>
    </row>
    <row r="2014" spans="1:18" x14ac:dyDescent="0.2">
      <c r="A2014" s="141" t="s">
        <v>2436</v>
      </c>
      <c r="B2014" s="67" t="s">
        <v>4119</v>
      </c>
      <c r="C2014" s="67">
        <v>48</v>
      </c>
      <c r="D2014" s="67" t="s">
        <v>345</v>
      </c>
      <c r="E2014" s="71">
        <v>0.558814374645907</v>
      </c>
      <c r="F2014" s="68">
        <v>29.0916701548765</v>
      </c>
      <c r="G2014" s="71">
        <v>0.66882379018961402</v>
      </c>
      <c r="H2014" s="68">
        <v>49.602344077019701</v>
      </c>
      <c r="I2014" s="71">
        <v>0.59050624898783999</v>
      </c>
      <c r="J2014" s="68">
        <v>10.9250732524069</v>
      </c>
      <c r="K2014" s="71">
        <v>0.56865812110235303</v>
      </c>
      <c r="L2014" s="68">
        <v>3.34868145667643</v>
      </c>
      <c r="M2014" s="71">
        <v>0.407269338303821</v>
      </c>
      <c r="N2014" s="68">
        <v>41.919191919191903</v>
      </c>
      <c r="O2014" s="71"/>
      <c r="P2014" s="68"/>
      <c r="Q2014" s="71"/>
      <c r="R2014" s="68"/>
    </row>
    <row r="2015" spans="1:18" x14ac:dyDescent="0.2">
      <c r="A2015" s="141" t="s">
        <v>4120</v>
      </c>
      <c r="B2015" s="67" t="s">
        <v>4121</v>
      </c>
      <c r="C2015" s="67">
        <v>48</v>
      </c>
      <c r="D2015" s="67" t="s">
        <v>345</v>
      </c>
      <c r="E2015" s="71">
        <v>0.39431107087366701</v>
      </c>
      <c r="F2015" s="68">
        <v>1.1301799916283</v>
      </c>
      <c r="G2015" s="71">
        <v>0.629546118940431</v>
      </c>
      <c r="H2015" s="68">
        <v>36.877354541649197</v>
      </c>
      <c r="I2015" s="71">
        <v>0.457556803585002</v>
      </c>
      <c r="J2015" s="68">
        <v>0.58601925491837603</v>
      </c>
      <c r="K2015" s="71">
        <v>0.490141360969234</v>
      </c>
      <c r="L2015" s="68">
        <v>0.54416073670992005</v>
      </c>
      <c r="M2015" s="71">
        <v>0</v>
      </c>
      <c r="N2015" s="68">
        <v>1.0101010101010099</v>
      </c>
      <c r="O2015" s="71"/>
      <c r="P2015" s="68"/>
      <c r="Q2015" s="71"/>
      <c r="R2015" s="68"/>
    </row>
    <row r="2016" spans="1:18" x14ac:dyDescent="0.2">
      <c r="A2016" s="141" t="s">
        <v>4122</v>
      </c>
      <c r="B2016" s="67" t="s">
        <v>4123</v>
      </c>
      <c r="C2016" s="67">
        <v>48</v>
      </c>
      <c r="D2016" s="67" t="s">
        <v>345</v>
      </c>
      <c r="E2016" s="71">
        <v>0.44801000741295299</v>
      </c>
      <c r="F2016" s="68">
        <v>5.1904562578484699</v>
      </c>
      <c r="G2016" s="71">
        <v>0.62652611896877997</v>
      </c>
      <c r="H2016" s="68">
        <v>35.203013813311003</v>
      </c>
      <c r="I2016" s="71">
        <v>0.61093921500169901</v>
      </c>
      <c r="J2016" s="68">
        <v>14.776056927584801</v>
      </c>
      <c r="K2016" s="71">
        <v>0.554574695681333</v>
      </c>
      <c r="L2016" s="68">
        <v>2.5115110925073298</v>
      </c>
      <c r="M2016" s="71">
        <v>0</v>
      </c>
      <c r="N2016" s="68">
        <v>1.0101010101010099</v>
      </c>
      <c r="O2016" s="71"/>
      <c r="P2016" s="68"/>
      <c r="Q2016" s="71"/>
      <c r="R2016" s="68"/>
    </row>
    <row r="2017" spans="1:18" x14ac:dyDescent="0.2">
      <c r="A2017" s="141" t="s">
        <v>4124</v>
      </c>
      <c r="B2017" s="67" t="s">
        <v>4125</v>
      </c>
      <c r="C2017" s="67">
        <v>49</v>
      </c>
      <c r="D2017" s="67" t="s">
        <v>345</v>
      </c>
      <c r="E2017" s="71">
        <v>0.47617314355507501</v>
      </c>
      <c r="F2017" s="68">
        <v>10.84135621599</v>
      </c>
      <c r="G2017" s="71">
        <v>0.67522444100453205</v>
      </c>
      <c r="H2017" s="68">
        <v>50.690665550439498</v>
      </c>
      <c r="I2017" s="71">
        <v>0.60709193256022598</v>
      </c>
      <c r="J2017" s="68">
        <v>13.687735454164899</v>
      </c>
      <c r="K2017" s="71">
        <v>0.61771636840950095</v>
      </c>
      <c r="L2017" s="68">
        <v>7.3252406864796997</v>
      </c>
      <c r="M2017" s="71">
        <v>4.6598322460392099E-3</v>
      </c>
      <c r="N2017" s="68">
        <v>1.17845117845118</v>
      </c>
      <c r="O2017" s="71"/>
      <c r="P2017" s="68"/>
      <c r="Q2017" s="71"/>
      <c r="R2017" s="68"/>
    </row>
    <row r="2018" spans="1:18" x14ac:dyDescent="0.2">
      <c r="A2018" s="141" t="s">
        <v>4126</v>
      </c>
      <c r="B2018" s="67" t="s">
        <v>4127</v>
      </c>
      <c r="C2018" s="67">
        <v>48</v>
      </c>
      <c r="D2018" s="67" t="s">
        <v>345</v>
      </c>
      <c r="E2018" s="71">
        <v>0.53442471547288395</v>
      </c>
      <c r="F2018" s="68">
        <v>22.812892423608201</v>
      </c>
      <c r="G2018" s="71">
        <v>0.793781686330575</v>
      </c>
      <c r="H2018" s="68">
        <v>64.503976559229798</v>
      </c>
      <c r="I2018" s="71">
        <v>0.71511408641595298</v>
      </c>
      <c r="J2018" s="68">
        <v>38.551695269987398</v>
      </c>
      <c r="K2018" s="71">
        <v>0.72986340573624897</v>
      </c>
      <c r="L2018" s="68">
        <v>21.264127249895399</v>
      </c>
      <c r="M2018" s="71">
        <v>0.43336439888164002</v>
      </c>
      <c r="N2018" s="68">
        <v>43.855218855218901</v>
      </c>
      <c r="O2018" s="71"/>
      <c r="P2018" s="68"/>
      <c r="Q2018" s="71">
        <v>0</v>
      </c>
      <c r="R2018" s="68">
        <v>40.809084457061701</v>
      </c>
    </row>
    <row r="2019" spans="1:18" x14ac:dyDescent="0.2">
      <c r="A2019" s="141" t="s">
        <v>4128</v>
      </c>
      <c r="B2019" s="67" t="s">
        <v>4129</v>
      </c>
      <c r="C2019" s="67">
        <v>49</v>
      </c>
      <c r="D2019" s="67" t="s">
        <v>345</v>
      </c>
      <c r="E2019" s="71">
        <v>0.75713337122011604</v>
      </c>
      <c r="F2019" s="68">
        <v>67.852658015906201</v>
      </c>
      <c r="G2019" s="71">
        <v>0.84936554315256896</v>
      </c>
      <c r="H2019" s="68">
        <v>71.787358727501001</v>
      </c>
      <c r="I2019" s="71">
        <v>0.757911320990721</v>
      </c>
      <c r="J2019" s="68">
        <v>46.295521138551699</v>
      </c>
      <c r="K2019" s="71">
        <v>0.82759399259178801</v>
      </c>
      <c r="L2019" s="68">
        <v>53.034742570113004</v>
      </c>
      <c r="M2019" s="71">
        <v>0.59366262814538695</v>
      </c>
      <c r="N2019" s="68">
        <v>55.218855218855197</v>
      </c>
      <c r="O2019" s="71"/>
      <c r="P2019" s="68"/>
      <c r="Q2019" s="71"/>
      <c r="R2019" s="68"/>
    </row>
    <row r="2020" spans="1:18" x14ac:dyDescent="0.2">
      <c r="A2020" s="141" t="s">
        <v>4130</v>
      </c>
      <c r="B2020" s="67" t="s">
        <v>4130</v>
      </c>
      <c r="C2020" s="67">
        <v>48</v>
      </c>
      <c r="D2020" s="67" t="s">
        <v>345</v>
      </c>
      <c r="E2020" s="71">
        <v>0.51402839059674199</v>
      </c>
      <c r="F2020" s="68">
        <v>18.0828798660527</v>
      </c>
      <c r="G2020" s="71">
        <v>0.62376627970884002</v>
      </c>
      <c r="H2020" s="68">
        <v>33.528673084972802</v>
      </c>
      <c r="I2020" s="71">
        <v>0.55949445664763597</v>
      </c>
      <c r="J2020" s="68">
        <v>6.5717873587274998</v>
      </c>
      <c r="K2020" s="71">
        <v>0.82718647001930801</v>
      </c>
      <c r="L2020" s="68">
        <v>52.951025533696097</v>
      </c>
      <c r="M2020" s="71">
        <v>4.5666356011183601E-2</v>
      </c>
      <c r="N2020" s="68">
        <v>1.6835016835016801</v>
      </c>
      <c r="O2020" s="71"/>
      <c r="P2020" s="68"/>
      <c r="Q2020" s="71"/>
      <c r="R2020" s="68"/>
    </row>
    <row r="2021" spans="1:18" x14ac:dyDescent="0.2">
      <c r="A2021" s="141" t="s">
        <v>4131</v>
      </c>
      <c r="B2021" s="67" t="s">
        <v>4132</v>
      </c>
      <c r="C2021" s="67">
        <v>48</v>
      </c>
      <c r="D2021" s="67" t="s">
        <v>345</v>
      </c>
      <c r="E2021" s="71">
        <v>0.444225494773202</v>
      </c>
      <c r="F2021" s="68">
        <v>4.4370029300962699</v>
      </c>
      <c r="G2021" s="71">
        <v>0.67290459492416299</v>
      </c>
      <c r="H2021" s="68">
        <v>50.188363331938</v>
      </c>
      <c r="I2021" s="71">
        <v>0.62024604654399695</v>
      </c>
      <c r="J2021" s="68">
        <v>17.0364169108414</v>
      </c>
      <c r="K2021" s="71">
        <v>0.73692371031024695</v>
      </c>
      <c r="L2021" s="68">
        <v>23.482628714943498</v>
      </c>
      <c r="M2021" s="71">
        <v>0.191053122087605</v>
      </c>
      <c r="N2021" s="68">
        <v>6.1868686868686904</v>
      </c>
      <c r="O2021" s="71"/>
      <c r="P2021" s="68"/>
      <c r="Q2021" s="71">
        <v>0</v>
      </c>
      <c r="R2021" s="68">
        <v>40.809084457061701</v>
      </c>
    </row>
    <row r="2022" spans="1:18" x14ac:dyDescent="0.2">
      <c r="A2022" s="141" t="s">
        <v>4133</v>
      </c>
      <c r="B2022" s="67" t="s">
        <v>4134</v>
      </c>
      <c r="C2022" s="67">
        <v>49</v>
      </c>
      <c r="D2022" s="67" t="s">
        <v>345</v>
      </c>
      <c r="E2022" s="71">
        <v>0.56447367243776703</v>
      </c>
      <c r="F2022" s="68">
        <v>30.724152365006301</v>
      </c>
      <c r="G2022" s="71">
        <v>0.75491711708682296</v>
      </c>
      <c r="H2022" s="68">
        <v>61.113436584344903</v>
      </c>
      <c r="I2022" s="71">
        <v>0.611047811738202</v>
      </c>
      <c r="J2022" s="68">
        <v>14.901632482210101</v>
      </c>
      <c r="K2022" s="71">
        <v>0.68596517565111403</v>
      </c>
      <c r="L2022" s="68">
        <v>13.5203013813311</v>
      </c>
      <c r="M2022" s="71">
        <v>0.20596458527493</v>
      </c>
      <c r="N2022" s="68">
        <v>6.9865319865319897</v>
      </c>
      <c r="O2022" s="71"/>
      <c r="P2022" s="68"/>
      <c r="Q2022" s="71"/>
      <c r="R2022" s="68"/>
    </row>
    <row r="2023" spans="1:18" x14ac:dyDescent="0.2">
      <c r="A2023" s="141" t="s">
        <v>4135</v>
      </c>
      <c r="B2023" s="67" t="s">
        <v>4136</v>
      </c>
      <c r="C2023" s="67">
        <v>49</v>
      </c>
      <c r="D2023" s="67" t="s">
        <v>345</v>
      </c>
      <c r="E2023" s="71">
        <v>0.79006925787038196</v>
      </c>
      <c r="F2023" s="68">
        <v>73.001255755546296</v>
      </c>
      <c r="G2023" s="71">
        <v>0.86468018578652495</v>
      </c>
      <c r="H2023" s="68">
        <v>73.796567601506894</v>
      </c>
      <c r="I2023" s="71">
        <v>0.73248459091156004</v>
      </c>
      <c r="J2023" s="68">
        <v>41.523650062787802</v>
      </c>
      <c r="K2023" s="71">
        <v>0.83897432374895897</v>
      </c>
      <c r="L2023" s="68">
        <v>57.095018836333203</v>
      </c>
      <c r="M2023" s="71">
        <v>0.72413793103448298</v>
      </c>
      <c r="N2023" s="68">
        <v>63.8888888888889</v>
      </c>
      <c r="O2023" s="71"/>
      <c r="P2023" s="68"/>
      <c r="Q2023" s="71"/>
      <c r="R2023" s="68"/>
    </row>
    <row r="2024" spans="1:18" x14ac:dyDescent="0.2">
      <c r="A2024" s="141" t="s">
        <v>4137</v>
      </c>
      <c r="B2024" s="67" t="s">
        <v>4138</v>
      </c>
      <c r="C2024" s="67">
        <v>49</v>
      </c>
      <c r="D2024" s="67" t="s">
        <v>345</v>
      </c>
      <c r="E2024" s="71">
        <v>0.61114932701876501</v>
      </c>
      <c r="F2024" s="68">
        <v>42.653830054416098</v>
      </c>
      <c r="G2024" s="71">
        <v>0.75363330356404901</v>
      </c>
      <c r="H2024" s="68">
        <v>61.029719547928003</v>
      </c>
      <c r="I2024" s="71">
        <v>0.62131498221057302</v>
      </c>
      <c r="J2024" s="68">
        <v>17.245709501883599</v>
      </c>
      <c r="K2024" s="71">
        <v>0.72948126833958005</v>
      </c>
      <c r="L2024" s="68">
        <v>21.0548346588531</v>
      </c>
      <c r="M2024" s="71">
        <v>0.34016775396085702</v>
      </c>
      <c r="N2024" s="68">
        <v>32.154882154882202</v>
      </c>
      <c r="O2024" s="71"/>
      <c r="P2024" s="68"/>
      <c r="Q2024" s="71"/>
      <c r="R2024" s="68"/>
    </row>
    <row r="2025" spans="1:18" x14ac:dyDescent="0.2">
      <c r="A2025" s="141" t="s">
        <v>4139</v>
      </c>
      <c r="B2025" s="67" t="s">
        <v>4139</v>
      </c>
      <c r="C2025" s="67">
        <v>48</v>
      </c>
      <c r="D2025" s="67" t="s">
        <v>345</v>
      </c>
      <c r="E2025" s="71">
        <v>0.493561412434465</v>
      </c>
      <c r="F2025" s="68">
        <v>14.3156132272918</v>
      </c>
      <c r="G2025" s="71">
        <v>0.62849556552313501</v>
      </c>
      <c r="H2025" s="68">
        <v>36.207618250313899</v>
      </c>
      <c r="I2025" s="71">
        <v>0.55524182221729801</v>
      </c>
      <c r="J2025" s="68">
        <v>6.0276266220175803</v>
      </c>
      <c r="K2025" s="71">
        <v>0.79050826199742696</v>
      </c>
      <c r="L2025" s="68">
        <v>40.644621180410198</v>
      </c>
      <c r="M2025" s="71">
        <v>0</v>
      </c>
      <c r="N2025" s="68">
        <v>1.0101010101010099</v>
      </c>
      <c r="O2025" s="71"/>
      <c r="P2025" s="68"/>
      <c r="Q2025" s="71"/>
      <c r="R2025" s="68"/>
    </row>
    <row r="2026" spans="1:18" x14ac:dyDescent="0.2">
      <c r="A2026" s="141" t="s">
        <v>4140</v>
      </c>
      <c r="B2026" s="67" t="s">
        <v>4141</v>
      </c>
      <c r="C2026" s="67">
        <v>48</v>
      </c>
      <c r="D2026" s="67" t="s">
        <v>345</v>
      </c>
      <c r="E2026" s="71">
        <v>0.50694201103074099</v>
      </c>
      <c r="F2026" s="68">
        <v>16.659690246965301</v>
      </c>
      <c r="G2026" s="71">
        <v>0.62811228282399301</v>
      </c>
      <c r="H2026" s="68">
        <v>36.0820426956886</v>
      </c>
      <c r="I2026" s="71">
        <v>0.54458551492370699</v>
      </c>
      <c r="J2026" s="68">
        <v>4.9393051485977404</v>
      </c>
      <c r="K2026" s="71">
        <v>0.77212523239576802</v>
      </c>
      <c r="L2026" s="68">
        <v>33.863541230640401</v>
      </c>
      <c r="M2026" s="71">
        <v>8.2945013979496801E-2</v>
      </c>
      <c r="N2026" s="68">
        <v>2.7777777777777799</v>
      </c>
      <c r="O2026" s="71"/>
      <c r="P2026" s="68"/>
      <c r="Q2026" s="71"/>
      <c r="R2026" s="68"/>
    </row>
    <row r="2027" spans="1:18" x14ac:dyDescent="0.2">
      <c r="A2027" s="141" t="s">
        <v>3703</v>
      </c>
      <c r="B2027" s="67" t="s">
        <v>4142</v>
      </c>
      <c r="C2027" s="67">
        <v>49</v>
      </c>
      <c r="D2027" s="67" t="s">
        <v>345</v>
      </c>
      <c r="E2027" s="71">
        <v>0.45603645781078</v>
      </c>
      <c r="F2027" s="68">
        <v>6.5717873587274998</v>
      </c>
      <c r="G2027" s="71">
        <v>0.71084121454545701</v>
      </c>
      <c r="H2027" s="68">
        <v>56.550858099623298</v>
      </c>
      <c r="I2027" s="71">
        <v>0.56289972669231902</v>
      </c>
      <c r="J2027" s="68">
        <v>6.9903725408120598</v>
      </c>
      <c r="K2027" s="71">
        <v>0.74828664138555301</v>
      </c>
      <c r="L2027" s="68">
        <v>26.9150272080368</v>
      </c>
      <c r="M2027" s="71">
        <v>0.25815470643056798</v>
      </c>
      <c r="N2027" s="68">
        <v>13.1734006734007</v>
      </c>
      <c r="O2027" s="71"/>
      <c r="P2027" s="68"/>
      <c r="Q2027" s="71">
        <v>0</v>
      </c>
      <c r="R2027" s="68">
        <v>40.809084457061701</v>
      </c>
    </row>
    <row r="2028" spans="1:18" x14ac:dyDescent="0.2">
      <c r="A2028" s="141" t="s">
        <v>4143</v>
      </c>
      <c r="B2028" s="67" t="s">
        <v>4144</v>
      </c>
      <c r="C2028" s="67">
        <v>48</v>
      </c>
      <c r="D2028" s="67" t="s">
        <v>345</v>
      </c>
      <c r="E2028" s="71">
        <v>0.57315650304794297</v>
      </c>
      <c r="F2028" s="68">
        <v>33.235663457513603</v>
      </c>
      <c r="G2028" s="71">
        <v>0.72669650456846202</v>
      </c>
      <c r="H2028" s="68">
        <v>58.308915864378399</v>
      </c>
      <c r="I2028" s="71">
        <v>0.63166047950284998</v>
      </c>
      <c r="J2028" s="68">
        <v>19.1293428212641</v>
      </c>
      <c r="K2028" s="71">
        <v>0.76185523501701202</v>
      </c>
      <c r="L2028" s="68">
        <v>30.389284219338599</v>
      </c>
      <c r="M2028" s="71">
        <v>0.17241379310344801</v>
      </c>
      <c r="N2028" s="68">
        <v>5.0505050505050502</v>
      </c>
      <c r="O2028" s="71"/>
      <c r="P2028" s="68"/>
      <c r="Q2028" s="71"/>
      <c r="R2028" s="68"/>
    </row>
    <row r="2029" spans="1:18" x14ac:dyDescent="0.2">
      <c r="A2029" s="141" t="s">
        <v>4145</v>
      </c>
      <c r="B2029" s="67" t="s">
        <v>4146</v>
      </c>
      <c r="C2029" s="67">
        <v>48</v>
      </c>
      <c r="D2029" s="67" t="s">
        <v>345</v>
      </c>
      <c r="E2029" s="71">
        <v>0.62462240258797197</v>
      </c>
      <c r="F2029" s="68">
        <v>45.416492256174102</v>
      </c>
      <c r="G2029" s="71">
        <v>0.73633248023824804</v>
      </c>
      <c r="H2029" s="68">
        <v>59.313520301381303</v>
      </c>
      <c r="I2029" s="71">
        <v>0.63791260646360703</v>
      </c>
      <c r="J2029" s="68">
        <v>20.719966513185401</v>
      </c>
      <c r="K2029" s="71">
        <v>0.81762756186065699</v>
      </c>
      <c r="L2029" s="68">
        <v>50.1046462955211</v>
      </c>
      <c r="M2029" s="71">
        <v>0.30661696178937597</v>
      </c>
      <c r="N2029" s="68">
        <v>25</v>
      </c>
      <c r="O2029" s="71"/>
      <c r="P2029" s="68"/>
      <c r="Q2029" s="71"/>
      <c r="R2029" s="68"/>
    </row>
    <row r="2030" spans="1:18" x14ac:dyDescent="0.2">
      <c r="A2030" s="141" t="s">
        <v>4147</v>
      </c>
      <c r="B2030" s="67" t="s">
        <v>4148</v>
      </c>
      <c r="C2030" s="67">
        <v>48</v>
      </c>
      <c r="D2030" s="67" t="s">
        <v>345</v>
      </c>
      <c r="E2030" s="71">
        <v>0.48172321981428301</v>
      </c>
      <c r="F2030" s="68">
        <v>11.804102134784401</v>
      </c>
      <c r="G2030" s="71">
        <v>0.62878962059463595</v>
      </c>
      <c r="H2030" s="68">
        <v>36.416910841356199</v>
      </c>
      <c r="I2030" s="71">
        <v>0.52662858644513599</v>
      </c>
      <c r="J2030" s="68">
        <v>3.0975303474257001</v>
      </c>
      <c r="K2030" s="71">
        <v>0.77147467221735999</v>
      </c>
      <c r="L2030" s="68">
        <v>33.528673084972802</v>
      </c>
      <c r="M2030" s="71">
        <v>0</v>
      </c>
      <c r="N2030" s="68">
        <v>1.0101010101010099</v>
      </c>
      <c r="O2030" s="71"/>
      <c r="P2030" s="68"/>
      <c r="Q2030" s="71"/>
      <c r="R2030" s="68"/>
    </row>
    <row r="2031" spans="1:18" x14ac:dyDescent="0.2">
      <c r="A2031" s="141" t="s">
        <v>4149</v>
      </c>
      <c r="B2031" s="67" t="s">
        <v>4150</v>
      </c>
      <c r="C2031" s="67">
        <v>48</v>
      </c>
      <c r="D2031" s="67" t="s">
        <v>345</v>
      </c>
      <c r="E2031" s="71">
        <v>0.433509650514806</v>
      </c>
      <c r="F2031" s="68">
        <v>3.2649644202595201</v>
      </c>
      <c r="G2031" s="71">
        <v>0.65761190058293295</v>
      </c>
      <c r="H2031" s="68">
        <v>46.881540393470097</v>
      </c>
      <c r="I2031" s="71">
        <v>0.62149139267984199</v>
      </c>
      <c r="J2031" s="68">
        <v>17.371285056508999</v>
      </c>
      <c r="K2031" s="71">
        <v>0.76822128736344597</v>
      </c>
      <c r="L2031" s="68">
        <v>32.440351611552998</v>
      </c>
      <c r="M2031" s="71">
        <v>0.12022367194781</v>
      </c>
      <c r="N2031" s="68">
        <v>3.7457912457912501</v>
      </c>
      <c r="O2031" s="71"/>
      <c r="P2031" s="68"/>
      <c r="Q2031" s="71">
        <v>0</v>
      </c>
      <c r="R2031" s="68">
        <v>40.809084457061701</v>
      </c>
    </row>
    <row r="2032" spans="1:18" x14ac:dyDescent="0.2">
      <c r="A2032" s="141" t="s">
        <v>4151</v>
      </c>
      <c r="B2032" s="67" t="s">
        <v>4152</v>
      </c>
      <c r="C2032" s="67">
        <v>48</v>
      </c>
      <c r="D2032" s="67" t="s">
        <v>345</v>
      </c>
      <c r="E2032" s="71">
        <v>0.45810880646465202</v>
      </c>
      <c r="F2032" s="68">
        <v>7.0740895772289702</v>
      </c>
      <c r="G2032" s="71">
        <v>0.61530273846054195</v>
      </c>
      <c r="H2032" s="68">
        <v>27.0406027626622</v>
      </c>
      <c r="I2032" s="71">
        <v>0.62521422571061303</v>
      </c>
      <c r="J2032" s="68">
        <v>17.9573043114274</v>
      </c>
      <c r="K2032" s="71">
        <v>0.70240358259758795</v>
      </c>
      <c r="L2032" s="68">
        <v>15.4457932189201</v>
      </c>
      <c r="M2032" s="71">
        <v>0.34762348555452</v>
      </c>
      <c r="N2032" s="68">
        <v>33.501683501683502</v>
      </c>
      <c r="O2032" s="71"/>
      <c r="P2032" s="68"/>
      <c r="Q2032" s="71">
        <v>0</v>
      </c>
      <c r="R2032" s="68">
        <v>40.809084457061701</v>
      </c>
    </row>
    <row r="2033" spans="1:18" x14ac:dyDescent="0.2">
      <c r="A2033" s="141" t="s">
        <v>4153</v>
      </c>
      <c r="B2033" s="67" t="s">
        <v>4154</v>
      </c>
      <c r="C2033" s="67">
        <v>48</v>
      </c>
      <c r="D2033" s="67" t="s">
        <v>345</v>
      </c>
      <c r="E2033" s="71">
        <v>0.71315107550062495</v>
      </c>
      <c r="F2033" s="68">
        <v>60.946002511511097</v>
      </c>
      <c r="G2033" s="71">
        <v>0.76595326842369604</v>
      </c>
      <c r="H2033" s="68">
        <v>62.201758057764799</v>
      </c>
      <c r="I2033" s="71">
        <v>0.72813389085730096</v>
      </c>
      <c r="J2033" s="68">
        <v>40.686479698618697</v>
      </c>
      <c r="K2033" s="71">
        <v>0.76858238037294802</v>
      </c>
      <c r="L2033" s="68">
        <v>32.607785684386798</v>
      </c>
      <c r="M2033" s="71">
        <v>0.58993476234855502</v>
      </c>
      <c r="N2033" s="68">
        <v>55.008417508417502</v>
      </c>
      <c r="O2033" s="71"/>
      <c r="P2033" s="68"/>
      <c r="Q2033" s="71"/>
      <c r="R2033" s="68"/>
    </row>
    <row r="2034" spans="1:18" x14ac:dyDescent="0.2">
      <c r="A2034" s="141" t="s">
        <v>4155</v>
      </c>
      <c r="B2034" s="67" t="s">
        <v>4156</v>
      </c>
      <c r="C2034" s="67">
        <v>48</v>
      </c>
      <c r="D2034" s="67" t="s">
        <v>345</v>
      </c>
      <c r="E2034" s="71">
        <v>0.65285340565704697</v>
      </c>
      <c r="F2034" s="68">
        <v>50.481372959397198</v>
      </c>
      <c r="G2034" s="71">
        <v>0.49110654457251801</v>
      </c>
      <c r="H2034" s="68">
        <v>3.4742570113018001</v>
      </c>
      <c r="I2034" s="71">
        <v>0.76489657968342395</v>
      </c>
      <c r="J2034" s="68">
        <v>47.760569275847601</v>
      </c>
      <c r="K2034" s="71">
        <v>0.62336176050646197</v>
      </c>
      <c r="L2034" s="68">
        <v>7.7856843867727097</v>
      </c>
      <c r="M2034" s="71">
        <v>0.38490214352283297</v>
      </c>
      <c r="N2034" s="68">
        <v>39.267676767676797</v>
      </c>
      <c r="O2034" s="71"/>
      <c r="P2034" s="68"/>
      <c r="Q2034" s="71">
        <v>1</v>
      </c>
      <c r="R2034" s="68">
        <v>100</v>
      </c>
    </row>
    <row r="2035" spans="1:18" x14ac:dyDescent="0.2">
      <c r="A2035" s="141" t="s">
        <v>4157</v>
      </c>
      <c r="B2035" s="67" t="s">
        <v>4158</v>
      </c>
      <c r="C2035" s="67">
        <v>48</v>
      </c>
      <c r="D2035" s="67" t="s">
        <v>345</v>
      </c>
      <c r="E2035" s="71">
        <v>0.69302370020412496</v>
      </c>
      <c r="F2035" s="68">
        <v>57.388028463792402</v>
      </c>
      <c r="G2035" s="71">
        <v>0.67172580655391201</v>
      </c>
      <c r="H2035" s="68">
        <v>49.9372122226873</v>
      </c>
      <c r="I2035" s="71">
        <v>0.71315337946989699</v>
      </c>
      <c r="J2035" s="68">
        <v>38.1749686061113</v>
      </c>
      <c r="K2035" s="71">
        <v>0.75125515842645296</v>
      </c>
      <c r="L2035" s="68">
        <v>27.794056090414401</v>
      </c>
      <c r="M2035" s="71">
        <v>0.32898415657036401</v>
      </c>
      <c r="N2035" s="68">
        <v>30.008417508417502</v>
      </c>
      <c r="O2035" s="71"/>
      <c r="P2035" s="68"/>
      <c r="Q2035" s="71">
        <v>1</v>
      </c>
      <c r="R2035" s="68">
        <v>100</v>
      </c>
    </row>
    <row r="2036" spans="1:18" x14ac:dyDescent="0.2">
      <c r="A2036" s="141" t="s">
        <v>4159</v>
      </c>
      <c r="B2036" s="67" t="s">
        <v>4160</v>
      </c>
      <c r="C2036" s="67">
        <v>48</v>
      </c>
      <c r="D2036" s="67" t="s">
        <v>345</v>
      </c>
      <c r="E2036" s="71">
        <v>0.46351936655777298</v>
      </c>
      <c r="F2036" s="68">
        <v>7.91125994139807</v>
      </c>
      <c r="G2036" s="71">
        <v>0.60851168792949695</v>
      </c>
      <c r="H2036" s="68">
        <v>21.557136877354498</v>
      </c>
      <c r="I2036" s="71">
        <v>0.68263466486499702</v>
      </c>
      <c r="J2036" s="68">
        <v>31.352030138133099</v>
      </c>
      <c r="K2036" s="71">
        <v>0.71490565240816595</v>
      </c>
      <c r="L2036" s="68">
        <v>17.664294683968201</v>
      </c>
      <c r="M2036" s="71">
        <v>0.31034482758620702</v>
      </c>
      <c r="N2036" s="68">
        <v>26.304713804713799</v>
      </c>
      <c r="O2036" s="71"/>
      <c r="P2036" s="68"/>
      <c r="Q2036" s="71">
        <v>1.1999999999999999E-3</v>
      </c>
      <c r="R2036" s="68">
        <v>42.5124201561391</v>
      </c>
    </row>
    <row r="2037" spans="1:18" x14ac:dyDescent="0.2">
      <c r="A2037" s="141" t="s">
        <v>4161</v>
      </c>
      <c r="B2037" s="67" t="s">
        <v>4162</v>
      </c>
      <c r="C2037" s="67">
        <v>48</v>
      </c>
      <c r="D2037" s="67" t="s">
        <v>345</v>
      </c>
      <c r="E2037" s="71">
        <v>0.45586101614132402</v>
      </c>
      <c r="F2037" s="68">
        <v>6.4880703223105902</v>
      </c>
      <c r="G2037" s="71">
        <v>0.619007065648706</v>
      </c>
      <c r="H2037" s="68">
        <v>30.598576810380901</v>
      </c>
      <c r="I2037" s="71">
        <v>0.59863509182895103</v>
      </c>
      <c r="J2037" s="68">
        <v>12.222687316868999</v>
      </c>
      <c r="K2037" s="71">
        <v>0.66184931651880496</v>
      </c>
      <c r="L2037" s="68">
        <v>10.8832147341984</v>
      </c>
      <c r="M2037" s="71">
        <v>0.39981360671015898</v>
      </c>
      <c r="N2037" s="68">
        <v>40.9511784511784</v>
      </c>
      <c r="O2037" s="71"/>
      <c r="P2037" s="68"/>
      <c r="Q2037" s="71">
        <v>0</v>
      </c>
      <c r="R2037" s="68">
        <v>40.809084457061701</v>
      </c>
    </row>
    <row r="2038" spans="1:18" x14ac:dyDescent="0.2">
      <c r="A2038" s="141" t="s">
        <v>4163</v>
      </c>
      <c r="B2038" s="67" t="s">
        <v>4164</v>
      </c>
      <c r="C2038" s="67">
        <v>49</v>
      </c>
      <c r="D2038" s="67" t="s">
        <v>345</v>
      </c>
      <c r="E2038" s="71">
        <v>0.76408787794766297</v>
      </c>
      <c r="F2038" s="68">
        <v>69.066555043951396</v>
      </c>
      <c r="G2038" s="71">
        <v>0.996569450791017</v>
      </c>
      <c r="H2038" s="68">
        <v>98.576810380912505</v>
      </c>
      <c r="I2038" s="71">
        <v>0.94156933077460003</v>
      </c>
      <c r="J2038" s="68">
        <v>89.326077856843895</v>
      </c>
      <c r="K2038" s="71">
        <v>0.90466780295368299</v>
      </c>
      <c r="L2038" s="68">
        <v>72.1222268731687</v>
      </c>
      <c r="M2038" s="71">
        <v>0.97763280521901197</v>
      </c>
      <c r="N2038" s="68">
        <v>91.077441077441094</v>
      </c>
      <c r="O2038" s="71"/>
      <c r="P2038" s="68"/>
      <c r="Q2038" s="71">
        <v>0</v>
      </c>
      <c r="R2038" s="68">
        <v>40.809084457061701</v>
      </c>
    </row>
    <row r="2039" spans="1:18" x14ac:dyDescent="0.2">
      <c r="A2039" s="141" t="s">
        <v>4165</v>
      </c>
      <c r="B2039" s="67" t="s">
        <v>4166</v>
      </c>
      <c r="C2039" s="67">
        <v>49</v>
      </c>
      <c r="D2039" s="67" t="s">
        <v>345</v>
      </c>
      <c r="E2039" s="71">
        <v>0.94865174473950598</v>
      </c>
      <c r="F2039" s="68">
        <v>92.423608204269598</v>
      </c>
      <c r="G2039" s="71">
        <v>0.996196099805293</v>
      </c>
      <c r="H2039" s="68">
        <v>98.409376308078706</v>
      </c>
      <c r="I2039" s="71">
        <v>0.94685579271132803</v>
      </c>
      <c r="J2039" s="68">
        <v>91.251569694432803</v>
      </c>
      <c r="K2039" s="71">
        <v>0.87019441542555698</v>
      </c>
      <c r="L2039" s="68">
        <v>64.210966931770599</v>
      </c>
      <c r="M2039" s="71">
        <v>0.98136067101584301</v>
      </c>
      <c r="N2039" s="68">
        <v>91.6666666666667</v>
      </c>
      <c r="O2039" s="71"/>
      <c r="P2039" s="68"/>
      <c r="Q2039" s="71"/>
      <c r="R2039" s="68"/>
    </row>
    <row r="2040" spans="1:18" x14ac:dyDescent="0.2">
      <c r="A2040" s="141" t="s">
        <v>4167</v>
      </c>
      <c r="B2040" s="67" t="s">
        <v>4168</v>
      </c>
      <c r="C2040" s="67">
        <v>49</v>
      </c>
      <c r="D2040" s="67" t="s">
        <v>345</v>
      </c>
      <c r="E2040" s="71">
        <v>0.74092776781971004</v>
      </c>
      <c r="F2040" s="68">
        <v>64.838844704897397</v>
      </c>
      <c r="G2040" s="71">
        <v>0.96746990527811605</v>
      </c>
      <c r="H2040" s="68">
        <v>94.725826705734605</v>
      </c>
      <c r="I2040" s="71">
        <v>0.94588895360279901</v>
      </c>
      <c r="J2040" s="68">
        <v>91.042277103390504</v>
      </c>
      <c r="K2040" s="71">
        <v>0.83316022252891397</v>
      </c>
      <c r="L2040" s="68">
        <v>55.169526998744203</v>
      </c>
      <c r="M2040" s="71">
        <v>0.89561975768872304</v>
      </c>
      <c r="N2040" s="68">
        <v>79.1245791245791</v>
      </c>
      <c r="O2040" s="71"/>
      <c r="P2040" s="68"/>
      <c r="Q2040" s="71">
        <v>6.25E-2</v>
      </c>
      <c r="R2040" s="68">
        <v>49.467707594038302</v>
      </c>
    </row>
    <row r="2041" spans="1:18" x14ac:dyDescent="0.2">
      <c r="A2041" s="141" t="s">
        <v>4169</v>
      </c>
      <c r="B2041" s="67" t="s">
        <v>4170</v>
      </c>
      <c r="C2041" s="67">
        <v>49</v>
      </c>
      <c r="D2041" s="67" t="s">
        <v>345</v>
      </c>
      <c r="E2041" s="71">
        <v>0.811594718643732</v>
      </c>
      <c r="F2041" s="68">
        <v>75.136040184177503</v>
      </c>
      <c r="G2041" s="71">
        <v>0.87270925916364195</v>
      </c>
      <c r="H2041" s="68">
        <v>74.926747593135204</v>
      </c>
      <c r="I2041" s="71">
        <v>0.80493289998991302</v>
      </c>
      <c r="J2041" s="68">
        <v>55.629970699037301</v>
      </c>
      <c r="K2041" s="71">
        <v>0.76258573685660203</v>
      </c>
      <c r="L2041" s="68">
        <v>30.682293846797801</v>
      </c>
      <c r="M2041" s="71">
        <v>0.80615097856477202</v>
      </c>
      <c r="N2041" s="68">
        <v>70.286195286195294</v>
      </c>
      <c r="O2041" s="71"/>
      <c r="P2041" s="68"/>
      <c r="Q2041" s="71"/>
      <c r="R2041" s="68"/>
    </row>
    <row r="2042" spans="1:18" x14ac:dyDescent="0.2">
      <c r="A2042" s="141" t="s">
        <v>534</v>
      </c>
      <c r="B2042" s="67" t="s">
        <v>4171</v>
      </c>
      <c r="C2042" s="67">
        <v>49</v>
      </c>
      <c r="D2042" s="67" t="s">
        <v>345</v>
      </c>
      <c r="E2042" s="71">
        <v>0.58625101791380196</v>
      </c>
      <c r="F2042" s="68">
        <v>37.170364169108403</v>
      </c>
      <c r="G2042" s="71">
        <v>0.68278224397480103</v>
      </c>
      <c r="H2042" s="68">
        <v>52.0719966513185</v>
      </c>
      <c r="I2042" s="71">
        <v>0.611646721399697</v>
      </c>
      <c r="J2042" s="68">
        <v>15.0272080368355</v>
      </c>
      <c r="K2042" s="71">
        <v>0.55010912305610704</v>
      </c>
      <c r="L2042" s="68">
        <v>2.2603599832565902</v>
      </c>
      <c r="M2042" s="71">
        <v>0.50046598322460401</v>
      </c>
      <c r="N2042" s="68">
        <v>48.695286195286201</v>
      </c>
      <c r="O2042" s="71"/>
      <c r="P2042" s="68"/>
      <c r="Q2042" s="71"/>
      <c r="R2042" s="68"/>
    </row>
    <row r="2043" spans="1:18" x14ac:dyDescent="0.2">
      <c r="A2043" s="141" t="s">
        <v>4172</v>
      </c>
      <c r="B2043" s="67" t="s">
        <v>4173</v>
      </c>
      <c r="C2043" s="67">
        <v>49</v>
      </c>
      <c r="D2043" s="67" t="s">
        <v>345</v>
      </c>
      <c r="E2043" s="71">
        <v>0.44764308889562898</v>
      </c>
      <c r="F2043" s="68">
        <v>5.1067392214315603</v>
      </c>
      <c r="G2043" s="71">
        <v>0.71561214979063903</v>
      </c>
      <c r="H2043" s="68">
        <v>56.969443281707797</v>
      </c>
      <c r="I2043" s="71">
        <v>0.65660081805779003</v>
      </c>
      <c r="J2043" s="68">
        <v>24.863959815822501</v>
      </c>
      <c r="K2043" s="71">
        <v>0.56311338063717198</v>
      </c>
      <c r="L2043" s="68">
        <v>2.97195479280033</v>
      </c>
      <c r="M2043" s="71">
        <v>0.30288909599254399</v>
      </c>
      <c r="N2043" s="68">
        <v>23.905723905723899</v>
      </c>
      <c r="O2043" s="71"/>
      <c r="P2043" s="68"/>
      <c r="Q2043" s="71">
        <v>0</v>
      </c>
      <c r="R2043" s="68">
        <v>40.809084457061701</v>
      </c>
    </row>
    <row r="2044" spans="1:18" x14ac:dyDescent="0.2">
      <c r="A2044" s="141" t="s">
        <v>4174</v>
      </c>
      <c r="B2044" s="67" t="s">
        <v>4175</v>
      </c>
      <c r="C2044" s="67">
        <v>49</v>
      </c>
      <c r="D2044" s="67" t="s">
        <v>345</v>
      </c>
      <c r="E2044" s="71">
        <v>0.87012493828995996</v>
      </c>
      <c r="F2044" s="68">
        <v>81.331100879028895</v>
      </c>
      <c r="G2044" s="71">
        <v>0.88606732477583605</v>
      </c>
      <c r="H2044" s="68">
        <v>77.521975722059395</v>
      </c>
      <c r="I2044" s="71">
        <v>0.83296843758184602</v>
      </c>
      <c r="J2044" s="68">
        <v>60.736709920468797</v>
      </c>
      <c r="K2044" s="71">
        <v>0.83662154791783905</v>
      </c>
      <c r="L2044" s="68">
        <v>56.215989953955599</v>
      </c>
      <c r="M2044" s="71">
        <v>0.79496738117427801</v>
      </c>
      <c r="N2044" s="68">
        <v>69.486531986532</v>
      </c>
      <c r="O2044" s="71"/>
      <c r="P2044" s="68"/>
      <c r="Q2044" s="71">
        <v>1</v>
      </c>
      <c r="R2044" s="68">
        <v>100</v>
      </c>
    </row>
    <row r="2045" spans="1:18" x14ac:dyDescent="0.2">
      <c r="A2045" s="141" t="s">
        <v>4176</v>
      </c>
      <c r="B2045" s="67" t="s">
        <v>4177</v>
      </c>
      <c r="C2045" s="67">
        <v>48</v>
      </c>
      <c r="D2045" s="67" t="s">
        <v>345</v>
      </c>
      <c r="E2045" s="71">
        <v>0.832441745058764</v>
      </c>
      <c r="F2045" s="68">
        <v>77.019673503557996</v>
      </c>
      <c r="G2045" s="71">
        <v>0.87000681375216804</v>
      </c>
      <c r="H2045" s="68">
        <v>74.340728338216806</v>
      </c>
      <c r="I2045" s="71">
        <v>0.81319093953556498</v>
      </c>
      <c r="J2045" s="68">
        <v>57.388028463792402</v>
      </c>
      <c r="K2045" s="71">
        <v>0.784500261430081</v>
      </c>
      <c r="L2045" s="68">
        <v>38.216827124319799</v>
      </c>
      <c r="M2045" s="71">
        <v>0.86206896551724099</v>
      </c>
      <c r="N2045" s="68">
        <v>75.673400673400707</v>
      </c>
      <c r="O2045" s="71"/>
      <c r="P2045" s="68"/>
      <c r="Q2045" s="71"/>
      <c r="R2045" s="68"/>
    </row>
    <row r="2046" spans="1:18" x14ac:dyDescent="0.2">
      <c r="A2046" s="141" t="s">
        <v>4178</v>
      </c>
      <c r="B2046" s="67" t="s">
        <v>4179</v>
      </c>
      <c r="C2046" s="67">
        <v>49</v>
      </c>
      <c r="D2046" s="67" t="s">
        <v>345</v>
      </c>
      <c r="E2046" s="71">
        <v>0.82971468696134398</v>
      </c>
      <c r="F2046" s="68">
        <v>76.601088321473398</v>
      </c>
      <c r="G2046" s="71">
        <v>0.87147139743954805</v>
      </c>
      <c r="H2046" s="68">
        <v>74.633737965676005</v>
      </c>
      <c r="I2046" s="71">
        <v>0.80152055866948402</v>
      </c>
      <c r="J2046" s="68">
        <v>55.043951444118903</v>
      </c>
      <c r="K2046" s="71">
        <v>0.78752569201593403</v>
      </c>
      <c r="L2046" s="68">
        <v>39.556299706990401</v>
      </c>
      <c r="M2046" s="71">
        <v>0.85834109972040995</v>
      </c>
      <c r="N2046" s="68">
        <v>75.210437710437702</v>
      </c>
      <c r="O2046" s="71"/>
      <c r="P2046" s="68"/>
      <c r="Q2046" s="71"/>
      <c r="R2046" s="68"/>
    </row>
    <row r="2047" spans="1:18" x14ac:dyDescent="0.2">
      <c r="A2047" s="141" t="s">
        <v>4180</v>
      </c>
      <c r="B2047" s="67" t="s">
        <v>4181</v>
      </c>
      <c r="C2047" s="67">
        <v>48</v>
      </c>
      <c r="D2047" s="67" t="s">
        <v>345</v>
      </c>
      <c r="E2047" s="71">
        <v>0.72112213270101</v>
      </c>
      <c r="F2047" s="68">
        <v>62.0343239849309</v>
      </c>
      <c r="G2047" s="71">
        <v>0.73848485665066899</v>
      </c>
      <c r="H2047" s="68">
        <v>59.564671410632101</v>
      </c>
      <c r="I2047" s="71">
        <v>0.68305180087810902</v>
      </c>
      <c r="J2047" s="68">
        <v>31.477605692758502</v>
      </c>
      <c r="K2047" s="71">
        <v>0.586683512034053</v>
      </c>
      <c r="L2047" s="68">
        <v>4.4370029300962699</v>
      </c>
      <c r="M2047" s="71">
        <v>0.59739049394221799</v>
      </c>
      <c r="N2047" s="68">
        <v>55.429292929292899</v>
      </c>
      <c r="O2047" s="71"/>
      <c r="P2047" s="68"/>
      <c r="Q2047" s="71">
        <v>1</v>
      </c>
      <c r="R2047" s="68">
        <v>100</v>
      </c>
    </row>
    <row r="2048" spans="1:18" x14ac:dyDescent="0.2">
      <c r="A2048" s="141" t="s">
        <v>4182</v>
      </c>
      <c r="B2048" s="67" t="s">
        <v>4183</v>
      </c>
      <c r="C2048" s="67">
        <v>48</v>
      </c>
      <c r="D2048" s="67" t="s">
        <v>345</v>
      </c>
      <c r="E2048" s="71">
        <v>0.62165019186765602</v>
      </c>
      <c r="F2048" s="68">
        <v>44.956048555881097</v>
      </c>
      <c r="G2048" s="71">
        <v>0.66625038557648297</v>
      </c>
      <c r="H2048" s="68">
        <v>48.932607785684397</v>
      </c>
      <c r="I2048" s="71">
        <v>0.490157939075273</v>
      </c>
      <c r="J2048" s="68">
        <v>1.1301799916283</v>
      </c>
      <c r="K2048" s="71">
        <v>0.52966183319537596</v>
      </c>
      <c r="L2048" s="68">
        <v>1.33947258267057</v>
      </c>
      <c r="M2048" s="71">
        <v>0.42218080149114601</v>
      </c>
      <c r="N2048" s="68">
        <v>43.265993265993302</v>
      </c>
      <c r="O2048" s="71"/>
      <c r="P2048" s="68"/>
      <c r="Q2048" s="71">
        <v>1</v>
      </c>
      <c r="R2048" s="68">
        <v>100</v>
      </c>
    </row>
    <row r="2049" spans="1:18" x14ac:dyDescent="0.2">
      <c r="A2049" s="141" t="s">
        <v>3585</v>
      </c>
      <c r="B2049" s="67" t="s">
        <v>4184</v>
      </c>
      <c r="C2049" s="67">
        <v>49</v>
      </c>
      <c r="D2049" s="67" t="s">
        <v>345</v>
      </c>
      <c r="E2049" s="71">
        <v>0.81855573900836298</v>
      </c>
      <c r="F2049" s="68">
        <v>75.8894935119297</v>
      </c>
      <c r="G2049" s="71">
        <v>0.87000759819011797</v>
      </c>
      <c r="H2049" s="68">
        <v>74.382586856425306</v>
      </c>
      <c r="I2049" s="71">
        <v>0.81521663939433697</v>
      </c>
      <c r="J2049" s="68">
        <v>57.722896609460001</v>
      </c>
      <c r="K2049" s="71">
        <v>0.77911987408739403</v>
      </c>
      <c r="L2049" s="68">
        <v>36.333193804939299</v>
      </c>
      <c r="M2049" s="71">
        <v>0.80987884436160296</v>
      </c>
      <c r="N2049" s="68">
        <v>70.7912457912458</v>
      </c>
      <c r="O2049" s="71"/>
      <c r="P2049" s="68"/>
      <c r="Q2049" s="71"/>
      <c r="R2049" s="68"/>
    </row>
    <row r="2050" spans="1:18" x14ac:dyDescent="0.2">
      <c r="A2050" s="141" t="s">
        <v>4185</v>
      </c>
      <c r="B2050" s="67" t="s">
        <v>4186</v>
      </c>
      <c r="C2050" s="67">
        <v>49</v>
      </c>
      <c r="D2050" s="67" t="s">
        <v>345</v>
      </c>
      <c r="E2050" s="71">
        <v>0.56216666065160703</v>
      </c>
      <c r="F2050" s="68">
        <v>29.8869820008372</v>
      </c>
      <c r="G2050" s="71">
        <v>0.72897961428499403</v>
      </c>
      <c r="H2050" s="68">
        <v>58.476349937212198</v>
      </c>
      <c r="I2050" s="71">
        <v>0.47374371351356798</v>
      </c>
      <c r="J2050" s="68">
        <v>0.87902888237756405</v>
      </c>
      <c r="K2050" s="71">
        <v>0.58275598955157504</v>
      </c>
      <c r="L2050" s="68">
        <v>4.1858518208455404</v>
      </c>
      <c r="M2050" s="71">
        <v>0.46318732525629103</v>
      </c>
      <c r="N2050" s="68">
        <v>46.127946127946103</v>
      </c>
      <c r="O2050" s="71"/>
      <c r="P2050" s="68"/>
      <c r="Q2050" s="71"/>
      <c r="R2050" s="68"/>
    </row>
    <row r="2051" spans="1:18" x14ac:dyDescent="0.2">
      <c r="A2051" s="141" t="s">
        <v>3587</v>
      </c>
      <c r="B2051" s="67" t="s">
        <v>4187</v>
      </c>
      <c r="C2051" s="67">
        <v>49</v>
      </c>
      <c r="D2051" s="67" t="s">
        <v>345</v>
      </c>
      <c r="E2051" s="71">
        <v>0.501894577989902</v>
      </c>
      <c r="F2051" s="68">
        <v>15.6550858099623</v>
      </c>
      <c r="G2051" s="71">
        <v>0.67771967475182304</v>
      </c>
      <c r="H2051" s="68">
        <v>51.485977396400202</v>
      </c>
      <c r="I2051" s="71">
        <v>0.53757771667990595</v>
      </c>
      <c r="J2051" s="68">
        <v>3.9347007115948101</v>
      </c>
      <c r="K2051" s="71">
        <v>0.57140487206562596</v>
      </c>
      <c r="L2051" s="68">
        <v>3.4742570113018001</v>
      </c>
      <c r="M2051" s="71">
        <v>0.220876048462255</v>
      </c>
      <c r="N2051" s="68">
        <v>8.1228956228956193</v>
      </c>
      <c r="O2051" s="71"/>
      <c r="P2051" s="68"/>
      <c r="Q2051" s="71"/>
      <c r="R2051" s="68"/>
    </row>
    <row r="2052" spans="1:18" x14ac:dyDescent="0.2">
      <c r="A2052" s="141" t="s">
        <v>4188</v>
      </c>
      <c r="B2052" s="67" t="s">
        <v>4189</v>
      </c>
      <c r="C2052" s="67">
        <v>49</v>
      </c>
      <c r="D2052" s="67" t="s">
        <v>345</v>
      </c>
      <c r="E2052" s="71">
        <v>0.88658328581528301</v>
      </c>
      <c r="F2052" s="68">
        <v>82.796149016324804</v>
      </c>
      <c r="G2052" s="71">
        <v>0.96709071150296899</v>
      </c>
      <c r="H2052" s="68">
        <v>94.642109669317705</v>
      </c>
      <c r="I2052" s="71">
        <v>0.84253032881658996</v>
      </c>
      <c r="J2052" s="68">
        <v>62.201758057764799</v>
      </c>
      <c r="K2052" s="71">
        <v>0.89701033220531901</v>
      </c>
      <c r="L2052" s="68">
        <v>70.154876517371306</v>
      </c>
      <c r="M2052" s="71">
        <v>0.83970177073625396</v>
      </c>
      <c r="N2052" s="68">
        <v>73.358585858585897</v>
      </c>
      <c r="O2052" s="71"/>
      <c r="P2052" s="68"/>
      <c r="Q2052" s="71"/>
      <c r="R2052" s="68"/>
    </row>
    <row r="2053" spans="1:18" x14ac:dyDescent="0.2">
      <c r="A2053" s="141" t="s">
        <v>4190</v>
      </c>
      <c r="B2053" s="67" t="s">
        <v>4191</v>
      </c>
      <c r="C2053" s="67">
        <v>49</v>
      </c>
      <c r="D2053" s="67" t="s">
        <v>345</v>
      </c>
      <c r="E2053" s="71">
        <v>0.770492683724885</v>
      </c>
      <c r="F2053" s="68">
        <v>70.322310590205106</v>
      </c>
      <c r="G2053" s="71">
        <v>0.86593425290449899</v>
      </c>
      <c r="H2053" s="68">
        <v>74.005860192549207</v>
      </c>
      <c r="I2053" s="71">
        <v>0.69886909955594501</v>
      </c>
      <c r="J2053" s="68">
        <v>35.286730849727903</v>
      </c>
      <c r="K2053" s="71">
        <v>0.77811798821728695</v>
      </c>
      <c r="L2053" s="68">
        <v>35.9564671410632</v>
      </c>
      <c r="M2053" s="71">
        <v>0.73904939422180804</v>
      </c>
      <c r="N2053" s="68">
        <v>64.772727272727295</v>
      </c>
      <c r="O2053" s="71"/>
      <c r="P2053" s="68"/>
      <c r="Q2053" s="71"/>
      <c r="R2053" s="68"/>
    </row>
    <row r="2054" spans="1:18" x14ac:dyDescent="0.2">
      <c r="A2054" s="141" t="s">
        <v>4192</v>
      </c>
      <c r="B2054" s="67" t="s">
        <v>4193</v>
      </c>
      <c r="C2054" s="67">
        <v>49</v>
      </c>
      <c r="D2054" s="67" t="s">
        <v>345</v>
      </c>
      <c r="E2054" s="71">
        <v>0.72001246652256201</v>
      </c>
      <c r="F2054" s="68">
        <v>61.9087484303056</v>
      </c>
      <c r="G2054" s="71">
        <v>0.97453929868123901</v>
      </c>
      <c r="H2054" s="68">
        <v>95.688572624529101</v>
      </c>
      <c r="I2054" s="71">
        <v>0.86834732287595395</v>
      </c>
      <c r="J2054" s="68">
        <v>67.601506906655501</v>
      </c>
      <c r="K2054" s="71">
        <v>0.88765101394471202</v>
      </c>
      <c r="L2054" s="68">
        <v>68.229384679782299</v>
      </c>
      <c r="M2054" s="71">
        <v>0.86952469711090397</v>
      </c>
      <c r="N2054" s="68">
        <v>76.725589225589204</v>
      </c>
      <c r="O2054" s="71"/>
      <c r="P2054" s="68"/>
      <c r="Q2054" s="71">
        <v>0</v>
      </c>
      <c r="R2054" s="68">
        <v>40.809084457061701</v>
      </c>
    </row>
    <row r="2055" spans="1:18" x14ac:dyDescent="0.2">
      <c r="A2055" s="141" t="s">
        <v>2051</v>
      </c>
      <c r="B2055" s="67" t="s">
        <v>4194</v>
      </c>
      <c r="C2055" s="67">
        <v>48</v>
      </c>
      <c r="D2055" s="67" t="s">
        <v>345</v>
      </c>
      <c r="E2055" s="71">
        <v>0.50611992170742603</v>
      </c>
      <c r="F2055" s="68">
        <v>16.492256174131398</v>
      </c>
      <c r="G2055" s="71">
        <v>0.63914170695286299</v>
      </c>
      <c r="H2055" s="68">
        <v>41.649225617413101</v>
      </c>
      <c r="I2055" s="71">
        <v>0.57108307725167395</v>
      </c>
      <c r="J2055" s="68">
        <v>8.1205525324403496</v>
      </c>
      <c r="K2055" s="71">
        <v>0.55982806199142998</v>
      </c>
      <c r="L2055" s="68">
        <v>2.8045207199665101</v>
      </c>
      <c r="M2055" s="71">
        <v>0.25442684063373699</v>
      </c>
      <c r="N2055" s="68">
        <v>12.5</v>
      </c>
      <c r="O2055" s="71"/>
      <c r="P2055" s="68"/>
      <c r="Q2055" s="71"/>
      <c r="R2055" s="68"/>
    </row>
    <row r="2056" spans="1:18" x14ac:dyDescent="0.2">
      <c r="A2056" s="141" t="s">
        <v>4195</v>
      </c>
      <c r="B2056" s="67" t="s">
        <v>4196</v>
      </c>
      <c r="C2056" s="67">
        <v>48</v>
      </c>
      <c r="D2056" s="67" t="s">
        <v>345</v>
      </c>
      <c r="E2056" s="71">
        <v>0.41050059864295901</v>
      </c>
      <c r="F2056" s="68">
        <v>1.4650481372959401</v>
      </c>
      <c r="G2056" s="71">
        <v>0.62160701762593396</v>
      </c>
      <c r="H2056" s="68">
        <v>32.0636249476768</v>
      </c>
      <c r="I2056" s="71">
        <v>0.54226181904942095</v>
      </c>
      <c r="J2056" s="68">
        <v>4.68815403934701</v>
      </c>
      <c r="K2056" s="71">
        <v>0.54436640257858304</v>
      </c>
      <c r="L2056" s="68">
        <v>2.0092088740058598</v>
      </c>
      <c r="M2056" s="71">
        <v>0.34016775396085702</v>
      </c>
      <c r="N2056" s="68">
        <v>32.154882154882202</v>
      </c>
      <c r="O2056" s="71"/>
      <c r="P2056" s="68"/>
      <c r="Q2056" s="71">
        <v>4.1000000000000003E-3</v>
      </c>
      <c r="R2056" s="68">
        <v>45.209368346344903</v>
      </c>
    </row>
    <row r="2057" spans="1:18" x14ac:dyDescent="0.2">
      <c r="A2057" s="141" t="s">
        <v>4197</v>
      </c>
      <c r="B2057" s="67" t="s">
        <v>4198</v>
      </c>
      <c r="C2057" s="67">
        <v>49</v>
      </c>
      <c r="D2057" s="67" t="s">
        <v>345</v>
      </c>
      <c r="E2057" s="71">
        <v>0.58951980708715901</v>
      </c>
      <c r="F2057" s="68">
        <v>37.9238174968606</v>
      </c>
      <c r="G2057" s="71">
        <v>0.72590180794032999</v>
      </c>
      <c r="H2057" s="68">
        <v>58.0996232733361</v>
      </c>
      <c r="I2057" s="71">
        <v>0.58282664303932397</v>
      </c>
      <c r="J2057" s="68">
        <v>9.7948932607785704</v>
      </c>
      <c r="K2057" s="71">
        <v>0.61225851269051002</v>
      </c>
      <c r="L2057" s="68">
        <v>6.8647969861866898</v>
      </c>
      <c r="M2057" s="71">
        <v>0.43709226467847201</v>
      </c>
      <c r="N2057" s="68">
        <v>44.234006734006698</v>
      </c>
      <c r="O2057" s="71"/>
      <c r="P2057" s="68"/>
      <c r="Q2057" s="71"/>
      <c r="R2057" s="68"/>
    </row>
    <row r="2058" spans="1:18" x14ac:dyDescent="0.2">
      <c r="A2058" s="141" t="s">
        <v>4199</v>
      </c>
      <c r="B2058" s="67" t="s">
        <v>4200</v>
      </c>
      <c r="C2058" s="67">
        <v>48</v>
      </c>
      <c r="D2058" s="67" t="s">
        <v>345</v>
      </c>
      <c r="E2058" s="71">
        <v>0.39910184003180899</v>
      </c>
      <c r="F2058" s="68">
        <v>1.1720385098367501</v>
      </c>
      <c r="G2058" s="71">
        <v>0.72612423876597199</v>
      </c>
      <c r="H2058" s="68">
        <v>58.141481791544599</v>
      </c>
      <c r="I2058" s="71">
        <v>0.62954943243068995</v>
      </c>
      <c r="J2058" s="68">
        <v>18.585182084554202</v>
      </c>
      <c r="K2058" s="71">
        <v>0.59044130715436904</v>
      </c>
      <c r="L2058" s="68">
        <v>4.85558811218083</v>
      </c>
      <c r="M2058" s="71">
        <v>4.9394221808014997E-2</v>
      </c>
      <c r="N2058" s="68">
        <v>1.8518518518518501</v>
      </c>
      <c r="O2058" s="71"/>
      <c r="P2058" s="68"/>
      <c r="Q2058" s="71">
        <v>0</v>
      </c>
      <c r="R2058" s="68">
        <v>40.809084457061701</v>
      </c>
    </row>
    <row r="2059" spans="1:18" x14ac:dyDescent="0.2">
      <c r="A2059" s="141" t="s">
        <v>684</v>
      </c>
      <c r="B2059" s="67" t="s">
        <v>4201</v>
      </c>
      <c r="C2059" s="67">
        <v>49</v>
      </c>
      <c r="D2059" s="67" t="s">
        <v>345</v>
      </c>
      <c r="E2059" s="71">
        <v>0.58780405243630396</v>
      </c>
      <c r="F2059" s="68">
        <v>37.463373796567602</v>
      </c>
      <c r="G2059" s="71">
        <v>0.735089494467562</v>
      </c>
      <c r="H2059" s="68">
        <v>59.229803264964403</v>
      </c>
      <c r="I2059" s="71">
        <v>0.69505651115960398</v>
      </c>
      <c r="J2059" s="68">
        <v>34.114692339891199</v>
      </c>
      <c r="K2059" s="71">
        <v>0.66664336348431097</v>
      </c>
      <c r="L2059" s="68">
        <v>11.301799916283001</v>
      </c>
      <c r="M2059" s="71">
        <v>0.25442684063373699</v>
      </c>
      <c r="N2059" s="68">
        <v>12.5</v>
      </c>
      <c r="O2059" s="71"/>
      <c r="P2059" s="68"/>
      <c r="Q2059" s="71"/>
      <c r="R2059" s="68"/>
    </row>
    <row r="2060" spans="1:18" x14ac:dyDescent="0.2">
      <c r="A2060" s="141" t="s">
        <v>4202</v>
      </c>
      <c r="B2060" s="67" t="s">
        <v>4203</v>
      </c>
      <c r="C2060" s="67">
        <v>49</v>
      </c>
      <c r="D2060" s="67" t="s">
        <v>345</v>
      </c>
      <c r="E2060" s="71">
        <v>0.57242312674685802</v>
      </c>
      <c r="F2060" s="68">
        <v>32.817078275429097</v>
      </c>
      <c r="G2060" s="71">
        <v>0.69785446343235702</v>
      </c>
      <c r="H2060" s="68">
        <v>54.792800334868097</v>
      </c>
      <c r="I2060" s="71">
        <v>0.64459273487406998</v>
      </c>
      <c r="J2060" s="68">
        <v>22.0175805776476</v>
      </c>
      <c r="K2060" s="71">
        <v>0.67790700485994004</v>
      </c>
      <c r="L2060" s="68">
        <v>12.4319799079113</v>
      </c>
      <c r="M2060" s="71">
        <v>0.269338303821062</v>
      </c>
      <c r="N2060" s="68">
        <v>15.698653198653201</v>
      </c>
      <c r="O2060" s="71"/>
      <c r="P2060" s="68"/>
      <c r="Q2060" s="71"/>
      <c r="R2060" s="68"/>
    </row>
    <row r="2061" spans="1:18" x14ac:dyDescent="0.2">
      <c r="A2061" s="141" t="s">
        <v>4204</v>
      </c>
      <c r="B2061" s="67" t="s">
        <v>4205</v>
      </c>
      <c r="C2061" s="67">
        <v>48</v>
      </c>
      <c r="D2061" s="67" t="s">
        <v>345</v>
      </c>
      <c r="E2061" s="71">
        <v>0.43446360910007398</v>
      </c>
      <c r="F2061" s="68">
        <v>3.43239849309334</v>
      </c>
      <c r="G2061" s="71">
        <v>0.61962272319624001</v>
      </c>
      <c r="H2061" s="68">
        <v>30.807869401423201</v>
      </c>
      <c r="I2061" s="71">
        <v>0.55617739254857901</v>
      </c>
      <c r="J2061" s="68">
        <v>6.1950606948514002</v>
      </c>
      <c r="K2061" s="71">
        <v>0.562054320655478</v>
      </c>
      <c r="L2061" s="68">
        <v>2.9300962745918802</v>
      </c>
      <c r="M2061" s="71">
        <v>0</v>
      </c>
      <c r="N2061" s="68">
        <v>1.0101010101010099</v>
      </c>
      <c r="O2061" s="71"/>
      <c r="P2061" s="68"/>
      <c r="Q2061" s="71"/>
      <c r="R2061" s="68"/>
    </row>
    <row r="2062" spans="1:18" x14ac:dyDescent="0.2">
      <c r="A2062" s="141" t="s">
        <v>4206</v>
      </c>
      <c r="B2062" s="67" t="s">
        <v>4207</v>
      </c>
      <c r="C2062" s="67">
        <v>49</v>
      </c>
      <c r="D2062" s="67" t="s">
        <v>345</v>
      </c>
      <c r="E2062" s="71">
        <v>0.90073822500173395</v>
      </c>
      <c r="F2062" s="68">
        <v>84.554206781079998</v>
      </c>
      <c r="G2062" s="71">
        <v>0.96132103176278705</v>
      </c>
      <c r="H2062" s="68">
        <v>93.846797823357093</v>
      </c>
      <c r="I2062" s="71">
        <v>0.80496283330999197</v>
      </c>
      <c r="J2062" s="68">
        <v>55.671829217245701</v>
      </c>
      <c r="K2062" s="71">
        <v>0.94104927724543297</v>
      </c>
      <c r="L2062" s="68">
        <v>81.456676433654295</v>
      </c>
      <c r="M2062" s="71">
        <v>0.89561975768872304</v>
      </c>
      <c r="N2062" s="68">
        <v>79.1245791245791</v>
      </c>
      <c r="O2062" s="71"/>
      <c r="P2062" s="68"/>
      <c r="Q2062" s="71"/>
      <c r="R2062" s="68"/>
    </row>
    <row r="2063" spans="1:18" x14ac:dyDescent="0.2">
      <c r="A2063" s="141" t="s">
        <v>4208</v>
      </c>
      <c r="B2063" s="67" t="s">
        <v>4209</v>
      </c>
      <c r="C2063" s="67">
        <v>49</v>
      </c>
      <c r="D2063" s="67" t="s">
        <v>345</v>
      </c>
      <c r="E2063" s="71">
        <v>0.82655144200171804</v>
      </c>
      <c r="F2063" s="68">
        <v>76.391795730431099</v>
      </c>
      <c r="G2063" s="71">
        <v>0.90215933617674804</v>
      </c>
      <c r="H2063" s="68">
        <v>80.912515696944297</v>
      </c>
      <c r="I2063" s="71">
        <v>0.65341898472183102</v>
      </c>
      <c r="J2063" s="68">
        <v>23.9430724152365</v>
      </c>
      <c r="K2063" s="71">
        <v>0.88110274999738702</v>
      </c>
      <c r="L2063" s="68">
        <v>66.848053578903304</v>
      </c>
      <c r="M2063" s="71">
        <v>0.86952469711090397</v>
      </c>
      <c r="N2063" s="68">
        <v>76.725589225589204</v>
      </c>
      <c r="O2063" s="71"/>
      <c r="P2063" s="68"/>
      <c r="Q2063" s="71"/>
      <c r="R2063" s="68"/>
    </row>
    <row r="2064" spans="1:18" x14ac:dyDescent="0.2">
      <c r="A2064" s="141" t="s">
        <v>4210</v>
      </c>
      <c r="B2064" s="67" t="s">
        <v>4211</v>
      </c>
      <c r="C2064" s="67">
        <v>49</v>
      </c>
      <c r="D2064" s="67" t="s">
        <v>345</v>
      </c>
      <c r="E2064" s="71">
        <v>0.49414528246839001</v>
      </c>
      <c r="F2064" s="68">
        <v>14.4411887819171</v>
      </c>
      <c r="G2064" s="71">
        <v>0.78645410074072497</v>
      </c>
      <c r="H2064" s="68">
        <v>63.583089158643801</v>
      </c>
      <c r="I2064" s="71">
        <v>0.53918075874692495</v>
      </c>
      <c r="J2064" s="68">
        <v>4.10213478442863</v>
      </c>
      <c r="K2064" s="71">
        <v>0.70054355658216505</v>
      </c>
      <c r="L2064" s="68">
        <v>15.194642109669299</v>
      </c>
      <c r="M2064" s="71">
        <v>0.44454799627213398</v>
      </c>
      <c r="N2064" s="68">
        <v>44.570707070707101</v>
      </c>
      <c r="O2064" s="71"/>
      <c r="P2064" s="68"/>
      <c r="Q2064" s="71">
        <v>0</v>
      </c>
      <c r="R2064" s="68">
        <v>40.809084457061701</v>
      </c>
    </row>
    <row r="2065" spans="1:18" x14ac:dyDescent="0.2">
      <c r="A2065" s="141" t="s">
        <v>4212</v>
      </c>
      <c r="B2065" s="67" t="s">
        <v>4213</v>
      </c>
      <c r="C2065" s="67">
        <v>49</v>
      </c>
      <c r="D2065" s="67" t="s">
        <v>345</v>
      </c>
      <c r="E2065" s="71">
        <v>0.60539468272110297</v>
      </c>
      <c r="F2065" s="68">
        <v>41.398074508162402</v>
      </c>
      <c r="G2065" s="71">
        <v>0.74800210230636199</v>
      </c>
      <c r="H2065" s="68">
        <v>60.485558811218098</v>
      </c>
      <c r="I2065" s="71">
        <v>0.54031424721289401</v>
      </c>
      <c r="J2065" s="68">
        <v>4.3532858936793604</v>
      </c>
      <c r="K2065" s="71">
        <v>0.66634719031203204</v>
      </c>
      <c r="L2065" s="68">
        <v>11.259941398074499</v>
      </c>
      <c r="M2065" s="71">
        <v>0.46691519105312201</v>
      </c>
      <c r="N2065" s="68">
        <v>46.422558922558899</v>
      </c>
      <c r="O2065" s="71"/>
      <c r="P2065" s="68"/>
      <c r="Q2065" s="71"/>
      <c r="R2065" s="68"/>
    </row>
    <row r="2066" spans="1:18" x14ac:dyDescent="0.2">
      <c r="A2066" s="141" t="s">
        <v>4214</v>
      </c>
      <c r="B2066" s="67" t="s">
        <v>4215</v>
      </c>
      <c r="C2066" s="67">
        <v>49</v>
      </c>
      <c r="D2066" s="67" t="s">
        <v>345</v>
      </c>
      <c r="E2066" s="71">
        <v>0.57310891451322399</v>
      </c>
      <c r="F2066" s="68">
        <v>33.193804939305203</v>
      </c>
      <c r="G2066" s="71">
        <v>0.81851111547730404</v>
      </c>
      <c r="H2066" s="68">
        <v>67.141063206362503</v>
      </c>
      <c r="I2066" s="71">
        <v>0.68717702088975097</v>
      </c>
      <c r="J2066" s="68">
        <v>32.482210129761398</v>
      </c>
      <c r="K2066" s="71">
        <v>0.78110527124100304</v>
      </c>
      <c r="L2066" s="68">
        <v>37.128505650900003</v>
      </c>
      <c r="M2066" s="71">
        <v>0.578751164958062</v>
      </c>
      <c r="N2066" s="68">
        <v>54.377104377104402</v>
      </c>
      <c r="O2066" s="71"/>
      <c r="P2066" s="68"/>
      <c r="Q2066" s="71">
        <v>0</v>
      </c>
      <c r="R2066" s="68">
        <v>40.809084457061701</v>
      </c>
    </row>
    <row r="2067" spans="1:18" x14ac:dyDescent="0.2">
      <c r="A2067" s="141" t="s">
        <v>4216</v>
      </c>
      <c r="B2067" s="67" t="s">
        <v>4217</v>
      </c>
      <c r="C2067" s="67">
        <v>49</v>
      </c>
      <c r="D2067" s="67" t="s">
        <v>345</v>
      </c>
      <c r="E2067" s="71">
        <v>0.57975424335213999</v>
      </c>
      <c r="F2067" s="68">
        <v>35.412306404353302</v>
      </c>
      <c r="G2067" s="71">
        <v>0.747677277368757</v>
      </c>
      <c r="H2067" s="68">
        <v>60.443700293009599</v>
      </c>
      <c r="I2067" s="71">
        <v>0.66231863140195801</v>
      </c>
      <c r="J2067" s="68">
        <v>26.622017580577602</v>
      </c>
      <c r="K2067" s="71">
        <v>0.74779086892489</v>
      </c>
      <c r="L2067" s="68">
        <v>26.622017580577602</v>
      </c>
      <c r="M2067" s="71">
        <v>0.16123019571295399</v>
      </c>
      <c r="N2067" s="68">
        <v>4.6296296296296298</v>
      </c>
      <c r="O2067" s="71"/>
      <c r="P2067" s="68"/>
      <c r="Q2067" s="71"/>
      <c r="R2067" s="68"/>
    </row>
    <row r="2068" spans="1:18" x14ac:dyDescent="0.2">
      <c r="A2068" s="141" t="s">
        <v>4218</v>
      </c>
      <c r="B2068" s="67" t="s">
        <v>4219</v>
      </c>
      <c r="C2068" s="67">
        <v>48</v>
      </c>
      <c r="D2068" s="67" t="s">
        <v>345</v>
      </c>
      <c r="E2068" s="71">
        <v>0.68379187504656003</v>
      </c>
      <c r="F2068" s="68">
        <v>55.9229803264964</v>
      </c>
      <c r="G2068" s="71">
        <v>0.61169369077652203</v>
      </c>
      <c r="H2068" s="68">
        <v>24.152365006278799</v>
      </c>
      <c r="I2068" s="71">
        <v>0.75242008286738005</v>
      </c>
      <c r="J2068" s="68">
        <v>45.416492256174102</v>
      </c>
      <c r="K2068" s="71">
        <v>0.68726185149577801</v>
      </c>
      <c r="L2068" s="68">
        <v>13.729593972373401</v>
      </c>
      <c r="M2068" s="71"/>
      <c r="N2068" s="68"/>
      <c r="O2068" s="71"/>
      <c r="P2068" s="68"/>
      <c r="Q2068" s="71"/>
      <c r="R2068" s="68"/>
    </row>
    <row r="2069" spans="1:18" x14ac:dyDescent="0.2">
      <c r="A2069" s="141" t="s">
        <v>4220</v>
      </c>
      <c r="B2069" s="67" t="s">
        <v>4220</v>
      </c>
      <c r="C2069" s="67">
        <v>48</v>
      </c>
      <c r="D2069" s="67" t="s">
        <v>345</v>
      </c>
      <c r="E2069" s="71">
        <v>0.54366202922588902</v>
      </c>
      <c r="F2069" s="68">
        <v>25.198827961490199</v>
      </c>
      <c r="G2069" s="71">
        <v>0.625677549490957</v>
      </c>
      <c r="H2069" s="68">
        <v>34.575136040184198</v>
      </c>
      <c r="I2069" s="71">
        <v>0.59386732300160705</v>
      </c>
      <c r="J2069" s="68">
        <v>11.4273754709083</v>
      </c>
      <c r="K2069" s="71">
        <v>0.86843036463466206</v>
      </c>
      <c r="L2069" s="68">
        <v>63.9179573043114</v>
      </c>
      <c r="M2069" s="71">
        <v>8.6672879776327996E-2</v>
      </c>
      <c r="N2069" s="68">
        <v>2.8198653198653201</v>
      </c>
      <c r="O2069" s="71"/>
      <c r="P2069" s="68"/>
      <c r="Q2069" s="71"/>
      <c r="R2069" s="68"/>
    </row>
    <row r="2070" spans="1:18" x14ac:dyDescent="0.2">
      <c r="A2070" s="141" t="s">
        <v>4221</v>
      </c>
      <c r="B2070" s="67" t="s">
        <v>4222</v>
      </c>
      <c r="C2070" s="67">
        <v>50</v>
      </c>
      <c r="D2070" s="67" t="s">
        <v>345</v>
      </c>
      <c r="E2070" s="71">
        <v>0.75682726318322602</v>
      </c>
      <c r="F2070" s="68">
        <v>67.727082461280901</v>
      </c>
      <c r="G2070" s="71">
        <v>0.83985960393446601</v>
      </c>
      <c r="H2070" s="68">
        <v>69.694432817078294</v>
      </c>
      <c r="I2070" s="71">
        <v>0.94427671198166696</v>
      </c>
      <c r="J2070" s="68">
        <v>90.498116366680605</v>
      </c>
      <c r="K2070" s="71">
        <v>1</v>
      </c>
      <c r="L2070" s="68">
        <v>100</v>
      </c>
      <c r="M2070" s="71">
        <v>1</v>
      </c>
      <c r="N2070" s="68">
        <v>100</v>
      </c>
      <c r="O2070" s="71"/>
      <c r="P2070" s="68"/>
      <c r="Q2070" s="71">
        <v>0</v>
      </c>
      <c r="R2070" s="68">
        <v>40.809084457061701</v>
      </c>
    </row>
    <row r="2071" spans="1:18" x14ac:dyDescent="0.2">
      <c r="A2071" s="141" t="s">
        <v>4223</v>
      </c>
      <c r="B2071" s="67" t="s">
        <v>4224</v>
      </c>
      <c r="C2071" s="67">
        <v>50</v>
      </c>
      <c r="D2071" s="67" t="s">
        <v>345</v>
      </c>
      <c r="E2071" s="71">
        <v>0.97344426573169296</v>
      </c>
      <c r="F2071" s="68">
        <v>98.451234826287106</v>
      </c>
      <c r="G2071" s="71">
        <v>0.90976961301620296</v>
      </c>
      <c r="H2071" s="68">
        <v>82.042695688572607</v>
      </c>
      <c r="I2071" s="71">
        <v>0.96117958143909299</v>
      </c>
      <c r="J2071" s="68">
        <v>95.9397237337798</v>
      </c>
      <c r="K2071" s="71">
        <v>1</v>
      </c>
      <c r="L2071" s="68">
        <v>100</v>
      </c>
      <c r="M2071" s="71">
        <v>0.99627213420316896</v>
      </c>
      <c r="N2071" s="68">
        <v>95.454545454545496</v>
      </c>
      <c r="O2071" s="71"/>
      <c r="P2071" s="68"/>
      <c r="Q2071" s="71">
        <v>1</v>
      </c>
      <c r="R2071" s="68">
        <v>100</v>
      </c>
    </row>
    <row r="2072" spans="1:18" x14ac:dyDescent="0.2">
      <c r="A2072" s="141" t="s">
        <v>4225</v>
      </c>
      <c r="B2072" s="67" t="s">
        <v>4226</v>
      </c>
      <c r="C2072" s="67">
        <v>50</v>
      </c>
      <c r="D2072" s="67" t="s">
        <v>345</v>
      </c>
      <c r="E2072" s="71">
        <v>0.91381725472448405</v>
      </c>
      <c r="F2072" s="68">
        <v>86.144830473001207</v>
      </c>
      <c r="G2072" s="71">
        <v>0.93150756018590297</v>
      </c>
      <c r="H2072" s="68">
        <v>87.526161573880302</v>
      </c>
      <c r="I2072" s="71">
        <v>0.939448762703747</v>
      </c>
      <c r="J2072" s="68">
        <v>88.279614901632499</v>
      </c>
      <c r="K2072" s="71">
        <v>0.97295287710741996</v>
      </c>
      <c r="L2072" s="68">
        <v>93.804939305148594</v>
      </c>
      <c r="M2072" s="71">
        <v>0.970177073625349</v>
      </c>
      <c r="N2072" s="68">
        <v>89.646464646464693</v>
      </c>
      <c r="O2072" s="71"/>
      <c r="P2072" s="68"/>
      <c r="Q2072" s="71">
        <v>0.755</v>
      </c>
      <c r="R2072" s="68">
        <v>72.604684173172501</v>
      </c>
    </row>
    <row r="2073" spans="1:18" x14ac:dyDescent="0.2">
      <c r="A2073" s="141" t="s">
        <v>4227</v>
      </c>
      <c r="B2073" s="67" t="s">
        <v>4228</v>
      </c>
      <c r="C2073" s="67">
        <v>50</v>
      </c>
      <c r="D2073" s="67" t="s">
        <v>345</v>
      </c>
      <c r="E2073" s="71">
        <v>0.73884071753346603</v>
      </c>
      <c r="F2073" s="68">
        <v>64.503976559229798</v>
      </c>
      <c r="G2073" s="71">
        <v>0.84162202202609504</v>
      </c>
      <c r="H2073" s="68">
        <v>69.987442444537507</v>
      </c>
      <c r="I2073" s="71">
        <v>0.88439373566234902</v>
      </c>
      <c r="J2073" s="68">
        <v>71.787358727501001</v>
      </c>
      <c r="K2073" s="71">
        <v>0.94684356157255001</v>
      </c>
      <c r="L2073" s="68">
        <v>83.340309753034703</v>
      </c>
      <c r="M2073" s="71">
        <v>0.99254426840633803</v>
      </c>
      <c r="N2073" s="68">
        <v>94.149831649831697</v>
      </c>
      <c r="O2073" s="71"/>
      <c r="P2073" s="68"/>
      <c r="Q2073" s="71">
        <v>2.8799999999999999E-2</v>
      </c>
      <c r="R2073" s="68">
        <v>47.480482611781397</v>
      </c>
    </row>
    <row r="2074" spans="1:18" x14ac:dyDescent="0.2">
      <c r="A2074" s="141" t="s">
        <v>4229</v>
      </c>
      <c r="B2074" s="67" t="s">
        <v>4230</v>
      </c>
      <c r="C2074" s="67">
        <v>50</v>
      </c>
      <c r="D2074" s="67" t="s">
        <v>345</v>
      </c>
      <c r="E2074" s="71">
        <v>0.95118818695251695</v>
      </c>
      <c r="F2074" s="68">
        <v>93.218920050230196</v>
      </c>
      <c r="G2074" s="71">
        <v>0.90843628969108603</v>
      </c>
      <c r="H2074" s="68">
        <v>81.917120133947293</v>
      </c>
      <c r="I2074" s="71">
        <v>0.88358148898248801</v>
      </c>
      <c r="J2074" s="68">
        <v>71.494349100041902</v>
      </c>
      <c r="K2074" s="71">
        <v>0.99001821666683099</v>
      </c>
      <c r="L2074" s="68">
        <v>97.614064462118094</v>
      </c>
      <c r="M2074" s="71">
        <v>0.97390493942218104</v>
      </c>
      <c r="N2074" s="68">
        <v>90.319865319865301</v>
      </c>
      <c r="O2074" s="71"/>
      <c r="P2074" s="68"/>
      <c r="Q2074" s="71">
        <v>1</v>
      </c>
      <c r="R2074" s="68">
        <v>100</v>
      </c>
    </row>
    <row r="2075" spans="1:18" x14ac:dyDescent="0.2">
      <c r="A2075" s="141" t="s">
        <v>4231</v>
      </c>
      <c r="B2075" s="67" t="s">
        <v>4232</v>
      </c>
      <c r="C2075" s="67">
        <v>50</v>
      </c>
      <c r="D2075" s="67" t="s">
        <v>345</v>
      </c>
      <c r="E2075" s="71">
        <v>0.849823030111718</v>
      </c>
      <c r="F2075" s="68">
        <v>78.484721640853905</v>
      </c>
      <c r="G2075" s="71">
        <v>0.92486295304732702</v>
      </c>
      <c r="H2075" s="68">
        <v>85.977396400167393</v>
      </c>
      <c r="I2075" s="71">
        <v>0.98858658707323999</v>
      </c>
      <c r="J2075" s="68">
        <v>99.9162829635831</v>
      </c>
      <c r="K2075" s="71">
        <v>1</v>
      </c>
      <c r="L2075" s="68">
        <v>100</v>
      </c>
      <c r="M2075" s="71">
        <v>0.95526561043802405</v>
      </c>
      <c r="N2075" s="68">
        <v>87.626262626262601</v>
      </c>
      <c r="O2075" s="71"/>
      <c r="P2075" s="68"/>
      <c r="Q2075" s="71">
        <v>0.38040000000000002</v>
      </c>
      <c r="R2075" s="68">
        <v>61.178140525195197</v>
      </c>
    </row>
    <row r="2076" spans="1:18" x14ac:dyDescent="0.2">
      <c r="A2076" s="141" t="s">
        <v>4233</v>
      </c>
      <c r="B2076" s="67" t="s">
        <v>4234</v>
      </c>
      <c r="C2076" s="67">
        <v>50</v>
      </c>
      <c r="D2076" s="67" t="s">
        <v>345</v>
      </c>
      <c r="E2076" s="71">
        <v>0.89842224206419796</v>
      </c>
      <c r="F2076" s="68">
        <v>84.261197153620799</v>
      </c>
      <c r="G2076" s="71">
        <v>0.90121696154839104</v>
      </c>
      <c r="H2076" s="68">
        <v>80.786940142318997</v>
      </c>
      <c r="I2076" s="71">
        <v>0.96128436992823596</v>
      </c>
      <c r="J2076" s="68">
        <v>95.9815822519883</v>
      </c>
      <c r="K2076" s="71">
        <v>1</v>
      </c>
      <c r="L2076" s="68">
        <v>100</v>
      </c>
      <c r="M2076" s="71">
        <v>0.94780987884436196</v>
      </c>
      <c r="N2076" s="68">
        <v>86.363636363636402</v>
      </c>
      <c r="O2076" s="71"/>
      <c r="P2076" s="68"/>
      <c r="Q2076" s="71">
        <v>0.68179999999999996</v>
      </c>
      <c r="R2076" s="68">
        <v>71.753016323633801</v>
      </c>
    </row>
    <row r="2077" spans="1:18" x14ac:dyDescent="0.2">
      <c r="A2077" s="141" t="s">
        <v>4235</v>
      </c>
      <c r="B2077" s="67" t="s">
        <v>4236</v>
      </c>
      <c r="C2077" s="67">
        <v>50</v>
      </c>
      <c r="D2077" s="67" t="s">
        <v>345</v>
      </c>
      <c r="E2077" s="71">
        <v>0.83411989149600996</v>
      </c>
      <c r="F2077" s="68">
        <v>77.187107576391796</v>
      </c>
      <c r="G2077" s="71">
        <v>0.89709608358536497</v>
      </c>
      <c r="H2077" s="68">
        <v>79.9497697781498</v>
      </c>
      <c r="I2077" s="71">
        <v>0.95055416606616605</v>
      </c>
      <c r="J2077" s="68">
        <v>92.674759313520298</v>
      </c>
      <c r="K2077" s="71">
        <v>1</v>
      </c>
      <c r="L2077" s="68">
        <v>100</v>
      </c>
      <c r="M2077" s="71">
        <v>0.96644920782851795</v>
      </c>
      <c r="N2077" s="68">
        <v>89.099326599326602</v>
      </c>
      <c r="O2077" s="71"/>
      <c r="P2077" s="68"/>
      <c r="Q2077" s="71">
        <v>0.35649999999999998</v>
      </c>
      <c r="R2077" s="68">
        <v>60.468417317246299</v>
      </c>
    </row>
    <row r="2078" spans="1:18" x14ac:dyDescent="0.2">
      <c r="A2078" s="141" t="s">
        <v>4237</v>
      </c>
      <c r="B2078" s="67" t="s">
        <v>4238</v>
      </c>
      <c r="C2078" s="67">
        <v>50</v>
      </c>
      <c r="D2078" s="67" t="s">
        <v>345</v>
      </c>
      <c r="E2078" s="71">
        <v>0.77836691064595698</v>
      </c>
      <c r="F2078" s="68">
        <v>71.536207618250302</v>
      </c>
      <c r="G2078" s="71">
        <v>0.87990487848511401</v>
      </c>
      <c r="H2078" s="68">
        <v>76.391795730431099</v>
      </c>
      <c r="I2078" s="71">
        <v>0.90295095740245401</v>
      </c>
      <c r="J2078" s="68">
        <v>76.266220175805799</v>
      </c>
      <c r="K2078" s="71">
        <v>0.98835737531053003</v>
      </c>
      <c r="L2078" s="68">
        <v>97.404771871075795</v>
      </c>
      <c r="M2078" s="71">
        <v>0.96272134203168702</v>
      </c>
      <c r="N2078" s="68">
        <v>88.762626262626299</v>
      </c>
      <c r="O2078" s="71"/>
      <c r="P2078" s="68"/>
      <c r="Q2078" s="71">
        <v>0.15790000000000001</v>
      </c>
      <c r="R2078" s="68">
        <v>54.151880766501101</v>
      </c>
    </row>
    <row r="2079" spans="1:18" x14ac:dyDescent="0.2">
      <c r="A2079" s="141" t="s">
        <v>4239</v>
      </c>
      <c r="B2079" s="67" t="s">
        <v>4240</v>
      </c>
      <c r="C2079" s="67">
        <v>50</v>
      </c>
      <c r="D2079" s="67" t="s">
        <v>345</v>
      </c>
      <c r="E2079" s="71">
        <v>0.76570089060931601</v>
      </c>
      <c r="F2079" s="68">
        <v>69.485140226035995</v>
      </c>
      <c r="G2079" s="71">
        <v>0.83498111889941595</v>
      </c>
      <c r="H2079" s="68">
        <v>68.773545416492297</v>
      </c>
      <c r="I2079" s="71">
        <v>0.952618394724984</v>
      </c>
      <c r="J2079" s="68">
        <v>93.093344495604896</v>
      </c>
      <c r="K2079" s="71">
        <v>1</v>
      </c>
      <c r="L2079" s="68">
        <v>100</v>
      </c>
      <c r="M2079" s="71">
        <v>0.97390493942218104</v>
      </c>
      <c r="N2079" s="68">
        <v>90.319865319865301</v>
      </c>
      <c r="O2079" s="71"/>
      <c r="P2079" s="68"/>
      <c r="Q2079" s="71">
        <v>6.7000000000000004E-2</v>
      </c>
      <c r="R2079" s="68">
        <v>49.680624556422998</v>
      </c>
    </row>
    <row r="2080" spans="1:18" x14ac:dyDescent="0.2">
      <c r="A2080" s="141" t="s">
        <v>4241</v>
      </c>
      <c r="B2080" s="67" t="s">
        <v>4242</v>
      </c>
      <c r="C2080" s="67">
        <v>50</v>
      </c>
      <c r="D2080" s="67" t="s">
        <v>345</v>
      </c>
      <c r="E2080" s="71">
        <v>0.97244122475392503</v>
      </c>
      <c r="F2080" s="68">
        <v>98.241942235244906</v>
      </c>
      <c r="G2080" s="71">
        <v>0.88510153675766101</v>
      </c>
      <c r="H2080" s="68">
        <v>77.396400167434095</v>
      </c>
      <c r="I2080" s="71">
        <v>0.97710458701196501</v>
      </c>
      <c r="J2080" s="68">
        <v>98.953537044788604</v>
      </c>
      <c r="K2080" s="71">
        <v>1</v>
      </c>
      <c r="L2080" s="68">
        <v>100</v>
      </c>
      <c r="M2080" s="71">
        <v>1</v>
      </c>
      <c r="N2080" s="68">
        <v>100</v>
      </c>
      <c r="O2080" s="71"/>
      <c r="P2080" s="68"/>
      <c r="Q2080" s="71">
        <v>1</v>
      </c>
      <c r="R2080" s="68">
        <v>100</v>
      </c>
    </row>
    <row r="2081" spans="1:18" x14ac:dyDescent="0.2">
      <c r="A2081" s="141" t="s">
        <v>4243</v>
      </c>
      <c r="B2081" s="67" t="s">
        <v>4244</v>
      </c>
      <c r="C2081" s="67">
        <v>50</v>
      </c>
      <c r="D2081" s="67" t="s">
        <v>345</v>
      </c>
      <c r="E2081" s="71">
        <v>0.83808144649805705</v>
      </c>
      <c r="F2081" s="68">
        <v>77.563834240267894</v>
      </c>
      <c r="G2081" s="71">
        <v>0.87964493083108797</v>
      </c>
      <c r="H2081" s="68">
        <v>76.266220175805799</v>
      </c>
      <c r="I2081" s="71">
        <v>0.98626230165919604</v>
      </c>
      <c r="J2081" s="68">
        <v>99.8325659271662</v>
      </c>
      <c r="K2081" s="71">
        <v>1</v>
      </c>
      <c r="L2081" s="68">
        <v>100</v>
      </c>
      <c r="M2081" s="71">
        <v>1</v>
      </c>
      <c r="N2081" s="68">
        <v>100</v>
      </c>
      <c r="O2081" s="71"/>
      <c r="P2081" s="68"/>
      <c r="Q2081" s="71">
        <v>0.32450000000000001</v>
      </c>
      <c r="R2081" s="68">
        <v>59.6877217885025</v>
      </c>
    </row>
    <row r="2082" spans="1:18" x14ac:dyDescent="0.2">
      <c r="A2082" s="141" t="s">
        <v>4245</v>
      </c>
      <c r="B2082" s="67" t="s">
        <v>4246</v>
      </c>
      <c r="C2082" s="67">
        <v>50</v>
      </c>
      <c r="D2082" s="67" t="s">
        <v>345</v>
      </c>
      <c r="E2082" s="71">
        <v>0.75747677204344299</v>
      </c>
      <c r="F2082" s="68">
        <v>67.9363750523231</v>
      </c>
      <c r="G2082" s="71">
        <v>0.82714867091649902</v>
      </c>
      <c r="H2082" s="68">
        <v>67.9782335705316</v>
      </c>
      <c r="I2082" s="71">
        <v>0.96951371940224296</v>
      </c>
      <c r="J2082" s="68">
        <v>97.990791125994093</v>
      </c>
      <c r="K2082" s="71">
        <v>0.97674933569530598</v>
      </c>
      <c r="L2082" s="68">
        <v>94.935119296776904</v>
      </c>
      <c r="M2082" s="71">
        <v>0.99627213420316896</v>
      </c>
      <c r="N2082" s="68">
        <v>95.454545454545496</v>
      </c>
      <c r="O2082" s="71"/>
      <c r="P2082" s="68"/>
      <c r="Q2082" s="71">
        <v>1.77E-2</v>
      </c>
      <c r="R2082" s="68">
        <v>46.699787083037599</v>
      </c>
    </row>
    <row r="2083" spans="1:18" x14ac:dyDescent="0.2">
      <c r="A2083" s="141" t="s">
        <v>4247</v>
      </c>
      <c r="B2083" s="67" t="s">
        <v>4248</v>
      </c>
      <c r="C2083" s="67">
        <v>50</v>
      </c>
      <c r="D2083" s="67" t="s">
        <v>345</v>
      </c>
      <c r="E2083" s="71">
        <v>0.850990463776225</v>
      </c>
      <c r="F2083" s="68">
        <v>78.694014231896205</v>
      </c>
      <c r="G2083" s="71">
        <v>0.899707545515122</v>
      </c>
      <c r="H2083" s="68">
        <v>80.368354960234399</v>
      </c>
      <c r="I2083" s="71">
        <v>0.98289713914921595</v>
      </c>
      <c r="J2083" s="68">
        <v>99.706990372540801</v>
      </c>
      <c r="K2083" s="71">
        <v>0.99280336581045203</v>
      </c>
      <c r="L2083" s="68">
        <v>98.116366680619507</v>
      </c>
      <c r="M2083" s="71">
        <v>0.99254426840633803</v>
      </c>
      <c r="N2083" s="68">
        <v>94.149831649831697</v>
      </c>
      <c r="O2083" s="71"/>
      <c r="P2083" s="68"/>
      <c r="Q2083" s="71">
        <v>0.38700000000000001</v>
      </c>
      <c r="R2083" s="68">
        <v>61.462029808374702</v>
      </c>
    </row>
    <row r="2084" spans="1:18" x14ac:dyDescent="0.2">
      <c r="A2084" s="141" t="s">
        <v>828</v>
      </c>
      <c r="B2084" s="67" t="s">
        <v>4249</v>
      </c>
      <c r="C2084" s="67">
        <v>50</v>
      </c>
      <c r="D2084" s="67" t="s">
        <v>345</v>
      </c>
      <c r="E2084" s="71">
        <v>0.76487464714963704</v>
      </c>
      <c r="F2084" s="68">
        <v>69.401423189619095</v>
      </c>
      <c r="G2084" s="71">
        <v>0.88833090228736999</v>
      </c>
      <c r="H2084" s="68">
        <v>78.149853495186306</v>
      </c>
      <c r="I2084" s="71">
        <v>0.958328102151082</v>
      </c>
      <c r="J2084" s="68">
        <v>95.102553369610703</v>
      </c>
      <c r="K2084" s="71">
        <v>0.955642097106563</v>
      </c>
      <c r="L2084" s="68">
        <v>86.940142318961904</v>
      </c>
      <c r="M2084" s="71">
        <v>0.99627213420316896</v>
      </c>
      <c r="N2084" s="68">
        <v>95.454545454545496</v>
      </c>
      <c r="O2084" s="71"/>
      <c r="P2084" s="68"/>
      <c r="Q2084" s="71">
        <v>2.58E-2</v>
      </c>
      <c r="R2084" s="68">
        <v>47.338537970191602</v>
      </c>
    </row>
    <row r="2085" spans="1:18" x14ac:dyDescent="0.2">
      <c r="A2085" s="141" t="s">
        <v>4250</v>
      </c>
      <c r="B2085" s="67" t="s">
        <v>4251</v>
      </c>
      <c r="C2085" s="67">
        <v>50</v>
      </c>
      <c r="D2085" s="67" t="s">
        <v>345</v>
      </c>
      <c r="E2085" s="71">
        <v>0.84240000807635995</v>
      </c>
      <c r="F2085" s="68">
        <v>78.024277940560907</v>
      </c>
      <c r="G2085" s="71">
        <v>0.86026580361404403</v>
      </c>
      <c r="H2085" s="68">
        <v>73.294265383005396</v>
      </c>
      <c r="I2085" s="71">
        <v>0.96028996836142</v>
      </c>
      <c r="J2085" s="68">
        <v>95.688572624529101</v>
      </c>
      <c r="K2085" s="71">
        <v>1</v>
      </c>
      <c r="L2085" s="68">
        <v>100</v>
      </c>
      <c r="M2085" s="71">
        <v>0.99254426840633803</v>
      </c>
      <c r="N2085" s="68">
        <v>94.149831649831697</v>
      </c>
      <c r="O2085" s="71"/>
      <c r="P2085" s="68"/>
      <c r="Q2085" s="71">
        <v>0.39889999999999998</v>
      </c>
      <c r="R2085" s="68">
        <v>61.887863733144101</v>
      </c>
    </row>
    <row r="2086" spans="1:18" x14ac:dyDescent="0.2">
      <c r="A2086" s="141" t="s">
        <v>4252</v>
      </c>
      <c r="B2086" s="67" t="s">
        <v>4253</v>
      </c>
      <c r="C2086" s="67">
        <v>50</v>
      </c>
      <c r="D2086" s="67" t="s">
        <v>345</v>
      </c>
      <c r="E2086" s="71">
        <v>0.97433914077818495</v>
      </c>
      <c r="F2086" s="68">
        <v>98.618668899121005</v>
      </c>
      <c r="G2086" s="71">
        <v>0.97582126391982504</v>
      </c>
      <c r="H2086" s="68">
        <v>95.856006697362901</v>
      </c>
      <c r="I2086" s="71">
        <v>0.94962100378514203</v>
      </c>
      <c r="J2086" s="68">
        <v>92.339891167852699</v>
      </c>
      <c r="K2086" s="71">
        <v>0.97564216120460601</v>
      </c>
      <c r="L2086" s="68">
        <v>94.642109669317705</v>
      </c>
      <c r="M2086" s="71">
        <v>0.99627213420316896</v>
      </c>
      <c r="N2086" s="68">
        <v>95.454545454545496</v>
      </c>
      <c r="O2086" s="71"/>
      <c r="P2086" s="68"/>
      <c r="Q2086" s="71"/>
      <c r="R2086" s="68"/>
    </row>
    <row r="2087" spans="1:18" x14ac:dyDescent="0.2">
      <c r="A2087" s="141" t="s">
        <v>4254</v>
      </c>
      <c r="B2087" s="67" t="s">
        <v>4255</v>
      </c>
      <c r="C2087" s="67">
        <v>50</v>
      </c>
      <c r="D2087" s="67" t="s">
        <v>345</v>
      </c>
      <c r="E2087" s="71">
        <v>0.75406608391519003</v>
      </c>
      <c r="F2087" s="68">
        <v>67.350355797404802</v>
      </c>
      <c r="G2087" s="71">
        <v>0.94270354878073004</v>
      </c>
      <c r="H2087" s="68">
        <v>89.577228966094594</v>
      </c>
      <c r="I2087" s="71">
        <v>0.948848835171205</v>
      </c>
      <c r="J2087" s="68">
        <v>92.005023022185</v>
      </c>
      <c r="K2087" s="71">
        <v>0.88250590142084395</v>
      </c>
      <c r="L2087" s="68">
        <v>67.266638760987902</v>
      </c>
      <c r="M2087" s="71">
        <v>0.99627213420316896</v>
      </c>
      <c r="N2087" s="68">
        <v>95.454545454545496</v>
      </c>
      <c r="O2087" s="71"/>
      <c r="P2087" s="68"/>
      <c r="Q2087" s="71">
        <v>0</v>
      </c>
      <c r="R2087" s="68">
        <v>40.809084457061701</v>
      </c>
    </row>
    <row r="2088" spans="1:18" x14ac:dyDescent="0.2">
      <c r="A2088" s="141" t="s">
        <v>382</v>
      </c>
      <c r="B2088" s="67" t="s">
        <v>4256</v>
      </c>
      <c r="C2088" s="67">
        <v>50</v>
      </c>
      <c r="D2088" s="67" t="s">
        <v>345</v>
      </c>
      <c r="E2088" s="71">
        <v>0.78173338860504604</v>
      </c>
      <c r="F2088" s="68">
        <v>72.205943909585599</v>
      </c>
      <c r="G2088" s="71">
        <v>0.95987508534403898</v>
      </c>
      <c r="H2088" s="68">
        <v>93.470071159480995</v>
      </c>
      <c r="I2088" s="71">
        <v>0.959310015342838</v>
      </c>
      <c r="J2088" s="68">
        <v>95.437421515278402</v>
      </c>
      <c r="K2088" s="71">
        <v>0.98948184233835201</v>
      </c>
      <c r="L2088" s="68">
        <v>97.488488907492695</v>
      </c>
      <c r="M2088" s="71">
        <v>1</v>
      </c>
      <c r="N2088" s="68">
        <v>100</v>
      </c>
      <c r="O2088" s="71"/>
      <c r="P2088" s="68"/>
      <c r="Q2088" s="71">
        <v>0</v>
      </c>
      <c r="R2088" s="68">
        <v>40.809084457061701</v>
      </c>
    </row>
    <row r="2089" spans="1:18" x14ac:dyDescent="0.2">
      <c r="A2089" s="141" t="s">
        <v>4257</v>
      </c>
      <c r="B2089" s="67" t="s">
        <v>4258</v>
      </c>
      <c r="C2089" s="67">
        <v>50</v>
      </c>
      <c r="D2089" s="67" t="s">
        <v>345</v>
      </c>
      <c r="E2089" s="71">
        <v>0.97095262098227897</v>
      </c>
      <c r="F2089" s="68">
        <v>97.907074089577193</v>
      </c>
      <c r="G2089" s="71">
        <v>0.95577711714500402</v>
      </c>
      <c r="H2089" s="68">
        <v>92.381749686061099</v>
      </c>
      <c r="I2089" s="71">
        <v>0.952944792824858</v>
      </c>
      <c r="J2089" s="68">
        <v>93.386354123063995</v>
      </c>
      <c r="K2089" s="71">
        <v>0.97508857395925597</v>
      </c>
      <c r="L2089" s="68">
        <v>94.432817078275406</v>
      </c>
      <c r="M2089" s="71">
        <v>1</v>
      </c>
      <c r="N2089" s="68">
        <v>100</v>
      </c>
      <c r="O2089" s="71"/>
      <c r="P2089" s="68"/>
      <c r="Q2089" s="71"/>
      <c r="R2089" s="68"/>
    </row>
    <row r="2090" spans="1:18" x14ac:dyDescent="0.2">
      <c r="A2090" s="141" t="s">
        <v>4259</v>
      </c>
      <c r="B2090" s="67" t="s">
        <v>4260</v>
      </c>
      <c r="C2090" s="67">
        <v>50</v>
      </c>
      <c r="D2090" s="67" t="s">
        <v>345</v>
      </c>
      <c r="E2090" s="71">
        <v>0.97267265404389502</v>
      </c>
      <c r="F2090" s="68">
        <v>98.283800753453306</v>
      </c>
      <c r="G2090" s="71">
        <v>0.97071374354593898</v>
      </c>
      <c r="H2090" s="68">
        <v>95.269987442444503</v>
      </c>
      <c r="I2090" s="71">
        <v>0.95374569459598402</v>
      </c>
      <c r="J2090" s="68">
        <v>93.804939305148594</v>
      </c>
      <c r="K2090" s="71">
        <v>0.96623117803365799</v>
      </c>
      <c r="L2090" s="68">
        <v>91.628296358308901</v>
      </c>
      <c r="M2090" s="71">
        <v>1</v>
      </c>
      <c r="N2090" s="68">
        <v>100</v>
      </c>
      <c r="O2090" s="71"/>
      <c r="P2090" s="68"/>
      <c r="Q2090" s="71"/>
      <c r="R2090" s="68"/>
    </row>
    <row r="2091" spans="1:18" x14ac:dyDescent="0.2">
      <c r="A2091" s="141" t="s">
        <v>4261</v>
      </c>
      <c r="B2091" s="67" t="s">
        <v>4262</v>
      </c>
      <c r="C2091" s="67">
        <v>50</v>
      </c>
      <c r="D2091" s="67" t="s">
        <v>345</v>
      </c>
      <c r="E2091" s="71">
        <v>0.77132597799771496</v>
      </c>
      <c r="F2091" s="68">
        <v>70.531603181247405</v>
      </c>
      <c r="G2091" s="71">
        <v>0.94324477259321804</v>
      </c>
      <c r="H2091" s="68">
        <v>89.786521557136894</v>
      </c>
      <c r="I2091" s="71">
        <v>0.96547516720301396</v>
      </c>
      <c r="J2091" s="68">
        <v>97.153620761824996</v>
      </c>
      <c r="K2091" s="71">
        <v>0.94790995019234303</v>
      </c>
      <c r="L2091" s="68">
        <v>83.842611971536201</v>
      </c>
      <c r="M2091" s="71">
        <v>1</v>
      </c>
      <c r="N2091" s="68">
        <v>100</v>
      </c>
      <c r="O2091" s="71"/>
      <c r="P2091" s="68"/>
      <c r="Q2091" s="71">
        <v>0</v>
      </c>
      <c r="R2091" s="68">
        <v>40.809084457061701</v>
      </c>
    </row>
    <row r="2092" spans="1:18" x14ac:dyDescent="0.2">
      <c r="A2092" s="141" t="s">
        <v>4263</v>
      </c>
      <c r="B2092" s="67" t="s">
        <v>4264</v>
      </c>
      <c r="C2092" s="67">
        <v>50</v>
      </c>
      <c r="D2092" s="67" t="s">
        <v>345</v>
      </c>
      <c r="E2092" s="71">
        <v>0.74086398829522404</v>
      </c>
      <c r="F2092" s="68">
        <v>64.796986186688997</v>
      </c>
      <c r="G2092" s="71">
        <v>0.84292391208856998</v>
      </c>
      <c r="H2092" s="68">
        <v>70.322310590205106</v>
      </c>
      <c r="I2092" s="71">
        <v>0.95190167598924702</v>
      </c>
      <c r="J2092" s="68">
        <v>92.925910422770997</v>
      </c>
      <c r="K2092" s="71">
        <v>0.93186154817929101</v>
      </c>
      <c r="L2092" s="68">
        <v>78.024277940560907</v>
      </c>
      <c r="M2092" s="71">
        <v>0.97763280521901197</v>
      </c>
      <c r="N2092" s="68">
        <v>91.077441077441094</v>
      </c>
      <c r="O2092" s="71"/>
      <c r="P2092" s="68"/>
      <c r="Q2092" s="71">
        <v>0</v>
      </c>
      <c r="R2092" s="68">
        <v>40.809084457061701</v>
      </c>
    </row>
    <row r="2093" spans="1:18" x14ac:dyDescent="0.2">
      <c r="A2093" s="141" t="s">
        <v>4265</v>
      </c>
      <c r="B2093" s="67" t="s">
        <v>4266</v>
      </c>
      <c r="C2093" s="67">
        <v>50</v>
      </c>
      <c r="D2093" s="67" t="s">
        <v>345</v>
      </c>
      <c r="E2093" s="71">
        <v>0.77391835842149403</v>
      </c>
      <c r="F2093" s="68">
        <v>70.824612808706604</v>
      </c>
      <c r="G2093" s="71">
        <v>0.92729119566313301</v>
      </c>
      <c r="H2093" s="68">
        <v>86.647132691502705</v>
      </c>
      <c r="I2093" s="71">
        <v>0.964444086258334</v>
      </c>
      <c r="J2093" s="68">
        <v>96.860611134365897</v>
      </c>
      <c r="K2093" s="71">
        <v>0.97785651018600495</v>
      </c>
      <c r="L2093" s="68">
        <v>95.311845960653002</v>
      </c>
      <c r="M2093" s="71">
        <v>1</v>
      </c>
      <c r="N2093" s="68">
        <v>100</v>
      </c>
      <c r="O2093" s="71"/>
      <c r="P2093" s="68"/>
      <c r="Q2093" s="71">
        <v>0</v>
      </c>
      <c r="R2093" s="68">
        <v>40.809084457061701</v>
      </c>
    </row>
    <row r="2094" spans="1:18" x14ac:dyDescent="0.2">
      <c r="A2094" s="141" t="s">
        <v>4267</v>
      </c>
      <c r="B2094" s="67" t="s">
        <v>4268</v>
      </c>
      <c r="C2094" s="67">
        <v>50</v>
      </c>
      <c r="D2094" s="67" t="s">
        <v>345</v>
      </c>
      <c r="E2094" s="71">
        <v>0.78324604350671001</v>
      </c>
      <c r="F2094" s="68">
        <v>72.247802427794099</v>
      </c>
      <c r="G2094" s="71">
        <v>0.93094010903687097</v>
      </c>
      <c r="H2094" s="68">
        <v>87.442444537463402</v>
      </c>
      <c r="I2094" s="71">
        <v>0.90802656159748896</v>
      </c>
      <c r="J2094" s="68">
        <v>77.898702385935493</v>
      </c>
      <c r="K2094" s="71">
        <v>0.99556354689919102</v>
      </c>
      <c r="L2094" s="68">
        <v>98.409376308078706</v>
      </c>
      <c r="M2094" s="71">
        <v>1</v>
      </c>
      <c r="N2094" s="68">
        <v>100</v>
      </c>
      <c r="O2094" s="71"/>
      <c r="P2094" s="68"/>
      <c r="Q2094" s="71">
        <v>8.1699999999999995E-2</v>
      </c>
      <c r="R2094" s="68">
        <v>50.816181689141203</v>
      </c>
    </row>
    <row r="2095" spans="1:18" x14ac:dyDescent="0.2">
      <c r="A2095" s="141" t="s">
        <v>4269</v>
      </c>
      <c r="B2095" s="67" t="s">
        <v>4270</v>
      </c>
      <c r="C2095" s="67">
        <v>50</v>
      </c>
      <c r="D2095" s="67" t="s">
        <v>345</v>
      </c>
      <c r="E2095" s="71">
        <v>0.77103712799002899</v>
      </c>
      <c r="F2095" s="68">
        <v>70.447886144830505</v>
      </c>
      <c r="G2095" s="71">
        <v>0.92182916354002997</v>
      </c>
      <c r="H2095" s="68">
        <v>85.056508999581396</v>
      </c>
      <c r="I2095" s="71">
        <v>0.94911745938232495</v>
      </c>
      <c r="J2095" s="68">
        <v>92.130598576810399</v>
      </c>
      <c r="K2095" s="71">
        <v>0.97286688282462097</v>
      </c>
      <c r="L2095" s="68">
        <v>93.721222268731694</v>
      </c>
      <c r="M2095" s="71">
        <v>0.99627213420316896</v>
      </c>
      <c r="N2095" s="68">
        <v>95.454545454545496</v>
      </c>
      <c r="O2095" s="71"/>
      <c r="P2095" s="68"/>
      <c r="Q2095" s="71">
        <v>1.5100000000000001E-2</v>
      </c>
      <c r="R2095" s="68">
        <v>46.557842441447796</v>
      </c>
    </row>
    <row r="2096" spans="1:18" x14ac:dyDescent="0.2">
      <c r="A2096" s="141" t="s">
        <v>4271</v>
      </c>
      <c r="B2096" s="67" t="s">
        <v>4272</v>
      </c>
      <c r="C2096" s="67">
        <v>50</v>
      </c>
      <c r="D2096" s="67" t="s">
        <v>345</v>
      </c>
      <c r="E2096" s="71">
        <v>0.772831307772048</v>
      </c>
      <c r="F2096" s="68">
        <v>70.657178735872705</v>
      </c>
      <c r="G2096" s="71">
        <v>0.93782573926437396</v>
      </c>
      <c r="H2096" s="68">
        <v>88.698200083716998</v>
      </c>
      <c r="I2096" s="71">
        <v>0.94358169891459598</v>
      </c>
      <c r="J2096" s="68">
        <v>90.330682293846806</v>
      </c>
      <c r="K2096" s="71">
        <v>0.94685562444641302</v>
      </c>
      <c r="L2096" s="68">
        <v>83.424026789451702</v>
      </c>
      <c r="M2096" s="71">
        <v>0.95899347623485498</v>
      </c>
      <c r="N2096" s="68">
        <v>88.173400673400707</v>
      </c>
      <c r="O2096" s="71"/>
      <c r="P2096" s="68"/>
      <c r="Q2096" s="71">
        <v>7.6899999999999996E-2</v>
      </c>
      <c r="R2096" s="68">
        <v>50.319375443577002</v>
      </c>
    </row>
    <row r="2097" spans="1:18" x14ac:dyDescent="0.2">
      <c r="A2097" s="141" t="s">
        <v>4273</v>
      </c>
      <c r="B2097" s="67" t="s">
        <v>4274</v>
      </c>
      <c r="C2097" s="67">
        <v>50</v>
      </c>
      <c r="D2097" s="67" t="s">
        <v>345</v>
      </c>
      <c r="E2097" s="71">
        <v>0.93151496703786396</v>
      </c>
      <c r="F2097" s="68">
        <v>88.740058601925497</v>
      </c>
      <c r="G2097" s="71">
        <v>0.95239225538918604</v>
      </c>
      <c r="H2097" s="68">
        <v>91.9631645039766</v>
      </c>
      <c r="I2097" s="71">
        <v>0.94185763320939897</v>
      </c>
      <c r="J2097" s="68">
        <v>89.451653411469195</v>
      </c>
      <c r="K2097" s="71">
        <v>0.93246235606731598</v>
      </c>
      <c r="L2097" s="68">
        <v>78.233570531603206</v>
      </c>
      <c r="M2097" s="71">
        <v>0.89934762348555497</v>
      </c>
      <c r="N2097" s="68">
        <v>79.545454545454504</v>
      </c>
      <c r="O2097" s="71"/>
      <c r="P2097" s="68"/>
      <c r="Q2097" s="71"/>
      <c r="R2097" s="68"/>
    </row>
    <row r="2098" spans="1:18" x14ac:dyDescent="0.2">
      <c r="A2098" s="141" t="s">
        <v>4275</v>
      </c>
      <c r="B2098" s="67" t="s">
        <v>4276</v>
      </c>
      <c r="C2098" s="67">
        <v>50</v>
      </c>
      <c r="D2098" s="67" t="s">
        <v>345</v>
      </c>
      <c r="E2098" s="71">
        <v>0.91633674299054002</v>
      </c>
      <c r="F2098" s="68">
        <v>86.605274173294305</v>
      </c>
      <c r="G2098" s="71">
        <v>0.95306682132953402</v>
      </c>
      <c r="H2098" s="68">
        <v>92.214315613227299</v>
      </c>
      <c r="I2098" s="71">
        <v>0.90250748358238597</v>
      </c>
      <c r="J2098" s="68">
        <v>76.098786102971999</v>
      </c>
      <c r="K2098" s="71">
        <v>0.95515943312666096</v>
      </c>
      <c r="L2098" s="68">
        <v>86.605274173294305</v>
      </c>
      <c r="M2098" s="71">
        <v>0.85461323392357902</v>
      </c>
      <c r="N2098" s="68">
        <v>74.873737373737399</v>
      </c>
      <c r="O2098" s="71"/>
      <c r="P2098" s="68"/>
      <c r="Q2098" s="71"/>
      <c r="R2098" s="68"/>
    </row>
    <row r="2099" spans="1:18" x14ac:dyDescent="0.2">
      <c r="A2099" s="141" t="s">
        <v>4277</v>
      </c>
      <c r="B2099" s="67" t="s">
        <v>4278</v>
      </c>
      <c r="C2099" s="67">
        <v>50</v>
      </c>
      <c r="D2099" s="67" t="s">
        <v>345</v>
      </c>
      <c r="E2099" s="71">
        <v>0.94618064847211703</v>
      </c>
      <c r="F2099" s="68">
        <v>91.9213059857681</v>
      </c>
      <c r="G2099" s="71">
        <v>0.93232588148523499</v>
      </c>
      <c r="H2099" s="68">
        <v>87.777312683131001</v>
      </c>
      <c r="I2099" s="71">
        <v>0.93912341149210898</v>
      </c>
      <c r="J2099" s="68">
        <v>88.0284637923818</v>
      </c>
      <c r="K2099" s="71">
        <v>0.94519486271036302</v>
      </c>
      <c r="L2099" s="68">
        <v>82.838007534533304</v>
      </c>
      <c r="M2099" s="71">
        <v>0.91425908667288003</v>
      </c>
      <c r="N2099" s="68">
        <v>81.144781144781106</v>
      </c>
      <c r="O2099" s="71"/>
      <c r="P2099" s="68"/>
      <c r="Q2099" s="71">
        <v>1</v>
      </c>
      <c r="R2099" s="68">
        <v>100</v>
      </c>
    </row>
    <row r="2100" spans="1:18" x14ac:dyDescent="0.2">
      <c r="A2100" s="141" t="s">
        <v>4279</v>
      </c>
      <c r="B2100" s="67" t="s">
        <v>4280</v>
      </c>
      <c r="C2100" s="67">
        <v>50</v>
      </c>
      <c r="D2100" s="67" t="s">
        <v>345</v>
      </c>
      <c r="E2100" s="71">
        <v>0.83862743283333396</v>
      </c>
      <c r="F2100" s="68">
        <v>77.647551276684794</v>
      </c>
      <c r="G2100" s="71">
        <v>0.93804432150508998</v>
      </c>
      <c r="H2100" s="68">
        <v>88.740058601925497</v>
      </c>
      <c r="I2100" s="71">
        <v>0.941954827547693</v>
      </c>
      <c r="J2100" s="68">
        <v>89.535370447886095</v>
      </c>
      <c r="K2100" s="71">
        <v>0.94392813626952399</v>
      </c>
      <c r="L2100" s="68">
        <v>82.419422352448706</v>
      </c>
      <c r="M2100" s="71">
        <v>0.94780987884436196</v>
      </c>
      <c r="N2100" s="68">
        <v>86.363636363636402</v>
      </c>
      <c r="O2100" s="71"/>
      <c r="P2100" s="68"/>
      <c r="Q2100" s="71">
        <v>0.4214</v>
      </c>
      <c r="R2100" s="68">
        <v>62.2427253371185</v>
      </c>
    </row>
    <row r="2101" spans="1:18" x14ac:dyDescent="0.2">
      <c r="A2101" s="141" t="s">
        <v>4281</v>
      </c>
      <c r="B2101" s="67" t="s">
        <v>4282</v>
      </c>
      <c r="C2101" s="67">
        <v>50</v>
      </c>
      <c r="D2101" s="67" t="s">
        <v>345</v>
      </c>
      <c r="E2101" s="71">
        <v>0.77257667341369396</v>
      </c>
      <c r="F2101" s="68">
        <v>70.615320217664305</v>
      </c>
      <c r="G2101" s="71">
        <v>0.91595625676799397</v>
      </c>
      <c r="H2101" s="68">
        <v>83.717036416910801</v>
      </c>
      <c r="I2101" s="71">
        <v>0.799080697545827</v>
      </c>
      <c r="J2101" s="68">
        <v>54.625366262034298</v>
      </c>
      <c r="K2101" s="71">
        <v>0.99944641275464996</v>
      </c>
      <c r="L2101" s="68">
        <v>99.079112599414003</v>
      </c>
      <c r="M2101" s="71">
        <v>1</v>
      </c>
      <c r="N2101" s="68">
        <v>100</v>
      </c>
      <c r="O2101" s="71"/>
      <c r="P2101" s="68"/>
      <c r="Q2101" s="71">
        <v>0.1484</v>
      </c>
      <c r="R2101" s="68">
        <v>53.726046841731701</v>
      </c>
    </row>
    <row r="2102" spans="1:18" x14ac:dyDescent="0.2">
      <c r="A2102" s="141" t="s">
        <v>4283</v>
      </c>
      <c r="B2102" s="67" t="s">
        <v>4284</v>
      </c>
      <c r="C2102" s="67">
        <v>50</v>
      </c>
      <c r="D2102" s="67" t="s">
        <v>345</v>
      </c>
      <c r="E2102" s="71">
        <v>0.74216350077637805</v>
      </c>
      <c r="F2102" s="68">
        <v>65.048137295939696</v>
      </c>
      <c r="G2102" s="71">
        <v>0.92084919057696102</v>
      </c>
      <c r="H2102" s="68">
        <v>84.763499372122197</v>
      </c>
      <c r="I2102" s="71">
        <v>0.94752707926505697</v>
      </c>
      <c r="J2102" s="68">
        <v>91.502720803683502</v>
      </c>
      <c r="K2102" s="71">
        <v>0.94682147635115099</v>
      </c>
      <c r="L2102" s="68">
        <v>83.298451234826302</v>
      </c>
      <c r="M2102" s="71">
        <v>0.89561975768872304</v>
      </c>
      <c r="N2102" s="68">
        <v>79.1245791245791</v>
      </c>
      <c r="O2102" s="71"/>
      <c r="P2102" s="68"/>
      <c r="Q2102" s="71">
        <v>0</v>
      </c>
      <c r="R2102" s="68">
        <v>40.809084457061701</v>
      </c>
    </row>
    <row r="2103" spans="1:18" x14ac:dyDescent="0.2">
      <c r="A2103" s="141" t="s">
        <v>4285</v>
      </c>
      <c r="B2103" s="67" t="s">
        <v>4286</v>
      </c>
      <c r="C2103" s="67">
        <v>50</v>
      </c>
      <c r="D2103" s="67" t="s">
        <v>345</v>
      </c>
      <c r="E2103" s="71">
        <v>0.92201304593319999</v>
      </c>
      <c r="F2103" s="68">
        <v>87.316868982838002</v>
      </c>
      <c r="G2103" s="71">
        <v>0.875804674885308</v>
      </c>
      <c r="H2103" s="68">
        <v>75.680200920887401</v>
      </c>
      <c r="I2103" s="71">
        <v>0.92657517056576899</v>
      </c>
      <c r="J2103" s="68">
        <v>83.633319380493901</v>
      </c>
      <c r="K2103" s="71">
        <v>0.93786245943736102</v>
      </c>
      <c r="L2103" s="68">
        <v>80.1590623691921</v>
      </c>
      <c r="M2103" s="71">
        <v>0.94780987884436196</v>
      </c>
      <c r="N2103" s="68">
        <v>86.363636363636402</v>
      </c>
      <c r="O2103" s="71"/>
      <c r="P2103" s="68"/>
      <c r="Q2103" s="71"/>
      <c r="R2103" s="68"/>
    </row>
    <row r="2104" spans="1:18" x14ac:dyDescent="0.2">
      <c r="A2104" s="141" t="s">
        <v>4287</v>
      </c>
      <c r="B2104" s="67" t="s">
        <v>4288</v>
      </c>
      <c r="C2104" s="67">
        <v>50</v>
      </c>
      <c r="D2104" s="67" t="s">
        <v>345</v>
      </c>
      <c r="E2104" s="71">
        <v>0.74574010255906997</v>
      </c>
      <c r="F2104" s="68">
        <v>65.759732105483494</v>
      </c>
      <c r="G2104" s="71">
        <v>0.894919545153953</v>
      </c>
      <c r="H2104" s="68">
        <v>79.280033486814602</v>
      </c>
      <c r="I2104" s="71">
        <v>0.95522330964022995</v>
      </c>
      <c r="J2104" s="68">
        <v>94.307241523650106</v>
      </c>
      <c r="K2104" s="71">
        <v>0.90465271857898799</v>
      </c>
      <c r="L2104" s="68">
        <v>72.0803683549602</v>
      </c>
      <c r="M2104" s="71">
        <v>0.97390493942218104</v>
      </c>
      <c r="N2104" s="68">
        <v>90.319865319865301</v>
      </c>
      <c r="O2104" s="71"/>
      <c r="P2104" s="68"/>
      <c r="Q2104" s="71">
        <v>0</v>
      </c>
      <c r="R2104" s="68">
        <v>40.809084457061701</v>
      </c>
    </row>
    <row r="2105" spans="1:18" x14ac:dyDescent="0.2">
      <c r="A2105" s="141" t="s">
        <v>1546</v>
      </c>
      <c r="B2105" s="67" t="s">
        <v>4289</v>
      </c>
      <c r="C2105" s="67">
        <v>50</v>
      </c>
      <c r="D2105" s="67" t="s">
        <v>345</v>
      </c>
      <c r="E2105" s="71">
        <v>0.96054330599148396</v>
      </c>
      <c r="F2105" s="68">
        <v>95.604855588112201</v>
      </c>
      <c r="G2105" s="71">
        <v>0.94279502250911595</v>
      </c>
      <c r="H2105" s="68">
        <v>89.619087484303094</v>
      </c>
      <c r="I2105" s="71">
        <v>0.960272798445305</v>
      </c>
      <c r="J2105" s="68">
        <v>95.646714106320601</v>
      </c>
      <c r="K2105" s="71">
        <v>0.93910540301151502</v>
      </c>
      <c r="L2105" s="68">
        <v>80.493930514859798</v>
      </c>
      <c r="M2105" s="71">
        <v>1</v>
      </c>
      <c r="N2105" s="68">
        <v>100</v>
      </c>
      <c r="O2105" s="71"/>
      <c r="P2105" s="68"/>
      <c r="Q2105" s="71"/>
      <c r="R2105" s="68"/>
    </row>
    <row r="2106" spans="1:18" x14ac:dyDescent="0.2">
      <c r="A2106" s="141" t="s">
        <v>4290</v>
      </c>
      <c r="B2106" s="67" t="s">
        <v>4291</v>
      </c>
      <c r="C2106" s="67">
        <v>50</v>
      </c>
      <c r="D2106" s="67" t="s">
        <v>345</v>
      </c>
      <c r="E2106" s="71">
        <v>0.96026690079683996</v>
      </c>
      <c r="F2106" s="68">
        <v>95.521138551695302</v>
      </c>
      <c r="G2106" s="71">
        <v>0.91991360734258798</v>
      </c>
      <c r="H2106" s="68">
        <v>84.512348262871498</v>
      </c>
      <c r="I2106" s="71">
        <v>0.94852851400210603</v>
      </c>
      <c r="J2106" s="68">
        <v>91.879447467559601</v>
      </c>
      <c r="K2106" s="71">
        <v>0.98339238263950401</v>
      </c>
      <c r="L2106" s="68">
        <v>96.651318543323598</v>
      </c>
      <c r="M2106" s="71">
        <v>1</v>
      </c>
      <c r="N2106" s="68">
        <v>100</v>
      </c>
      <c r="O2106" s="71"/>
      <c r="P2106" s="68"/>
      <c r="Q2106" s="71">
        <v>0.94950000000000001</v>
      </c>
      <c r="R2106" s="68">
        <v>74.237047551454907</v>
      </c>
    </row>
    <row r="2107" spans="1:18" x14ac:dyDescent="0.2">
      <c r="A2107" s="141" t="s">
        <v>4292</v>
      </c>
      <c r="B2107" s="67" t="s">
        <v>4293</v>
      </c>
      <c r="C2107" s="67">
        <v>50</v>
      </c>
      <c r="D2107" s="67" t="s">
        <v>345</v>
      </c>
      <c r="E2107" s="71">
        <v>0.83701483486748296</v>
      </c>
      <c r="F2107" s="68">
        <v>77.480117203850995</v>
      </c>
      <c r="G2107" s="71">
        <v>0.92679408171896505</v>
      </c>
      <c r="H2107" s="68">
        <v>86.521557136877405</v>
      </c>
      <c r="I2107" s="71">
        <v>0.96866895516536899</v>
      </c>
      <c r="J2107" s="68">
        <v>97.739640016743394</v>
      </c>
      <c r="K2107" s="71">
        <v>0.96844552701505804</v>
      </c>
      <c r="L2107" s="68">
        <v>92.423608204269598</v>
      </c>
      <c r="M2107" s="71">
        <v>0.95526561043802405</v>
      </c>
      <c r="N2107" s="68">
        <v>87.626262626262601</v>
      </c>
      <c r="O2107" s="71"/>
      <c r="P2107" s="68"/>
      <c r="Q2107" s="71">
        <v>0.3659</v>
      </c>
      <c r="R2107" s="68">
        <v>60.752306600425797</v>
      </c>
    </row>
    <row r="2108" spans="1:18" x14ac:dyDescent="0.2">
      <c r="A2108" s="141" t="s">
        <v>4294</v>
      </c>
      <c r="B2108" s="67" t="s">
        <v>4295</v>
      </c>
      <c r="C2108" s="67">
        <v>50</v>
      </c>
      <c r="D2108" s="67" t="s">
        <v>345</v>
      </c>
      <c r="E2108" s="71">
        <v>0.87970557984988895</v>
      </c>
      <c r="F2108" s="68">
        <v>82.293846797823306</v>
      </c>
      <c r="G2108" s="71">
        <v>0.92371060651000603</v>
      </c>
      <c r="H2108" s="68">
        <v>85.642528254499794</v>
      </c>
      <c r="I2108" s="71">
        <v>0.98244515853627201</v>
      </c>
      <c r="J2108" s="68">
        <v>99.623273336123901</v>
      </c>
      <c r="K2108" s="71">
        <v>1</v>
      </c>
      <c r="L2108" s="68">
        <v>100</v>
      </c>
      <c r="M2108" s="71">
        <v>0.99627213420316896</v>
      </c>
      <c r="N2108" s="68">
        <v>95.454545454545496</v>
      </c>
      <c r="O2108" s="71"/>
      <c r="P2108" s="68"/>
      <c r="Q2108" s="71">
        <v>0.49609999999999999</v>
      </c>
      <c r="R2108" s="68">
        <v>63.9460610361959</v>
      </c>
    </row>
    <row r="2109" spans="1:18" x14ac:dyDescent="0.2">
      <c r="A2109" s="141" t="s">
        <v>4296</v>
      </c>
      <c r="B2109" s="67" t="s">
        <v>4297</v>
      </c>
      <c r="C2109" s="67">
        <v>50</v>
      </c>
      <c r="D2109" s="67" t="s">
        <v>345</v>
      </c>
      <c r="E2109" s="71">
        <v>0.88794451894450599</v>
      </c>
      <c r="F2109" s="68">
        <v>83.047300125575504</v>
      </c>
      <c r="G2109" s="71">
        <v>0.93129452949896696</v>
      </c>
      <c r="H2109" s="68">
        <v>87.484303055671802</v>
      </c>
      <c r="I2109" s="71">
        <v>0.988567394207717</v>
      </c>
      <c r="J2109" s="68">
        <v>99.874424445374601</v>
      </c>
      <c r="K2109" s="71">
        <v>1</v>
      </c>
      <c r="L2109" s="68">
        <v>100</v>
      </c>
      <c r="M2109" s="71">
        <v>0.98136067101584301</v>
      </c>
      <c r="N2109" s="68">
        <v>91.6666666666667</v>
      </c>
      <c r="O2109" s="71"/>
      <c r="P2109" s="68"/>
      <c r="Q2109" s="71">
        <v>0.53849999999999998</v>
      </c>
      <c r="R2109" s="68">
        <v>68.772178850248395</v>
      </c>
    </row>
    <row r="2110" spans="1:18" x14ac:dyDescent="0.2">
      <c r="A2110" s="141" t="s">
        <v>4298</v>
      </c>
      <c r="B2110" s="67" t="s">
        <v>4299</v>
      </c>
      <c r="C2110" s="67">
        <v>50</v>
      </c>
      <c r="D2110" s="67" t="s">
        <v>345</v>
      </c>
      <c r="E2110" s="71">
        <v>0.93118466010608103</v>
      </c>
      <c r="F2110" s="68">
        <v>88.698200083716998</v>
      </c>
      <c r="G2110" s="71">
        <v>0.92426638543745598</v>
      </c>
      <c r="H2110" s="68">
        <v>85.809962327333594</v>
      </c>
      <c r="I2110" s="71">
        <v>0.96386408958365</v>
      </c>
      <c r="J2110" s="68">
        <v>96.651318543323598</v>
      </c>
      <c r="K2110" s="71">
        <v>0.99889282550930003</v>
      </c>
      <c r="L2110" s="68">
        <v>98.953537044788604</v>
      </c>
      <c r="M2110" s="71">
        <v>1</v>
      </c>
      <c r="N2110" s="68">
        <v>100</v>
      </c>
      <c r="O2110" s="71"/>
      <c r="P2110" s="68"/>
      <c r="Q2110" s="71">
        <v>0.76890000000000003</v>
      </c>
      <c r="R2110" s="68">
        <v>72.675656493967395</v>
      </c>
    </row>
    <row r="2111" spans="1:18" x14ac:dyDescent="0.2">
      <c r="A2111" s="141" t="s">
        <v>4300</v>
      </c>
      <c r="B2111" s="67" t="s">
        <v>4301</v>
      </c>
      <c r="C2111" s="67">
        <v>50</v>
      </c>
      <c r="D2111" s="67" t="s">
        <v>345</v>
      </c>
      <c r="E2111" s="71">
        <v>0.96304577401282898</v>
      </c>
      <c r="F2111" s="68">
        <v>96.190874843030599</v>
      </c>
      <c r="G2111" s="71">
        <v>0.90246613953379995</v>
      </c>
      <c r="H2111" s="68">
        <v>80.954374215152797</v>
      </c>
      <c r="I2111" s="71">
        <v>0.99286273053034602</v>
      </c>
      <c r="J2111" s="68">
        <v>100</v>
      </c>
      <c r="K2111" s="71">
        <v>1</v>
      </c>
      <c r="L2111" s="68">
        <v>100</v>
      </c>
      <c r="M2111" s="71">
        <v>1</v>
      </c>
      <c r="N2111" s="68">
        <v>100</v>
      </c>
      <c r="O2111" s="71"/>
      <c r="P2111" s="68"/>
      <c r="Q2111" s="71">
        <v>0.91990000000000005</v>
      </c>
      <c r="R2111" s="68">
        <v>74.095102909865105</v>
      </c>
    </row>
    <row r="2112" spans="1:18" x14ac:dyDescent="0.2">
      <c r="A2112" s="141" t="s">
        <v>4302</v>
      </c>
      <c r="B2112" s="67" t="s">
        <v>4303</v>
      </c>
      <c r="C2112" s="67">
        <v>50</v>
      </c>
      <c r="D2112" s="67" t="s">
        <v>345</v>
      </c>
      <c r="E2112" s="71">
        <v>0.79531315778160905</v>
      </c>
      <c r="F2112" s="68">
        <v>73.796567601506894</v>
      </c>
      <c r="G2112" s="71">
        <v>0.90361660127133103</v>
      </c>
      <c r="H2112" s="68">
        <v>81.079949769778196</v>
      </c>
      <c r="I2112" s="71">
        <v>0.87814918763671401</v>
      </c>
      <c r="J2112" s="68">
        <v>70.280452071996606</v>
      </c>
      <c r="K2112" s="71">
        <v>1</v>
      </c>
      <c r="L2112" s="68">
        <v>100</v>
      </c>
      <c r="M2112" s="71">
        <v>1</v>
      </c>
      <c r="N2112" s="68">
        <v>100</v>
      </c>
      <c r="O2112" s="71"/>
      <c r="P2112" s="68"/>
      <c r="Q2112" s="71">
        <v>0.1948</v>
      </c>
      <c r="R2112" s="68">
        <v>55.713271823988599</v>
      </c>
    </row>
    <row r="2113" spans="1:18" x14ac:dyDescent="0.2">
      <c r="A2113" s="141" t="s">
        <v>4304</v>
      </c>
      <c r="B2113" s="67" t="s">
        <v>4305</v>
      </c>
      <c r="C2113" s="67">
        <v>50</v>
      </c>
      <c r="D2113" s="67" t="s">
        <v>345</v>
      </c>
      <c r="E2113" s="71">
        <v>0.95578859037867103</v>
      </c>
      <c r="F2113" s="68">
        <v>94.558392632900805</v>
      </c>
      <c r="G2113" s="71">
        <v>0.92410265586586604</v>
      </c>
      <c r="H2113" s="68">
        <v>85.726245290916694</v>
      </c>
      <c r="I2113" s="71">
        <v>0.85650105776354002</v>
      </c>
      <c r="J2113" s="68">
        <v>65.173712850565096</v>
      </c>
      <c r="K2113" s="71">
        <v>0.99833923826394999</v>
      </c>
      <c r="L2113" s="68">
        <v>98.869820008371704</v>
      </c>
      <c r="M2113" s="71">
        <v>1</v>
      </c>
      <c r="N2113" s="68">
        <v>100</v>
      </c>
      <c r="O2113" s="71"/>
      <c r="P2113" s="68"/>
      <c r="Q2113" s="71">
        <v>1</v>
      </c>
      <c r="R2113" s="68">
        <v>100</v>
      </c>
    </row>
    <row r="2114" spans="1:18" x14ac:dyDescent="0.2">
      <c r="A2114" s="141" t="s">
        <v>4306</v>
      </c>
      <c r="B2114" s="67" t="s">
        <v>4307</v>
      </c>
      <c r="C2114" s="67">
        <v>50</v>
      </c>
      <c r="D2114" s="67" t="s">
        <v>345</v>
      </c>
      <c r="E2114" s="71">
        <v>0.83052445269207498</v>
      </c>
      <c r="F2114" s="68">
        <v>76.852239430724197</v>
      </c>
      <c r="G2114" s="71">
        <v>0.88648891947133501</v>
      </c>
      <c r="H2114" s="68">
        <v>77.731268313101694</v>
      </c>
      <c r="I2114" s="71">
        <v>0.90720845470648903</v>
      </c>
      <c r="J2114" s="68">
        <v>77.731268313101694</v>
      </c>
      <c r="K2114" s="71">
        <v>0.99612488928255105</v>
      </c>
      <c r="L2114" s="68">
        <v>98.493093344495605</v>
      </c>
      <c r="M2114" s="71">
        <v>1</v>
      </c>
      <c r="N2114" s="68">
        <v>100</v>
      </c>
      <c r="O2114" s="71"/>
      <c r="P2114" s="68"/>
      <c r="Q2114" s="71">
        <v>0.36280000000000001</v>
      </c>
      <c r="R2114" s="68">
        <v>60.610361958836101</v>
      </c>
    </row>
    <row r="2115" spans="1:18" x14ac:dyDescent="0.2">
      <c r="A2115" s="141" t="s">
        <v>4308</v>
      </c>
      <c r="B2115" s="67" t="s">
        <v>4309</v>
      </c>
      <c r="C2115" s="67">
        <v>50</v>
      </c>
      <c r="D2115" s="67" t="s">
        <v>345</v>
      </c>
      <c r="E2115" s="71">
        <v>0.79314185352878297</v>
      </c>
      <c r="F2115" s="68">
        <v>73.461699455839295</v>
      </c>
      <c r="G2115" s="71">
        <v>0.90822739841752997</v>
      </c>
      <c r="H2115" s="68">
        <v>81.875261615738793</v>
      </c>
      <c r="I2115" s="71">
        <v>0.97649356457984104</v>
      </c>
      <c r="J2115" s="68">
        <v>98.911678526580204</v>
      </c>
      <c r="K2115" s="71">
        <v>0.99944641275464996</v>
      </c>
      <c r="L2115" s="68">
        <v>99.079112599414003</v>
      </c>
      <c r="M2115" s="71">
        <v>0.891891891891892</v>
      </c>
      <c r="N2115" s="68">
        <v>78.535353535353494</v>
      </c>
      <c r="O2115" s="71"/>
      <c r="P2115" s="68"/>
      <c r="Q2115" s="71">
        <v>0.18965000000000001</v>
      </c>
      <c r="R2115" s="68">
        <v>55.500354861604002</v>
      </c>
    </row>
    <row r="2116" spans="1:18" x14ac:dyDescent="0.2">
      <c r="A2116" s="141" t="s">
        <v>4310</v>
      </c>
      <c r="B2116" s="67" t="s">
        <v>4311</v>
      </c>
      <c r="C2116" s="67">
        <v>50</v>
      </c>
      <c r="D2116" s="67" t="s">
        <v>345</v>
      </c>
      <c r="E2116" s="71">
        <v>0.76222394731962595</v>
      </c>
      <c r="F2116" s="68">
        <v>68.731686898283797</v>
      </c>
      <c r="G2116" s="71">
        <v>0.84726656724063798</v>
      </c>
      <c r="H2116" s="68">
        <v>71.243197990791103</v>
      </c>
      <c r="I2116" s="71">
        <v>0.96222902245486497</v>
      </c>
      <c r="J2116" s="68">
        <v>96.316450397655899</v>
      </c>
      <c r="K2116" s="71">
        <v>0.95885201269945897</v>
      </c>
      <c r="L2116" s="68">
        <v>88.1540393470071</v>
      </c>
      <c r="M2116" s="71">
        <v>0.99627213420316896</v>
      </c>
      <c r="N2116" s="68">
        <v>95.454545454545496</v>
      </c>
      <c r="O2116" s="71"/>
      <c r="P2116" s="68"/>
      <c r="Q2116" s="71">
        <v>4.65E-2</v>
      </c>
      <c r="R2116" s="68">
        <v>48.616039744499602</v>
      </c>
    </row>
    <row r="2117" spans="1:18" x14ac:dyDescent="0.2">
      <c r="A2117" s="141" t="s">
        <v>4312</v>
      </c>
      <c r="B2117" s="67" t="s">
        <v>4313</v>
      </c>
      <c r="C2117" s="67">
        <v>50</v>
      </c>
      <c r="D2117" s="67" t="s">
        <v>345</v>
      </c>
      <c r="E2117" s="71">
        <v>0.683575507159359</v>
      </c>
      <c r="F2117" s="68">
        <v>55.839263290079501</v>
      </c>
      <c r="G2117" s="71">
        <v>0.78188056962141195</v>
      </c>
      <c r="H2117" s="68">
        <v>63.373796567601502</v>
      </c>
      <c r="I2117" s="71">
        <v>0.89891123091053804</v>
      </c>
      <c r="J2117" s="68">
        <v>74.884889074926704</v>
      </c>
      <c r="K2117" s="71">
        <v>0.86010530656027595</v>
      </c>
      <c r="L2117" s="68">
        <v>62.285475094181699</v>
      </c>
      <c r="M2117" s="71">
        <v>0.87698042870456705</v>
      </c>
      <c r="N2117" s="68">
        <v>77.104377104377093</v>
      </c>
      <c r="O2117" s="71"/>
      <c r="P2117" s="68"/>
      <c r="Q2117" s="71">
        <v>0</v>
      </c>
      <c r="R2117" s="68">
        <v>40.809084457061701</v>
      </c>
    </row>
    <row r="2118" spans="1:18" x14ac:dyDescent="0.2">
      <c r="A2118" s="141" t="s">
        <v>4314</v>
      </c>
      <c r="B2118" s="67" t="s">
        <v>4315</v>
      </c>
      <c r="C2118" s="67">
        <v>50</v>
      </c>
      <c r="D2118" s="67" t="s">
        <v>345</v>
      </c>
      <c r="E2118" s="71">
        <v>0.97488282740305598</v>
      </c>
      <c r="F2118" s="68">
        <v>98.827961490163204</v>
      </c>
      <c r="G2118" s="71">
        <v>0.96636242573133302</v>
      </c>
      <c r="H2118" s="68">
        <v>94.474675596483905</v>
      </c>
      <c r="I2118" s="71">
        <v>0.97184920618113801</v>
      </c>
      <c r="J2118" s="68">
        <v>98.451234826287106</v>
      </c>
      <c r="K2118" s="71">
        <v>0.99114260407440202</v>
      </c>
      <c r="L2118" s="68">
        <v>97.781498534951893</v>
      </c>
      <c r="M2118" s="71">
        <v>0.970177073625349</v>
      </c>
      <c r="N2118" s="68">
        <v>89.646464646464693</v>
      </c>
      <c r="O2118" s="71"/>
      <c r="P2118" s="68"/>
      <c r="Q2118" s="71"/>
      <c r="R2118" s="68"/>
    </row>
    <row r="2119" spans="1:18" x14ac:dyDescent="0.2">
      <c r="A2119" s="141" t="s">
        <v>4316</v>
      </c>
      <c r="B2119" s="67" t="s">
        <v>4317</v>
      </c>
      <c r="C2119" s="67">
        <v>50</v>
      </c>
      <c r="D2119" s="67" t="s">
        <v>345</v>
      </c>
      <c r="E2119" s="71">
        <v>0.84567380780024004</v>
      </c>
      <c r="F2119" s="68">
        <v>78.233570531603206</v>
      </c>
      <c r="G2119" s="71">
        <v>0.91420465814880802</v>
      </c>
      <c r="H2119" s="68">
        <v>83.172875680200903</v>
      </c>
      <c r="I2119" s="71">
        <v>0.95805826462824295</v>
      </c>
      <c r="J2119" s="68">
        <v>94.976977814985304</v>
      </c>
      <c r="K2119" s="71">
        <v>0.93334129795760601</v>
      </c>
      <c r="L2119" s="68">
        <v>78.484721640853905</v>
      </c>
      <c r="M2119" s="71">
        <v>0.921714818266542</v>
      </c>
      <c r="N2119" s="68">
        <v>82.323232323232304</v>
      </c>
      <c r="O2119" s="71"/>
      <c r="P2119" s="68"/>
      <c r="Q2119" s="71">
        <v>0.50105</v>
      </c>
      <c r="R2119" s="68">
        <v>67.3527324343506</v>
      </c>
    </row>
    <row r="2120" spans="1:18" x14ac:dyDescent="0.2">
      <c r="A2120" s="141" t="s">
        <v>4318</v>
      </c>
      <c r="B2120" s="67" t="s">
        <v>4319</v>
      </c>
      <c r="C2120" s="67">
        <v>50</v>
      </c>
      <c r="D2120" s="67" t="s">
        <v>345</v>
      </c>
      <c r="E2120" s="71">
        <v>0.74422382917932195</v>
      </c>
      <c r="F2120" s="68">
        <v>65.550439514441194</v>
      </c>
      <c r="G2120" s="71">
        <v>0.87514507491734395</v>
      </c>
      <c r="H2120" s="68">
        <v>75.387191293428202</v>
      </c>
      <c r="I2120" s="71">
        <v>0.95885206134642098</v>
      </c>
      <c r="J2120" s="68">
        <v>95.228128924236103</v>
      </c>
      <c r="K2120" s="71">
        <v>0.931856399194818</v>
      </c>
      <c r="L2120" s="68">
        <v>77.982419422352507</v>
      </c>
      <c r="M2120" s="71">
        <v>0.95526561043802405</v>
      </c>
      <c r="N2120" s="68">
        <v>87.626262626262601</v>
      </c>
      <c r="O2120" s="71"/>
      <c r="P2120" s="68"/>
      <c r="Q2120" s="71">
        <v>0</v>
      </c>
      <c r="R2120" s="68">
        <v>40.809084457061701</v>
      </c>
    </row>
    <row r="2121" spans="1:18" x14ac:dyDescent="0.2">
      <c r="A2121" s="141" t="s">
        <v>4320</v>
      </c>
      <c r="B2121" s="67" t="s">
        <v>4321</v>
      </c>
      <c r="C2121" s="67">
        <v>50</v>
      </c>
      <c r="D2121" s="67" t="s">
        <v>345</v>
      </c>
      <c r="E2121" s="71">
        <v>0.75790247582852599</v>
      </c>
      <c r="F2121" s="68">
        <v>67.9782335705316</v>
      </c>
      <c r="G2121" s="71">
        <v>0.895813804314882</v>
      </c>
      <c r="H2121" s="68">
        <v>79.782335705316001</v>
      </c>
      <c r="I2121" s="71">
        <v>0.96111066974945303</v>
      </c>
      <c r="J2121" s="68">
        <v>95.856006697362901</v>
      </c>
      <c r="K2121" s="71">
        <v>0.94749936826562098</v>
      </c>
      <c r="L2121" s="68">
        <v>83.675177898702401</v>
      </c>
      <c r="M2121" s="71">
        <v>0.98508853681267505</v>
      </c>
      <c r="N2121" s="68">
        <v>92.508417508417494</v>
      </c>
      <c r="O2121" s="71"/>
      <c r="P2121" s="68"/>
      <c r="Q2121" s="71">
        <v>0</v>
      </c>
      <c r="R2121" s="68">
        <v>40.809084457061701</v>
      </c>
    </row>
    <row r="2122" spans="1:18" x14ac:dyDescent="0.2">
      <c r="A2122" s="141" t="s">
        <v>4322</v>
      </c>
      <c r="B2122" s="67" t="s">
        <v>4323</v>
      </c>
      <c r="C2122" s="67">
        <v>50</v>
      </c>
      <c r="D2122" s="67" t="s">
        <v>345</v>
      </c>
      <c r="E2122" s="71">
        <v>0.73609910623933605</v>
      </c>
      <c r="F2122" s="68">
        <v>64.169108413562199</v>
      </c>
      <c r="G2122" s="71">
        <v>0.87964988001980804</v>
      </c>
      <c r="H2122" s="68">
        <v>76.308078694014199</v>
      </c>
      <c r="I2122" s="71">
        <v>0.95428445296624098</v>
      </c>
      <c r="J2122" s="68">
        <v>94.056090414399307</v>
      </c>
      <c r="K2122" s="71">
        <v>0.82834479560112395</v>
      </c>
      <c r="L2122" s="68">
        <v>53.327752197572202</v>
      </c>
      <c r="M2122" s="71">
        <v>0.98881640260950598</v>
      </c>
      <c r="N2122" s="68">
        <v>93.223905723905702</v>
      </c>
      <c r="O2122" s="71"/>
      <c r="P2122" s="68"/>
      <c r="Q2122" s="71">
        <v>2.9399999999999999E-2</v>
      </c>
      <c r="R2122" s="68">
        <v>47.6224272533712</v>
      </c>
    </row>
    <row r="2123" spans="1:18" x14ac:dyDescent="0.2">
      <c r="A2123" s="141" t="s">
        <v>4324</v>
      </c>
      <c r="B2123" s="67" t="s">
        <v>4325</v>
      </c>
      <c r="C2123" s="67">
        <v>50</v>
      </c>
      <c r="D2123" s="67" t="s">
        <v>345</v>
      </c>
      <c r="E2123" s="71">
        <v>0.78361019901182205</v>
      </c>
      <c r="F2123" s="68">
        <v>72.415236500627898</v>
      </c>
      <c r="G2123" s="71">
        <v>0.87989001403915301</v>
      </c>
      <c r="H2123" s="68">
        <v>76.349937212222699</v>
      </c>
      <c r="I2123" s="71">
        <v>0.97081739201110195</v>
      </c>
      <c r="J2123" s="68">
        <v>98.367517789870206</v>
      </c>
      <c r="K2123" s="71">
        <v>0.94407145480568599</v>
      </c>
      <c r="L2123" s="68">
        <v>82.461280870657205</v>
      </c>
      <c r="M2123" s="71">
        <v>0.99627213420316896</v>
      </c>
      <c r="N2123" s="68">
        <v>95.454545454545496</v>
      </c>
      <c r="O2123" s="71"/>
      <c r="P2123" s="68"/>
      <c r="Q2123" s="71">
        <v>0.127</v>
      </c>
      <c r="R2123" s="68">
        <v>52.661462029808398</v>
      </c>
    </row>
    <row r="2124" spans="1:18" x14ac:dyDescent="0.2">
      <c r="A2124" s="141" t="s">
        <v>4326</v>
      </c>
      <c r="B2124" s="67" t="s">
        <v>4327</v>
      </c>
      <c r="C2124" s="67">
        <v>50</v>
      </c>
      <c r="D2124" s="67" t="s">
        <v>345</v>
      </c>
      <c r="E2124" s="71">
        <v>0.877974439238975</v>
      </c>
      <c r="F2124" s="68">
        <v>82.126412724989507</v>
      </c>
      <c r="G2124" s="71">
        <v>0.91693693629978001</v>
      </c>
      <c r="H2124" s="68">
        <v>83.9263290079531</v>
      </c>
      <c r="I2124" s="71">
        <v>0.97412471959394398</v>
      </c>
      <c r="J2124" s="68">
        <v>98.660527417329405</v>
      </c>
      <c r="K2124" s="71">
        <v>0.993910540301151</v>
      </c>
      <c r="L2124" s="68">
        <v>98.241942235244906</v>
      </c>
      <c r="M2124" s="71">
        <v>1</v>
      </c>
      <c r="N2124" s="68">
        <v>100</v>
      </c>
      <c r="O2124" s="71"/>
      <c r="P2124" s="68"/>
      <c r="Q2124" s="71">
        <v>0.50490000000000002</v>
      </c>
      <c r="R2124" s="68">
        <v>67.636621717530204</v>
      </c>
    </row>
    <row r="2125" spans="1:18" x14ac:dyDescent="0.2">
      <c r="A2125" s="141" t="s">
        <v>896</v>
      </c>
      <c r="B2125" s="67" t="s">
        <v>4328</v>
      </c>
      <c r="C2125" s="67">
        <v>50</v>
      </c>
      <c r="D2125" s="67" t="s">
        <v>345</v>
      </c>
      <c r="E2125" s="71">
        <v>0.79452549797466099</v>
      </c>
      <c r="F2125" s="68">
        <v>73.670992046881594</v>
      </c>
      <c r="G2125" s="71">
        <v>0.88398058512393096</v>
      </c>
      <c r="H2125" s="68">
        <v>77.187107576391796</v>
      </c>
      <c r="I2125" s="71">
        <v>0.97140994150773996</v>
      </c>
      <c r="J2125" s="68">
        <v>98.409376308078706</v>
      </c>
      <c r="K2125" s="71">
        <v>0.99998696324163305</v>
      </c>
      <c r="L2125" s="68">
        <v>99.162829635830903</v>
      </c>
      <c r="M2125" s="71">
        <v>1</v>
      </c>
      <c r="N2125" s="68">
        <v>100</v>
      </c>
      <c r="O2125" s="71"/>
      <c r="P2125" s="68"/>
      <c r="Q2125" s="71">
        <v>0.11724999999999999</v>
      </c>
      <c r="R2125" s="68">
        <v>52.235628105038998</v>
      </c>
    </row>
    <row r="2126" spans="1:18" x14ac:dyDescent="0.2">
      <c r="A2126" s="141" t="s">
        <v>4329</v>
      </c>
      <c r="B2126" s="67" t="s">
        <v>4330</v>
      </c>
      <c r="C2126" s="67">
        <v>50</v>
      </c>
      <c r="D2126" s="67" t="s">
        <v>345</v>
      </c>
      <c r="E2126" s="71">
        <v>0.96081220945756796</v>
      </c>
      <c r="F2126" s="68">
        <v>95.688572624529101</v>
      </c>
      <c r="G2126" s="71">
        <v>0.94707895391266606</v>
      </c>
      <c r="H2126" s="68">
        <v>90.581833403097505</v>
      </c>
      <c r="I2126" s="71">
        <v>0.97837437785193304</v>
      </c>
      <c r="J2126" s="68">
        <v>99.162829635830903</v>
      </c>
      <c r="K2126" s="71">
        <v>0.99610771552324195</v>
      </c>
      <c r="L2126" s="68">
        <v>98.451234826287106</v>
      </c>
      <c r="M2126" s="71">
        <v>1</v>
      </c>
      <c r="N2126" s="68">
        <v>100</v>
      </c>
      <c r="O2126" s="71"/>
      <c r="P2126" s="68"/>
      <c r="Q2126" s="71">
        <v>0.88249999999999995</v>
      </c>
      <c r="R2126" s="68">
        <v>73.740241305890706</v>
      </c>
    </row>
    <row r="2127" spans="1:18" x14ac:dyDescent="0.2">
      <c r="A2127" s="141" t="s">
        <v>4331</v>
      </c>
      <c r="B2127" s="67" t="s">
        <v>4332</v>
      </c>
      <c r="C2127" s="67">
        <v>50</v>
      </c>
      <c r="D2127" s="67" t="s">
        <v>345</v>
      </c>
      <c r="E2127" s="71">
        <v>0.96901913786520899</v>
      </c>
      <c r="F2127" s="68">
        <v>97.362913352867295</v>
      </c>
      <c r="G2127" s="71">
        <v>0.88019406665195599</v>
      </c>
      <c r="H2127" s="68">
        <v>76.517371285056498</v>
      </c>
      <c r="I2127" s="71">
        <v>0.96650162267408901</v>
      </c>
      <c r="J2127" s="68">
        <v>97.321054834658895</v>
      </c>
      <c r="K2127" s="71">
        <v>1</v>
      </c>
      <c r="L2127" s="68">
        <v>100</v>
      </c>
      <c r="M2127" s="71">
        <v>1</v>
      </c>
      <c r="N2127" s="68">
        <v>100</v>
      </c>
      <c r="O2127" s="71"/>
      <c r="P2127" s="68"/>
      <c r="Q2127" s="71">
        <v>0.99839999999999995</v>
      </c>
      <c r="R2127" s="68">
        <v>75.443577004968105</v>
      </c>
    </row>
    <row r="2128" spans="1:18" x14ac:dyDescent="0.2">
      <c r="A2128" s="141" t="s">
        <v>1001</v>
      </c>
      <c r="B2128" s="67" t="s">
        <v>4333</v>
      </c>
      <c r="C2128" s="67">
        <v>50</v>
      </c>
      <c r="D2128" s="67" t="s">
        <v>345</v>
      </c>
      <c r="E2128" s="71">
        <v>0.80097831922589302</v>
      </c>
      <c r="F2128" s="68">
        <v>74.382586856425306</v>
      </c>
      <c r="G2128" s="71">
        <v>0.93083219117215499</v>
      </c>
      <c r="H2128" s="68">
        <v>87.358727501046502</v>
      </c>
      <c r="I2128" s="71">
        <v>0.96530626058175495</v>
      </c>
      <c r="J2128" s="68">
        <v>97.111762243616596</v>
      </c>
      <c r="K2128" s="71">
        <v>0.98505314437555402</v>
      </c>
      <c r="L2128" s="68">
        <v>96.944328170782796</v>
      </c>
      <c r="M2128" s="71">
        <v>1</v>
      </c>
      <c r="N2128" s="68">
        <v>100</v>
      </c>
      <c r="O2128" s="71"/>
      <c r="P2128" s="68"/>
      <c r="Q2128" s="71">
        <v>0.1237</v>
      </c>
      <c r="R2128" s="68">
        <v>52.590489709013497</v>
      </c>
    </row>
    <row r="2129" spans="1:18" x14ac:dyDescent="0.2">
      <c r="A2129" s="141" t="s">
        <v>2747</v>
      </c>
      <c r="B2129" s="67" t="s">
        <v>4334</v>
      </c>
      <c r="C2129" s="67">
        <v>50</v>
      </c>
      <c r="D2129" s="67" t="s">
        <v>345</v>
      </c>
      <c r="E2129" s="71">
        <v>0.79989100328676699</v>
      </c>
      <c r="F2129" s="68">
        <v>74.298869820008406</v>
      </c>
      <c r="G2129" s="71">
        <v>0.92983252405665395</v>
      </c>
      <c r="H2129" s="68">
        <v>87.191293428212603</v>
      </c>
      <c r="I2129" s="71">
        <v>0.96894358155625304</v>
      </c>
      <c r="J2129" s="68">
        <v>97.823357053160294</v>
      </c>
      <c r="K2129" s="71">
        <v>0.99267891082092796</v>
      </c>
      <c r="L2129" s="68">
        <v>97.990791125994093</v>
      </c>
      <c r="M2129" s="71">
        <v>1</v>
      </c>
      <c r="N2129" s="68">
        <v>100</v>
      </c>
      <c r="O2129" s="71"/>
      <c r="P2129" s="68"/>
      <c r="Q2129" s="71">
        <v>0.108</v>
      </c>
      <c r="R2129" s="68">
        <v>51.9517388218595</v>
      </c>
    </row>
    <row r="2130" spans="1:18" x14ac:dyDescent="0.2">
      <c r="A2130" s="141" t="s">
        <v>4335</v>
      </c>
      <c r="B2130" s="67" t="s">
        <v>4336</v>
      </c>
      <c r="C2130" s="67">
        <v>50</v>
      </c>
      <c r="D2130" s="67" t="s">
        <v>345</v>
      </c>
      <c r="E2130" s="71">
        <v>0.80567227896653604</v>
      </c>
      <c r="F2130" s="68">
        <v>74.759313520301404</v>
      </c>
      <c r="G2130" s="71">
        <v>0.941682275653835</v>
      </c>
      <c r="H2130" s="68">
        <v>89.326077856843895</v>
      </c>
      <c r="I2130" s="71">
        <v>0.96944705540559695</v>
      </c>
      <c r="J2130" s="68">
        <v>97.948932607785693</v>
      </c>
      <c r="K2130" s="71">
        <v>0.99723206377325102</v>
      </c>
      <c r="L2130" s="68">
        <v>98.702385935537905</v>
      </c>
      <c r="M2130" s="71">
        <v>1</v>
      </c>
      <c r="N2130" s="68">
        <v>100</v>
      </c>
      <c r="O2130" s="71"/>
      <c r="P2130" s="68"/>
      <c r="Q2130" s="71">
        <v>0.12</v>
      </c>
      <c r="R2130" s="68">
        <v>52.306600425833899</v>
      </c>
    </row>
    <row r="2131" spans="1:18" x14ac:dyDescent="0.2">
      <c r="A2131" s="141" t="s">
        <v>4337</v>
      </c>
      <c r="B2131" s="67" t="s">
        <v>4338</v>
      </c>
      <c r="C2131" s="67">
        <v>50</v>
      </c>
      <c r="D2131" s="67" t="s">
        <v>345</v>
      </c>
      <c r="E2131" s="71">
        <v>0.80755809422810798</v>
      </c>
      <c r="F2131" s="68">
        <v>74.843030556718304</v>
      </c>
      <c r="G2131" s="71">
        <v>0.89336713882387697</v>
      </c>
      <c r="H2131" s="68">
        <v>79.028882377563804</v>
      </c>
      <c r="I2131" s="71">
        <v>0.96511996650621301</v>
      </c>
      <c r="J2131" s="68">
        <v>96.986186688991197</v>
      </c>
      <c r="K2131" s="71">
        <v>0.99280336581045203</v>
      </c>
      <c r="L2131" s="68">
        <v>98.116366680619507</v>
      </c>
      <c r="M2131" s="71">
        <v>1</v>
      </c>
      <c r="N2131" s="68">
        <v>100</v>
      </c>
      <c r="O2131" s="71"/>
      <c r="P2131" s="68"/>
      <c r="Q2131" s="71">
        <v>0.1865</v>
      </c>
      <c r="R2131" s="68">
        <v>55.429382540809101</v>
      </c>
    </row>
    <row r="2132" spans="1:18" x14ac:dyDescent="0.2">
      <c r="A2132" s="141" t="s">
        <v>4339</v>
      </c>
      <c r="B2132" s="67" t="s">
        <v>4340</v>
      </c>
      <c r="C2132" s="67">
        <v>50</v>
      </c>
      <c r="D2132" s="67" t="s">
        <v>345</v>
      </c>
      <c r="E2132" s="71">
        <v>0.86698668675438995</v>
      </c>
      <c r="F2132" s="68">
        <v>80.870657178735897</v>
      </c>
      <c r="G2132" s="71">
        <v>0.90210479316319403</v>
      </c>
      <c r="H2132" s="68">
        <v>80.870657178735897</v>
      </c>
      <c r="I2132" s="71">
        <v>0.984528640608755</v>
      </c>
      <c r="J2132" s="68">
        <v>99.790707408957701</v>
      </c>
      <c r="K2132" s="71">
        <v>1</v>
      </c>
      <c r="L2132" s="68">
        <v>100</v>
      </c>
      <c r="M2132" s="71">
        <v>1</v>
      </c>
      <c r="N2132" s="68">
        <v>100</v>
      </c>
      <c r="O2132" s="71"/>
      <c r="P2132" s="68"/>
      <c r="Q2132" s="71">
        <v>0.44829999999999998</v>
      </c>
      <c r="R2132" s="68">
        <v>62.810503903477603</v>
      </c>
    </row>
    <row r="2133" spans="1:18" x14ac:dyDescent="0.2">
      <c r="A2133" s="141" t="s">
        <v>4341</v>
      </c>
      <c r="B2133" s="67" t="s">
        <v>4342</v>
      </c>
      <c r="C2133" s="67">
        <v>50</v>
      </c>
      <c r="D2133" s="67" t="s">
        <v>345</v>
      </c>
      <c r="E2133" s="71">
        <v>0.76616997417392396</v>
      </c>
      <c r="F2133" s="68">
        <v>69.568857262452894</v>
      </c>
      <c r="G2133" s="71">
        <v>0.81172220719881205</v>
      </c>
      <c r="H2133" s="68">
        <v>66.471326915027205</v>
      </c>
      <c r="I2133" s="71">
        <v>0.974627663670806</v>
      </c>
      <c r="J2133" s="68">
        <v>98.744244453746305</v>
      </c>
      <c r="K2133" s="71">
        <v>1</v>
      </c>
      <c r="L2133" s="68">
        <v>100</v>
      </c>
      <c r="M2133" s="71">
        <v>1</v>
      </c>
      <c r="N2133" s="68">
        <v>100</v>
      </c>
      <c r="O2133" s="71"/>
      <c r="P2133" s="68"/>
      <c r="Q2133" s="71">
        <v>4.4499999999999998E-2</v>
      </c>
      <c r="R2133" s="68">
        <v>48.474095102909899</v>
      </c>
    </row>
    <row r="2134" spans="1:18" x14ac:dyDescent="0.2">
      <c r="A2134" s="141" t="s">
        <v>4343</v>
      </c>
      <c r="B2134" s="67" t="s">
        <v>4344</v>
      </c>
      <c r="C2134" s="67">
        <v>50</v>
      </c>
      <c r="D2134" s="67" t="s">
        <v>345</v>
      </c>
      <c r="E2134" s="71">
        <v>0.974679496815549</v>
      </c>
      <c r="F2134" s="68">
        <v>98.702385935537905</v>
      </c>
      <c r="G2134" s="71">
        <v>0.92342759257645102</v>
      </c>
      <c r="H2134" s="68">
        <v>85.516952699874395</v>
      </c>
      <c r="I2134" s="71">
        <v>0.97773065323734498</v>
      </c>
      <c r="J2134" s="68">
        <v>98.995395562997103</v>
      </c>
      <c r="K2134" s="71">
        <v>0.99833923826394999</v>
      </c>
      <c r="L2134" s="68">
        <v>98.869820008371704</v>
      </c>
      <c r="M2134" s="71">
        <v>1</v>
      </c>
      <c r="N2134" s="68">
        <v>100</v>
      </c>
      <c r="O2134" s="71"/>
      <c r="P2134" s="68"/>
      <c r="Q2134" s="71">
        <v>0.97389999999999999</v>
      </c>
      <c r="R2134" s="68">
        <v>74.6628814762243</v>
      </c>
    </row>
    <row r="2135" spans="1:18" x14ac:dyDescent="0.2">
      <c r="A2135" s="141" t="s">
        <v>4345</v>
      </c>
      <c r="B2135" s="67" t="s">
        <v>4346</v>
      </c>
      <c r="C2135" s="67">
        <v>50</v>
      </c>
      <c r="D2135" s="67" t="s">
        <v>345</v>
      </c>
      <c r="E2135" s="71">
        <v>0.86006505413631995</v>
      </c>
      <c r="F2135" s="68">
        <v>79.9916282963583</v>
      </c>
      <c r="G2135" s="71">
        <v>0.92849591367858497</v>
      </c>
      <c r="H2135" s="68">
        <v>86.814566764336504</v>
      </c>
      <c r="I2135" s="71">
        <v>0.96739988044787495</v>
      </c>
      <c r="J2135" s="68">
        <v>97.530347425701095</v>
      </c>
      <c r="K2135" s="71">
        <v>0.98228520814880405</v>
      </c>
      <c r="L2135" s="68">
        <v>96.483884470489699</v>
      </c>
      <c r="M2135" s="71">
        <v>0.99254426840633803</v>
      </c>
      <c r="N2135" s="68">
        <v>94.149831649831697</v>
      </c>
      <c r="O2135" s="71"/>
      <c r="P2135" s="68"/>
      <c r="Q2135" s="71">
        <v>0.42959999999999998</v>
      </c>
      <c r="R2135" s="68">
        <v>62.526614620298098</v>
      </c>
    </row>
    <row r="2136" spans="1:18" x14ac:dyDescent="0.2">
      <c r="A2136" s="141" t="s">
        <v>4347</v>
      </c>
      <c r="B2136" s="67" t="s">
        <v>4348</v>
      </c>
      <c r="C2136" s="67">
        <v>50</v>
      </c>
      <c r="D2136" s="67" t="s">
        <v>345</v>
      </c>
      <c r="E2136" s="71">
        <v>0.80898472084178497</v>
      </c>
      <c r="F2136" s="68">
        <v>74.926747593135204</v>
      </c>
      <c r="G2136" s="71">
        <v>0.88161451353724496</v>
      </c>
      <c r="H2136" s="68">
        <v>76.768522394307197</v>
      </c>
      <c r="I2136" s="71">
        <v>0.97870909067168199</v>
      </c>
      <c r="J2136" s="68">
        <v>99.246546672247803</v>
      </c>
      <c r="K2136" s="71">
        <v>1</v>
      </c>
      <c r="L2136" s="68">
        <v>100</v>
      </c>
      <c r="M2136" s="71">
        <v>1</v>
      </c>
      <c r="N2136" s="68">
        <v>100</v>
      </c>
      <c r="O2136" s="71"/>
      <c r="P2136" s="68"/>
      <c r="Q2136" s="71">
        <v>0.18459999999999999</v>
      </c>
      <c r="R2136" s="68">
        <v>55.287437899219299</v>
      </c>
    </row>
    <row r="2137" spans="1:18" x14ac:dyDescent="0.2">
      <c r="A2137" s="141" t="s">
        <v>4349</v>
      </c>
      <c r="B2137" s="67" t="s">
        <v>4350</v>
      </c>
      <c r="C2137" s="67">
        <v>50</v>
      </c>
      <c r="D2137" s="67" t="s">
        <v>345</v>
      </c>
      <c r="E2137" s="71">
        <v>0.77727961297060399</v>
      </c>
      <c r="F2137" s="68">
        <v>71.410632063624902</v>
      </c>
      <c r="G2137" s="71">
        <v>0.91791737286459196</v>
      </c>
      <c r="H2137" s="68">
        <v>84.0519045625785</v>
      </c>
      <c r="I2137" s="71">
        <v>0.97553008125735796</v>
      </c>
      <c r="J2137" s="68">
        <v>98.786102971954804</v>
      </c>
      <c r="K2137" s="71">
        <v>0.99667847652790098</v>
      </c>
      <c r="L2137" s="68">
        <v>98.576810380912505</v>
      </c>
      <c r="M2137" s="71">
        <v>0.99627213420316896</v>
      </c>
      <c r="N2137" s="68">
        <v>95.454545454545496</v>
      </c>
      <c r="O2137" s="71"/>
      <c r="P2137" s="68"/>
      <c r="Q2137" s="71">
        <v>0</v>
      </c>
      <c r="R2137" s="68">
        <v>40.809084457061701</v>
      </c>
    </row>
    <row r="2138" spans="1:18" x14ac:dyDescent="0.2">
      <c r="A2138" s="141" t="s">
        <v>4351</v>
      </c>
      <c r="B2138" s="67" t="s">
        <v>4352</v>
      </c>
      <c r="C2138" s="67">
        <v>50</v>
      </c>
      <c r="D2138" s="67" t="s">
        <v>345</v>
      </c>
      <c r="E2138" s="71">
        <v>0.75849203359629702</v>
      </c>
      <c r="F2138" s="68">
        <v>68.1456676433654</v>
      </c>
      <c r="G2138" s="71">
        <v>0.91840837178688395</v>
      </c>
      <c r="H2138" s="68">
        <v>84.135621598995399</v>
      </c>
      <c r="I2138" s="71">
        <v>0.94236397182487497</v>
      </c>
      <c r="J2138" s="68">
        <v>89.702804520719994</v>
      </c>
      <c r="K2138" s="71">
        <v>0.96523861654120802</v>
      </c>
      <c r="L2138" s="68">
        <v>91.125994139807503</v>
      </c>
      <c r="M2138" s="71">
        <v>0.96644920782851795</v>
      </c>
      <c r="N2138" s="68">
        <v>89.099326599326602</v>
      </c>
      <c r="O2138" s="71"/>
      <c r="P2138" s="68"/>
      <c r="Q2138" s="71">
        <v>0</v>
      </c>
      <c r="R2138" s="68">
        <v>40.809084457061701</v>
      </c>
    </row>
    <row r="2139" spans="1:18" x14ac:dyDescent="0.2">
      <c r="A2139" s="141" t="s">
        <v>4353</v>
      </c>
      <c r="B2139" s="67" t="s">
        <v>4354</v>
      </c>
      <c r="C2139" s="67">
        <v>50</v>
      </c>
      <c r="D2139" s="67" t="s">
        <v>345</v>
      </c>
      <c r="E2139" s="71">
        <v>0.76187379423022294</v>
      </c>
      <c r="F2139" s="68">
        <v>68.689828380075298</v>
      </c>
      <c r="G2139" s="71">
        <v>0.91044275567714394</v>
      </c>
      <c r="H2139" s="68">
        <v>82.335705316031806</v>
      </c>
      <c r="I2139" s="71">
        <v>0.94277146034010795</v>
      </c>
      <c r="J2139" s="68">
        <v>89.870238593553793</v>
      </c>
      <c r="K2139" s="71">
        <v>0.96733835252435796</v>
      </c>
      <c r="L2139" s="68">
        <v>91.9213059857681</v>
      </c>
      <c r="M2139" s="71">
        <v>0.98881640260950598</v>
      </c>
      <c r="N2139" s="68">
        <v>93.223905723905702</v>
      </c>
      <c r="O2139" s="71"/>
      <c r="P2139" s="68"/>
      <c r="Q2139" s="71">
        <v>0</v>
      </c>
      <c r="R2139" s="68">
        <v>40.809084457061701</v>
      </c>
    </row>
    <row r="2140" spans="1:18" x14ac:dyDescent="0.2">
      <c r="A2140" s="141" t="s">
        <v>4355</v>
      </c>
      <c r="B2140" s="67" t="s">
        <v>4356</v>
      </c>
      <c r="C2140" s="67">
        <v>50</v>
      </c>
      <c r="D2140" s="67" t="s">
        <v>345</v>
      </c>
      <c r="E2140" s="71">
        <v>0.79199959437503797</v>
      </c>
      <c r="F2140" s="68">
        <v>73.126831310171596</v>
      </c>
      <c r="G2140" s="71">
        <v>0.90657690768561805</v>
      </c>
      <c r="H2140" s="68">
        <v>81.582251988279594</v>
      </c>
      <c r="I2140" s="71">
        <v>0.97047357144833601</v>
      </c>
      <c r="J2140" s="68">
        <v>98.200083717036406</v>
      </c>
      <c r="K2140" s="71">
        <v>0.97724255331905197</v>
      </c>
      <c r="L2140" s="68">
        <v>95.144411887819203</v>
      </c>
      <c r="M2140" s="71">
        <v>0.97390493942218104</v>
      </c>
      <c r="N2140" s="68">
        <v>90.319865319865301</v>
      </c>
      <c r="O2140" s="71"/>
      <c r="P2140" s="68"/>
      <c r="Q2140" s="71">
        <v>0.1318</v>
      </c>
      <c r="R2140" s="68">
        <v>53.158268275372599</v>
      </c>
    </row>
    <row r="2141" spans="1:18" x14ac:dyDescent="0.2">
      <c r="A2141" s="141" t="s">
        <v>4357</v>
      </c>
      <c r="B2141" s="67" t="s">
        <v>4358</v>
      </c>
      <c r="C2141" s="67">
        <v>50</v>
      </c>
      <c r="D2141" s="67" t="s">
        <v>345</v>
      </c>
      <c r="E2141" s="71">
        <v>0.75215647854096201</v>
      </c>
      <c r="F2141" s="68">
        <v>66.889912097111804</v>
      </c>
      <c r="G2141" s="71">
        <v>0.84784088588103601</v>
      </c>
      <c r="H2141" s="68">
        <v>71.368773545416502</v>
      </c>
      <c r="I2141" s="71">
        <v>0.96831557763015697</v>
      </c>
      <c r="J2141" s="68">
        <v>97.655922980326494</v>
      </c>
      <c r="K2141" s="71">
        <v>0.98563245295876201</v>
      </c>
      <c r="L2141" s="68">
        <v>96.986186688991197</v>
      </c>
      <c r="M2141" s="71">
        <v>0.95899347623485498</v>
      </c>
      <c r="N2141" s="68">
        <v>88.173400673400707</v>
      </c>
      <c r="O2141" s="71"/>
      <c r="P2141" s="68"/>
      <c r="Q2141" s="71">
        <v>0</v>
      </c>
      <c r="R2141" s="68">
        <v>40.809084457061701</v>
      </c>
    </row>
    <row r="2142" spans="1:18" x14ac:dyDescent="0.2">
      <c r="A2142" s="141" t="s">
        <v>4359</v>
      </c>
      <c r="B2142" s="67" t="s">
        <v>4360</v>
      </c>
      <c r="C2142" s="67">
        <v>50</v>
      </c>
      <c r="D2142" s="67" t="s">
        <v>345</v>
      </c>
      <c r="E2142" s="71">
        <v>0.76665352649770002</v>
      </c>
      <c r="F2142" s="68">
        <v>69.694432817078294</v>
      </c>
      <c r="G2142" s="71">
        <v>0.84380120269175996</v>
      </c>
      <c r="H2142" s="68">
        <v>70.531603181247405</v>
      </c>
      <c r="I2142" s="71">
        <v>0.98946642979673904</v>
      </c>
      <c r="J2142" s="68">
        <v>99.9581414817915</v>
      </c>
      <c r="K2142" s="71">
        <v>1</v>
      </c>
      <c r="L2142" s="68">
        <v>100</v>
      </c>
      <c r="M2142" s="71">
        <v>1</v>
      </c>
      <c r="N2142" s="68">
        <v>100</v>
      </c>
      <c r="O2142" s="71"/>
      <c r="P2142" s="68"/>
      <c r="Q2142" s="71">
        <v>0</v>
      </c>
      <c r="R2142" s="68">
        <v>40.809084457061701</v>
      </c>
    </row>
    <row r="2143" spans="1:18" x14ac:dyDescent="0.2">
      <c r="A2143" s="141" t="s">
        <v>4361</v>
      </c>
      <c r="B2143" s="67" t="s">
        <v>4362</v>
      </c>
      <c r="C2143" s="67">
        <v>50</v>
      </c>
      <c r="D2143" s="67" t="s">
        <v>345</v>
      </c>
      <c r="E2143" s="71">
        <v>0.77446610637577595</v>
      </c>
      <c r="F2143" s="68">
        <v>70.950188363331904</v>
      </c>
      <c r="G2143" s="71">
        <v>0.89379756315985703</v>
      </c>
      <c r="H2143" s="68">
        <v>79.070740895772303</v>
      </c>
      <c r="I2143" s="71">
        <v>0.98130090494577205</v>
      </c>
      <c r="J2143" s="68">
        <v>99.539556299707002</v>
      </c>
      <c r="K2143" s="71">
        <v>0.99723206377325102</v>
      </c>
      <c r="L2143" s="68">
        <v>98.702385935537905</v>
      </c>
      <c r="M2143" s="71">
        <v>1</v>
      </c>
      <c r="N2143" s="68">
        <v>100</v>
      </c>
      <c r="O2143" s="71"/>
      <c r="P2143" s="68"/>
      <c r="Q2143" s="71">
        <v>0</v>
      </c>
      <c r="R2143" s="68">
        <v>40.809084457061701</v>
      </c>
    </row>
    <row r="2144" spans="1:18" x14ac:dyDescent="0.2">
      <c r="A2144" s="141" t="s">
        <v>1001</v>
      </c>
      <c r="B2144" s="67" t="s">
        <v>4363</v>
      </c>
      <c r="C2144" s="67">
        <v>50</v>
      </c>
      <c r="D2144" s="67" t="s">
        <v>345</v>
      </c>
      <c r="E2144" s="71">
        <v>0.76795802211641895</v>
      </c>
      <c r="F2144" s="68">
        <v>70.029300962745907</v>
      </c>
      <c r="G2144" s="71">
        <v>0.90986461083397596</v>
      </c>
      <c r="H2144" s="68">
        <v>82.126412724989507</v>
      </c>
      <c r="I2144" s="71">
        <v>0.95887327107627296</v>
      </c>
      <c r="J2144" s="68">
        <v>95.269987442444503</v>
      </c>
      <c r="K2144" s="71">
        <v>0.97105222867184604</v>
      </c>
      <c r="L2144" s="68">
        <v>93.177061532021796</v>
      </c>
      <c r="M2144" s="71">
        <v>1</v>
      </c>
      <c r="N2144" s="68">
        <v>100</v>
      </c>
      <c r="O2144" s="71"/>
      <c r="P2144" s="68"/>
      <c r="Q2144" s="71">
        <v>0</v>
      </c>
      <c r="R2144" s="68">
        <v>40.809084457061701</v>
      </c>
    </row>
    <row r="2145" spans="1:18" x14ac:dyDescent="0.2">
      <c r="A2145" s="141" t="s">
        <v>4364</v>
      </c>
      <c r="B2145" s="67" t="s">
        <v>4365</v>
      </c>
      <c r="C2145" s="67">
        <v>50</v>
      </c>
      <c r="D2145" s="67" t="s">
        <v>345</v>
      </c>
      <c r="E2145" s="71">
        <v>0.75001333019835403</v>
      </c>
      <c r="F2145" s="68">
        <v>66.429468396818706</v>
      </c>
      <c r="G2145" s="71">
        <v>0.84161794637653897</v>
      </c>
      <c r="H2145" s="68">
        <v>69.945583926328993</v>
      </c>
      <c r="I2145" s="71">
        <v>0.96361528254875495</v>
      </c>
      <c r="J2145" s="68">
        <v>96.609460025115098</v>
      </c>
      <c r="K2145" s="71">
        <v>0.94483342206647403</v>
      </c>
      <c r="L2145" s="68">
        <v>82.754290498116404</v>
      </c>
      <c r="M2145" s="71">
        <v>1</v>
      </c>
      <c r="N2145" s="68">
        <v>100</v>
      </c>
      <c r="O2145" s="71"/>
      <c r="P2145" s="68"/>
      <c r="Q2145" s="71">
        <v>0</v>
      </c>
      <c r="R2145" s="68">
        <v>40.809084457061701</v>
      </c>
    </row>
    <row r="2146" spans="1:18" x14ac:dyDescent="0.2">
      <c r="A2146" s="141" t="s">
        <v>4366</v>
      </c>
      <c r="B2146" s="67" t="s">
        <v>4367</v>
      </c>
      <c r="C2146" s="67">
        <v>50</v>
      </c>
      <c r="D2146" s="67" t="s">
        <v>345</v>
      </c>
      <c r="E2146" s="71">
        <v>0.96638887648131599</v>
      </c>
      <c r="F2146" s="68">
        <v>96.735035579740497</v>
      </c>
      <c r="G2146" s="71">
        <v>0.94383859334443998</v>
      </c>
      <c r="H2146" s="68">
        <v>90.037672666387607</v>
      </c>
      <c r="I2146" s="71">
        <v>0.96592677386478598</v>
      </c>
      <c r="J2146" s="68">
        <v>97.237337798241896</v>
      </c>
      <c r="K2146" s="71">
        <v>0.98188519929385598</v>
      </c>
      <c r="L2146" s="68">
        <v>96.316450397655899</v>
      </c>
      <c r="M2146" s="71">
        <v>0.97390493942218104</v>
      </c>
      <c r="N2146" s="68">
        <v>90.319865319865301</v>
      </c>
      <c r="O2146" s="71"/>
      <c r="P2146" s="68"/>
      <c r="Q2146" s="71"/>
      <c r="R2146" s="68"/>
    </row>
    <row r="2147" spans="1:18" x14ac:dyDescent="0.2">
      <c r="A2147" s="141" t="s">
        <v>4368</v>
      </c>
      <c r="B2147" s="67" t="s">
        <v>4369</v>
      </c>
      <c r="C2147" s="67">
        <v>50</v>
      </c>
      <c r="D2147" s="67" t="s">
        <v>345</v>
      </c>
      <c r="E2147" s="71">
        <v>0.890632916102991</v>
      </c>
      <c r="F2147" s="68">
        <v>83.340309753034703</v>
      </c>
      <c r="G2147" s="71">
        <v>0.84113202674151599</v>
      </c>
      <c r="H2147" s="68">
        <v>69.820008371703693</v>
      </c>
      <c r="I2147" s="71">
        <v>0.91030997040895301</v>
      </c>
      <c r="J2147" s="68">
        <v>78.233570531603206</v>
      </c>
      <c r="K2147" s="71">
        <v>0.90428631218227995</v>
      </c>
      <c r="L2147" s="68">
        <v>71.9129342821264</v>
      </c>
      <c r="M2147" s="71">
        <v>0.90680335507921705</v>
      </c>
      <c r="N2147" s="68">
        <v>80.176767676767696</v>
      </c>
      <c r="O2147" s="71"/>
      <c r="P2147" s="68"/>
      <c r="Q2147" s="71"/>
      <c r="R2147" s="68"/>
    </row>
    <row r="2148" spans="1:18" x14ac:dyDescent="0.2">
      <c r="A2148" s="141" t="s">
        <v>4370</v>
      </c>
      <c r="B2148" s="67" t="s">
        <v>4371</v>
      </c>
      <c r="C2148" s="67">
        <v>50</v>
      </c>
      <c r="D2148" s="67" t="s">
        <v>345</v>
      </c>
      <c r="E2148" s="71">
        <v>0.92312514855391503</v>
      </c>
      <c r="F2148" s="68">
        <v>87.442444537463402</v>
      </c>
      <c r="G2148" s="71">
        <v>0.94108437833786995</v>
      </c>
      <c r="H2148" s="68">
        <v>89.200502302218496</v>
      </c>
      <c r="I2148" s="71">
        <v>0.94044404432138995</v>
      </c>
      <c r="J2148" s="68">
        <v>88.698200083716998</v>
      </c>
      <c r="K2148" s="71">
        <v>0.93026387705500102</v>
      </c>
      <c r="L2148" s="68">
        <v>77.438258685642495</v>
      </c>
      <c r="M2148" s="71">
        <v>0.88070829450139798</v>
      </c>
      <c r="N2148" s="68">
        <v>77.230639730639695</v>
      </c>
      <c r="O2148" s="71"/>
      <c r="P2148" s="68"/>
      <c r="Q2148" s="71"/>
      <c r="R2148" s="68"/>
    </row>
    <row r="2149" spans="1:18" x14ac:dyDescent="0.2">
      <c r="A2149" s="141" t="s">
        <v>556</v>
      </c>
      <c r="B2149" s="67" t="s">
        <v>4372</v>
      </c>
      <c r="C2149" s="67">
        <v>50</v>
      </c>
      <c r="D2149" s="67" t="s">
        <v>345</v>
      </c>
      <c r="E2149" s="71">
        <v>0.94878825429383795</v>
      </c>
      <c r="F2149" s="68">
        <v>92.507325240686498</v>
      </c>
      <c r="G2149" s="71">
        <v>0.95227016981951795</v>
      </c>
      <c r="H2149" s="68">
        <v>91.837588949351201</v>
      </c>
      <c r="I2149" s="71">
        <v>0.93016964193035601</v>
      </c>
      <c r="J2149" s="68">
        <v>84.805357890330697</v>
      </c>
      <c r="K2149" s="71">
        <v>0.94626399759695901</v>
      </c>
      <c r="L2149" s="68">
        <v>83.089158643784003</v>
      </c>
      <c r="M2149" s="71">
        <v>0.96644920782851795</v>
      </c>
      <c r="N2149" s="68">
        <v>89.099326599326602</v>
      </c>
      <c r="O2149" s="71"/>
      <c r="P2149" s="68"/>
      <c r="Q2149" s="71"/>
      <c r="R2149" s="68"/>
    </row>
    <row r="2150" spans="1:18" x14ac:dyDescent="0.2">
      <c r="A2150" s="141" t="s">
        <v>579</v>
      </c>
      <c r="B2150" s="67" t="s">
        <v>4373</v>
      </c>
      <c r="C2150" s="67">
        <v>50</v>
      </c>
      <c r="D2150" s="67" t="s">
        <v>345</v>
      </c>
      <c r="E2150" s="71">
        <v>0.81546495269991903</v>
      </c>
      <c r="F2150" s="68">
        <v>75.512766848053602</v>
      </c>
      <c r="G2150" s="71">
        <v>0.89551610249487801</v>
      </c>
      <c r="H2150" s="68">
        <v>79.614901632482201</v>
      </c>
      <c r="I2150" s="71">
        <v>0.92262030876163503</v>
      </c>
      <c r="J2150" s="68">
        <v>82.084554206781107</v>
      </c>
      <c r="K2150" s="71">
        <v>0.93557847339872002</v>
      </c>
      <c r="L2150" s="68">
        <v>79.280033486814602</v>
      </c>
      <c r="M2150" s="71">
        <v>0.94780987884436196</v>
      </c>
      <c r="N2150" s="68">
        <v>86.363636363636402</v>
      </c>
      <c r="O2150" s="71"/>
      <c r="P2150" s="68"/>
      <c r="Q2150" s="71">
        <v>0.37580000000000002</v>
      </c>
      <c r="R2150" s="68">
        <v>61.036195883605401</v>
      </c>
    </row>
    <row r="2151" spans="1:18" x14ac:dyDescent="0.2">
      <c r="A2151" s="141" t="s">
        <v>4374</v>
      </c>
      <c r="B2151" s="67" t="s">
        <v>4375</v>
      </c>
      <c r="C2151" s="67">
        <v>50</v>
      </c>
      <c r="D2151" s="67" t="s">
        <v>345</v>
      </c>
      <c r="E2151" s="71">
        <v>0.83382893236805</v>
      </c>
      <c r="F2151" s="68">
        <v>77.061532021766396</v>
      </c>
      <c r="G2151" s="71">
        <v>0.92620515382662505</v>
      </c>
      <c r="H2151" s="68">
        <v>86.312264545835106</v>
      </c>
      <c r="I2151" s="71">
        <v>0.96481727645888904</v>
      </c>
      <c r="J2151" s="68">
        <v>96.902469652574297</v>
      </c>
      <c r="K2151" s="71">
        <v>0.967233694742061</v>
      </c>
      <c r="L2151" s="68">
        <v>91.837588949351201</v>
      </c>
      <c r="M2151" s="71">
        <v>0.98508853681267505</v>
      </c>
      <c r="N2151" s="68">
        <v>92.508417508417494</v>
      </c>
      <c r="O2151" s="71"/>
      <c r="P2151" s="68"/>
      <c r="Q2151" s="71">
        <v>0.32579999999999998</v>
      </c>
      <c r="R2151" s="68">
        <v>59.758694109297402</v>
      </c>
    </row>
    <row r="2152" spans="1:18" x14ac:dyDescent="0.2">
      <c r="A2152" s="141" t="s">
        <v>955</v>
      </c>
      <c r="B2152" s="67" t="s">
        <v>4376</v>
      </c>
      <c r="C2152" s="67">
        <v>50</v>
      </c>
      <c r="D2152" s="67" t="s">
        <v>345</v>
      </c>
      <c r="E2152" s="71">
        <v>0.77641192483064703</v>
      </c>
      <c r="F2152" s="68">
        <v>71.243197990791103</v>
      </c>
      <c r="G2152" s="71">
        <v>0.84445104893232603</v>
      </c>
      <c r="H2152" s="68">
        <v>70.657178735872705</v>
      </c>
      <c r="I2152" s="71">
        <v>0.98080857522090703</v>
      </c>
      <c r="J2152" s="68">
        <v>99.455839263290102</v>
      </c>
      <c r="K2152" s="71">
        <v>1</v>
      </c>
      <c r="L2152" s="68">
        <v>100</v>
      </c>
      <c r="M2152" s="71">
        <v>1</v>
      </c>
      <c r="N2152" s="68">
        <v>100</v>
      </c>
      <c r="O2152" s="71"/>
      <c r="P2152" s="68"/>
      <c r="Q2152" s="71">
        <v>5.6800000000000003E-2</v>
      </c>
      <c r="R2152" s="68">
        <v>49.183818310858797</v>
      </c>
    </row>
    <row r="2153" spans="1:18" x14ac:dyDescent="0.2">
      <c r="A2153" s="141" t="s">
        <v>4377</v>
      </c>
      <c r="B2153" s="67" t="s">
        <v>4378</v>
      </c>
      <c r="C2153" s="67">
        <v>50</v>
      </c>
      <c r="D2153" s="67" t="s">
        <v>345</v>
      </c>
      <c r="E2153" s="71">
        <v>0.73700892277640595</v>
      </c>
      <c r="F2153" s="68">
        <v>64.336542486395999</v>
      </c>
      <c r="G2153" s="71">
        <v>0.78831421979075</v>
      </c>
      <c r="H2153" s="68">
        <v>63.834240267894501</v>
      </c>
      <c r="I2153" s="71">
        <v>0.96337734354000404</v>
      </c>
      <c r="J2153" s="68">
        <v>96.567601506906698</v>
      </c>
      <c r="K2153" s="71">
        <v>0.95944811112909401</v>
      </c>
      <c r="L2153" s="68">
        <v>88.530766010883198</v>
      </c>
      <c r="M2153" s="71">
        <v>0.97390493942218104</v>
      </c>
      <c r="N2153" s="68">
        <v>90.319865319865301</v>
      </c>
      <c r="O2153" s="71"/>
      <c r="P2153" s="68"/>
      <c r="Q2153" s="71">
        <v>0</v>
      </c>
      <c r="R2153" s="68">
        <v>40.809084457061701</v>
      </c>
    </row>
    <row r="2154" spans="1:18" x14ac:dyDescent="0.2">
      <c r="A2154" s="141" t="s">
        <v>3425</v>
      </c>
      <c r="B2154" s="67" t="s">
        <v>4379</v>
      </c>
      <c r="C2154" s="67">
        <v>50</v>
      </c>
      <c r="D2154" s="67" t="s">
        <v>345</v>
      </c>
      <c r="E2154" s="71">
        <v>0.76310268904408796</v>
      </c>
      <c r="F2154" s="68">
        <v>68.899120971117597</v>
      </c>
      <c r="G2154" s="71">
        <v>0.88704944716938605</v>
      </c>
      <c r="H2154" s="68">
        <v>77.814985349518594</v>
      </c>
      <c r="I2154" s="71">
        <v>0.967239060391344</v>
      </c>
      <c r="J2154" s="68">
        <v>97.488488907492695</v>
      </c>
      <c r="K2154" s="71">
        <v>0.96122493765970796</v>
      </c>
      <c r="L2154" s="68">
        <v>89.493511929677695</v>
      </c>
      <c r="M2154" s="71">
        <v>1</v>
      </c>
      <c r="N2154" s="68">
        <v>100</v>
      </c>
      <c r="O2154" s="71"/>
      <c r="P2154" s="68"/>
      <c r="Q2154" s="71">
        <v>0</v>
      </c>
      <c r="R2154" s="68">
        <v>40.809084457061701</v>
      </c>
    </row>
    <row r="2155" spans="1:18" x14ac:dyDescent="0.2">
      <c r="A2155" s="141" t="s">
        <v>4380</v>
      </c>
      <c r="B2155" s="67" t="s">
        <v>4381</v>
      </c>
      <c r="C2155" s="67">
        <v>50</v>
      </c>
      <c r="D2155" s="67" t="s">
        <v>345</v>
      </c>
      <c r="E2155" s="71">
        <v>0.945108379661731</v>
      </c>
      <c r="F2155" s="68">
        <v>91.670154876517401</v>
      </c>
      <c r="G2155" s="71">
        <v>0.91227817369188402</v>
      </c>
      <c r="H2155" s="68">
        <v>82.670573461699504</v>
      </c>
      <c r="I2155" s="71">
        <v>0.960776303939058</v>
      </c>
      <c r="J2155" s="68">
        <v>95.730431142737501</v>
      </c>
      <c r="K2155" s="71">
        <v>0.98939208854626903</v>
      </c>
      <c r="L2155" s="68">
        <v>97.446630389284195</v>
      </c>
      <c r="M2155" s="71">
        <v>0.91798695246971096</v>
      </c>
      <c r="N2155" s="68">
        <v>81.9444444444444</v>
      </c>
      <c r="O2155" s="71"/>
      <c r="P2155" s="68"/>
      <c r="Q2155" s="71"/>
      <c r="R2155" s="68"/>
    </row>
    <row r="2156" spans="1:18" x14ac:dyDescent="0.2">
      <c r="A2156" s="141" t="s">
        <v>1160</v>
      </c>
      <c r="B2156" s="67" t="s">
        <v>4382</v>
      </c>
      <c r="C2156" s="67">
        <v>50</v>
      </c>
      <c r="D2156" s="67" t="s">
        <v>345</v>
      </c>
      <c r="E2156" s="71">
        <v>0.69800236410522098</v>
      </c>
      <c r="F2156" s="68">
        <v>58.601925491837598</v>
      </c>
      <c r="G2156" s="71">
        <v>0.82531053809355204</v>
      </c>
      <c r="H2156" s="68">
        <v>67.768940979489301</v>
      </c>
      <c r="I2156" s="71">
        <v>0.79081871250055003</v>
      </c>
      <c r="J2156" s="68">
        <v>52.951025533696097</v>
      </c>
      <c r="K2156" s="71">
        <v>0.91488909369714699</v>
      </c>
      <c r="L2156" s="68">
        <v>73.922143156132293</v>
      </c>
      <c r="M2156" s="71">
        <v>0.95899347623485498</v>
      </c>
      <c r="N2156" s="68">
        <v>88.173400673400707</v>
      </c>
      <c r="O2156" s="71"/>
      <c r="P2156" s="68"/>
      <c r="Q2156" s="71">
        <v>0</v>
      </c>
      <c r="R2156" s="68">
        <v>40.809084457061701</v>
      </c>
    </row>
    <row r="2157" spans="1:18" x14ac:dyDescent="0.2">
      <c r="A2157" s="141" t="s">
        <v>4383</v>
      </c>
      <c r="B2157" s="67" t="s">
        <v>4384</v>
      </c>
      <c r="C2157" s="67">
        <v>50</v>
      </c>
      <c r="D2157" s="67" t="s">
        <v>345</v>
      </c>
      <c r="E2157" s="71">
        <v>0.84239299484902996</v>
      </c>
      <c r="F2157" s="68">
        <v>77.982419422352507</v>
      </c>
      <c r="G2157" s="71">
        <v>0.90720940584855403</v>
      </c>
      <c r="H2157" s="68">
        <v>81.665969024696494</v>
      </c>
      <c r="I2157" s="71">
        <v>0.95078632937931096</v>
      </c>
      <c r="J2157" s="68">
        <v>92.716617831728797</v>
      </c>
      <c r="K2157" s="71">
        <v>0.93971015234440303</v>
      </c>
      <c r="L2157" s="68">
        <v>80.745081624110497</v>
      </c>
      <c r="M2157" s="71">
        <v>0.91425908667288003</v>
      </c>
      <c r="N2157" s="68">
        <v>81.144781144781106</v>
      </c>
      <c r="O2157" s="71"/>
      <c r="P2157" s="68"/>
      <c r="Q2157" s="71">
        <v>0.5</v>
      </c>
      <c r="R2157" s="68">
        <v>67.210787792760797</v>
      </c>
    </row>
    <row r="2158" spans="1:18" x14ac:dyDescent="0.2">
      <c r="A2158" s="141" t="s">
        <v>3508</v>
      </c>
      <c r="B2158" s="67" t="s">
        <v>4385</v>
      </c>
      <c r="C2158" s="67">
        <v>50</v>
      </c>
      <c r="D2158" s="67" t="s">
        <v>345</v>
      </c>
      <c r="E2158" s="71">
        <v>0.96115523222916699</v>
      </c>
      <c r="F2158" s="68">
        <v>95.856006697362901</v>
      </c>
      <c r="G2158" s="71">
        <v>0.92763064290456998</v>
      </c>
      <c r="H2158" s="68">
        <v>86.688991209711205</v>
      </c>
      <c r="I2158" s="71">
        <v>0.95768828373131498</v>
      </c>
      <c r="J2158" s="68">
        <v>94.935119296776904</v>
      </c>
      <c r="K2158" s="71">
        <v>0.97264735566558602</v>
      </c>
      <c r="L2158" s="68">
        <v>93.595646714106294</v>
      </c>
      <c r="M2158" s="71">
        <v>0.94780987884436196</v>
      </c>
      <c r="N2158" s="68">
        <v>86.363636363636402</v>
      </c>
      <c r="O2158" s="71"/>
      <c r="P2158" s="68"/>
      <c r="Q2158" s="71">
        <v>1</v>
      </c>
      <c r="R2158" s="68">
        <v>100</v>
      </c>
    </row>
    <row r="2159" spans="1:18" x14ac:dyDescent="0.2">
      <c r="A2159" s="141" t="s">
        <v>4386</v>
      </c>
      <c r="B2159" s="67" t="s">
        <v>4387</v>
      </c>
      <c r="C2159" s="67">
        <v>50</v>
      </c>
      <c r="D2159" s="67" t="s">
        <v>345</v>
      </c>
      <c r="E2159" s="71">
        <v>0.76434031579329298</v>
      </c>
      <c r="F2159" s="68">
        <v>69.150272080368396</v>
      </c>
      <c r="G2159" s="71">
        <v>0.92512991596713501</v>
      </c>
      <c r="H2159" s="68">
        <v>86.061113436584293</v>
      </c>
      <c r="I2159" s="71">
        <v>0.95550812358906201</v>
      </c>
      <c r="J2159" s="68">
        <v>94.349100041858506</v>
      </c>
      <c r="K2159" s="71">
        <v>0.94479140520709803</v>
      </c>
      <c r="L2159" s="68">
        <v>82.712431979907905</v>
      </c>
      <c r="M2159" s="71">
        <v>0.99627213420316896</v>
      </c>
      <c r="N2159" s="68">
        <v>95.454545454545496</v>
      </c>
      <c r="O2159" s="71"/>
      <c r="P2159" s="68"/>
      <c r="Q2159" s="71">
        <v>0</v>
      </c>
      <c r="R2159" s="68">
        <v>40.809084457061701</v>
      </c>
    </row>
    <row r="2160" spans="1:18" x14ac:dyDescent="0.2">
      <c r="A2160" s="141" t="s">
        <v>4388</v>
      </c>
      <c r="B2160" s="67" t="s">
        <v>4389</v>
      </c>
      <c r="C2160" s="67">
        <v>50</v>
      </c>
      <c r="D2160" s="67" t="s">
        <v>345</v>
      </c>
      <c r="E2160" s="71">
        <v>0.76954179678947898</v>
      </c>
      <c r="F2160" s="68">
        <v>70.238593553788206</v>
      </c>
      <c r="G2160" s="71">
        <v>0.92478406268591196</v>
      </c>
      <c r="H2160" s="68">
        <v>85.893679363750493</v>
      </c>
      <c r="I2160" s="71">
        <v>0.96094530485668705</v>
      </c>
      <c r="J2160" s="68">
        <v>95.8141481791545</v>
      </c>
      <c r="K2160" s="71">
        <v>0.96197961640479301</v>
      </c>
      <c r="L2160" s="68">
        <v>89.786521557136894</v>
      </c>
      <c r="M2160" s="71">
        <v>1</v>
      </c>
      <c r="N2160" s="68">
        <v>100</v>
      </c>
      <c r="O2160" s="71"/>
      <c r="P2160" s="68"/>
      <c r="Q2160" s="71">
        <v>0</v>
      </c>
      <c r="R2160" s="68">
        <v>40.809084457061701</v>
      </c>
    </row>
    <row r="2161" spans="1:18" x14ac:dyDescent="0.2">
      <c r="A2161" s="141" t="s">
        <v>4390</v>
      </c>
      <c r="B2161" s="67" t="s">
        <v>4391</v>
      </c>
      <c r="C2161" s="67">
        <v>50</v>
      </c>
      <c r="D2161" s="67" t="s">
        <v>345</v>
      </c>
      <c r="E2161" s="71">
        <v>0.75843926879690304</v>
      </c>
      <c r="F2161" s="68">
        <v>68.103809125156999</v>
      </c>
      <c r="G2161" s="71">
        <v>0.89897061514672905</v>
      </c>
      <c r="H2161" s="68">
        <v>80.1590623691921</v>
      </c>
      <c r="I2161" s="71">
        <v>0.95310294263671702</v>
      </c>
      <c r="J2161" s="68">
        <v>93.553788195897894</v>
      </c>
      <c r="K2161" s="71">
        <v>0.96994571257572104</v>
      </c>
      <c r="L2161" s="68">
        <v>92.884051904562597</v>
      </c>
      <c r="M2161" s="71">
        <v>0.970177073625349</v>
      </c>
      <c r="N2161" s="68">
        <v>89.646464646464693</v>
      </c>
      <c r="O2161" s="71"/>
      <c r="P2161" s="68"/>
      <c r="Q2161" s="71">
        <v>0</v>
      </c>
      <c r="R2161" s="68">
        <v>40.809084457061701</v>
      </c>
    </row>
    <row r="2162" spans="1:18" x14ac:dyDescent="0.2">
      <c r="A2162" s="141" t="s">
        <v>4392</v>
      </c>
      <c r="B2162" s="67" t="s">
        <v>4393</v>
      </c>
      <c r="C2162" s="67">
        <v>50</v>
      </c>
      <c r="D2162" s="67" t="s">
        <v>345</v>
      </c>
      <c r="E2162" s="71">
        <v>0.97974645446501496</v>
      </c>
      <c r="F2162" s="68">
        <v>99.539556299707002</v>
      </c>
      <c r="G2162" s="71">
        <v>0.93312170917121195</v>
      </c>
      <c r="H2162" s="68">
        <v>87.861029719547901</v>
      </c>
      <c r="I2162" s="71">
        <v>0.97834306979690999</v>
      </c>
      <c r="J2162" s="68">
        <v>99.120971117622403</v>
      </c>
      <c r="K2162" s="71">
        <v>0.98726749335695296</v>
      </c>
      <c r="L2162" s="68">
        <v>97.195479280033496</v>
      </c>
      <c r="M2162" s="71">
        <v>1</v>
      </c>
      <c r="N2162" s="68">
        <v>100</v>
      </c>
      <c r="O2162" s="71"/>
      <c r="P2162" s="68"/>
      <c r="Q2162" s="71">
        <v>1</v>
      </c>
      <c r="R2162" s="68">
        <v>100</v>
      </c>
    </row>
    <row r="2163" spans="1:18" x14ac:dyDescent="0.2">
      <c r="A2163" s="141" t="s">
        <v>4394</v>
      </c>
      <c r="B2163" s="67" t="s">
        <v>4395</v>
      </c>
      <c r="C2163" s="67">
        <v>50</v>
      </c>
      <c r="D2163" s="67" t="s">
        <v>345</v>
      </c>
      <c r="E2163" s="71">
        <v>0.77329465714577506</v>
      </c>
      <c r="F2163" s="68">
        <v>70.699037254081205</v>
      </c>
      <c r="G2163" s="71">
        <v>0.92350265995208003</v>
      </c>
      <c r="H2163" s="68">
        <v>85.600669736291294</v>
      </c>
      <c r="I2163" s="71">
        <v>0.96996087530636399</v>
      </c>
      <c r="J2163" s="68">
        <v>98.158225198828006</v>
      </c>
      <c r="K2163" s="71">
        <v>0.97673761626725997</v>
      </c>
      <c r="L2163" s="68">
        <v>94.893260778568404</v>
      </c>
      <c r="M2163" s="71">
        <v>0.99627213420316896</v>
      </c>
      <c r="N2163" s="68">
        <v>95.454545454545496</v>
      </c>
      <c r="O2163" s="71"/>
      <c r="P2163" s="68"/>
      <c r="Q2163" s="71">
        <v>0</v>
      </c>
      <c r="R2163" s="68">
        <v>40.809084457061701</v>
      </c>
    </row>
    <row r="2164" spans="1:18" x14ac:dyDescent="0.2">
      <c r="A2164" s="141" t="s">
        <v>4396</v>
      </c>
      <c r="B2164" s="67" t="s">
        <v>4397</v>
      </c>
      <c r="C2164" s="67">
        <v>50</v>
      </c>
      <c r="D2164" s="67" t="s">
        <v>345</v>
      </c>
      <c r="E2164" s="71">
        <v>0.75132026832534204</v>
      </c>
      <c r="F2164" s="68">
        <v>66.596902469652605</v>
      </c>
      <c r="G2164" s="71">
        <v>0.90818199000476796</v>
      </c>
      <c r="H2164" s="68">
        <v>81.833403097530393</v>
      </c>
      <c r="I2164" s="71">
        <v>0.95757617737641398</v>
      </c>
      <c r="J2164" s="68">
        <v>94.893260778568404</v>
      </c>
      <c r="K2164" s="71">
        <v>0.96540049018215301</v>
      </c>
      <c r="L2164" s="68">
        <v>91.209711176224403</v>
      </c>
      <c r="M2164" s="71">
        <v>0.92544268406337404</v>
      </c>
      <c r="N2164" s="68">
        <v>82.786195286195294</v>
      </c>
      <c r="O2164" s="71"/>
      <c r="P2164" s="68"/>
      <c r="Q2164" s="71">
        <v>0</v>
      </c>
      <c r="R2164" s="68">
        <v>40.809084457061701</v>
      </c>
    </row>
    <row r="2165" spans="1:18" x14ac:dyDescent="0.2">
      <c r="A2165" s="141" t="s">
        <v>600</v>
      </c>
      <c r="B2165" s="67" t="s">
        <v>4398</v>
      </c>
      <c r="C2165" s="67">
        <v>50</v>
      </c>
      <c r="D2165" s="67" t="s">
        <v>345</v>
      </c>
      <c r="E2165" s="71">
        <v>0.75077713109776201</v>
      </c>
      <c r="F2165" s="68">
        <v>66.471326915027205</v>
      </c>
      <c r="G2165" s="71">
        <v>0.90534680733998396</v>
      </c>
      <c r="H2165" s="68">
        <v>81.414817915445795</v>
      </c>
      <c r="I2165" s="71">
        <v>0.95022791367517101</v>
      </c>
      <c r="J2165" s="68">
        <v>92.507325240686498</v>
      </c>
      <c r="K2165" s="71">
        <v>0.89831093447365196</v>
      </c>
      <c r="L2165" s="68">
        <v>70.489744663038906</v>
      </c>
      <c r="M2165" s="71">
        <v>1</v>
      </c>
      <c r="N2165" s="68">
        <v>100</v>
      </c>
      <c r="O2165" s="71"/>
      <c r="P2165" s="68"/>
      <c r="Q2165" s="71">
        <v>0</v>
      </c>
      <c r="R2165" s="68">
        <v>40.809084457061701</v>
      </c>
    </row>
    <row r="2166" spans="1:18" x14ac:dyDescent="0.2">
      <c r="A2166" s="141" t="s">
        <v>4399</v>
      </c>
      <c r="B2166" s="67" t="s">
        <v>4400</v>
      </c>
      <c r="C2166" s="67">
        <v>50</v>
      </c>
      <c r="D2166" s="67" t="s">
        <v>345</v>
      </c>
      <c r="E2166" s="71">
        <v>0.75983153277218696</v>
      </c>
      <c r="F2166" s="68">
        <v>68.438677270824599</v>
      </c>
      <c r="G2166" s="71">
        <v>0.91397479083643696</v>
      </c>
      <c r="H2166" s="68">
        <v>83.131017161992503</v>
      </c>
      <c r="I2166" s="71">
        <v>0.95648945036326805</v>
      </c>
      <c r="J2166" s="68">
        <v>94.683968187526204</v>
      </c>
      <c r="K2166" s="71">
        <v>0.97342781222320596</v>
      </c>
      <c r="L2166" s="68">
        <v>93.930514859773993</v>
      </c>
      <c r="M2166" s="71">
        <v>0.95526561043802405</v>
      </c>
      <c r="N2166" s="68">
        <v>87.626262626262601</v>
      </c>
      <c r="O2166" s="71"/>
      <c r="P2166" s="68"/>
      <c r="Q2166" s="71">
        <v>0</v>
      </c>
      <c r="R2166" s="68">
        <v>40.809084457061701</v>
      </c>
    </row>
    <row r="2167" spans="1:18" x14ac:dyDescent="0.2">
      <c r="A2167" s="141" t="s">
        <v>4401</v>
      </c>
      <c r="B2167" s="67" t="s">
        <v>4402</v>
      </c>
      <c r="C2167" s="67">
        <v>50</v>
      </c>
      <c r="D2167" s="67" t="s">
        <v>345</v>
      </c>
      <c r="E2167" s="71">
        <v>0.76226564077205805</v>
      </c>
      <c r="F2167" s="68">
        <v>68.773545416492297</v>
      </c>
      <c r="G2167" s="71">
        <v>0.88437352204519804</v>
      </c>
      <c r="H2167" s="68">
        <v>77.270824612808696</v>
      </c>
      <c r="I2167" s="71">
        <v>0.96085201422869304</v>
      </c>
      <c r="J2167" s="68">
        <v>95.772289660946001</v>
      </c>
      <c r="K2167" s="71">
        <v>0.969830533383232</v>
      </c>
      <c r="L2167" s="68">
        <v>92.800334868145697</v>
      </c>
      <c r="M2167" s="71">
        <v>0.99627213420316896</v>
      </c>
      <c r="N2167" s="68">
        <v>95.454545454545496</v>
      </c>
      <c r="O2167" s="71"/>
      <c r="P2167" s="68"/>
      <c r="Q2167" s="71">
        <v>0</v>
      </c>
      <c r="R2167" s="68">
        <v>40.809084457061701</v>
      </c>
    </row>
    <row r="2168" spans="1:18" x14ac:dyDescent="0.2">
      <c r="A2168" s="141" t="s">
        <v>4403</v>
      </c>
      <c r="B2168" s="67" t="s">
        <v>4404</v>
      </c>
      <c r="C2168" s="67">
        <v>50</v>
      </c>
      <c r="D2168" s="67" t="s">
        <v>345</v>
      </c>
      <c r="E2168" s="71">
        <v>0.96688752721245197</v>
      </c>
      <c r="F2168" s="68">
        <v>96.818752616157397</v>
      </c>
      <c r="G2168" s="71">
        <v>0.94311954873205495</v>
      </c>
      <c r="H2168" s="68">
        <v>89.744663038928394</v>
      </c>
      <c r="I2168" s="71">
        <v>0.95044916064919704</v>
      </c>
      <c r="J2168" s="68">
        <v>92.591042277103398</v>
      </c>
      <c r="K2168" s="71">
        <v>0.973981399468556</v>
      </c>
      <c r="L2168" s="68">
        <v>94.097948932607807</v>
      </c>
      <c r="M2168" s="71">
        <v>1</v>
      </c>
      <c r="N2168" s="68">
        <v>100</v>
      </c>
      <c r="O2168" s="71"/>
      <c r="P2168" s="68"/>
      <c r="Q2168" s="71"/>
      <c r="R2168" s="68"/>
    </row>
    <row r="2169" spans="1:18" x14ac:dyDescent="0.2">
      <c r="A2169" s="141" t="s">
        <v>4405</v>
      </c>
      <c r="B2169" s="67" t="s">
        <v>4406</v>
      </c>
      <c r="C2169" s="67">
        <v>50</v>
      </c>
      <c r="D2169" s="67" t="s">
        <v>345</v>
      </c>
      <c r="E2169" s="71">
        <v>0.95097301520807698</v>
      </c>
      <c r="F2169" s="68">
        <v>93.135203013813296</v>
      </c>
      <c r="G2169" s="71">
        <v>0.95812276933857399</v>
      </c>
      <c r="H2169" s="68">
        <v>92.925910422770997</v>
      </c>
      <c r="I2169" s="71">
        <v>0.93912334502665495</v>
      </c>
      <c r="J2169" s="68">
        <v>87.9866052741733</v>
      </c>
      <c r="K2169" s="71">
        <v>0.95138033602905603</v>
      </c>
      <c r="L2169" s="68">
        <v>85.349518627040595</v>
      </c>
      <c r="M2169" s="71">
        <v>0.95526561043802405</v>
      </c>
      <c r="N2169" s="68">
        <v>87.626262626262601</v>
      </c>
      <c r="O2169" s="71"/>
      <c r="P2169" s="68"/>
      <c r="Q2169" s="71"/>
      <c r="R2169" s="68"/>
    </row>
    <row r="2170" spans="1:18" x14ac:dyDescent="0.2">
      <c r="A2170" s="141" t="s">
        <v>4407</v>
      </c>
      <c r="B2170" s="67" t="s">
        <v>4408</v>
      </c>
      <c r="C2170" s="67">
        <v>49</v>
      </c>
      <c r="D2170" s="67" t="s">
        <v>345</v>
      </c>
      <c r="E2170" s="71">
        <v>0.930408467017805</v>
      </c>
      <c r="F2170" s="68">
        <v>88.447048974466298</v>
      </c>
      <c r="G2170" s="71">
        <v>0.97772092505831198</v>
      </c>
      <c r="H2170" s="68">
        <v>96.1071578066136</v>
      </c>
      <c r="I2170" s="71">
        <v>0.93126067759326403</v>
      </c>
      <c r="J2170" s="68">
        <v>85.014650481372996</v>
      </c>
      <c r="K2170" s="71">
        <v>0.95058329990240398</v>
      </c>
      <c r="L2170" s="68">
        <v>85.098367517789896</v>
      </c>
      <c r="M2170" s="71">
        <v>0.86206896551724099</v>
      </c>
      <c r="N2170" s="68">
        <v>75.673400673400707</v>
      </c>
      <c r="O2170" s="71"/>
      <c r="P2170" s="68"/>
      <c r="Q2170" s="71"/>
      <c r="R2170" s="68"/>
    </row>
    <row r="2171" spans="1:18" x14ac:dyDescent="0.2">
      <c r="A2171" s="141" t="s">
        <v>4409</v>
      </c>
      <c r="B2171" s="67" t="s">
        <v>4410</v>
      </c>
      <c r="C2171" s="67">
        <v>50</v>
      </c>
      <c r="D2171" s="67" t="s">
        <v>345</v>
      </c>
      <c r="E2171" s="71">
        <v>0.97186616975752405</v>
      </c>
      <c r="F2171" s="68">
        <v>98.158225198828006</v>
      </c>
      <c r="G2171" s="71">
        <v>0.94836522638619303</v>
      </c>
      <c r="H2171" s="68">
        <v>91.000418585182103</v>
      </c>
      <c r="I2171" s="71">
        <v>0.96295631392859504</v>
      </c>
      <c r="J2171" s="68">
        <v>96.400167434072799</v>
      </c>
      <c r="K2171" s="71">
        <v>0.976143138715309</v>
      </c>
      <c r="L2171" s="68">
        <v>94.809543742151504</v>
      </c>
      <c r="M2171" s="71">
        <v>1</v>
      </c>
      <c r="N2171" s="68">
        <v>100</v>
      </c>
      <c r="O2171" s="71"/>
      <c r="P2171" s="68"/>
      <c r="Q2171" s="71"/>
      <c r="R2171" s="68"/>
    </row>
    <row r="2172" spans="1:18" x14ac:dyDescent="0.2">
      <c r="A2172" s="141" t="s">
        <v>4411</v>
      </c>
      <c r="B2172" s="67" t="s">
        <v>4412</v>
      </c>
      <c r="C2172" s="67">
        <v>50</v>
      </c>
      <c r="D2172" s="67" t="s">
        <v>345</v>
      </c>
      <c r="E2172" s="71">
        <v>0.93593266806243802</v>
      </c>
      <c r="F2172" s="68">
        <v>89.786521557136894</v>
      </c>
      <c r="G2172" s="71">
        <v>0.956698540978416</v>
      </c>
      <c r="H2172" s="68">
        <v>92.716617831728797</v>
      </c>
      <c r="I2172" s="71">
        <v>0.93646706407741098</v>
      </c>
      <c r="J2172" s="68">
        <v>86.772708246128104</v>
      </c>
      <c r="K2172" s="71">
        <v>0.95121744370836903</v>
      </c>
      <c r="L2172" s="68">
        <v>85.307660108832195</v>
      </c>
      <c r="M2172" s="71">
        <v>0.89934762348555497</v>
      </c>
      <c r="N2172" s="68">
        <v>79.545454545454504</v>
      </c>
      <c r="O2172" s="71"/>
      <c r="P2172" s="68"/>
      <c r="Q2172" s="71"/>
      <c r="R2172" s="68"/>
    </row>
    <row r="2173" spans="1:18" x14ac:dyDescent="0.2">
      <c r="A2173" s="141" t="s">
        <v>4413</v>
      </c>
      <c r="B2173" s="67" t="s">
        <v>4414</v>
      </c>
      <c r="C2173" s="67">
        <v>49</v>
      </c>
      <c r="D2173" s="67" t="s">
        <v>345</v>
      </c>
      <c r="E2173" s="71">
        <v>0.94265065649012902</v>
      </c>
      <c r="F2173" s="68">
        <v>91.209711176224403</v>
      </c>
      <c r="G2173" s="71">
        <v>0.976576724574587</v>
      </c>
      <c r="H2173" s="68">
        <v>95.9397237337798</v>
      </c>
      <c r="I2173" s="71">
        <v>0.93758646415249902</v>
      </c>
      <c r="J2173" s="68">
        <v>87.275010464629602</v>
      </c>
      <c r="K2173" s="71">
        <v>0.97200327693519895</v>
      </c>
      <c r="L2173" s="68">
        <v>93.386354123063995</v>
      </c>
      <c r="M2173" s="71">
        <v>0.88443616029822902</v>
      </c>
      <c r="N2173" s="68">
        <v>77.651515151515198</v>
      </c>
      <c r="O2173" s="71"/>
      <c r="P2173" s="68"/>
      <c r="Q2173" s="71"/>
      <c r="R2173" s="68"/>
    </row>
    <row r="2174" spans="1:18" x14ac:dyDescent="0.2">
      <c r="A2174" s="141" t="s">
        <v>4415</v>
      </c>
      <c r="B2174" s="67" t="s">
        <v>4416</v>
      </c>
      <c r="C2174" s="67">
        <v>50</v>
      </c>
      <c r="D2174" s="67" t="s">
        <v>345</v>
      </c>
      <c r="E2174" s="71">
        <v>0.73409709613683505</v>
      </c>
      <c r="F2174" s="68">
        <v>64.0435328589368</v>
      </c>
      <c r="G2174" s="71">
        <v>0.80765535695174795</v>
      </c>
      <c r="H2174" s="68">
        <v>65.927166178317293</v>
      </c>
      <c r="I2174" s="71">
        <v>0.95277804726236104</v>
      </c>
      <c r="J2174" s="68">
        <v>93.302637086647096</v>
      </c>
      <c r="K2174" s="71">
        <v>0.97908152660986103</v>
      </c>
      <c r="L2174" s="68">
        <v>95.688572624529101</v>
      </c>
      <c r="M2174" s="71">
        <v>0.92917054986020498</v>
      </c>
      <c r="N2174" s="68">
        <v>83.207070707070699</v>
      </c>
      <c r="O2174" s="71"/>
      <c r="P2174" s="68"/>
      <c r="Q2174" s="71">
        <v>1.8E-3</v>
      </c>
      <c r="R2174" s="68">
        <v>43.435060326472701</v>
      </c>
    </row>
    <row r="2175" spans="1:18" x14ac:dyDescent="0.2">
      <c r="A2175" s="141" t="s">
        <v>4417</v>
      </c>
      <c r="B2175" s="67" t="s">
        <v>4418</v>
      </c>
      <c r="C2175" s="67">
        <v>49</v>
      </c>
      <c r="D2175" s="67" t="s">
        <v>345</v>
      </c>
      <c r="E2175" s="71">
        <v>0.78017886152065496</v>
      </c>
      <c r="F2175" s="68">
        <v>71.9129342821264</v>
      </c>
      <c r="G2175" s="71">
        <v>0.95988351269315797</v>
      </c>
      <c r="H2175" s="68">
        <v>93.511929677689395</v>
      </c>
      <c r="I2175" s="71">
        <v>0.95427298461608501</v>
      </c>
      <c r="J2175" s="68">
        <v>93.972373377982393</v>
      </c>
      <c r="K2175" s="71">
        <v>0.98673781029403196</v>
      </c>
      <c r="L2175" s="68">
        <v>97.153620761824996</v>
      </c>
      <c r="M2175" s="71">
        <v>1</v>
      </c>
      <c r="N2175" s="68">
        <v>100</v>
      </c>
      <c r="O2175" s="71"/>
      <c r="P2175" s="68"/>
      <c r="Q2175" s="71">
        <v>0</v>
      </c>
      <c r="R2175" s="68">
        <v>40.809084457061701</v>
      </c>
    </row>
    <row r="2176" spans="1:18" x14ac:dyDescent="0.2">
      <c r="A2176" s="141" t="s">
        <v>4419</v>
      </c>
      <c r="B2176" s="67" t="s">
        <v>4420</v>
      </c>
      <c r="C2176" s="67">
        <v>49</v>
      </c>
      <c r="D2176" s="67" t="s">
        <v>345</v>
      </c>
      <c r="E2176" s="71">
        <v>0.720270899180113</v>
      </c>
      <c r="F2176" s="68">
        <v>61.950606948514</v>
      </c>
      <c r="G2176" s="71">
        <v>0.91005010476300996</v>
      </c>
      <c r="H2176" s="68">
        <v>82.210129761406407</v>
      </c>
      <c r="I2176" s="71">
        <v>0.90236248619792703</v>
      </c>
      <c r="J2176" s="68">
        <v>75.9732105483466</v>
      </c>
      <c r="K2176" s="71">
        <v>0.94551226840654301</v>
      </c>
      <c r="L2176" s="68">
        <v>82.921724570950204</v>
      </c>
      <c r="M2176" s="71">
        <v>0.843429636533085</v>
      </c>
      <c r="N2176" s="68">
        <v>73.737373737373701</v>
      </c>
      <c r="O2176" s="71"/>
      <c r="P2176" s="68"/>
      <c r="Q2176" s="71">
        <v>0</v>
      </c>
      <c r="R2176" s="68">
        <v>40.809084457061701</v>
      </c>
    </row>
    <row r="2177" spans="1:18" x14ac:dyDescent="0.2">
      <c r="A2177" s="141" t="s">
        <v>4421</v>
      </c>
      <c r="B2177" s="67" t="s">
        <v>4422</v>
      </c>
      <c r="C2177" s="67">
        <v>50</v>
      </c>
      <c r="D2177" s="67" t="s">
        <v>345</v>
      </c>
      <c r="E2177" s="71">
        <v>0.96264257870117398</v>
      </c>
      <c r="F2177" s="68">
        <v>96.1071578066136</v>
      </c>
      <c r="G2177" s="71">
        <v>0.92954713968312097</v>
      </c>
      <c r="H2177" s="68">
        <v>86.940142318961904</v>
      </c>
      <c r="I2177" s="71">
        <v>0.96217121402310501</v>
      </c>
      <c r="J2177" s="68">
        <v>96.232733361238999</v>
      </c>
      <c r="K2177" s="71">
        <v>0.97749129008262803</v>
      </c>
      <c r="L2177" s="68">
        <v>95.186270406027603</v>
      </c>
      <c r="M2177" s="71">
        <v>0.98136067101584301</v>
      </c>
      <c r="N2177" s="68">
        <v>91.6666666666667</v>
      </c>
      <c r="O2177" s="71"/>
      <c r="P2177" s="68"/>
      <c r="Q2177" s="71"/>
      <c r="R2177" s="68"/>
    </row>
    <row r="2178" spans="1:18" x14ac:dyDescent="0.2">
      <c r="A2178" s="141" t="s">
        <v>1506</v>
      </c>
      <c r="B2178" s="67" t="s">
        <v>4423</v>
      </c>
      <c r="C2178" s="67">
        <v>50</v>
      </c>
      <c r="D2178" s="67" t="s">
        <v>345</v>
      </c>
      <c r="E2178" s="71">
        <v>0.68461074857180504</v>
      </c>
      <c r="F2178" s="68">
        <v>56.090414399330299</v>
      </c>
      <c r="G2178" s="71">
        <v>0.69133285180155202</v>
      </c>
      <c r="H2178" s="68">
        <v>53.620761825031401</v>
      </c>
      <c r="I2178" s="71">
        <v>0.92180542064272597</v>
      </c>
      <c r="J2178" s="68">
        <v>81.749686061113394</v>
      </c>
      <c r="K2178" s="71">
        <v>0.91056784692919102</v>
      </c>
      <c r="L2178" s="68">
        <v>73.210548346588496</v>
      </c>
      <c r="M2178" s="71">
        <v>0.89934762348555497</v>
      </c>
      <c r="N2178" s="68">
        <v>79.545454545454504</v>
      </c>
      <c r="O2178" s="71"/>
      <c r="P2178" s="68"/>
      <c r="Q2178" s="71">
        <v>0</v>
      </c>
      <c r="R2178" s="68">
        <v>40.809084457061701</v>
      </c>
    </row>
    <row r="2179" spans="1:18" x14ac:dyDescent="0.2">
      <c r="A2179" s="141" t="s">
        <v>4424</v>
      </c>
      <c r="B2179" s="67" t="s">
        <v>4425</v>
      </c>
      <c r="C2179" s="67">
        <v>50</v>
      </c>
      <c r="D2179" s="67" t="s">
        <v>345</v>
      </c>
      <c r="E2179" s="71">
        <v>0.914538433650538</v>
      </c>
      <c r="F2179" s="68">
        <v>86.312264545835106</v>
      </c>
      <c r="G2179" s="71">
        <v>0.91357173888892396</v>
      </c>
      <c r="H2179" s="68">
        <v>83.089158643784003</v>
      </c>
      <c r="I2179" s="71">
        <v>0.92411107910540002</v>
      </c>
      <c r="J2179" s="68">
        <v>82.796149016324804</v>
      </c>
      <c r="K2179" s="71">
        <v>0.93603475630959698</v>
      </c>
      <c r="L2179" s="68">
        <v>79.405609041439902</v>
      </c>
      <c r="M2179" s="71">
        <v>0.88443616029822902</v>
      </c>
      <c r="N2179" s="68">
        <v>77.651515151515198</v>
      </c>
      <c r="O2179" s="71"/>
      <c r="P2179" s="68"/>
      <c r="Q2179" s="71"/>
      <c r="R2179" s="68"/>
    </row>
    <row r="2180" spans="1:18" x14ac:dyDescent="0.2">
      <c r="A2180" s="141" t="s">
        <v>4426</v>
      </c>
      <c r="B2180" s="67" t="s">
        <v>4427</v>
      </c>
      <c r="C2180" s="67">
        <v>49</v>
      </c>
      <c r="D2180" s="67" t="s">
        <v>345</v>
      </c>
      <c r="E2180" s="71">
        <v>0.86253990384661505</v>
      </c>
      <c r="F2180" s="68">
        <v>80.200920887400599</v>
      </c>
      <c r="G2180" s="71">
        <v>0.79380111592064095</v>
      </c>
      <c r="H2180" s="68">
        <v>64.545835077438298</v>
      </c>
      <c r="I2180" s="71">
        <v>0.899238756826781</v>
      </c>
      <c r="J2180" s="68">
        <v>75.010464629552104</v>
      </c>
      <c r="K2180" s="71">
        <v>0.93978516668377099</v>
      </c>
      <c r="L2180" s="68">
        <v>80.786940142318997</v>
      </c>
      <c r="M2180" s="71">
        <v>0.81733457595526504</v>
      </c>
      <c r="N2180" s="68">
        <v>71.590909090909093</v>
      </c>
      <c r="O2180" s="71"/>
      <c r="P2180" s="68"/>
      <c r="Q2180" s="71"/>
      <c r="R2180" s="68"/>
    </row>
    <row r="2181" spans="1:18" x14ac:dyDescent="0.2">
      <c r="A2181" s="141" t="s">
        <v>4428</v>
      </c>
      <c r="B2181" s="67" t="s">
        <v>4429</v>
      </c>
      <c r="C2181" s="67">
        <v>49</v>
      </c>
      <c r="D2181" s="67" t="s">
        <v>345</v>
      </c>
      <c r="E2181" s="71">
        <v>0.94140610775787803</v>
      </c>
      <c r="F2181" s="68">
        <v>90.832984512348304</v>
      </c>
      <c r="G2181" s="71">
        <v>0.93217428462207996</v>
      </c>
      <c r="H2181" s="68">
        <v>87.693595646714101</v>
      </c>
      <c r="I2181" s="71">
        <v>0.92611979760246699</v>
      </c>
      <c r="J2181" s="68">
        <v>83.465885307660102</v>
      </c>
      <c r="K2181" s="71">
        <v>0.94833687257211097</v>
      </c>
      <c r="L2181" s="68">
        <v>84.0937630807869</v>
      </c>
      <c r="M2181" s="71">
        <v>0.95899347623485498</v>
      </c>
      <c r="N2181" s="68">
        <v>88.173400673400707</v>
      </c>
      <c r="O2181" s="71"/>
      <c r="P2181" s="68"/>
      <c r="Q2181" s="71"/>
      <c r="R2181" s="68"/>
    </row>
    <row r="2182" spans="1:18" x14ac:dyDescent="0.2">
      <c r="A2182" s="141" t="s">
        <v>1233</v>
      </c>
      <c r="B2182" s="67" t="s">
        <v>4430</v>
      </c>
      <c r="C2182" s="67">
        <v>49</v>
      </c>
      <c r="D2182" s="67" t="s">
        <v>345</v>
      </c>
      <c r="E2182" s="71">
        <v>0.95803706409338296</v>
      </c>
      <c r="F2182" s="68">
        <v>94.893260778568404</v>
      </c>
      <c r="G2182" s="71">
        <v>0.95107005551860502</v>
      </c>
      <c r="H2182" s="68">
        <v>91.670154876517401</v>
      </c>
      <c r="I2182" s="71">
        <v>0.933772811584623</v>
      </c>
      <c r="J2182" s="68">
        <v>86.019254918375907</v>
      </c>
      <c r="K2182" s="71">
        <v>0.96221685245763</v>
      </c>
      <c r="L2182" s="68">
        <v>89.912097111762293</v>
      </c>
      <c r="M2182" s="71">
        <v>0.98508853681267505</v>
      </c>
      <c r="N2182" s="68">
        <v>92.508417508417494</v>
      </c>
      <c r="O2182" s="71"/>
      <c r="P2182" s="68"/>
      <c r="Q2182" s="71"/>
      <c r="R2182" s="68"/>
    </row>
    <row r="2183" spans="1:18" x14ac:dyDescent="0.2">
      <c r="A2183" s="141" t="s">
        <v>4431</v>
      </c>
      <c r="B2183" s="67" t="s">
        <v>4432</v>
      </c>
      <c r="C2183" s="67">
        <v>49</v>
      </c>
      <c r="D2183" s="67" t="s">
        <v>345</v>
      </c>
      <c r="E2183" s="71">
        <v>0.72691036186187896</v>
      </c>
      <c r="F2183" s="68">
        <v>62.787777312683097</v>
      </c>
      <c r="G2183" s="71">
        <v>0.91959810768035399</v>
      </c>
      <c r="H2183" s="68">
        <v>84.428631226454598</v>
      </c>
      <c r="I2183" s="71">
        <v>0.91145562076959796</v>
      </c>
      <c r="J2183" s="68">
        <v>78.694014231896205</v>
      </c>
      <c r="K2183" s="71">
        <v>0.94515698113903401</v>
      </c>
      <c r="L2183" s="68">
        <v>82.796149016324804</v>
      </c>
      <c r="M2183" s="71">
        <v>0.85834109972040995</v>
      </c>
      <c r="N2183" s="68">
        <v>75.210437710437702</v>
      </c>
      <c r="O2183" s="71"/>
      <c r="P2183" s="68"/>
      <c r="Q2183" s="71">
        <v>0</v>
      </c>
      <c r="R2183" s="68">
        <v>40.809084457061701</v>
      </c>
    </row>
    <row r="2184" spans="1:18" x14ac:dyDescent="0.2">
      <c r="A2184" s="141" t="s">
        <v>4433</v>
      </c>
      <c r="B2184" s="67" t="s">
        <v>4434</v>
      </c>
      <c r="C2184" s="67">
        <v>50</v>
      </c>
      <c r="D2184" s="67" t="s">
        <v>345</v>
      </c>
      <c r="E2184" s="71">
        <v>0.94192432403219395</v>
      </c>
      <c r="F2184" s="68">
        <v>90.958560066973604</v>
      </c>
      <c r="G2184" s="71">
        <v>0.94297767260783105</v>
      </c>
      <c r="H2184" s="68">
        <v>89.702804520719994</v>
      </c>
      <c r="I2184" s="71">
        <v>0.94018832104947603</v>
      </c>
      <c r="J2184" s="68">
        <v>88.614483047300098</v>
      </c>
      <c r="K2184" s="71">
        <v>0.93672142362710897</v>
      </c>
      <c r="L2184" s="68">
        <v>79.656760150690701</v>
      </c>
      <c r="M2184" s="71">
        <v>0.94780987884436196</v>
      </c>
      <c r="N2184" s="68">
        <v>86.363636363636402</v>
      </c>
      <c r="O2184" s="71"/>
      <c r="P2184" s="68"/>
      <c r="Q2184" s="71"/>
      <c r="R2184" s="68"/>
    </row>
    <row r="2185" spans="1:18" x14ac:dyDescent="0.2">
      <c r="A2185" s="141" t="s">
        <v>4435</v>
      </c>
      <c r="B2185" s="67" t="s">
        <v>4436</v>
      </c>
      <c r="C2185" s="67">
        <v>50</v>
      </c>
      <c r="D2185" s="67" t="s">
        <v>345</v>
      </c>
      <c r="E2185" s="71">
        <v>0.96142201506302305</v>
      </c>
      <c r="F2185" s="68">
        <v>95.9397237337798</v>
      </c>
      <c r="G2185" s="71">
        <v>0.94804684670823303</v>
      </c>
      <c r="H2185" s="68">
        <v>90.832984512348304</v>
      </c>
      <c r="I2185" s="71">
        <v>0.94469612939859704</v>
      </c>
      <c r="J2185" s="68">
        <v>90.581833403097505</v>
      </c>
      <c r="K2185" s="71">
        <v>0.95294508414526102</v>
      </c>
      <c r="L2185" s="68">
        <v>85.977396400167393</v>
      </c>
      <c r="M2185" s="71">
        <v>1</v>
      </c>
      <c r="N2185" s="68">
        <v>100</v>
      </c>
      <c r="O2185" s="71"/>
      <c r="P2185" s="68"/>
      <c r="Q2185" s="71"/>
      <c r="R2185" s="68"/>
    </row>
    <row r="2186" spans="1:18" x14ac:dyDescent="0.2">
      <c r="A2186" s="141" t="s">
        <v>4437</v>
      </c>
      <c r="B2186" s="67" t="s">
        <v>4438</v>
      </c>
      <c r="C2186" s="67">
        <v>50</v>
      </c>
      <c r="D2186" s="67" t="s">
        <v>345</v>
      </c>
      <c r="E2186" s="71">
        <v>0.96788227969353802</v>
      </c>
      <c r="F2186" s="68">
        <v>97.153620761824996</v>
      </c>
      <c r="G2186" s="71">
        <v>0.93851910386556003</v>
      </c>
      <c r="H2186" s="68">
        <v>88.823775638342397</v>
      </c>
      <c r="I2186" s="71">
        <v>0.95351750138468006</v>
      </c>
      <c r="J2186" s="68">
        <v>93.679363750523194</v>
      </c>
      <c r="K2186" s="71">
        <v>0.97949251352391298</v>
      </c>
      <c r="L2186" s="68">
        <v>95.8978652155714</v>
      </c>
      <c r="M2186" s="71">
        <v>1</v>
      </c>
      <c r="N2186" s="68">
        <v>100</v>
      </c>
      <c r="O2186" s="71"/>
      <c r="P2186" s="68"/>
      <c r="Q2186" s="71"/>
      <c r="R2186" s="68"/>
    </row>
    <row r="2187" spans="1:18" x14ac:dyDescent="0.2">
      <c r="A2187" s="141" t="s">
        <v>1250</v>
      </c>
      <c r="B2187" s="67" t="s">
        <v>4439</v>
      </c>
      <c r="C2187" s="67">
        <v>49</v>
      </c>
      <c r="D2187" s="67" t="s">
        <v>345</v>
      </c>
      <c r="E2187" s="71">
        <v>0.89073607969857005</v>
      </c>
      <c r="F2187" s="68">
        <v>83.382168271243202</v>
      </c>
      <c r="G2187" s="71">
        <v>0.94363891256435795</v>
      </c>
      <c r="H2187" s="68">
        <v>89.870238593553793</v>
      </c>
      <c r="I2187" s="71">
        <v>0.92363151131741805</v>
      </c>
      <c r="J2187" s="68">
        <v>82.544997907074105</v>
      </c>
      <c r="K2187" s="71">
        <v>0.88579505055090002</v>
      </c>
      <c r="L2187" s="68">
        <v>67.8945165341147</v>
      </c>
      <c r="M2187" s="71">
        <v>0.80987884436160296</v>
      </c>
      <c r="N2187" s="68">
        <v>70.7912457912458</v>
      </c>
      <c r="O2187" s="71"/>
      <c r="P2187" s="68"/>
      <c r="Q2187" s="71"/>
      <c r="R2187" s="68"/>
    </row>
    <row r="2188" spans="1:18" x14ac:dyDescent="0.2">
      <c r="A2188" s="141" t="s">
        <v>4440</v>
      </c>
      <c r="B2188" s="67" t="s">
        <v>4440</v>
      </c>
      <c r="C2188" s="67">
        <v>49</v>
      </c>
      <c r="D2188" s="67" t="s">
        <v>345</v>
      </c>
      <c r="E2188" s="71">
        <v>0.90269414828952899</v>
      </c>
      <c r="F2188" s="68">
        <v>84.637923817496898</v>
      </c>
      <c r="G2188" s="71">
        <v>0.94998341480367898</v>
      </c>
      <c r="H2188" s="68">
        <v>91.335286730849703</v>
      </c>
      <c r="I2188" s="71">
        <v>0.91835888842492797</v>
      </c>
      <c r="J2188" s="68">
        <v>80.912515696944297</v>
      </c>
      <c r="K2188" s="71">
        <v>0.95492264034889496</v>
      </c>
      <c r="L2188" s="68">
        <v>86.437840100460406</v>
      </c>
      <c r="M2188" s="71">
        <v>0.78751164958061504</v>
      </c>
      <c r="N2188" s="68">
        <v>68.686868686868706</v>
      </c>
      <c r="O2188" s="71"/>
      <c r="P2188" s="68"/>
      <c r="Q2188" s="71"/>
      <c r="R2188" s="68"/>
    </row>
    <row r="2189" spans="1:18" x14ac:dyDescent="0.2">
      <c r="A2189" s="141" t="s">
        <v>912</v>
      </c>
      <c r="B2189" s="67" t="s">
        <v>4441</v>
      </c>
      <c r="C2189" s="67">
        <v>50</v>
      </c>
      <c r="D2189" s="67" t="s">
        <v>345</v>
      </c>
      <c r="E2189" s="71">
        <v>0.95302211408820303</v>
      </c>
      <c r="F2189" s="68">
        <v>93.888656341565493</v>
      </c>
      <c r="G2189" s="71">
        <v>0.94675453897407502</v>
      </c>
      <c r="H2189" s="68">
        <v>90.539974884889105</v>
      </c>
      <c r="I2189" s="71">
        <v>0.92512276092358403</v>
      </c>
      <c r="J2189" s="68">
        <v>83.214734198409403</v>
      </c>
      <c r="K2189" s="71">
        <v>0.96257835123614099</v>
      </c>
      <c r="L2189" s="68">
        <v>90.121389702804507</v>
      </c>
      <c r="M2189" s="71">
        <v>0.97763280521901197</v>
      </c>
      <c r="N2189" s="68">
        <v>91.077441077441094</v>
      </c>
      <c r="O2189" s="71"/>
      <c r="P2189" s="68"/>
      <c r="Q2189" s="71"/>
      <c r="R2189" s="68"/>
    </row>
    <row r="2190" spans="1:18" x14ac:dyDescent="0.2">
      <c r="A2190" s="141" t="s">
        <v>4442</v>
      </c>
      <c r="B2190" s="67" t="s">
        <v>4443</v>
      </c>
      <c r="C2190" s="67">
        <v>50</v>
      </c>
      <c r="D2190" s="67" t="s">
        <v>345</v>
      </c>
      <c r="E2190" s="71">
        <v>0.69548514606353096</v>
      </c>
      <c r="F2190" s="68">
        <v>57.890330682293801</v>
      </c>
      <c r="G2190" s="71">
        <v>0.90565361924906496</v>
      </c>
      <c r="H2190" s="68">
        <v>81.456676433654295</v>
      </c>
      <c r="I2190" s="71">
        <v>0.77332450443064704</v>
      </c>
      <c r="J2190" s="68">
        <v>49.8953537044789</v>
      </c>
      <c r="K2190" s="71">
        <v>0.88791638576189502</v>
      </c>
      <c r="L2190" s="68">
        <v>68.313101716199199</v>
      </c>
      <c r="M2190" s="71">
        <v>0.91053122087604799</v>
      </c>
      <c r="N2190" s="68">
        <v>80.681818181818201</v>
      </c>
      <c r="O2190" s="71"/>
      <c r="P2190" s="68"/>
      <c r="Q2190" s="71">
        <v>0</v>
      </c>
      <c r="R2190" s="68">
        <v>40.809084457061701</v>
      </c>
    </row>
    <row r="2191" spans="1:18" x14ac:dyDescent="0.2">
      <c r="A2191" s="141" t="s">
        <v>4444</v>
      </c>
      <c r="B2191" s="67" t="s">
        <v>4445</v>
      </c>
      <c r="C2191" s="67">
        <v>50</v>
      </c>
      <c r="D2191" s="67" t="s">
        <v>345</v>
      </c>
      <c r="E2191" s="71">
        <v>0.87687577510886905</v>
      </c>
      <c r="F2191" s="68">
        <v>81.958978652155693</v>
      </c>
      <c r="G2191" s="71">
        <v>0.80626112418893503</v>
      </c>
      <c r="H2191" s="68">
        <v>65.843449141900393</v>
      </c>
      <c r="I2191" s="71">
        <v>0.88582911229463601</v>
      </c>
      <c r="J2191" s="68">
        <v>72.1222268731687</v>
      </c>
      <c r="K2191" s="71">
        <v>0.89742591148219397</v>
      </c>
      <c r="L2191" s="68">
        <v>70.238593553788206</v>
      </c>
      <c r="M2191" s="71">
        <v>0.91798695246971096</v>
      </c>
      <c r="N2191" s="68">
        <v>81.9444444444444</v>
      </c>
      <c r="O2191" s="71"/>
      <c r="P2191" s="68"/>
      <c r="Q2191" s="71"/>
      <c r="R2191" s="68"/>
    </row>
    <row r="2192" spans="1:18" x14ac:dyDescent="0.2">
      <c r="A2192" s="141" t="s">
        <v>4446</v>
      </c>
      <c r="B2192" s="67" t="s">
        <v>4447</v>
      </c>
      <c r="C2192" s="67">
        <v>50</v>
      </c>
      <c r="D2192" s="67" t="s">
        <v>345</v>
      </c>
      <c r="E2192" s="71">
        <v>0.94385456387342304</v>
      </c>
      <c r="F2192" s="68">
        <v>91.460862285475102</v>
      </c>
      <c r="G2192" s="71">
        <v>0.937016166690117</v>
      </c>
      <c r="H2192" s="68">
        <v>88.363331938049399</v>
      </c>
      <c r="I2192" s="71">
        <v>0.94541796059579197</v>
      </c>
      <c r="J2192" s="68">
        <v>90.916701548765204</v>
      </c>
      <c r="K2192" s="71">
        <v>0.96008571255074604</v>
      </c>
      <c r="L2192" s="68">
        <v>88.781917120133897</v>
      </c>
      <c r="M2192" s="71">
        <v>0.93289841565703602</v>
      </c>
      <c r="N2192" s="68">
        <v>83.796296296296305</v>
      </c>
      <c r="O2192" s="71"/>
      <c r="P2192" s="68"/>
      <c r="Q2192" s="71"/>
      <c r="R2192" s="68"/>
    </row>
    <row r="2193" spans="1:18" x14ac:dyDescent="0.2">
      <c r="A2193" s="141" t="s">
        <v>4448</v>
      </c>
      <c r="B2193" s="67" t="s">
        <v>4449</v>
      </c>
      <c r="C2193" s="67">
        <v>50</v>
      </c>
      <c r="D2193" s="67" t="s">
        <v>345</v>
      </c>
      <c r="E2193" s="71">
        <v>0.69690928121311702</v>
      </c>
      <c r="F2193" s="68">
        <v>58.183340309753</v>
      </c>
      <c r="G2193" s="71">
        <v>0.87092480109445902</v>
      </c>
      <c r="H2193" s="68">
        <v>74.550020929259105</v>
      </c>
      <c r="I2193" s="71">
        <v>0.75666619659405898</v>
      </c>
      <c r="J2193" s="68">
        <v>46.044370029301</v>
      </c>
      <c r="K2193" s="71">
        <v>0.879322603158052</v>
      </c>
      <c r="L2193" s="68">
        <v>66.262034323984906</v>
      </c>
      <c r="M2193" s="71">
        <v>0.97763280521901197</v>
      </c>
      <c r="N2193" s="68">
        <v>91.077441077441094</v>
      </c>
      <c r="O2193" s="71"/>
      <c r="P2193" s="68"/>
      <c r="Q2193" s="71">
        <v>0</v>
      </c>
      <c r="R2193" s="68">
        <v>40.809084457061701</v>
      </c>
    </row>
    <row r="2194" spans="1:18" x14ac:dyDescent="0.2">
      <c r="A2194" s="141" t="s">
        <v>4450</v>
      </c>
      <c r="B2194" s="67" t="s">
        <v>4451</v>
      </c>
      <c r="C2194" s="67">
        <v>49</v>
      </c>
      <c r="D2194" s="67" t="s">
        <v>345</v>
      </c>
      <c r="E2194" s="71">
        <v>0.934638735877791</v>
      </c>
      <c r="F2194" s="68">
        <v>89.535370447886095</v>
      </c>
      <c r="G2194" s="71">
        <v>0.91011920084216802</v>
      </c>
      <c r="H2194" s="68">
        <v>82.251988279614906</v>
      </c>
      <c r="I2194" s="71">
        <v>0.93144830393968503</v>
      </c>
      <c r="J2194" s="68">
        <v>85.098367517789896</v>
      </c>
      <c r="K2194" s="71">
        <v>0.96408902307227295</v>
      </c>
      <c r="L2194" s="68">
        <v>90.623691921306005</v>
      </c>
      <c r="M2194" s="71">
        <v>0.93289841565703602</v>
      </c>
      <c r="N2194" s="68">
        <v>83.796296296296305</v>
      </c>
      <c r="O2194" s="71"/>
      <c r="P2194" s="68"/>
      <c r="Q2194" s="71"/>
      <c r="R2194" s="68"/>
    </row>
    <row r="2195" spans="1:18" x14ac:dyDescent="0.2">
      <c r="A2195" s="141" t="s">
        <v>4452</v>
      </c>
      <c r="B2195" s="67" t="s">
        <v>4453</v>
      </c>
      <c r="C2195" s="67">
        <v>49</v>
      </c>
      <c r="D2195" s="67" t="s">
        <v>345</v>
      </c>
      <c r="E2195" s="71">
        <v>0.751693790190474</v>
      </c>
      <c r="F2195" s="68">
        <v>66.806195060694805</v>
      </c>
      <c r="G2195" s="71">
        <v>0.93221103140367001</v>
      </c>
      <c r="H2195" s="68">
        <v>87.735454164922601</v>
      </c>
      <c r="I2195" s="71">
        <v>0.92742619061202702</v>
      </c>
      <c r="J2195" s="68">
        <v>83.9263290079531</v>
      </c>
      <c r="K2195" s="71">
        <v>0.95847758168597597</v>
      </c>
      <c r="L2195" s="68">
        <v>88.0284637923818</v>
      </c>
      <c r="M2195" s="71">
        <v>0.94035414725069899</v>
      </c>
      <c r="N2195" s="68">
        <v>85.101010101010104</v>
      </c>
      <c r="O2195" s="71"/>
      <c r="P2195" s="68"/>
      <c r="Q2195" s="71">
        <v>0</v>
      </c>
      <c r="R2195" s="68">
        <v>40.809084457061701</v>
      </c>
    </row>
    <row r="2196" spans="1:18" x14ac:dyDescent="0.2">
      <c r="A2196" s="141" t="s">
        <v>585</v>
      </c>
      <c r="B2196" s="67" t="s">
        <v>4454</v>
      </c>
      <c r="C2196" s="67">
        <v>49</v>
      </c>
      <c r="D2196" s="67" t="s">
        <v>345</v>
      </c>
      <c r="E2196" s="71">
        <v>0.97069606230245298</v>
      </c>
      <c r="F2196" s="68">
        <v>97.865215571368793</v>
      </c>
      <c r="G2196" s="71">
        <v>0.96637119626300205</v>
      </c>
      <c r="H2196" s="68">
        <v>94.516534114692305</v>
      </c>
      <c r="I2196" s="71">
        <v>0.93938874376405401</v>
      </c>
      <c r="J2196" s="68">
        <v>88.237756383423999</v>
      </c>
      <c r="K2196" s="71">
        <v>0.97702430918275496</v>
      </c>
      <c r="L2196" s="68">
        <v>95.060694851402303</v>
      </c>
      <c r="M2196" s="71">
        <v>1</v>
      </c>
      <c r="N2196" s="68">
        <v>100</v>
      </c>
      <c r="O2196" s="71"/>
      <c r="P2196" s="68"/>
      <c r="Q2196" s="71"/>
      <c r="R2196" s="68"/>
    </row>
    <row r="2197" spans="1:18" x14ac:dyDescent="0.2">
      <c r="A2197" s="141" t="s">
        <v>4455</v>
      </c>
      <c r="B2197" s="67" t="s">
        <v>4456</v>
      </c>
      <c r="C2197" s="67">
        <v>49</v>
      </c>
      <c r="D2197" s="67" t="s">
        <v>345</v>
      </c>
      <c r="E2197" s="71">
        <v>0.74665213202151404</v>
      </c>
      <c r="F2197" s="68">
        <v>65.969024696525807</v>
      </c>
      <c r="G2197" s="71">
        <v>0.94840684950148202</v>
      </c>
      <c r="H2197" s="68">
        <v>91.084135621599003</v>
      </c>
      <c r="I2197" s="71">
        <v>0.91132020516246603</v>
      </c>
      <c r="J2197" s="68">
        <v>78.526580159062405</v>
      </c>
      <c r="K2197" s="71">
        <v>0.95554665297391295</v>
      </c>
      <c r="L2197" s="68">
        <v>86.814566764336504</v>
      </c>
      <c r="M2197" s="71">
        <v>0.91798695246971096</v>
      </c>
      <c r="N2197" s="68">
        <v>81.9444444444444</v>
      </c>
      <c r="O2197" s="71"/>
      <c r="P2197" s="68"/>
      <c r="Q2197" s="71">
        <v>0</v>
      </c>
      <c r="R2197" s="68">
        <v>40.809084457061701</v>
      </c>
    </row>
    <row r="2198" spans="1:18" x14ac:dyDescent="0.2">
      <c r="A2198" s="141" t="s">
        <v>4457</v>
      </c>
      <c r="B2198" s="67" t="s">
        <v>4458</v>
      </c>
      <c r="C2198" s="67">
        <v>49</v>
      </c>
      <c r="D2198" s="67" t="s">
        <v>345</v>
      </c>
      <c r="E2198" s="71">
        <v>0.95417038047231895</v>
      </c>
      <c r="F2198" s="68">
        <v>94.139807450816207</v>
      </c>
      <c r="G2198" s="71">
        <v>0.93994458329353303</v>
      </c>
      <c r="H2198" s="68">
        <v>89.033068229384696</v>
      </c>
      <c r="I2198" s="71">
        <v>0.94066935815600705</v>
      </c>
      <c r="J2198" s="68">
        <v>88.781917120133897</v>
      </c>
      <c r="K2198" s="71">
        <v>0.962162641017555</v>
      </c>
      <c r="L2198" s="68">
        <v>89.870238593553793</v>
      </c>
      <c r="M2198" s="71">
        <v>0.97390493942218104</v>
      </c>
      <c r="N2198" s="68">
        <v>90.319865319865301</v>
      </c>
      <c r="O2198" s="71"/>
      <c r="P2198" s="68"/>
      <c r="Q2198" s="71"/>
      <c r="R2198" s="68"/>
    </row>
    <row r="2199" spans="1:18" x14ac:dyDescent="0.2">
      <c r="A2199" s="141" t="s">
        <v>4459</v>
      </c>
      <c r="B2199" s="67" t="s">
        <v>4460</v>
      </c>
      <c r="C2199" s="67">
        <v>49</v>
      </c>
      <c r="D2199" s="67" t="s">
        <v>345</v>
      </c>
      <c r="E2199" s="71">
        <v>0.952552970307318</v>
      </c>
      <c r="F2199" s="68">
        <v>93.763080786940193</v>
      </c>
      <c r="G2199" s="71">
        <v>0.94899840096435895</v>
      </c>
      <c r="H2199" s="68">
        <v>91.167852658015903</v>
      </c>
      <c r="I2199" s="71">
        <v>0.93606413806528299</v>
      </c>
      <c r="J2199" s="68">
        <v>86.605274173294305</v>
      </c>
      <c r="K2199" s="71">
        <v>0.97361159755843596</v>
      </c>
      <c r="L2199" s="68">
        <v>93.972373377982393</v>
      </c>
      <c r="M2199" s="71">
        <v>0.95153774464119301</v>
      </c>
      <c r="N2199" s="68">
        <v>86.868686868686893</v>
      </c>
      <c r="O2199" s="71"/>
      <c r="P2199" s="68"/>
      <c r="Q2199" s="71"/>
      <c r="R2199" s="68"/>
    </row>
    <row r="2200" spans="1:18" x14ac:dyDescent="0.2">
      <c r="A2200" s="141" t="s">
        <v>4461</v>
      </c>
      <c r="B2200" s="67" t="s">
        <v>4462</v>
      </c>
      <c r="C2200" s="67">
        <v>49</v>
      </c>
      <c r="D2200" s="67" t="s">
        <v>345</v>
      </c>
      <c r="E2200" s="71">
        <v>0.94526463715732201</v>
      </c>
      <c r="F2200" s="68">
        <v>91.712013394725801</v>
      </c>
      <c r="G2200" s="71">
        <v>0.95204045475476495</v>
      </c>
      <c r="H2200" s="68">
        <v>91.795730431142701</v>
      </c>
      <c r="I2200" s="71">
        <v>0.93218763168561602</v>
      </c>
      <c r="J2200" s="68">
        <v>85.642528254499794</v>
      </c>
      <c r="K2200" s="71">
        <v>0.96020418073503799</v>
      </c>
      <c r="L2200" s="68">
        <v>88.823775638342397</v>
      </c>
      <c r="M2200" s="71">
        <v>0.93662628145386795</v>
      </c>
      <c r="N2200" s="68">
        <v>84.469696969696997</v>
      </c>
      <c r="O2200" s="71"/>
      <c r="P2200" s="68"/>
      <c r="Q2200" s="71"/>
      <c r="R2200" s="68"/>
    </row>
    <row r="2201" spans="1:18" x14ac:dyDescent="0.2">
      <c r="A2201" s="141" t="s">
        <v>4463</v>
      </c>
      <c r="B2201" s="67" t="s">
        <v>4464</v>
      </c>
      <c r="C2201" s="67">
        <v>49</v>
      </c>
      <c r="D2201" s="67" t="s">
        <v>345</v>
      </c>
      <c r="E2201" s="71">
        <v>0.97133129753299596</v>
      </c>
      <c r="F2201" s="68">
        <v>97.990791125994093</v>
      </c>
      <c r="G2201" s="71">
        <v>0.95247935432091202</v>
      </c>
      <c r="H2201" s="68">
        <v>92.0468815403935</v>
      </c>
      <c r="I2201" s="71">
        <v>0.94779269143551903</v>
      </c>
      <c r="J2201" s="68">
        <v>91.628296358308901</v>
      </c>
      <c r="K2201" s="71">
        <v>0.98505314437555402</v>
      </c>
      <c r="L2201" s="68">
        <v>96.944328170782796</v>
      </c>
      <c r="M2201" s="71">
        <v>1</v>
      </c>
      <c r="N2201" s="68">
        <v>100</v>
      </c>
      <c r="O2201" s="71"/>
      <c r="P2201" s="68"/>
      <c r="Q2201" s="71"/>
      <c r="R2201" s="68"/>
    </row>
    <row r="2202" spans="1:18" x14ac:dyDescent="0.2">
      <c r="A2202" s="141" t="s">
        <v>4465</v>
      </c>
      <c r="B2202" s="67" t="s">
        <v>4466</v>
      </c>
      <c r="C2202" s="67">
        <v>49</v>
      </c>
      <c r="D2202" s="67" t="s">
        <v>345</v>
      </c>
      <c r="E2202" s="71">
        <v>0.951370712313509</v>
      </c>
      <c r="F2202" s="68">
        <v>93.344495604855595</v>
      </c>
      <c r="G2202" s="71">
        <v>0.94945855107483501</v>
      </c>
      <c r="H2202" s="68">
        <v>91.293428212641302</v>
      </c>
      <c r="I2202" s="71">
        <v>0.94426430725933297</v>
      </c>
      <c r="J2202" s="68">
        <v>90.456257848472205</v>
      </c>
      <c r="K2202" s="71">
        <v>0.97886157526283202</v>
      </c>
      <c r="L2202" s="68">
        <v>95.604855588112201</v>
      </c>
      <c r="M2202" s="71">
        <v>0.93289841565703602</v>
      </c>
      <c r="N2202" s="68">
        <v>83.796296296296305</v>
      </c>
      <c r="O2202" s="71"/>
      <c r="P2202" s="68"/>
      <c r="Q2202" s="71"/>
      <c r="R2202" s="68"/>
    </row>
    <row r="2203" spans="1:18" x14ac:dyDescent="0.2">
      <c r="A2203" s="141" t="s">
        <v>4467</v>
      </c>
      <c r="B2203" s="67" t="s">
        <v>4468</v>
      </c>
      <c r="C2203" s="67">
        <v>49</v>
      </c>
      <c r="D2203" s="67" t="s">
        <v>345</v>
      </c>
      <c r="E2203" s="71">
        <v>0.95145458140292105</v>
      </c>
      <c r="F2203" s="68">
        <v>93.428212641272495</v>
      </c>
      <c r="G2203" s="71">
        <v>0.96615577814617604</v>
      </c>
      <c r="H2203" s="68">
        <v>94.432817078275406</v>
      </c>
      <c r="I2203" s="71">
        <v>0.931928178431911</v>
      </c>
      <c r="J2203" s="68">
        <v>85.391377145249095</v>
      </c>
      <c r="K2203" s="71">
        <v>0.96738022178289995</v>
      </c>
      <c r="L2203" s="68">
        <v>91.9631645039766</v>
      </c>
      <c r="M2203" s="71">
        <v>0.94035414725069899</v>
      </c>
      <c r="N2203" s="68">
        <v>85.101010101010104</v>
      </c>
      <c r="O2203" s="71"/>
      <c r="P2203" s="68"/>
      <c r="Q2203" s="71"/>
      <c r="R2203" s="68"/>
    </row>
    <row r="2204" spans="1:18" x14ac:dyDescent="0.2">
      <c r="A2204" s="141" t="s">
        <v>4469</v>
      </c>
      <c r="B2204" s="67" t="s">
        <v>4470</v>
      </c>
      <c r="C2204" s="67">
        <v>49</v>
      </c>
      <c r="D2204" s="67" t="s">
        <v>345</v>
      </c>
      <c r="E2204" s="71">
        <v>0.74975754109567605</v>
      </c>
      <c r="F2204" s="68">
        <v>66.387609878610306</v>
      </c>
      <c r="G2204" s="71">
        <v>0.94724643306471101</v>
      </c>
      <c r="H2204" s="68">
        <v>90.623691921306005</v>
      </c>
      <c r="I2204" s="71">
        <v>0.93479835492196905</v>
      </c>
      <c r="J2204" s="68">
        <v>86.186688991209707</v>
      </c>
      <c r="K2204" s="71">
        <v>0.948755965021989</v>
      </c>
      <c r="L2204" s="68">
        <v>84.261197153620799</v>
      </c>
      <c r="M2204" s="71">
        <v>0.91798695246971096</v>
      </c>
      <c r="N2204" s="68">
        <v>81.9444444444444</v>
      </c>
      <c r="O2204" s="71"/>
      <c r="P2204" s="68"/>
      <c r="Q2204" s="71">
        <v>0</v>
      </c>
      <c r="R2204" s="68">
        <v>40.809084457061701</v>
      </c>
    </row>
    <row r="2205" spans="1:18" x14ac:dyDescent="0.2">
      <c r="A2205" s="141" t="s">
        <v>2971</v>
      </c>
      <c r="B2205" s="67" t="s">
        <v>4471</v>
      </c>
      <c r="C2205" s="67">
        <v>49</v>
      </c>
      <c r="D2205" s="67" t="s">
        <v>345</v>
      </c>
      <c r="E2205" s="71">
        <v>0.96083930582055399</v>
      </c>
      <c r="F2205" s="68">
        <v>95.772289660946001</v>
      </c>
      <c r="G2205" s="71">
        <v>0.960941531058356</v>
      </c>
      <c r="H2205" s="68">
        <v>93.763080786940193</v>
      </c>
      <c r="I2205" s="71">
        <v>0.94826099860987501</v>
      </c>
      <c r="J2205" s="68">
        <v>91.795730431142701</v>
      </c>
      <c r="K2205" s="71">
        <v>0.97888908317596202</v>
      </c>
      <c r="L2205" s="68">
        <v>95.646714106320601</v>
      </c>
      <c r="M2205" s="71">
        <v>0.95526561043802405</v>
      </c>
      <c r="N2205" s="68">
        <v>87.626262626262601</v>
      </c>
      <c r="O2205" s="71"/>
      <c r="P2205" s="68"/>
      <c r="Q2205" s="71"/>
      <c r="R2205" s="68"/>
    </row>
    <row r="2206" spans="1:18" x14ac:dyDescent="0.2">
      <c r="A2206" s="141" t="s">
        <v>4472</v>
      </c>
      <c r="B2206" s="67" t="s">
        <v>4473</v>
      </c>
      <c r="C2206" s="67">
        <v>49</v>
      </c>
      <c r="D2206" s="67" t="s">
        <v>345</v>
      </c>
      <c r="E2206" s="71">
        <v>0.77926518379875298</v>
      </c>
      <c r="F2206" s="68">
        <v>71.745500209292601</v>
      </c>
      <c r="G2206" s="71">
        <v>0.98330766605227005</v>
      </c>
      <c r="H2206" s="68">
        <v>96.651318543323598</v>
      </c>
      <c r="I2206" s="71">
        <v>0.93845132484821403</v>
      </c>
      <c r="J2206" s="68">
        <v>87.609878610297201</v>
      </c>
      <c r="K2206" s="71">
        <v>0.97829479389011398</v>
      </c>
      <c r="L2206" s="68">
        <v>95.353704478861403</v>
      </c>
      <c r="M2206" s="71">
        <v>0.99627213420316896</v>
      </c>
      <c r="N2206" s="68">
        <v>95.454545454545496</v>
      </c>
      <c r="O2206" s="71"/>
      <c r="P2206" s="68"/>
      <c r="Q2206" s="71">
        <v>0</v>
      </c>
      <c r="R2206" s="68">
        <v>40.809084457061701</v>
      </c>
    </row>
    <row r="2207" spans="1:18" x14ac:dyDescent="0.2">
      <c r="A2207" s="141" t="s">
        <v>4474</v>
      </c>
      <c r="B2207" s="67" t="s">
        <v>4475</v>
      </c>
      <c r="C2207" s="67">
        <v>49</v>
      </c>
      <c r="D2207" s="67" t="s">
        <v>345</v>
      </c>
      <c r="E2207" s="71">
        <v>0.97045465249735596</v>
      </c>
      <c r="F2207" s="68">
        <v>97.697781498534994</v>
      </c>
      <c r="G2207" s="71">
        <v>0.98339597906362697</v>
      </c>
      <c r="H2207" s="68">
        <v>96.693177061531998</v>
      </c>
      <c r="I2207" s="71">
        <v>0.94832194305365902</v>
      </c>
      <c r="J2207" s="68">
        <v>91.837588949351201</v>
      </c>
      <c r="K2207" s="71">
        <v>0.97619574844995605</v>
      </c>
      <c r="L2207" s="68">
        <v>94.851402260360004</v>
      </c>
      <c r="M2207" s="71">
        <v>0.97390493942218104</v>
      </c>
      <c r="N2207" s="68">
        <v>90.319865319865301</v>
      </c>
      <c r="O2207" s="71"/>
      <c r="P2207" s="68"/>
      <c r="Q2207" s="71"/>
      <c r="R2207" s="68"/>
    </row>
    <row r="2208" spans="1:18" x14ac:dyDescent="0.2">
      <c r="A2208" s="141" t="s">
        <v>4476</v>
      </c>
      <c r="B2208" s="67" t="s">
        <v>4477</v>
      </c>
      <c r="C2208" s="67">
        <v>49</v>
      </c>
      <c r="D2208" s="67" t="s">
        <v>345</v>
      </c>
      <c r="E2208" s="71">
        <v>0.779983463871747</v>
      </c>
      <c r="F2208" s="68">
        <v>71.829217245709501</v>
      </c>
      <c r="G2208" s="71">
        <v>0.99341612209466001</v>
      </c>
      <c r="H2208" s="68">
        <v>97.948932607785693</v>
      </c>
      <c r="I2208" s="71">
        <v>0.94691306617461402</v>
      </c>
      <c r="J2208" s="68">
        <v>91.293428212641302</v>
      </c>
      <c r="K2208" s="71">
        <v>0.95958813108945995</v>
      </c>
      <c r="L2208" s="68">
        <v>88.614483047300098</v>
      </c>
      <c r="M2208" s="71">
        <v>1</v>
      </c>
      <c r="N2208" s="68">
        <v>100</v>
      </c>
      <c r="O2208" s="71"/>
      <c r="P2208" s="68"/>
      <c r="Q2208" s="71">
        <v>0</v>
      </c>
      <c r="R2208" s="68">
        <v>40.809084457061701</v>
      </c>
    </row>
    <row r="2209" spans="1:18" x14ac:dyDescent="0.2">
      <c r="A2209" s="141" t="s">
        <v>4478</v>
      </c>
      <c r="B2209" s="67" t="s">
        <v>4479</v>
      </c>
      <c r="C2209" s="67">
        <v>49</v>
      </c>
      <c r="D2209" s="67" t="s">
        <v>345</v>
      </c>
      <c r="E2209" s="71">
        <v>0.97751135940106404</v>
      </c>
      <c r="F2209" s="68">
        <v>99.288405190456203</v>
      </c>
      <c r="G2209" s="71">
        <v>1</v>
      </c>
      <c r="H2209" s="68">
        <v>100</v>
      </c>
      <c r="I2209" s="71">
        <v>0.91537236329390204</v>
      </c>
      <c r="J2209" s="68">
        <v>79.824194223524501</v>
      </c>
      <c r="K2209" s="71">
        <v>0.99467307431035401</v>
      </c>
      <c r="L2209" s="68">
        <v>98.283800753453306</v>
      </c>
      <c r="M2209" s="71">
        <v>1</v>
      </c>
      <c r="N2209" s="68">
        <v>100</v>
      </c>
      <c r="O2209" s="71"/>
      <c r="P2209" s="68"/>
      <c r="Q2209" s="71"/>
      <c r="R2209" s="68"/>
    </row>
    <row r="2210" spans="1:18" x14ac:dyDescent="0.2">
      <c r="A2210" s="141" t="s">
        <v>4480</v>
      </c>
      <c r="B2210" s="67" t="s">
        <v>4481</v>
      </c>
      <c r="C2210" s="67">
        <v>49</v>
      </c>
      <c r="D2210" s="67" t="s">
        <v>345</v>
      </c>
      <c r="E2210" s="71">
        <v>0.76483615974059205</v>
      </c>
      <c r="F2210" s="68">
        <v>69.359564671410595</v>
      </c>
      <c r="G2210" s="71">
        <v>0.99037626072441998</v>
      </c>
      <c r="H2210" s="68">
        <v>97.781498534951893</v>
      </c>
      <c r="I2210" s="71">
        <v>0.93653395584469401</v>
      </c>
      <c r="J2210" s="68">
        <v>86.814566764336504</v>
      </c>
      <c r="K2210" s="71">
        <v>0.953188569086316</v>
      </c>
      <c r="L2210" s="68">
        <v>86.019254918375907</v>
      </c>
      <c r="M2210" s="71">
        <v>0.94408201304753003</v>
      </c>
      <c r="N2210" s="68">
        <v>85.563973063973094</v>
      </c>
      <c r="O2210" s="71"/>
      <c r="P2210" s="68"/>
      <c r="Q2210" s="71">
        <v>0</v>
      </c>
      <c r="R2210" s="68">
        <v>40.809084457061701</v>
      </c>
    </row>
    <row r="2211" spans="1:18" x14ac:dyDescent="0.2">
      <c r="A2211" s="141" t="s">
        <v>3756</v>
      </c>
      <c r="B2211" s="67" t="s">
        <v>4482</v>
      </c>
      <c r="C2211" s="67">
        <v>50</v>
      </c>
      <c r="D2211" s="67" t="s">
        <v>345</v>
      </c>
      <c r="E2211" s="71">
        <v>0.96096499011701098</v>
      </c>
      <c r="F2211" s="68">
        <v>95.8141481791545</v>
      </c>
      <c r="G2211" s="71">
        <v>0.92834449957624499</v>
      </c>
      <c r="H2211" s="68">
        <v>86.730849727919605</v>
      </c>
      <c r="I2211" s="71">
        <v>0.95397207822505603</v>
      </c>
      <c r="J2211" s="68">
        <v>93.846797823357093</v>
      </c>
      <c r="K2211" s="71">
        <v>0.96899911426040697</v>
      </c>
      <c r="L2211" s="68">
        <v>92.549183758894898</v>
      </c>
      <c r="M2211" s="71">
        <v>0.99254426840633803</v>
      </c>
      <c r="N2211" s="68">
        <v>94.149831649831697</v>
      </c>
      <c r="O2211" s="71"/>
      <c r="P2211" s="68"/>
      <c r="Q2211" s="71"/>
      <c r="R2211" s="68"/>
    </row>
    <row r="2212" spans="1:18" x14ac:dyDescent="0.2">
      <c r="A2212" s="141" t="s">
        <v>4483</v>
      </c>
      <c r="B2212" s="67" t="s">
        <v>4483</v>
      </c>
      <c r="C2212" s="67">
        <v>50</v>
      </c>
      <c r="D2212" s="67" t="s">
        <v>345</v>
      </c>
      <c r="E2212" s="71">
        <v>0.973612478277608</v>
      </c>
      <c r="F2212" s="68">
        <v>98.493093344495605</v>
      </c>
      <c r="G2212" s="71">
        <v>0.96211911034447495</v>
      </c>
      <c r="H2212" s="68">
        <v>93.888656341565493</v>
      </c>
      <c r="I2212" s="71">
        <v>0.95235466123936297</v>
      </c>
      <c r="J2212" s="68">
        <v>92.967768940979497</v>
      </c>
      <c r="K2212" s="71">
        <v>0.97997614152659596</v>
      </c>
      <c r="L2212" s="68">
        <v>95.9815822519883</v>
      </c>
      <c r="M2212" s="71">
        <v>1</v>
      </c>
      <c r="N2212" s="68">
        <v>100</v>
      </c>
      <c r="O2212" s="71"/>
      <c r="P2212" s="68"/>
      <c r="Q2212" s="71"/>
      <c r="R2212" s="68"/>
    </row>
    <row r="2213" spans="1:18" x14ac:dyDescent="0.2">
      <c r="A2213" s="141" t="s">
        <v>4484</v>
      </c>
      <c r="B2213" s="67" t="s">
        <v>4485</v>
      </c>
      <c r="C2213" s="67">
        <v>49</v>
      </c>
      <c r="D2213" s="67" t="s">
        <v>345</v>
      </c>
      <c r="E2213" s="71">
        <v>0.92936444804835505</v>
      </c>
      <c r="F2213" s="68">
        <v>88.195897865215599</v>
      </c>
      <c r="G2213" s="71">
        <v>0.88841661659830395</v>
      </c>
      <c r="H2213" s="68">
        <v>78.191712013394707</v>
      </c>
      <c r="I2213" s="71">
        <v>0.91141636467813203</v>
      </c>
      <c r="J2213" s="68">
        <v>78.652155713687705</v>
      </c>
      <c r="K2213" s="71">
        <v>0.92508054251064598</v>
      </c>
      <c r="L2213" s="68">
        <v>76.475512766848098</v>
      </c>
      <c r="M2213" s="71">
        <v>0.99254426840633803</v>
      </c>
      <c r="N2213" s="68">
        <v>94.149831649831697</v>
      </c>
      <c r="O2213" s="71"/>
      <c r="P2213" s="68"/>
      <c r="Q2213" s="71"/>
      <c r="R2213" s="68"/>
    </row>
    <row r="2214" spans="1:18" x14ac:dyDescent="0.2">
      <c r="A2214" s="141" t="s">
        <v>4486</v>
      </c>
      <c r="B2214" s="67" t="s">
        <v>4487</v>
      </c>
      <c r="C2214" s="67">
        <v>49</v>
      </c>
      <c r="D2214" s="67" t="s">
        <v>345</v>
      </c>
      <c r="E2214" s="71">
        <v>0.97554226983948999</v>
      </c>
      <c r="F2214" s="68">
        <v>99.079112599414003</v>
      </c>
      <c r="G2214" s="71">
        <v>0.99664244113179801</v>
      </c>
      <c r="H2214" s="68">
        <v>98.660527417329405</v>
      </c>
      <c r="I2214" s="71">
        <v>0.95511764236202501</v>
      </c>
      <c r="J2214" s="68">
        <v>94.223524487233206</v>
      </c>
      <c r="K2214" s="71">
        <v>0.97277619064512599</v>
      </c>
      <c r="L2214" s="68">
        <v>93.637505232314794</v>
      </c>
      <c r="M2214" s="71">
        <v>0.97763280521901197</v>
      </c>
      <c r="N2214" s="68">
        <v>91.077441077441094</v>
      </c>
      <c r="O2214" s="71"/>
      <c r="P2214" s="68"/>
      <c r="Q2214" s="71"/>
      <c r="R2214" s="68"/>
    </row>
    <row r="2215" spans="1:18" x14ac:dyDescent="0.2">
      <c r="A2215" s="141" t="s">
        <v>4488</v>
      </c>
      <c r="B2215" s="67" t="s">
        <v>4489</v>
      </c>
      <c r="C2215" s="67">
        <v>49</v>
      </c>
      <c r="D2215" s="67" t="s">
        <v>345</v>
      </c>
      <c r="E2215" s="71">
        <v>0.980301566780026</v>
      </c>
      <c r="F2215" s="68">
        <v>99.623273336123901</v>
      </c>
      <c r="G2215" s="71">
        <v>0.99712329968594604</v>
      </c>
      <c r="H2215" s="68">
        <v>98.827961490163204</v>
      </c>
      <c r="I2215" s="71">
        <v>0.94810830806063096</v>
      </c>
      <c r="J2215" s="68">
        <v>91.670154876517401</v>
      </c>
      <c r="K2215" s="71">
        <v>0.97597465937352801</v>
      </c>
      <c r="L2215" s="68">
        <v>94.767685223943104</v>
      </c>
      <c r="M2215" s="71">
        <v>1</v>
      </c>
      <c r="N2215" s="68">
        <v>100</v>
      </c>
      <c r="O2215" s="71"/>
      <c r="P2215" s="68"/>
      <c r="Q2215" s="71"/>
      <c r="R2215" s="68"/>
    </row>
    <row r="2216" spans="1:18" x14ac:dyDescent="0.2">
      <c r="A2216" s="141" t="s">
        <v>4490</v>
      </c>
      <c r="B2216" s="67" t="s">
        <v>4491</v>
      </c>
      <c r="C2216" s="67">
        <v>50</v>
      </c>
      <c r="D2216" s="67" t="s">
        <v>345</v>
      </c>
      <c r="E2216" s="71">
        <v>0.97843658163334202</v>
      </c>
      <c r="F2216" s="68">
        <v>99.330263708664702</v>
      </c>
      <c r="G2216" s="71">
        <v>0.98480572841483804</v>
      </c>
      <c r="H2216" s="68">
        <v>96.944328170782796</v>
      </c>
      <c r="I2216" s="71">
        <v>0.94324594041266796</v>
      </c>
      <c r="J2216" s="68">
        <v>90.205106739221407</v>
      </c>
      <c r="K2216" s="71">
        <v>0.96413123933920397</v>
      </c>
      <c r="L2216" s="68">
        <v>90.665550439514405</v>
      </c>
      <c r="M2216" s="71">
        <v>1</v>
      </c>
      <c r="N2216" s="68">
        <v>100</v>
      </c>
      <c r="O2216" s="71"/>
      <c r="P2216" s="68"/>
      <c r="Q2216" s="71">
        <v>1</v>
      </c>
      <c r="R2216" s="68">
        <v>100</v>
      </c>
    </row>
    <row r="2217" spans="1:18" x14ac:dyDescent="0.2">
      <c r="A2217" s="141" t="s">
        <v>4492</v>
      </c>
      <c r="B2217" s="67" t="s">
        <v>4492</v>
      </c>
      <c r="C2217" s="67">
        <v>49</v>
      </c>
      <c r="D2217" s="67" t="s">
        <v>345</v>
      </c>
      <c r="E2217" s="71">
        <v>0.96780875631928898</v>
      </c>
      <c r="F2217" s="68">
        <v>97.111762243616596</v>
      </c>
      <c r="G2217" s="71">
        <v>0.99964871038508496</v>
      </c>
      <c r="H2217" s="68">
        <v>99.204688154039303</v>
      </c>
      <c r="I2217" s="71">
        <v>0.92440493972138005</v>
      </c>
      <c r="J2217" s="68">
        <v>82.921724570950204</v>
      </c>
      <c r="K2217" s="71">
        <v>0.95836497256118502</v>
      </c>
      <c r="L2217" s="68">
        <v>87.9866052741733</v>
      </c>
      <c r="M2217" s="71">
        <v>0.98881640260950598</v>
      </c>
      <c r="N2217" s="68">
        <v>93.223905723905702</v>
      </c>
      <c r="O2217" s="71"/>
      <c r="P2217" s="68"/>
      <c r="Q2217" s="71"/>
      <c r="R2217" s="68"/>
    </row>
    <row r="2218" spans="1:18" x14ac:dyDescent="0.2">
      <c r="A2218" s="141" t="s">
        <v>4493</v>
      </c>
      <c r="B2218" s="67" t="s">
        <v>4494</v>
      </c>
      <c r="C2218" s="67">
        <v>49</v>
      </c>
      <c r="D2218" s="67" t="s">
        <v>345</v>
      </c>
      <c r="E2218" s="71">
        <v>0.95163721779676902</v>
      </c>
      <c r="F2218" s="68">
        <v>93.470071159480995</v>
      </c>
      <c r="G2218" s="71">
        <v>0.97510671840183805</v>
      </c>
      <c r="H2218" s="68">
        <v>95.772289660946001</v>
      </c>
      <c r="I2218" s="71">
        <v>0.92332641724436304</v>
      </c>
      <c r="J2218" s="68">
        <v>82.377563834240306</v>
      </c>
      <c r="K2218" s="71">
        <v>0.94176600086793305</v>
      </c>
      <c r="L2218" s="68">
        <v>81.707827542904994</v>
      </c>
      <c r="M2218" s="71">
        <v>0.91798695246971096</v>
      </c>
      <c r="N2218" s="68">
        <v>81.9444444444444</v>
      </c>
      <c r="O2218" s="71"/>
      <c r="P2218" s="68"/>
      <c r="Q2218" s="71">
        <v>1</v>
      </c>
      <c r="R2218" s="68">
        <v>100</v>
      </c>
    </row>
    <row r="2219" spans="1:18" x14ac:dyDescent="0.2">
      <c r="A2219" s="141" t="s">
        <v>4495</v>
      </c>
      <c r="B2219" s="67" t="s">
        <v>4496</v>
      </c>
      <c r="C2219" s="67">
        <v>49</v>
      </c>
      <c r="D2219" s="67" t="s">
        <v>345</v>
      </c>
      <c r="E2219" s="71">
        <v>0.97453633176086696</v>
      </c>
      <c r="F2219" s="68">
        <v>98.660527417329405</v>
      </c>
      <c r="G2219" s="71">
        <v>0.98972564236967697</v>
      </c>
      <c r="H2219" s="68">
        <v>97.655922980326494</v>
      </c>
      <c r="I2219" s="71">
        <v>0.93613142661649296</v>
      </c>
      <c r="J2219" s="68">
        <v>86.647132691502705</v>
      </c>
      <c r="K2219" s="71">
        <v>0.97228825805729702</v>
      </c>
      <c r="L2219" s="68">
        <v>93.553788195897894</v>
      </c>
      <c r="M2219" s="71">
        <v>1</v>
      </c>
      <c r="N2219" s="68">
        <v>100</v>
      </c>
      <c r="O2219" s="71"/>
      <c r="P2219" s="68"/>
      <c r="Q2219" s="71"/>
      <c r="R2219" s="68"/>
    </row>
    <row r="2220" spans="1:18" x14ac:dyDescent="0.2">
      <c r="A2220" s="141" t="s">
        <v>4497</v>
      </c>
      <c r="B2220" s="67" t="s">
        <v>4498</v>
      </c>
      <c r="C2220" s="67">
        <v>49</v>
      </c>
      <c r="D2220" s="67" t="s">
        <v>345</v>
      </c>
      <c r="E2220" s="71">
        <v>0.73740139533273197</v>
      </c>
      <c r="F2220" s="68">
        <v>64.378401004604399</v>
      </c>
      <c r="G2220" s="71">
        <v>0.96753192189955095</v>
      </c>
      <c r="H2220" s="68">
        <v>94.767685223943104</v>
      </c>
      <c r="I2220" s="71">
        <v>0.92367548947967704</v>
      </c>
      <c r="J2220" s="68">
        <v>82.586856425282505</v>
      </c>
      <c r="K2220" s="71">
        <v>0.94118633136084995</v>
      </c>
      <c r="L2220" s="68">
        <v>81.498534951862695</v>
      </c>
      <c r="M2220" s="71">
        <v>0.85461323392357902</v>
      </c>
      <c r="N2220" s="68">
        <v>74.873737373737399</v>
      </c>
      <c r="O2220" s="71"/>
      <c r="P2220" s="68"/>
      <c r="Q2220" s="71">
        <v>0</v>
      </c>
      <c r="R2220" s="68">
        <v>40.809084457061701</v>
      </c>
    </row>
    <row r="2221" spans="1:18" x14ac:dyDescent="0.2">
      <c r="A2221" s="141" t="s">
        <v>4225</v>
      </c>
      <c r="B2221" s="67" t="s">
        <v>4499</v>
      </c>
      <c r="C2221" s="67">
        <v>49</v>
      </c>
      <c r="D2221" s="67" t="s">
        <v>345</v>
      </c>
      <c r="E2221" s="71">
        <v>0.94392636250276796</v>
      </c>
      <c r="F2221" s="68">
        <v>91.502720803683502</v>
      </c>
      <c r="G2221" s="71">
        <v>0.98679168251428995</v>
      </c>
      <c r="H2221" s="68">
        <v>97.321054834658895</v>
      </c>
      <c r="I2221" s="71">
        <v>0.92079007352350195</v>
      </c>
      <c r="J2221" s="68">
        <v>81.582251988279594</v>
      </c>
      <c r="K2221" s="71">
        <v>0.95386460730040001</v>
      </c>
      <c r="L2221" s="68">
        <v>86.144830473001207</v>
      </c>
      <c r="M2221" s="71">
        <v>0.91425908667288003</v>
      </c>
      <c r="N2221" s="68">
        <v>81.144781144781106</v>
      </c>
      <c r="O2221" s="71"/>
      <c r="P2221" s="68"/>
      <c r="Q2221" s="71"/>
      <c r="R2221" s="68"/>
    </row>
    <row r="2222" spans="1:18" x14ac:dyDescent="0.2">
      <c r="A2222" s="141" t="s">
        <v>4500</v>
      </c>
      <c r="B2222" s="67" t="s">
        <v>4501</v>
      </c>
      <c r="C2222" s="67">
        <v>49</v>
      </c>
      <c r="D2222" s="67" t="s">
        <v>345</v>
      </c>
      <c r="E2222" s="71">
        <v>0.703536498006336</v>
      </c>
      <c r="F2222" s="68">
        <v>59.8995395562997</v>
      </c>
      <c r="G2222" s="71">
        <v>0.93402656715908905</v>
      </c>
      <c r="H2222" s="68">
        <v>87.9447467559648</v>
      </c>
      <c r="I2222" s="71">
        <v>0.87292998926494902</v>
      </c>
      <c r="J2222" s="68">
        <v>69.108413562159896</v>
      </c>
      <c r="K2222" s="71">
        <v>0.88220776026188497</v>
      </c>
      <c r="L2222" s="68">
        <v>67.141063206362503</v>
      </c>
      <c r="M2222" s="71">
        <v>0.82851817334575995</v>
      </c>
      <c r="N2222" s="68">
        <v>72.516835016835003</v>
      </c>
      <c r="O2222" s="71"/>
      <c r="P2222" s="68"/>
      <c r="Q2222" s="71">
        <v>0</v>
      </c>
      <c r="R2222" s="68">
        <v>40.809084457061701</v>
      </c>
    </row>
    <row r="2223" spans="1:18" x14ac:dyDescent="0.2">
      <c r="A2223" s="141" t="s">
        <v>4502</v>
      </c>
      <c r="B2223" s="67" t="s">
        <v>4503</v>
      </c>
      <c r="C2223" s="67">
        <v>49</v>
      </c>
      <c r="D2223" s="67" t="s">
        <v>345</v>
      </c>
      <c r="E2223" s="71">
        <v>0.72358541420331601</v>
      </c>
      <c r="F2223" s="68">
        <v>62.285475094181699</v>
      </c>
      <c r="G2223" s="71">
        <v>0.964623672330292</v>
      </c>
      <c r="H2223" s="68">
        <v>94.223524487233206</v>
      </c>
      <c r="I2223" s="71">
        <v>0.87584016978895196</v>
      </c>
      <c r="J2223" s="68">
        <v>69.820008371703693</v>
      </c>
      <c r="K2223" s="71">
        <v>0.92497786077058697</v>
      </c>
      <c r="L2223" s="68">
        <v>76.391795730431099</v>
      </c>
      <c r="M2223" s="71">
        <v>0.85088536812674698</v>
      </c>
      <c r="N2223" s="68">
        <v>74.452861952861994</v>
      </c>
      <c r="O2223" s="71"/>
      <c r="P2223" s="68"/>
      <c r="Q2223" s="71">
        <v>1.6000000000000001E-3</v>
      </c>
      <c r="R2223" s="68">
        <v>43.293115684882899</v>
      </c>
    </row>
    <row r="2224" spans="1:18" x14ac:dyDescent="0.2">
      <c r="A2224" s="141" t="s">
        <v>795</v>
      </c>
      <c r="B2224" s="67" t="s">
        <v>4504</v>
      </c>
      <c r="C2224" s="67">
        <v>50</v>
      </c>
      <c r="D2224" s="67" t="s">
        <v>345</v>
      </c>
      <c r="E2224" s="71">
        <v>0.75358344834030799</v>
      </c>
      <c r="F2224" s="68">
        <v>67.224780242779403</v>
      </c>
      <c r="G2224" s="71">
        <v>0.87535138890261499</v>
      </c>
      <c r="H2224" s="68">
        <v>75.470908329845102</v>
      </c>
      <c r="I2224" s="71">
        <v>0.94153367787769104</v>
      </c>
      <c r="J2224" s="68">
        <v>89.284219338635396</v>
      </c>
      <c r="K2224" s="71">
        <v>0.91895016187370204</v>
      </c>
      <c r="L2224" s="68">
        <v>75.177898702385903</v>
      </c>
      <c r="M2224" s="71">
        <v>0.94408201304753003</v>
      </c>
      <c r="N2224" s="68">
        <v>85.563973063973094</v>
      </c>
      <c r="O2224" s="71"/>
      <c r="P2224" s="68"/>
      <c r="Q2224" s="71">
        <v>8.7999999999999995E-2</v>
      </c>
      <c r="R2224" s="68">
        <v>51.242015613910603</v>
      </c>
    </row>
    <row r="2225" spans="1:18" x14ac:dyDescent="0.2">
      <c r="A2225" s="141" t="s">
        <v>4505</v>
      </c>
      <c r="B2225" s="67" t="s">
        <v>4506</v>
      </c>
      <c r="C2225" s="67">
        <v>50</v>
      </c>
      <c r="D2225" s="67" t="s">
        <v>345</v>
      </c>
      <c r="E2225" s="71">
        <v>0.73247724459794805</v>
      </c>
      <c r="F2225" s="68">
        <v>63.624947676852202</v>
      </c>
      <c r="G2225" s="71">
        <v>0.89528172633474601</v>
      </c>
      <c r="H2225" s="68">
        <v>79.447467559648402</v>
      </c>
      <c r="I2225" s="71">
        <v>0.92875314307229495</v>
      </c>
      <c r="J2225" s="68">
        <v>84.219338635412299</v>
      </c>
      <c r="K2225" s="71">
        <v>0.93154799850348002</v>
      </c>
      <c r="L2225" s="68">
        <v>77.898702385935493</v>
      </c>
      <c r="M2225" s="71">
        <v>0.90680335507921705</v>
      </c>
      <c r="N2225" s="68">
        <v>80.176767676767696</v>
      </c>
      <c r="O2225" s="71"/>
      <c r="P2225" s="68"/>
      <c r="Q2225" s="71">
        <v>0</v>
      </c>
      <c r="R2225" s="68">
        <v>40.809084457061701</v>
      </c>
    </row>
    <row r="2226" spans="1:18" x14ac:dyDescent="0.2">
      <c r="A2226" s="141" t="s">
        <v>4507</v>
      </c>
      <c r="B2226" s="67" t="s">
        <v>4508</v>
      </c>
      <c r="C2226" s="67">
        <v>50</v>
      </c>
      <c r="D2226" s="67" t="s">
        <v>345</v>
      </c>
      <c r="E2226" s="71">
        <v>0.903567223194369</v>
      </c>
      <c r="F2226" s="68">
        <v>84.847216408539097</v>
      </c>
      <c r="G2226" s="71">
        <v>0.90870690976839497</v>
      </c>
      <c r="H2226" s="68">
        <v>81.958978652155693</v>
      </c>
      <c r="I2226" s="71">
        <v>0.91539266973734001</v>
      </c>
      <c r="J2226" s="68">
        <v>79.866052741732901</v>
      </c>
      <c r="K2226" s="71">
        <v>0.93555607934816098</v>
      </c>
      <c r="L2226" s="68">
        <v>79.238174968606103</v>
      </c>
      <c r="M2226" s="71">
        <v>0.85461323392357902</v>
      </c>
      <c r="N2226" s="68">
        <v>74.873737373737399</v>
      </c>
      <c r="O2226" s="71"/>
      <c r="P2226" s="68"/>
      <c r="Q2226" s="71"/>
      <c r="R2226" s="68"/>
    </row>
    <row r="2227" spans="1:18" x14ac:dyDescent="0.2">
      <c r="A2227" s="141" t="s">
        <v>4509</v>
      </c>
      <c r="B2227" s="67" t="s">
        <v>4510</v>
      </c>
      <c r="C2227" s="67">
        <v>50</v>
      </c>
      <c r="D2227" s="67" t="s">
        <v>345</v>
      </c>
      <c r="E2227" s="71">
        <v>0.96804509127496796</v>
      </c>
      <c r="F2227" s="68">
        <v>97.195479280033496</v>
      </c>
      <c r="G2227" s="71">
        <v>0.95648445595817499</v>
      </c>
      <c r="H2227" s="68">
        <v>92.632900795311798</v>
      </c>
      <c r="I2227" s="71">
        <v>0.95295307548572705</v>
      </c>
      <c r="J2227" s="68">
        <v>93.428212641272495</v>
      </c>
      <c r="K2227" s="71">
        <v>0.98138216264012601</v>
      </c>
      <c r="L2227" s="68">
        <v>96.190874843030599</v>
      </c>
      <c r="M2227" s="71">
        <v>0.98136067101584301</v>
      </c>
      <c r="N2227" s="68">
        <v>91.6666666666667</v>
      </c>
      <c r="O2227" s="71"/>
      <c r="P2227" s="68"/>
      <c r="Q2227" s="71"/>
      <c r="R2227" s="68"/>
    </row>
    <row r="2228" spans="1:18" x14ac:dyDescent="0.2">
      <c r="A2228" s="141" t="s">
        <v>4511</v>
      </c>
      <c r="B2228" s="67" t="s">
        <v>4512</v>
      </c>
      <c r="C2228" s="67">
        <v>50</v>
      </c>
      <c r="D2228" s="67" t="s">
        <v>345</v>
      </c>
      <c r="E2228" s="71">
        <v>0.73105378354013495</v>
      </c>
      <c r="F2228" s="68">
        <v>63.415655085810002</v>
      </c>
      <c r="G2228" s="71">
        <v>0.83368525880356903</v>
      </c>
      <c r="H2228" s="68">
        <v>68.647969861866898</v>
      </c>
      <c r="I2228" s="71">
        <v>0.95242438742078595</v>
      </c>
      <c r="J2228" s="68">
        <v>93.009627459187996</v>
      </c>
      <c r="K2228" s="71">
        <v>0.87661500306998197</v>
      </c>
      <c r="L2228" s="68">
        <v>65.801590623691894</v>
      </c>
      <c r="M2228" s="71">
        <v>0.99254426840633803</v>
      </c>
      <c r="N2228" s="68">
        <v>94.149831649831697</v>
      </c>
      <c r="O2228" s="71"/>
      <c r="P2228" s="68"/>
      <c r="Q2228" s="71">
        <v>0</v>
      </c>
      <c r="R2228" s="68">
        <v>40.809084457061701</v>
      </c>
    </row>
    <row r="2229" spans="1:18" x14ac:dyDescent="0.2">
      <c r="A2229" s="141" t="s">
        <v>4513</v>
      </c>
      <c r="B2229" s="67" t="s">
        <v>4514</v>
      </c>
      <c r="C2229" s="67">
        <v>50</v>
      </c>
      <c r="D2229" s="67" t="s">
        <v>345</v>
      </c>
      <c r="E2229" s="71">
        <v>0.75257545835550199</v>
      </c>
      <c r="F2229" s="68">
        <v>67.057346169945603</v>
      </c>
      <c r="G2229" s="71">
        <v>0.87826505322325199</v>
      </c>
      <c r="H2229" s="68">
        <v>76.0569275847635</v>
      </c>
      <c r="I2229" s="71">
        <v>0.94908703012871898</v>
      </c>
      <c r="J2229" s="68">
        <v>92.0887400586019</v>
      </c>
      <c r="K2229" s="71">
        <v>0.93552520842553699</v>
      </c>
      <c r="L2229" s="68">
        <v>79.196316450397603</v>
      </c>
      <c r="M2229" s="71">
        <v>1</v>
      </c>
      <c r="N2229" s="68">
        <v>100</v>
      </c>
      <c r="O2229" s="71"/>
      <c r="P2229" s="68"/>
      <c r="Q2229" s="71">
        <v>0</v>
      </c>
      <c r="R2229" s="68">
        <v>40.809084457061701</v>
      </c>
    </row>
    <row r="2230" spans="1:18" x14ac:dyDescent="0.2">
      <c r="A2230" s="141" t="s">
        <v>4515</v>
      </c>
      <c r="B2230" s="67" t="s">
        <v>4516</v>
      </c>
      <c r="C2230" s="67">
        <v>50</v>
      </c>
      <c r="D2230" s="67" t="s">
        <v>345</v>
      </c>
      <c r="E2230" s="71">
        <v>0.93839194569321105</v>
      </c>
      <c r="F2230" s="68">
        <v>90.414399330263706</v>
      </c>
      <c r="G2230" s="71">
        <v>0.91020927052432199</v>
      </c>
      <c r="H2230" s="68">
        <v>82.293846797823306</v>
      </c>
      <c r="I2230" s="71">
        <v>0.93944984763010597</v>
      </c>
      <c r="J2230" s="68">
        <v>88.321473419840899</v>
      </c>
      <c r="K2230" s="71">
        <v>0.94668085262290202</v>
      </c>
      <c r="L2230" s="68">
        <v>83.214734198409403</v>
      </c>
      <c r="M2230" s="71">
        <v>0.89561975768872304</v>
      </c>
      <c r="N2230" s="68">
        <v>79.1245791245791</v>
      </c>
      <c r="O2230" s="71"/>
      <c r="P2230" s="68"/>
      <c r="Q2230" s="71">
        <v>1</v>
      </c>
      <c r="R2230" s="68">
        <v>100</v>
      </c>
    </row>
    <row r="2231" spans="1:18" x14ac:dyDescent="0.2">
      <c r="A2231" s="141" t="s">
        <v>4517</v>
      </c>
      <c r="B2231" s="67" t="s">
        <v>4518</v>
      </c>
      <c r="C2231" s="67">
        <v>50</v>
      </c>
      <c r="D2231" s="67" t="s">
        <v>345</v>
      </c>
      <c r="E2231" s="71">
        <v>0.73943676324863905</v>
      </c>
      <c r="F2231" s="68">
        <v>64.629552113855198</v>
      </c>
      <c r="G2231" s="71">
        <v>0.92321756656195797</v>
      </c>
      <c r="H2231" s="68">
        <v>85.391377145249095</v>
      </c>
      <c r="I2231" s="71">
        <v>0.93433913383207301</v>
      </c>
      <c r="J2231" s="68">
        <v>86.102971954792807</v>
      </c>
      <c r="K2231" s="71">
        <v>0.92164016337945098</v>
      </c>
      <c r="L2231" s="68">
        <v>75.680200920887401</v>
      </c>
      <c r="M2231" s="71">
        <v>0.91798695246971096</v>
      </c>
      <c r="N2231" s="68">
        <v>81.9444444444444</v>
      </c>
      <c r="O2231" s="71"/>
      <c r="P2231" s="68"/>
      <c r="Q2231" s="71">
        <v>0</v>
      </c>
      <c r="R2231" s="68">
        <v>40.809084457061701</v>
      </c>
    </row>
    <row r="2232" spans="1:18" x14ac:dyDescent="0.2">
      <c r="A2232" s="141" t="s">
        <v>4519</v>
      </c>
      <c r="B2232" s="67" t="s">
        <v>4520</v>
      </c>
      <c r="C2232" s="67">
        <v>50</v>
      </c>
      <c r="D2232" s="67" t="s">
        <v>345</v>
      </c>
      <c r="E2232" s="71">
        <v>0.95944420617721904</v>
      </c>
      <c r="F2232" s="68">
        <v>95.228128924236103</v>
      </c>
      <c r="G2232" s="71">
        <v>0.96046346522890502</v>
      </c>
      <c r="H2232" s="68">
        <v>93.637505232314794</v>
      </c>
      <c r="I2232" s="71">
        <v>0.92221199613874205</v>
      </c>
      <c r="J2232" s="68">
        <v>81.917120133947293</v>
      </c>
      <c r="K2232" s="71">
        <v>0.96255709493488995</v>
      </c>
      <c r="L2232" s="68">
        <v>90.037672666387607</v>
      </c>
      <c r="M2232" s="71">
        <v>0.99254426840633803</v>
      </c>
      <c r="N2232" s="68">
        <v>94.149831649831697</v>
      </c>
      <c r="O2232" s="71"/>
      <c r="P2232" s="68"/>
      <c r="Q2232" s="71"/>
      <c r="R2232" s="68"/>
    </row>
    <row r="2233" spans="1:18" x14ac:dyDescent="0.2">
      <c r="A2233" s="141" t="s">
        <v>1258</v>
      </c>
      <c r="B2233" s="67" t="s">
        <v>4521</v>
      </c>
      <c r="C2233" s="67">
        <v>50</v>
      </c>
      <c r="D2233" s="67" t="s">
        <v>345</v>
      </c>
      <c r="E2233" s="71">
        <v>0.73669210785762895</v>
      </c>
      <c r="F2233" s="68">
        <v>64.294683968187499</v>
      </c>
      <c r="G2233" s="71">
        <v>0.81766023746209704</v>
      </c>
      <c r="H2233" s="68">
        <v>67.099204688154003</v>
      </c>
      <c r="I2233" s="71">
        <v>0.92829431438721</v>
      </c>
      <c r="J2233" s="68">
        <v>84.0937630807869</v>
      </c>
      <c r="K2233" s="71">
        <v>0.93750598743883495</v>
      </c>
      <c r="L2233" s="68">
        <v>79.866052741732901</v>
      </c>
      <c r="M2233" s="71">
        <v>1</v>
      </c>
      <c r="N2233" s="68">
        <v>100</v>
      </c>
      <c r="O2233" s="71"/>
      <c r="P2233" s="68"/>
      <c r="Q2233" s="71">
        <v>0</v>
      </c>
      <c r="R2233" s="68">
        <v>40.809084457061701</v>
      </c>
    </row>
    <row r="2234" spans="1:18" x14ac:dyDescent="0.2">
      <c r="A2234" s="141" t="s">
        <v>4522</v>
      </c>
      <c r="B2234" s="67" t="s">
        <v>4523</v>
      </c>
      <c r="C2234" s="67">
        <v>50</v>
      </c>
      <c r="D2234" s="67" t="s">
        <v>345</v>
      </c>
      <c r="E2234" s="71">
        <v>0.92537077993748995</v>
      </c>
      <c r="F2234" s="68">
        <v>87.651737128505602</v>
      </c>
      <c r="G2234" s="71">
        <v>0.96469322487251297</v>
      </c>
      <c r="H2234" s="68">
        <v>94.265383005441606</v>
      </c>
      <c r="I2234" s="71">
        <v>0.94531952878279302</v>
      </c>
      <c r="J2234" s="68">
        <v>90.874843030556704</v>
      </c>
      <c r="K2234" s="71">
        <v>0.97040792434255696</v>
      </c>
      <c r="L2234" s="68">
        <v>93.009627459187996</v>
      </c>
      <c r="M2234" s="71">
        <v>0.82106244175209697</v>
      </c>
      <c r="N2234" s="68">
        <v>71.885521885521896</v>
      </c>
      <c r="O2234" s="71"/>
      <c r="P2234" s="68"/>
      <c r="Q2234" s="71"/>
      <c r="R2234" s="68"/>
    </row>
    <row r="2235" spans="1:18" x14ac:dyDescent="0.2">
      <c r="A2235" s="141" t="s">
        <v>4524</v>
      </c>
      <c r="B2235" s="67" t="s">
        <v>4525</v>
      </c>
      <c r="C2235" s="67">
        <v>50</v>
      </c>
      <c r="D2235" s="67" t="s">
        <v>345</v>
      </c>
      <c r="E2235" s="71">
        <v>0.95053978436847297</v>
      </c>
      <c r="F2235" s="68">
        <v>92.925910422770997</v>
      </c>
      <c r="G2235" s="71">
        <v>0.93718865416596198</v>
      </c>
      <c r="H2235" s="68">
        <v>88.405190456257898</v>
      </c>
      <c r="I2235" s="71">
        <v>0.93906722764294603</v>
      </c>
      <c r="J2235" s="68">
        <v>87.9447467559648</v>
      </c>
      <c r="K2235" s="71">
        <v>0.95199831624280395</v>
      </c>
      <c r="L2235" s="68">
        <v>85.600669736291294</v>
      </c>
      <c r="M2235" s="71">
        <v>0.97390493942218104</v>
      </c>
      <c r="N2235" s="68">
        <v>90.319865319865301</v>
      </c>
      <c r="O2235" s="71"/>
      <c r="P2235" s="68"/>
      <c r="Q2235" s="71"/>
      <c r="R2235" s="68"/>
    </row>
    <row r="2236" spans="1:18" x14ac:dyDescent="0.2">
      <c r="A2236" s="141" t="s">
        <v>4526</v>
      </c>
      <c r="B2236" s="67" t="s">
        <v>4527</v>
      </c>
      <c r="C2236" s="67">
        <v>50</v>
      </c>
      <c r="D2236" s="67" t="s">
        <v>345</v>
      </c>
      <c r="E2236" s="71">
        <v>0.91003663259387202</v>
      </c>
      <c r="F2236" s="68">
        <v>85.726245290916694</v>
      </c>
      <c r="G2236" s="71">
        <v>0.93774409751165</v>
      </c>
      <c r="H2236" s="68">
        <v>88.614483047300098</v>
      </c>
      <c r="I2236" s="71">
        <v>0.94488939203337896</v>
      </c>
      <c r="J2236" s="68">
        <v>90.665550439514405</v>
      </c>
      <c r="K2236" s="71">
        <v>0.79106383300194005</v>
      </c>
      <c r="L2236" s="68">
        <v>40.937630807869397</v>
      </c>
      <c r="M2236" s="71">
        <v>0.96644920782851795</v>
      </c>
      <c r="N2236" s="68">
        <v>89.099326599326602</v>
      </c>
      <c r="O2236" s="71"/>
      <c r="P2236" s="68"/>
      <c r="Q2236" s="71"/>
      <c r="R2236" s="68"/>
    </row>
    <row r="2237" spans="1:18" x14ac:dyDescent="0.2">
      <c r="A2237" s="141" t="s">
        <v>4528</v>
      </c>
      <c r="B2237" s="67" t="s">
        <v>4529</v>
      </c>
      <c r="C2237" s="67">
        <v>50</v>
      </c>
      <c r="D2237" s="67" t="s">
        <v>345</v>
      </c>
      <c r="E2237" s="71">
        <v>0.954708764957097</v>
      </c>
      <c r="F2237" s="68">
        <v>94.307241523650106</v>
      </c>
      <c r="G2237" s="71">
        <v>0.92335954802037301</v>
      </c>
      <c r="H2237" s="68">
        <v>85.475094181665995</v>
      </c>
      <c r="I2237" s="71">
        <v>0.93746418523233499</v>
      </c>
      <c r="J2237" s="68">
        <v>87.233151946421103</v>
      </c>
      <c r="K2237" s="71">
        <v>0.97292278976300695</v>
      </c>
      <c r="L2237" s="68">
        <v>93.763080786940193</v>
      </c>
      <c r="M2237" s="71">
        <v>0.98508853681267505</v>
      </c>
      <c r="N2237" s="68">
        <v>92.508417508417494</v>
      </c>
      <c r="O2237" s="71"/>
      <c r="P2237" s="68"/>
      <c r="Q2237" s="71"/>
      <c r="R2237" s="68"/>
    </row>
    <row r="2238" spans="1:18" x14ac:dyDescent="0.2">
      <c r="A2238" s="141" t="s">
        <v>949</v>
      </c>
      <c r="B2238" s="67" t="s">
        <v>4530</v>
      </c>
      <c r="C2238" s="67">
        <v>49</v>
      </c>
      <c r="D2238" s="67" t="s">
        <v>345</v>
      </c>
      <c r="E2238" s="71">
        <v>0.96702573566894701</v>
      </c>
      <c r="F2238" s="68">
        <v>96.944328170782796</v>
      </c>
      <c r="G2238" s="71">
        <v>0.96581746284479597</v>
      </c>
      <c r="H2238" s="68">
        <v>94.390958560067006</v>
      </c>
      <c r="I2238" s="71">
        <v>0.93725520623143599</v>
      </c>
      <c r="J2238" s="68">
        <v>87.107576391795703</v>
      </c>
      <c r="K2238" s="71">
        <v>0.96503027359955595</v>
      </c>
      <c r="L2238" s="68">
        <v>91.000418585182103</v>
      </c>
      <c r="M2238" s="71">
        <v>1</v>
      </c>
      <c r="N2238" s="68">
        <v>100</v>
      </c>
      <c r="O2238" s="71"/>
      <c r="P2238" s="68"/>
      <c r="Q2238" s="71"/>
      <c r="R2238" s="68"/>
    </row>
    <row r="2239" spans="1:18" x14ac:dyDescent="0.2">
      <c r="A2239" s="141" t="s">
        <v>4531</v>
      </c>
      <c r="B2239" s="67" t="s">
        <v>4532</v>
      </c>
      <c r="C2239" s="67">
        <v>50</v>
      </c>
      <c r="D2239" s="67" t="s">
        <v>345</v>
      </c>
      <c r="E2239" s="71">
        <v>0.939459839923664</v>
      </c>
      <c r="F2239" s="68">
        <v>90.623691921306005</v>
      </c>
      <c r="G2239" s="71">
        <v>0.91617662255107701</v>
      </c>
      <c r="H2239" s="68">
        <v>83.800753453327701</v>
      </c>
      <c r="I2239" s="71">
        <v>0.95011080719438701</v>
      </c>
      <c r="J2239" s="68">
        <v>92.423608204269598</v>
      </c>
      <c r="K2239" s="71">
        <v>0.96238138008898899</v>
      </c>
      <c r="L2239" s="68">
        <v>89.995814148179207</v>
      </c>
      <c r="M2239" s="71">
        <v>0.92917054986020498</v>
      </c>
      <c r="N2239" s="68">
        <v>83.207070707070699</v>
      </c>
      <c r="O2239" s="71"/>
      <c r="P2239" s="68"/>
      <c r="Q2239" s="71"/>
      <c r="R2239" s="68"/>
    </row>
    <row r="2240" spans="1:18" x14ac:dyDescent="0.2">
      <c r="A2240" s="141" t="s">
        <v>4533</v>
      </c>
      <c r="B2240" s="67" t="s">
        <v>4534</v>
      </c>
      <c r="C2240" s="67">
        <v>49</v>
      </c>
      <c r="D2240" s="67" t="s">
        <v>345</v>
      </c>
      <c r="E2240" s="71">
        <v>0.74300565213691905</v>
      </c>
      <c r="F2240" s="68">
        <v>65.257429886981996</v>
      </c>
      <c r="G2240" s="71">
        <v>0.95031180551510996</v>
      </c>
      <c r="H2240" s="68">
        <v>91.502720803683502</v>
      </c>
      <c r="I2240" s="71">
        <v>0.93155378127497601</v>
      </c>
      <c r="J2240" s="68">
        <v>85.182084554206796</v>
      </c>
      <c r="K2240" s="71">
        <v>0.95991011098677403</v>
      </c>
      <c r="L2240" s="68">
        <v>88.740058601925497</v>
      </c>
      <c r="M2240" s="71">
        <v>0.87325256290773501</v>
      </c>
      <c r="N2240" s="68">
        <v>77.020202020202007</v>
      </c>
      <c r="O2240" s="71"/>
      <c r="P2240" s="68"/>
      <c r="Q2240" s="71">
        <v>0</v>
      </c>
      <c r="R2240" s="68">
        <v>40.809084457061701</v>
      </c>
    </row>
    <row r="2241" spans="1:18" x14ac:dyDescent="0.2">
      <c r="A2241" s="141" t="s">
        <v>1109</v>
      </c>
      <c r="B2241" s="67" t="s">
        <v>4535</v>
      </c>
      <c r="C2241" s="67">
        <v>50</v>
      </c>
      <c r="D2241" s="67" t="s">
        <v>345</v>
      </c>
      <c r="E2241" s="71">
        <v>0.90062069115762899</v>
      </c>
      <c r="F2241" s="68">
        <v>84.470489744662999</v>
      </c>
      <c r="G2241" s="71">
        <v>0.94573313968013295</v>
      </c>
      <c r="H2241" s="68">
        <v>90.372540812055306</v>
      </c>
      <c r="I2241" s="71">
        <v>0.95046922104867704</v>
      </c>
      <c r="J2241" s="68">
        <v>92.632900795311798</v>
      </c>
      <c r="K2241" s="71">
        <v>0.72491973288586398</v>
      </c>
      <c r="L2241" s="68">
        <v>19.673503557974001</v>
      </c>
      <c r="M2241" s="71">
        <v>0.98136067101584301</v>
      </c>
      <c r="N2241" s="68">
        <v>91.6666666666667</v>
      </c>
      <c r="O2241" s="71"/>
      <c r="P2241" s="68"/>
      <c r="Q2241" s="71"/>
      <c r="R2241" s="68"/>
    </row>
    <row r="2242" spans="1:18" x14ac:dyDescent="0.2">
      <c r="A2242" s="141" t="s">
        <v>4536</v>
      </c>
      <c r="B2242" s="67" t="s">
        <v>4537</v>
      </c>
      <c r="C2242" s="67">
        <v>49</v>
      </c>
      <c r="D2242" s="67" t="s">
        <v>345</v>
      </c>
      <c r="E2242" s="71">
        <v>0.76443418188513901</v>
      </c>
      <c r="F2242" s="68">
        <v>69.192130598576796</v>
      </c>
      <c r="G2242" s="71">
        <v>0.966968773890858</v>
      </c>
      <c r="H2242" s="68">
        <v>94.600251151109205</v>
      </c>
      <c r="I2242" s="71">
        <v>0.93189385869297703</v>
      </c>
      <c r="J2242" s="68">
        <v>85.349518627040595</v>
      </c>
      <c r="K2242" s="71">
        <v>0.97922626379432698</v>
      </c>
      <c r="L2242" s="68">
        <v>95.730431142737501</v>
      </c>
      <c r="M2242" s="71">
        <v>0.94408201304753003</v>
      </c>
      <c r="N2242" s="68">
        <v>85.563973063973094</v>
      </c>
      <c r="O2242" s="71"/>
      <c r="P2242" s="68"/>
      <c r="Q2242" s="71">
        <v>0</v>
      </c>
      <c r="R2242" s="68">
        <v>40.809084457061701</v>
      </c>
    </row>
    <row r="2243" spans="1:18" x14ac:dyDescent="0.2">
      <c r="A2243" s="141" t="s">
        <v>4538</v>
      </c>
      <c r="B2243" s="67" t="s">
        <v>4539</v>
      </c>
      <c r="C2243" s="67">
        <v>49</v>
      </c>
      <c r="D2243" s="67" t="s">
        <v>345</v>
      </c>
      <c r="E2243" s="71">
        <v>0.748484253533508</v>
      </c>
      <c r="F2243" s="68">
        <v>66.178317287568007</v>
      </c>
      <c r="G2243" s="71">
        <v>0.95234633429571203</v>
      </c>
      <c r="H2243" s="68">
        <v>91.9213059857681</v>
      </c>
      <c r="I2243" s="71">
        <v>0.929678983351793</v>
      </c>
      <c r="J2243" s="68">
        <v>84.679782335705298</v>
      </c>
      <c r="K2243" s="71">
        <v>0.95732046073764898</v>
      </c>
      <c r="L2243" s="68">
        <v>87.442444537463402</v>
      </c>
      <c r="M2243" s="71">
        <v>0.90307548928238601</v>
      </c>
      <c r="N2243" s="68">
        <v>79.924242424242394</v>
      </c>
      <c r="O2243" s="71"/>
      <c r="P2243" s="68"/>
      <c r="Q2243" s="71">
        <v>0</v>
      </c>
      <c r="R2243" s="68">
        <v>40.809084457061701</v>
      </c>
    </row>
    <row r="2244" spans="1:18" x14ac:dyDescent="0.2">
      <c r="A2244" s="141" t="s">
        <v>1019</v>
      </c>
      <c r="B2244" s="67" t="s">
        <v>4540</v>
      </c>
      <c r="C2244" s="67">
        <v>50</v>
      </c>
      <c r="D2244" s="67" t="s">
        <v>345</v>
      </c>
      <c r="E2244" s="71">
        <v>0.91166538562729404</v>
      </c>
      <c r="F2244" s="68">
        <v>85.935537881958993</v>
      </c>
      <c r="G2244" s="71">
        <v>0.87430008643106905</v>
      </c>
      <c r="H2244" s="68">
        <v>75.219757220594403</v>
      </c>
      <c r="I2244" s="71">
        <v>0.95521885908658499</v>
      </c>
      <c r="J2244" s="68">
        <v>94.265383005441606</v>
      </c>
      <c r="K2244" s="71">
        <v>0.92897857089645897</v>
      </c>
      <c r="L2244" s="68">
        <v>77.187107576391796</v>
      </c>
      <c r="M2244" s="71">
        <v>0.88816402609506095</v>
      </c>
      <c r="N2244" s="68">
        <v>77.988215488215502</v>
      </c>
      <c r="O2244" s="71"/>
      <c r="P2244" s="68"/>
      <c r="Q2244" s="71"/>
      <c r="R2244" s="68"/>
    </row>
    <row r="2245" spans="1:18" x14ac:dyDescent="0.2">
      <c r="A2245" s="141" t="s">
        <v>1506</v>
      </c>
      <c r="B2245" s="67" t="s">
        <v>4541</v>
      </c>
      <c r="C2245" s="67">
        <v>50</v>
      </c>
      <c r="D2245" s="67" t="s">
        <v>345</v>
      </c>
      <c r="E2245" s="71">
        <v>0.915675412422706</v>
      </c>
      <c r="F2245" s="68">
        <v>86.479698618668905</v>
      </c>
      <c r="G2245" s="71">
        <v>0.87539810498443404</v>
      </c>
      <c r="H2245" s="68">
        <v>75.512766848053602</v>
      </c>
      <c r="I2245" s="71">
        <v>0.94176565823171599</v>
      </c>
      <c r="J2245" s="68">
        <v>89.409794893260795</v>
      </c>
      <c r="K2245" s="71">
        <v>0.935006665598624</v>
      </c>
      <c r="L2245" s="68">
        <v>78.903306822938504</v>
      </c>
      <c r="M2245" s="71">
        <v>0.91053122087604799</v>
      </c>
      <c r="N2245" s="68">
        <v>80.681818181818201</v>
      </c>
      <c r="O2245" s="71"/>
      <c r="P2245" s="68"/>
      <c r="Q2245" s="71"/>
      <c r="R2245" s="68"/>
    </row>
    <row r="2246" spans="1:18" x14ac:dyDescent="0.2">
      <c r="A2246" s="141" t="s">
        <v>4542</v>
      </c>
      <c r="B2246" s="67" t="s">
        <v>4543</v>
      </c>
      <c r="C2246" s="67">
        <v>50</v>
      </c>
      <c r="D2246" s="67" t="s">
        <v>345</v>
      </c>
      <c r="E2246" s="71">
        <v>0.95513507255243302</v>
      </c>
      <c r="F2246" s="68">
        <v>94.349100041858506</v>
      </c>
      <c r="G2246" s="71">
        <v>0.94087571442866402</v>
      </c>
      <c r="H2246" s="68">
        <v>89.116785265801596</v>
      </c>
      <c r="I2246" s="71">
        <v>0.94287204838695204</v>
      </c>
      <c r="J2246" s="68">
        <v>89.953955629970693</v>
      </c>
      <c r="K2246" s="71">
        <v>0.95170399058144295</v>
      </c>
      <c r="L2246" s="68">
        <v>85.475094181665995</v>
      </c>
      <c r="M2246" s="71">
        <v>0.98508853681267505</v>
      </c>
      <c r="N2246" s="68">
        <v>92.508417508417494</v>
      </c>
      <c r="O2246" s="71"/>
      <c r="P2246" s="68"/>
      <c r="Q2246" s="71"/>
      <c r="R2246" s="68"/>
    </row>
    <row r="2247" spans="1:18" x14ac:dyDescent="0.2">
      <c r="A2247" s="141" t="s">
        <v>1033</v>
      </c>
      <c r="B2247" s="67" t="s">
        <v>4544</v>
      </c>
      <c r="C2247" s="67">
        <v>50</v>
      </c>
      <c r="D2247" s="67" t="s">
        <v>345</v>
      </c>
      <c r="E2247" s="71">
        <v>0.91652700408779197</v>
      </c>
      <c r="F2247" s="68">
        <v>86.647132691502705</v>
      </c>
      <c r="G2247" s="71">
        <v>0.92243888679536101</v>
      </c>
      <c r="H2247" s="68">
        <v>85.265801590623695</v>
      </c>
      <c r="I2247" s="71">
        <v>0.92486886988596995</v>
      </c>
      <c r="J2247" s="68">
        <v>83.047300125575504</v>
      </c>
      <c r="K2247" s="71">
        <v>0.90081330720012598</v>
      </c>
      <c r="L2247" s="68">
        <v>71.159480954374203</v>
      </c>
      <c r="M2247" s="71">
        <v>0.91798695246971096</v>
      </c>
      <c r="N2247" s="68">
        <v>81.9444444444444</v>
      </c>
      <c r="O2247" s="71"/>
      <c r="P2247" s="68"/>
      <c r="Q2247" s="71"/>
      <c r="R2247" s="68"/>
    </row>
    <row r="2248" spans="1:18" x14ac:dyDescent="0.2">
      <c r="A2248" s="141" t="s">
        <v>3682</v>
      </c>
      <c r="B2248" s="67" t="s">
        <v>4545</v>
      </c>
      <c r="C2248" s="67">
        <v>50</v>
      </c>
      <c r="D2248" s="67" t="s">
        <v>345</v>
      </c>
      <c r="E2248" s="71">
        <v>0.95437634409595895</v>
      </c>
      <c r="F2248" s="68">
        <v>94.223524487233206</v>
      </c>
      <c r="G2248" s="71">
        <v>0.94812581485304803</v>
      </c>
      <c r="H2248" s="68">
        <v>90.874843030556704</v>
      </c>
      <c r="I2248" s="71">
        <v>0.94658956845144904</v>
      </c>
      <c r="J2248" s="68">
        <v>91.209711176224403</v>
      </c>
      <c r="K2248" s="71">
        <v>0.98243584582864096</v>
      </c>
      <c r="L2248" s="68">
        <v>96.525742988698198</v>
      </c>
      <c r="M2248" s="71">
        <v>0.94035414725069899</v>
      </c>
      <c r="N2248" s="68">
        <v>85.101010101010104</v>
      </c>
      <c r="O2248" s="71"/>
      <c r="P2248" s="68"/>
      <c r="Q2248" s="71"/>
      <c r="R2248" s="68"/>
    </row>
    <row r="2249" spans="1:18" x14ac:dyDescent="0.2">
      <c r="A2249" s="141" t="s">
        <v>4546</v>
      </c>
      <c r="B2249" s="67" t="s">
        <v>4547</v>
      </c>
      <c r="C2249" s="67">
        <v>50</v>
      </c>
      <c r="D2249" s="67" t="s">
        <v>345</v>
      </c>
      <c r="E2249" s="71">
        <v>0.71900069954222801</v>
      </c>
      <c r="F2249" s="68">
        <v>61.657597321054801</v>
      </c>
      <c r="G2249" s="71">
        <v>0.91304737676463199</v>
      </c>
      <c r="H2249" s="68">
        <v>82.963583089158604</v>
      </c>
      <c r="I2249" s="71">
        <v>0.90025502932603096</v>
      </c>
      <c r="J2249" s="68">
        <v>75.429049811636702</v>
      </c>
      <c r="K2249" s="71">
        <v>0.94945505247788797</v>
      </c>
      <c r="L2249" s="68">
        <v>84.470489744662999</v>
      </c>
      <c r="M2249" s="71">
        <v>0.83224603914259099</v>
      </c>
      <c r="N2249" s="68">
        <v>72.643097643097605</v>
      </c>
      <c r="O2249" s="71"/>
      <c r="P2249" s="68"/>
      <c r="Q2249" s="71">
        <v>0</v>
      </c>
      <c r="R2249" s="68">
        <v>40.809084457061701</v>
      </c>
    </row>
    <row r="2250" spans="1:18" x14ac:dyDescent="0.2">
      <c r="A2250" s="141" t="s">
        <v>3131</v>
      </c>
      <c r="B2250" s="67" t="s">
        <v>4548</v>
      </c>
      <c r="C2250" s="67">
        <v>50</v>
      </c>
      <c r="D2250" s="67" t="s">
        <v>345</v>
      </c>
      <c r="E2250" s="71">
        <v>0.75506046028256502</v>
      </c>
      <c r="F2250" s="68">
        <v>67.559648388447002</v>
      </c>
      <c r="G2250" s="71">
        <v>0.89953525539757995</v>
      </c>
      <c r="H2250" s="68">
        <v>80.284637923817499</v>
      </c>
      <c r="I2250" s="71">
        <v>0.87029106071025497</v>
      </c>
      <c r="J2250" s="68">
        <v>68.1456676433654</v>
      </c>
      <c r="K2250" s="71">
        <v>0.91642836181943799</v>
      </c>
      <c r="L2250" s="68">
        <v>74.466303892842205</v>
      </c>
      <c r="M2250" s="71">
        <v>0.89934762348555497</v>
      </c>
      <c r="N2250" s="68">
        <v>79.545454545454504</v>
      </c>
      <c r="O2250" s="71"/>
      <c r="P2250" s="68"/>
      <c r="Q2250" s="71">
        <v>0.18970000000000001</v>
      </c>
      <c r="R2250" s="68">
        <v>55.571327182398903</v>
      </c>
    </row>
    <row r="2251" spans="1:18" x14ac:dyDescent="0.2">
      <c r="A2251" s="141" t="s">
        <v>4549</v>
      </c>
      <c r="B2251" s="67" t="s">
        <v>4550</v>
      </c>
      <c r="C2251" s="67">
        <v>49</v>
      </c>
      <c r="D2251" s="67" t="s">
        <v>345</v>
      </c>
      <c r="E2251" s="71">
        <v>0.71968754540147795</v>
      </c>
      <c r="F2251" s="68">
        <v>61.866889912097101</v>
      </c>
      <c r="G2251" s="71">
        <v>0.90424130538156799</v>
      </c>
      <c r="H2251" s="68">
        <v>81.163666806195096</v>
      </c>
      <c r="I2251" s="71">
        <v>0.91588374508987302</v>
      </c>
      <c r="J2251" s="68">
        <v>80.1590623691921</v>
      </c>
      <c r="K2251" s="71">
        <v>0.95725023478385196</v>
      </c>
      <c r="L2251" s="68">
        <v>87.400586019254902</v>
      </c>
      <c r="M2251" s="71">
        <v>0.82106244175209697</v>
      </c>
      <c r="N2251" s="68">
        <v>71.885521885521896</v>
      </c>
      <c r="O2251" s="71"/>
      <c r="P2251" s="68"/>
      <c r="Q2251" s="71">
        <v>0</v>
      </c>
      <c r="R2251" s="68">
        <v>40.809084457061701</v>
      </c>
    </row>
    <row r="2252" spans="1:18" x14ac:dyDescent="0.2">
      <c r="A2252" s="141" t="s">
        <v>4551</v>
      </c>
      <c r="B2252" s="67" t="s">
        <v>4552</v>
      </c>
      <c r="C2252" s="67">
        <v>49</v>
      </c>
      <c r="D2252" s="67" t="s">
        <v>345</v>
      </c>
      <c r="E2252" s="71">
        <v>0.96959099970876905</v>
      </c>
      <c r="F2252" s="68">
        <v>97.530347425701095</v>
      </c>
      <c r="G2252" s="71">
        <v>0.97870109179201503</v>
      </c>
      <c r="H2252" s="68">
        <v>96.190874843030599</v>
      </c>
      <c r="I2252" s="71">
        <v>0.94210315310484305</v>
      </c>
      <c r="J2252" s="68">
        <v>89.660946002511494</v>
      </c>
      <c r="K2252" s="71">
        <v>0.96874335132871303</v>
      </c>
      <c r="L2252" s="68">
        <v>92.465466722477998</v>
      </c>
      <c r="M2252" s="71">
        <v>0.98881640260950598</v>
      </c>
      <c r="N2252" s="68">
        <v>93.223905723905702</v>
      </c>
      <c r="O2252" s="71"/>
      <c r="P2252" s="68"/>
      <c r="Q2252" s="71"/>
      <c r="R2252" s="68"/>
    </row>
    <row r="2253" spans="1:18" x14ac:dyDescent="0.2">
      <c r="A2253" s="141" t="s">
        <v>1508</v>
      </c>
      <c r="B2253" s="67" t="s">
        <v>4553</v>
      </c>
      <c r="C2253" s="67">
        <v>49</v>
      </c>
      <c r="D2253" s="67" t="s">
        <v>345</v>
      </c>
      <c r="E2253" s="71">
        <v>0.97284415944261904</v>
      </c>
      <c r="F2253" s="68">
        <v>98.325659271661806</v>
      </c>
      <c r="G2253" s="71">
        <v>0.98593488770008297</v>
      </c>
      <c r="H2253" s="68">
        <v>97.153620761824996</v>
      </c>
      <c r="I2253" s="71">
        <v>0.94653255866663599</v>
      </c>
      <c r="J2253" s="68">
        <v>91.167852658015903</v>
      </c>
      <c r="K2253" s="71">
        <v>0.981276386184747</v>
      </c>
      <c r="L2253" s="68">
        <v>96.149016324822099</v>
      </c>
      <c r="M2253" s="71">
        <v>0.97763280521901197</v>
      </c>
      <c r="N2253" s="68">
        <v>91.077441077441094</v>
      </c>
      <c r="O2253" s="71"/>
      <c r="P2253" s="68"/>
      <c r="Q2253" s="71"/>
      <c r="R2253" s="68"/>
    </row>
    <row r="2254" spans="1:18" x14ac:dyDescent="0.2">
      <c r="A2254" s="141" t="s">
        <v>4554</v>
      </c>
      <c r="B2254" s="67" t="s">
        <v>4555</v>
      </c>
      <c r="C2254" s="67">
        <v>49</v>
      </c>
      <c r="D2254" s="67" t="s">
        <v>345</v>
      </c>
      <c r="E2254" s="71">
        <v>0.77365885486333197</v>
      </c>
      <c r="F2254" s="68">
        <v>70.782754290498104</v>
      </c>
      <c r="G2254" s="71">
        <v>0.98254544676248501</v>
      </c>
      <c r="H2254" s="68">
        <v>96.483884470489699</v>
      </c>
      <c r="I2254" s="71">
        <v>0.94921708552403095</v>
      </c>
      <c r="J2254" s="68">
        <v>92.1724570950188</v>
      </c>
      <c r="K2254" s="71">
        <v>0.97753826579528802</v>
      </c>
      <c r="L2254" s="68">
        <v>95.228128924236103</v>
      </c>
      <c r="M2254" s="71">
        <v>0.95899347623485498</v>
      </c>
      <c r="N2254" s="68">
        <v>88.173400673400707</v>
      </c>
      <c r="O2254" s="71"/>
      <c r="P2254" s="68"/>
      <c r="Q2254" s="71">
        <v>0</v>
      </c>
      <c r="R2254" s="68">
        <v>40.809084457061701</v>
      </c>
    </row>
    <row r="2255" spans="1:18" x14ac:dyDescent="0.2">
      <c r="A2255" s="141" t="s">
        <v>4556</v>
      </c>
      <c r="B2255" s="67" t="s">
        <v>4557</v>
      </c>
      <c r="C2255" s="67">
        <v>49</v>
      </c>
      <c r="D2255" s="67" t="s">
        <v>345</v>
      </c>
      <c r="E2255" s="71">
        <v>0.87521893690853503</v>
      </c>
      <c r="F2255" s="68">
        <v>81.791544579321894</v>
      </c>
      <c r="G2255" s="71">
        <v>0.89087998551267</v>
      </c>
      <c r="H2255" s="68">
        <v>78.652155713687705</v>
      </c>
      <c r="I2255" s="71">
        <v>0.84477235624656999</v>
      </c>
      <c r="J2255" s="68">
        <v>62.704060276266198</v>
      </c>
      <c r="K2255" s="71">
        <v>0.891970842967166</v>
      </c>
      <c r="L2255" s="68">
        <v>69.233989116785295</v>
      </c>
      <c r="M2255" s="71">
        <v>0.87325256290773501</v>
      </c>
      <c r="N2255" s="68">
        <v>77.020202020202007</v>
      </c>
      <c r="O2255" s="71"/>
      <c r="P2255" s="68"/>
      <c r="Q2255" s="71"/>
      <c r="R2255" s="68"/>
    </row>
    <row r="2256" spans="1:18" x14ac:dyDescent="0.2">
      <c r="A2256" s="141" t="s">
        <v>4558</v>
      </c>
      <c r="B2256" s="67" t="s">
        <v>4559</v>
      </c>
      <c r="C2256" s="67">
        <v>49</v>
      </c>
      <c r="D2256" s="67" t="s">
        <v>345</v>
      </c>
      <c r="E2256" s="71">
        <v>0.94970268354740595</v>
      </c>
      <c r="F2256" s="68">
        <v>92.716617831728797</v>
      </c>
      <c r="G2256" s="71">
        <v>0.95248386015336794</v>
      </c>
      <c r="H2256" s="68">
        <v>92.0887400586019</v>
      </c>
      <c r="I2256" s="71">
        <v>0.92356082484762203</v>
      </c>
      <c r="J2256" s="68">
        <v>82.503139388865605</v>
      </c>
      <c r="K2256" s="71">
        <v>0.92276604918863403</v>
      </c>
      <c r="L2256" s="68">
        <v>75.8894935119297</v>
      </c>
      <c r="M2256" s="71">
        <v>1</v>
      </c>
      <c r="N2256" s="68">
        <v>100</v>
      </c>
      <c r="O2256" s="71"/>
      <c r="P2256" s="68"/>
      <c r="Q2256" s="71"/>
      <c r="R2256" s="68"/>
    </row>
    <row r="2257" spans="1:18" x14ac:dyDescent="0.2">
      <c r="A2257" s="141" t="s">
        <v>4560</v>
      </c>
      <c r="B2257" s="67" t="s">
        <v>4561</v>
      </c>
      <c r="C2257" s="67">
        <v>49</v>
      </c>
      <c r="D2257" s="67" t="s">
        <v>345</v>
      </c>
      <c r="E2257" s="71">
        <v>0.96123303515191005</v>
      </c>
      <c r="F2257" s="68">
        <v>95.8978652155714</v>
      </c>
      <c r="G2257" s="71">
        <v>0.98405583430861199</v>
      </c>
      <c r="H2257" s="68">
        <v>96.735035579740497</v>
      </c>
      <c r="I2257" s="71">
        <v>0.94555552563857403</v>
      </c>
      <c r="J2257" s="68">
        <v>90.958560066973604</v>
      </c>
      <c r="K2257" s="71">
        <v>0.96378303601925996</v>
      </c>
      <c r="L2257" s="68">
        <v>90.581833403097505</v>
      </c>
      <c r="M2257" s="71">
        <v>0.95153774464119301</v>
      </c>
      <c r="N2257" s="68">
        <v>86.868686868686893</v>
      </c>
      <c r="O2257" s="71"/>
      <c r="P2257" s="68"/>
      <c r="Q2257" s="71"/>
      <c r="R2257" s="68"/>
    </row>
    <row r="2258" spans="1:18" x14ac:dyDescent="0.2">
      <c r="A2258" s="141" t="s">
        <v>4562</v>
      </c>
      <c r="B2258" s="67" t="s">
        <v>4563</v>
      </c>
      <c r="C2258" s="67">
        <v>49</v>
      </c>
      <c r="D2258" s="67" t="s">
        <v>345</v>
      </c>
      <c r="E2258" s="71">
        <v>0.98404545745611405</v>
      </c>
      <c r="F2258" s="68">
        <v>99.874424445374601</v>
      </c>
      <c r="G2258" s="71">
        <v>0.99656671879082503</v>
      </c>
      <c r="H2258" s="68">
        <v>98.493093344495605</v>
      </c>
      <c r="I2258" s="71">
        <v>0.95681654929262505</v>
      </c>
      <c r="J2258" s="68">
        <v>94.767685223943104</v>
      </c>
      <c r="K2258" s="71">
        <v>0.98279856174100599</v>
      </c>
      <c r="L2258" s="68">
        <v>96.567601506906698</v>
      </c>
      <c r="M2258" s="71">
        <v>1</v>
      </c>
      <c r="N2258" s="68">
        <v>100</v>
      </c>
      <c r="O2258" s="71"/>
      <c r="P2258" s="68"/>
      <c r="Q2258" s="71"/>
      <c r="R2258" s="68"/>
    </row>
    <row r="2259" spans="1:18" x14ac:dyDescent="0.2">
      <c r="A2259" s="141" t="s">
        <v>4564</v>
      </c>
      <c r="B2259" s="67" t="s">
        <v>4565</v>
      </c>
      <c r="C2259" s="67">
        <v>49</v>
      </c>
      <c r="D2259" s="67" t="s">
        <v>345</v>
      </c>
      <c r="E2259" s="71">
        <v>0.77887634336154499</v>
      </c>
      <c r="F2259" s="68">
        <v>71.619924654667201</v>
      </c>
      <c r="G2259" s="71">
        <v>0.99572798076503299</v>
      </c>
      <c r="H2259" s="68">
        <v>98.200083717036406</v>
      </c>
      <c r="I2259" s="71">
        <v>0.93502455682256203</v>
      </c>
      <c r="J2259" s="68">
        <v>86.228547509418206</v>
      </c>
      <c r="K2259" s="71">
        <v>0.98226850820428502</v>
      </c>
      <c r="L2259" s="68">
        <v>96.442025952281298</v>
      </c>
      <c r="M2259" s="71">
        <v>0.98136067101584301</v>
      </c>
      <c r="N2259" s="68">
        <v>91.6666666666667</v>
      </c>
      <c r="O2259" s="71"/>
      <c r="P2259" s="68"/>
      <c r="Q2259" s="71">
        <v>0</v>
      </c>
      <c r="R2259" s="68">
        <v>40.809084457061701</v>
      </c>
    </row>
    <row r="2260" spans="1:18" x14ac:dyDescent="0.2">
      <c r="A2260" s="141" t="s">
        <v>4566</v>
      </c>
      <c r="B2260" s="67" t="s">
        <v>4567</v>
      </c>
      <c r="C2260" s="67">
        <v>49</v>
      </c>
      <c r="D2260" s="67" t="s">
        <v>345</v>
      </c>
      <c r="E2260" s="71">
        <v>0.97175425116736303</v>
      </c>
      <c r="F2260" s="68">
        <v>98.116366680619507</v>
      </c>
      <c r="G2260" s="71">
        <v>0.98961039814600404</v>
      </c>
      <c r="H2260" s="68">
        <v>97.572205943909594</v>
      </c>
      <c r="I2260" s="71">
        <v>0.933556398950529</v>
      </c>
      <c r="J2260" s="68">
        <v>85.977396400167393</v>
      </c>
      <c r="K2260" s="71">
        <v>0.97876167076024501</v>
      </c>
      <c r="L2260" s="68">
        <v>95.479280033486802</v>
      </c>
      <c r="M2260" s="71">
        <v>0.98508853681267505</v>
      </c>
      <c r="N2260" s="68">
        <v>92.508417508417494</v>
      </c>
      <c r="O2260" s="71"/>
      <c r="P2260" s="68"/>
      <c r="Q2260" s="71"/>
      <c r="R2260" s="68"/>
    </row>
    <row r="2261" spans="1:18" x14ac:dyDescent="0.2">
      <c r="A2261" s="141" t="s">
        <v>4568</v>
      </c>
      <c r="B2261" s="67" t="s">
        <v>4569</v>
      </c>
      <c r="C2261" s="67">
        <v>49</v>
      </c>
      <c r="D2261" s="67" t="s">
        <v>345</v>
      </c>
      <c r="E2261" s="71">
        <v>0.96240197088666302</v>
      </c>
      <c r="F2261" s="68">
        <v>96.0652992884052</v>
      </c>
      <c r="G2261" s="71">
        <v>0.99612787755933996</v>
      </c>
      <c r="H2261" s="68">
        <v>98.283800753453306</v>
      </c>
      <c r="I2261" s="71">
        <v>0.915659488152476</v>
      </c>
      <c r="J2261" s="68">
        <v>79.9497697781498</v>
      </c>
      <c r="K2261" s="71">
        <v>0.98628277319364399</v>
      </c>
      <c r="L2261" s="68">
        <v>97.111762243616596</v>
      </c>
      <c r="M2261" s="71">
        <v>0.95153774464119301</v>
      </c>
      <c r="N2261" s="68">
        <v>86.868686868686893</v>
      </c>
      <c r="O2261" s="71"/>
      <c r="P2261" s="68"/>
      <c r="Q2261" s="71"/>
      <c r="R2261" s="68"/>
    </row>
    <row r="2262" spans="1:18" x14ac:dyDescent="0.2">
      <c r="A2262" s="141" t="s">
        <v>4570</v>
      </c>
      <c r="B2262" s="67" t="s">
        <v>4571</v>
      </c>
      <c r="C2262" s="67">
        <v>49</v>
      </c>
      <c r="D2262" s="67" t="s">
        <v>345</v>
      </c>
      <c r="E2262" s="71">
        <v>0.79739188964578001</v>
      </c>
      <c r="F2262" s="68">
        <v>74.005860192549207</v>
      </c>
      <c r="G2262" s="71">
        <v>0.98673783892439204</v>
      </c>
      <c r="H2262" s="68">
        <v>97.279196316450395</v>
      </c>
      <c r="I2262" s="71">
        <v>0.89227732474903798</v>
      </c>
      <c r="J2262" s="68">
        <v>73.294265383005396</v>
      </c>
      <c r="K2262" s="71">
        <v>0.95692946628892595</v>
      </c>
      <c r="L2262" s="68">
        <v>87.275010464629602</v>
      </c>
      <c r="M2262" s="71">
        <v>0.921714818266542</v>
      </c>
      <c r="N2262" s="68">
        <v>82.323232323232304</v>
      </c>
      <c r="O2262" s="71"/>
      <c r="P2262" s="68"/>
      <c r="Q2262" s="71">
        <v>0.2293</v>
      </c>
      <c r="R2262" s="68">
        <v>57.061745919091599</v>
      </c>
    </row>
    <row r="2263" spans="1:18" x14ac:dyDescent="0.2">
      <c r="A2263" s="141" t="s">
        <v>4572</v>
      </c>
      <c r="B2263" s="67" t="s">
        <v>4573</v>
      </c>
      <c r="C2263" s="67">
        <v>49</v>
      </c>
      <c r="D2263" s="67" t="s">
        <v>345</v>
      </c>
      <c r="E2263" s="71">
        <v>0.71916229576560198</v>
      </c>
      <c r="F2263" s="68">
        <v>61.699455839263301</v>
      </c>
      <c r="G2263" s="71">
        <v>0.97553096135546502</v>
      </c>
      <c r="H2263" s="68">
        <v>95.8141481791545</v>
      </c>
      <c r="I2263" s="71">
        <v>0.77179121792593397</v>
      </c>
      <c r="J2263" s="68">
        <v>49.476768522394302</v>
      </c>
      <c r="K2263" s="71">
        <v>0.93283021287373102</v>
      </c>
      <c r="L2263" s="68">
        <v>78.401004604437006</v>
      </c>
      <c r="M2263" s="71">
        <v>0.91425908667288003</v>
      </c>
      <c r="N2263" s="68">
        <v>81.144781144781106</v>
      </c>
      <c r="O2263" s="71"/>
      <c r="P2263" s="68"/>
      <c r="Q2263" s="71">
        <v>1.4E-3</v>
      </c>
      <c r="R2263" s="68">
        <v>43.080198722498203</v>
      </c>
    </row>
    <row r="2264" spans="1:18" x14ac:dyDescent="0.2">
      <c r="A2264" s="141" t="s">
        <v>4452</v>
      </c>
      <c r="B2264" s="67" t="s">
        <v>4574</v>
      </c>
      <c r="C2264" s="67">
        <v>49</v>
      </c>
      <c r="D2264" s="67" t="s">
        <v>345</v>
      </c>
      <c r="E2264" s="71">
        <v>0.98377057886464803</v>
      </c>
      <c r="F2264" s="68">
        <v>99.8325659271662</v>
      </c>
      <c r="G2264" s="71">
        <v>1</v>
      </c>
      <c r="H2264" s="68">
        <v>100</v>
      </c>
      <c r="I2264" s="71">
        <v>0.93976423135979503</v>
      </c>
      <c r="J2264" s="68">
        <v>88.488907492674798</v>
      </c>
      <c r="K2264" s="71">
        <v>0.99531808409879596</v>
      </c>
      <c r="L2264" s="68">
        <v>98.367517789870206</v>
      </c>
      <c r="M2264" s="71">
        <v>1</v>
      </c>
      <c r="N2264" s="68">
        <v>100</v>
      </c>
      <c r="O2264" s="71"/>
      <c r="P2264" s="68"/>
      <c r="Q2264" s="71"/>
      <c r="R2264" s="68"/>
    </row>
    <row r="2265" spans="1:18" x14ac:dyDescent="0.2">
      <c r="A2265" s="141" t="s">
        <v>949</v>
      </c>
      <c r="B2265" s="67" t="s">
        <v>4575</v>
      </c>
      <c r="C2265" s="67">
        <v>49</v>
      </c>
      <c r="D2265" s="67" t="s">
        <v>345</v>
      </c>
      <c r="E2265" s="71">
        <v>0.98055692855672305</v>
      </c>
      <c r="F2265" s="68">
        <v>99.748848890749301</v>
      </c>
      <c r="G2265" s="71">
        <v>1</v>
      </c>
      <c r="H2265" s="68">
        <v>100</v>
      </c>
      <c r="I2265" s="71">
        <v>0.93582077989119306</v>
      </c>
      <c r="J2265" s="68">
        <v>86.521557136877405</v>
      </c>
      <c r="K2265" s="71">
        <v>0.99386266592936101</v>
      </c>
      <c r="L2265" s="68">
        <v>98.200083717036406</v>
      </c>
      <c r="M2265" s="71">
        <v>0.99254426840633803</v>
      </c>
      <c r="N2265" s="68">
        <v>94.149831649831697</v>
      </c>
      <c r="O2265" s="71"/>
      <c r="P2265" s="68"/>
      <c r="Q2265" s="71"/>
      <c r="R2265" s="68"/>
    </row>
    <row r="2266" spans="1:18" x14ac:dyDescent="0.2">
      <c r="A2266" s="141" t="s">
        <v>4576</v>
      </c>
      <c r="B2266" s="67" t="s">
        <v>4577</v>
      </c>
      <c r="C2266" s="67">
        <v>49</v>
      </c>
      <c r="D2266" s="67" t="s">
        <v>345</v>
      </c>
      <c r="E2266" s="71">
        <v>0.978437891813564</v>
      </c>
      <c r="F2266" s="68">
        <v>99.372122226873202</v>
      </c>
      <c r="G2266" s="71">
        <v>1</v>
      </c>
      <c r="H2266" s="68">
        <v>100</v>
      </c>
      <c r="I2266" s="71">
        <v>0.93157997510591595</v>
      </c>
      <c r="J2266" s="68">
        <v>85.265801590623695</v>
      </c>
      <c r="K2266" s="71">
        <v>0.98217159214834004</v>
      </c>
      <c r="L2266" s="68">
        <v>96.400167434072799</v>
      </c>
      <c r="M2266" s="71">
        <v>1</v>
      </c>
      <c r="N2266" s="68">
        <v>100</v>
      </c>
      <c r="O2266" s="71"/>
      <c r="P2266" s="68"/>
      <c r="Q2266" s="71"/>
      <c r="R2266" s="68"/>
    </row>
    <row r="2267" spans="1:18" x14ac:dyDescent="0.2">
      <c r="A2267" s="141" t="s">
        <v>4578</v>
      </c>
      <c r="B2267" s="67" t="s">
        <v>4579</v>
      </c>
      <c r="C2267" s="67">
        <v>49</v>
      </c>
      <c r="D2267" s="67" t="s">
        <v>345</v>
      </c>
      <c r="E2267" s="71">
        <v>0.946866769157927</v>
      </c>
      <c r="F2267" s="68">
        <v>92.0468815403935</v>
      </c>
      <c r="G2267" s="71">
        <v>0.99357613497653496</v>
      </c>
      <c r="H2267" s="68">
        <v>97.990791125994093</v>
      </c>
      <c r="I2267" s="71">
        <v>0.87454701613431396</v>
      </c>
      <c r="J2267" s="68">
        <v>69.610715780661394</v>
      </c>
      <c r="K2267" s="71">
        <v>0.95662258348917395</v>
      </c>
      <c r="L2267" s="68">
        <v>87.191293428212603</v>
      </c>
      <c r="M2267" s="71">
        <v>0.96272134203168702</v>
      </c>
      <c r="N2267" s="68">
        <v>88.762626262626299</v>
      </c>
      <c r="O2267" s="71"/>
      <c r="P2267" s="68"/>
      <c r="Q2267" s="71"/>
      <c r="R2267" s="68"/>
    </row>
    <row r="2268" spans="1:18" x14ac:dyDescent="0.2">
      <c r="A2268" s="141" t="s">
        <v>1175</v>
      </c>
      <c r="B2268" s="67" t="s">
        <v>4580</v>
      </c>
      <c r="C2268" s="67">
        <v>49</v>
      </c>
      <c r="D2268" s="67" t="s">
        <v>345</v>
      </c>
      <c r="E2268" s="71">
        <v>0.96777411088479803</v>
      </c>
      <c r="F2268" s="68">
        <v>97.028045207199696</v>
      </c>
      <c r="G2268" s="71">
        <v>0.99650604095453399</v>
      </c>
      <c r="H2268" s="68">
        <v>98.451234826287106</v>
      </c>
      <c r="I2268" s="71">
        <v>0.94738149008790995</v>
      </c>
      <c r="J2268" s="68">
        <v>91.419003767266602</v>
      </c>
      <c r="K2268" s="71">
        <v>0.97567116785555497</v>
      </c>
      <c r="L2268" s="68">
        <v>94.683968187526204</v>
      </c>
      <c r="M2268" s="71">
        <v>0.95153774464119301</v>
      </c>
      <c r="N2268" s="68">
        <v>86.868686868686893</v>
      </c>
      <c r="O2268" s="71"/>
      <c r="P2268" s="68"/>
      <c r="Q2268" s="71"/>
      <c r="R2268" s="68"/>
    </row>
    <row r="2269" spans="1:18" x14ac:dyDescent="0.2">
      <c r="A2269" s="141" t="s">
        <v>4455</v>
      </c>
      <c r="B2269" s="67" t="s">
        <v>4581</v>
      </c>
      <c r="C2269" s="67">
        <v>49</v>
      </c>
      <c r="D2269" s="67" t="s">
        <v>345</v>
      </c>
      <c r="E2269" s="71">
        <v>0.95882933269889403</v>
      </c>
      <c r="F2269" s="68">
        <v>95.102553369610703</v>
      </c>
      <c r="G2269" s="71">
        <v>0.99658803232003801</v>
      </c>
      <c r="H2269" s="68">
        <v>98.618668899121005</v>
      </c>
      <c r="I2269" s="71">
        <v>0.92426507178252304</v>
      </c>
      <c r="J2269" s="68">
        <v>82.879866052741704</v>
      </c>
      <c r="K2269" s="71">
        <v>0.96665434784865401</v>
      </c>
      <c r="L2269" s="68">
        <v>91.670154876517401</v>
      </c>
      <c r="M2269" s="71">
        <v>0.94780987884436196</v>
      </c>
      <c r="N2269" s="68">
        <v>86.363636363636402</v>
      </c>
      <c r="O2269" s="71"/>
      <c r="P2269" s="68"/>
      <c r="Q2269" s="71"/>
      <c r="R2269" s="68"/>
    </row>
    <row r="2270" spans="1:18" x14ac:dyDescent="0.2">
      <c r="A2270" s="141" t="s">
        <v>4582</v>
      </c>
      <c r="B2270" s="67" t="s">
        <v>4583</v>
      </c>
      <c r="C2270" s="67">
        <v>49</v>
      </c>
      <c r="D2270" s="67" t="s">
        <v>345</v>
      </c>
      <c r="E2270" s="71">
        <v>0.937569036224846</v>
      </c>
      <c r="F2270" s="68">
        <v>90.121389702804507</v>
      </c>
      <c r="G2270" s="71">
        <v>0.99656684046127997</v>
      </c>
      <c r="H2270" s="68">
        <v>98.534951862704105</v>
      </c>
      <c r="I2270" s="71">
        <v>0.86954538688730998</v>
      </c>
      <c r="J2270" s="68">
        <v>67.9363750523231</v>
      </c>
      <c r="K2270" s="71">
        <v>0.96617696508108297</v>
      </c>
      <c r="L2270" s="68">
        <v>91.502720803683502</v>
      </c>
      <c r="M2270" s="71">
        <v>0.91798695246971096</v>
      </c>
      <c r="N2270" s="68">
        <v>81.9444444444444</v>
      </c>
      <c r="O2270" s="71"/>
      <c r="P2270" s="68"/>
      <c r="Q2270" s="71"/>
      <c r="R2270" s="68"/>
    </row>
    <row r="2271" spans="1:18" x14ac:dyDescent="0.2">
      <c r="A2271" s="141" t="s">
        <v>4584</v>
      </c>
      <c r="B2271" s="67" t="s">
        <v>4585</v>
      </c>
      <c r="C2271" s="67">
        <v>49</v>
      </c>
      <c r="D2271" s="67" t="s">
        <v>345</v>
      </c>
      <c r="E2271" s="71">
        <v>0.92806955563281002</v>
      </c>
      <c r="F2271" s="68">
        <v>87.9028882377564</v>
      </c>
      <c r="G2271" s="71">
        <v>0.99613950528746298</v>
      </c>
      <c r="H2271" s="68">
        <v>98.325659271661806</v>
      </c>
      <c r="I2271" s="71">
        <v>0.81203338059677199</v>
      </c>
      <c r="J2271" s="68">
        <v>57.220594390958603</v>
      </c>
      <c r="K2271" s="71">
        <v>0.963751189396307</v>
      </c>
      <c r="L2271" s="68">
        <v>90.456257848472205</v>
      </c>
      <c r="M2271" s="71">
        <v>0.94035414725069899</v>
      </c>
      <c r="N2271" s="68">
        <v>85.101010101010104</v>
      </c>
      <c r="O2271" s="71"/>
      <c r="P2271" s="68"/>
      <c r="Q2271" s="71"/>
      <c r="R2271" s="68"/>
    </row>
    <row r="2272" spans="1:18" x14ac:dyDescent="0.2">
      <c r="A2272" s="141" t="s">
        <v>4586</v>
      </c>
      <c r="B2272" s="67" t="s">
        <v>4587</v>
      </c>
      <c r="C2272" s="67">
        <v>49</v>
      </c>
      <c r="D2272" s="67" t="s">
        <v>345</v>
      </c>
      <c r="E2272" s="71">
        <v>0.92115974620323904</v>
      </c>
      <c r="F2272" s="68">
        <v>87.233151946421103</v>
      </c>
      <c r="G2272" s="71">
        <v>0.98058446927212195</v>
      </c>
      <c r="H2272" s="68">
        <v>96.358308915864399</v>
      </c>
      <c r="I2272" s="71">
        <v>0.86816420933578797</v>
      </c>
      <c r="J2272" s="68">
        <v>67.517789870238602</v>
      </c>
      <c r="K2272" s="71">
        <v>0.94027054851632397</v>
      </c>
      <c r="L2272" s="68">
        <v>81.038091251569696</v>
      </c>
      <c r="M2272" s="71">
        <v>0.89561975768872304</v>
      </c>
      <c r="N2272" s="68">
        <v>79.1245791245791</v>
      </c>
      <c r="O2272" s="71"/>
      <c r="P2272" s="68"/>
      <c r="Q2272" s="71"/>
      <c r="R2272" s="68"/>
    </row>
    <row r="2273" spans="1:18" x14ac:dyDescent="0.2">
      <c r="A2273" s="141" t="s">
        <v>4588</v>
      </c>
      <c r="B2273" s="67" t="s">
        <v>4589</v>
      </c>
      <c r="C2273" s="67">
        <v>49</v>
      </c>
      <c r="D2273" s="67" t="s">
        <v>345</v>
      </c>
      <c r="E2273" s="71">
        <v>0.74787652807511895</v>
      </c>
      <c r="F2273" s="68">
        <v>66.136458769359606</v>
      </c>
      <c r="G2273" s="71">
        <v>0.98407996993392099</v>
      </c>
      <c r="H2273" s="68">
        <v>96.776894097948897</v>
      </c>
      <c r="I2273" s="71">
        <v>0.86484977398312901</v>
      </c>
      <c r="J2273" s="68">
        <v>66.764336542486404</v>
      </c>
      <c r="K2273" s="71">
        <v>0.95755448080150596</v>
      </c>
      <c r="L2273" s="68">
        <v>87.609878610297201</v>
      </c>
      <c r="M2273" s="71">
        <v>0.93289841565703602</v>
      </c>
      <c r="N2273" s="68">
        <v>83.796296296296305</v>
      </c>
      <c r="O2273" s="71"/>
      <c r="P2273" s="68"/>
      <c r="Q2273" s="71">
        <v>0</v>
      </c>
      <c r="R2273" s="68">
        <v>40.809084457061701</v>
      </c>
    </row>
    <row r="2274" spans="1:18" x14ac:dyDescent="0.2">
      <c r="A2274" s="141" t="s">
        <v>4590</v>
      </c>
      <c r="B2274" s="67" t="s">
        <v>4591</v>
      </c>
      <c r="C2274" s="67">
        <v>49</v>
      </c>
      <c r="D2274" s="67" t="s">
        <v>345</v>
      </c>
      <c r="E2274" s="71">
        <v>0.73303982215789398</v>
      </c>
      <c r="F2274" s="68">
        <v>63.876098786103</v>
      </c>
      <c r="G2274" s="71">
        <v>0.96836663736838602</v>
      </c>
      <c r="H2274" s="68">
        <v>94.851402260360004</v>
      </c>
      <c r="I2274" s="71">
        <v>0.924567769752349</v>
      </c>
      <c r="J2274" s="68">
        <v>82.963583089158604</v>
      </c>
      <c r="K2274" s="71">
        <v>0.93629079872931298</v>
      </c>
      <c r="L2274" s="68">
        <v>79.489326077856802</v>
      </c>
      <c r="M2274" s="71">
        <v>0.83597390493942203</v>
      </c>
      <c r="N2274" s="68">
        <v>72.979797979797993</v>
      </c>
      <c r="O2274" s="71"/>
      <c r="P2274" s="68"/>
      <c r="Q2274" s="71">
        <v>0</v>
      </c>
      <c r="R2274" s="68">
        <v>40.809084457061701</v>
      </c>
    </row>
    <row r="2275" spans="1:18" x14ac:dyDescent="0.2">
      <c r="A2275" s="141" t="s">
        <v>4592</v>
      </c>
      <c r="B2275" s="67" t="s">
        <v>4593</v>
      </c>
      <c r="C2275" s="67">
        <v>49</v>
      </c>
      <c r="D2275" s="67" t="s">
        <v>345</v>
      </c>
      <c r="E2275" s="71">
        <v>0.959311149351735</v>
      </c>
      <c r="F2275" s="68">
        <v>95.144411887819203</v>
      </c>
      <c r="G2275" s="71">
        <v>0.99977989239342502</v>
      </c>
      <c r="H2275" s="68">
        <v>99.372122226873202</v>
      </c>
      <c r="I2275" s="71">
        <v>0.88862117011462405</v>
      </c>
      <c r="J2275" s="68">
        <v>72.666387609878598</v>
      </c>
      <c r="K2275" s="71">
        <v>0.97493859547670902</v>
      </c>
      <c r="L2275" s="68">
        <v>94.307241523650106</v>
      </c>
      <c r="M2275" s="71">
        <v>0.97390493942218104</v>
      </c>
      <c r="N2275" s="68">
        <v>90.319865319865301</v>
      </c>
      <c r="O2275" s="71"/>
      <c r="P2275" s="68"/>
      <c r="Q2275" s="71"/>
      <c r="R2275" s="68"/>
    </row>
    <row r="2276" spans="1:18" x14ac:dyDescent="0.2">
      <c r="A2276" s="141" t="s">
        <v>2918</v>
      </c>
      <c r="B2276" s="67" t="s">
        <v>4594</v>
      </c>
      <c r="C2276" s="67">
        <v>49</v>
      </c>
      <c r="D2276" s="67" t="s">
        <v>345</v>
      </c>
      <c r="E2276" s="71">
        <v>0.96491263284250695</v>
      </c>
      <c r="F2276" s="68">
        <v>96.400167434072799</v>
      </c>
      <c r="G2276" s="71">
        <v>1</v>
      </c>
      <c r="H2276" s="68">
        <v>100</v>
      </c>
      <c r="I2276" s="71">
        <v>0.87161796250344803</v>
      </c>
      <c r="J2276" s="68">
        <v>68.731686898283797</v>
      </c>
      <c r="K2276" s="71">
        <v>0.98803256886657898</v>
      </c>
      <c r="L2276" s="68">
        <v>97.237337798241896</v>
      </c>
      <c r="M2276" s="71">
        <v>1</v>
      </c>
      <c r="N2276" s="68">
        <v>100</v>
      </c>
      <c r="O2276" s="71"/>
      <c r="P2276" s="68"/>
      <c r="Q2276" s="71"/>
      <c r="R2276" s="68"/>
    </row>
    <row r="2277" spans="1:18" x14ac:dyDescent="0.2">
      <c r="A2277" s="141" t="s">
        <v>4595</v>
      </c>
      <c r="B2277" s="67" t="s">
        <v>4596</v>
      </c>
      <c r="C2277" s="67">
        <v>49</v>
      </c>
      <c r="D2277" s="67" t="s">
        <v>345</v>
      </c>
      <c r="E2277" s="71">
        <v>0.96629605704368704</v>
      </c>
      <c r="F2277" s="68">
        <v>96.651318543323598</v>
      </c>
      <c r="G2277" s="71">
        <v>0.99962168810701402</v>
      </c>
      <c r="H2277" s="68">
        <v>99.162829635830903</v>
      </c>
      <c r="I2277" s="71">
        <v>0.88629819409930899</v>
      </c>
      <c r="J2277" s="68">
        <v>72.205943909585599</v>
      </c>
      <c r="K2277" s="71">
        <v>0.97926434596842404</v>
      </c>
      <c r="L2277" s="68">
        <v>95.772289660946001</v>
      </c>
      <c r="M2277" s="71">
        <v>1</v>
      </c>
      <c r="N2277" s="68">
        <v>100</v>
      </c>
      <c r="O2277" s="71"/>
      <c r="P2277" s="68"/>
      <c r="Q2277" s="71"/>
      <c r="R2277" s="68"/>
    </row>
    <row r="2278" spans="1:18" x14ac:dyDescent="0.2">
      <c r="A2278" s="141" t="s">
        <v>4597</v>
      </c>
      <c r="B2278" s="67" t="s">
        <v>4598</v>
      </c>
      <c r="C2278" s="67">
        <v>49</v>
      </c>
      <c r="D2278" s="67" t="s">
        <v>345</v>
      </c>
      <c r="E2278" s="71">
        <v>0.96146104527754905</v>
      </c>
      <c r="F2278" s="68">
        <v>95.9815822519883</v>
      </c>
      <c r="G2278" s="71">
        <v>0.99944202770327395</v>
      </c>
      <c r="H2278" s="68">
        <v>99.037254081205504</v>
      </c>
      <c r="I2278" s="71">
        <v>0.88100311165247602</v>
      </c>
      <c r="J2278" s="68">
        <v>70.908329845123504</v>
      </c>
      <c r="K2278" s="71">
        <v>0.96912690755127595</v>
      </c>
      <c r="L2278" s="68">
        <v>92.632900795311798</v>
      </c>
      <c r="M2278" s="71">
        <v>0.99627213420316896</v>
      </c>
      <c r="N2278" s="68">
        <v>95.454545454545496</v>
      </c>
      <c r="O2278" s="71"/>
      <c r="P2278" s="68"/>
      <c r="Q2278" s="71"/>
      <c r="R2278" s="68"/>
    </row>
    <row r="2279" spans="1:18" x14ac:dyDescent="0.2">
      <c r="A2279" s="141" t="s">
        <v>448</v>
      </c>
      <c r="B2279" s="67" t="s">
        <v>4599</v>
      </c>
      <c r="C2279" s="67">
        <v>49</v>
      </c>
      <c r="D2279" s="67" t="s">
        <v>345</v>
      </c>
      <c r="E2279" s="71">
        <v>0.93445049517310796</v>
      </c>
      <c r="F2279" s="68">
        <v>89.493511929677695</v>
      </c>
      <c r="G2279" s="71">
        <v>0.97771485448491102</v>
      </c>
      <c r="H2279" s="68">
        <v>96.0652992884052</v>
      </c>
      <c r="I2279" s="71">
        <v>0.85804685622950405</v>
      </c>
      <c r="J2279" s="68">
        <v>65.424863959815795</v>
      </c>
      <c r="K2279" s="71">
        <v>0.950502525336823</v>
      </c>
      <c r="L2279" s="68">
        <v>85.056508999581396</v>
      </c>
      <c r="M2279" s="71">
        <v>0.95153774464119301</v>
      </c>
      <c r="N2279" s="68">
        <v>86.868686868686893</v>
      </c>
      <c r="O2279" s="71"/>
      <c r="P2279" s="68"/>
      <c r="Q2279" s="71"/>
      <c r="R2279" s="68"/>
    </row>
    <row r="2280" spans="1:18" x14ac:dyDescent="0.2">
      <c r="A2280" s="141" t="s">
        <v>4600</v>
      </c>
      <c r="B2280" s="67" t="s">
        <v>4601</v>
      </c>
      <c r="C2280" s="67">
        <v>49</v>
      </c>
      <c r="D2280" s="67" t="s">
        <v>345</v>
      </c>
      <c r="E2280" s="71">
        <v>0.89492269885245901</v>
      </c>
      <c r="F2280" s="68">
        <v>83.8844704897447</v>
      </c>
      <c r="G2280" s="71">
        <v>0.95253388683259299</v>
      </c>
      <c r="H2280" s="68">
        <v>92.130598576810399</v>
      </c>
      <c r="I2280" s="71">
        <v>0.89709500688987898</v>
      </c>
      <c r="J2280" s="68">
        <v>74.466303892842205</v>
      </c>
      <c r="K2280" s="71">
        <v>0.90154372834160301</v>
      </c>
      <c r="L2280" s="68">
        <v>71.410632063624902</v>
      </c>
      <c r="M2280" s="71">
        <v>0.82851817334575995</v>
      </c>
      <c r="N2280" s="68">
        <v>72.516835016835003</v>
      </c>
      <c r="O2280" s="71"/>
      <c r="P2280" s="68"/>
      <c r="Q2280" s="71"/>
      <c r="R2280" s="68"/>
    </row>
    <row r="2281" spans="1:18" x14ac:dyDescent="0.2">
      <c r="A2281" s="141" t="s">
        <v>2343</v>
      </c>
      <c r="B2281" s="67" t="s">
        <v>4602</v>
      </c>
      <c r="C2281" s="67">
        <v>49</v>
      </c>
      <c r="D2281" s="67" t="s">
        <v>345</v>
      </c>
      <c r="E2281" s="71">
        <v>0.97850570983116503</v>
      </c>
      <c r="F2281" s="68">
        <v>99.413980745081602</v>
      </c>
      <c r="G2281" s="71">
        <v>1</v>
      </c>
      <c r="H2281" s="68">
        <v>100</v>
      </c>
      <c r="I2281" s="71">
        <v>0.94934477352721902</v>
      </c>
      <c r="J2281" s="68">
        <v>92.298032649644199</v>
      </c>
      <c r="K2281" s="71">
        <v>0.96467806579743998</v>
      </c>
      <c r="L2281" s="68">
        <v>90.791125994139804</v>
      </c>
      <c r="M2281" s="71">
        <v>1</v>
      </c>
      <c r="N2281" s="68">
        <v>100</v>
      </c>
      <c r="O2281" s="71"/>
      <c r="P2281" s="68"/>
      <c r="Q2281" s="71"/>
      <c r="R2281" s="68"/>
    </row>
    <row r="2282" spans="1:18" x14ac:dyDescent="0.2">
      <c r="A2282" s="141" t="s">
        <v>4603</v>
      </c>
      <c r="B2282" s="67" t="s">
        <v>4604</v>
      </c>
      <c r="C2282" s="67">
        <v>49</v>
      </c>
      <c r="D2282" s="67" t="s">
        <v>345</v>
      </c>
      <c r="E2282" s="71">
        <v>0.95993398782239103</v>
      </c>
      <c r="F2282" s="68">
        <v>95.437421515278402</v>
      </c>
      <c r="G2282" s="71">
        <v>0.99918705391961704</v>
      </c>
      <c r="H2282" s="68">
        <v>98.953537044788604</v>
      </c>
      <c r="I2282" s="71">
        <v>0.97789907680684296</v>
      </c>
      <c r="J2282" s="68">
        <v>99.079112599414003</v>
      </c>
      <c r="K2282" s="71">
        <v>0.929751404906068</v>
      </c>
      <c r="L2282" s="68">
        <v>77.396400167434095</v>
      </c>
      <c r="M2282" s="71">
        <v>0.93289841565703602</v>
      </c>
      <c r="N2282" s="68">
        <v>83.796296296296305</v>
      </c>
      <c r="O2282" s="71"/>
      <c r="P2282" s="68"/>
      <c r="Q2282" s="71"/>
      <c r="R2282" s="68"/>
    </row>
    <row r="2283" spans="1:18" x14ac:dyDescent="0.2">
      <c r="A2283" s="141" t="s">
        <v>4605</v>
      </c>
      <c r="B2283" s="67" t="s">
        <v>4605</v>
      </c>
      <c r="C2283" s="67">
        <v>49</v>
      </c>
      <c r="D2283" s="67" t="s">
        <v>345</v>
      </c>
      <c r="E2283" s="71">
        <v>0.97486983772901004</v>
      </c>
      <c r="F2283" s="68">
        <v>98.786102971954804</v>
      </c>
      <c r="G2283" s="71">
        <v>1</v>
      </c>
      <c r="H2283" s="68">
        <v>100</v>
      </c>
      <c r="I2283" s="71">
        <v>0.95290603114607897</v>
      </c>
      <c r="J2283" s="68">
        <v>93.344495604855595</v>
      </c>
      <c r="K2283" s="71">
        <v>0.96148478295728701</v>
      </c>
      <c r="L2283" s="68">
        <v>89.702804520719994</v>
      </c>
      <c r="M2283" s="71">
        <v>0.98508853681267505</v>
      </c>
      <c r="N2283" s="68">
        <v>92.508417508417494</v>
      </c>
      <c r="O2283" s="71"/>
      <c r="P2283" s="68"/>
      <c r="Q2283" s="71"/>
      <c r="R2283" s="68"/>
    </row>
    <row r="2284" spans="1:18" x14ac:dyDescent="0.2">
      <c r="A2284" s="141" t="s">
        <v>4606</v>
      </c>
      <c r="B2284" s="67" t="s">
        <v>4607</v>
      </c>
      <c r="C2284" s="67">
        <v>49</v>
      </c>
      <c r="D2284" s="67" t="s">
        <v>345</v>
      </c>
      <c r="E2284" s="71">
        <v>0.96940434483703697</v>
      </c>
      <c r="F2284" s="68">
        <v>97.488488907492695</v>
      </c>
      <c r="G2284" s="71">
        <v>1</v>
      </c>
      <c r="H2284" s="68">
        <v>100</v>
      </c>
      <c r="I2284" s="71">
        <v>0.98327734083462404</v>
      </c>
      <c r="J2284" s="68">
        <v>99.748848890749301</v>
      </c>
      <c r="K2284" s="71">
        <v>0.95025802546599203</v>
      </c>
      <c r="L2284" s="68">
        <v>84.930933444956096</v>
      </c>
      <c r="M2284" s="71">
        <v>0.94408201304753003</v>
      </c>
      <c r="N2284" s="68">
        <v>85.563973063973094</v>
      </c>
      <c r="O2284" s="71"/>
      <c r="P2284" s="68"/>
      <c r="Q2284" s="71"/>
      <c r="R2284" s="68"/>
    </row>
    <row r="2285" spans="1:18" x14ac:dyDescent="0.2">
      <c r="A2285" s="141" t="s">
        <v>4608</v>
      </c>
      <c r="B2285" s="67" t="s">
        <v>4609</v>
      </c>
      <c r="C2285" s="67">
        <v>49</v>
      </c>
      <c r="D2285" s="67" t="s">
        <v>345</v>
      </c>
      <c r="E2285" s="71">
        <v>0.93784236928327003</v>
      </c>
      <c r="F2285" s="68">
        <v>90.205106739221407</v>
      </c>
      <c r="G2285" s="71">
        <v>0.97747777162131999</v>
      </c>
      <c r="H2285" s="68">
        <v>96.0234407701967</v>
      </c>
      <c r="I2285" s="71">
        <v>0.94507806748044798</v>
      </c>
      <c r="J2285" s="68">
        <v>90.749267475931305</v>
      </c>
      <c r="K2285" s="71">
        <v>0.91082668556160296</v>
      </c>
      <c r="L2285" s="68">
        <v>73.294265383005396</v>
      </c>
      <c r="M2285" s="71">
        <v>0.91798695246971096</v>
      </c>
      <c r="N2285" s="68">
        <v>81.9444444444444</v>
      </c>
      <c r="O2285" s="71"/>
      <c r="P2285" s="68"/>
      <c r="Q2285" s="71"/>
      <c r="R2285" s="68"/>
    </row>
    <row r="2286" spans="1:18" x14ac:dyDescent="0.2">
      <c r="A2286" s="141" t="s">
        <v>4610</v>
      </c>
      <c r="B2286" s="67" t="s">
        <v>4611</v>
      </c>
      <c r="C2286" s="67">
        <v>49</v>
      </c>
      <c r="D2286" s="67" t="s">
        <v>345</v>
      </c>
      <c r="E2286" s="71">
        <v>0.96632910062428501</v>
      </c>
      <c r="F2286" s="68">
        <v>96.693177061531998</v>
      </c>
      <c r="G2286" s="71">
        <v>1</v>
      </c>
      <c r="H2286" s="68">
        <v>100</v>
      </c>
      <c r="I2286" s="71">
        <v>0.87438335995224303</v>
      </c>
      <c r="J2286" s="68">
        <v>69.526998744244494</v>
      </c>
      <c r="K2286" s="71">
        <v>0.99838877413855798</v>
      </c>
      <c r="L2286" s="68">
        <v>98.911678526580204</v>
      </c>
      <c r="M2286" s="71">
        <v>0.99254426840633803</v>
      </c>
      <c r="N2286" s="68">
        <v>94.149831649831697</v>
      </c>
      <c r="O2286" s="71"/>
      <c r="P2286" s="68"/>
      <c r="Q2286" s="71"/>
      <c r="R2286" s="68"/>
    </row>
    <row r="2287" spans="1:18" x14ac:dyDescent="0.2">
      <c r="A2287" s="141" t="s">
        <v>1308</v>
      </c>
      <c r="B2287" s="67" t="s">
        <v>4612</v>
      </c>
      <c r="C2287" s="67">
        <v>49</v>
      </c>
      <c r="D2287" s="67" t="s">
        <v>345</v>
      </c>
      <c r="E2287" s="71">
        <v>0.97525688440496106</v>
      </c>
      <c r="F2287" s="68">
        <v>98.953537044788604</v>
      </c>
      <c r="G2287" s="71">
        <v>0.99982131123695295</v>
      </c>
      <c r="H2287" s="68">
        <v>99.413980745081602</v>
      </c>
      <c r="I2287" s="71">
        <v>0.91236636005642102</v>
      </c>
      <c r="J2287" s="68">
        <v>78.903306822938504</v>
      </c>
      <c r="K2287" s="71">
        <v>0.996295597920134</v>
      </c>
      <c r="L2287" s="68">
        <v>98.534951862704105</v>
      </c>
      <c r="M2287" s="71">
        <v>0.99254426840633803</v>
      </c>
      <c r="N2287" s="68">
        <v>94.149831649831697</v>
      </c>
      <c r="O2287" s="71"/>
      <c r="P2287" s="68"/>
      <c r="Q2287" s="71"/>
      <c r="R2287" s="68"/>
    </row>
    <row r="2288" spans="1:18" x14ac:dyDescent="0.2">
      <c r="A2288" s="141" t="s">
        <v>4613</v>
      </c>
      <c r="B2288" s="67" t="s">
        <v>4614</v>
      </c>
      <c r="C2288" s="67">
        <v>49</v>
      </c>
      <c r="D2288" s="67" t="s">
        <v>345</v>
      </c>
      <c r="E2288" s="71">
        <v>0.97543820904989198</v>
      </c>
      <c r="F2288" s="68">
        <v>99.037254081205504</v>
      </c>
      <c r="G2288" s="71">
        <v>0.99976488320651602</v>
      </c>
      <c r="H2288" s="68">
        <v>99.288405190456203</v>
      </c>
      <c r="I2288" s="71">
        <v>0.93213494519856399</v>
      </c>
      <c r="J2288" s="68">
        <v>85.600669736291294</v>
      </c>
      <c r="K2288" s="71">
        <v>0.98476447098181097</v>
      </c>
      <c r="L2288" s="68">
        <v>96.860611134365897</v>
      </c>
      <c r="M2288" s="71">
        <v>0.98508853681267505</v>
      </c>
      <c r="N2288" s="68">
        <v>92.508417508417494</v>
      </c>
      <c r="O2288" s="71"/>
      <c r="P2288" s="68"/>
      <c r="Q2288" s="71"/>
      <c r="R2288" s="68"/>
    </row>
    <row r="2289" spans="1:18" x14ac:dyDescent="0.2">
      <c r="A2289" s="141" t="s">
        <v>4615</v>
      </c>
      <c r="B2289" s="67" t="s">
        <v>4616</v>
      </c>
      <c r="C2289" s="67">
        <v>49</v>
      </c>
      <c r="D2289" s="67" t="s">
        <v>345</v>
      </c>
      <c r="E2289" s="71">
        <v>0.95221808310565303</v>
      </c>
      <c r="F2289" s="68">
        <v>93.679363750523194</v>
      </c>
      <c r="G2289" s="71">
        <v>0.98587295839740796</v>
      </c>
      <c r="H2289" s="68">
        <v>97.111762243616596</v>
      </c>
      <c r="I2289" s="71">
        <v>0.89061729867628503</v>
      </c>
      <c r="J2289" s="68">
        <v>73.043114273754696</v>
      </c>
      <c r="K2289" s="71">
        <v>0.94729353853624598</v>
      </c>
      <c r="L2289" s="68">
        <v>83.549602344077002</v>
      </c>
      <c r="M2289" s="71">
        <v>0.98508853681267505</v>
      </c>
      <c r="N2289" s="68">
        <v>92.508417508417494</v>
      </c>
      <c r="O2289" s="71"/>
      <c r="P2289" s="68"/>
      <c r="Q2289" s="71"/>
      <c r="R2289" s="68"/>
    </row>
    <row r="2290" spans="1:18" x14ac:dyDescent="0.2">
      <c r="A2290" s="141" t="s">
        <v>4617</v>
      </c>
      <c r="B2290" s="67" t="s">
        <v>4618</v>
      </c>
      <c r="C2290" s="67">
        <v>49</v>
      </c>
      <c r="D2290" s="67" t="s">
        <v>345</v>
      </c>
      <c r="E2290" s="71">
        <v>0.95825007506643201</v>
      </c>
      <c r="F2290" s="68">
        <v>94.935119296776904</v>
      </c>
      <c r="G2290" s="71">
        <v>0.99228476781909403</v>
      </c>
      <c r="H2290" s="68">
        <v>97.865215571368793</v>
      </c>
      <c r="I2290" s="71">
        <v>0.92924736597609703</v>
      </c>
      <c r="J2290" s="68">
        <v>84.428631226454598</v>
      </c>
      <c r="K2290" s="71">
        <v>0.95620255603251403</v>
      </c>
      <c r="L2290" s="68">
        <v>87.065717873587303</v>
      </c>
      <c r="M2290" s="71">
        <v>0.95526561043802405</v>
      </c>
      <c r="N2290" s="68">
        <v>87.626262626262601</v>
      </c>
      <c r="O2290" s="71"/>
      <c r="P2290" s="68"/>
      <c r="Q2290" s="71"/>
      <c r="R2290" s="68"/>
    </row>
    <row r="2291" spans="1:18" x14ac:dyDescent="0.2">
      <c r="A2291" s="141" t="s">
        <v>4619</v>
      </c>
      <c r="B2291" s="67" t="s">
        <v>4620</v>
      </c>
      <c r="C2291" s="67">
        <v>49</v>
      </c>
      <c r="D2291" s="67" t="s">
        <v>345</v>
      </c>
      <c r="E2291" s="71">
        <v>0.91702317480220297</v>
      </c>
      <c r="F2291" s="68">
        <v>86.688991209711205</v>
      </c>
      <c r="G2291" s="71">
        <v>0.97327170844315303</v>
      </c>
      <c r="H2291" s="68">
        <v>95.479280033486802</v>
      </c>
      <c r="I2291" s="71">
        <v>0.87147849083853701</v>
      </c>
      <c r="J2291" s="68">
        <v>68.564252825449998</v>
      </c>
      <c r="K2291" s="71">
        <v>0.96127353440987795</v>
      </c>
      <c r="L2291" s="68">
        <v>89.535370447886095</v>
      </c>
      <c r="M2291" s="71">
        <v>0.86206896551724099</v>
      </c>
      <c r="N2291" s="68">
        <v>75.673400673400707</v>
      </c>
      <c r="O2291" s="71"/>
      <c r="P2291" s="68"/>
      <c r="Q2291" s="71"/>
      <c r="R2291" s="68"/>
    </row>
    <row r="2292" spans="1:18" x14ac:dyDescent="0.2">
      <c r="A2292" s="141" t="s">
        <v>4621</v>
      </c>
      <c r="B2292" s="67" t="s">
        <v>4622</v>
      </c>
      <c r="C2292" s="67">
        <v>49</v>
      </c>
      <c r="D2292" s="67" t="s">
        <v>345</v>
      </c>
      <c r="E2292" s="71">
        <v>0.93395706113319998</v>
      </c>
      <c r="F2292" s="68">
        <v>89.367936375052295</v>
      </c>
      <c r="G2292" s="71">
        <v>0.98632810627296896</v>
      </c>
      <c r="H2292" s="68">
        <v>97.237337798241896</v>
      </c>
      <c r="I2292" s="71">
        <v>0.873708730544417</v>
      </c>
      <c r="J2292" s="68">
        <v>69.317706153202195</v>
      </c>
      <c r="K2292" s="71">
        <v>0.95034872365203904</v>
      </c>
      <c r="L2292" s="68">
        <v>85.014650481372996</v>
      </c>
      <c r="M2292" s="71">
        <v>0.92544268406337404</v>
      </c>
      <c r="N2292" s="68">
        <v>82.786195286195294</v>
      </c>
      <c r="O2292" s="71"/>
      <c r="P2292" s="68"/>
      <c r="Q2292" s="71"/>
      <c r="R2292" s="68"/>
    </row>
    <row r="2293" spans="1:18" x14ac:dyDescent="0.2">
      <c r="A2293" s="141" t="s">
        <v>4478</v>
      </c>
      <c r="B2293" s="67" t="s">
        <v>4623</v>
      </c>
      <c r="C2293" s="67">
        <v>49</v>
      </c>
      <c r="D2293" s="67" t="s">
        <v>345</v>
      </c>
      <c r="E2293" s="71">
        <v>0.85444838393927103</v>
      </c>
      <c r="F2293" s="68">
        <v>79.447467559648402</v>
      </c>
      <c r="G2293" s="71">
        <v>0.92333002444960699</v>
      </c>
      <c r="H2293" s="68">
        <v>85.433235663457495</v>
      </c>
      <c r="I2293" s="71">
        <v>0.88423259909601004</v>
      </c>
      <c r="J2293" s="68">
        <v>71.745500209292601</v>
      </c>
      <c r="K2293" s="71">
        <v>0.83017499422451602</v>
      </c>
      <c r="L2293" s="68">
        <v>53.9974884889075</v>
      </c>
      <c r="M2293" s="71">
        <v>0.78005591798695295</v>
      </c>
      <c r="N2293" s="68">
        <v>67.887205387205398</v>
      </c>
      <c r="O2293" s="71"/>
      <c r="P2293" s="68"/>
      <c r="Q2293" s="71"/>
      <c r="R2293" s="68"/>
    </row>
    <row r="2294" spans="1:18" x14ac:dyDescent="0.2">
      <c r="A2294" s="141" t="s">
        <v>4624</v>
      </c>
      <c r="B2294" s="67" t="s">
        <v>4625</v>
      </c>
      <c r="C2294" s="67">
        <v>49</v>
      </c>
      <c r="D2294" s="67" t="s">
        <v>345</v>
      </c>
      <c r="E2294" s="71">
        <v>0.95378387447762303</v>
      </c>
      <c r="F2294" s="68">
        <v>94.014231896190907</v>
      </c>
      <c r="G2294" s="71">
        <v>0.99619081733596804</v>
      </c>
      <c r="H2294" s="68">
        <v>98.367517789870206</v>
      </c>
      <c r="I2294" s="71">
        <v>0.83840576459035998</v>
      </c>
      <c r="J2294" s="68">
        <v>61.532021766429501</v>
      </c>
      <c r="K2294" s="71">
        <v>0.98426678178099403</v>
      </c>
      <c r="L2294" s="68">
        <v>96.776894097948897</v>
      </c>
      <c r="M2294" s="71">
        <v>0.99627213420316896</v>
      </c>
      <c r="N2294" s="68">
        <v>95.454545454545496</v>
      </c>
      <c r="O2294" s="71"/>
      <c r="P2294" s="68"/>
      <c r="Q2294" s="71"/>
      <c r="R2294" s="68"/>
    </row>
    <row r="2295" spans="1:18" x14ac:dyDescent="0.2">
      <c r="A2295" s="141" t="s">
        <v>4626</v>
      </c>
      <c r="B2295" s="67" t="s">
        <v>4627</v>
      </c>
      <c r="C2295" s="67">
        <v>49</v>
      </c>
      <c r="D2295" s="67" t="s">
        <v>345</v>
      </c>
      <c r="E2295" s="71">
        <v>0.97325474480352403</v>
      </c>
      <c r="F2295" s="68">
        <v>98.367517789870206</v>
      </c>
      <c r="G2295" s="71">
        <v>0.99685319145275197</v>
      </c>
      <c r="H2295" s="68">
        <v>98.744244453746305</v>
      </c>
      <c r="I2295" s="71">
        <v>0.92565280831714003</v>
      </c>
      <c r="J2295" s="68">
        <v>83.424026789451702</v>
      </c>
      <c r="K2295" s="71">
        <v>0.98169657683469902</v>
      </c>
      <c r="L2295" s="68">
        <v>96.232733361238999</v>
      </c>
      <c r="M2295" s="71">
        <v>0.98881640260950598</v>
      </c>
      <c r="N2295" s="68">
        <v>93.223905723905702</v>
      </c>
      <c r="O2295" s="71"/>
      <c r="P2295" s="68"/>
      <c r="Q2295" s="71"/>
      <c r="R2295" s="68"/>
    </row>
    <row r="2296" spans="1:18" x14ac:dyDescent="0.2">
      <c r="A2296" s="141" t="s">
        <v>4628</v>
      </c>
      <c r="B2296" s="67" t="s">
        <v>4629</v>
      </c>
      <c r="C2296" s="67">
        <v>49</v>
      </c>
      <c r="D2296" s="67" t="s">
        <v>345</v>
      </c>
      <c r="E2296" s="71">
        <v>0.96778524563899004</v>
      </c>
      <c r="F2296" s="68">
        <v>97.069903725408096</v>
      </c>
      <c r="G2296" s="71">
        <v>0.98794408247467902</v>
      </c>
      <c r="H2296" s="68">
        <v>97.446630389284195</v>
      </c>
      <c r="I2296" s="71">
        <v>0.91505356309408004</v>
      </c>
      <c r="J2296" s="68">
        <v>79.656760150690701</v>
      </c>
      <c r="K2296" s="71">
        <v>0.97932693437769602</v>
      </c>
      <c r="L2296" s="68">
        <v>95.8141481791545</v>
      </c>
      <c r="M2296" s="71">
        <v>0.98881640260950598</v>
      </c>
      <c r="N2296" s="68">
        <v>93.223905723905702</v>
      </c>
      <c r="O2296" s="71"/>
      <c r="P2296" s="68"/>
      <c r="Q2296" s="71"/>
      <c r="R2296" s="68"/>
    </row>
    <row r="2297" spans="1:18" x14ac:dyDescent="0.2">
      <c r="A2297" s="141" t="s">
        <v>4630</v>
      </c>
      <c r="B2297" s="67" t="s">
        <v>4631</v>
      </c>
      <c r="C2297" s="67">
        <v>49</v>
      </c>
      <c r="D2297" s="67" t="s">
        <v>345</v>
      </c>
      <c r="E2297" s="71">
        <v>0.95340641813027505</v>
      </c>
      <c r="F2297" s="68">
        <v>93.930514859773993</v>
      </c>
      <c r="G2297" s="71">
        <v>0.99988072288639096</v>
      </c>
      <c r="H2297" s="68">
        <v>99.497697781498502</v>
      </c>
      <c r="I2297" s="71">
        <v>0.89945625409174601</v>
      </c>
      <c r="J2297" s="68">
        <v>75.094181665969003</v>
      </c>
      <c r="K2297" s="71">
        <v>0.97766241408909504</v>
      </c>
      <c r="L2297" s="68">
        <v>95.269987442444503</v>
      </c>
      <c r="M2297" s="71">
        <v>0.93662628145386795</v>
      </c>
      <c r="N2297" s="68">
        <v>84.469696969696997</v>
      </c>
      <c r="O2297" s="71"/>
      <c r="P2297" s="68"/>
      <c r="Q2297" s="71"/>
      <c r="R2297" s="68"/>
    </row>
    <row r="2298" spans="1:18" x14ac:dyDescent="0.2">
      <c r="A2298" s="141" t="s">
        <v>736</v>
      </c>
      <c r="B2298" s="67" t="s">
        <v>4632</v>
      </c>
      <c r="C2298" s="67">
        <v>49</v>
      </c>
      <c r="D2298" s="67" t="s">
        <v>345</v>
      </c>
      <c r="E2298" s="71">
        <v>0.96964653884587904</v>
      </c>
      <c r="F2298" s="68">
        <v>97.572205943909594</v>
      </c>
      <c r="G2298" s="71">
        <v>0.99694226941773401</v>
      </c>
      <c r="H2298" s="68">
        <v>98.786102971954804</v>
      </c>
      <c r="I2298" s="71">
        <v>0.91940084641862196</v>
      </c>
      <c r="J2298" s="68">
        <v>81.247383842611995</v>
      </c>
      <c r="K2298" s="71">
        <v>0.97715450273448701</v>
      </c>
      <c r="L2298" s="68">
        <v>95.102553369610703</v>
      </c>
      <c r="M2298" s="71">
        <v>0.98508853681267505</v>
      </c>
      <c r="N2298" s="68">
        <v>92.508417508417494</v>
      </c>
      <c r="O2298" s="71"/>
      <c r="P2298" s="68"/>
      <c r="Q2298" s="71"/>
      <c r="R2298" s="68"/>
    </row>
    <row r="2299" spans="1:18" x14ac:dyDescent="0.2">
      <c r="A2299" s="141" t="s">
        <v>4633</v>
      </c>
      <c r="B2299" s="67" t="s">
        <v>4634</v>
      </c>
      <c r="C2299" s="67">
        <v>49</v>
      </c>
      <c r="D2299" s="67" t="s">
        <v>345</v>
      </c>
      <c r="E2299" s="71">
        <v>0.97709041390015905</v>
      </c>
      <c r="F2299" s="68">
        <v>99.246546672247803</v>
      </c>
      <c r="G2299" s="71">
        <v>1</v>
      </c>
      <c r="H2299" s="68">
        <v>100</v>
      </c>
      <c r="I2299" s="71">
        <v>0.92379077707969603</v>
      </c>
      <c r="J2299" s="68">
        <v>82.670573461699504</v>
      </c>
      <c r="K2299" s="71">
        <v>0.98829874431777198</v>
      </c>
      <c r="L2299" s="68">
        <v>97.279196316450395</v>
      </c>
      <c r="M2299" s="71">
        <v>0.99627213420316896</v>
      </c>
      <c r="N2299" s="68">
        <v>95.454545454545496</v>
      </c>
      <c r="O2299" s="71"/>
      <c r="P2299" s="68"/>
      <c r="Q2299" s="71"/>
      <c r="R2299" s="68"/>
    </row>
    <row r="2300" spans="1:18" x14ac:dyDescent="0.2">
      <c r="A2300" s="141" t="s">
        <v>4635</v>
      </c>
      <c r="B2300" s="67" t="s">
        <v>4636</v>
      </c>
      <c r="C2300" s="67">
        <v>49</v>
      </c>
      <c r="D2300" s="67" t="s">
        <v>345</v>
      </c>
      <c r="E2300" s="71">
        <v>0.95044984899604601</v>
      </c>
      <c r="F2300" s="68">
        <v>92.884051904562597</v>
      </c>
      <c r="G2300" s="71">
        <v>0.98972441026025404</v>
      </c>
      <c r="H2300" s="68">
        <v>97.614064462118094</v>
      </c>
      <c r="I2300" s="71">
        <v>0.904007371316907</v>
      </c>
      <c r="J2300" s="68">
        <v>76.684805357890298</v>
      </c>
      <c r="K2300" s="71">
        <v>0.97144133295315305</v>
      </c>
      <c r="L2300" s="68">
        <v>93.302637086647096</v>
      </c>
      <c r="M2300" s="71">
        <v>0.93662628145386795</v>
      </c>
      <c r="N2300" s="68">
        <v>84.469696969696997</v>
      </c>
      <c r="O2300" s="71"/>
      <c r="P2300" s="68"/>
      <c r="Q2300" s="71"/>
      <c r="R2300" s="68"/>
    </row>
    <row r="2301" spans="1:18" x14ac:dyDescent="0.2">
      <c r="A2301" s="141" t="s">
        <v>4637</v>
      </c>
      <c r="B2301" s="67" t="s">
        <v>4638</v>
      </c>
      <c r="C2301" s="67">
        <v>49</v>
      </c>
      <c r="D2301" s="67" t="s">
        <v>345</v>
      </c>
      <c r="E2301" s="71">
        <v>0.958277901567405</v>
      </c>
      <c r="F2301" s="68">
        <v>95.018836333193804</v>
      </c>
      <c r="G2301" s="71">
        <v>0.99943403499309103</v>
      </c>
      <c r="H2301" s="68">
        <v>98.995395562997103</v>
      </c>
      <c r="I2301" s="71">
        <v>0.92197110752439504</v>
      </c>
      <c r="J2301" s="68">
        <v>81.833403097530393</v>
      </c>
      <c r="K2301" s="71">
        <v>0.97880804809509803</v>
      </c>
      <c r="L2301" s="68">
        <v>95.562997069903702</v>
      </c>
      <c r="M2301" s="71">
        <v>0.93289841565703602</v>
      </c>
      <c r="N2301" s="68">
        <v>83.796296296296305</v>
      </c>
      <c r="O2301" s="71"/>
      <c r="P2301" s="68"/>
      <c r="Q2301" s="71"/>
      <c r="R2301" s="68"/>
    </row>
    <row r="2302" spans="1:18" x14ac:dyDescent="0.2">
      <c r="A2302" s="141" t="s">
        <v>4639</v>
      </c>
      <c r="B2302" s="67" t="s">
        <v>4639</v>
      </c>
      <c r="C2302" s="67">
        <v>49</v>
      </c>
      <c r="D2302" s="67" t="s">
        <v>345</v>
      </c>
      <c r="E2302" s="71">
        <v>0.94290504546256304</v>
      </c>
      <c r="F2302" s="68">
        <v>91.251569694432803</v>
      </c>
      <c r="G2302" s="71">
        <v>0.99587935270107397</v>
      </c>
      <c r="H2302" s="68">
        <v>98.241942235244906</v>
      </c>
      <c r="I2302" s="71">
        <v>0.921279340568535</v>
      </c>
      <c r="J2302" s="68">
        <v>81.665969024696494</v>
      </c>
      <c r="K2302" s="71">
        <v>0.97002532828241494</v>
      </c>
      <c r="L2302" s="68">
        <v>92.967768940979497</v>
      </c>
      <c r="M2302" s="71">
        <v>0.88443616029822902</v>
      </c>
      <c r="N2302" s="68">
        <v>77.651515151515198</v>
      </c>
      <c r="O2302" s="71"/>
      <c r="P2302" s="68"/>
      <c r="Q2302" s="71"/>
      <c r="R2302" s="68"/>
    </row>
    <row r="2303" spans="1:18" x14ac:dyDescent="0.2">
      <c r="A2303" s="141" t="s">
        <v>4640</v>
      </c>
      <c r="B2303" s="67" t="s">
        <v>4641</v>
      </c>
      <c r="C2303" s="67">
        <v>49</v>
      </c>
      <c r="D2303" s="67" t="s">
        <v>345</v>
      </c>
      <c r="E2303" s="71">
        <v>0.74948624334650804</v>
      </c>
      <c r="F2303" s="68">
        <v>66.345751360401806</v>
      </c>
      <c r="G2303" s="71">
        <v>0.98626356490759304</v>
      </c>
      <c r="H2303" s="68">
        <v>97.195479280033496</v>
      </c>
      <c r="I2303" s="71">
        <v>0.93895686300439196</v>
      </c>
      <c r="J2303" s="68">
        <v>87.861029719547901</v>
      </c>
      <c r="K2303" s="71">
        <v>0.95641395750648195</v>
      </c>
      <c r="L2303" s="68">
        <v>87.149434910004203</v>
      </c>
      <c r="M2303" s="71">
        <v>0.86579683131407303</v>
      </c>
      <c r="N2303" s="68">
        <v>76.010101010100996</v>
      </c>
      <c r="O2303" s="71"/>
      <c r="P2303" s="68"/>
      <c r="Q2303" s="71">
        <v>0</v>
      </c>
      <c r="R2303" s="68">
        <v>40.809084457061701</v>
      </c>
    </row>
    <row r="2304" spans="1:18" x14ac:dyDescent="0.2">
      <c r="A2304" s="141" t="s">
        <v>4642</v>
      </c>
      <c r="B2304" s="67" t="s">
        <v>4643</v>
      </c>
      <c r="C2304" s="67">
        <v>49</v>
      </c>
      <c r="D2304" s="67" t="s">
        <v>345</v>
      </c>
      <c r="E2304" s="71">
        <v>0.59035192479067899</v>
      </c>
      <c r="F2304" s="68">
        <v>38.1749686061113</v>
      </c>
      <c r="G2304" s="71">
        <v>0.71983529234876997</v>
      </c>
      <c r="H2304" s="68">
        <v>57.471745500209302</v>
      </c>
      <c r="I2304" s="71">
        <v>0.73970470513637998</v>
      </c>
      <c r="J2304" s="68">
        <v>42.611971536207598</v>
      </c>
      <c r="K2304" s="71">
        <v>0.71961944007495804</v>
      </c>
      <c r="L2304" s="68">
        <v>18.627040602762701</v>
      </c>
      <c r="M2304" s="71">
        <v>0.77260018639328998</v>
      </c>
      <c r="N2304" s="68">
        <v>67.087542087542104</v>
      </c>
      <c r="O2304" s="71"/>
      <c r="P2304" s="68"/>
      <c r="Q2304" s="71">
        <v>0</v>
      </c>
      <c r="R2304" s="68">
        <v>40.809084457061701</v>
      </c>
    </row>
    <row r="2305" spans="1:18" x14ac:dyDescent="0.2">
      <c r="A2305" s="141" t="s">
        <v>4644</v>
      </c>
      <c r="B2305" s="67" t="s">
        <v>4645</v>
      </c>
      <c r="C2305" s="67">
        <v>49</v>
      </c>
      <c r="D2305" s="67" t="s">
        <v>345</v>
      </c>
      <c r="E2305" s="71">
        <v>0.69648547098375901</v>
      </c>
      <c r="F2305" s="68">
        <v>58.0577647551277</v>
      </c>
      <c r="G2305" s="71">
        <v>0.91275631148125802</v>
      </c>
      <c r="H2305" s="68">
        <v>82.838007534533304</v>
      </c>
      <c r="I2305" s="71">
        <v>0.89370236519081403</v>
      </c>
      <c r="J2305" s="68">
        <v>73.880284637923793</v>
      </c>
      <c r="K2305" s="71">
        <v>0.899640626056605</v>
      </c>
      <c r="L2305" s="68">
        <v>70.782754290498104</v>
      </c>
      <c r="M2305" s="71">
        <v>0.77632805219012102</v>
      </c>
      <c r="N2305" s="68">
        <v>67.760942760942797</v>
      </c>
      <c r="O2305" s="71"/>
      <c r="P2305" s="68"/>
      <c r="Q2305" s="71">
        <v>0</v>
      </c>
      <c r="R2305" s="68">
        <v>40.809084457061701</v>
      </c>
    </row>
    <row r="2306" spans="1:18" x14ac:dyDescent="0.2">
      <c r="A2306" s="141" t="s">
        <v>4646</v>
      </c>
      <c r="B2306" s="67" t="s">
        <v>4647</v>
      </c>
      <c r="C2306" s="67">
        <v>49</v>
      </c>
      <c r="D2306" s="67" t="s">
        <v>345</v>
      </c>
      <c r="E2306" s="71">
        <v>0.69892438574125404</v>
      </c>
      <c r="F2306" s="68">
        <v>58.853076601088297</v>
      </c>
      <c r="G2306" s="71">
        <v>0.87197667766864895</v>
      </c>
      <c r="H2306" s="68">
        <v>74.801172038509804</v>
      </c>
      <c r="I2306" s="71">
        <v>0.87118626224292695</v>
      </c>
      <c r="J2306" s="68">
        <v>68.396818752616198</v>
      </c>
      <c r="K2306" s="71">
        <v>0.88193429168378901</v>
      </c>
      <c r="L2306" s="68">
        <v>67.099204688154003</v>
      </c>
      <c r="M2306" s="71">
        <v>0.86952469711090397</v>
      </c>
      <c r="N2306" s="68">
        <v>76.725589225589204</v>
      </c>
      <c r="O2306" s="71"/>
      <c r="P2306" s="68"/>
      <c r="Q2306" s="71">
        <v>0</v>
      </c>
      <c r="R2306" s="68">
        <v>40.809084457061701</v>
      </c>
    </row>
    <row r="2307" spans="1:18" x14ac:dyDescent="0.2">
      <c r="A2307" s="141" t="s">
        <v>4648</v>
      </c>
      <c r="B2307" s="67" t="s">
        <v>4649</v>
      </c>
      <c r="C2307" s="67">
        <v>49</v>
      </c>
      <c r="D2307" s="67" t="s">
        <v>345</v>
      </c>
      <c r="E2307" s="71">
        <v>0.70872589693369403</v>
      </c>
      <c r="F2307" s="68">
        <v>60.443700293009599</v>
      </c>
      <c r="G2307" s="71">
        <v>0.88793832739606904</v>
      </c>
      <c r="H2307" s="68">
        <v>78.066136458769407</v>
      </c>
      <c r="I2307" s="71">
        <v>0.85376140176315496</v>
      </c>
      <c r="J2307" s="68">
        <v>64.462118041021299</v>
      </c>
      <c r="K2307" s="71">
        <v>0.87275920564904097</v>
      </c>
      <c r="L2307" s="68">
        <v>64.922561741314396</v>
      </c>
      <c r="M2307" s="71">
        <v>0.92917054986020498</v>
      </c>
      <c r="N2307" s="68">
        <v>83.207070707070699</v>
      </c>
      <c r="O2307" s="71"/>
      <c r="P2307" s="68"/>
      <c r="Q2307" s="71">
        <v>0</v>
      </c>
      <c r="R2307" s="68">
        <v>40.809084457061701</v>
      </c>
    </row>
    <row r="2308" spans="1:18" x14ac:dyDescent="0.2">
      <c r="A2308" s="141" t="s">
        <v>4650</v>
      </c>
      <c r="B2308" s="67" t="s">
        <v>4651</v>
      </c>
      <c r="C2308" s="67">
        <v>49</v>
      </c>
      <c r="D2308" s="67" t="s">
        <v>345</v>
      </c>
      <c r="E2308" s="71">
        <v>0.69257246093541203</v>
      </c>
      <c r="F2308" s="68">
        <v>57.304311427375502</v>
      </c>
      <c r="G2308" s="71">
        <v>0.89691310985807504</v>
      </c>
      <c r="H2308" s="68">
        <v>79.9079112599414</v>
      </c>
      <c r="I2308" s="71">
        <v>0.76602020989881403</v>
      </c>
      <c r="J2308" s="68">
        <v>48.262871494349099</v>
      </c>
      <c r="K2308" s="71">
        <v>0.87075843505996497</v>
      </c>
      <c r="L2308" s="68">
        <v>64.336542486395999</v>
      </c>
      <c r="M2308" s="71">
        <v>0.92917054986020498</v>
      </c>
      <c r="N2308" s="68">
        <v>83.207070707070699</v>
      </c>
      <c r="O2308" s="71"/>
      <c r="P2308" s="68"/>
      <c r="Q2308" s="71">
        <v>0</v>
      </c>
      <c r="R2308" s="68">
        <v>40.809084457061701</v>
      </c>
    </row>
    <row r="2309" spans="1:18" x14ac:dyDescent="0.2">
      <c r="A2309" s="141" t="s">
        <v>4652</v>
      </c>
      <c r="B2309" s="67" t="s">
        <v>4653</v>
      </c>
      <c r="C2309" s="67">
        <v>49</v>
      </c>
      <c r="D2309" s="67" t="s">
        <v>345</v>
      </c>
      <c r="E2309" s="71">
        <v>0.702571001116719</v>
      </c>
      <c r="F2309" s="68">
        <v>59.732105483465901</v>
      </c>
      <c r="G2309" s="71">
        <v>0.88372621633341297</v>
      </c>
      <c r="H2309" s="68">
        <v>77.145249058183296</v>
      </c>
      <c r="I2309" s="71">
        <v>0.84898122158192801</v>
      </c>
      <c r="J2309" s="68">
        <v>63.666806195060701</v>
      </c>
      <c r="K2309" s="71">
        <v>0.88452780997953395</v>
      </c>
      <c r="L2309" s="68">
        <v>67.685223943072401</v>
      </c>
      <c r="M2309" s="71">
        <v>0.89561975768872304</v>
      </c>
      <c r="N2309" s="68">
        <v>79.1245791245791</v>
      </c>
      <c r="O2309" s="71"/>
      <c r="P2309" s="68"/>
      <c r="Q2309" s="71">
        <v>0</v>
      </c>
      <c r="R2309" s="68">
        <v>40.809084457061701</v>
      </c>
    </row>
    <row r="2310" spans="1:18" x14ac:dyDescent="0.2">
      <c r="A2310" s="141" t="s">
        <v>4654</v>
      </c>
      <c r="B2310" s="67" t="s">
        <v>4655</v>
      </c>
      <c r="C2310" s="67">
        <v>49</v>
      </c>
      <c r="D2310" s="67" t="s">
        <v>345</v>
      </c>
      <c r="E2310" s="71">
        <v>0.92446097313889597</v>
      </c>
      <c r="F2310" s="68">
        <v>87.568020092088702</v>
      </c>
      <c r="G2310" s="71">
        <v>0.99675609376739205</v>
      </c>
      <c r="H2310" s="68">
        <v>98.702385935537905</v>
      </c>
      <c r="I2310" s="71">
        <v>0.90200770345152903</v>
      </c>
      <c r="J2310" s="68">
        <v>75.847634993721201</v>
      </c>
      <c r="K2310" s="71">
        <v>0.90718820344477002</v>
      </c>
      <c r="L2310" s="68">
        <v>72.582670573461698</v>
      </c>
      <c r="M2310" s="71">
        <v>0.891891891891892</v>
      </c>
      <c r="N2310" s="68">
        <v>78.535353535353494</v>
      </c>
      <c r="O2310" s="71"/>
      <c r="P2310" s="68"/>
      <c r="Q2310" s="71"/>
      <c r="R2310" s="68"/>
    </row>
    <row r="2311" spans="1:18" x14ac:dyDescent="0.2">
      <c r="A2311" s="141" t="s">
        <v>4656</v>
      </c>
      <c r="B2311" s="67" t="s">
        <v>4657</v>
      </c>
      <c r="C2311" s="67">
        <v>49</v>
      </c>
      <c r="D2311" s="67" t="s">
        <v>345</v>
      </c>
      <c r="E2311" s="71">
        <v>0.95083962134550704</v>
      </c>
      <c r="F2311" s="68">
        <v>93.051485977396396</v>
      </c>
      <c r="G2311" s="71">
        <v>0.97808675582450699</v>
      </c>
      <c r="H2311" s="68">
        <v>96.149016324822099</v>
      </c>
      <c r="I2311" s="71">
        <v>0.95024829512224995</v>
      </c>
      <c r="J2311" s="68">
        <v>92.549183758894898</v>
      </c>
      <c r="K2311" s="71">
        <v>0.91975782399724804</v>
      </c>
      <c r="L2311" s="68">
        <v>75.261615738802803</v>
      </c>
      <c r="M2311" s="71">
        <v>0.95526561043802405</v>
      </c>
      <c r="N2311" s="68">
        <v>87.626262626262601</v>
      </c>
      <c r="O2311" s="71"/>
      <c r="P2311" s="68"/>
      <c r="Q2311" s="71"/>
      <c r="R2311" s="68"/>
    </row>
    <row r="2312" spans="1:18" x14ac:dyDescent="0.2">
      <c r="A2312" s="141" t="s">
        <v>4658</v>
      </c>
      <c r="B2312" s="67" t="s">
        <v>4659</v>
      </c>
      <c r="C2312" s="67">
        <v>49</v>
      </c>
      <c r="D2312" s="67" t="s">
        <v>345</v>
      </c>
      <c r="E2312" s="71">
        <v>0.86454403523495804</v>
      </c>
      <c r="F2312" s="68">
        <v>80.577647551276698</v>
      </c>
      <c r="G2312" s="71">
        <v>0.89563865091716899</v>
      </c>
      <c r="H2312" s="68">
        <v>79.698618668899101</v>
      </c>
      <c r="I2312" s="71">
        <v>0.84209279788247604</v>
      </c>
      <c r="J2312" s="68">
        <v>62.1180410213478</v>
      </c>
      <c r="K2312" s="71">
        <v>0.80866067518502205</v>
      </c>
      <c r="L2312" s="68">
        <v>46.839681875261597</v>
      </c>
      <c r="M2312" s="71">
        <v>0.77632805219012102</v>
      </c>
      <c r="N2312" s="68">
        <v>67.760942760942797</v>
      </c>
      <c r="O2312" s="71"/>
      <c r="P2312" s="68"/>
      <c r="Q2312" s="71">
        <v>1</v>
      </c>
      <c r="R2312" s="68">
        <v>100</v>
      </c>
    </row>
    <row r="2313" spans="1:18" x14ac:dyDescent="0.2">
      <c r="A2313" s="141" t="s">
        <v>1460</v>
      </c>
      <c r="B2313" s="67" t="s">
        <v>4660</v>
      </c>
      <c r="C2313" s="67">
        <v>49</v>
      </c>
      <c r="D2313" s="67" t="s">
        <v>345</v>
      </c>
      <c r="E2313" s="71">
        <v>0.86609215181208399</v>
      </c>
      <c r="F2313" s="68">
        <v>80.828798660527397</v>
      </c>
      <c r="G2313" s="71">
        <v>0.92095057404927205</v>
      </c>
      <c r="H2313" s="68">
        <v>84.805357890330697</v>
      </c>
      <c r="I2313" s="71">
        <v>0.84691665976151498</v>
      </c>
      <c r="J2313" s="68">
        <v>63.164503976559203</v>
      </c>
      <c r="K2313" s="71">
        <v>0.79715374995199495</v>
      </c>
      <c r="L2313" s="68">
        <v>42.695688572624498</v>
      </c>
      <c r="M2313" s="71">
        <v>0.89934762348555497</v>
      </c>
      <c r="N2313" s="68">
        <v>79.545454545454504</v>
      </c>
      <c r="O2313" s="71"/>
      <c r="P2313" s="68"/>
      <c r="Q2313" s="71"/>
      <c r="R2313" s="68"/>
    </row>
    <row r="2314" spans="1:18" x14ac:dyDescent="0.2">
      <c r="A2314" s="141" t="s">
        <v>4661</v>
      </c>
      <c r="B2314" s="67" t="s">
        <v>4661</v>
      </c>
      <c r="C2314" s="67">
        <v>49</v>
      </c>
      <c r="D2314" s="67" t="s">
        <v>345</v>
      </c>
      <c r="E2314" s="71">
        <v>0.928212834258071</v>
      </c>
      <c r="F2314" s="68">
        <v>87.9447467559648</v>
      </c>
      <c r="G2314" s="71">
        <v>0.95670651377308802</v>
      </c>
      <c r="H2314" s="68">
        <v>92.758476349937197</v>
      </c>
      <c r="I2314" s="71">
        <v>0.93316876252776504</v>
      </c>
      <c r="J2314" s="68">
        <v>85.851820845542093</v>
      </c>
      <c r="K2314" s="71">
        <v>0.89380551087122595</v>
      </c>
      <c r="L2314" s="68">
        <v>69.568857262452894</v>
      </c>
      <c r="M2314" s="71">
        <v>0.92917054986020498</v>
      </c>
      <c r="N2314" s="68">
        <v>83.207070707070699</v>
      </c>
      <c r="O2314" s="71"/>
      <c r="P2314" s="68"/>
      <c r="Q2314" s="71"/>
      <c r="R2314" s="68"/>
    </row>
    <row r="2315" spans="1:18" x14ac:dyDescent="0.2">
      <c r="A2315" s="141" t="s">
        <v>4662</v>
      </c>
      <c r="B2315" s="67" t="s">
        <v>4663</v>
      </c>
      <c r="C2315" s="67">
        <v>49</v>
      </c>
      <c r="D2315" s="67" t="s">
        <v>345</v>
      </c>
      <c r="E2315" s="71">
        <v>0.55195050669812296</v>
      </c>
      <c r="F2315" s="68">
        <v>27.501046462955198</v>
      </c>
      <c r="G2315" s="71">
        <v>0.73424429462457796</v>
      </c>
      <c r="H2315" s="68">
        <v>59.187944746756003</v>
      </c>
      <c r="I2315" s="71">
        <v>0.69100437645271195</v>
      </c>
      <c r="J2315" s="68">
        <v>33.403097530347402</v>
      </c>
      <c r="K2315" s="71">
        <v>0.591505260362999</v>
      </c>
      <c r="L2315" s="68">
        <v>5.0230221850146499</v>
      </c>
      <c r="M2315" s="71">
        <v>0.705498602050326</v>
      </c>
      <c r="N2315" s="68">
        <v>62.331649831649798</v>
      </c>
      <c r="O2315" s="71"/>
      <c r="P2315" s="68"/>
      <c r="Q2315" s="71">
        <v>3.7499999999999999E-2</v>
      </c>
      <c r="R2315" s="68">
        <v>48.0482611781405</v>
      </c>
    </row>
    <row r="2316" spans="1:18" x14ac:dyDescent="0.2">
      <c r="A2316" s="141" t="s">
        <v>4664</v>
      </c>
      <c r="B2316" s="67" t="s">
        <v>4665</v>
      </c>
      <c r="C2316" s="67">
        <v>49</v>
      </c>
      <c r="D2316" s="67" t="s">
        <v>345</v>
      </c>
      <c r="E2316" s="71">
        <v>0.889489227552131</v>
      </c>
      <c r="F2316" s="68">
        <v>83.256592716617803</v>
      </c>
      <c r="G2316" s="71">
        <v>0.91642301064309495</v>
      </c>
      <c r="H2316" s="68">
        <v>83.842611971536201</v>
      </c>
      <c r="I2316" s="71">
        <v>0.85131768865020396</v>
      </c>
      <c r="J2316" s="68">
        <v>64.0435328589368</v>
      </c>
      <c r="K2316" s="71">
        <v>0.85731779525818896</v>
      </c>
      <c r="L2316" s="68">
        <v>61.322729175387202</v>
      </c>
      <c r="M2316" s="71">
        <v>0.93289841565703602</v>
      </c>
      <c r="N2316" s="68">
        <v>83.796296296296305</v>
      </c>
      <c r="O2316" s="71"/>
      <c r="P2316" s="68"/>
      <c r="Q2316" s="71"/>
      <c r="R2316" s="68"/>
    </row>
    <row r="2317" spans="1:18" x14ac:dyDescent="0.2">
      <c r="A2317" s="141" t="s">
        <v>4666</v>
      </c>
      <c r="B2317" s="67" t="s">
        <v>4667</v>
      </c>
      <c r="C2317" s="67">
        <v>49</v>
      </c>
      <c r="D2317" s="67" t="s">
        <v>345</v>
      </c>
      <c r="E2317" s="71">
        <v>0.82582173243323698</v>
      </c>
      <c r="F2317" s="68">
        <v>76.266220175805799</v>
      </c>
      <c r="G2317" s="71">
        <v>0.870802260940022</v>
      </c>
      <c r="H2317" s="68">
        <v>74.466303892842205</v>
      </c>
      <c r="I2317" s="71">
        <v>0.80934023363203</v>
      </c>
      <c r="J2317" s="68">
        <v>56.718292172457097</v>
      </c>
      <c r="K2317" s="71">
        <v>0.75361973804999005</v>
      </c>
      <c r="L2317" s="68">
        <v>28.296358308915899</v>
      </c>
      <c r="M2317" s="71">
        <v>0.86952469711090397</v>
      </c>
      <c r="N2317" s="68">
        <v>76.725589225589204</v>
      </c>
      <c r="O2317" s="71"/>
      <c r="P2317" s="68"/>
      <c r="Q2317" s="71"/>
      <c r="R2317" s="68"/>
    </row>
    <row r="2318" spans="1:18" x14ac:dyDescent="0.2">
      <c r="A2318" s="141" t="s">
        <v>4668</v>
      </c>
      <c r="B2318" s="67" t="s">
        <v>4669</v>
      </c>
      <c r="C2318" s="67">
        <v>49</v>
      </c>
      <c r="D2318" s="67" t="s">
        <v>345</v>
      </c>
      <c r="E2318" s="71">
        <v>0.64430956642405302</v>
      </c>
      <c r="F2318" s="68">
        <v>48.807032231058997</v>
      </c>
      <c r="G2318" s="71">
        <v>0.74016649896601205</v>
      </c>
      <c r="H2318" s="68">
        <v>59.690246965257401</v>
      </c>
      <c r="I2318" s="71">
        <v>0.69835292133265703</v>
      </c>
      <c r="J2318" s="68">
        <v>35.161155295102603</v>
      </c>
      <c r="K2318" s="71">
        <v>0.62746755441246505</v>
      </c>
      <c r="L2318" s="68">
        <v>8.2461280870657205</v>
      </c>
      <c r="M2318" s="71">
        <v>0.75396085740913299</v>
      </c>
      <c r="N2318" s="68">
        <v>65.740740740740705</v>
      </c>
      <c r="O2318" s="71"/>
      <c r="P2318" s="68"/>
      <c r="Q2318" s="71">
        <v>0.40160000000000001</v>
      </c>
      <c r="R2318" s="68">
        <v>62.100780695528698</v>
      </c>
    </row>
    <row r="2319" spans="1:18" x14ac:dyDescent="0.2">
      <c r="A2319" s="141" t="s">
        <v>3149</v>
      </c>
      <c r="B2319" s="67" t="s">
        <v>4670</v>
      </c>
      <c r="C2319" s="67">
        <v>49</v>
      </c>
      <c r="D2319" s="67" t="s">
        <v>345</v>
      </c>
      <c r="E2319" s="71">
        <v>0.85004105925220996</v>
      </c>
      <c r="F2319" s="68">
        <v>78.526580159062405</v>
      </c>
      <c r="G2319" s="71">
        <v>0.90075460661904805</v>
      </c>
      <c r="H2319" s="68">
        <v>80.703223105902097</v>
      </c>
      <c r="I2319" s="71">
        <v>0.86005148511877905</v>
      </c>
      <c r="J2319" s="68">
        <v>65.759732105483494</v>
      </c>
      <c r="K2319" s="71">
        <v>0.80338424033158995</v>
      </c>
      <c r="L2319" s="68">
        <v>45.290916701548802</v>
      </c>
      <c r="M2319" s="71">
        <v>0.83597390493942203</v>
      </c>
      <c r="N2319" s="68">
        <v>72.979797979797993</v>
      </c>
      <c r="O2319" s="71"/>
      <c r="P2319" s="68"/>
      <c r="Q2319" s="71"/>
      <c r="R2319" s="68"/>
    </row>
    <row r="2320" spans="1:18" x14ac:dyDescent="0.2">
      <c r="A2320" s="141" t="s">
        <v>4671</v>
      </c>
      <c r="B2320" s="67" t="s">
        <v>4672</v>
      </c>
      <c r="C2320" s="67">
        <v>49</v>
      </c>
      <c r="D2320" s="67" t="s">
        <v>345</v>
      </c>
      <c r="E2320" s="71">
        <v>0.81382638587830602</v>
      </c>
      <c r="F2320" s="68">
        <v>75.303474257011302</v>
      </c>
      <c r="G2320" s="71">
        <v>0.89664209849827903</v>
      </c>
      <c r="H2320" s="68">
        <v>79.824194223524501</v>
      </c>
      <c r="I2320" s="71">
        <v>0.77770074065134498</v>
      </c>
      <c r="J2320" s="68">
        <v>50.565089995814098</v>
      </c>
      <c r="K2320" s="71">
        <v>0.778539591595659</v>
      </c>
      <c r="L2320" s="68">
        <v>36.0820426956886</v>
      </c>
      <c r="M2320" s="71">
        <v>0.80242311276793998</v>
      </c>
      <c r="N2320" s="68">
        <v>70.033670033670006</v>
      </c>
      <c r="O2320" s="71"/>
      <c r="P2320" s="68"/>
      <c r="Q2320" s="71"/>
      <c r="R2320" s="68"/>
    </row>
    <row r="2321" spans="1:18" x14ac:dyDescent="0.2">
      <c r="A2321" s="141" t="s">
        <v>4673</v>
      </c>
      <c r="B2321" s="67" t="s">
        <v>4674</v>
      </c>
      <c r="C2321" s="67">
        <v>49</v>
      </c>
      <c r="D2321" s="67" t="s">
        <v>345</v>
      </c>
      <c r="E2321" s="71">
        <v>0.78648961311644505</v>
      </c>
      <c r="F2321" s="68">
        <v>72.624529091670198</v>
      </c>
      <c r="G2321" s="71">
        <v>0.88362680663880999</v>
      </c>
      <c r="H2321" s="68">
        <v>77.103390539974896</v>
      </c>
      <c r="I2321" s="71">
        <v>0.85950867183066704</v>
      </c>
      <c r="J2321" s="68">
        <v>65.676015069066594</v>
      </c>
      <c r="K2321" s="71">
        <v>0.82407180903823996</v>
      </c>
      <c r="L2321" s="68">
        <v>52.281289242360799</v>
      </c>
      <c r="M2321" s="71">
        <v>0.578751164958062</v>
      </c>
      <c r="N2321" s="68">
        <v>54.377104377104402</v>
      </c>
      <c r="O2321" s="71"/>
      <c r="P2321" s="68"/>
      <c r="Q2321" s="71"/>
      <c r="R2321" s="68"/>
    </row>
    <row r="2322" spans="1:18" x14ac:dyDescent="0.2">
      <c r="A2322" s="141" t="s">
        <v>4675</v>
      </c>
      <c r="B2322" s="67" t="s">
        <v>4676</v>
      </c>
      <c r="C2322" s="67">
        <v>49</v>
      </c>
      <c r="D2322" s="67" t="s">
        <v>345</v>
      </c>
      <c r="E2322" s="71">
        <v>0.60918199237651904</v>
      </c>
      <c r="F2322" s="68">
        <v>42.193386354123099</v>
      </c>
      <c r="G2322" s="71">
        <v>0.84687843655107398</v>
      </c>
      <c r="H2322" s="68">
        <v>71.201339472582703</v>
      </c>
      <c r="I2322" s="71">
        <v>0.70791742422026704</v>
      </c>
      <c r="J2322" s="68">
        <v>36.961071578066097</v>
      </c>
      <c r="K2322" s="71">
        <v>0.70733031732746998</v>
      </c>
      <c r="L2322" s="68">
        <v>16.0736709920469</v>
      </c>
      <c r="M2322" s="71">
        <v>0.78378378378378399</v>
      </c>
      <c r="N2322" s="68">
        <v>68.308080808080803</v>
      </c>
      <c r="O2322" s="71"/>
      <c r="P2322" s="68"/>
      <c r="Q2322" s="71">
        <v>0</v>
      </c>
      <c r="R2322" s="68">
        <v>40.809084457061701</v>
      </c>
    </row>
    <row r="2323" spans="1:18" x14ac:dyDescent="0.2">
      <c r="A2323" s="141" t="s">
        <v>4677</v>
      </c>
      <c r="B2323" s="67" t="s">
        <v>4678</v>
      </c>
      <c r="C2323" s="67">
        <v>49</v>
      </c>
      <c r="D2323" s="67" t="s">
        <v>345</v>
      </c>
      <c r="E2323" s="71">
        <v>0.77350545583809405</v>
      </c>
      <c r="F2323" s="68">
        <v>70.740895772289704</v>
      </c>
      <c r="G2323" s="71">
        <v>0.873589751776913</v>
      </c>
      <c r="H2323" s="68">
        <v>75.136040184177503</v>
      </c>
      <c r="I2323" s="71">
        <v>0.76732364519685903</v>
      </c>
      <c r="J2323" s="68">
        <v>48.346588530765999</v>
      </c>
      <c r="K2323" s="71">
        <v>0.74760982432827805</v>
      </c>
      <c r="L2323" s="68">
        <v>26.580159062369201</v>
      </c>
      <c r="M2323" s="71">
        <v>0.705498602050326</v>
      </c>
      <c r="N2323" s="68">
        <v>62.331649831649798</v>
      </c>
      <c r="O2323" s="71"/>
      <c r="P2323" s="68"/>
      <c r="Q2323" s="71"/>
      <c r="R2323" s="68"/>
    </row>
    <row r="2324" spans="1:18" x14ac:dyDescent="0.2">
      <c r="A2324" s="141" t="s">
        <v>4679</v>
      </c>
      <c r="B2324" s="67" t="s">
        <v>4680</v>
      </c>
      <c r="C2324" s="67">
        <v>49</v>
      </c>
      <c r="D2324" s="67" t="s">
        <v>345</v>
      </c>
      <c r="E2324" s="71">
        <v>0.650844952145194</v>
      </c>
      <c r="F2324" s="68">
        <v>50.313938886563399</v>
      </c>
      <c r="G2324" s="71">
        <v>0.89483593326023803</v>
      </c>
      <c r="H2324" s="68">
        <v>79.238174968606103</v>
      </c>
      <c r="I2324" s="71">
        <v>0.78646139011321003</v>
      </c>
      <c r="J2324" s="68">
        <v>51.9464210966932</v>
      </c>
      <c r="K2324" s="71">
        <v>0.81523871414655902</v>
      </c>
      <c r="L2324" s="68">
        <v>49.141900376726703</v>
      </c>
      <c r="M2324" s="71">
        <v>0.75768872320596403</v>
      </c>
      <c r="N2324" s="68">
        <v>66.245791245791196</v>
      </c>
      <c r="O2324" s="71"/>
      <c r="P2324" s="68"/>
      <c r="Q2324" s="71">
        <v>0</v>
      </c>
      <c r="R2324" s="68">
        <v>40.809084457061701</v>
      </c>
    </row>
    <row r="2325" spans="1:18" x14ac:dyDescent="0.2">
      <c r="A2325" s="141" t="s">
        <v>4681</v>
      </c>
      <c r="B2325" s="67" t="s">
        <v>4682</v>
      </c>
      <c r="C2325" s="67">
        <v>49</v>
      </c>
      <c r="D2325" s="67" t="s">
        <v>345</v>
      </c>
      <c r="E2325" s="71">
        <v>0.96170963424228295</v>
      </c>
      <c r="F2325" s="68">
        <v>96.0234407701967</v>
      </c>
      <c r="G2325" s="71">
        <v>0.99975910672650703</v>
      </c>
      <c r="H2325" s="68">
        <v>99.246546672247803</v>
      </c>
      <c r="I2325" s="71">
        <v>0.93804398961646296</v>
      </c>
      <c r="J2325" s="68">
        <v>87.400586019254902</v>
      </c>
      <c r="K2325" s="71">
        <v>0.95004196439130595</v>
      </c>
      <c r="L2325" s="68">
        <v>84.805357890330697</v>
      </c>
      <c r="M2325" s="71">
        <v>0.95899347623485498</v>
      </c>
      <c r="N2325" s="68">
        <v>88.173400673400707</v>
      </c>
      <c r="O2325" s="71"/>
      <c r="P2325" s="68"/>
      <c r="Q2325" s="71"/>
      <c r="R2325" s="68"/>
    </row>
    <row r="2326" spans="1:18" x14ac:dyDescent="0.2">
      <c r="A2326" s="141" t="s">
        <v>979</v>
      </c>
      <c r="B2326" s="67" t="s">
        <v>4683</v>
      </c>
      <c r="C2326" s="67">
        <v>49</v>
      </c>
      <c r="D2326" s="67" t="s">
        <v>345</v>
      </c>
      <c r="E2326" s="71">
        <v>0.93116651773706205</v>
      </c>
      <c r="F2326" s="68">
        <v>88.656341565508598</v>
      </c>
      <c r="G2326" s="71">
        <v>0.99333326422016899</v>
      </c>
      <c r="H2326" s="68">
        <v>97.907074089577193</v>
      </c>
      <c r="I2326" s="71">
        <v>0.93013988866386998</v>
      </c>
      <c r="J2326" s="68">
        <v>84.763499372122197</v>
      </c>
      <c r="K2326" s="71">
        <v>0.91675675776598098</v>
      </c>
      <c r="L2326" s="68">
        <v>74.550020929259105</v>
      </c>
      <c r="M2326" s="71">
        <v>0.88443616029822902</v>
      </c>
      <c r="N2326" s="68">
        <v>77.651515151515198</v>
      </c>
      <c r="O2326" s="71"/>
      <c r="P2326" s="68"/>
      <c r="Q2326" s="71"/>
      <c r="R2326" s="68"/>
    </row>
    <row r="2327" spans="1:18" x14ac:dyDescent="0.2">
      <c r="A2327" s="141" t="s">
        <v>4684</v>
      </c>
      <c r="B2327" s="67" t="s">
        <v>4685</v>
      </c>
      <c r="C2327" s="67">
        <v>49</v>
      </c>
      <c r="D2327" s="67" t="s">
        <v>345</v>
      </c>
      <c r="E2327" s="71">
        <v>0.76467680192577003</v>
      </c>
      <c r="F2327" s="68">
        <v>69.233989116785295</v>
      </c>
      <c r="G2327" s="71">
        <v>0.77731062273684204</v>
      </c>
      <c r="H2327" s="68">
        <v>62.955211385517003</v>
      </c>
      <c r="I2327" s="71">
        <v>0.72875547329926604</v>
      </c>
      <c r="J2327" s="68">
        <v>40.812055253243997</v>
      </c>
      <c r="K2327" s="71">
        <v>0.67892089588537896</v>
      </c>
      <c r="L2327" s="68">
        <v>12.5994139807451</v>
      </c>
      <c r="M2327" s="71">
        <v>0.63839701770736301</v>
      </c>
      <c r="N2327" s="68">
        <v>58.207070707070699</v>
      </c>
      <c r="O2327" s="71"/>
      <c r="P2327" s="68"/>
      <c r="Q2327" s="71">
        <v>1</v>
      </c>
      <c r="R2327" s="68">
        <v>100</v>
      </c>
    </row>
    <row r="2328" spans="1:18" x14ac:dyDescent="0.2">
      <c r="A2328" s="141" t="s">
        <v>4686</v>
      </c>
      <c r="B2328" s="67" t="s">
        <v>4687</v>
      </c>
      <c r="C2328" s="67">
        <v>49</v>
      </c>
      <c r="D2328" s="67" t="s">
        <v>345</v>
      </c>
      <c r="E2328" s="71">
        <v>0.89147495821875999</v>
      </c>
      <c r="F2328" s="68">
        <v>83.549602344077002</v>
      </c>
      <c r="G2328" s="71">
        <v>0.92435657544903205</v>
      </c>
      <c r="H2328" s="68">
        <v>85.851820845542093</v>
      </c>
      <c r="I2328" s="71">
        <v>0.91284477986593204</v>
      </c>
      <c r="J2328" s="68">
        <v>79.028882377563804</v>
      </c>
      <c r="K2328" s="71">
        <v>0.82893392040138902</v>
      </c>
      <c r="L2328" s="68">
        <v>53.537044788614502</v>
      </c>
      <c r="M2328" s="71">
        <v>0.79123951537744697</v>
      </c>
      <c r="N2328" s="68">
        <v>69.023569023568996</v>
      </c>
      <c r="O2328" s="71"/>
      <c r="P2328" s="68"/>
      <c r="Q2328" s="71">
        <v>1</v>
      </c>
      <c r="R2328" s="68">
        <v>100</v>
      </c>
    </row>
    <row r="2329" spans="1:18" x14ac:dyDescent="0.2">
      <c r="A2329" s="141" t="s">
        <v>3744</v>
      </c>
      <c r="B2329" s="67" t="s">
        <v>4688</v>
      </c>
      <c r="C2329" s="67">
        <v>49</v>
      </c>
      <c r="D2329" s="67" t="s">
        <v>345</v>
      </c>
      <c r="E2329" s="71">
        <v>0.62892558746241001</v>
      </c>
      <c r="F2329" s="68">
        <v>46.0025115110925</v>
      </c>
      <c r="G2329" s="71">
        <v>0.71005834220063102</v>
      </c>
      <c r="H2329" s="68">
        <v>56.341565508580999</v>
      </c>
      <c r="I2329" s="71">
        <v>0.65420392279202499</v>
      </c>
      <c r="J2329" s="68">
        <v>24.1105064880703</v>
      </c>
      <c r="K2329" s="71">
        <v>0.591328248883079</v>
      </c>
      <c r="L2329" s="68">
        <v>4.9393051485977404</v>
      </c>
      <c r="M2329" s="71">
        <v>0.56011183597390501</v>
      </c>
      <c r="N2329" s="68">
        <v>53.114478114478104</v>
      </c>
      <c r="O2329" s="71"/>
      <c r="P2329" s="68"/>
      <c r="Q2329" s="71"/>
      <c r="R2329" s="68"/>
    </row>
    <row r="2330" spans="1:18" x14ac:dyDescent="0.2">
      <c r="A2330" s="141" t="s">
        <v>4689</v>
      </c>
      <c r="B2330" s="67" t="s">
        <v>4690</v>
      </c>
      <c r="C2330" s="67">
        <v>49</v>
      </c>
      <c r="D2330" s="67" t="s">
        <v>345</v>
      </c>
      <c r="E2330" s="71">
        <v>0.49280320665921601</v>
      </c>
      <c r="F2330" s="68">
        <v>14.1481791544579</v>
      </c>
      <c r="G2330" s="71">
        <v>0.63597301141539198</v>
      </c>
      <c r="H2330" s="68">
        <v>40.309753034742599</v>
      </c>
      <c r="I2330" s="71">
        <v>0.59548836781040904</v>
      </c>
      <c r="J2330" s="68">
        <v>11.678526580159099</v>
      </c>
      <c r="K2330" s="71">
        <v>0.58297403897242295</v>
      </c>
      <c r="L2330" s="68">
        <v>4.2277103390540001</v>
      </c>
      <c r="M2330" s="71">
        <v>0.64958061509785603</v>
      </c>
      <c r="N2330" s="68">
        <v>58.838383838383798</v>
      </c>
      <c r="O2330" s="71"/>
      <c r="P2330" s="68"/>
      <c r="Q2330" s="71">
        <v>0</v>
      </c>
      <c r="R2330" s="68">
        <v>40.809084457061701</v>
      </c>
    </row>
    <row r="2331" spans="1:18" x14ac:dyDescent="0.2">
      <c r="A2331" s="141" t="s">
        <v>4691</v>
      </c>
      <c r="B2331" s="67" t="s">
        <v>4692</v>
      </c>
      <c r="C2331" s="67">
        <v>49</v>
      </c>
      <c r="D2331" s="67" t="s">
        <v>345</v>
      </c>
      <c r="E2331" s="71">
        <v>0.84631430268353003</v>
      </c>
      <c r="F2331" s="68">
        <v>78.275429049811606</v>
      </c>
      <c r="G2331" s="71">
        <v>0.86726147235294304</v>
      </c>
      <c r="H2331" s="68">
        <v>74.047718710757593</v>
      </c>
      <c r="I2331" s="71">
        <v>0.84718032057179204</v>
      </c>
      <c r="J2331" s="68">
        <v>63.248221012976103</v>
      </c>
      <c r="K2331" s="71">
        <v>0.80129072069848095</v>
      </c>
      <c r="L2331" s="68">
        <v>44.495604855588098</v>
      </c>
      <c r="M2331" s="71">
        <v>0.86952469711090397</v>
      </c>
      <c r="N2331" s="68">
        <v>76.725589225589204</v>
      </c>
      <c r="O2331" s="71"/>
      <c r="P2331" s="68"/>
      <c r="Q2331" s="71"/>
      <c r="R2331" s="68"/>
    </row>
    <row r="2332" spans="1:18" x14ac:dyDescent="0.2">
      <c r="A2332" s="141" t="s">
        <v>4693</v>
      </c>
      <c r="B2332" s="67" t="s">
        <v>4694</v>
      </c>
      <c r="C2332" s="67">
        <v>49</v>
      </c>
      <c r="D2332" s="67" t="s">
        <v>345</v>
      </c>
      <c r="E2332" s="71">
        <v>0.727898353539156</v>
      </c>
      <c r="F2332" s="68">
        <v>63.038928421933903</v>
      </c>
      <c r="G2332" s="71">
        <v>0.818782873226654</v>
      </c>
      <c r="H2332" s="68">
        <v>67.182921724571003</v>
      </c>
      <c r="I2332" s="71">
        <v>0.71128108824029601</v>
      </c>
      <c r="J2332" s="68">
        <v>37.714524905818301</v>
      </c>
      <c r="K2332" s="71">
        <v>0.67975871643617802</v>
      </c>
      <c r="L2332" s="68">
        <v>12.683131017161999</v>
      </c>
      <c r="M2332" s="71">
        <v>0.70177073625349495</v>
      </c>
      <c r="N2332" s="68">
        <v>62.163299663299703</v>
      </c>
      <c r="O2332" s="71"/>
      <c r="P2332" s="68"/>
      <c r="Q2332" s="71"/>
      <c r="R2332" s="68"/>
    </row>
    <row r="2333" spans="1:18" x14ac:dyDescent="0.2">
      <c r="A2333" s="141" t="s">
        <v>1279</v>
      </c>
      <c r="B2333" s="67" t="s">
        <v>4695</v>
      </c>
      <c r="C2333" s="67">
        <v>49</v>
      </c>
      <c r="D2333" s="67" t="s">
        <v>345</v>
      </c>
      <c r="E2333" s="71">
        <v>0.82683791628455094</v>
      </c>
      <c r="F2333" s="68">
        <v>76.475512766848098</v>
      </c>
      <c r="G2333" s="71">
        <v>0.84900263378417995</v>
      </c>
      <c r="H2333" s="68">
        <v>71.703641691084101</v>
      </c>
      <c r="I2333" s="71">
        <v>0.81558614146795005</v>
      </c>
      <c r="J2333" s="68">
        <v>57.8484721640854</v>
      </c>
      <c r="K2333" s="71">
        <v>0.73427927774564905</v>
      </c>
      <c r="L2333" s="68">
        <v>22.519882796148998</v>
      </c>
      <c r="M2333" s="71">
        <v>0.735321528424977</v>
      </c>
      <c r="N2333" s="68">
        <v>64.604377104377093</v>
      </c>
      <c r="O2333" s="71"/>
      <c r="P2333" s="68"/>
      <c r="Q2333" s="71">
        <v>1</v>
      </c>
      <c r="R2333" s="68">
        <v>100</v>
      </c>
    </row>
    <row r="2334" spans="1:18" x14ac:dyDescent="0.2">
      <c r="A2334" s="141" t="s">
        <v>4696</v>
      </c>
      <c r="B2334" s="67" t="s">
        <v>4697</v>
      </c>
      <c r="C2334" s="67">
        <v>49</v>
      </c>
      <c r="D2334" s="67" t="s">
        <v>345</v>
      </c>
      <c r="E2334" s="71">
        <v>0.69511056302815899</v>
      </c>
      <c r="F2334" s="68">
        <v>57.8484721640854</v>
      </c>
      <c r="G2334" s="71">
        <v>0.77277378517006301</v>
      </c>
      <c r="H2334" s="68">
        <v>62.494767685223898</v>
      </c>
      <c r="I2334" s="71">
        <v>0.63337393886832805</v>
      </c>
      <c r="J2334" s="68">
        <v>19.547928003348702</v>
      </c>
      <c r="K2334" s="71">
        <v>0.706074583992231</v>
      </c>
      <c r="L2334" s="68">
        <v>15.738802846379199</v>
      </c>
      <c r="M2334" s="71">
        <v>0.66821994408201302</v>
      </c>
      <c r="N2334" s="68">
        <v>60.101010101010097</v>
      </c>
      <c r="O2334" s="71"/>
      <c r="P2334" s="68"/>
      <c r="Q2334" s="71"/>
      <c r="R2334" s="68"/>
    </row>
    <row r="2335" spans="1:18" x14ac:dyDescent="0.2">
      <c r="A2335" s="141" t="s">
        <v>4698</v>
      </c>
      <c r="B2335" s="67" t="s">
        <v>4699</v>
      </c>
      <c r="C2335" s="67">
        <v>49</v>
      </c>
      <c r="D2335" s="67" t="s">
        <v>345</v>
      </c>
      <c r="E2335" s="71">
        <v>0.66710125124877595</v>
      </c>
      <c r="F2335" s="68">
        <v>52.951025533696097</v>
      </c>
      <c r="G2335" s="71">
        <v>0.65722979013065896</v>
      </c>
      <c r="H2335" s="68">
        <v>46.714106320636198</v>
      </c>
      <c r="I2335" s="71">
        <v>0.66040293182828302</v>
      </c>
      <c r="J2335" s="68">
        <v>26.0359983256593</v>
      </c>
      <c r="K2335" s="71">
        <v>0.64900154678266597</v>
      </c>
      <c r="L2335" s="68">
        <v>9.8786102971954808</v>
      </c>
      <c r="M2335" s="71">
        <v>0.70177073625349495</v>
      </c>
      <c r="N2335" s="68">
        <v>62.163299663299703</v>
      </c>
      <c r="O2335" s="71"/>
      <c r="P2335" s="68"/>
      <c r="Q2335" s="71"/>
      <c r="R2335" s="68"/>
    </row>
    <row r="2336" spans="1:18" x14ac:dyDescent="0.2">
      <c r="A2336" s="141" t="s">
        <v>581</v>
      </c>
      <c r="B2336" s="67" t="s">
        <v>4700</v>
      </c>
      <c r="C2336" s="67">
        <v>49</v>
      </c>
      <c r="D2336" s="67" t="s">
        <v>345</v>
      </c>
      <c r="E2336" s="71">
        <v>0.95606546123149105</v>
      </c>
      <c r="F2336" s="68">
        <v>94.683968187526204</v>
      </c>
      <c r="G2336" s="71">
        <v>0.98844803364894096</v>
      </c>
      <c r="H2336" s="68">
        <v>97.488488907492695</v>
      </c>
      <c r="I2336" s="71">
        <v>0.93020090562743396</v>
      </c>
      <c r="J2336" s="68">
        <v>84.847216408539097</v>
      </c>
      <c r="K2336" s="71">
        <v>0.94954744441809802</v>
      </c>
      <c r="L2336" s="68">
        <v>84.512348262871498</v>
      </c>
      <c r="M2336" s="71"/>
      <c r="N2336" s="68"/>
      <c r="O2336" s="71"/>
      <c r="P2336" s="68"/>
      <c r="Q2336" s="71"/>
      <c r="R2336" s="68"/>
    </row>
    <row r="2337" spans="1:18" x14ac:dyDescent="0.2">
      <c r="A2337" s="141" t="s">
        <v>4701</v>
      </c>
      <c r="B2337" s="67" t="s">
        <v>4702</v>
      </c>
      <c r="C2337" s="67">
        <v>49</v>
      </c>
      <c r="D2337" s="67" t="s">
        <v>345</v>
      </c>
      <c r="E2337" s="71">
        <v>0.97864244573783699</v>
      </c>
      <c r="F2337" s="68">
        <v>99.497697781498502</v>
      </c>
      <c r="G2337" s="71">
        <v>1</v>
      </c>
      <c r="H2337" s="68">
        <v>100</v>
      </c>
      <c r="I2337" s="71">
        <v>0.94476386151395397</v>
      </c>
      <c r="J2337" s="68">
        <v>90.623691921306005</v>
      </c>
      <c r="K2337" s="71">
        <v>0.99116347569955798</v>
      </c>
      <c r="L2337" s="68">
        <v>97.823357053160294</v>
      </c>
      <c r="M2337" s="71"/>
      <c r="N2337" s="68"/>
      <c r="O2337" s="71"/>
      <c r="P2337" s="68"/>
      <c r="Q2337" s="71"/>
      <c r="R2337" s="68"/>
    </row>
    <row r="2338" spans="1:18" x14ac:dyDescent="0.2">
      <c r="A2338" s="141" t="s">
        <v>4703</v>
      </c>
      <c r="B2338" s="67" t="s">
        <v>4704</v>
      </c>
      <c r="C2338" s="67">
        <v>49</v>
      </c>
      <c r="D2338" s="67" t="s">
        <v>345</v>
      </c>
      <c r="E2338" s="71">
        <v>0.97525292357856896</v>
      </c>
      <c r="F2338" s="68">
        <v>98.911678526580204</v>
      </c>
      <c r="G2338" s="71">
        <v>0.99988028005326901</v>
      </c>
      <c r="H2338" s="68">
        <v>99.455839263290102</v>
      </c>
      <c r="I2338" s="71">
        <v>0.94315241738901501</v>
      </c>
      <c r="J2338" s="68">
        <v>90.079531184596107</v>
      </c>
      <c r="K2338" s="71">
        <v>0.95797899687199295</v>
      </c>
      <c r="L2338" s="68">
        <v>87.777312683131001</v>
      </c>
      <c r="M2338" s="71">
        <v>1</v>
      </c>
      <c r="N2338" s="68">
        <v>100</v>
      </c>
      <c r="O2338" s="71"/>
      <c r="P2338" s="68"/>
      <c r="Q2338" s="71"/>
      <c r="R2338" s="68"/>
    </row>
    <row r="2339" spans="1:18" x14ac:dyDescent="0.2">
      <c r="A2339" s="141" t="s">
        <v>4705</v>
      </c>
      <c r="B2339" s="67" t="s">
        <v>4706</v>
      </c>
      <c r="C2339" s="67">
        <v>49</v>
      </c>
      <c r="D2339" s="67" t="s">
        <v>345</v>
      </c>
      <c r="E2339" s="71">
        <v>0.98040494978829396</v>
      </c>
      <c r="F2339" s="68">
        <v>99.706990372540801</v>
      </c>
      <c r="G2339" s="71">
        <v>0.993853494237803</v>
      </c>
      <c r="H2339" s="68">
        <v>98.074508162411007</v>
      </c>
      <c r="I2339" s="71">
        <v>0.97057288513460505</v>
      </c>
      <c r="J2339" s="68">
        <v>98.283800753453306</v>
      </c>
      <c r="K2339" s="71">
        <v>0.97678846999247304</v>
      </c>
      <c r="L2339" s="68">
        <v>94.976977814985304</v>
      </c>
      <c r="M2339" s="71"/>
      <c r="N2339" s="68"/>
      <c r="O2339" s="71"/>
      <c r="P2339" s="68"/>
      <c r="Q2339" s="71"/>
      <c r="R2339" s="68"/>
    </row>
    <row r="2340" spans="1:18" x14ac:dyDescent="0.2">
      <c r="A2340" s="141" t="s">
        <v>4707</v>
      </c>
      <c r="B2340" s="67" t="s">
        <v>4708</v>
      </c>
      <c r="C2340" s="67">
        <v>49</v>
      </c>
      <c r="D2340" s="67" t="s">
        <v>345</v>
      </c>
      <c r="E2340" s="71">
        <v>0.95602232143598198</v>
      </c>
      <c r="F2340" s="68">
        <v>94.642109669317705</v>
      </c>
      <c r="G2340" s="71">
        <v>0.97036232631893604</v>
      </c>
      <c r="H2340" s="68">
        <v>95.228128924236103</v>
      </c>
      <c r="I2340" s="71">
        <v>0.923413801234783</v>
      </c>
      <c r="J2340" s="68">
        <v>82.419422352448706</v>
      </c>
      <c r="K2340" s="71">
        <v>0.93031315819020799</v>
      </c>
      <c r="L2340" s="68">
        <v>77.521975722059395</v>
      </c>
      <c r="M2340" s="71">
        <v>1</v>
      </c>
      <c r="N2340" s="68">
        <v>100</v>
      </c>
      <c r="O2340" s="71"/>
      <c r="P2340" s="68"/>
      <c r="Q2340" s="71"/>
      <c r="R2340" s="68"/>
    </row>
    <row r="2341" spans="1:18" x14ac:dyDescent="0.2">
      <c r="A2341" s="141" t="s">
        <v>4709</v>
      </c>
      <c r="B2341" s="67" t="s">
        <v>4710</v>
      </c>
      <c r="C2341" s="67">
        <v>49</v>
      </c>
      <c r="D2341" s="67" t="s">
        <v>345</v>
      </c>
      <c r="E2341" s="71">
        <v>0.69507413791920203</v>
      </c>
      <c r="F2341" s="68">
        <v>57.806613645876901</v>
      </c>
      <c r="G2341" s="71">
        <v>0.60854689197201395</v>
      </c>
      <c r="H2341" s="68">
        <v>21.598995395563001</v>
      </c>
      <c r="I2341" s="71">
        <v>0.97789524731253097</v>
      </c>
      <c r="J2341" s="68">
        <v>99.037254081205504</v>
      </c>
      <c r="K2341" s="71">
        <v>0.98958092682591003</v>
      </c>
      <c r="L2341" s="68">
        <v>97.530347425701095</v>
      </c>
      <c r="M2341" s="71">
        <v>0.89934762348555497</v>
      </c>
      <c r="N2341" s="68">
        <v>79.545454545454504</v>
      </c>
      <c r="O2341" s="71"/>
      <c r="P2341" s="68"/>
      <c r="Q2341" s="71">
        <v>0</v>
      </c>
      <c r="R2341" s="68">
        <v>40.809084457061701</v>
      </c>
    </row>
    <row r="2342" spans="1:18" x14ac:dyDescent="0.2">
      <c r="A2342" s="141" t="s">
        <v>4711</v>
      </c>
      <c r="B2342" s="67" t="s">
        <v>4712</v>
      </c>
      <c r="C2342" s="67">
        <v>46</v>
      </c>
      <c r="D2342" s="67" t="s">
        <v>345</v>
      </c>
      <c r="E2342" s="71">
        <v>0.67282307277475895</v>
      </c>
      <c r="F2342" s="68">
        <v>53.955629970699</v>
      </c>
      <c r="G2342" s="71">
        <v>0.65008071739643702</v>
      </c>
      <c r="H2342" s="68">
        <v>44.914190037672697</v>
      </c>
      <c r="I2342" s="71">
        <v>0.81310852447017101</v>
      </c>
      <c r="J2342" s="68">
        <v>57.346169945583902</v>
      </c>
      <c r="K2342" s="71">
        <v>0.79846651614761899</v>
      </c>
      <c r="L2342" s="68">
        <v>43.323566345751402</v>
      </c>
      <c r="M2342" s="71">
        <v>0.42963653308480898</v>
      </c>
      <c r="N2342" s="68">
        <v>43.813131313131301</v>
      </c>
      <c r="O2342" s="71"/>
      <c r="P2342" s="68"/>
      <c r="Q2342" s="71"/>
      <c r="R2342" s="68"/>
    </row>
    <row r="2343" spans="1:18" x14ac:dyDescent="0.2">
      <c r="A2343" s="141" t="s">
        <v>4713</v>
      </c>
      <c r="B2343" s="67" t="s">
        <v>4714</v>
      </c>
      <c r="C2343" s="67">
        <v>46</v>
      </c>
      <c r="D2343" s="67" t="s">
        <v>345</v>
      </c>
      <c r="E2343" s="71">
        <v>0.63693566230714205</v>
      </c>
      <c r="F2343" s="68">
        <v>47.341984093763102</v>
      </c>
      <c r="G2343" s="71">
        <v>0.636021310160505</v>
      </c>
      <c r="H2343" s="68">
        <v>40.393470071159499</v>
      </c>
      <c r="I2343" s="71">
        <v>0.78681170459815397</v>
      </c>
      <c r="J2343" s="68">
        <v>52.0719966513185</v>
      </c>
      <c r="K2343" s="71">
        <v>0.79592547789954404</v>
      </c>
      <c r="L2343" s="68">
        <v>42.193386354123099</v>
      </c>
      <c r="M2343" s="71">
        <v>0.32898415657036401</v>
      </c>
      <c r="N2343" s="68">
        <v>30.008417508417502</v>
      </c>
      <c r="O2343" s="71"/>
      <c r="P2343" s="68"/>
      <c r="Q2343" s="71"/>
      <c r="R2343" s="68"/>
    </row>
    <row r="2344" spans="1:18" x14ac:dyDescent="0.2">
      <c r="A2344" s="141" t="s">
        <v>4715</v>
      </c>
      <c r="B2344" s="67" t="s">
        <v>4716</v>
      </c>
      <c r="C2344" s="67">
        <v>46</v>
      </c>
      <c r="D2344" s="67" t="s">
        <v>345</v>
      </c>
      <c r="E2344" s="71">
        <v>0.72584255000606202</v>
      </c>
      <c r="F2344" s="68">
        <v>62.745918794474697</v>
      </c>
      <c r="G2344" s="71">
        <v>0.69194171645271596</v>
      </c>
      <c r="H2344" s="68">
        <v>53.746337379656801</v>
      </c>
      <c r="I2344" s="71">
        <v>0.82050563164073798</v>
      </c>
      <c r="J2344" s="68">
        <v>58.853076601088297</v>
      </c>
      <c r="K2344" s="71">
        <v>0.85690607653470896</v>
      </c>
      <c r="L2344" s="68">
        <v>61.113436584344903</v>
      </c>
      <c r="M2344" s="71">
        <v>0.53401677539608605</v>
      </c>
      <c r="N2344" s="68">
        <v>51.725589225589196</v>
      </c>
      <c r="O2344" s="71"/>
      <c r="P2344" s="68"/>
      <c r="Q2344" s="71"/>
      <c r="R2344" s="68"/>
    </row>
    <row r="2345" spans="1:18" x14ac:dyDescent="0.2">
      <c r="A2345" s="141" t="s">
        <v>4717</v>
      </c>
      <c r="B2345" s="67" t="s">
        <v>4718</v>
      </c>
      <c r="C2345" s="67">
        <v>46</v>
      </c>
      <c r="D2345" s="67" t="s">
        <v>345</v>
      </c>
      <c r="E2345" s="71">
        <v>0.67490623832402397</v>
      </c>
      <c r="F2345" s="68">
        <v>54.248639598158199</v>
      </c>
      <c r="G2345" s="71">
        <v>0.63048962906320305</v>
      </c>
      <c r="H2345" s="68">
        <v>37.714524905818301</v>
      </c>
      <c r="I2345" s="71">
        <v>0.90390850435964198</v>
      </c>
      <c r="J2345" s="68">
        <v>76.642946839681898</v>
      </c>
      <c r="K2345" s="71">
        <v>0.82505906591239198</v>
      </c>
      <c r="L2345" s="68">
        <v>52.658015906236898</v>
      </c>
      <c r="M2345" s="71">
        <v>0.34016775396085702</v>
      </c>
      <c r="N2345" s="68">
        <v>32.154882154882202</v>
      </c>
      <c r="O2345" s="71"/>
      <c r="P2345" s="68"/>
      <c r="Q2345" s="71"/>
      <c r="R2345" s="68"/>
    </row>
    <row r="2346" spans="1:18" x14ac:dyDescent="0.2">
      <c r="A2346" s="141" t="s">
        <v>4719</v>
      </c>
      <c r="B2346" s="67" t="s">
        <v>4720</v>
      </c>
      <c r="C2346" s="67">
        <v>46</v>
      </c>
      <c r="D2346" s="67" t="s">
        <v>345</v>
      </c>
      <c r="E2346" s="71">
        <v>0.58018702122092902</v>
      </c>
      <c r="F2346" s="68">
        <v>35.496023440770202</v>
      </c>
      <c r="G2346" s="71">
        <v>0.60736842814178305</v>
      </c>
      <c r="H2346" s="68">
        <v>20.845542067810801</v>
      </c>
      <c r="I2346" s="71">
        <v>0.67873441455181804</v>
      </c>
      <c r="J2346" s="68">
        <v>30.389284219338599</v>
      </c>
      <c r="K2346" s="71">
        <v>0.74666760938489496</v>
      </c>
      <c r="L2346" s="68">
        <v>26.203432398493099</v>
      </c>
      <c r="M2346" s="71">
        <v>0.28797763280521899</v>
      </c>
      <c r="N2346" s="68">
        <v>20.286195286195301</v>
      </c>
      <c r="O2346" s="71"/>
      <c r="P2346" s="68"/>
      <c r="Q2346" s="71"/>
      <c r="R2346" s="68"/>
    </row>
    <row r="2347" spans="1:18" x14ac:dyDescent="0.2">
      <c r="A2347" s="141" t="s">
        <v>4721</v>
      </c>
      <c r="B2347" s="67" t="s">
        <v>4722</v>
      </c>
      <c r="C2347" s="67">
        <v>46</v>
      </c>
      <c r="D2347" s="67" t="s">
        <v>345</v>
      </c>
      <c r="E2347" s="71">
        <v>0.50382417493195997</v>
      </c>
      <c r="F2347" s="68">
        <v>16.1155295102553</v>
      </c>
      <c r="G2347" s="71">
        <v>0.63177734059746204</v>
      </c>
      <c r="H2347" s="68">
        <v>38.509836751778998</v>
      </c>
      <c r="I2347" s="71">
        <v>0.76307694729866005</v>
      </c>
      <c r="J2347" s="68">
        <v>47.634993721222301</v>
      </c>
      <c r="K2347" s="71">
        <v>0.80273816178697699</v>
      </c>
      <c r="L2347" s="68">
        <v>45.039765592297996</v>
      </c>
      <c r="M2347" s="71">
        <v>0.32152842497670098</v>
      </c>
      <c r="N2347" s="68">
        <v>28.072390572390599</v>
      </c>
      <c r="O2347" s="71"/>
      <c r="P2347" s="68"/>
      <c r="Q2347" s="71">
        <v>0</v>
      </c>
      <c r="R2347" s="68">
        <v>40.809084457061701</v>
      </c>
    </row>
    <row r="2348" spans="1:18" x14ac:dyDescent="0.2">
      <c r="A2348" s="141" t="s">
        <v>4723</v>
      </c>
      <c r="B2348" s="67" t="s">
        <v>4724</v>
      </c>
      <c r="C2348" s="67">
        <v>46</v>
      </c>
      <c r="D2348" s="67" t="s">
        <v>345</v>
      </c>
      <c r="E2348" s="71">
        <v>0.49538157285934098</v>
      </c>
      <c r="F2348" s="68">
        <v>14.776056927584801</v>
      </c>
      <c r="G2348" s="71">
        <v>0.61171198161514795</v>
      </c>
      <c r="H2348" s="68">
        <v>24.194223524487199</v>
      </c>
      <c r="I2348" s="71">
        <v>0.73291831560282705</v>
      </c>
      <c r="J2348" s="68">
        <v>41.649225617413101</v>
      </c>
      <c r="K2348" s="71">
        <v>0.803293410508369</v>
      </c>
      <c r="L2348" s="68">
        <v>45.207199665131903</v>
      </c>
      <c r="M2348" s="71">
        <v>0.32898415657036401</v>
      </c>
      <c r="N2348" s="68">
        <v>30.008417508417502</v>
      </c>
      <c r="O2348" s="71"/>
      <c r="P2348" s="68"/>
      <c r="Q2348" s="71">
        <v>0</v>
      </c>
      <c r="R2348" s="68">
        <v>40.809084457061701</v>
      </c>
    </row>
    <row r="2349" spans="1:18" x14ac:dyDescent="0.2">
      <c r="A2349" s="141" t="s">
        <v>4725</v>
      </c>
      <c r="B2349" s="67" t="s">
        <v>4726</v>
      </c>
      <c r="C2349" s="67">
        <v>47</v>
      </c>
      <c r="D2349" s="67" t="s">
        <v>345</v>
      </c>
      <c r="E2349" s="71">
        <v>0.46172564310085101</v>
      </c>
      <c r="F2349" s="68">
        <v>7.5345332775219704</v>
      </c>
      <c r="G2349" s="71">
        <v>0.59859151857624204</v>
      </c>
      <c r="H2349" s="68">
        <v>11.4273754709083</v>
      </c>
      <c r="I2349" s="71">
        <v>0.61291420238384697</v>
      </c>
      <c r="J2349" s="68">
        <v>15.362076182503101</v>
      </c>
      <c r="K2349" s="71">
        <v>0.78677766695795803</v>
      </c>
      <c r="L2349" s="68">
        <v>39.012138970280503</v>
      </c>
      <c r="M2349" s="71">
        <v>0.31034482758620702</v>
      </c>
      <c r="N2349" s="68">
        <v>26.304713804713799</v>
      </c>
      <c r="O2349" s="71"/>
      <c r="P2349" s="68"/>
      <c r="Q2349" s="71">
        <v>0</v>
      </c>
      <c r="R2349" s="68">
        <v>40.809084457061701</v>
      </c>
    </row>
    <row r="2350" spans="1:18" x14ac:dyDescent="0.2">
      <c r="A2350" s="141" t="s">
        <v>4727</v>
      </c>
      <c r="B2350" s="67" t="s">
        <v>4728</v>
      </c>
      <c r="C2350" s="67">
        <v>47</v>
      </c>
      <c r="D2350" s="67" t="s">
        <v>345</v>
      </c>
      <c r="E2350" s="71">
        <v>0.62896124402256703</v>
      </c>
      <c r="F2350" s="68">
        <v>46.044370029301</v>
      </c>
      <c r="G2350" s="71">
        <v>0.60790267777979101</v>
      </c>
      <c r="H2350" s="68">
        <v>21.1804102134784</v>
      </c>
      <c r="I2350" s="71">
        <v>0.83242982667334797</v>
      </c>
      <c r="J2350" s="68">
        <v>60.611134365843398</v>
      </c>
      <c r="K2350" s="71">
        <v>0.76143977825409204</v>
      </c>
      <c r="L2350" s="68">
        <v>30.305567182921699</v>
      </c>
      <c r="M2350" s="71">
        <v>0.314072693383038</v>
      </c>
      <c r="N2350" s="68">
        <v>26.851851851851901</v>
      </c>
      <c r="O2350" s="71"/>
      <c r="P2350" s="68"/>
      <c r="Q2350" s="71"/>
      <c r="R2350" s="68"/>
    </row>
    <row r="2351" spans="1:18" x14ac:dyDescent="0.2">
      <c r="A2351" s="141" t="s">
        <v>4729</v>
      </c>
      <c r="B2351" s="67" t="s">
        <v>4730</v>
      </c>
      <c r="C2351" s="67">
        <v>47</v>
      </c>
      <c r="D2351" s="67" t="s">
        <v>345</v>
      </c>
      <c r="E2351" s="71">
        <v>0.61852241416182796</v>
      </c>
      <c r="F2351" s="68">
        <v>44.244453746337399</v>
      </c>
      <c r="G2351" s="71">
        <v>0.60271261237826601</v>
      </c>
      <c r="H2351" s="68">
        <v>16.0318124738384</v>
      </c>
      <c r="I2351" s="71">
        <v>0.84877187683650002</v>
      </c>
      <c r="J2351" s="68">
        <v>63.624947676852202</v>
      </c>
      <c r="K2351" s="71">
        <v>0.76072259520514496</v>
      </c>
      <c r="L2351" s="68">
        <v>30.1381331100879</v>
      </c>
      <c r="M2351" s="71">
        <v>0.26188257222740002</v>
      </c>
      <c r="N2351" s="68">
        <v>14.0151515151515</v>
      </c>
      <c r="O2351" s="71"/>
      <c r="P2351" s="68"/>
      <c r="Q2351" s="71"/>
      <c r="R2351" s="68"/>
    </row>
    <row r="2352" spans="1:18" x14ac:dyDescent="0.2">
      <c r="A2352" s="141" t="s">
        <v>4731</v>
      </c>
      <c r="B2352" s="67" t="s">
        <v>4732</v>
      </c>
      <c r="C2352" s="67">
        <v>47</v>
      </c>
      <c r="D2352" s="67" t="s">
        <v>345</v>
      </c>
      <c r="E2352" s="71">
        <v>0.67549882343233802</v>
      </c>
      <c r="F2352" s="68">
        <v>54.499790707408998</v>
      </c>
      <c r="G2352" s="71">
        <v>0.60561914595923105</v>
      </c>
      <c r="H2352" s="68">
        <v>18.794474675596501</v>
      </c>
      <c r="I2352" s="71">
        <v>0.68395990235648296</v>
      </c>
      <c r="J2352" s="68">
        <v>31.686898283800801</v>
      </c>
      <c r="K2352" s="71">
        <v>0.77917024125977097</v>
      </c>
      <c r="L2352" s="68">
        <v>36.375052323147798</v>
      </c>
      <c r="M2352" s="71">
        <v>0.31034482758620702</v>
      </c>
      <c r="N2352" s="68">
        <v>26.304713804713799</v>
      </c>
      <c r="O2352" s="71"/>
      <c r="P2352" s="68"/>
      <c r="Q2352" s="71">
        <v>0.99839999999999995</v>
      </c>
      <c r="R2352" s="68">
        <v>75.443577004968105</v>
      </c>
    </row>
    <row r="2353" spans="1:18" x14ac:dyDescent="0.2">
      <c r="A2353" s="141" t="s">
        <v>4733</v>
      </c>
      <c r="B2353" s="67" t="s">
        <v>4734</v>
      </c>
      <c r="C2353" s="67">
        <v>47</v>
      </c>
      <c r="D2353" s="67" t="s">
        <v>345</v>
      </c>
      <c r="E2353" s="71">
        <v>0.57881337678913802</v>
      </c>
      <c r="F2353" s="68">
        <v>35.119296776894103</v>
      </c>
      <c r="G2353" s="71">
        <v>0.60491367456105705</v>
      </c>
      <c r="H2353" s="68">
        <v>18.208455420678099</v>
      </c>
      <c r="I2353" s="71">
        <v>0.68275821926733005</v>
      </c>
      <c r="J2353" s="68">
        <v>31.393888656341598</v>
      </c>
      <c r="K2353" s="71">
        <v>0.74705971211660804</v>
      </c>
      <c r="L2353" s="68">
        <v>26.287149434909999</v>
      </c>
      <c r="M2353" s="71">
        <v>0.28052190121155601</v>
      </c>
      <c r="N2353" s="68">
        <v>18.3501683501683</v>
      </c>
      <c r="O2353" s="71"/>
      <c r="P2353" s="68"/>
      <c r="Q2353" s="71"/>
      <c r="R2353" s="68"/>
    </row>
    <row r="2354" spans="1:18" x14ac:dyDescent="0.2">
      <c r="A2354" s="141" t="s">
        <v>4735</v>
      </c>
      <c r="B2354" s="67" t="s">
        <v>4736</v>
      </c>
      <c r="C2354" s="67">
        <v>47</v>
      </c>
      <c r="D2354" s="67" t="s">
        <v>345</v>
      </c>
      <c r="E2354" s="71">
        <v>0.47722180403973402</v>
      </c>
      <c r="F2354" s="68">
        <v>11.0506488070322</v>
      </c>
      <c r="G2354" s="71">
        <v>0.60996247126848802</v>
      </c>
      <c r="H2354" s="68">
        <v>22.771033905399701</v>
      </c>
      <c r="I2354" s="71">
        <v>0.73345933908320204</v>
      </c>
      <c r="J2354" s="68">
        <v>41.774801172038501</v>
      </c>
      <c r="K2354" s="71">
        <v>0.77707677182274804</v>
      </c>
      <c r="L2354" s="68">
        <v>35.705316031812501</v>
      </c>
      <c r="M2354" s="71">
        <v>0.26561043802423101</v>
      </c>
      <c r="N2354" s="68">
        <v>14.856902356902401</v>
      </c>
      <c r="O2354" s="71"/>
      <c r="P2354" s="68"/>
      <c r="Q2354" s="71">
        <v>0</v>
      </c>
      <c r="R2354" s="68">
        <v>40.809084457061701</v>
      </c>
    </row>
    <row r="2355" spans="1:18" x14ac:dyDescent="0.2">
      <c r="A2355" s="141" t="s">
        <v>4737</v>
      </c>
      <c r="B2355" s="67" t="s">
        <v>4738</v>
      </c>
      <c r="C2355" s="67">
        <v>47</v>
      </c>
      <c r="D2355" s="67" t="s">
        <v>345</v>
      </c>
      <c r="E2355" s="71">
        <v>0.48949542831403298</v>
      </c>
      <c r="F2355" s="68">
        <v>13.604018417748</v>
      </c>
      <c r="G2355" s="71">
        <v>0.61670866760377796</v>
      </c>
      <c r="H2355" s="68">
        <v>28.338216827124299</v>
      </c>
      <c r="I2355" s="71">
        <v>0.71217782503416105</v>
      </c>
      <c r="J2355" s="68">
        <v>38.049393051486</v>
      </c>
      <c r="K2355" s="71">
        <v>0.76351143178404601</v>
      </c>
      <c r="L2355" s="68">
        <v>30.975303474257</v>
      </c>
      <c r="M2355" s="71">
        <v>0.35507921714818302</v>
      </c>
      <c r="N2355" s="68">
        <v>35.016835016835003</v>
      </c>
      <c r="O2355" s="71"/>
      <c r="P2355" s="68"/>
      <c r="Q2355" s="71">
        <v>0</v>
      </c>
      <c r="R2355" s="68">
        <v>40.809084457061701</v>
      </c>
    </row>
    <row r="2356" spans="1:18" x14ac:dyDescent="0.2">
      <c r="A2356" s="141" t="s">
        <v>4739</v>
      </c>
      <c r="B2356" s="67" t="s">
        <v>4739</v>
      </c>
      <c r="C2356" s="67">
        <v>47</v>
      </c>
      <c r="D2356" s="67" t="s">
        <v>345</v>
      </c>
      <c r="E2356" s="71">
        <v>0.61267595589360502</v>
      </c>
      <c r="F2356" s="68">
        <v>42.988698200083697</v>
      </c>
      <c r="G2356" s="71">
        <v>0.61259945899512303</v>
      </c>
      <c r="H2356" s="68">
        <v>25.0313938886563</v>
      </c>
      <c r="I2356" s="71">
        <v>0.68571487039144796</v>
      </c>
      <c r="J2356" s="68">
        <v>32.272917538719099</v>
      </c>
      <c r="K2356" s="71">
        <v>0.85695612978896896</v>
      </c>
      <c r="L2356" s="68">
        <v>61.155295102553403</v>
      </c>
      <c r="M2356" s="71">
        <v>0.29543336439888201</v>
      </c>
      <c r="N2356" s="68">
        <v>22.2643097643098</v>
      </c>
      <c r="O2356" s="71"/>
      <c r="P2356" s="68"/>
      <c r="Q2356" s="71"/>
      <c r="R2356" s="68"/>
    </row>
    <row r="2357" spans="1:18" x14ac:dyDescent="0.2">
      <c r="A2357" s="141" t="s">
        <v>4740</v>
      </c>
      <c r="B2357" s="67" t="s">
        <v>4741</v>
      </c>
      <c r="C2357" s="67">
        <v>47</v>
      </c>
      <c r="D2357" s="67" t="s">
        <v>345</v>
      </c>
      <c r="E2357" s="71">
        <v>0.58408416032989596</v>
      </c>
      <c r="F2357" s="68">
        <v>36.668061950606898</v>
      </c>
      <c r="G2357" s="71">
        <v>0.602775130941131</v>
      </c>
      <c r="H2357" s="68">
        <v>16.1155295102553</v>
      </c>
      <c r="I2357" s="71">
        <v>0.68609111975225101</v>
      </c>
      <c r="J2357" s="68">
        <v>32.314776056927599</v>
      </c>
      <c r="K2357" s="71">
        <v>0.79304354999246396</v>
      </c>
      <c r="L2357" s="68">
        <v>41.356215989954002</v>
      </c>
      <c r="M2357" s="71">
        <v>0.25442684063373699</v>
      </c>
      <c r="N2357" s="68">
        <v>12.5</v>
      </c>
      <c r="O2357" s="71"/>
      <c r="P2357" s="68"/>
      <c r="Q2357" s="71"/>
      <c r="R2357" s="68"/>
    </row>
    <row r="2358" spans="1:18" x14ac:dyDescent="0.2">
      <c r="A2358" s="141" t="s">
        <v>4742</v>
      </c>
      <c r="B2358" s="67" t="s">
        <v>4743</v>
      </c>
      <c r="C2358" s="67">
        <v>46</v>
      </c>
      <c r="D2358" s="67" t="s">
        <v>345</v>
      </c>
      <c r="E2358" s="71">
        <v>0.64960834533756395</v>
      </c>
      <c r="F2358" s="68">
        <v>50.230221850146499</v>
      </c>
      <c r="G2358" s="71">
        <v>0.63828243307830601</v>
      </c>
      <c r="H2358" s="68">
        <v>41.188781917120103</v>
      </c>
      <c r="I2358" s="71">
        <v>0.78771838385399995</v>
      </c>
      <c r="J2358" s="68">
        <v>52.281289242360799</v>
      </c>
      <c r="K2358" s="71">
        <v>0.80244188408244299</v>
      </c>
      <c r="L2358" s="68">
        <v>44.788614483047297</v>
      </c>
      <c r="M2358" s="71">
        <v>0.36999068033550803</v>
      </c>
      <c r="N2358" s="68">
        <v>36.952861952862001</v>
      </c>
      <c r="O2358" s="71"/>
      <c r="P2358" s="68"/>
      <c r="Q2358" s="71"/>
      <c r="R2358" s="68"/>
    </row>
    <row r="2359" spans="1:18" x14ac:dyDescent="0.2">
      <c r="A2359" s="141" t="s">
        <v>4744</v>
      </c>
      <c r="B2359" s="67" t="s">
        <v>4745</v>
      </c>
      <c r="C2359" s="67">
        <v>46</v>
      </c>
      <c r="D2359" s="67" t="s">
        <v>345</v>
      </c>
      <c r="E2359" s="71">
        <v>0.67323974225921501</v>
      </c>
      <c r="F2359" s="68">
        <v>53.9974884889075</v>
      </c>
      <c r="G2359" s="71">
        <v>0.66146316535451799</v>
      </c>
      <c r="H2359" s="68">
        <v>47.9698618668899</v>
      </c>
      <c r="I2359" s="71">
        <v>0.77285425816097797</v>
      </c>
      <c r="J2359" s="68">
        <v>49.811636668062</v>
      </c>
      <c r="K2359" s="71">
        <v>0.81782141504606298</v>
      </c>
      <c r="L2359" s="68">
        <v>50.230221850146499</v>
      </c>
      <c r="M2359" s="71">
        <v>0.440820130475303</v>
      </c>
      <c r="N2359" s="68">
        <v>44.4023569023569</v>
      </c>
      <c r="O2359" s="71"/>
      <c r="P2359" s="68"/>
      <c r="Q2359" s="71"/>
      <c r="R2359" s="68"/>
    </row>
    <row r="2360" spans="1:18" x14ac:dyDescent="0.2">
      <c r="A2360" s="141" t="s">
        <v>4746</v>
      </c>
      <c r="B2360" s="67" t="s">
        <v>4747</v>
      </c>
      <c r="C2360" s="67">
        <v>47</v>
      </c>
      <c r="D2360" s="67" t="s">
        <v>345</v>
      </c>
      <c r="E2360" s="71">
        <v>0.648680086113677</v>
      </c>
      <c r="F2360" s="68">
        <v>49.686061113436601</v>
      </c>
      <c r="G2360" s="71">
        <v>0.648719799169166</v>
      </c>
      <c r="H2360" s="68">
        <v>44.746755964838798</v>
      </c>
      <c r="I2360" s="71">
        <v>0.73973103968899701</v>
      </c>
      <c r="J2360" s="68">
        <v>42.653830054416098</v>
      </c>
      <c r="K2360" s="71">
        <v>0.79154443569906296</v>
      </c>
      <c r="L2360" s="68">
        <v>41.105064880703203</v>
      </c>
      <c r="M2360" s="71">
        <v>0.41472506989748398</v>
      </c>
      <c r="N2360" s="68">
        <v>42.718855218855197</v>
      </c>
      <c r="O2360" s="71"/>
      <c r="P2360" s="68"/>
      <c r="Q2360" s="71"/>
      <c r="R2360" s="68"/>
    </row>
    <row r="2361" spans="1:18" x14ac:dyDescent="0.2">
      <c r="A2361" s="141" t="s">
        <v>4748</v>
      </c>
      <c r="B2361" s="67" t="s">
        <v>4749</v>
      </c>
      <c r="C2361" s="67">
        <v>47</v>
      </c>
      <c r="D2361" s="67" t="s">
        <v>345</v>
      </c>
      <c r="E2361" s="71">
        <v>0.633896743862992</v>
      </c>
      <c r="F2361" s="68">
        <v>46.714106320636198</v>
      </c>
      <c r="G2361" s="71">
        <v>0.64292734721229905</v>
      </c>
      <c r="H2361" s="68">
        <v>43.114273754709103</v>
      </c>
      <c r="I2361" s="71">
        <v>0.70796702412036505</v>
      </c>
      <c r="J2361" s="68">
        <v>37.002930096274603</v>
      </c>
      <c r="K2361" s="71">
        <v>0.77742326581548205</v>
      </c>
      <c r="L2361" s="68">
        <v>35.789033068229401</v>
      </c>
      <c r="M2361" s="71">
        <v>0.407269338303821</v>
      </c>
      <c r="N2361" s="68">
        <v>41.919191919191903</v>
      </c>
      <c r="O2361" s="71"/>
      <c r="P2361" s="68"/>
      <c r="Q2361" s="71"/>
      <c r="R2361" s="68"/>
    </row>
    <row r="2362" spans="1:18" x14ac:dyDescent="0.2">
      <c r="A2362" s="141" t="s">
        <v>4750</v>
      </c>
      <c r="B2362" s="67" t="s">
        <v>4751</v>
      </c>
      <c r="C2362" s="67">
        <v>47</v>
      </c>
      <c r="D2362" s="67" t="s">
        <v>345</v>
      </c>
      <c r="E2362" s="71">
        <v>0.64817594223521802</v>
      </c>
      <c r="F2362" s="68">
        <v>49.602344077019701</v>
      </c>
      <c r="G2362" s="71">
        <v>0.65037544286992199</v>
      </c>
      <c r="H2362" s="68">
        <v>44.956048555881097</v>
      </c>
      <c r="I2362" s="71">
        <v>0.68411406686603105</v>
      </c>
      <c r="J2362" s="68">
        <v>31.812473838426101</v>
      </c>
      <c r="K2362" s="71">
        <v>0.80248266554228997</v>
      </c>
      <c r="L2362" s="68">
        <v>44.830473001255797</v>
      </c>
      <c r="M2362" s="71">
        <v>0.455731593662628</v>
      </c>
      <c r="N2362" s="68">
        <v>45.538720538720497</v>
      </c>
      <c r="O2362" s="71"/>
      <c r="P2362" s="68"/>
      <c r="Q2362" s="71"/>
      <c r="R2362" s="68"/>
    </row>
    <row r="2363" spans="1:18" x14ac:dyDescent="0.2">
      <c r="A2363" s="141" t="s">
        <v>4752</v>
      </c>
      <c r="B2363" s="67" t="s">
        <v>4753</v>
      </c>
      <c r="C2363" s="67">
        <v>47</v>
      </c>
      <c r="D2363" s="67" t="s">
        <v>345</v>
      </c>
      <c r="E2363" s="71">
        <v>0.61619861097355599</v>
      </c>
      <c r="F2363" s="68">
        <v>43.700293009627501</v>
      </c>
      <c r="G2363" s="71">
        <v>0.61824751278216294</v>
      </c>
      <c r="H2363" s="68">
        <v>29.845123482628701</v>
      </c>
      <c r="I2363" s="71">
        <v>0.71768052662125503</v>
      </c>
      <c r="J2363" s="68">
        <v>39.053997488488903</v>
      </c>
      <c r="K2363" s="71">
        <v>0.77751505313945302</v>
      </c>
      <c r="L2363" s="68">
        <v>35.830891586437801</v>
      </c>
      <c r="M2363" s="71">
        <v>0.35135135135135098</v>
      </c>
      <c r="N2363" s="68">
        <v>34.385521885521896</v>
      </c>
      <c r="O2363" s="71"/>
      <c r="P2363" s="68"/>
      <c r="Q2363" s="71"/>
      <c r="R2363" s="68"/>
    </row>
    <row r="2364" spans="1:18" x14ac:dyDescent="0.2">
      <c r="A2364" s="141" t="s">
        <v>370</v>
      </c>
      <c r="B2364" s="67" t="s">
        <v>4754</v>
      </c>
      <c r="C2364" s="67">
        <v>47</v>
      </c>
      <c r="D2364" s="67" t="s">
        <v>345</v>
      </c>
      <c r="E2364" s="71">
        <v>0.63842539116397101</v>
      </c>
      <c r="F2364" s="68">
        <v>47.593135203013802</v>
      </c>
      <c r="G2364" s="71">
        <v>0.61812967784558304</v>
      </c>
      <c r="H2364" s="68">
        <v>29.719547928003301</v>
      </c>
      <c r="I2364" s="71">
        <v>0.85201590547829098</v>
      </c>
      <c r="J2364" s="68">
        <v>64.085391377145299</v>
      </c>
      <c r="K2364" s="71">
        <v>0.75829969055847801</v>
      </c>
      <c r="L2364" s="68">
        <v>29.677689409794901</v>
      </c>
      <c r="M2364" s="71">
        <v>0.32525629077353202</v>
      </c>
      <c r="N2364" s="68">
        <v>28.956228956229001</v>
      </c>
      <c r="O2364" s="71"/>
      <c r="P2364" s="68"/>
      <c r="Q2364" s="71"/>
      <c r="R2364" s="68"/>
    </row>
    <row r="2365" spans="1:18" x14ac:dyDescent="0.2">
      <c r="A2365" s="141" t="s">
        <v>4755</v>
      </c>
      <c r="B2365" s="67" t="s">
        <v>4756</v>
      </c>
      <c r="C2365" s="67">
        <v>47</v>
      </c>
      <c r="D2365" s="67" t="s">
        <v>345</v>
      </c>
      <c r="E2365" s="71">
        <v>0.54970823100175303</v>
      </c>
      <c r="F2365" s="68">
        <v>26.831310171619901</v>
      </c>
      <c r="G2365" s="71">
        <v>0.47853655007247797</v>
      </c>
      <c r="H2365" s="68">
        <v>3.2649644202595201</v>
      </c>
      <c r="I2365" s="71">
        <v>0.66472326605490095</v>
      </c>
      <c r="J2365" s="68">
        <v>27.249895353704499</v>
      </c>
      <c r="K2365" s="71">
        <v>0.73031681710610297</v>
      </c>
      <c r="L2365" s="68">
        <v>21.305985768103799</v>
      </c>
      <c r="M2365" s="71">
        <v>0.32525629077353202</v>
      </c>
      <c r="N2365" s="68">
        <v>28.956228956229001</v>
      </c>
      <c r="O2365" s="71"/>
      <c r="P2365" s="68"/>
      <c r="Q2365" s="71"/>
      <c r="R2365" s="68"/>
    </row>
    <row r="2366" spans="1:18" x14ac:dyDescent="0.2">
      <c r="A2366" s="141" t="s">
        <v>2374</v>
      </c>
      <c r="B2366" s="67" t="s">
        <v>4757</v>
      </c>
      <c r="C2366" s="67">
        <v>47</v>
      </c>
      <c r="D2366" s="67" t="s">
        <v>345</v>
      </c>
      <c r="E2366" s="71">
        <v>0.64221279841001999</v>
      </c>
      <c r="F2366" s="68">
        <v>48.388447048974498</v>
      </c>
      <c r="G2366" s="71">
        <v>0.61796108178464604</v>
      </c>
      <c r="H2366" s="68">
        <v>29.552113855169502</v>
      </c>
      <c r="I2366" s="71">
        <v>0.876465160653356</v>
      </c>
      <c r="J2366" s="68">
        <v>69.987442444537507</v>
      </c>
      <c r="K2366" s="71">
        <v>0.71934573405389401</v>
      </c>
      <c r="L2366" s="68">
        <v>18.459606529928799</v>
      </c>
      <c r="M2366" s="71">
        <v>0.35507921714818302</v>
      </c>
      <c r="N2366" s="68">
        <v>35.016835016835003</v>
      </c>
      <c r="O2366" s="71"/>
      <c r="P2366" s="68"/>
      <c r="Q2366" s="71"/>
      <c r="R2366" s="68"/>
    </row>
    <row r="2367" spans="1:18" x14ac:dyDescent="0.2">
      <c r="A2367" s="141" t="s">
        <v>4758</v>
      </c>
      <c r="B2367" s="67" t="s">
        <v>4759</v>
      </c>
      <c r="C2367" s="67">
        <v>47</v>
      </c>
      <c r="D2367" s="67" t="s">
        <v>345</v>
      </c>
      <c r="E2367" s="71">
        <v>0.606627983127901</v>
      </c>
      <c r="F2367" s="68">
        <v>41.649225617413101</v>
      </c>
      <c r="G2367" s="71">
        <v>0.60501283344515</v>
      </c>
      <c r="H2367" s="68">
        <v>18.375889493511899</v>
      </c>
      <c r="I2367" s="71">
        <v>0.69797029577870096</v>
      </c>
      <c r="J2367" s="68">
        <v>34.910004185851797</v>
      </c>
      <c r="K2367" s="71">
        <v>0.79081678092055796</v>
      </c>
      <c r="L2367" s="68">
        <v>40.853913771452497</v>
      </c>
      <c r="M2367" s="71">
        <v>0.33271202236719499</v>
      </c>
      <c r="N2367" s="68">
        <v>30.639730639730601</v>
      </c>
      <c r="O2367" s="71"/>
      <c r="P2367" s="68"/>
      <c r="Q2367" s="71"/>
      <c r="R2367" s="68"/>
    </row>
    <row r="2368" spans="1:18" x14ac:dyDescent="0.2">
      <c r="A2368" s="141" t="s">
        <v>4760</v>
      </c>
      <c r="B2368" s="67" t="s">
        <v>4761</v>
      </c>
      <c r="C2368" s="67">
        <v>47</v>
      </c>
      <c r="D2368" s="67" t="s">
        <v>345</v>
      </c>
      <c r="E2368" s="71">
        <v>0.68158625270613205</v>
      </c>
      <c r="F2368" s="68">
        <v>55.588112180828801</v>
      </c>
      <c r="G2368" s="71">
        <v>0.617700315134458</v>
      </c>
      <c r="H2368" s="68">
        <v>29.217245709501899</v>
      </c>
      <c r="I2368" s="71">
        <v>0.68895326887915898</v>
      </c>
      <c r="J2368" s="68">
        <v>32.942653830054397</v>
      </c>
      <c r="K2368" s="71">
        <v>0.80584431511816002</v>
      </c>
      <c r="L2368" s="68">
        <v>46.1699455839263</v>
      </c>
      <c r="M2368" s="71">
        <v>0.29543336439888201</v>
      </c>
      <c r="N2368" s="68">
        <v>22.2643097643098</v>
      </c>
      <c r="O2368" s="71"/>
      <c r="P2368" s="68"/>
      <c r="Q2368" s="71">
        <v>1</v>
      </c>
      <c r="R2368" s="68">
        <v>100</v>
      </c>
    </row>
    <row r="2369" spans="1:18" x14ac:dyDescent="0.2">
      <c r="A2369" s="141" t="s">
        <v>4762</v>
      </c>
      <c r="B2369" s="67" t="s">
        <v>4763</v>
      </c>
      <c r="C2369" s="67">
        <v>47</v>
      </c>
      <c r="D2369" s="67" t="s">
        <v>345</v>
      </c>
      <c r="E2369" s="71">
        <v>0.57238932479129301</v>
      </c>
      <c r="F2369" s="68">
        <v>32.733361239012098</v>
      </c>
      <c r="G2369" s="71">
        <v>0.61458508787773003</v>
      </c>
      <c r="H2369" s="68">
        <v>26.245290916701499</v>
      </c>
      <c r="I2369" s="71">
        <v>0.66847160196236</v>
      </c>
      <c r="J2369" s="68">
        <v>28.212641272498999</v>
      </c>
      <c r="K2369" s="71">
        <v>0.72597870811352605</v>
      </c>
      <c r="L2369" s="68">
        <v>20.0502302218501</v>
      </c>
      <c r="M2369" s="71">
        <v>0.28052190121155601</v>
      </c>
      <c r="N2369" s="68">
        <v>18.3501683501683</v>
      </c>
      <c r="O2369" s="71"/>
      <c r="P2369" s="68"/>
      <c r="Q2369" s="71"/>
      <c r="R2369" s="68"/>
    </row>
    <row r="2370" spans="1:18" x14ac:dyDescent="0.2">
      <c r="A2370" s="141" t="s">
        <v>2214</v>
      </c>
      <c r="B2370" s="67" t="s">
        <v>4764</v>
      </c>
      <c r="C2370" s="67">
        <v>47</v>
      </c>
      <c r="D2370" s="67" t="s">
        <v>345</v>
      </c>
      <c r="E2370" s="71">
        <v>0.64527379426598397</v>
      </c>
      <c r="F2370" s="68">
        <v>49.100041858518203</v>
      </c>
      <c r="G2370" s="71">
        <v>0.606633934142082</v>
      </c>
      <c r="H2370" s="68">
        <v>19.882796149016301</v>
      </c>
      <c r="I2370" s="71">
        <v>0.676966736145312</v>
      </c>
      <c r="J2370" s="68">
        <v>30.054416073671</v>
      </c>
      <c r="K2370" s="71">
        <v>0.67342999722146502</v>
      </c>
      <c r="L2370" s="68">
        <v>12.0552532440352</v>
      </c>
      <c r="M2370" s="71">
        <v>0.269338303821062</v>
      </c>
      <c r="N2370" s="68">
        <v>15.698653198653201</v>
      </c>
      <c r="O2370" s="71"/>
      <c r="P2370" s="68"/>
      <c r="Q2370" s="71">
        <v>1</v>
      </c>
      <c r="R2370" s="68">
        <v>100</v>
      </c>
    </row>
    <row r="2371" spans="1:18" x14ac:dyDescent="0.2">
      <c r="A2371" s="141" t="s">
        <v>4765</v>
      </c>
      <c r="B2371" s="67" t="s">
        <v>4766</v>
      </c>
      <c r="C2371" s="67">
        <v>47</v>
      </c>
      <c r="D2371" s="67" t="s">
        <v>345</v>
      </c>
      <c r="E2371" s="71">
        <v>0.59141604273792103</v>
      </c>
      <c r="F2371" s="68">
        <v>38.426119715362098</v>
      </c>
      <c r="G2371" s="71">
        <v>0.61809997495698699</v>
      </c>
      <c r="H2371" s="68">
        <v>29.635830891586401</v>
      </c>
      <c r="I2371" s="71">
        <v>0.68674913833778695</v>
      </c>
      <c r="J2371" s="68">
        <v>32.440351611552998</v>
      </c>
      <c r="K2371" s="71">
        <v>0.73183090108654703</v>
      </c>
      <c r="L2371" s="68">
        <v>21.808287986605301</v>
      </c>
      <c r="M2371" s="71">
        <v>0.32898415657036401</v>
      </c>
      <c r="N2371" s="68">
        <v>30.008417508417502</v>
      </c>
      <c r="O2371" s="71"/>
      <c r="P2371" s="68"/>
      <c r="Q2371" s="71"/>
      <c r="R2371" s="68"/>
    </row>
    <row r="2372" spans="1:18" x14ac:dyDescent="0.2">
      <c r="A2372" s="141" t="s">
        <v>4767</v>
      </c>
      <c r="B2372" s="67" t="s">
        <v>4768</v>
      </c>
      <c r="C2372" s="67">
        <v>47</v>
      </c>
      <c r="D2372" s="67" t="s">
        <v>345</v>
      </c>
      <c r="E2372" s="71">
        <v>0.69292409475566796</v>
      </c>
      <c r="F2372" s="68">
        <v>57.346169945583902</v>
      </c>
      <c r="G2372" s="71">
        <v>0.61501132401470404</v>
      </c>
      <c r="H2372" s="68">
        <v>26.789451653411501</v>
      </c>
      <c r="I2372" s="71">
        <v>0.71374037462940298</v>
      </c>
      <c r="J2372" s="68">
        <v>38.300544160736699</v>
      </c>
      <c r="K2372" s="71">
        <v>0.78626169218921704</v>
      </c>
      <c r="L2372" s="68">
        <v>38.886563415655097</v>
      </c>
      <c r="M2372" s="71">
        <v>0.35880708294501401</v>
      </c>
      <c r="N2372" s="68">
        <v>35.3956228956229</v>
      </c>
      <c r="O2372" s="71"/>
      <c r="P2372" s="68"/>
      <c r="Q2372" s="71">
        <v>0.99080000000000001</v>
      </c>
      <c r="R2372" s="68">
        <v>74.804826117814002</v>
      </c>
    </row>
    <row r="2373" spans="1:18" x14ac:dyDescent="0.2">
      <c r="A2373" s="141" t="s">
        <v>4769</v>
      </c>
      <c r="B2373" s="67" t="s">
        <v>4770</v>
      </c>
      <c r="C2373" s="67">
        <v>47</v>
      </c>
      <c r="D2373" s="67" t="s">
        <v>345</v>
      </c>
      <c r="E2373" s="71">
        <v>0.59713425842068402</v>
      </c>
      <c r="F2373" s="68">
        <v>39.891167852658</v>
      </c>
      <c r="G2373" s="71">
        <v>0.62406754812271803</v>
      </c>
      <c r="H2373" s="68">
        <v>33.737965676015101</v>
      </c>
      <c r="I2373" s="71">
        <v>0.68518661354978305</v>
      </c>
      <c r="J2373" s="68">
        <v>32.189200502302199</v>
      </c>
      <c r="K2373" s="71">
        <v>0.75029871543987103</v>
      </c>
      <c r="L2373" s="68">
        <v>27.459187944746802</v>
      </c>
      <c r="M2373" s="71">
        <v>0.32898415657036401</v>
      </c>
      <c r="N2373" s="68">
        <v>30.008417508417502</v>
      </c>
      <c r="O2373" s="71"/>
      <c r="P2373" s="68"/>
      <c r="Q2373" s="71"/>
      <c r="R2373" s="68"/>
    </row>
    <row r="2374" spans="1:18" x14ac:dyDescent="0.2">
      <c r="A2374" s="141" t="s">
        <v>4771</v>
      </c>
      <c r="B2374" s="67" t="s">
        <v>4772</v>
      </c>
      <c r="C2374" s="67">
        <v>47</v>
      </c>
      <c r="D2374" s="67" t="s">
        <v>345</v>
      </c>
      <c r="E2374" s="71">
        <v>0.60448218100388496</v>
      </c>
      <c r="F2374" s="68">
        <v>41.105064880703203</v>
      </c>
      <c r="G2374" s="71">
        <v>0.61766402310873303</v>
      </c>
      <c r="H2374" s="68">
        <v>29.1753871912934</v>
      </c>
      <c r="I2374" s="71">
        <v>0.68073059952431603</v>
      </c>
      <c r="J2374" s="68">
        <v>30.849727919631601</v>
      </c>
      <c r="K2374" s="71">
        <v>0.75699915264064699</v>
      </c>
      <c r="L2374" s="68">
        <v>29.133528673084999</v>
      </c>
      <c r="M2374" s="71">
        <v>0.362534948741845</v>
      </c>
      <c r="N2374" s="68">
        <v>35.942760942760899</v>
      </c>
      <c r="O2374" s="71"/>
      <c r="P2374" s="68"/>
      <c r="Q2374" s="71"/>
      <c r="R2374" s="68"/>
    </row>
    <row r="2375" spans="1:18" x14ac:dyDescent="0.2">
      <c r="A2375" s="141" t="s">
        <v>3304</v>
      </c>
      <c r="B2375" s="67" t="s">
        <v>4773</v>
      </c>
      <c r="C2375" s="67">
        <v>47</v>
      </c>
      <c r="D2375" s="67" t="s">
        <v>345</v>
      </c>
      <c r="E2375" s="71">
        <v>0.46343201990645499</v>
      </c>
      <c r="F2375" s="68">
        <v>7.8694014231896201</v>
      </c>
      <c r="G2375" s="71">
        <v>0.60762183428755701</v>
      </c>
      <c r="H2375" s="68">
        <v>21.0966931770615</v>
      </c>
      <c r="I2375" s="71">
        <v>0.68009170219425397</v>
      </c>
      <c r="J2375" s="68">
        <v>30.682293846797801</v>
      </c>
      <c r="K2375" s="71">
        <v>0.745196796042078</v>
      </c>
      <c r="L2375" s="68">
        <v>25.826705734617001</v>
      </c>
      <c r="M2375" s="71">
        <v>0.284249767008388</v>
      </c>
      <c r="N2375" s="68">
        <v>19.065656565656599</v>
      </c>
      <c r="O2375" s="71"/>
      <c r="P2375" s="68"/>
      <c r="Q2375" s="71">
        <v>0</v>
      </c>
      <c r="R2375" s="68">
        <v>40.809084457061701</v>
      </c>
    </row>
    <row r="2376" spans="1:18" x14ac:dyDescent="0.2">
      <c r="A2376" s="141" t="s">
        <v>4774</v>
      </c>
      <c r="B2376" s="67" t="s">
        <v>4775</v>
      </c>
      <c r="C2376" s="67">
        <v>47</v>
      </c>
      <c r="D2376" s="67" t="s">
        <v>345</v>
      </c>
      <c r="E2376" s="71">
        <v>0.42726008236915403</v>
      </c>
      <c r="F2376" s="68">
        <v>2.8045207199665101</v>
      </c>
      <c r="G2376" s="71">
        <v>0.46355229751563698</v>
      </c>
      <c r="H2376" s="68">
        <v>2.9300962745918802</v>
      </c>
      <c r="I2376" s="71">
        <v>0.67665538435677197</v>
      </c>
      <c r="J2376" s="68">
        <v>29.9706990372541</v>
      </c>
      <c r="K2376" s="71">
        <v>0.70065936557447805</v>
      </c>
      <c r="L2376" s="68">
        <v>15.236500627877801</v>
      </c>
      <c r="M2376" s="71">
        <v>0.29543336439888201</v>
      </c>
      <c r="N2376" s="68">
        <v>22.2643097643098</v>
      </c>
      <c r="O2376" s="71"/>
      <c r="P2376" s="68"/>
      <c r="Q2376" s="71">
        <v>0</v>
      </c>
      <c r="R2376" s="68">
        <v>40.809084457061701</v>
      </c>
    </row>
    <row r="2377" spans="1:18" x14ac:dyDescent="0.2">
      <c r="A2377" s="141" t="s">
        <v>4776</v>
      </c>
      <c r="B2377" s="67" t="s">
        <v>4777</v>
      </c>
      <c r="C2377" s="67">
        <v>47</v>
      </c>
      <c r="D2377" s="67" t="s">
        <v>345</v>
      </c>
      <c r="E2377" s="71">
        <v>0.48294093017009898</v>
      </c>
      <c r="F2377" s="68">
        <v>12.0971117622436</v>
      </c>
      <c r="G2377" s="71">
        <v>0.60836848176873803</v>
      </c>
      <c r="H2377" s="68">
        <v>21.473419840937598</v>
      </c>
      <c r="I2377" s="71">
        <v>0.74741306342532898</v>
      </c>
      <c r="J2377" s="68">
        <v>44.746755964838798</v>
      </c>
      <c r="K2377" s="71">
        <v>0.774673338648039</v>
      </c>
      <c r="L2377" s="68">
        <v>34.700711594809498</v>
      </c>
      <c r="M2377" s="71">
        <v>0.284249767008388</v>
      </c>
      <c r="N2377" s="68">
        <v>19.065656565656599</v>
      </c>
      <c r="O2377" s="71"/>
      <c r="P2377" s="68"/>
      <c r="Q2377" s="71">
        <v>0</v>
      </c>
      <c r="R2377" s="68">
        <v>40.809084457061701</v>
      </c>
    </row>
    <row r="2378" spans="1:18" x14ac:dyDescent="0.2">
      <c r="A2378" s="141" t="s">
        <v>4778</v>
      </c>
      <c r="B2378" s="67" t="s">
        <v>4779</v>
      </c>
      <c r="C2378" s="67">
        <v>47</v>
      </c>
      <c r="D2378" s="67" t="s">
        <v>345</v>
      </c>
      <c r="E2378" s="71">
        <v>0.483935034628664</v>
      </c>
      <c r="F2378" s="68">
        <v>12.4319799079113</v>
      </c>
      <c r="G2378" s="71">
        <v>0.60468838147926895</v>
      </c>
      <c r="H2378" s="68">
        <v>17.9991628296358</v>
      </c>
      <c r="I2378" s="71">
        <v>0.72297553812478199</v>
      </c>
      <c r="J2378" s="68">
        <v>39.723733779824201</v>
      </c>
      <c r="K2378" s="71">
        <v>0.78166642595306302</v>
      </c>
      <c r="L2378" s="68">
        <v>37.463373796567602</v>
      </c>
      <c r="M2378" s="71">
        <v>0.31034482758620702</v>
      </c>
      <c r="N2378" s="68">
        <v>26.304713804713799</v>
      </c>
      <c r="O2378" s="71"/>
      <c r="P2378" s="68"/>
      <c r="Q2378" s="71">
        <v>0</v>
      </c>
      <c r="R2378" s="68">
        <v>40.809084457061701</v>
      </c>
    </row>
    <row r="2379" spans="1:18" x14ac:dyDescent="0.2">
      <c r="A2379" s="141" t="s">
        <v>4780</v>
      </c>
      <c r="B2379" s="67" t="s">
        <v>4781</v>
      </c>
      <c r="C2379" s="67">
        <v>47</v>
      </c>
      <c r="D2379" s="67" t="s">
        <v>345</v>
      </c>
      <c r="E2379" s="71">
        <v>0.49710466990952101</v>
      </c>
      <c r="F2379" s="68">
        <v>15.0690665550439</v>
      </c>
      <c r="G2379" s="71">
        <v>0.59740669906935195</v>
      </c>
      <c r="H2379" s="68">
        <v>9.9623273336123894</v>
      </c>
      <c r="I2379" s="71">
        <v>0.66104322594393505</v>
      </c>
      <c r="J2379" s="68">
        <v>26.1615738802846</v>
      </c>
      <c r="K2379" s="71">
        <v>0.76019579172909901</v>
      </c>
      <c r="L2379" s="68">
        <v>29.9706990372541</v>
      </c>
      <c r="M2379" s="71">
        <v>0.28797763280521899</v>
      </c>
      <c r="N2379" s="68">
        <v>20.286195286195301</v>
      </c>
      <c r="O2379" s="71"/>
      <c r="P2379" s="68"/>
      <c r="Q2379" s="71">
        <v>0.1789</v>
      </c>
      <c r="R2379" s="68">
        <v>55.003548616039701</v>
      </c>
    </row>
    <row r="2380" spans="1:18" x14ac:dyDescent="0.2">
      <c r="A2380" s="141" t="s">
        <v>1425</v>
      </c>
      <c r="B2380" s="67" t="s">
        <v>4782</v>
      </c>
      <c r="C2380" s="67">
        <v>47</v>
      </c>
      <c r="D2380" s="67" t="s">
        <v>345</v>
      </c>
      <c r="E2380" s="71">
        <v>0.58111589157122501</v>
      </c>
      <c r="F2380" s="68">
        <v>35.621598995395601</v>
      </c>
      <c r="G2380" s="71">
        <v>0.60474035854817298</v>
      </c>
      <c r="H2380" s="68">
        <v>18.0828798660527</v>
      </c>
      <c r="I2380" s="71">
        <v>0.69576742102784195</v>
      </c>
      <c r="J2380" s="68">
        <v>34.282126412724999</v>
      </c>
      <c r="K2380" s="71">
        <v>0.75834534868465597</v>
      </c>
      <c r="L2380" s="68">
        <v>29.719547928003301</v>
      </c>
      <c r="M2380" s="71">
        <v>0.26561043802423101</v>
      </c>
      <c r="N2380" s="68">
        <v>14.856902356902401</v>
      </c>
      <c r="O2380" s="71"/>
      <c r="P2380" s="68"/>
      <c r="Q2380" s="71"/>
      <c r="R2380" s="68"/>
    </row>
    <row r="2381" spans="1:18" x14ac:dyDescent="0.2">
      <c r="A2381" s="141" t="s">
        <v>4783</v>
      </c>
      <c r="B2381" s="67" t="s">
        <v>4784</v>
      </c>
      <c r="C2381" s="67">
        <v>47</v>
      </c>
      <c r="D2381" s="67" t="s">
        <v>345</v>
      </c>
      <c r="E2381" s="71">
        <v>0.58911590811732994</v>
      </c>
      <c r="F2381" s="68">
        <v>37.756383424026801</v>
      </c>
      <c r="G2381" s="71">
        <v>0.61887846994520102</v>
      </c>
      <c r="H2381" s="68">
        <v>30.514859773964002</v>
      </c>
      <c r="I2381" s="71">
        <v>0.66515880455661502</v>
      </c>
      <c r="J2381" s="68">
        <v>27.459187944746802</v>
      </c>
      <c r="K2381" s="71">
        <v>0.78072085936545199</v>
      </c>
      <c r="L2381" s="68">
        <v>37.002930096274603</v>
      </c>
      <c r="M2381" s="71">
        <v>0.29170549860204997</v>
      </c>
      <c r="N2381" s="68">
        <v>20.8754208754209</v>
      </c>
      <c r="O2381" s="71"/>
      <c r="P2381" s="68"/>
      <c r="Q2381" s="71"/>
      <c r="R2381" s="68"/>
    </row>
    <row r="2382" spans="1:18" x14ac:dyDescent="0.2">
      <c r="A2382" s="141" t="s">
        <v>1258</v>
      </c>
      <c r="B2382" s="67" t="s">
        <v>4785</v>
      </c>
      <c r="C2382" s="67">
        <v>47</v>
      </c>
      <c r="D2382" s="67" t="s">
        <v>345</v>
      </c>
      <c r="E2382" s="71">
        <v>0.61854997253783595</v>
      </c>
      <c r="F2382" s="68">
        <v>44.286312264545799</v>
      </c>
      <c r="G2382" s="71">
        <v>0.61569733187183795</v>
      </c>
      <c r="H2382" s="68">
        <v>27.626622017580601</v>
      </c>
      <c r="I2382" s="71">
        <v>0.75427730434719498</v>
      </c>
      <c r="J2382" s="68">
        <v>45.709501883633301</v>
      </c>
      <c r="K2382" s="71">
        <v>0.84979841329857198</v>
      </c>
      <c r="L2382" s="68">
        <v>59.8995395562997</v>
      </c>
      <c r="M2382" s="71">
        <v>0.25442684063373699</v>
      </c>
      <c r="N2382" s="68">
        <v>12.5</v>
      </c>
      <c r="O2382" s="71"/>
      <c r="P2382" s="68"/>
      <c r="Q2382" s="71"/>
      <c r="R2382" s="68"/>
    </row>
    <row r="2383" spans="1:18" x14ac:dyDescent="0.2">
      <c r="A2383" s="141" t="s">
        <v>3227</v>
      </c>
      <c r="B2383" s="67" t="s">
        <v>4786</v>
      </c>
      <c r="C2383" s="67">
        <v>47</v>
      </c>
      <c r="D2383" s="67" t="s">
        <v>345</v>
      </c>
      <c r="E2383" s="71">
        <v>0.68517579289193697</v>
      </c>
      <c r="F2383" s="68">
        <v>56.257848472164099</v>
      </c>
      <c r="G2383" s="71">
        <v>0.60321547826209898</v>
      </c>
      <c r="H2383" s="68">
        <v>16.534114692339902</v>
      </c>
      <c r="I2383" s="71">
        <v>0.71195423137671099</v>
      </c>
      <c r="J2383" s="68">
        <v>38.0075345332775</v>
      </c>
      <c r="K2383" s="71">
        <v>0.85255454839030798</v>
      </c>
      <c r="L2383" s="68">
        <v>60.443700293009599</v>
      </c>
      <c r="M2383" s="71">
        <v>0.25815470643056798</v>
      </c>
      <c r="N2383" s="68">
        <v>13.1734006734007</v>
      </c>
      <c r="O2383" s="71"/>
      <c r="P2383" s="68"/>
      <c r="Q2383" s="71">
        <v>1</v>
      </c>
      <c r="R2383" s="68">
        <v>100</v>
      </c>
    </row>
    <row r="2384" spans="1:18" x14ac:dyDescent="0.2">
      <c r="A2384" s="141" t="s">
        <v>2284</v>
      </c>
      <c r="B2384" s="67" t="s">
        <v>4787</v>
      </c>
      <c r="C2384" s="67">
        <v>47</v>
      </c>
      <c r="D2384" s="67" t="s">
        <v>345</v>
      </c>
      <c r="E2384" s="71">
        <v>0.68849758368963099</v>
      </c>
      <c r="F2384" s="68">
        <v>56.760150690665498</v>
      </c>
      <c r="G2384" s="71">
        <v>0.60622461741466804</v>
      </c>
      <c r="H2384" s="68">
        <v>19.380493930514898</v>
      </c>
      <c r="I2384" s="71">
        <v>0.70671071549887399</v>
      </c>
      <c r="J2384" s="68">
        <v>36.709920468815397</v>
      </c>
      <c r="K2384" s="71">
        <v>0.86767001330721505</v>
      </c>
      <c r="L2384" s="68">
        <v>63.750523231477601</v>
      </c>
      <c r="M2384" s="71">
        <v>0.26188257222740002</v>
      </c>
      <c r="N2384" s="68">
        <v>14.0151515151515</v>
      </c>
      <c r="O2384" s="71"/>
      <c r="P2384" s="68"/>
      <c r="Q2384" s="71">
        <v>1</v>
      </c>
      <c r="R2384" s="68">
        <v>100</v>
      </c>
    </row>
    <row r="2385" spans="1:18" x14ac:dyDescent="0.2">
      <c r="A2385" s="141" t="s">
        <v>4788</v>
      </c>
      <c r="B2385" s="67" t="s">
        <v>4789</v>
      </c>
      <c r="C2385" s="67">
        <v>47</v>
      </c>
      <c r="D2385" s="67" t="s">
        <v>345</v>
      </c>
      <c r="E2385" s="71">
        <v>0.69776877637659396</v>
      </c>
      <c r="F2385" s="68">
        <v>58.560066973629098</v>
      </c>
      <c r="G2385" s="71">
        <v>0.62878911956107297</v>
      </c>
      <c r="H2385" s="68">
        <v>36.375052323147798</v>
      </c>
      <c r="I2385" s="71">
        <v>0.65086053207728201</v>
      </c>
      <c r="J2385" s="68">
        <v>23.440770196734999</v>
      </c>
      <c r="K2385" s="71">
        <v>0.80938062353445905</v>
      </c>
      <c r="L2385" s="68">
        <v>47.090832984512303</v>
      </c>
      <c r="M2385" s="71">
        <v>0.39981360671015898</v>
      </c>
      <c r="N2385" s="68">
        <v>40.9511784511784</v>
      </c>
      <c r="O2385" s="71"/>
      <c r="P2385" s="68"/>
      <c r="Q2385" s="71">
        <v>1</v>
      </c>
      <c r="R2385" s="68">
        <v>100</v>
      </c>
    </row>
    <row r="2386" spans="1:18" x14ac:dyDescent="0.2">
      <c r="A2386" s="141" t="s">
        <v>4347</v>
      </c>
      <c r="B2386" s="67" t="s">
        <v>4790</v>
      </c>
      <c r="C2386" s="67">
        <v>47</v>
      </c>
      <c r="D2386" s="67" t="s">
        <v>345</v>
      </c>
      <c r="E2386" s="71">
        <v>0.49160412231997602</v>
      </c>
      <c r="F2386" s="68">
        <v>13.9388865634157</v>
      </c>
      <c r="G2386" s="71">
        <v>0.61064739038802796</v>
      </c>
      <c r="H2386" s="68">
        <v>23.440770196734999</v>
      </c>
      <c r="I2386" s="71">
        <v>0.73652304314560002</v>
      </c>
      <c r="J2386" s="68">
        <v>42.0678107994977</v>
      </c>
      <c r="K2386" s="71">
        <v>0.87133480061984103</v>
      </c>
      <c r="L2386" s="68">
        <v>64.503976559229798</v>
      </c>
      <c r="M2386" s="71">
        <v>0.23951537744641199</v>
      </c>
      <c r="N2386" s="68">
        <v>9.7222222222222197</v>
      </c>
      <c r="O2386" s="71"/>
      <c r="P2386" s="68"/>
      <c r="Q2386" s="71">
        <v>0</v>
      </c>
      <c r="R2386" s="68">
        <v>40.809084457061701</v>
      </c>
    </row>
    <row r="2387" spans="1:18" x14ac:dyDescent="0.2">
      <c r="A2387" s="141" t="s">
        <v>4791</v>
      </c>
      <c r="B2387" s="67" t="s">
        <v>4792</v>
      </c>
      <c r="C2387" s="67">
        <v>47</v>
      </c>
      <c r="D2387" s="67" t="s">
        <v>345</v>
      </c>
      <c r="E2387" s="71">
        <v>0.632763109821745</v>
      </c>
      <c r="F2387" s="68">
        <v>46.462955211385498</v>
      </c>
      <c r="G2387" s="71">
        <v>0.60308140377418695</v>
      </c>
      <c r="H2387" s="68">
        <v>16.450397655922998</v>
      </c>
      <c r="I2387" s="71">
        <v>0.85637844735222501</v>
      </c>
      <c r="J2387" s="68">
        <v>65.089995814148196</v>
      </c>
      <c r="K2387" s="71">
        <v>0.87681160027613103</v>
      </c>
      <c r="L2387" s="68">
        <v>65.843449141900393</v>
      </c>
      <c r="M2387" s="71">
        <v>0.19478098788443601</v>
      </c>
      <c r="N2387" s="68">
        <v>6.4393939393939403</v>
      </c>
      <c r="O2387" s="71"/>
      <c r="P2387" s="68"/>
      <c r="Q2387" s="71"/>
      <c r="R2387" s="68"/>
    </row>
    <row r="2388" spans="1:18" x14ac:dyDescent="0.2">
      <c r="A2388" s="141" t="s">
        <v>4793</v>
      </c>
      <c r="B2388" s="67" t="s">
        <v>4794</v>
      </c>
      <c r="C2388" s="67">
        <v>47</v>
      </c>
      <c r="D2388" s="67" t="s">
        <v>345</v>
      </c>
      <c r="E2388" s="71">
        <v>0.59758179378810306</v>
      </c>
      <c r="F2388" s="68">
        <v>39.9748848890749</v>
      </c>
      <c r="G2388" s="71">
        <v>0.60941776470668896</v>
      </c>
      <c r="H2388" s="68">
        <v>21.9757220594391</v>
      </c>
      <c r="I2388" s="71">
        <v>0.69127165699234105</v>
      </c>
      <c r="J2388" s="68">
        <v>33.444956048555902</v>
      </c>
      <c r="K2388" s="71">
        <v>0.80166012064816194</v>
      </c>
      <c r="L2388" s="68">
        <v>44.621180410213498</v>
      </c>
      <c r="M2388" s="71">
        <v>0.28797763280521899</v>
      </c>
      <c r="N2388" s="68">
        <v>20.286195286195301</v>
      </c>
      <c r="O2388" s="71"/>
      <c r="P2388" s="68"/>
      <c r="Q2388" s="71"/>
      <c r="R2388" s="68"/>
    </row>
    <row r="2389" spans="1:18" x14ac:dyDescent="0.2">
      <c r="A2389" s="141" t="s">
        <v>4795</v>
      </c>
      <c r="B2389" s="67" t="s">
        <v>4796</v>
      </c>
      <c r="C2389" s="67">
        <v>47</v>
      </c>
      <c r="D2389" s="67" t="s">
        <v>345</v>
      </c>
      <c r="E2389" s="71">
        <v>0.61563577898161903</v>
      </c>
      <c r="F2389" s="68">
        <v>43.532858936793602</v>
      </c>
      <c r="G2389" s="71">
        <v>0.61816105389989195</v>
      </c>
      <c r="H2389" s="68">
        <v>29.761406446211801</v>
      </c>
      <c r="I2389" s="71">
        <v>0.71641461919902905</v>
      </c>
      <c r="J2389" s="68">
        <v>38.928421933863497</v>
      </c>
      <c r="K2389" s="71">
        <v>0.82880621263184295</v>
      </c>
      <c r="L2389" s="68">
        <v>53.495186270406002</v>
      </c>
      <c r="M2389" s="71">
        <v>0.299161230195713</v>
      </c>
      <c r="N2389" s="68">
        <v>22.979797979798001</v>
      </c>
      <c r="O2389" s="71"/>
      <c r="P2389" s="68"/>
      <c r="Q2389" s="71"/>
      <c r="R2389" s="68"/>
    </row>
    <row r="2390" spans="1:18" x14ac:dyDescent="0.2">
      <c r="A2390" s="141" t="s">
        <v>4797</v>
      </c>
      <c r="B2390" s="67" t="s">
        <v>4798</v>
      </c>
      <c r="C2390" s="67">
        <v>47</v>
      </c>
      <c r="D2390" s="67" t="s">
        <v>345</v>
      </c>
      <c r="E2390" s="71">
        <v>0.61101814733784499</v>
      </c>
      <c r="F2390" s="68">
        <v>42.611971536207598</v>
      </c>
      <c r="G2390" s="71">
        <v>0.53123214520716899</v>
      </c>
      <c r="H2390" s="68">
        <v>4.56257848472164</v>
      </c>
      <c r="I2390" s="71">
        <v>0.63424262318876801</v>
      </c>
      <c r="J2390" s="68">
        <v>19.757220594391001</v>
      </c>
      <c r="K2390" s="71">
        <v>0.679923517221526</v>
      </c>
      <c r="L2390" s="68">
        <v>12.724989535370399</v>
      </c>
      <c r="M2390" s="71">
        <v>0.20969245107176099</v>
      </c>
      <c r="N2390" s="68">
        <v>7.1548821548821504</v>
      </c>
      <c r="O2390" s="71"/>
      <c r="P2390" s="68"/>
      <c r="Q2390" s="71">
        <v>1</v>
      </c>
      <c r="R2390" s="68">
        <v>100</v>
      </c>
    </row>
    <row r="2391" spans="1:18" x14ac:dyDescent="0.2">
      <c r="A2391" s="141" t="s">
        <v>4799</v>
      </c>
      <c r="B2391" s="67" t="s">
        <v>4800</v>
      </c>
      <c r="C2391" s="67">
        <v>47</v>
      </c>
      <c r="D2391" s="67" t="s">
        <v>345</v>
      </c>
      <c r="E2391" s="71">
        <v>0.55086558954793496</v>
      </c>
      <c r="F2391" s="68">
        <v>27.291753871912899</v>
      </c>
      <c r="G2391" s="71">
        <v>0.59736891207527198</v>
      </c>
      <c r="H2391" s="68">
        <v>9.9204688154039307</v>
      </c>
      <c r="I2391" s="71">
        <v>0.70199006540331299</v>
      </c>
      <c r="J2391" s="68">
        <v>35.8727501046463</v>
      </c>
      <c r="K2391" s="71">
        <v>0.74154865339249698</v>
      </c>
      <c r="L2391" s="68">
        <v>24.8221012976141</v>
      </c>
      <c r="M2391" s="71">
        <v>0.213420316868593</v>
      </c>
      <c r="N2391" s="68">
        <v>7.4915824915824896</v>
      </c>
      <c r="O2391" s="71"/>
      <c r="P2391" s="68"/>
      <c r="Q2391" s="71">
        <v>0.5</v>
      </c>
      <c r="R2391" s="68">
        <v>67.210787792760797</v>
      </c>
    </row>
    <row r="2392" spans="1:18" x14ac:dyDescent="0.2">
      <c r="B2392" s="61"/>
    </row>
    <row r="2393" spans="1:18" x14ac:dyDescent="0.2">
      <c r="B2393" s="61"/>
    </row>
    <row r="2394" spans="1:18" x14ac:dyDescent="0.2">
      <c r="B2394" s="61"/>
    </row>
    <row r="2395" spans="1:18" x14ac:dyDescent="0.2">
      <c r="B2395" s="61"/>
    </row>
    <row r="2396" spans="1:18" x14ac:dyDescent="0.2">
      <c r="B2396" s="61"/>
    </row>
    <row r="2397" spans="1:18" x14ac:dyDescent="0.2">
      <c r="B2397" s="61"/>
    </row>
    <row r="2398" spans="1:18" x14ac:dyDescent="0.2">
      <c r="B2398" s="61"/>
    </row>
    <row r="2399" spans="1:18" x14ac:dyDescent="0.2">
      <c r="B2399" s="61"/>
    </row>
    <row r="2400" spans="1:18" x14ac:dyDescent="0.2">
      <c r="B2400" s="61"/>
    </row>
    <row r="2401" spans="2:2" x14ac:dyDescent="0.2">
      <c r="B2401" s="61"/>
    </row>
    <row r="2402" spans="2:2" x14ac:dyDescent="0.2">
      <c r="B2402" s="61"/>
    </row>
    <row r="2403" spans="2:2" x14ac:dyDescent="0.2">
      <c r="B2403" s="61"/>
    </row>
    <row r="2404" spans="2:2" x14ac:dyDescent="0.2">
      <c r="B2404" s="61"/>
    </row>
    <row r="2405" spans="2:2" x14ac:dyDescent="0.2">
      <c r="B2405" s="61"/>
    </row>
    <row r="2406" spans="2:2" x14ac:dyDescent="0.2">
      <c r="B2406" s="61"/>
    </row>
    <row r="2407" spans="2:2" x14ac:dyDescent="0.2">
      <c r="B2407" s="61"/>
    </row>
    <row r="2408" spans="2:2" x14ac:dyDescent="0.2">
      <c r="B2408" s="61"/>
    </row>
    <row r="2409" spans="2:2" x14ac:dyDescent="0.2">
      <c r="B2409" s="61"/>
    </row>
    <row r="2410" spans="2:2" x14ac:dyDescent="0.2">
      <c r="B2410" s="61"/>
    </row>
    <row r="2411" spans="2:2" x14ac:dyDescent="0.2">
      <c r="B2411" s="61"/>
    </row>
    <row r="2412" spans="2:2" x14ac:dyDescent="0.2">
      <c r="B2412" s="61"/>
    </row>
    <row r="2413" spans="2:2" x14ac:dyDescent="0.2">
      <c r="B2413" s="61"/>
    </row>
    <row r="2414" spans="2:2" x14ac:dyDescent="0.2">
      <c r="B2414" s="61"/>
    </row>
    <row r="2415" spans="2:2" x14ac:dyDescent="0.2">
      <c r="B2415" s="61"/>
    </row>
    <row r="2416" spans="2:2" x14ac:dyDescent="0.2">
      <c r="B2416" s="61"/>
    </row>
    <row r="2417" spans="2:2" x14ac:dyDescent="0.2">
      <c r="B2417" s="61"/>
    </row>
    <row r="2418" spans="2:2" x14ac:dyDescent="0.2">
      <c r="B2418" s="61"/>
    </row>
    <row r="2419" spans="2:2" x14ac:dyDescent="0.2">
      <c r="B2419" s="61"/>
    </row>
    <row r="2420" spans="2:2" x14ac:dyDescent="0.2">
      <c r="B2420" s="61"/>
    </row>
    <row r="2421" spans="2:2" x14ac:dyDescent="0.2">
      <c r="B2421" s="61"/>
    </row>
    <row r="2422" spans="2:2" x14ac:dyDescent="0.2">
      <c r="B2422" s="61"/>
    </row>
    <row r="2423" spans="2:2" x14ac:dyDescent="0.2">
      <c r="B2423" s="61"/>
    </row>
    <row r="2424" spans="2:2" x14ac:dyDescent="0.2">
      <c r="B2424" s="61"/>
    </row>
    <row r="2425" spans="2:2" x14ac:dyDescent="0.2">
      <c r="B2425" s="61"/>
    </row>
    <row r="2426" spans="2:2" x14ac:dyDescent="0.2">
      <c r="B2426" s="61"/>
    </row>
    <row r="2427" spans="2:2" x14ac:dyDescent="0.2">
      <c r="B2427" s="61"/>
    </row>
    <row r="2428" spans="2:2" x14ac:dyDescent="0.2">
      <c r="B2428" s="61"/>
    </row>
    <row r="2429" spans="2:2" x14ac:dyDescent="0.2">
      <c r="B2429" s="61"/>
    </row>
    <row r="2430" spans="2:2" x14ac:dyDescent="0.2">
      <c r="B2430" s="61"/>
    </row>
    <row r="2431" spans="2:2" x14ac:dyDescent="0.2">
      <c r="B2431" s="61"/>
    </row>
    <row r="2432" spans="2:2" x14ac:dyDescent="0.2">
      <c r="B2432" s="61"/>
    </row>
    <row r="2433" spans="2:2" x14ac:dyDescent="0.2">
      <c r="B2433" s="61"/>
    </row>
    <row r="2434" spans="2:2" x14ac:dyDescent="0.2">
      <c r="B2434" s="61"/>
    </row>
    <row r="2435" spans="2:2" x14ac:dyDescent="0.2">
      <c r="B2435" s="61"/>
    </row>
    <row r="2436" spans="2:2" x14ac:dyDescent="0.2">
      <c r="B2436" s="61"/>
    </row>
    <row r="2437" spans="2:2" x14ac:dyDescent="0.2">
      <c r="B2437" s="61"/>
    </row>
    <row r="2438" spans="2:2" x14ac:dyDescent="0.2">
      <c r="B2438" s="61"/>
    </row>
    <row r="2439" spans="2:2" x14ac:dyDescent="0.2">
      <c r="B2439" s="61"/>
    </row>
    <row r="2440" spans="2:2" x14ac:dyDescent="0.2">
      <c r="B2440" s="61"/>
    </row>
    <row r="2441" spans="2:2" x14ac:dyDescent="0.2">
      <c r="B2441" s="61"/>
    </row>
    <row r="2442" spans="2:2" x14ac:dyDescent="0.2">
      <c r="B2442" s="61"/>
    </row>
    <row r="2443" spans="2:2" x14ac:dyDescent="0.2">
      <c r="B2443" s="61"/>
    </row>
    <row r="2444" spans="2:2" x14ac:dyDescent="0.2">
      <c r="B2444" s="61"/>
    </row>
    <row r="2445" spans="2:2" x14ac:dyDescent="0.2">
      <c r="B2445" s="61"/>
    </row>
    <row r="2446" spans="2:2" x14ac:dyDescent="0.2">
      <c r="B2446" s="61"/>
    </row>
    <row r="2447" spans="2:2" x14ac:dyDescent="0.2">
      <c r="B2447" s="61"/>
    </row>
    <row r="2448" spans="2:2" x14ac:dyDescent="0.2">
      <c r="B2448" s="61"/>
    </row>
    <row r="2449" spans="2:2" x14ac:dyDescent="0.2">
      <c r="B2449" s="61"/>
    </row>
    <row r="2450" spans="2:2" x14ac:dyDescent="0.2">
      <c r="B2450" s="61"/>
    </row>
    <row r="2451" spans="2:2" x14ac:dyDescent="0.2">
      <c r="B2451" s="61"/>
    </row>
    <row r="2452" spans="2:2" x14ac:dyDescent="0.2">
      <c r="B2452" s="61"/>
    </row>
    <row r="2453" spans="2:2" x14ac:dyDescent="0.2">
      <c r="B2453" s="61"/>
    </row>
    <row r="2454" spans="2:2" x14ac:dyDescent="0.2">
      <c r="B2454" s="61"/>
    </row>
    <row r="2455" spans="2:2" x14ac:dyDescent="0.2">
      <c r="B2455" s="61"/>
    </row>
    <row r="2456" spans="2:2" x14ac:dyDescent="0.2">
      <c r="B2456" s="61"/>
    </row>
    <row r="2457" spans="2:2" x14ac:dyDescent="0.2">
      <c r="B2457" s="61"/>
    </row>
    <row r="2458" spans="2:2" x14ac:dyDescent="0.2">
      <c r="B2458" s="61"/>
    </row>
    <row r="2459" spans="2:2" x14ac:dyDescent="0.2">
      <c r="B2459" s="61"/>
    </row>
    <row r="2460" spans="2:2" x14ac:dyDescent="0.2">
      <c r="B2460" s="61"/>
    </row>
    <row r="2461" spans="2:2" x14ac:dyDescent="0.2">
      <c r="B2461" s="61"/>
    </row>
    <row r="2462" spans="2:2" x14ac:dyDescent="0.2">
      <c r="B2462" s="61"/>
    </row>
    <row r="2463" spans="2:2" x14ac:dyDescent="0.2">
      <c r="B2463" s="61"/>
    </row>
    <row r="2464" spans="2:2" x14ac:dyDescent="0.2">
      <c r="B2464" s="61"/>
    </row>
    <row r="2465" spans="2:2" x14ac:dyDescent="0.2">
      <c r="B2465" s="61"/>
    </row>
    <row r="2466" spans="2:2" x14ac:dyDescent="0.2">
      <c r="B2466" s="61"/>
    </row>
    <row r="2467" spans="2:2" x14ac:dyDescent="0.2">
      <c r="B2467" s="61"/>
    </row>
    <row r="2468" spans="2:2" x14ac:dyDescent="0.2">
      <c r="B2468" s="61"/>
    </row>
    <row r="2469" spans="2:2" x14ac:dyDescent="0.2">
      <c r="B2469" s="61"/>
    </row>
    <row r="2470" spans="2:2" x14ac:dyDescent="0.2">
      <c r="B2470" s="61"/>
    </row>
    <row r="2471" spans="2:2" x14ac:dyDescent="0.2">
      <c r="B2471" s="61"/>
    </row>
    <row r="2472" spans="2:2" x14ac:dyDescent="0.2">
      <c r="B2472" s="61"/>
    </row>
    <row r="2473" spans="2:2" x14ac:dyDescent="0.2">
      <c r="B2473" s="61"/>
    </row>
    <row r="2474" spans="2:2" x14ac:dyDescent="0.2">
      <c r="B2474" s="61"/>
    </row>
    <row r="2475" spans="2:2" x14ac:dyDescent="0.2">
      <c r="B2475" s="61"/>
    </row>
    <row r="2476" spans="2:2" x14ac:dyDescent="0.2">
      <c r="B2476" s="61"/>
    </row>
    <row r="2477" spans="2:2" x14ac:dyDescent="0.2">
      <c r="B2477" s="61"/>
    </row>
    <row r="2478" spans="2:2" x14ac:dyDescent="0.2">
      <c r="B2478" s="61"/>
    </row>
    <row r="2479" spans="2:2" x14ac:dyDescent="0.2">
      <c r="B2479" s="61"/>
    </row>
    <row r="2480" spans="2:2" x14ac:dyDescent="0.2">
      <c r="B2480" s="61"/>
    </row>
    <row r="2481" spans="2:2" x14ac:dyDescent="0.2">
      <c r="B2481" s="61"/>
    </row>
    <row r="2482" spans="2:2" x14ac:dyDescent="0.2">
      <c r="B2482" s="61"/>
    </row>
    <row r="2483" spans="2:2" x14ac:dyDescent="0.2">
      <c r="B2483" s="61"/>
    </row>
    <row r="2484" spans="2:2" x14ac:dyDescent="0.2">
      <c r="B2484" s="61"/>
    </row>
    <row r="2485" spans="2:2" x14ac:dyDescent="0.2">
      <c r="B2485" s="61"/>
    </row>
    <row r="2486" spans="2:2" x14ac:dyDescent="0.2">
      <c r="B2486" s="61"/>
    </row>
    <row r="2487" spans="2:2" x14ac:dyDescent="0.2">
      <c r="B2487" s="61"/>
    </row>
    <row r="2488" spans="2:2" x14ac:dyDescent="0.2">
      <c r="B2488" s="61"/>
    </row>
    <row r="2489" spans="2:2" x14ac:dyDescent="0.2">
      <c r="B2489" s="61"/>
    </row>
    <row r="2490" spans="2:2" x14ac:dyDescent="0.2">
      <c r="B2490" s="61"/>
    </row>
    <row r="2491" spans="2:2" x14ac:dyDescent="0.2">
      <c r="B2491" s="61"/>
    </row>
    <row r="2492" spans="2:2" x14ac:dyDescent="0.2">
      <c r="B2492" s="61"/>
    </row>
    <row r="2493" spans="2:2" x14ac:dyDescent="0.2">
      <c r="B2493" s="61"/>
    </row>
    <row r="2494" spans="2:2" x14ac:dyDescent="0.2">
      <c r="B2494" s="61"/>
    </row>
    <row r="2495" spans="2:2" x14ac:dyDescent="0.2">
      <c r="B2495" s="61"/>
    </row>
    <row r="2496" spans="2:2" x14ac:dyDescent="0.2">
      <c r="B2496" s="61"/>
    </row>
    <row r="2497" spans="2:2" x14ac:dyDescent="0.2">
      <c r="B2497" s="61"/>
    </row>
    <row r="2498" spans="2:2" x14ac:dyDescent="0.2">
      <c r="B2498" s="61"/>
    </row>
    <row r="2499" spans="2:2" x14ac:dyDescent="0.2">
      <c r="B2499" s="61"/>
    </row>
    <row r="2500" spans="2:2" x14ac:dyDescent="0.2">
      <c r="B2500" s="61"/>
    </row>
    <row r="2501" spans="2:2" x14ac:dyDescent="0.2">
      <c r="B2501" s="61"/>
    </row>
    <row r="2502" spans="2:2" x14ac:dyDescent="0.2">
      <c r="B2502" s="61"/>
    </row>
    <row r="2503" spans="2:2" x14ac:dyDescent="0.2">
      <c r="B2503" s="61"/>
    </row>
    <row r="2504" spans="2:2" x14ac:dyDescent="0.2">
      <c r="B2504" s="61"/>
    </row>
    <row r="2505" spans="2:2" x14ac:dyDescent="0.2">
      <c r="B2505" s="61"/>
    </row>
    <row r="2506" spans="2:2" x14ac:dyDescent="0.2">
      <c r="B2506" s="61"/>
    </row>
    <row r="2507" spans="2:2" x14ac:dyDescent="0.2">
      <c r="B2507" s="61"/>
    </row>
    <row r="2508" spans="2:2" x14ac:dyDescent="0.2">
      <c r="B2508" s="61"/>
    </row>
    <row r="2509" spans="2:2" x14ac:dyDescent="0.2">
      <c r="B2509" s="61"/>
    </row>
    <row r="2510" spans="2:2" x14ac:dyDescent="0.2">
      <c r="B2510" s="61"/>
    </row>
    <row r="2511" spans="2:2" x14ac:dyDescent="0.2">
      <c r="B2511" s="61"/>
    </row>
    <row r="2512" spans="2:2" x14ac:dyDescent="0.2">
      <c r="B2512" s="61"/>
    </row>
    <row r="2513" spans="2:2" x14ac:dyDescent="0.2">
      <c r="B2513" s="61"/>
    </row>
    <row r="2514" spans="2:2" x14ac:dyDescent="0.2">
      <c r="B2514" s="61"/>
    </row>
    <row r="2515" spans="2:2" x14ac:dyDescent="0.2">
      <c r="B2515" s="61"/>
    </row>
    <row r="2516" spans="2:2" x14ac:dyDescent="0.2">
      <c r="B2516" s="61"/>
    </row>
    <row r="2517" spans="2:2" x14ac:dyDescent="0.2">
      <c r="B2517" s="61"/>
    </row>
    <row r="2518" spans="2:2" x14ac:dyDescent="0.2">
      <c r="B2518" s="61"/>
    </row>
    <row r="2519" spans="2:2" x14ac:dyDescent="0.2">
      <c r="B2519" s="61"/>
    </row>
    <row r="2520" spans="2:2" x14ac:dyDescent="0.2">
      <c r="B2520" s="61"/>
    </row>
    <row r="2521" spans="2:2" x14ac:dyDescent="0.2">
      <c r="B2521" s="61"/>
    </row>
    <row r="2522" spans="2:2" x14ac:dyDescent="0.2">
      <c r="B2522" s="61"/>
    </row>
    <row r="2523" spans="2:2" x14ac:dyDescent="0.2">
      <c r="B2523" s="61"/>
    </row>
    <row r="2524" spans="2:2" x14ac:dyDescent="0.2">
      <c r="B2524" s="61"/>
    </row>
    <row r="2525" spans="2:2" x14ac:dyDescent="0.2">
      <c r="B2525" s="61"/>
    </row>
    <row r="2526" spans="2:2" x14ac:dyDescent="0.2">
      <c r="B2526" s="61"/>
    </row>
    <row r="2527" spans="2:2" x14ac:dyDescent="0.2">
      <c r="B2527" s="61"/>
    </row>
    <row r="2528" spans="2:2" x14ac:dyDescent="0.2">
      <c r="B2528" s="61"/>
    </row>
    <row r="2529" spans="2:2" x14ac:dyDescent="0.2">
      <c r="B2529" s="61"/>
    </row>
    <row r="2530" spans="2:2" x14ac:dyDescent="0.2">
      <c r="B2530" s="61"/>
    </row>
    <row r="2531" spans="2:2" x14ac:dyDescent="0.2">
      <c r="B2531" s="61"/>
    </row>
    <row r="2532" spans="2:2" x14ac:dyDescent="0.2">
      <c r="B2532" s="61"/>
    </row>
    <row r="2533" spans="2:2" x14ac:dyDescent="0.2">
      <c r="B2533" s="61"/>
    </row>
    <row r="2534" spans="2:2" x14ac:dyDescent="0.2">
      <c r="B2534" s="61"/>
    </row>
    <row r="2535" spans="2:2" x14ac:dyDescent="0.2">
      <c r="B2535" s="61"/>
    </row>
    <row r="2536" spans="2:2" x14ac:dyDescent="0.2">
      <c r="B2536" s="61"/>
    </row>
    <row r="2537" spans="2:2" x14ac:dyDescent="0.2">
      <c r="B2537" s="61"/>
    </row>
    <row r="2538" spans="2:2" x14ac:dyDescent="0.2">
      <c r="B2538" s="61"/>
    </row>
    <row r="2539" spans="2:2" x14ac:dyDescent="0.2">
      <c r="B2539" s="61"/>
    </row>
    <row r="2540" spans="2:2" x14ac:dyDescent="0.2">
      <c r="B2540" s="61"/>
    </row>
    <row r="2541" spans="2:2" x14ac:dyDescent="0.2">
      <c r="B2541" s="61"/>
    </row>
    <row r="2542" spans="2:2" x14ac:dyDescent="0.2">
      <c r="B2542" s="61"/>
    </row>
    <row r="2543" spans="2:2" x14ac:dyDescent="0.2">
      <c r="B2543" s="61"/>
    </row>
    <row r="2544" spans="2:2" x14ac:dyDescent="0.2">
      <c r="B2544" s="61"/>
    </row>
    <row r="2545" spans="2:2" x14ac:dyDescent="0.2">
      <c r="B2545" s="61"/>
    </row>
    <row r="2546" spans="2:2" x14ac:dyDescent="0.2">
      <c r="B2546" s="61"/>
    </row>
    <row r="2547" spans="2:2" x14ac:dyDescent="0.2">
      <c r="B2547" s="61"/>
    </row>
    <row r="2548" spans="2:2" x14ac:dyDescent="0.2">
      <c r="B2548" s="61"/>
    </row>
    <row r="2549" spans="2:2" x14ac:dyDescent="0.2">
      <c r="B2549" s="61"/>
    </row>
    <row r="2550" spans="2:2" x14ac:dyDescent="0.2">
      <c r="B2550" s="61"/>
    </row>
    <row r="2551" spans="2:2" x14ac:dyDescent="0.2">
      <c r="B2551" s="61"/>
    </row>
    <row r="2552" spans="2:2" x14ac:dyDescent="0.2">
      <c r="B2552" s="61"/>
    </row>
    <row r="2553" spans="2:2" x14ac:dyDescent="0.2">
      <c r="B2553" s="61"/>
    </row>
    <row r="2554" spans="2:2" x14ac:dyDescent="0.2">
      <c r="B2554" s="61"/>
    </row>
    <row r="2555" spans="2:2" x14ac:dyDescent="0.2">
      <c r="B2555" s="61"/>
    </row>
    <row r="2556" spans="2:2" x14ac:dyDescent="0.2">
      <c r="B2556" s="61"/>
    </row>
    <row r="2557" spans="2:2" x14ac:dyDescent="0.2">
      <c r="B2557" s="61"/>
    </row>
    <row r="2558" spans="2:2" x14ac:dyDescent="0.2">
      <c r="B2558" s="61"/>
    </row>
    <row r="2559" spans="2:2" x14ac:dyDescent="0.2">
      <c r="B2559" s="61"/>
    </row>
    <row r="2560" spans="2:2" x14ac:dyDescent="0.2">
      <c r="B2560" s="61"/>
    </row>
    <row r="2561" spans="2:2" x14ac:dyDescent="0.2">
      <c r="B2561" s="61"/>
    </row>
    <row r="2562" spans="2:2" x14ac:dyDescent="0.2">
      <c r="B2562" s="61"/>
    </row>
    <row r="2563" spans="2:2" x14ac:dyDescent="0.2">
      <c r="B2563" s="61"/>
    </row>
    <row r="2564" spans="2:2" x14ac:dyDescent="0.2">
      <c r="B2564" s="61"/>
    </row>
    <row r="2565" spans="2:2" x14ac:dyDescent="0.2">
      <c r="B2565" s="61"/>
    </row>
    <row r="2566" spans="2:2" x14ac:dyDescent="0.2">
      <c r="B2566" s="61"/>
    </row>
    <row r="2567" spans="2:2" x14ac:dyDescent="0.2">
      <c r="B2567" s="61"/>
    </row>
    <row r="2568" spans="2:2" x14ac:dyDescent="0.2">
      <c r="B2568" s="61"/>
    </row>
    <row r="2569" spans="2:2" x14ac:dyDescent="0.2">
      <c r="B2569" s="61"/>
    </row>
    <row r="2570" spans="2:2" x14ac:dyDescent="0.2">
      <c r="B2570" s="61"/>
    </row>
    <row r="2571" spans="2:2" x14ac:dyDescent="0.2">
      <c r="B2571" s="61"/>
    </row>
    <row r="2572" spans="2:2" x14ac:dyDescent="0.2">
      <c r="B2572" s="61"/>
    </row>
    <row r="2573" spans="2:2" x14ac:dyDescent="0.2">
      <c r="B2573" s="61"/>
    </row>
    <row r="2574" spans="2:2" x14ac:dyDescent="0.2">
      <c r="B2574" s="61"/>
    </row>
    <row r="2575" spans="2:2" x14ac:dyDescent="0.2">
      <c r="B2575" s="61"/>
    </row>
    <row r="2576" spans="2:2" x14ac:dyDescent="0.2">
      <c r="B2576" s="61"/>
    </row>
    <row r="2577" spans="2:2" x14ac:dyDescent="0.2">
      <c r="B2577" s="61"/>
    </row>
    <row r="2578" spans="2:2" x14ac:dyDescent="0.2">
      <c r="B2578" s="61"/>
    </row>
    <row r="2579" spans="2:2" x14ac:dyDescent="0.2">
      <c r="B2579" s="61"/>
    </row>
    <row r="2580" spans="2:2" x14ac:dyDescent="0.2">
      <c r="B2580" s="61"/>
    </row>
    <row r="2581" spans="2:2" x14ac:dyDescent="0.2">
      <c r="B2581" s="61"/>
    </row>
    <row r="2582" spans="2:2" x14ac:dyDescent="0.2">
      <c r="B2582" s="61"/>
    </row>
    <row r="2583" spans="2:2" x14ac:dyDescent="0.2">
      <c r="B2583" s="61"/>
    </row>
    <row r="2584" spans="2:2" x14ac:dyDescent="0.2">
      <c r="B2584" s="61"/>
    </row>
    <row r="2585" spans="2:2" x14ac:dyDescent="0.2">
      <c r="B2585" s="61"/>
    </row>
    <row r="2586" spans="2:2" x14ac:dyDescent="0.2">
      <c r="B2586" s="61"/>
    </row>
    <row r="2587" spans="2:2" x14ac:dyDescent="0.2">
      <c r="B2587" s="61"/>
    </row>
    <row r="2588" spans="2:2" x14ac:dyDescent="0.2">
      <c r="B2588" s="61"/>
    </row>
    <row r="2589" spans="2:2" x14ac:dyDescent="0.2">
      <c r="B2589" s="61"/>
    </row>
    <row r="2590" spans="2:2" x14ac:dyDescent="0.2">
      <c r="B2590" s="61"/>
    </row>
    <row r="2591" spans="2:2" x14ac:dyDescent="0.2">
      <c r="B2591" s="61"/>
    </row>
    <row r="2592" spans="2:2" x14ac:dyDescent="0.2">
      <c r="B2592" s="61"/>
    </row>
    <row r="2593" spans="2:2" x14ac:dyDescent="0.2">
      <c r="B2593" s="61"/>
    </row>
    <row r="2594" spans="2:2" x14ac:dyDescent="0.2">
      <c r="B2594" s="61"/>
    </row>
    <row r="2595" spans="2:2" x14ac:dyDescent="0.2">
      <c r="B2595" s="61"/>
    </row>
    <row r="2596" spans="2:2" x14ac:dyDescent="0.2">
      <c r="B2596" s="61"/>
    </row>
    <row r="2597" spans="2:2" x14ac:dyDescent="0.2">
      <c r="B2597" s="61"/>
    </row>
    <row r="2598" spans="2:2" x14ac:dyDescent="0.2">
      <c r="B2598" s="61"/>
    </row>
    <row r="2599" spans="2:2" x14ac:dyDescent="0.2">
      <c r="B2599" s="61"/>
    </row>
    <row r="2600" spans="2:2" x14ac:dyDescent="0.2">
      <c r="B2600" s="61"/>
    </row>
    <row r="2601" spans="2:2" x14ac:dyDescent="0.2">
      <c r="B2601" s="61"/>
    </row>
    <row r="2602" spans="2:2" x14ac:dyDescent="0.2">
      <c r="B2602" s="61"/>
    </row>
    <row r="2603" spans="2:2" x14ac:dyDescent="0.2">
      <c r="B2603" s="61"/>
    </row>
    <row r="2604" spans="2:2" x14ac:dyDescent="0.2">
      <c r="B2604" s="61"/>
    </row>
    <row r="2605" spans="2:2" x14ac:dyDescent="0.2">
      <c r="B2605" s="61"/>
    </row>
    <row r="2606" spans="2:2" x14ac:dyDescent="0.2">
      <c r="B2606" s="61"/>
    </row>
    <row r="2607" spans="2:2" x14ac:dyDescent="0.2">
      <c r="B2607" s="61"/>
    </row>
    <row r="2608" spans="2:2" x14ac:dyDescent="0.2">
      <c r="B2608" s="61"/>
    </row>
    <row r="2609" spans="2:2" x14ac:dyDescent="0.2">
      <c r="B2609" s="61"/>
    </row>
    <row r="2610" spans="2:2" x14ac:dyDescent="0.2">
      <c r="B2610" s="61"/>
    </row>
    <row r="2611" spans="2:2" x14ac:dyDescent="0.2">
      <c r="B2611" s="61"/>
    </row>
    <row r="2612" spans="2:2" x14ac:dyDescent="0.2">
      <c r="B2612" s="61"/>
    </row>
    <row r="2613" spans="2:2" x14ac:dyDescent="0.2">
      <c r="B2613" s="61"/>
    </row>
    <row r="2614" spans="2:2" x14ac:dyDescent="0.2">
      <c r="B2614" s="61"/>
    </row>
    <row r="2615" spans="2:2" x14ac:dyDescent="0.2">
      <c r="B2615" s="61"/>
    </row>
    <row r="2616" spans="2:2" x14ac:dyDescent="0.2">
      <c r="B2616" s="61"/>
    </row>
    <row r="2617" spans="2:2" x14ac:dyDescent="0.2">
      <c r="B2617" s="61"/>
    </row>
    <row r="2618" spans="2:2" x14ac:dyDescent="0.2">
      <c r="B2618" s="61"/>
    </row>
    <row r="2619" spans="2:2" x14ac:dyDescent="0.2">
      <c r="B2619" s="61"/>
    </row>
    <row r="2620" spans="2:2" x14ac:dyDescent="0.2">
      <c r="B2620" s="61"/>
    </row>
    <row r="2621" spans="2:2" x14ac:dyDescent="0.2">
      <c r="B2621" s="61"/>
    </row>
    <row r="2622" spans="2:2" x14ac:dyDescent="0.2">
      <c r="B2622" s="61"/>
    </row>
    <row r="2623" spans="2:2" x14ac:dyDescent="0.2">
      <c r="B2623" s="61"/>
    </row>
    <row r="2624" spans="2:2" x14ac:dyDescent="0.2">
      <c r="B2624" s="61"/>
    </row>
    <row r="2625" spans="2:2" x14ac:dyDescent="0.2">
      <c r="B2625" s="61"/>
    </row>
    <row r="2626" spans="2:2" x14ac:dyDescent="0.2">
      <c r="B2626" s="61"/>
    </row>
    <row r="2627" spans="2:2" x14ac:dyDescent="0.2">
      <c r="B2627" s="61"/>
    </row>
    <row r="2628" spans="2:2" x14ac:dyDescent="0.2">
      <c r="B2628" s="61"/>
    </row>
    <row r="2629" spans="2:2" x14ac:dyDescent="0.2">
      <c r="B2629" s="61"/>
    </row>
    <row r="2630" spans="2:2" x14ac:dyDescent="0.2">
      <c r="B2630" s="61"/>
    </row>
    <row r="2631" spans="2:2" x14ac:dyDescent="0.2">
      <c r="B2631" s="61"/>
    </row>
    <row r="2632" spans="2:2" x14ac:dyDescent="0.2">
      <c r="B2632" s="61"/>
    </row>
    <row r="2633" spans="2:2" x14ac:dyDescent="0.2">
      <c r="B2633" s="61"/>
    </row>
    <row r="2634" spans="2:2" x14ac:dyDescent="0.2">
      <c r="B2634" s="61"/>
    </row>
    <row r="2635" spans="2:2" x14ac:dyDescent="0.2">
      <c r="B2635" s="61"/>
    </row>
    <row r="2636" spans="2:2" x14ac:dyDescent="0.2">
      <c r="B2636" s="61"/>
    </row>
    <row r="2637" spans="2:2" x14ac:dyDescent="0.2">
      <c r="B2637" s="61"/>
    </row>
    <row r="2638" spans="2:2" x14ac:dyDescent="0.2">
      <c r="B2638" s="61"/>
    </row>
    <row r="2639" spans="2:2" x14ac:dyDescent="0.2">
      <c r="B2639" s="61"/>
    </row>
    <row r="2640" spans="2:2" x14ac:dyDescent="0.2">
      <c r="B2640" s="61"/>
    </row>
    <row r="2641" spans="2:2" x14ac:dyDescent="0.2">
      <c r="B2641" s="61"/>
    </row>
    <row r="2642" spans="2:2" x14ac:dyDescent="0.2">
      <c r="B2642" s="61"/>
    </row>
    <row r="2643" spans="2:2" x14ac:dyDescent="0.2">
      <c r="B2643" s="61"/>
    </row>
    <row r="2644" spans="2:2" x14ac:dyDescent="0.2">
      <c r="B2644" s="61"/>
    </row>
    <row r="2645" spans="2:2" x14ac:dyDescent="0.2">
      <c r="B2645" s="61"/>
    </row>
    <row r="2646" spans="2:2" x14ac:dyDescent="0.2">
      <c r="B2646" s="61"/>
    </row>
    <row r="2647" spans="2:2" x14ac:dyDescent="0.2">
      <c r="B2647" s="61"/>
    </row>
    <row r="2648" spans="2:2" x14ac:dyDescent="0.2">
      <c r="B2648" s="61"/>
    </row>
    <row r="2649" spans="2:2" x14ac:dyDescent="0.2">
      <c r="B2649" s="61"/>
    </row>
    <row r="2650" spans="2:2" x14ac:dyDescent="0.2">
      <c r="B2650" s="61"/>
    </row>
    <row r="2651" spans="2:2" x14ac:dyDescent="0.2">
      <c r="B2651" s="61"/>
    </row>
    <row r="2652" spans="2:2" x14ac:dyDescent="0.2">
      <c r="B2652" s="61"/>
    </row>
    <row r="2653" spans="2:2" x14ac:dyDescent="0.2">
      <c r="B2653" s="61"/>
    </row>
    <row r="2654" spans="2:2" x14ac:dyDescent="0.2">
      <c r="B2654" s="61"/>
    </row>
    <row r="2655" spans="2:2" x14ac:dyDescent="0.2">
      <c r="B2655" s="61"/>
    </row>
    <row r="2656" spans="2:2" x14ac:dyDescent="0.2">
      <c r="B2656" s="61"/>
    </row>
    <row r="2657" spans="2:2" x14ac:dyDescent="0.2">
      <c r="B2657" s="61"/>
    </row>
    <row r="2658" spans="2:2" x14ac:dyDescent="0.2">
      <c r="B2658" s="61"/>
    </row>
    <row r="2659" spans="2:2" x14ac:dyDescent="0.2">
      <c r="B2659" s="61"/>
    </row>
    <row r="2660" spans="2:2" x14ac:dyDescent="0.2">
      <c r="B2660" s="61"/>
    </row>
    <row r="2661" spans="2:2" x14ac:dyDescent="0.2">
      <c r="B2661" s="61"/>
    </row>
    <row r="2662" spans="2:2" x14ac:dyDescent="0.2">
      <c r="B2662" s="61"/>
    </row>
    <row r="2663" spans="2:2" x14ac:dyDescent="0.2">
      <c r="B2663" s="61"/>
    </row>
    <row r="2664" spans="2:2" x14ac:dyDescent="0.2">
      <c r="B2664" s="61"/>
    </row>
    <row r="2665" spans="2:2" x14ac:dyDescent="0.2">
      <c r="B2665" s="61"/>
    </row>
    <row r="2666" spans="2:2" x14ac:dyDescent="0.2">
      <c r="B2666" s="61"/>
    </row>
    <row r="2667" spans="2:2" x14ac:dyDescent="0.2">
      <c r="B2667" s="61"/>
    </row>
    <row r="2668" spans="2:2" x14ac:dyDescent="0.2">
      <c r="B2668" s="61"/>
    </row>
    <row r="2669" spans="2:2" x14ac:dyDescent="0.2">
      <c r="B2669" s="61"/>
    </row>
    <row r="2670" spans="2:2" x14ac:dyDescent="0.2">
      <c r="B2670" s="61"/>
    </row>
    <row r="2671" spans="2:2" x14ac:dyDescent="0.2">
      <c r="B2671" s="61"/>
    </row>
    <row r="2672" spans="2:2" x14ac:dyDescent="0.2">
      <c r="B2672" s="61"/>
    </row>
    <row r="2673" spans="2:2" x14ac:dyDescent="0.2">
      <c r="B2673" s="61"/>
    </row>
    <row r="2674" spans="2:2" x14ac:dyDescent="0.2">
      <c r="B2674" s="61"/>
    </row>
    <row r="2675" spans="2:2" x14ac:dyDescent="0.2">
      <c r="B2675" s="61"/>
    </row>
    <row r="2676" spans="2:2" x14ac:dyDescent="0.2">
      <c r="B2676" s="61"/>
    </row>
    <row r="2677" spans="2:2" x14ac:dyDescent="0.2">
      <c r="B2677" s="61"/>
    </row>
    <row r="2678" spans="2:2" x14ac:dyDescent="0.2">
      <c r="B2678" s="61"/>
    </row>
    <row r="2679" spans="2:2" x14ac:dyDescent="0.2">
      <c r="B2679" s="61"/>
    </row>
    <row r="2680" spans="2:2" x14ac:dyDescent="0.2">
      <c r="B2680" s="61"/>
    </row>
    <row r="2681" spans="2:2" x14ac:dyDescent="0.2">
      <c r="B2681" s="61"/>
    </row>
    <row r="2682" spans="2:2" x14ac:dyDescent="0.2">
      <c r="B2682" s="61"/>
    </row>
    <row r="2683" spans="2:2" x14ac:dyDescent="0.2">
      <c r="B2683" s="61"/>
    </row>
    <row r="2684" spans="2:2" x14ac:dyDescent="0.2">
      <c r="B2684" s="61"/>
    </row>
    <row r="2685" spans="2:2" x14ac:dyDescent="0.2">
      <c r="B2685" s="61"/>
    </row>
    <row r="2686" spans="2:2" x14ac:dyDescent="0.2">
      <c r="B2686" s="61"/>
    </row>
    <row r="2687" spans="2:2" x14ac:dyDescent="0.2">
      <c r="B2687" s="61"/>
    </row>
    <row r="2688" spans="2:2" x14ac:dyDescent="0.2">
      <c r="B2688" s="61"/>
    </row>
    <row r="2689" spans="2:2" x14ac:dyDescent="0.2">
      <c r="B2689" s="61"/>
    </row>
    <row r="2690" spans="2:2" x14ac:dyDescent="0.2">
      <c r="B2690" s="61"/>
    </row>
    <row r="2691" spans="2:2" x14ac:dyDescent="0.2">
      <c r="B2691" s="61"/>
    </row>
    <row r="2692" spans="2:2" x14ac:dyDescent="0.2">
      <c r="B2692" s="61"/>
    </row>
    <row r="2693" spans="2:2" x14ac:dyDescent="0.2">
      <c r="B2693" s="61"/>
    </row>
    <row r="2694" spans="2:2" x14ac:dyDescent="0.2">
      <c r="B2694" s="61"/>
    </row>
    <row r="2695" spans="2:2" x14ac:dyDescent="0.2">
      <c r="B2695" s="61"/>
    </row>
    <row r="2696" spans="2:2" x14ac:dyDescent="0.2">
      <c r="B2696" s="61"/>
    </row>
    <row r="2697" spans="2:2" x14ac:dyDescent="0.2">
      <c r="B2697" s="61"/>
    </row>
    <row r="2698" spans="2:2" x14ac:dyDescent="0.2">
      <c r="B2698" s="61"/>
    </row>
    <row r="2699" spans="2:2" x14ac:dyDescent="0.2">
      <c r="B2699" s="61"/>
    </row>
    <row r="2700" spans="2:2" x14ac:dyDescent="0.2">
      <c r="B2700" s="61"/>
    </row>
    <row r="2701" spans="2:2" x14ac:dyDescent="0.2">
      <c r="B2701" s="61"/>
    </row>
    <row r="2702" spans="2:2" x14ac:dyDescent="0.2">
      <c r="B2702" s="61"/>
    </row>
    <row r="2703" spans="2:2" x14ac:dyDescent="0.2">
      <c r="B2703" s="61"/>
    </row>
    <row r="2704" spans="2:2" x14ac:dyDescent="0.2">
      <c r="B2704" s="61"/>
    </row>
    <row r="2705" spans="2:2" x14ac:dyDescent="0.2">
      <c r="B2705" s="61"/>
    </row>
    <row r="2706" spans="2:2" x14ac:dyDescent="0.2">
      <c r="B2706" s="61"/>
    </row>
    <row r="2707" spans="2:2" x14ac:dyDescent="0.2">
      <c r="B2707" s="61"/>
    </row>
    <row r="2708" spans="2:2" x14ac:dyDescent="0.2">
      <c r="B2708" s="61"/>
    </row>
    <row r="2709" spans="2:2" x14ac:dyDescent="0.2">
      <c r="B2709" s="61"/>
    </row>
    <row r="2710" spans="2:2" x14ac:dyDescent="0.2">
      <c r="B2710" s="61"/>
    </row>
    <row r="2711" spans="2:2" x14ac:dyDescent="0.2">
      <c r="B2711" s="61"/>
    </row>
    <row r="2712" spans="2:2" x14ac:dyDescent="0.2">
      <c r="B2712" s="61"/>
    </row>
    <row r="2713" spans="2:2" x14ac:dyDescent="0.2">
      <c r="B2713" s="61"/>
    </row>
    <row r="2714" spans="2:2" x14ac:dyDescent="0.2">
      <c r="B2714" s="61"/>
    </row>
    <row r="2715" spans="2:2" x14ac:dyDescent="0.2">
      <c r="B2715" s="61"/>
    </row>
    <row r="2716" spans="2:2" x14ac:dyDescent="0.2">
      <c r="B2716" s="61"/>
    </row>
    <row r="2717" spans="2:2" x14ac:dyDescent="0.2">
      <c r="B2717" s="61"/>
    </row>
    <row r="2718" spans="2:2" x14ac:dyDescent="0.2">
      <c r="B2718" s="61"/>
    </row>
    <row r="2719" spans="2:2" x14ac:dyDescent="0.2">
      <c r="B2719" s="61"/>
    </row>
    <row r="2720" spans="2:2" x14ac:dyDescent="0.2">
      <c r="B2720" s="61"/>
    </row>
    <row r="2721" spans="2:2" x14ac:dyDescent="0.2">
      <c r="B2721" s="61"/>
    </row>
    <row r="2722" spans="2:2" x14ac:dyDescent="0.2">
      <c r="B2722" s="61"/>
    </row>
    <row r="2723" spans="2:2" x14ac:dyDescent="0.2">
      <c r="B2723" s="61"/>
    </row>
    <row r="2724" spans="2:2" x14ac:dyDescent="0.2">
      <c r="B2724" s="61"/>
    </row>
    <row r="2725" spans="2:2" x14ac:dyDescent="0.2">
      <c r="B2725" s="61"/>
    </row>
    <row r="2726" spans="2:2" x14ac:dyDescent="0.2">
      <c r="B2726" s="61"/>
    </row>
    <row r="2727" spans="2:2" x14ac:dyDescent="0.2">
      <c r="B2727" s="61"/>
    </row>
    <row r="2728" spans="2:2" x14ac:dyDescent="0.2">
      <c r="B2728" s="61"/>
    </row>
    <row r="2729" spans="2:2" x14ac:dyDescent="0.2">
      <c r="B2729" s="61"/>
    </row>
    <row r="2730" spans="2:2" x14ac:dyDescent="0.2">
      <c r="B2730" s="61"/>
    </row>
    <row r="2731" spans="2:2" x14ac:dyDescent="0.2">
      <c r="B2731" s="61"/>
    </row>
    <row r="2732" spans="2:2" x14ac:dyDescent="0.2">
      <c r="B2732" s="61"/>
    </row>
    <row r="2733" spans="2:2" x14ac:dyDescent="0.2">
      <c r="B2733" s="61"/>
    </row>
    <row r="2734" spans="2:2" x14ac:dyDescent="0.2">
      <c r="B2734" s="61"/>
    </row>
    <row r="2735" spans="2:2" x14ac:dyDescent="0.2">
      <c r="B2735" s="61"/>
    </row>
    <row r="2736" spans="2:2" x14ac:dyDescent="0.2">
      <c r="B2736" s="61"/>
    </row>
    <row r="2737" spans="2:2" x14ac:dyDescent="0.2">
      <c r="B2737" s="61"/>
    </row>
    <row r="2738" spans="2:2" x14ac:dyDescent="0.2">
      <c r="B2738" s="61"/>
    </row>
    <row r="2739" spans="2:2" x14ac:dyDescent="0.2">
      <c r="B2739" s="61"/>
    </row>
    <row r="2740" spans="2:2" x14ac:dyDescent="0.2">
      <c r="B2740" s="61"/>
    </row>
    <row r="2741" spans="2:2" x14ac:dyDescent="0.2">
      <c r="B2741" s="61"/>
    </row>
    <row r="2742" spans="2:2" x14ac:dyDescent="0.2">
      <c r="B2742" s="61"/>
    </row>
    <row r="2743" spans="2:2" x14ac:dyDescent="0.2">
      <c r="B2743" s="61"/>
    </row>
    <row r="2744" spans="2:2" x14ac:dyDescent="0.2">
      <c r="B2744" s="61"/>
    </row>
    <row r="2745" spans="2:2" x14ac:dyDescent="0.2">
      <c r="B2745" s="61"/>
    </row>
    <row r="2746" spans="2:2" x14ac:dyDescent="0.2">
      <c r="B2746" s="61"/>
    </row>
    <row r="2747" spans="2:2" x14ac:dyDescent="0.2">
      <c r="B2747" s="61"/>
    </row>
    <row r="2748" spans="2:2" x14ac:dyDescent="0.2">
      <c r="B2748" s="61"/>
    </row>
    <row r="2749" spans="2:2" x14ac:dyDescent="0.2">
      <c r="B2749" s="61"/>
    </row>
    <row r="2750" spans="2:2" x14ac:dyDescent="0.2">
      <c r="B2750" s="61"/>
    </row>
    <row r="2751" spans="2:2" x14ac:dyDescent="0.2">
      <c r="B2751" s="61"/>
    </row>
    <row r="2752" spans="2:2" x14ac:dyDescent="0.2">
      <c r="B2752" s="61"/>
    </row>
    <row r="2753" spans="2:2" x14ac:dyDescent="0.2">
      <c r="B2753" s="61"/>
    </row>
    <row r="2754" spans="2:2" x14ac:dyDescent="0.2">
      <c r="B2754" s="61"/>
    </row>
    <row r="2755" spans="2:2" x14ac:dyDescent="0.2">
      <c r="B2755" s="61"/>
    </row>
    <row r="2756" spans="2:2" x14ac:dyDescent="0.2">
      <c r="B2756" s="61"/>
    </row>
    <row r="2757" spans="2:2" x14ac:dyDescent="0.2">
      <c r="B2757" s="61"/>
    </row>
    <row r="2758" spans="2:2" x14ac:dyDescent="0.2">
      <c r="B2758" s="61"/>
    </row>
    <row r="2759" spans="2:2" x14ac:dyDescent="0.2">
      <c r="B2759" s="61"/>
    </row>
    <row r="2760" spans="2:2" x14ac:dyDescent="0.2">
      <c r="B2760" s="61"/>
    </row>
    <row r="2761" spans="2:2" x14ac:dyDescent="0.2">
      <c r="B2761" s="61"/>
    </row>
    <row r="2762" spans="2:2" x14ac:dyDescent="0.2">
      <c r="B2762" s="61"/>
    </row>
    <row r="2763" spans="2:2" x14ac:dyDescent="0.2">
      <c r="B2763" s="61"/>
    </row>
    <row r="2764" spans="2:2" x14ac:dyDescent="0.2">
      <c r="B2764" s="61"/>
    </row>
    <row r="2765" spans="2:2" x14ac:dyDescent="0.2">
      <c r="B2765" s="61"/>
    </row>
    <row r="2766" spans="2:2" x14ac:dyDescent="0.2">
      <c r="B2766" s="61"/>
    </row>
    <row r="2767" spans="2:2" x14ac:dyDescent="0.2">
      <c r="B2767" s="61"/>
    </row>
    <row r="2768" spans="2:2" x14ac:dyDescent="0.2">
      <c r="B2768" s="61"/>
    </row>
    <row r="2769" spans="2:2" x14ac:dyDescent="0.2">
      <c r="B2769" s="61"/>
    </row>
    <row r="2770" spans="2:2" x14ac:dyDescent="0.2">
      <c r="B2770" s="61"/>
    </row>
    <row r="2771" spans="2:2" x14ac:dyDescent="0.2">
      <c r="B2771" s="61"/>
    </row>
    <row r="2772" spans="2:2" x14ac:dyDescent="0.2">
      <c r="B2772" s="61"/>
    </row>
    <row r="2773" spans="2:2" x14ac:dyDescent="0.2">
      <c r="B2773" s="61"/>
    </row>
    <row r="2774" spans="2:2" x14ac:dyDescent="0.2">
      <c r="B2774" s="61"/>
    </row>
    <row r="2775" spans="2:2" x14ac:dyDescent="0.2">
      <c r="B2775" s="61"/>
    </row>
    <row r="2776" spans="2:2" x14ac:dyDescent="0.2">
      <c r="B2776" s="61"/>
    </row>
    <row r="2777" spans="2:2" x14ac:dyDescent="0.2">
      <c r="B2777" s="61"/>
    </row>
    <row r="2778" spans="2:2" x14ac:dyDescent="0.2">
      <c r="B2778" s="61"/>
    </row>
    <row r="2779" spans="2:2" x14ac:dyDescent="0.2">
      <c r="B2779" s="61"/>
    </row>
    <row r="2780" spans="2:2" x14ac:dyDescent="0.2">
      <c r="B2780" s="61"/>
    </row>
    <row r="2781" spans="2:2" x14ac:dyDescent="0.2">
      <c r="B2781" s="61"/>
    </row>
    <row r="2782" spans="2:2" x14ac:dyDescent="0.2">
      <c r="B2782" s="61"/>
    </row>
    <row r="2783" spans="2:2" x14ac:dyDescent="0.2">
      <c r="B2783" s="61"/>
    </row>
    <row r="2784" spans="2:2" x14ac:dyDescent="0.2">
      <c r="B2784" s="61"/>
    </row>
    <row r="2785" spans="2:2" x14ac:dyDescent="0.2">
      <c r="B2785" s="61"/>
    </row>
    <row r="2786" spans="2:2" x14ac:dyDescent="0.2">
      <c r="B2786" s="61"/>
    </row>
    <row r="2787" spans="2:2" x14ac:dyDescent="0.2">
      <c r="B2787" s="61"/>
    </row>
    <row r="2788" spans="2:2" x14ac:dyDescent="0.2">
      <c r="B2788" s="61"/>
    </row>
    <row r="2789" spans="2:2" x14ac:dyDescent="0.2">
      <c r="B2789" s="61"/>
    </row>
    <row r="2790" spans="2:2" x14ac:dyDescent="0.2">
      <c r="B2790" s="61"/>
    </row>
    <row r="2791" spans="2:2" x14ac:dyDescent="0.2">
      <c r="B2791" s="61"/>
    </row>
    <row r="2792" spans="2:2" x14ac:dyDescent="0.2">
      <c r="B2792" s="61"/>
    </row>
    <row r="2793" spans="2:2" x14ac:dyDescent="0.2">
      <c r="B2793" s="61"/>
    </row>
    <row r="2794" spans="2:2" x14ac:dyDescent="0.2">
      <c r="B2794" s="61"/>
    </row>
    <row r="2795" spans="2:2" x14ac:dyDescent="0.2">
      <c r="B2795" s="61"/>
    </row>
    <row r="2796" spans="2:2" x14ac:dyDescent="0.2">
      <c r="B2796" s="61"/>
    </row>
    <row r="2797" spans="2:2" x14ac:dyDescent="0.2">
      <c r="B2797" s="61"/>
    </row>
    <row r="2798" spans="2:2" x14ac:dyDescent="0.2">
      <c r="B2798" s="61"/>
    </row>
    <row r="2799" spans="2:2" x14ac:dyDescent="0.2">
      <c r="B2799" s="61"/>
    </row>
    <row r="2800" spans="2:2" x14ac:dyDescent="0.2">
      <c r="B2800" s="61"/>
    </row>
    <row r="2801" spans="2:2" x14ac:dyDescent="0.2">
      <c r="B2801" s="61"/>
    </row>
    <row r="2802" spans="2:2" x14ac:dyDescent="0.2">
      <c r="B2802" s="61"/>
    </row>
    <row r="2803" spans="2:2" x14ac:dyDescent="0.2">
      <c r="B2803" s="61"/>
    </row>
    <row r="2804" spans="2:2" x14ac:dyDescent="0.2">
      <c r="B2804" s="61"/>
    </row>
    <row r="2805" spans="2:2" x14ac:dyDescent="0.2">
      <c r="B2805" s="61"/>
    </row>
    <row r="2806" spans="2:2" x14ac:dyDescent="0.2">
      <c r="B2806" s="61"/>
    </row>
    <row r="2807" spans="2:2" x14ac:dyDescent="0.2">
      <c r="B2807" s="61"/>
    </row>
    <row r="2808" spans="2:2" x14ac:dyDescent="0.2">
      <c r="B2808" s="61"/>
    </row>
    <row r="2809" spans="2:2" x14ac:dyDescent="0.2">
      <c r="B2809" s="61"/>
    </row>
    <row r="2810" spans="2:2" x14ac:dyDescent="0.2">
      <c r="B2810" s="61"/>
    </row>
    <row r="2811" spans="2:2" x14ac:dyDescent="0.2">
      <c r="B2811" s="61"/>
    </row>
    <row r="2812" spans="2:2" x14ac:dyDescent="0.2">
      <c r="B2812" s="61"/>
    </row>
    <row r="2813" spans="2:2" x14ac:dyDescent="0.2">
      <c r="B2813" s="61"/>
    </row>
    <row r="2814" spans="2:2" x14ac:dyDescent="0.2">
      <c r="B2814" s="61"/>
    </row>
    <row r="2815" spans="2:2" x14ac:dyDescent="0.2">
      <c r="B2815" s="61"/>
    </row>
    <row r="2816" spans="2:2" x14ac:dyDescent="0.2">
      <c r="B2816" s="61"/>
    </row>
    <row r="2817" spans="2:2" x14ac:dyDescent="0.2">
      <c r="B2817" s="61"/>
    </row>
    <row r="2818" spans="2:2" x14ac:dyDescent="0.2">
      <c r="B2818" s="61"/>
    </row>
    <row r="2819" spans="2:2" x14ac:dyDescent="0.2">
      <c r="B2819" s="61"/>
    </row>
    <row r="2820" spans="2:2" x14ac:dyDescent="0.2">
      <c r="B2820" s="61"/>
    </row>
    <row r="2821" spans="2:2" x14ac:dyDescent="0.2">
      <c r="B2821" s="61"/>
    </row>
    <row r="2822" spans="2:2" x14ac:dyDescent="0.2">
      <c r="B2822" s="61"/>
    </row>
    <row r="2823" spans="2:2" x14ac:dyDescent="0.2">
      <c r="B2823" s="61"/>
    </row>
    <row r="2824" spans="2:2" x14ac:dyDescent="0.2">
      <c r="B2824" s="61"/>
    </row>
    <row r="2825" spans="2:2" x14ac:dyDescent="0.2">
      <c r="B2825" s="61"/>
    </row>
    <row r="2826" spans="2:2" x14ac:dyDescent="0.2">
      <c r="B2826" s="61"/>
    </row>
    <row r="2827" spans="2:2" x14ac:dyDescent="0.2">
      <c r="B2827" s="61"/>
    </row>
    <row r="2828" spans="2:2" x14ac:dyDescent="0.2">
      <c r="B2828" s="61"/>
    </row>
    <row r="2829" spans="2:2" x14ac:dyDescent="0.2">
      <c r="B2829" s="61"/>
    </row>
    <row r="2830" spans="2:2" x14ac:dyDescent="0.2">
      <c r="B2830" s="61"/>
    </row>
    <row r="2831" spans="2:2" x14ac:dyDescent="0.2">
      <c r="B2831" s="61"/>
    </row>
    <row r="2832" spans="2:2" x14ac:dyDescent="0.2">
      <c r="B2832" s="61"/>
    </row>
    <row r="2833" spans="2:2" x14ac:dyDescent="0.2">
      <c r="B2833" s="61"/>
    </row>
    <row r="2834" spans="2:2" x14ac:dyDescent="0.2">
      <c r="B2834" s="61"/>
    </row>
    <row r="2835" spans="2:2" x14ac:dyDescent="0.2">
      <c r="B2835" s="61"/>
    </row>
    <row r="2836" spans="2:2" x14ac:dyDescent="0.2">
      <c r="B2836" s="61"/>
    </row>
    <row r="2837" spans="2:2" x14ac:dyDescent="0.2">
      <c r="B2837" s="61"/>
    </row>
    <row r="2838" spans="2:2" x14ac:dyDescent="0.2">
      <c r="B2838" s="61"/>
    </row>
    <row r="2839" spans="2:2" x14ac:dyDescent="0.2">
      <c r="B2839" s="61"/>
    </row>
    <row r="2840" spans="2:2" x14ac:dyDescent="0.2">
      <c r="B2840" s="61"/>
    </row>
    <row r="2841" spans="2:2" x14ac:dyDescent="0.2">
      <c r="B2841" s="61"/>
    </row>
    <row r="2842" spans="2:2" x14ac:dyDescent="0.2">
      <c r="B2842" s="61"/>
    </row>
    <row r="2843" spans="2:2" x14ac:dyDescent="0.2">
      <c r="B2843" s="61"/>
    </row>
    <row r="2844" spans="2:2" x14ac:dyDescent="0.2">
      <c r="B2844" s="61"/>
    </row>
    <row r="2845" spans="2:2" x14ac:dyDescent="0.2">
      <c r="B2845" s="61"/>
    </row>
    <row r="2846" spans="2:2" x14ac:dyDescent="0.2">
      <c r="B2846" s="61"/>
    </row>
    <row r="2847" spans="2:2" x14ac:dyDescent="0.2">
      <c r="B2847" s="61"/>
    </row>
    <row r="2848" spans="2:2" x14ac:dyDescent="0.2">
      <c r="B2848" s="61"/>
    </row>
    <row r="2849" spans="2:2" x14ac:dyDescent="0.2">
      <c r="B2849" s="61"/>
    </row>
    <row r="2850" spans="2:2" x14ac:dyDescent="0.2">
      <c r="B2850" s="61"/>
    </row>
    <row r="2851" spans="2:2" x14ac:dyDescent="0.2">
      <c r="B2851" s="61"/>
    </row>
    <row r="2852" spans="2:2" x14ac:dyDescent="0.2">
      <c r="B2852" s="61"/>
    </row>
    <row r="2853" spans="2:2" x14ac:dyDescent="0.2">
      <c r="B2853" s="61"/>
    </row>
    <row r="2854" spans="2:2" x14ac:dyDescent="0.2">
      <c r="B2854" s="61"/>
    </row>
    <row r="2855" spans="2:2" x14ac:dyDescent="0.2">
      <c r="B2855" s="61"/>
    </row>
    <row r="2856" spans="2:2" x14ac:dyDescent="0.2">
      <c r="B2856" s="61"/>
    </row>
    <row r="2857" spans="2:2" x14ac:dyDescent="0.2">
      <c r="B2857" s="61"/>
    </row>
    <row r="2858" spans="2:2" x14ac:dyDescent="0.2">
      <c r="B2858" s="61"/>
    </row>
    <row r="2859" spans="2:2" x14ac:dyDescent="0.2">
      <c r="B2859" s="61"/>
    </row>
    <row r="2860" spans="2:2" x14ac:dyDescent="0.2">
      <c r="B2860" s="61"/>
    </row>
    <row r="2861" spans="2:2" x14ac:dyDescent="0.2">
      <c r="B2861" s="61"/>
    </row>
    <row r="2862" spans="2:2" x14ac:dyDescent="0.2">
      <c r="B2862" s="61"/>
    </row>
    <row r="2863" spans="2:2" x14ac:dyDescent="0.2">
      <c r="B2863" s="61"/>
    </row>
    <row r="2864" spans="2:2" x14ac:dyDescent="0.2">
      <c r="B2864" s="61"/>
    </row>
    <row r="2865" spans="2:2" x14ac:dyDescent="0.2">
      <c r="B2865" s="61"/>
    </row>
    <row r="2866" spans="2:2" x14ac:dyDescent="0.2">
      <c r="B2866" s="61"/>
    </row>
    <row r="2867" spans="2:2" x14ac:dyDescent="0.2">
      <c r="B2867" s="61"/>
    </row>
    <row r="2868" spans="2:2" x14ac:dyDescent="0.2">
      <c r="B2868" s="61"/>
    </row>
    <row r="2869" spans="2:2" x14ac:dyDescent="0.2">
      <c r="B2869" s="61"/>
    </row>
    <row r="2870" spans="2:2" x14ac:dyDescent="0.2">
      <c r="B2870" s="61"/>
    </row>
    <row r="2871" spans="2:2" x14ac:dyDescent="0.2">
      <c r="B2871" s="61"/>
    </row>
    <row r="2872" spans="2:2" x14ac:dyDescent="0.2">
      <c r="B2872" s="61"/>
    </row>
    <row r="2873" spans="2:2" x14ac:dyDescent="0.2">
      <c r="B2873" s="61"/>
    </row>
    <row r="2874" spans="2:2" x14ac:dyDescent="0.2">
      <c r="B2874" s="61"/>
    </row>
    <row r="2875" spans="2:2" x14ac:dyDescent="0.2">
      <c r="B2875" s="61"/>
    </row>
    <row r="2876" spans="2:2" x14ac:dyDescent="0.2">
      <c r="B2876" s="61"/>
    </row>
    <row r="2877" spans="2:2" x14ac:dyDescent="0.2">
      <c r="B2877" s="61"/>
    </row>
    <row r="2878" spans="2:2" x14ac:dyDescent="0.2">
      <c r="B2878" s="61"/>
    </row>
    <row r="2879" spans="2:2" x14ac:dyDescent="0.2">
      <c r="B2879" s="61"/>
    </row>
    <row r="2880" spans="2:2" x14ac:dyDescent="0.2">
      <c r="B2880" s="61"/>
    </row>
    <row r="2881" spans="2:2" x14ac:dyDescent="0.2">
      <c r="B2881" s="61"/>
    </row>
    <row r="2882" spans="2:2" x14ac:dyDescent="0.2">
      <c r="B2882" s="61"/>
    </row>
    <row r="2883" spans="2:2" x14ac:dyDescent="0.2">
      <c r="B2883" s="61"/>
    </row>
    <row r="2884" spans="2:2" x14ac:dyDescent="0.2">
      <c r="B2884" s="61"/>
    </row>
    <row r="2885" spans="2:2" x14ac:dyDescent="0.2">
      <c r="B2885" s="61"/>
    </row>
    <row r="2886" spans="2:2" x14ac:dyDescent="0.2">
      <c r="B2886" s="61"/>
    </row>
    <row r="2887" spans="2:2" x14ac:dyDescent="0.2">
      <c r="B2887" s="61"/>
    </row>
    <row r="2888" spans="2:2" x14ac:dyDescent="0.2">
      <c r="B2888" s="61"/>
    </row>
    <row r="2889" spans="2:2" x14ac:dyDescent="0.2">
      <c r="B2889" s="61"/>
    </row>
    <row r="2890" spans="2:2" x14ac:dyDescent="0.2">
      <c r="B2890" s="61"/>
    </row>
    <row r="2891" spans="2:2" x14ac:dyDescent="0.2">
      <c r="B2891" s="61"/>
    </row>
    <row r="2892" spans="2:2" x14ac:dyDescent="0.2">
      <c r="B2892" s="61"/>
    </row>
    <row r="2893" spans="2:2" x14ac:dyDescent="0.2">
      <c r="B2893" s="61"/>
    </row>
    <row r="2894" spans="2:2" x14ac:dyDescent="0.2">
      <c r="B2894" s="61"/>
    </row>
    <row r="2895" spans="2:2" x14ac:dyDescent="0.2">
      <c r="B2895" s="61"/>
    </row>
    <row r="2896" spans="2:2" x14ac:dyDescent="0.2">
      <c r="B2896" s="61"/>
    </row>
    <row r="2897" spans="2:2" x14ac:dyDescent="0.2">
      <c r="B2897" s="61"/>
    </row>
    <row r="2898" spans="2:2" x14ac:dyDescent="0.2">
      <c r="B2898" s="61"/>
    </row>
    <row r="2899" spans="2:2" x14ac:dyDescent="0.2">
      <c r="B2899" s="61"/>
    </row>
    <row r="2900" spans="2:2" x14ac:dyDescent="0.2">
      <c r="B2900" s="61"/>
    </row>
    <row r="2901" spans="2:2" x14ac:dyDescent="0.2">
      <c r="B2901" s="61"/>
    </row>
    <row r="2902" spans="2:2" x14ac:dyDescent="0.2">
      <c r="B2902" s="61"/>
    </row>
    <row r="2903" spans="2:2" x14ac:dyDescent="0.2">
      <c r="B2903" s="61"/>
    </row>
    <row r="2904" spans="2:2" x14ac:dyDescent="0.2">
      <c r="B2904" s="61"/>
    </row>
    <row r="2905" spans="2:2" x14ac:dyDescent="0.2">
      <c r="B2905" s="61"/>
    </row>
    <row r="2906" spans="2:2" x14ac:dyDescent="0.2">
      <c r="B2906" s="61"/>
    </row>
    <row r="2907" spans="2:2" x14ac:dyDescent="0.2">
      <c r="B2907" s="61"/>
    </row>
    <row r="2908" spans="2:2" x14ac:dyDescent="0.2">
      <c r="B2908" s="61"/>
    </row>
    <row r="2909" spans="2:2" x14ac:dyDescent="0.2">
      <c r="B2909" s="61"/>
    </row>
    <row r="2910" spans="2:2" x14ac:dyDescent="0.2">
      <c r="B2910" s="61"/>
    </row>
    <row r="2911" spans="2:2" x14ac:dyDescent="0.2">
      <c r="B2911" s="61"/>
    </row>
    <row r="2912" spans="2:2" x14ac:dyDescent="0.2">
      <c r="B2912" s="61"/>
    </row>
    <row r="2913" spans="2:2" x14ac:dyDescent="0.2">
      <c r="B2913" s="61"/>
    </row>
    <row r="2914" spans="2:2" x14ac:dyDescent="0.2">
      <c r="B2914" s="61"/>
    </row>
    <row r="2915" spans="2:2" x14ac:dyDescent="0.2">
      <c r="B2915" s="61"/>
    </row>
    <row r="2916" spans="2:2" x14ac:dyDescent="0.2">
      <c r="B2916" s="61"/>
    </row>
    <row r="2917" spans="2:2" x14ac:dyDescent="0.2">
      <c r="B2917" s="61"/>
    </row>
    <row r="2918" spans="2:2" x14ac:dyDescent="0.2">
      <c r="B2918" s="61"/>
    </row>
    <row r="2919" spans="2:2" x14ac:dyDescent="0.2">
      <c r="B2919" s="61"/>
    </row>
    <row r="2920" spans="2:2" x14ac:dyDescent="0.2">
      <c r="B2920" s="61"/>
    </row>
    <row r="2921" spans="2:2" x14ac:dyDescent="0.2">
      <c r="B2921" s="61"/>
    </row>
    <row r="2922" spans="2:2" x14ac:dyDescent="0.2">
      <c r="B2922" s="61"/>
    </row>
    <row r="2923" spans="2:2" x14ac:dyDescent="0.2">
      <c r="B2923" s="61"/>
    </row>
    <row r="2924" spans="2:2" x14ac:dyDescent="0.2">
      <c r="B2924" s="61"/>
    </row>
    <row r="2925" spans="2:2" x14ac:dyDescent="0.2">
      <c r="B2925" s="61"/>
    </row>
    <row r="2926" spans="2:2" x14ac:dyDescent="0.2">
      <c r="B2926" s="61"/>
    </row>
    <row r="2927" spans="2:2" x14ac:dyDescent="0.2">
      <c r="B2927" s="61"/>
    </row>
    <row r="2928" spans="2:2" x14ac:dyDescent="0.2">
      <c r="B2928" s="61"/>
    </row>
    <row r="2929" spans="2:2" x14ac:dyDescent="0.2">
      <c r="B2929" s="61"/>
    </row>
    <row r="2930" spans="2:2" x14ac:dyDescent="0.2">
      <c r="B2930" s="61"/>
    </row>
    <row r="2931" spans="2:2" x14ac:dyDescent="0.2">
      <c r="B2931" s="61"/>
    </row>
    <row r="2932" spans="2:2" x14ac:dyDescent="0.2">
      <c r="B2932" s="61"/>
    </row>
    <row r="2933" spans="2:2" x14ac:dyDescent="0.2">
      <c r="B2933" s="61"/>
    </row>
    <row r="2934" spans="2:2" x14ac:dyDescent="0.2">
      <c r="B2934" s="61"/>
    </row>
    <row r="2935" spans="2:2" x14ac:dyDescent="0.2">
      <c r="B2935" s="61"/>
    </row>
    <row r="2936" spans="2:2" x14ac:dyDescent="0.2">
      <c r="B2936" s="61"/>
    </row>
    <row r="2937" spans="2:2" x14ac:dyDescent="0.2">
      <c r="B2937" s="61"/>
    </row>
    <row r="2938" spans="2:2" x14ac:dyDescent="0.2">
      <c r="B2938" s="61"/>
    </row>
    <row r="2939" spans="2:2" x14ac:dyDescent="0.2">
      <c r="B2939" s="61"/>
    </row>
    <row r="2940" spans="2:2" x14ac:dyDescent="0.2">
      <c r="B2940" s="61"/>
    </row>
    <row r="2941" spans="2:2" x14ac:dyDescent="0.2">
      <c r="B2941" s="61"/>
    </row>
    <row r="2942" spans="2:2" x14ac:dyDescent="0.2">
      <c r="B2942" s="61"/>
    </row>
    <row r="2943" spans="2:2" x14ac:dyDescent="0.2">
      <c r="B2943" s="61"/>
    </row>
    <row r="2944" spans="2:2" x14ac:dyDescent="0.2">
      <c r="B2944" s="61"/>
    </row>
    <row r="2945" spans="2:2" x14ac:dyDescent="0.2">
      <c r="B2945" s="61"/>
    </row>
    <row r="2946" spans="2:2" x14ac:dyDescent="0.2">
      <c r="B2946" s="61"/>
    </row>
    <row r="2947" spans="2:2" x14ac:dyDescent="0.2">
      <c r="B2947" s="61"/>
    </row>
    <row r="2948" spans="2:2" x14ac:dyDescent="0.2">
      <c r="B2948" s="61"/>
    </row>
    <row r="2949" spans="2:2" x14ac:dyDescent="0.2">
      <c r="B2949" s="61"/>
    </row>
    <row r="2950" spans="2:2" x14ac:dyDescent="0.2">
      <c r="B2950" s="61"/>
    </row>
    <row r="2951" spans="2:2" x14ac:dyDescent="0.2">
      <c r="B2951" s="61"/>
    </row>
    <row r="2952" spans="2:2" x14ac:dyDescent="0.2">
      <c r="B2952" s="61"/>
    </row>
    <row r="2953" spans="2:2" x14ac:dyDescent="0.2">
      <c r="B2953" s="61"/>
    </row>
    <row r="2954" spans="2:2" x14ac:dyDescent="0.2">
      <c r="B2954" s="61"/>
    </row>
    <row r="2955" spans="2:2" x14ac:dyDescent="0.2">
      <c r="B2955" s="61"/>
    </row>
    <row r="2956" spans="2:2" x14ac:dyDescent="0.2">
      <c r="B2956" s="61"/>
    </row>
    <row r="2957" spans="2:2" x14ac:dyDescent="0.2">
      <c r="B2957" s="61"/>
    </row>
    <row r="2958" spans="2:2" x14ac:dyDescent="0.2">
      <c r="B2958" s="61"/>
    </row>
    <row r="2959" spans="2:2" x14ac:dyDescent="0.2">
      <c r="B2959" s="61"/>
    </row>
    <row r="2960" spans="2:2" x14ac:dyDescent="0.2">
      <c r="B2960" s="61"/>
    </row>
    <row r="2961" spans="2:2" x14ac:dyDescent="0.2">
      <c r="B2961" s="61"/>
    </row>
    <row r="2962" spans="2:2" x14ac:dyDescent="0.2">
      <c r="B2962" s="61"/>
    </row>
    <row r="2963" spans="2:2" x14ac:dyDescent="0.2">
      <c r="B2963" s="61"/>
    </row>
    <row r="2964" spans="2:2" x14ac:dyDescent="0.2">
      <c r="B2964" s="61"/>
    </row>
    <row r="2965" spans="2:2" x14ac:dyDescent="0.2">
      <c r="B2965" s="61"/>
    </row>
    <row r="2966" spans="2:2" x14ac:dyDescent="0.2">
      <c r="B2966" s="61"/>
    </row>
    <row r="2967" spans="2:2" x14ac:dyDescent="0.2">
      <c r="B2967" s="61"/>
    </row>
    <row r="2968" spans="2:2" x14ac:dyDescent="0.2">
      <c r="B2968" s="61"/>
    </row>
    <row r="2969" spans="2:2" x14ac:dyDescent="0.2">
      <c r="B2969" s="61"/>
    </row>
    <row r="2970" spans="2:2" x14ac:dyDescent="0.2">
      <c r="B2970" s="61"/>
    </row>
    <row r="2971" spans="2:2" x14ac:dyDescent="0.2">
      <c r="B2971" s="61"/>
    </row>
    <row r="2972" spans="2:2" x14ac:dyDescent="0.2">
      <c r="B2972" s="61"/>
    </row>
    <row r="2973" spans="2:2" x14ac:dyDescent="0.2">
      <c r="B2973" s="61"/>
    </row>
    <row r="2974" spans="2:2" x14ac:dyDescent="0.2">
      <c r="B2974" s="61"/>
    </row>
    <row r="2975" spans="2:2" x14ac:dyDescent="0.2">
      <c r="B2975" s="61"/>
    </row>
    <row r="2976" spans="2:2" x14ac:dyDescent="0.2">
      <c r="B2976" s="61"/>
    </row>
    <row r="2977" spans="2:2" x14ac:dyDescent="0.2">
      <c r="B2977" s="61"/>
    </row>
    <row r="2978" spans="2:2" x14ac:dyDescent="0.2">
      <c r="B2978" s="61"/>
    </row>
    <row r="2979" spans="2:2" x14ac:dyDescent="0.2">
      <c r="B2979" s="61"/>
    </row>
    <row r="2980" spans="2:2" x14ac:dyDescent="0.2">
      <c r="B2980" s="61"/>
    </row>
    <row r="2981" spans="2:2" x14ac:dyDescent="0.2">
      <c r="B2981" s="61"/>
    </row>
    <row r="2982" spans="2:2" x14ac:dyDescent="0.2">
      <c r="B2982" s="61"/>
    </row>
    <row r="2983" spans="2:2" x14ac:dyDescent="0.2">
      <c r="B2983" s="61"/>
    </row>
    <row r="2984" spans="2:2" x14ac:dyDescent="0.2">
      <c r="B2984" s="61"/>
    </row>
    <row r="2985" spans="2:2" x14ac:dyDescent="0.2">
      <c r="B2985" s="61"/>
    </row>
    <row r="2986" spans="2:2" x14ac:dyDescent="0.2">
      <c r="B2986" s="61"/>
    </row>
    <row r="2987" spans="2:2" x14ac:dyDescent="0.2">
      <c r="B2987" s="61"/>
    </row>
    <row r="2988" spans="2:2" x14ac:dyDescent="0.2">
      <c r="B2988" s="61"/>
    </row>
    <row r="2989" spans="2:2" x14ac:dyDescent="0.2">
      <c r="B2989" s="61"/>
    </row>
    <row r="2990" spans="2:2" x14ac:dyDescent="0.2">
      <c r="B2990" s="61"/>
    </row>
    <row r="2991" spans="2:2" x14ac:dyDescent="0.2">
      <c r="B2991" s="59"/>
    </row>
    <row r="2992" spans="2:2" x14ac:dyDescent="0.2">
      <c r="B2992" s="59"/>
    </row>
    <row r="2993" spans="2:2" x14ac:dyDescent="0.2">
      <c r="B2993" s="59"/>
    </row>
    <row r="2994" spans="2:2" x14ac:dyDescent="0.2">
      <c r="B2994" s="59"/>
    </row>
    <row r="2995" spans="2:2" x14ac:dyDescent="0.2">
      <c r="B2995" s="59"/>
    </row>
    <row r="2996" spans="2:2" x14ac:dyDescent="0.2">
      <c r="B2996" s="59"/>
    </row>
    <row r="2997" spans="2:2" x14ac:dyDescent="0.2">
      <c r="B2997" s="59"/>
    </row>
  </sheetData>
  <mergeCells count="8">
    <mergeCell ref="Q1:R1"/>
    <mergeCell ref="O1:P1"/>
    <mergeCell ref="M1:N1"/>
    <mergeCell ref="A1:D1"/>
    <mergeCell ref="E1:F1"/>
    <mergeCell ref="G1:H1"/>
    <mergeCell ref="I1:J1"/>
    <mergeCell ref="K1:L1"/>
  </mergeCells>
  <pageMargins left="0.7" right="0.7" top="0.75" bottom="0.75" header="0.3" footer="0.3"/>
  <pageSetup orientation="portrait" verticalDpi="597"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2391"/>
  <sheetViews>
    <sheetView zoomScaleNormal="100" workbookViewId="0">
      <pane ySplit="2" topLeftCell="A3" activePane="bottomLeft" state="frozen"/>
      <selection pane="bottomLeft" activeCell="A3" sqref="A3"/>
    </sheetView>
  </sheetViews>
  <sheetFormatPr defaultRowHeight="12.75" x14ac:dyDescent="0.2"/>
  <cols>
    <col min="1" max="1" width="39.42578125" style="4" customWidth="1"/>
    <col min="2" max="2" width="13.28515625" style="108" customWidth="1"/>
    <col min="3" max="3" width="10.140625" style="4" bestFit="1" customWidth="1"/>
    <col min="4" max="4" width="5.5703125" style="4" bestFit="1" customWidth="1"/>
    <col min="5" max="5" width="23.42578125" style="105" bestFit="1" customWidth="1"/>
    <col min="6" max="6" width="27.28515625" style="105" bestFit="1" customWidth="1"/>
    <col min="7" max="7" width="27.42578125" style="105" bestFit="1" customWidth="1"/>
    <col min="8" max="8" width="31.28515625" style="105" bestFit="1" customWidth="1"/>
    <col min="9" max="9" width="28.28515625" style="105" bestFit="1" customWidth="1"/>
    <col min="10" max="10" width="32.140625" style="105" bestFit="1" customWidth="1"/>
    <col min="11" max="11" width="28" style="105" bestFit="1" customWidth="1"/>
    <col min="12" max="12" width="31.85546875" style="105" bestFit="1" customWidth="1"/>
    <col min="13" max="16384" width="9.140625" style="4"/>
  </cols>
  <sheetData>
    <row r="1" spans="1:12" s="105" customFormat="1" ht="15.75" customHeight="1" thickBot="1" x14ac:dyDescent="0.25">
      <c r="A1" s="202" t="s">
        <v>102</v>
      </c>
      <c r="B1" s="202"/>
      <c r="C1" s="202"/>
      <c r="D1" s="202"/>
      <c r="E1" s="203" t="s">
        <v>100</v>
      </c>
      <c r="F1" s="203"/>
      <c r="G1" s="203" t="s">
        <v>103</v>
      </c>
      <c r="H1" s="203"/>
      <c r="I1" s="203" t="s">
        <v>40</v>
      </c>
      <c r="J1" s="203"/>
      <c r="K1" s="203" t="s">
        <v>44</v>
      </c>
      <c r="L1" s="203"/>
    </row>
    <row r="2" spans="1:12" s="70" customFormat="1" ht="13.5" thickBot="1" x14ac:dyDescent="0.25">
      <c r="A2" s="10" t="s">
        <v>49</v>
      </c>
      <c r="B2" s="10" t="s">
        <v>0</v>
      </c>
      <c r="C2" s="11" t="s">
        <v>1</v>
      </c>
      <c r="D2" s="11" t="s">
        <v>2</v>
      </c>
      <c r="E2" s="106" t="s">
        <v>256</v>
      </c>
      <c r="F2" s="11" t="s">
        <v>257</v>
      </c>
      <c r="G2" s="11" t="s">
        <v>258</v>
      </c>
      <c r="H2" s="11" t="s">
        <v>259</v>
      </c>
      <c r="I2" s="11" t="s">
        <v>260</v>
      </c>
      <c r="J2" s="11" t="s">
        <v>261</v>
      </c>
      <c r="K2" s="11" t="s">
        <v>262</v>
      </c>
      <c r="L2" s="11" t="s">
        <v>263</v>
      </c>
    </row>
    <row r="3" spans="1:12" x14ac:dyDescent="0.2">
      <c r="A3" s="72" t="s">
        <v>343</v>
      </c>
      <c r="B3" s="66" t="s">
        <v>344</v>
      </c>
      <c r="C3" s="67">
        <v>50</v>
      </c>
      <c r="D3" s="67" t="s">
        <v>345</v>
      </c>
      <c r="E3" s="71">
        <v>0.18265358636779999</v>
      </c>
      <c r="F3" s="68">
        <v>71.117622436165803</v>
      </c>
      <c r="G3" s="71">
        <v>0.25</v>
      </c>
      <c r="H3" s="68">
        <v>63.080786940142303</v>
      </c>
      <c r="I3" s="71">
        <v>1.2394018389504501E-4</v>
      </c>
      <c r="J3" s="68">
        <v>8.2461280870657205</v>
      </c>
      <c r="K3" s="71">
        <v>0.29783681891950498</v>
      </c>
      <c r="L3" s="68">
        <v>80.619506069485098</v>
      </c>
    </row>
    <row r="4" spans="1:12" x14ac:dyDescent="0.2">
      <c r="A4" s="72" t="s">
        <v>346</v>
      </c>
      <c r="B4" s="66" t="s">
        <v>347</v>
      </c>
      <c r="C4" s="67">
        <v>50</v>
      </c>
      <c r="D4" s="67" t="s">
        <v>345</v>
      </c>
      <c r="E4" s="71">
        <v>0.22370034153815399</v>
      </c>
      <c r="F4" s="68">
        <v>81.498534951862695</v>
      </c>
      <c r="G4" s="71">
        <v>0.25</v>
      </c>
      <c r="H4" s="68">
        <v>63.080786940142303</v>
      </c>
      <c r="I4" s="71">
        <v>1.7303726157327499E-4</v>
      </c>
      <c r="J4" s="68">
        <v>9.2088740058601903</v>
      </c>
      <c r="K4" s="71">
        <v>0.420927987352888</v>
      </c>
      <c r="L4" s="68">
        <v>89.116785265801596</v>
      </c>
    </row>
    <row r="5" spans="1:12" x14ac:dyDescent="0.2">
      <c r="A5" s="72" t="s">
        <v>348</v>
      </c>
      <c r="B5" s="66" t="s">
        <v>349</v>
      </c>
      <c r="C5" s="67">
        <v>50</v>
      </c>
      <c r="D5" s="67" t="s">
        <v>345</v>
      </c>
      <c r="E5" s="71">
        <v>0.22476475630958401</v>
      </c>
      <c r="F5" s="68">
        <v>81.707827542904994</v>
      </c>
      <c r="G5" s="71">
        <v>0.25</v>
      </c>
      <c r="H5" s="68">
        <v>63.080786940142303</v>
      </c>
      <c r="I5" s="71">
        <v>9.0170974370017896E-5</v>
      </c>
      <c r="J5" s="68">
        <v>7.3252406864796997</v>
      </c>
      <c r="K5" s="71">
        <v>0.42420409795438202</v>
      </c>
      <c r="L5" s="68">
        <v>89.367936375052295</v>
      </c>
    </row>
    <row r="6" spans="1:12" x14ac:dyDescent="0.2">
      <c r="A6" s="72" t="s">
        <v>350</v>
      </c>
      <c r="B6" s="66" t="s">
        <v>351</v>
      </c>
      <c r="C6" s="67">
        <v>50</v>
      </c>
      <c r="D6" s="67" t="s">
        <v>345</v>
      </c>
      <c r="E6" s="71">
        <v>0.16616780515188001</v>
      </c>
      <c r="F6" s="68">
        <v>65.676015069066594</v>
      </c>
      <c r="G6" s="71">
        <v>0.24488019877578801</v>
      </c>
      <c r="H6" s="68">
        <v>29.0498116366681</v>
      </c>
      <c r="I6" s="71">
        <v>1.3890880513840701E-5</v>
      </c>
      <c r="J6" s="68">
        <v>3.89284219338635</v>
      </c>
      <c r="K6" s="71">
        <v>0.25360932579933698</v>
      </c>
      <c r="L6" s="68">
        <v>76.684805357890298</v>
      </c>
    </row>
    <row r="7" spans="1:12" x14ac:dyDescent="0.2">
      <c r="A7" s="72" t="s">
        <v>352</v>
      </c>
      <c r="B7" s="66" t="s">
        <v>353</v>
      </c>
      <c r="C7" s="67">
        <v>50</v>
      </c>
      <c r="D7" s="67" t="s">
        <v>345</v>
      </c>
      <c r="E7" s="71">
        <v>0.18246952108151299</v>
      </c>
      <c r="F7" s="68">
        <v>71.075763917957303</v>
      </c>
      <c r="G7" s="71">
        <v>0.24997806359251701</v>
      </c>
      <c r="H7" s="68">
        <v>43.9933026370866</v>
      </c>
      <c r="I7" s="71">
        <v>1.43698763936284E-6</v>
      </c>
      <c r="J7" s="68">
        <v>2.0092088740058598</v>
      </c>
      <c r="K7" s="71">
        <v>0.29742906266438401</v>
      </c>
      <c r="L7" s="68">
        <v>80.535789033068198</v>
      </c>
    </row>
    <row r="8" spans="1:12" x14ac:dyDescent="0.2">
      <c r="A8" s="72" t="s">
        <v>354</v>
      </c>
      <c r="B8" s="66" t="s">
        <v>355</v>
      </c>
      <c r="C8" s="67">
        <v>50</v>
      </c>
      <c r="D8" s="67" t="s">
        <v>345</v>
      </c>
      <c r="E8" s="71">
        <v>0.18302788110766099</v>
      </c>
      <c r="F8" s="68">
        <v>71.201339472582703</v>
      </c>
      <c r="G8" s="71">
        <v>0.25</v>
      </c>
      <c r="H8" s="68">
        <v>63.080786940142303</v>
      </c>
      <c r="I8" s="71">
        <v>1.6525357852672599E-5</v>
      </c>
      <c r="J8" s="68">
        <v>4.3114273754709096</v>
      </c>
      <c r="K8" s="71">
        <v>0.29906711796513102</v>
      </c>
      <c r="L8" s="68">
        <v>80.870657178735897</v>
      </c>
    </row>
    <row r="9" spans="1:12" x14ac:dyDescent="0.2">
      <c r="A9" s="72" t="s">
        <v>356</v>
      </c>
      <c r="B9" s="66" t="s">
        <v>357</v>
      </c>
      <c r="C9" s="67">
        <v>50</v>
      </c>
      <c r="D9" s="67" t="s">
        <v>345</v>
      </c>
      <c r="E9" s="71">
        <v>0.16205644240227801</v>
      </c>
      <c r="F9" s="68">
        <v>64.587693595646698</v>
      </c>
      <c r="G9" s="71">
        <v>0.25</v>
      </c>
      <c r="H9" s="68">
        <v>63.080786940142303</v>
      </c>
      <c r="I9" s="71">
        <v>5.4335203986140296E-3</v>
      </c>
      <c r="J9" s="68">
        <v>41.732942653830101</v>
      </c>
      <c r="K9" s="71">
        <v>0.23073580680822001</v>
      </c>
      <c r="L9" s="68">
        <v>74.173294265383007</v>
      </c>
    </row>
    <row r="10" spans="1:12" x14ac:dyDescent="0.2">
      <c r="A10" s="72" t="s">
        <v>358</v>
      </c>
      <c r="B10" s="66" t="s">
        <v>359</v>
      </c>
      <c r="C10" s="67">
        <v>50</v>
      </c>
      <c r="D10" s="67" t="s">
        <v>345</v>
      </c>
      <c r="E10" s="71">
        <v>8.1054857013431805E-2</v>
      </c>
      <c r="F10" s="68">
        <v>5.3997488488907504</v>
      </c>
      <c r="G10" s="71">
        <v>0.23823699325341999</v>
      </c>
      <c r="H10" s="68">
        <v>20.0920887400586</v>
      </c>
      <c r="I10" s="71">
        <v>1.34118846340531E-5</v>
      </c>
      <c r="J10" s="68">
        <v>3.80912515696944</v>
      </c>
      <c r="K10" s="71">
        <v>4.9141659022408704E-3</v>
      </c>
      <c r="L10" s="68">
        <v>34.449560485558798</v>
      </c>
    </row>
    <row r="11" spans="1:12" x14ac:dyDescent="0.2">
      <c r="A11" s="72" t="s">
        <v>360</v>
      </c>
      <c r="B11" s="66" t="s">
        <v>361</v>
      </c>
      <c r="C11" s="67">
        <v>50</v>
      </c>
      <c r="D11" s="67" t="s">
        <v>345</v>
      </c>
      <c r="E11" s="71">
        <v>9.3993288708271699E-2</v>
      </c>
      <c r="F11" s="68">
        <v>24.194223524487199</v>
      </c>
      <c r="G11" s="71">
        <v>0.28012446644361499</v>
      </c>
      <c r="H11" s="68">
        <v>79.698618668899101</v>
      </c>
      <c r="I11" s="71">
        <v>2.1734438045362901E-4</v>
      </c>
      <c r="J11" s="68">
        <v>10.087902888237799</v>
      </c>
      <c r="K11" s="71">
        <v>1.6380553007469599E-3</v>
      </c>
      <c r="L11" s="68">
        <v>31.435747174549999</v>
      </c>
    </row>
    <row r="12" spans="1:12" x14ac:dyDescent="0.2">
      <c r="A12" s="72" t="s">
        <v>362</v>
      </c>
      <c r="B12" s="66" t="s">
        <v>363</v>
      </c>
      <c r="C12" s="67">
        <v>50</v>
      </c>
      <c r="D12" s="67" t="s">
        <v>345</v>
      </c>
      <c r="E12" s="71">
        <v>0.12010330094763499</v>
      </c>
      <c r="F12" s="68">
        <v>42.653830054416098</v>
      </c>
      <c r="G12" s="71">
        <v>0.35367974334216701</v>
      </c>
      <c r="H12" s="68">
        <v>90.414399330263706</v>
      </c>
      <c r="I12" s="71">
        <v>3.3540488992428101E-3</v>
      </c>
      <c r="J12" s="68">
        <v>33.9472582670573</v>
      </c>
      <c r="K12" s="71">
        <v>3.2761106014939098E-3</v>
      </c>
      <c r="L12" s="68">
        <v>33.026370866471296</v>
      </c>
    </row>
    <row r="13" spans="1:12" x14ac:dyDescent="0.2">
      <c r="A13" s="72" t="s">
        <v>364</v>
      </c>
      <c r="B13" s="66" t="s">
        <v>365</v>
      </c>
      <c r="C13" s="67">
        <v>50</v>
      </c>
      <c r="D13" s="67" t="s">
        <v>345</v>
      </c>
      <c r="E13" s="71">
        <v>8.8356007903228395E-2</v>
      </c>
      <c r="F13" s="68">
        <v>18.0828798660527</v>
      </c>
      <c r="G13" s="71">
        <v>0.25</v>
      </c>
      <c r="H13" s="68">
        <v>63.080786940142303</v>
      </c>
      <c r="I13" s="71">
        <v>8.5158025066972808E-3</v>
      </c>
      <c r="J13" s="68">
        <v>48.723315194642097</v>
      </c>
      <c r="K13" s="71">
        <v>6.5522212029878197E-3</v>
      </c>
      <c r="L13" s="68">
        <v>35.161155295102603</v>
      </c>
    </row>
    <row r="14" spans="1:12" x14ac:dyDescent="0.2">
      <c r="A14" s="72" t="s">
        <v>366</v>
      </c>
      <c r="B14" s="66" t="s">
        <v>367</v>
      </c>
      <c r="C14" s="67">
        <v>50</v>
      </c>
      <c r="D14" s="67" t="s">
        <v>345</v>
      </c>
      <c r="E14" s="71">
        <v>9.4004672952676199E-2</v>
      </c>
      <c r="F14" s="68">
        <v>24.236082042695699</v>
      </c>
      <c r="G14" s="71">
        <v>0.23848221052281099</v>
      </c>
      <c r="H14" s="68">
        <v>20.552532440351602</v>
      </c>
      <c r="I14" s="71">
        <v>8.0208584125867292E-3</v>
      </c>
      <c r="J14" s="68">
        <v>48.0117203850984</v>
      </c>
      <c r="K14" s="71">
        <v>3.5510949922630798E-2</v>
      </c>
      <c r="L14" s="68">
        <v>42.318961908748399</v>
      </c>
    </row>
    <row r="15" spans="1:12" x14ac:dyDescent="0.2">
      <c r="A15" s="72" t="s">
        <v>368</v>
      </c>
      <c r="B15" s="66" t="s">
        <v>369</v>
      </c>
      <c r="C15" s="67">
        <v>50</v>
      </c>
      <c r="D15" s="67" t="s">
        <v>345</v>
      </c>
      <c r="E15" s="71">
        <v>0.216001118690796</v>
      </c>
      <c r="F15" s="68">
        <v>79.866052741732901</v>
      </c>
      <c r="G15" s="71">
        <v>0.25</v>
      </c>
      <c r="H15" s="68">
        <v>63.080786940142303</v>
      </c>
      <c r="I15" s="71">
        <v>8.1429299563894008E-6</v>
      </c>
      <c r="J15" s="68">
        <v>3.0138133110087901</v>
      </c>
      <c r="K15" s="71">
        <v>0.39799521314243103</v>
      </c>
      <c r="L15" s="68">
        <v>87.526161573880302</v>
      </c>
    </row>
    <row r="16" spans="1:12" x14ac:dyDescent="0.2">
      <c r="A16" s="72" t="s">
        <v>370</v>
      </c>
      <c r="B16" s="66" t="s">
        <v>371</v>
      </c>
      <c r="C16" s="67">
        <v>50</v>
      </c>
      <c r="D16" s="67" t="s">
        <v>345</v>
      </c>
      <c r="E16" s="71">
        <v>0.18841624387182901</v>
      </c>
      <c r="F16" s="68">
        <v>73.043114273754696</v>
      </c>
      <c r="G16" s="71">
        <v>0.27091706247716502</v>
      </c>
      <c r="H16" s="68">
        <v>76.224361657597299</v>
      </c>
      <c r="I16" s="71">
        <v>2.4022942893222299E-3</v>
      </c>
      <c r="J16" s="68">
        <v>29.133528673084999</v>
      </c>
      <c r="K16" s="71">
        <v>0.291929374849</v>
      </c>
      <c r="L16" s="68">
        <v>80.117203850983699</v>
      </c>
    </row>
    <row r="17" spans="1:12" x14ac:dyDescent="0.2">
      <c r="A17" s="72" t="s">
        <v>372</v>
      </c>
      <c r="B17" s="66" t="s">
        <v>373</v>
      </c>
      <c r="C17" s="67">
        <v>50</v>
      </c>
      <c r="D17" s="67" t="s">
        <v>345</v>
      </c>
      <c r="E17" s="71">
        <v>0.28219169155997498</v>
      </c>
      <c r="F17" s="68">
        <v>90.623691921306005</v>
      </c>
      <c r="G17" s="71">
        <v>0.25</v>
      </c>
      <c r="H17" s="68">
        <v>63.080786940142303</v>
      </c>
      <c r="I17" s="71">
        <v>1.9638831071292101E-5</v>
      </c>
      <c r="J17" s="68">
        <v>4.6044370029300996</v>
      </c>
      <c r="K17" s="71">
        <v>0.59655543584885495</v>
      </c>
      <c r="L17" s="68">
        <v>94.976977814985304</v>
      </c>
    </row>
    <row r="18" spans="1:12" x14ac:dyDescent="0.2">
      <c r="A18" s="72" t="s">
        <v>374</v>
      </c>
      <c r="B18" s="66" t="s">
        <v>375</v>
      </c>
      <c r="C18" s="67">
        <v>50</v>
      </c>
      <c r="D18" s="67" t="s">
        <v>345</v>
      </c>
      <c r="E18" s="71">
        <v>0.25189970224553598</v>
      </c>
      <c r="F18" s="68">
        <v>86.940142318961904</v>
      </c>
      <c r="G18" s="71">
        <v>0.25</v>
      </c>
      <c r="H18" s="68">
        <v>63.080786940142303</v>
      </c>
      <c r="I18" s="71">
        <v>0</v>
      </c>
      <c r="J18" s="68">
        <v>1.5487651737128501</v>
      </c>
      <c r="K18" s="71">
        <v>0.50569910673660801</v>
      </c>
      <c r="L18" s="68">
        <v>92.716617831728797</v>
      </c>
    </row>
    <row r="19" spans="1:12" x14ac:dyDescent="0.2">
      <c r="A19" s="72" t="s">
        <v>376</v>
      </c>
      <c r="B19" s="66" t="s">
        <v>377</v>
      </c>
      <c r="C19" s="67">
        <v>50</v>
      </c>
      <c r="D19" s="67" t="s">
        <v>345</v>
      </c>
      <c r="E19" s="71">
        <v>0.29895740338750898</v>
      </c>
      <c r="F19" s="68">
        <v>92.256174131435699</v>
      </c>
      <c r="G19" s="71">
        <v>0.25</v>
      </c>
      <c r="H19" s="68">
        <v>63.080786940142303</v>
      </c>
      <c r="I19" s="71">
        <v>4.0714649781947004E-6</v>
      </c>
      <c r="J19" s="68">
        <v>2.5115110925073298</v>
      </c>
      <c r="K19" s="71">
        <v>0.646868138697548</v>
      </c>
      <c r="L19" s="68">
        <v>95.8141481791545</v>
      </c>
    </row>
    <row r="20" spans="1:12" x14ac:dyDescent="0.2">
      <c r="A20" s="72" t="s">
        <v>378</v>
      </c>
      <c r="B20" s="66" t="s">
        <v>379</v>
      </c>
      <c r="C20" s="67">
        <v>50</v>
      </c>
      <c r="D20" s="67" t="s">
        <v>345</v>
      </c>
      <c r="E20" s="71">
        <v>0.229142350266346</v>
      </c>
      <c r="F20" s="68">
        <v>82.838007534533304</v>
      </c>
      <c r="G20" s="71">
        <v>0.25</v>
      </c>
      <c r="H20" s="68">
        <v>63.080786940142303</v>
      </c>
      <c r="I20" s="71">
        <v>0</v>
      </c>
      <c r="J20" s="68">
        <v>1.5487651737128501</v>
      </c>
      <c r="K20" s="71">
        <v>0.43742705079903899</v>
      </c>
      <c r="L20" s="68">
        <v>89.786521557136894</v>
      </c>
    </row>
    <row r="21" spans="1:12" x14ac:dyDescent="0.2">
      <c r="A21" s="72" t="s">
        <v>380</v>
      </c>
      <c r="B21" s="66" t="s">
        <v>381</v>
      </c>
      <c r="C21" s="67">
        <v>50</v>
      </c>
      <c r="D21" s="67" t="s">
        <v>345</v>
      </c>
      <c r="E21" s="71">
        <v>0.29061059191369598</v>
      </c>
      <c r="F21" s="68">
        <v>91.335286730849703</v>
      </c>
      <c r="G21" s="71">
        <v>0.25</v>
      </c>
      <c r="H21" s="68">
        <v>63.080786940142303</v>
      </c>
      <c r="I21" s="71">
        <v>1.1998846788679701E-4</v>
      </c>
      <c r="J21" s="68">
        <v>8.1205525324403496</v>
      </c>
      <c r="K21" s="71">
        <v>0.62171178727320198</v>
      </c>
      <c r="L21" s="68">
        <v>95.311845960653002</v>
      </c>
    </row>
    <row r="22" spans="1:12" x14ac:dyDescent="0.2">
      <c r="A22" s="72" t="s">
        <v>382</v>
      </c>
      <c r="B22" s="66" t="s">
        <v>383</v>
      </c>
      <c r="C22" s="67">
        <v>50</v>
      </c>
      <c r="D22" s="67" t="s">
        <v>345</v>
      </c>
      <c r="E22" s="71">
        <v>0.198149956189445</v>
      </c>
      <c r="F22" s="68">
        <v>75.763917957304301</v>
      </c>
      <c r="G22" s="71">
        <v>0.25</v>
      </c>
      <c r="H22" s="68">
        <v>63.080786940142303</v>
      </c>
      <c r="I22" s="71">
        <v>4.3468876090725801E-5</v>
      </c>
      <c r="J22" s="68">
        <v>6.0276266220175803</v>
      </c>
      <c r="K22" s="71">
        <v>0.34440639969224301</v>
      </c>
      <c r="L22" s="68">
        <v>84.0937630807869</v>
      </c>
    </row>
    <row r="23" spans="1:12" x14ac:dyDescent="0.2">
      <c r="A23" s="72" t="s">
        <v>384</v>
      </c>
      <c r="B23" s="66" t="s">
        <v>385</v>
      </c>
      <c r="C23" s="67">
        <v>50</v>
      </c>
      <c r="D23" s="67" t="s">
        <v>345</v>
      </c>
      <c r="E23" s="71">
        <v>0.13352659381670401</v>
      </c>
      <c r="F23" s="68">
        <v>50.355797404771899</v>
      </c>
      <c r="G23" s="71">
        <v>0.16592675808441501</v>
      </c>
      <c r="H23" s="68">
        <v>4.6462955211385504</v>
      </c>
      <c r="I23" s="71">
        <v>1.1483926217908E-4</v>
      </c>
      <c r="J23" s="68">
        <v>7.7856843867727097</v>
      </c>
      <c r="K23" s="71">
        <v>0.23453818410351601</v>
      </c>
      <c r="L23" s="68">
        <v>74.675596483884505</v>
      </c>
    </row>
    <row r="24" spans="1:12" x14ac:dyDescent="0.2">
      <c r="A24" s="72" t="s">
        <v>386</v>
      </c>
      <c r="B24" s="66" t="s">
        <v>387</v>
      </c>
      <c r="C24" s="67">
        <v>50</v>
      </c>
      <c r="D24" s="67" t="s">
        <v>345</v>
      </c>
      <c r="E24" s="71">
        <v>0.12598183274790101</v>
      </c>
      <c r="F24" s="68">
        <v>46.295521138551699</v>
      </c>
      <c r="G24" s="71">
        <v>0.24786590091452601</v>
      </c>
      <c r="H24" s="68">
        <v>35.579740477187102</v>
      </c>
      <c r="I24" s="71">
        <v>1.9099593133505399E-2</v>
      </c>
      <c r="J24" s="68">
        <v>64.420259522812898</v>
      </c>
      <c r="K24" s="71">
        <v>0.110980004195671</v>
      </c>
      <c r="L24" s="68">
        <v>55.043951444118903</v>
      </c>
    </row>
    <row r="25" spans="1:12" x14ac:dyDescent="0.2">
      <c r="A25" s="72" t="s">
        <v>388</v>
      </c>
      <c r="B25" s="66" t="s">
        <v>389</v>
      </c>
      <c r="C25" s="67">
        <v>50</v>
      </c>
      <c r="D25" s="67" t="s">
        <v>345</v>
      </c>
      <c r="E25" s="71">
        <v>0.24173006597979199</v>
      </c>
      <c r="F25" s="68">
        <v>85.391377145249095</v>
      </c>
      <c r="G25" s="71">
        <v>0.25</v>
      </c>
      <c r="H25" s="68">
        <v>63.080786940142303</v>
      </c>
      <c r="I25" s="71">
        <v>2.8620003817309801E-5</v>
      </c>
      <c r="J25" s="68">
        <v>5.1067392214315603</v>
      </c>
      <c r="K25" s="71">
        <v>0.47516157793555902</v>
      </c>
      <c r="L25" s="68">
        <v>91.502720803683502</v>
      </c>
    </row>
    <row r="26" spans="1:12" x14ac:dyDescent="0.2">
      <c r="A26" s="72" t="s">
        <v>390</v>
      </c>
      <c r="B26" s="66" t="s">
        <v>391</v>
      </c>
      <c r="C26" s="67">
        <v>50</v>
      </c>
      <c r="D26" s="67" t="s">
        <v>345</v>
      </c>
      <c r="E26" s="71">
        <v>0.19816651462335999</v>
      </c>
      <c r="F26" s="68">
        <v>75.805776475512801</v>
      </c>
      <c r="G26" s="71">
        <v>0.25</v>
      </c>
      <c r="H26" s="68">
        <v>63.080786940142303</v>
      </c>
      <c r="I26" s="71">
        <v>3.38889584949735E-5</v>
      </c>
      <c r="J26" s="68">
        <v>5.5253244035161204</v>
      </c>
      <c r="K26" s="71">
        <v>0.34446565491158398</v>
      </c>
      <c r="L26" s="68">
        <v>84.135621598995399</v>
      </c>
    </row>
    <row r="27" spans="1:12" x14ac:dyDescent="0.2">
      <c r="A27" s="72" t="s">
        <v>392</v>
      </c>
      <c r="B27" s="66" t="s">
        <v>393</v>
      </c>
      <c r="C27" s="67">
        <v>50</v>
      </c>
      <c r="D27" s="67" t="s">
        <v>345</v>
      </c>
      <c r="E27" s="71">
        <v>0.23173894750315699</v>
      </c>
      <c r="F27" s="68">
        <v>83.424026789451702</v>
      </c>
      <c r="G27" s="71">
        <v>0.37804454854233299</v>
      </c>
      <c r="H27" s="68">
        <v>92.339891167852699</v>
      </c>
      <c r="I27" s="71">
        <v>1.8105176002006802E-2</v>
      </c>
      <c r="J27" s="68">
        <v>63.331938049393102</v>
      </c>
      <c r="K27" s="71">
        <v>0.29906711796513102</v>
      </c>
      <c r="L27" s="68">
        <v>80.870657178735897</v>
      </c>
    </row>
    <row r="28" spans="1:12" x14ac:dyDescent="0.2">
      <c r="A28" s="72" t="s">
        <v>394</v>
      </c>
      <c r="B28" s="66" t="s">
        <v>395</v>
      </c>
      <c r="C28" s="67">
        <v>50</v>
      </c>
      <c r="D28" s="67" t="s">
        <v>345</v>
      </c>
      <c r="E28" s="71">
        <v>0.131981011442522</v>
      </c>
      <c r="F28" s="68">
        <v>49.602344077019701</v>
      </c>
      <c r="G28" s="71">
        <v>0.30302702403112203</v>
      </c>
      <c r="H28" s="68">
        <v>84.763499372122197</v>
      </c>
      <c r="I28" s="71">
        <v>8.0337834584271101E-2</v>
      </c>
      <c r="J28" s="68">
        <v>85.935537881958993</v>
      </c>
      <c r="K28" s="71">
        <v>1.2578175712173401E-2</v>
      </c>
      <c r="L28" s="68">
        <v>36.626203432398498</v>
      </c>
    </row>
    <row r="29" spans="1:12" x14ac:dyDescent="0.2">
      <c r="A29" s="72" t="s">
        <v>396</v>
      </c>
      <c r="B29" s="66" t="s">
        <v>397</v>
      </c>
      <c r="C29" s="67">
        <v>50</v>
      </c>
      <c r="D29" s="67" t="s">
        <v>345</v>
      </c>
      <c r="E29" s="71">
        <v>5.53274613700337E-2</v>
      </c>
      <c r="F29" s="68">
        <v>0.79531184596065296</v>
      </c>
      <c r="G29" s="71">
        <v>0.15843743468607199</v>
      </c>
      <c r="H29" s="68">
        <v>4.2695688572624499</v>
      </c>
      <c r="I29" s="71">
        <v>7.5449494240292601E-3</v>
      </c>
      <c r="J29" s="68">
        <v>47.258267057346202</v>
      </c>
      <c r="K29" s="71">
        <v>0</v>
      </c>
      <c r="L29" s="68">
        <v>27.794056090414401</v>
      </c>
    </row>
    <row r="30" spans="1:12" x14ac:dyDescent="0.2">
      <c r="A30" s="72" t="s">
        <v>398</v>
      </c>
      <c r="B30" s="66" t="s">
        <v>399</v>
      </c>
      <c r="C30" s="67">
        <v>50</v>
      </c>
      <c r="D30" s="67" t="s">
        <v>345</v>
      </c>
      <c r="E30" s="71">
        <v>0.27816963851137699</v>
      </c>
      <c r="F30" s="68">
        <v>90.372540812055306</v>
      </c>
      <c r="G30" s="71">
        <v>0.25</v>
      </c>
      <c r="H30" s="68">
        <v>63.080786940142303</v>
      </c>
      <c r="I30" s="71">
        <v>5.3887036476106302E-6</v>
      </c>
      <c r="J30" s="68">
        <v>2.7208036835496001</v>
      </c>
      <c r="K30" s="71">
        <v>0.58450352683048301</v>
      </c>
      <c r="L30" s="68">
        <v>94.767685223943104</v>
      </c>
    </row>
    <row r="31" spans="1:12" x14ac:dyDescent="0.2">
      <c r="A31" s="72" t="s">
        <v>400</v>
      </c>
      <c r="B31" s="66" t="s">
        <v>401</v>
      </c>
      <c r="C31" s="67">
        <v>50</v>
      </c>
      <c r="D31" s="67" t="s">
        <v>345</v>
      </c>
      <c r="E31" s="71">
        <v>0.23464165259901901</v>
      </c>
      <c r="F31" s="68">
        <v>84.01004604437</v>
      </c>
      <c r="G31" s="71">
        <v>0.25</v>
      </c>
      <c r="H31" s="68">
        <v>63.080786940142303</v>
      </c>
      <c r="I31" s="71">
        <v>1.1735399054796499E-4</v>
      </c>
      <c r="J31" s="68">
        <v>7.9531184596065296</v>
      </c>
      <c r="K31" s="71">
        <v>0.45380760380650798</v>
      </c>
      <c r="L31" s="68">
        <v>90.288823775638306</v>
      </c>
    </row>
    <row r="32" spans="1:12" x14ac:dyDescent="0.2">
      <c r="A32" s="72" t="s">
        <v>402</v>
      </c>
      <c r="B32" s="66" t="s">
        <v>403</v>
      </c>
      <c r="C32" s="67">
        <v>50</v>
      </c>
      <c r="D32" s="67" t="s">
        <v>345</v>
      </c>
      <c r="E32" s="71">
        <v>0.193970276749517</v>
      </c>
      <c r="F32" s="68">
        <v>74.591879447467605</v>
      </c>
      <c r="G32" s="71">
        <v>0.25</v>
      </c>
      <c r="H32" s="68">
        <v>63.080786940142303</v>
      </c>
      <c r="I32" s="71">
        <v>2.3351049139646102E-5</v>
      </c>
      <c r="J32" s="68">
        <v>4.85558811218083</v>
      </c>
      <c r="K32" s="71">
        <v>0.33188747919940997</v>
      </c>
      <c r="L32" s="68">
        <v>83.298451234826302</v>
      </c>
    </row>
    <row r="33" spans="1:12" x14ac:dyDescent="0.2">
      <c r="A33" s="72" t="s">
        <v>404</v>
      </c>
      <c r="B33" s="66" t="s">
        <v>405</v>
      </c>
      <c r="C33" s="67">
        <v>50</v>
      </c>
      <c r="D33" s="67" t="s">
        <v>345</v>
      </c>
      <c r="E33" s="71">
        <v>0.16698152006113701</v>
      </c>
      <c r="F33" s="68">
        <v>65.759732105483494</v>
      </c>
      <c r="G33" s="71">
        <v>0.227399624537724</v>
      </c>
      <c r="H33" s="68">
        <v>12.6412724989535</v>
      </c>
      <c r="I33" s="71">
        <v>5.07460170094558E-3</v>
      </c>
      <c r="J33" s="68">
        <v>40.477187107576398</v>
      </c>
      <c r="K33" s="71">
        <v>0.26847033394474101</v>
      </c>
      <c r="L33" s="68">
        <v>77.898702385935493</v>
      </c>
    </row>
    <row r="34" spans="1:12" x14ac:dyDescent="0.2">
      <c r="A34" s="72" t="s">
        <v>406</v>
      </c>
      <c r="B34" s="66" t="s">
        <v>407</v>
      </c>
      <c r="C34" s="67">
        <v>50</v>
      </c>
      <c r="D34" s="67" t="s">
        <v>345</v>
      </c>
      <c r="E34" s="71">
        <v>5.4545452658756599E-2</v>
      </c>
      <c r="F34" s="68">
        <v>0.75345332775219798</v>
      </c>
      <c r="G34" s="71">
        <v>0.15995848958060399</v>
      </c>
      <c r="H34" s="68">
        <v>4.4370029300962699</v>
      </c>
      <c r="I34" s="71">
        <v>4.0175779417185901E-4</v>
      </c>
      <c r="J34" s="68">
        <v>12.8924236082043</v>
      </c>
      <c r="K34" s="71">
        <v>3.2761106014939098E-3</v>
      </c>
      <c r="L34" s="68">
        <v>33.026370866471296</v>
      </c>
    </row>
    <row r="35" spans="1:12" x14ac:dyDescent="0.2">
      <c r="A35" s="72" t="s">
        <v>408</v>
      </c>
      <c r="B35" s="66" t="s">
        <v>409</v>
      </c>
      <c r="C35" s="67">
        <v>50</v>
      </c>
      <c r="D35" s="67" t="s">
        <v>345</v>
      </c>
      <c r="E35" s="71">
        <v>8.5276636297800495E-2</v>
      </c>
      <c r="F35" s="68">
        <v>13.5203013813311</v>
      </c>
      <c r="G35" s="71">
        <v>0.23478357526135399</v>
      </c>
      <c r="H35" s="68">
        <v>17.287568020092099</v>
      </c>
      <c r="I35" s="71">
        <v>2.1046333632047099E-2</v>
      </c>
      <c r="J35" s="68">
        <v>66.178317287568007</v>
      </c>
      <c r="K35" s="71">
        <v>0</v>
      </c>
      <c r="L35" s="68">
        <v>27.794056090414401</v>
      </c>
    </row>
    <row r="36" spans="1:12" x14ac:dyDescent="0.2">
      <c r="A36" s="72" t="s">
        <v>410</v>
      </c>
      <c r="B36" s="66" t="s">
        <v>411</v>
      </c>
      <c r="C36" s="67">
        <v>50</v>
      </c>
      <c r="D36" s="67" t="s">
        <v>345</v>
      </c>
      <c r="E36" s="71">
        <v>0.216182049374681</v>
      </c>
      <c r="F36" s="68">
        <v>79.9497697781498</v>
      </c>
      <c r="G36" s="71">
        <v>0.25</v>
      </c>
      <c r="H36" s="68">
        <v>63.080786940142303</v>
      </c>
      <c r="I36" s="71">
        <v>2.4668287809061999E-5</v>
      </c>
      <c r="J36" s="68">
        <v>4.8974466303892799</v>
      </c>
      <c r="K36" s="71">
        <v>0.39852147983623298</v>
      </c>
      <c r="L36" s="68">
        <v>87.568020092088702</v>
      </c>
    </row>
    <row r="37" spans="1:12" x14ac:dyDescent="0.2">
      <c r="A37" s="72" t="s">
        <v>412</v>
      </c>
      <c r="B37" s="66" t="s">
        <v>413</v>
      </c>
      <c r="C37" s="67">
        <v>50</v>
      </c>
      <c r="D37" s="67" t="s">
        <v>345</v>
      </c>
      <c r="E37" s="71">
        <v>0.25778895335707103</v>
      </c>
      <c r="F37" s="68">
        <v>87.9447467559648</v>
      </c>
      <c r="G37" s="71">
        <v>0.25</v>
      </c>
      <c r="H37" s="68">
        <v>63.080786940142303</v>
      </c>
      <c r="I37" s="71">
        <v>1.16156500848496E-4</v>
      </c>
      <c r="J37" s="68">
        <v>7.8275429049811596</v>
      </c>
      <c r="K37" s="71">
        <v>0.52325070357036296</v>
      </c>
      <c r="L37" s="68">
        <v>93.344495604855595</v>
      </c>
    </row>
    <row r="38" spans="1:12" x14ac:dyDescent="0.2">
      <c r="A38" s="72" t="s">
        <v>414</v>
      </c>
      <c r="B38" s="66" t="s">
        <v>415</v>
      </c>
      <c r="C38" s="67">
        <v>50</v>
      </c>
      <c r="D38" s="67" t="s">
        <v>345</v>
      </c>
      <c r="E38" s="71">
        <v>0.214380579815723</v>
      </c>
      <c r="F38" s="68">
        <v>79.405609041439902</v>
      </c>
      <c r="G38" s="71">
        <v>0.25</v>
      </c>
      <c r="H38" s="68">
        <v>63.080786940142303</v>
      </c>
      <c r="I38" s="71">
        <v>1.43698763936284E-6</v>
      </c>
      <c r="J38" s="68">
        <v>2.0092088740058598</v>
      </c>
      <c r="K38" s="71">
        <v>0.39314030245953002</v>
      </c>
      <c r="L38" s="68">
        <v>87.191293428212603</v>
      </c>
    </row>
    <row r="39" spans="1:12" x14ac:dyDescent="0.2">
      <c r="A39" s="72" t="s">
        <v>416</v>
      </c>
      <c r="B39" s="66" t="s">
        <v>417</v>
      </c>
      <c r="C39" s="67">
        <v>50</v>
      </c>
      <c r="D39" s="67" t="s">
        <v>345</v>
      </c>
      <c r="E39" s="71">
        <v>0.11438291127545</v>
      </c>
      <c r="F39" s="68">
        <v>39.305148597739603</v>
      </c>
      <c r="G39" s="71">
        <v>0.25</v>
      </c>
      <c r="H39" s="68">
        <v>63.080786940142303</v>
      </c>
      <c r="I39" s="71">
        <v>7.72859852037312E-4</v>
      </c>
      <c r="J39" s="68">
        <v>17.538719129342802</v>
      </c>
      <c r="K39" s="71">
        <v>9.2375873974312406E-2</v>
      </c>
      <c r="L39" s="68">
        <v>50.690665550439498</v>
      </c>
    </row>
    <row r="40" spans="1:12" x14ac:dyDescent="0.2">
      <c r="A40" s="72" t="s">
        <v>418</v>
      </c>
      <c r="B40" s="66" t="s">
        <v>419</v>
      </c>
      <c r="C40" s="67">
        <v>50</v>
      </c>
      <c r="D40" s="67" t="s">
        <v>345</v>
      </c>
      <c r="E40" s="71">
        <v>0.20336570614043101</v>
      </c>
      <c r="F40" s="68">
        <v>76.852239430724197</v>
      </c>
      <c r="G40" s="71">
        <v>0.25</v>
      </c>
      <c r="H40" s="68">
        <v>63.080786940142303</v>
      </c>
      <c r="I40" s="71">
        <v>3.0344388984545202E-4</v>
      </c>
      <c r="J40" s="68">
        <v>11.218082879866101</v>
      </c>
      <c r="K40" s="71">
        <v>0.359793674531449</v>
      </c>
      <c r="L40" s="68">
        <v>85.098367517789896</v>
      </c>
    </row>
    <row r="41" spans="1:12" x14ac:dyDescent="0.2">
      <c r="A41" s="72" t="s">
        <v>420</v>
      </c>
      <c r="B41" s="66" t="s">
        <v>421</v>
      </c>
      <c r="C41" s="67">
        <v>50</v>
      </c>
      <c r="D41" s="67" t="s">
        <v>345</v>
      </c>
      <c r="E41" s="71">
        <v>7.7169111521099704E-2</v>
      </c>
      <c r="F41" s="68">
        <v>2.7208036835496001</v>
      </c>
      <c r="G41" s="71">
        <v>0.228217581720074</v>
      </c>
      <c r="H41" s="68">
        <v>13.185433235663499</v>
      </c>
      <c r="I41" s="71">
        <v>1.65169754247763E-3</v>
      </c>
      <c r="J41" s="68">
        <v>25.0313938886563</v>
      </c>
      <c r="K41" s="71">
        <v>1.6380553007469599E-3</v>
      </c>
      <c r="L41" s="68">
        <v>31.435747174549999</v>
      </c>
    </row>
    <row r="42" spans="1:12" x14ac:dyDescent="0.2">
      <c r="A42" s="72" t="s">
        <v>422</v>
      </c>
      <c r="B42" s="66" t="s">
        <v>423</v>
      </c>
      <c r="C42" s="67">
        <v>50</v>
      </c>
      <c r="D42" s="67" t="s">
        <v>345</v>
      </c>
      <c r="E42" s="71">
        <v>0.235876300479685</v>
      </c>
      <c r="F42" s="68">
        <v>84.386772708246099</v>
      </c>
      <c r="G42" s="71">
        <v>0.25</v>
      </c>
      <c r="H42" s="68">
        <v>63.080786940142303</v>
      </c>
      <c r="I42" s="71">
        <v>1.89203372516107E-5</v>
      </c>
      <c r="J42" s="68">
        <v>4.5207199665131901</v>
      </c>
      <c r="K42" s="71">
        <v>0.45760998110180401</v>
      </c>
      <c r="L42" s="68">
        <v>90.623691921306005</v>
      </c>
    </row>
    <row r="43" spans="1:12" x14ac:dyDescent="0.2">
      <c r="A43" s="72" t="s">
        <v>424</v>
      </c>
      <c r="B43" s="66" t="s">
        <v>425</v>
      </c>
      <c r="C43" s="67">
        <v>50</v>
      </c>
      <c r="D43" s="67" t="s">
        <v>345</v>
      </c>
      <c r="E43" s="71">
        <v>0.23604868907038101</v>
      </c>
      <c r="F43" s="68">
        <v>84.428631226454598</v>
      </c>
      <c r="G43" s="71">
        <v>0.25</v>
      </c>
      <c r="H43" s="68">
        <v>63.080786940142303</v>
      </c>
      <c r="I43" s="71">
        <v>9.8194155356460503E-6</v>
      </c>
      <c r="J43" s="68">
        <v>3.34868145667643</v>
      </c>
      <c r="K43" s="71">
        <v>0.45813624779560602</v>
      </c>
      <c r="L43" s="68">
        <v>90.707408957722905</v>
      </c>
    </row>
    <row r="44" spans="1:12" x14ac:dyDescent="0.2">
      <c r="A44" s="72" t="s">
        <v>426</v>
      </c>
      <c r="B44" s="66" t="s">
        <v>427</v>
      </c>
      <c r="C44" s="67">
        <v>50</v>
      </c>
      <c r="D44" s="67" t="s">
        <v>345</v>
      </c>
      <c r="E44" s="71">
        <v>0.2392424619055</v>
      </c>
      <c r="F44" s="68">
        <v>85.056508999581396</v>
      </c>
      <c r="G44" s="71">
        <v>0.25</v>
      </c>
      <c r="H44" s="68">
        <v>63.080786940142303</v>
      </c>
      <c r="I44" s="71">
        <v>3.5059281923674902E-3</v>
      </c>
      <c r="J44" s="68">
        <v>34.910004185851797</v>
      </c>
      <c r="K44" s="71">
        <v>0.46422145752413202</v>
      </c>
      <c r="L44" s="68">
        <v>90.958560066973604</v>
      </c>
    </row>
    <row r="45" spans="1:12" x14ac:dyDescent="0.2">
      <c r="A45" s="72" t="s">
        <v>428</v>
      </c>
      <c r="B45" s="66" t="s">
        <v>429</v>
      </c>
      <c r="C45" s="67">
        <v>50</v>
      </c>
      <c r="D45" s="67" t="s">
        <v>345</v>
      </c>
      <c r="E45" s="71">
        <v>0.161669721664947</v>
      </c>
      <c r="F45" s="68">
        <v>64.378401004604399</v>
      </c>
      <c r="G45" s="71">
        <v>0.24987504081779799</v>
      </c>
      <c r="H45" s="68">
        <v>43.114273754709103</v>
      </c>
      <c r="I45" s="71">
        <v>1.0418160385380599E-5</v>
      </c>
      <c r="J45" s="68">
        <v>3.43239849309334</v>
      </c>
      <c r="K45" s="71">
        <v>0.235123706016659</v>
      </c>
      <c r="L45" s="68">
        <v>74.717455002092905</v>
      </c>
    </row>
    <row r="46" spans="1:12" x14ac:dyDescent="0.2">
      <c r="A46" s="72" t="s">
        <v>430</v>
      </c>
      <c r="B46" s="66" t="s">
        <v>431</v>
      </c>
      <c r="C46" s="67">
        <v>50</v>
      </c>
      <c r="D46" s="67" t="s">
        <v>345</v>
      </c>
      <c r="E46" s="71">
        <v>0.173423060602895</v>
      </c>
      <c r="F46" s="68">
        <v>68.187526161573899</v>
      </c>
      <c r="G46" s="71">
        <v>0.231343868422243</v>
      </c>
      <c r="H46" s="68">
        <v>15.1109250732524</v>
      </c>
      <c r="I46" s="71">
        <v>2.1279391959564699E-4</v>
      </c>
      <c r="J46" s="68">
        <v>10.0041858518208</v>
      </c>
      <c r="K46" s="71">
        <v>0.28871251946684701</v>
      </c>
      <c r="L46" s="68">
        <v>79.740477187107601</v>
      </c>
    </row>
    <row r="47" spans="1:12" x14ac:dyDescent="0.2">
      <c r="A47" s="72" t="s">
        <v>432</v>
      </c>
      <c r="B47" s="66" t="s">
        <v>433</v>
      </c>
      <c r="C47" s="67">
        <v>50</v>
      </c>
      <c r="D47" s="67" t="s">
        <v>345</v>
      </c>
      <c r="E47" s="71">
        <v>0.21127742347371201</v>
      </c>
      <c r="F47" s="68">
        <v>78.735872750104605</v>
      </c>
      <c r="G47" s="71">
        <v>0.25</v>
      </c>
      <c r="H47" s="68">
        <v>63.080786940142303</v>
      </c>
      <c r="I47" s="71">
        <v>5.3288291626371803E-5</v>
      </c>
      <c r="J47" s="68">
        <v>6.4043532858936798</v>
      </c>
      <c r="K47" s="71">
        <v>0.38377898212951</v>
      </c>
      <c r="L47" s="68">
        <v>86.730849727919605</v>
      </c>
    </row>
    <row r="48" spans="1:12" x14ac:dyDescent="0.2">
      <c r="A48" s="72" t="s">
        <v>434</v>
      </c>
      <c r="B48" s="66" t="s">
        <v>435</v>
      </c>
      <c r="C48" s="67">
        <v>50</v>
      </c>
      <c r="D48" s="67" t="s">
        <v>345</v>
      </c>
      <c r="E48" s="71">
        <v>0.19087017311006399</v>
      </c>
      <c r="F48" s="68">
        <v>73.629133528673094</v>
      </c>
      <c r="G48" s="71">
        <v>0.25</v>
      </c>
      <c r="H48" s="68">
        <v>63.080786940142303</v>
      </c>
      <c r="I48" s="71">
        <v>3.88673775609823E-3</v>
      </c>
      <c r="J48" s="68">
        <v>36.709920468815397</v>
      </c>
      <c r="K48" s="71">
        <v>0.31872378157409398</v>
      </c>
      <c r="L48" s="68">
        <v>82.503139388865605</v>
      </c>
    </row>
    <row r="49" spans="1:12" x14ac:dyDescent="0.2">
      <c r="A49" s="72" t="s">
        <v>436</v>
      </c>
      <c r="B49" s="66" t="s">
        <v>437</v>
      </c>
      <c r="C49" s="67">
        <v>50</v>
      </c>
      <c r="D49" s="67" t="s">
        <v>345</v>
      </c>
      <c r="E49" s="71">
        <v>0.239897754783434</v>
      </c>
      <c r="F49" s="68">
        <v>85.140226035998296</v>
      </c>
      <c r="G49" s="71">
        <v>0.25</v>
      </c>
      <c r="H49" s="68">
        <v>63.080786940142303</v>
      </c>
      <c r="I49" s="71">
        <v>3.1374230126088597E-5</v>
      </c>
      <c r="J49" s="68">
        <v>5.3160318124738399</v>
      </c>
      <c r="K49" s="71">
        <v>0.46966189012017501</v>
      </c>
      <c r="L49" s="68">
        <v>91.251569694432803</v>
      </c>
    </row>
    <row r="50" spans="1:12" x14ac:dyDescent="0.2">
      <c r="A50" s="72" t="s">
        <v>438</v>
      </c>
      <c r="B50" s="66" t="s">
        <v>439</v>
      </c>
      <c r="C50" s="67">
        <v>50</v>
      </c>
      <c r="D50" s="67" t="s">
        <v>345</v>
      </c>
      <c r="E50" s="71">
        <v>9.4879659308021502E-2</v>
      </c>
      <c r="F50" s="68">
        <v>25.156969443281699</v>
      </c>
      <c r="G50" s="71">
        <v>0.18143384105538199</v>
      </c>
      <c r="H50" s="68">
        <v>5.3578903306822898</v>
      </c>
      <c r="I50" s="71">
        <v>4.1540917674580603E-4</v>
      </c>
      <c r="J50" s="68">
        <v>13.0179991628296</v>
      </c>
      <c r="K50" s="71">
        <v>0.10278972769193701</v>
      </c>
      <c r="L50" s="68">
        <v>53.327752197572202</v>
      </c>
    </row>
    <row r="51" spans="1:12" x14ac:dyDescent="0.2">
      <c r="A51" s="72" t="s">
        <v>440</v>
      </c>
      <c r="B51" s="66" t="s">
        <v>441</v>
      </c>
      <c r="C51" s="67">
        <v>50</v>
      </c>
      <c r="D51" s="67" t="s">
        <v>345</v>
      </c>
      <c r="E51" s="71">
        <v>8.7353544996171803E-2</v>
      </c>
      <c r="F51" s="68">
        <v>16.492256174131398</v>
      </c>
      <c r="G51" s="71">
        <v>0.24022497995243999</v>
      </c>
      <c r="H51" s="68">
        <v>22.352448723315199</v>
      </c>
      <c r="I51" s="71">
        <v>1.0672028201668001E-3</v>
      </c>
      <c r="J51" s="68">
        <v>20.9292591042277</v>
      </c>
      <c r="K51" s="71">
        <v>2.0768452215908201E-2</v>
      </c>
      <c r="L51" s="68">
        <v>39.095856006697403</v>
      </c>
    </row>
    <row r="52" spans="1:12" x14ac:dyDescent="0.2">
      <c r="A52" s="72" t="s">
        <v>442</v>
      </c>
      <c r="B52" s="66" t="s">
        <v>443</v>
      </c>
      <c r="C52" s="67">
        <v>50</v>
      </c>
      <c r="D52" s="67" t="s">
        <v>345</v>
      </c>
      <c r="E52" s="71">
        <v>7.0010991168149905E-2</v>
      </c>
      <c r="F52" s="68">
        <v>1.1720385098367501</v>
      </c>
      <c r="G52" s="71">
        <v>0.204999417879172</v>
      </c>
      <c r="H52" s="68">
        <v>7.0322310590205097</v>
      </c>
      <c r="I52" s="71">
        <v>1.19389723037062E-4</v>
      </c>
      <c r="J52" s="68">
        <v>8.0368354960234392</v>
      </c>
      <c r="K52" s="71">
        <v>4.9141659022408704E-3</v>
      </c>
      <c r="L52" s="68">
        <v>34.449560485558798</v>
      </c>
    </row>
    <row r="53" spans="1:12" x14ac:dyDescent="0.2">
      <c r="A53" s="72" t="s">
        <v>444</v>
      </c>
      <c r="B53" s="66" t="s">
        <v>445</v>
      </c>
      <c r="C53" s="67">
        <v>50</v>
      </c>
      <c r="D53" s="67" t="s">
        <v>345</v>
      </c>
      <c r="E53" s="71">
        <v>0.28347101587520002</v>
      </c>
      <c r="F53" s="68">
        <v>90.791125994139804</v>
      </c>
      <c r="G53" s="71">
        <v>0.249984722858934</v>
      </c>
      <c r="H53" s="68">
        <v>44.118878191712</v>
      </c>
      <c r="I53" s="71">
        <v>1.12564031750089E-5</v>
      </c>
      <c r="J53" s="68">
        <v>3.5998325659271702</v>
      </c>
      <c r="K53" s="71">
        <v>0.60041706836349096</v>
      </c>
      <c r="L53" s="68">
        <v>95.060694851402303</v>
      </c>
    </row>
    <row r="54" spans="1:12" x14ac:dyDescent="0.2">
      <c r="A54" s="72" t="s">
        <v>446</v>
      </c>
      <c r="B54" s="66" t="s">
        <v>447</v>
      </c>
      <c r="C54" s="67">
        <v>50</v>
      </c>
      <c r="D54" s="67" t="s">
        <v>345</v>
      </c>
      <c r="E54" s="71">
        <v>0.23404841722924299</v>
      </c>
      <c r="F54" s="68">
        <v>83.9263290079531</v>
      </c>
      <c r="G54" s="71">
        <v>0.21709225476131</v>
      </c>
      <c r="H54" s="68">
        <v>8.9158643784010003</v>
      </c>
      <c r="I54" s="71">
        <v>3.8319670383009E-6</v>
      </c>
      <c r="J54" s="68">
        <v>2.4277940560904101</v>
      </c>
      <c r="K54" s="71">
        <v>0.485049164959381</v>
      </c>
      <c r="L54" s="68">
        <v>91.712013394725801</v>
      </c>
    </row>
    <row r="55" spans="1:12" x14ac:dyDescent="0.2">
      <c r="A55" s="72" t="s">
        <v>448</v>
      </c>
      <c r="B55" s="66" t="s">
        <v>449</v>
      </c>
      <c r="C55" s="67">
        <v>50</v>
      </c>
      <c r="D55" s="67" t="s">
        <v>345</v>
      </c>
      <c r="E55" s="71">
        <v>0.25120715415850597</v>
      </c>
      <c r="F55" s="68">
        <v>86.814566764336504</v>
      </c>
      <c r="G55" s="71">
        <v>0.25</v>
      </c>
      <c r="H55" s="68">
        <v>63.080786940142303</v>
      </c>
      <c r="I55" s="71">
        <v>2.7422514117840801E-5</v>
      </c>
      <c r="J55" s="68">
        <v>4.9811636668062</v>
      </c>
      <c r="K55" s="71">
        <v>0.50359403996139995</v>
      </c>
      <c r="L55" s="68">
        <v>92.632900795311798</v>
      </c>
    </row>
    <row r="56" spans="1:12" x14ac:dyDescent="0.2">
      <c r="A56" s="72" t="s">
        <v>450</v>
      </c>
      <c r="B56" s="66" t="s">
        <v>451</v>
      </c>
      <c r="C56" s="67">
        <v>50</v>
      </c>
      <c r="D56" s="67" t="s">
        <v>345</v>
      </c>
      <c r="E56" s="71">
        <v>5.2110671820181399E-2</v>
      </c>
      <c r="F56" s="68">
        <v>0.71159480954374199</v>
      </c>
      <c r="G56" s="71">
        <v>0.139831833232098</v>
      </c>
      <c r="H56" s="68">
        <v>3.5579740477187101</v>
      </c>
      <c r="I56" s="71">
        <v>1.19629220976956E-4</v>
      </c>
      <c r="J56" s="68">
        <v>8.0786940142318997</v>
      </c>
      <c r="K56" s="71">
        <v>1.63805530074696E-2</v>
      </c>
      <c r="L56" s="68">
        <v>38.300544160736699</v>
      </c>
    </row>
    <row r="57" spans="1:12" x14ac:dyDescent="0.2">
      <c r="A57" s="72" t="s">
        <v>452</v>
      </c>
      <c r="B57" s="66" t="s">
        <v>453</v>
      </c>
      <c r="C57" s="67">
        <v>50</v>
      </c>
      <c r="D57" s="67" t="s">
        <v>345</v>
      </c>
      <c r="E57" s="71">
        <v>0.125882297858631</v>
      </c>
      <c r="F57" s="68">
        <v>46.1699455839263</v>
      </c>
      <c r="G57" s="71">
        <v>0.21173428434018199</v>
      </c>
      <c r="H57" s="68">
        <v>7.91125994139807</v>
      </c>
      <c r="I57" s="71">
        <v>1.1231378613673701E-2</v>
      </c>
      <c r="J57" s="68">
        <v>53.8300544160737</v>
      </c>
      <c r="K57" s="71">
        <v>0.15468123062203701</v>
      </c>
      <c r="L57" s="68">
        <v>63.457513604018402</v>
      </c>
    </row>
    <row r="58" spans="1:12" x14ac:dyDescent="0.2">
      <c r="A58" s="72" t="s">
        <v>454</v>
      </c>
      <c r="B58" s="66" t="s">
        <v>455</v>
      </c>
      <c r="C58" s="67">
        <v>50</v>
      </c>
      <c r="D58" s="67" t="s">
        <v>345</v>
      </c>
      <c r="E58" s="71">
        <v>0.198545054174014</v>
      </c>
      <c r="F58" s="68">
        <v>76.015069066555</v>
      </c>
      <c r="G58" s="71">
        <v>0.25</v>
      </c>
      <c r="H58" s="68">
        <v>63.080786940142303</v>
      </c>
      <c r="I58" s="71">
        <v>5.7719003514407197E-5</v>
      </c>
      <c r="J58" s="68">
        <v>6.5299288405190499</v>
      </c>
      <c r="K58" s="71">
        <v>0.34557744351852798</v>
      </c>
      <c r="L58" s="68">
        <v>84.177480117203899</v>
      </c>
    </row>
    <row r="59" spans="1:12" x14ac:dyDescent="0.2">
      <c r="A59" s="72" t="s">
        <v>456</v>
      </c>
      <c r="B59" s="66" t="s">
        <v>457</v>
      </c>
      <c r="C59" s="67">
        <v>50</v>
      </c>
      <c r="D59" s="67" t="s">
        <v>345</v>
      </c>
      <c r="E59" s="71">
        <v>0.17705888035158601</v>
      </c>
      <c r="F59" s="68">
        <v>69.275847634993696</v>
      </c>
      <c r="G59" s="71">
        <v>0.25</v>
      </c>
      <c r="H59" s="68">
        <v>63.080786940142303</v>
      </c>
      <c r="I59" s="71">
        <v>1.2813139784318599E-4</v>
      </c>
      <c r="J59" s="68">
        <v>8.2879866052741704</v>
      </c>
      <c r="K59" s="71">
        <v>0.28104850965691403</v>
      </c>
      <c r="L59" s="68">
        <v>78.987023859355403</v>
      </c>
    </row>
    <row r="60" spans="1:12" x14ac:dyDescent="0.2">
      <c r="A60" s="72" t="s">
        <v>458</v>
      </c>
      <c r="B60" s="66" t="s">
        <v>459</v>
      </c>
      <c r="C60" s="67">
        <v>50</v>
      </c>
      <c r="D60" s="67" t="s">
        <v>345</v>
      </c>
      <c r="E60" s="71">
        <v>0.25443924563139497</v>
      </c>
      <c r="F60" s="68">
        <v>87.484303055671802</v>
      </c>
      <c r="G60" s="71">
        <v>0.25</v>
      </c>
      <c r="H60" s="68">
        <v>63.080786940142303</v>
      </c>
      <c r="I60" s="71">
        <v>1.3526074228082399E-2</v>
      </c>
      <c r="J60" s="68">
        <v>57.639179573043101</v>
      </c>
      <c r="K60" s="71">
        <v>0.49979166266610398</v>
      </c>
      <c r="L60" s="68">
        <v>92.465466722477998</v>
      </c>
    </row>
    <row r="61" spans="1:12" x14ac:dyDescent="0.2">
      <c r="A61" s="72" t="s">
        <v>460</v>
      </c>
      <c r="B61" s="66" t="s">
        <v>461</v>
      </c>
      <c r="C61" s="67">
        <v>50</v>
      </c>
      <c r="D61" s="67" t="s">
        <v>345</v>
      </c>
      <c r="E61" s="71">
        <v>0.154026964308701</v>
      </c>
      <c r="F61" s="68">
        <v>61.029719547928003</v>
      </c>
      <c r="G61" s="71">
        <v>0.23831379195503899</v>
      </c>
      <c r="H61" s="68">
        <v>20.385098367517799</v>
      </c>
      <c r="I61" s="71">
        <v>7.7737918695667601E-3</v>
      </c>
      <c r="J61" s="68">
        <v>47.551276684805401</v>
      </c>
      <c r="K61" s="71">
        <v>0.215993309101498</v>
      </c>
      <c r="L61" s="68">
        <v>72.457095018836299</v>
      </c>
    </row>
    <row r="62" spans="1:12" x14ac:dyDescent="0.2">
      <c r="A62" s="72" t="s">
        <v>462</v>
      </c>
      <c r="B62" s="66" t="s">
        <v>463</v>
      </c>
      <c r="C62" s="67">
        <v>50</v>
      </c>
      <c r="D62" s="67" t="s">
        <v>345</v>
      </c>
      <c r="E62" s="71">
        <v>0.13630096297116001</v>
      </c>
      <c r="F62" s="68">
        <v>51.192967768941003</v>
      </c>
      <c r="G62" s="71">
        <v>0.16637018403227599</v>
      </c>
      <c r="H62" s="68">
        <v>4.7300125575554599</v>
      </c>
      <c r="I62" s="71">
        <v>1.6770319194564402E-2</v>
      </c>
      <c r="J62" s="68">
        <v>61.573880284637902</v>
      </c>
      <c r="K62" s="71">
        <v>0.22576238568663901</v>
      </c>
      <c r="L62" s="68">
        <v>73.670992046881594</v>
      </c>
    </row>
    <row r="63" spans="1:12" x14ac:dyDescent="0.2">
      <c r="A63" s="72" t="s">
        <v>464</v>
      </c>
      <c r="B63" s="66" t="s">
        <v>465</v>
      </c>
      <c r="C63" s="67">
        <v>50</v>
      </c>
      <c r="D63" s="67" t="s">
        <v>345</v>
      </c>
      <c r="E63" s="71">
        <v>0.142832069571281</v>
      </c>
      <c r="F63" s="68">
        <v>55.420678107995002</v>
      </c>
      <c r="G63" s="71">
        <v>0.27805309883025597</v>
      </c>
      <c r="H63" s="68">
        <v>78.903306822938504</v>
      </c>
      <c r="I63" s="71">
        <v>5.0462481318682403E-2</v>
      </c>
      <c r="J63" s="68">
        <v>79.9497697781498</v>
      </c>
      <c r="K63" s="71">
        <v>9.9980628564904597E-2</v>
      </c>
      <c r="L63" s="68">
        <v>52.574298869819998</v>
      </c>
    </row>
    <row r="64" spans="1:12" x14ac:dyDescent="0.2">
      <c r="A64" s="72" t="s">
        <v>466</v>
      </c>
      <c r="B64" s="66" t="s">
        <v>467</v>
      </c>
      <c r="C64" s="67">
        <v>50</v>
      </c>
      <c r="D64" s="67" t="s">
        <v>345</v>
      </c>
      <c r="E64" s="71">
        <v>9.8161848191446799E-2</v>
      </c>
      <c r="F64" s="68">
        <v>27.668480535789001</v>
      </c>
      <c r="G64" s="71">
        <v>0.281375593715747</v>
      </c>
      <c r="H64" s="68">
        <v>80.368354960234399</v>
      </c>
      <c r="I64" s="71">
        <v>5.5084526175575402E-6</v>
      </c>
      <c r="J64" s="68">
        <v>2.7626622017580602</v>
      </c>
      <c r="K64" s="71">
        <v>1.3104442405975599E-2</v>
      </c>
      <c r="L64" s="68">
        <v>37.254081205525303</v>
      </c>
    </row>
    <row r="65" spans="1:12" x14ac:dyDescent="0.2">
      <c r="A65" s="72" t="s">
        <v>468</v>
      </c>
      <c r="B65" s="66" t="s">
        <v>469</v>
      </c>
      <c r="C65" s="67">
        <v>50</v>
      </c>
      <c r="D65" s="67" t="s">
        <v>345</v>
      </c>
      <c r="E65" s="71">
        <v>0.10921439856104199</v>
      </c>
      <c r="F65" s="68">
        <v>35.663457513604001</v>
      </c>
      <c r="G65" s="71">
        <v>0.25</v>
      </c>
      <c r="H65" s="68">
        <v>63.080786940142303</v>
      </c>
      <c r="I65" s="71">
        <v>9.8194155356460503E-6</v>
      </c>
      <c r="J65" s="68">
        <v>3.34868145667643</v>
      </c>
      <c r="K65" s="71">
        <v>7.7633376267589801E-2</v>
      </c>
      <c r="L65" s="68">
        <v>48.0117203850984</v>
      </c>
    </row>
    <row r="66" spans="1:12" x14ac:dyDescent="0.2">
      <c r="A66" s="72" t="s">
        <v>470</v>
      </c>
      <c r="B66" s="66" t="s">
        <v>471</v>
      </c>
      <c r="C66" s="67">
        <v>50</v>
      </c>
      <c r="D66" s="67" t="s">
        <v>345</v>
      </c>
      <c r="E66" s="71">
        <v>9.5761970563401994E-2</v>
      </c>
      <c r="F66" s="68">
        <v>25.826705734617001</v>
      </c>
      <c r="G66" s="71">
        <v>0.231976085189533</v>
      </c>
      <c r="H66" s="68">
        <v>15.6550858099623</v>
      </c>
      <c r="I66" s="71">
        <v>6.1089122589233604E-3</v>
      </c>
      <c r="J66" s="68">
        <v>43.742151527835901</v>
      </c>
      <c r="K66" s="71">
        <v>4.9200914241749001E-2</v>
      </c>
      <c r="L66" s="68">
        <v>44.328170782754299</v>
      </c>
    </row>
    <row r="67" spans="1:12" x14ac:dyDescent="0.2">
      <c r="A67" s="72" t="s">
        <v>472</v>
      </c>
      <c r="B67" s="66" t="s">
        <v>473</v>
      </c>
      <c r="C67" s="67">
        <v>50</v>
      </c>
      <c r="D67" s="67" t="s">
        <v>345</v>
      </c>
      <c r="E67" s="71">
        <v>0.204885522661133</v>
      </c>
      <c r="F67" s="68">
        <v>77.480117203850995</v>
      </c>
      <c r="G67" s="71">
        <v>0.58885184508585997</v>
      </c>
      <c r="H67" s="68">
        <v>96.986186688991197</v>
      </c>
      <c r="I67" s="71">
        <v>1.23389338633289E-3</v>
      </c>
      <c r="J67" s="68">
        <v>22.101297614064499</v>
      </c>
      <c r="K67" s="71">
        <v>2.45708295112043E-2</v>
      </c>
      <c r="L67" s="68">
        <v>40.1004604437003</v>
      </c>
    </row>
    <row r="68" spans="1:12" x14ac:dyDescent="0.2">
      <c r="A68" s="72" t="s">
        <v>474</v>
      </c>
      <c r="B68" s="66" t="s">
        <v>475</v>
      </c>
      <c r="C68" s="67">
        <v>50</v>
      </c>
      <c r="D68" s="67" t="s">
        <v>345</v>
      </c>
      <c r="E68" s="71">
        <v>7.7932795014947598E-2</v>
      </c>
      <c r="F68" s="68">
        <v>3.0975303474257001</v>
      </c>
      <c r="G68" s="71">
        <v>0.21158138332440299</v>
      </c>
      <c r="H68" s="68">
        <v>7.8275429049811596</v>
      </c>
      <c r="I68" s="71">
        <v>1.2388669915958E-2</v>
      </c>
      <c r="J68" s="68">
        <v>55.588112180828801</v>
      </c>
      <c r="K68" s="71">
        <v>9.8283318044817408E-3</v>
      </c>
      <c r="L68" s="68">
        <v>36.123901213897</v>
      </c>
    </row>
    <row r="69" spans="1:12" x14ac:dyDescent="0.2">
      <c r="A69" s="72" t="s">
        <v>476</v>
      </c>
      <c r="B69" s="66" t="s">
        <v>477</v>
      </c>
      <c r="C69" s="67">
        <v>50</v>
      </c>
      <c r="D69" s="67" t="s">
        <v>345</v>
      </c>
      <c r="E69" s="71">
        <v>9.6018345293511304E-2</v>
      </c>
      <c r="F69" s="68">
        <v>25.9941398074508</v>
      </c>
      <c r="G69" s="71">
        <v>0.23174381576198799</v>
      </c>
      <c r="H69" s="68">
        <v>15.529510255337</v>
      </c>
      <c r="I69" s="71">
        <v>5.5315057953907202E-3</v>
      </c>
      <c r="J69" s="68">
        <v>42.193386354123099</v>
      </c>
      <c r="K69" s="71">
        <v>5.0779714323155603E-2</v>
      </c>
      <c r="L69" s="68">
        <v>44.495604855588098</v>
      </c>
    </row>
    <row r="70" spans="1:12" x14ac:dyDescent="0.2">
      <c r="A70" s="72" t="s">
        <v>478</v>
      </c>
      <c r="B70" s="66" t="s">
        <v>479</v>
      </c>
      <c r="C70" s="67">
        <v>50</v>
      </c>
      <c r="D70" s="67" t="s">
        <v>345</v>
      </c>
      <c r="E70" s="71">
        <v>9.3583438132845795E-2</v>
      </c>
      <c r="F70" s="68">
        <v>23.650062787777301</v>
      </c>
      <c r="G70" s="71">
        <v>0.249585950289714</v>
      </c>
      <c r="H70" s="68">
        <v>41.523650062787802</v>
      </c>
      <c r="I70" s="71">
        <v>4.1313394631681502E-5</v>
      </c>
      <c r="J70" s="68">
        <v>5.9439095856006698</v>
      </c>
      <c r="K70" s="71">
        <v>3.1123050714192101E-2</v>
      </c>
      <c r="L70" s="68">
        <v>41.272498953537003</v>
      </c>
    </row>
    <row r="71" spans="1:12" x14ac:dyDescent="0.2">
      <c r="A71" s="72" t="s">
        <v>480</v>
      </c>
      <c r="B71" s="66" t="s">
        <v>481</v>
      </c>
      <c r="C71" s="67">
        <v>50</v>
      </c>
      <c r="D71" s="67" t="s">
        <v>345</v>
      </c>
      <c r="E71" s="71">
        <v>0.10747028944187</v>
      </c>
      <c r="F71" s="68">
        <v>34.198409376308099</v>
      </c>
      <c r="G71" s="71">
        <v>0.248214707515692</v>
      </c>
      <c r="H71" s="68">
        <v>36.416910841356199</v>
      </c>
      <c r="I71" s="71">
        <v>2.1778391186014701E-2</v>
      </c>
      <c r="J71" s="68">
        <v>66.931770615320204</v>
      </c>
      <c r="K71" s="71">
        <v>5.2417769623902599E-2</v>
      </c>
      <c r="L71" s="68">
        <v>44.704897446630397</v>
      </c>
    </row>
    <row r="72" spans="1:12" x14ac:dyDescent="0.2">
      <c r="A72" s="72" t="s">
        <v>482</v>
      </c>
      <c r="B72" s="66" t="s">
        <v>483</v>
      </c>
      <c r="C72" s="67">
        <v>50</v>
      </c>
      <c r="D72" s="67" t="s">
        <v>345</v>
      </c>
      <c r="E72" s="71">
        <v>8.8923314973603507E-2</v>
      </c>
      <c r="F72" s="68">
        <v>18.8781917120134</v>
      </c>
      <c r="G72" s="71">
        <v>0.21901717363512599</v>
      </c>
      <c r="H72" s="68">
        <v>9.6274591879447495</v>
      </c>
      <c r="I72" s="71">
        <v>6.8013887670102802E-3</v>
      </c>
      <c r="J72" s="68">
        <v>45.081624110506503</v>
      </c>
      <c r="K72" s="71">
        <v>4.0951382518673897E-2</v>
      </c>
      <c r="L72" s="68">
        <v>43.323566345751402</v>
      </c>
    </row>
    <row r="73" spans="1:12" x14ac:dyDescent="0.2">
      <c r="A73" s="72" t="s">
        <v>484</v>
      </c>
      <c r="B73" s="66" t="s">
        <v>485</v>
      </c>
      <c r="C73" s="67">
        <v>50</v>
      </c>
      <c r="D73" s="67" t="s">
        <v>345</v>
      </c>
      <c r="E73" s="71">
        <v>0.106679509331208</v>
      </c>
      <c r="F73" s="68">
        <v>33.486814566764302</v>
      </c>
      <c r="G73" s="71">
        <v>0.26244710559044898</v>
      </c>
      <c r="H73" s="68">
        <v>72.415236500627898</v>
      </c>
      <c r="I73" s="71">
        <v>1.8975421777786201E-3</v>
      </c>
      <c r="J73" s="68">
        <v>26.412724989535398</v>
      </c>
      <c r="K73" s="71">
        <v>5.5693880225396501E-2</v>
      </c>
      <c r="L73" s="68">
        <v>45.165341146923403</v>
      </c>
    </row>
    <row r="74" spans="1:12" x14ac:dyDescent="0.2">
      <c r="A74" s="72" t="s">
        <v>486</v>
      </c>
      <c r="B74" s="66" t="s">
        <v>487</v>
      </c>
      <c r="C74" s="67">
        <v>50</v>
      </c>
      <c r="D74" s="67" t="s">
        <v>345</v>
      </c>
      <c r="E74" s="71">
        <v>0.116303791944109</v>
      </c>
      <c r="F74" s="68">
        <v>40.309753034742599</v>
      </c>
      <c r="G74" s="71">
        <v>0.25793976148296799</v>
      </c>
      <c r="H74" s="68">
        <v>69.568857262452894</v>
      </c>
      <c r="I74" s="71">
        <v>2.05352364172404E-2</v>
      </c>
      <c r="J74" s="68">
        <v>65.759732105483494</v>
      </c>
      <c r="K74" s="71">
        <v>7.0436377932119001E-2</v>
      </c>
      <c r="L74" s="68">
        <v>46.965257429886996</v>
      </c>
    </row>
    <row r="75" spans="1:12" x14ac:dyDescent="0.2">
      <c r="A75" s="72" t="s">
        <v>488</v>
      </c>
      <c r="B75" s="66" t="s">
        <v>489</v>
      </c>
      <c r="C75" s="67">
        <v>50</v>
      </c>
      <c r="D75" s="67" t="s">
        <v>345</v>
      </c>
      <c r="E75" s="71">
        <v>0.108722649101965</v>
      </c>
      <c r="F75" s="68">
        <v>35.244872331519502</v>
      </c>
      <c r="G75" s="71">
        <v>0.25</v>
      </c>
      <c r="H75" s="68">
        <v>63.080786940142303</v>
      </c>
      <c r="I75" s="71">
        <v>1.06457352760168E-2</v>
      </c>
      <c r="J75" s="68">
        <v>53.076601088321503</v>
      </c>
      <c r="K75" s="71">
        <v>6.5522212029878193E-2</v>
      </c>
      <c r="L75" s="68">
        <v>46.337379656760199</v>
      </c>
    </row>
    <row r="76" spans="1:12" x14ac:dyDescent="0.2">
      <c r="A76" s="72" t="s">
        <v>490</v>
      </c>
      <c r="B76" s="66" t="s">
        <v>491</v>
      </c>
      <c r="C76" s="67">
        <v>50</v>
      </c>
      <c r="D76" s="67" t="s">
        <v>345</v>
      </c>
      <c r="E76" s="71">
        <v>0.228383625690813</v>
      </c>
      <c r="F76" s="68">
        <v>82.670573461699504</v>
      </c>
      <c r="G76" s="71">
        <v>0.45642817577264599</v>
      </c>
      <c r="H76" s="68">
        <v>94.683968187526204</v>
      </c>
      <c r="I76" s="71">
        <v>0.13043938325497501</v>
      </c>
      <c r="J76" s="68">
        <v>90.749267475931305</v>
      </c>
      <c r="K76" s="71">
        <v>9.8283318044817297E-2</v>
      </c>
      <c r="L76" s="68">
        <v>52.0301381331101</v>
      </c>
    </row>
    <row r="77" spans="1:12" x14ac:dyDescent="0.2">
      <c r="A77" s="72" t="s">
        <v>492</v>
      </c>
      <c r="B77" s="66" t="s">
        <v>493</v>
      </c>
      <c r="C77" s="67">
        <v>50</v>
      </c>
      <c r="D77" s="67" t="s">
        <v>345</v>
      </c>
      <c r="E77" s="71">
        <v>0.15508085372118299</v>
      </c>
      <c r="F77" s="68">
        <v>61.573880284637902</v>
      </c>
      <c r="G77" s="71">
        <v>0.37632444282060701</v>
      </c>
      <c r="H77" s="68">
        <v>92.1724570950188</v>
      </c>
      <c r="I77" s="71">
        <v>2.0119795711570701E-2</v>
      </c>
      <c r="J77" s="68">
        <v>65.592298032649595</v>
      </c>
      <c r="K77" s="71">
        <v>6.8798322631372102E-2</v>
      </c>
      <c r="L77" s="68">
        <v>46.714106320636198</v>
      </c>
    </row>
    <row r="78" spans="1:12" x14ac:dyDescent="0.2">
      <c r="A78" s="72" t="s">
        <v>494</v>
      </c>
      <c r="B78" s="66" t="s">
        <v>495</v>
      </c>
      <c r="C78" s="67">
        <v>50</v>
      </c>
      <c r="D78" s="67" t="s">
        <v>345</v>
      </c>
      <c r="E78" s="71">
        <v>0.120587387848467</v>
      </c>
      <c r="F78" s="68">
        <v>43.197990791126003</v>
      </c>
      <c r="G78" s="71">
        <v>0.287586773839971</v>
      </c>
      <c r="H78" s="68">
        <v>81.707827542904994</v>
      </c>
      <c r="I78" s="71">
        <v>8.6531776755518295E-3</v>
      </c>
      <c r="J78" s="68">
        <v>48.848890749267497</v>
      </c>
      <c r="K78" s="71">
        <v>6.5522212029878193E-2</v>
      </c>
      <c r="L78" s="68">
        <v>46.337379656760199</v>
      </c>
    </row>
    <row r="79" spans="1:12" x14ac:dyDescent="0.2">
      <c r="A79" s="72" t="s">
        <v>496</v>
      </c>
      <c r="B79" s="66" t="s">
        <v>497</v>
      </c>
      <c r="C79" s="67">
        <v>50</v>
      </c>
      <c r="D79" s="67" t="s">
        <v>345</v>
      </c>
      <c r="E79" s="71">
        <v>0.125082054539463</v>
      </c>
      <c r="F79" s="68">
        <v>45.625784847216401</v>
      </c>
      <c r="G79" s="71">
        <v>0.25155279503105599</v>
      </c>
      <c r="H79" s="68">
        <v>64.755127668480498</v>
      </c>
      <c r="I79" s="71">
        <v>2.3771995241768401E-2</v>
      </c>
      <c r="J79" s="68">
        <v>68.857262452909197</v>
      </c>
      <c r="K79" s="71">
        <v>9.9921373345564196E-2</v>
      </c>
      <c r="L79" s="68">
        <v>52.448723315194599</v>
      </c>
    </row>
    <row r="80" spans="1:12" x14ac:dyDescent="0.2">
      <c r="A80" s="72" t="s">
        <v>498</v>
      </c>
      <c r="B80" s="66" t="s">
        <v>499</v>
      </c>
      <c r="C80" s="67">
        <v>50</v>
      </c>
      <c r="D80" s="67" t="s">
        <v>345</v>
      </c>
      <c r="E80" s="71">
        <v>0.119186756288852</v>
      </c>
      <c r="F80" s="68">
        <v>41.9840937630808</v>
      </c>
      <c r="G80" s="71">
        <v>0.25</v>
      </c>
      <c r="H80" s="68">
        <v>63.080786940142303</v>
      </c>
      <c r="I80" s="71">
        <v>1.41911167239782E-2</v>
      </c>
      <c r="J80" s="68">
        <v>58.392632900795299</v>
      </c>
      <c r="K80" s="71">
        <v>9.3369152142576406E-2</v>
      </c>
      <c r="L80" s="68">
        <v>51.025533696107203</v>
      </c>
    </row>
    <row r="81" spans="1:12" x14ac:dyDescent="0.2">
      <c r="A81" s="72" t="s">
        <v>500</v>
      </c>
      <c r="B81" s="66" t="s">
        <v>501</v>
      </c>
      <c r="C81" s="67">
        <v>50</v>
      </c>
      <c r="D81" s="67" t="s">
        <v>345</v>
      </c>
      <c r="E81" s="71">
        <v>0.12503444738994299</v>
      </c>
      <c r="F81" s="68">
        <v>45.542067810799502</v>
      </c>
      <c r="G81" s="71">
        <v>0.26201132626963802</v>
      </c>
      <c r="H81" s="68">
        <v>72.247802427794099</v>
      </c>
      <c r="I81" s="71">
        <v>1.1532587253880599E-2</v>
      </c>
      <c r="J81" s="68">
        <v>54.248639598158199</v>
      </c>
      <c r="K81" s="71">
        <v>0.101559428646311</v>
      </c>
      <c r="L81" s="68">
        <v>52.951025533696097</v>
      </c>
    </row>
    <row r="82" spans="1:12" x14ac:dyDescent="0.2">
      <c r="A82" s="72" t="s">
        <v>502</v>
      </c>
      <c r="B82" s="66" t="s">
        <v>503</v>
      </c>
      <c r="C82" s="67">
        <v>50</v>
      </c>
      <c r="D82" s="67" t="s">
        <v>345</v>
      </c>
      <c r="E82" s="71">
        <v>0.15410269798245799</v>
      </c>
      <c r="F82" s="68">
        <v>61.155295102553403</v>
      </c>
      <c r="G82" s="71">
        <v>0.33236664230909801</v>
      </c>
      <c r="H82" s="68">
        <v>88.237756383423999</v>
      </c>
      <c r="I82" s="71">
        <v>1.2001469984494801E-2</v>
      </c>
      <c r="J82" s="68">
        <v>54.834658853076597</v>
      </c>
      <c r="K82" s="71">
        <v>0.117939981653781</v>
      </c>
      <c r="L82" s="68">
        <v>56.760150690665498</v>
      </c>
    </row>
    <row r="83" spans="1:12" x14ac:dyDescent="0.2">
      <c r="A83" s="72" t="s">
        <v>504</v>
      </c>
      <c r="B83" s="66" t="s">
        <v>505</v>
      </c>
      <c r="C83" s="67">
        <v>50</v>
      </c>
      <c r="D83" s="67" t="s">
        <v>345</v>
      </c>
      <c r="E83" s="71">
        <v>0.159418862750274</v>
      </c>
      <c r="F83" s="68">
        <v>63.583089158643801</v>
      </c>
      <c r="G83" s="71">
        <v>0.35239313116551002</v>
      </c>
      <c r="H83" s="68">
        <v>90.288823775638306</v>
      </c>
      <c r="I83" s="71">
        <v>4.2322636747217299E-2</v>
      </c>
      <c r="J83" s="68">
        <v>77.814985349518594</v>
      </c>
      <c r="K83" s="71">
        <v>8.3540820338094707E-2</v>
      </c>
      <c r="L83" s="68">
        <v>49.058183340309803</v>
      </c>
    </row>
    <row r="84" spans="1:12" x14ac:dyDescent="0.2">
      <c r="A84" s="72" t="s">
        <v>506</v>
      </c>
      <c r="B84" s="66" t="s">
        <v>507</v>
      </c>
      <c r="C84" s="67">
        <v>50</v>
      </c>
      <c r="D84" s="67" t="s">
        <v>345</v>
      </c>
      <c r="E84" s="71">
        <v>0.14119417654147301</v>
      </c>
      <c r="F84" s="68">
        <v>54.290498116366699</v>
      </c>
      <c r="G84" s="71">
        <v>0.27402265253927699</v>
      </c>
      <c r="H84" s="68">
        <v>77.521975722059395</v>
      </c>
      <c r="I84" s="71">
        <v>2.06797750199341E-2</v>
      </c>
      <c r="J84" s="68">
        <v>65.885307660108793</v>
      </c>
      <c r="K84" s="71">
        <v>0.128880102065207</v>
      </c>
      <c r="L84" s="68">
        <v>58.769359564671397</v>
      </c>
    </row>
    <row r="85" spans="1:12" x14ac:dyDescent="0.2">
      <c r="A85" s="72" t="s">
        <v>508</v>
      </c>
      <c r="B85" s="66" t="s">
        <v>509</v>
      </c>
      <c r="C85" s="67">
        <v>50</v>
      </c>
      <c r="D85" s="67" t="s">
        <v>345</v>
      </c>
      <c r="E85" s="71">
        <v>0.416970488436193</v>
      </c>
      <c r="F85" s="68">
        <v>98.786102971954804</v>
      </c>
      <c r="G85" s="71">
        <v>0.73897058823529405</v>
      </c>
      <c r="H85" s="68">
        <v>98.660527417329405</v>
      </c>
      <c r="I85" s="71">
        <v>0.39727700602099902</v>
      </c>
      <c r="J85" s="68">
        <v>98.367517789870206</v>
      </c>
      <c r="K85" s="71">
        <v>0.11466387105228699</v>
      </c>
      <c r="L85" s="68">
        <v>55.797404771871101</v>
      </c>
    </row>
    <row r="86" spans="1:12" x14ac:dyDescent="0.2">
      <c r="A86" s="72" t="s">
        <v>510</v>
      </c>
      <c r="B86" s="66" t="s">
        <v>511</v>
      </c>
      <c r="C86" s="67">
        <v>50</v>
      </c>
      <c r="D86" s="67" t="s">
        <v>345</v>
      </c>
      <c r="E86" s="71">
        <v>0.162037690226324</v>
      </c>
      <c r="F86" s="68">
        <v>64.545835077438298</v>
      </c>
      <c r="G86" s="71">
        <v>0.27298811591641498</v>
      </c>
      <c r="H86" s="68">
        <v>77.187107576391796</v>
      </c>
      <c r="I86" s="71">
        <v>7.4315793254015301E-12</v>
      </c>
      <c r="J86" s="68">
        <v>1.63248221012976</v>
      </c>
      <c r="K86" s="71">
        <v>0.213124954755125</v>
      </c>
      <c r="L86" s="68">
        <v>72.1222268731687</v>
      </c>
    </row>
    <row r="87" spans="1:12" x14ac:dyDescent="0.2">
      <c r="A87" s="72" t="s">
        <v>512</v>
      </c>
      <c r="B87" s="66" t="s">
        <v>513</v>
      </c>
      <c r="C87" s="67">
        <v>50</v>
      </c>
      <c r="D87" s="67" t="s">
        <v>345</v>
      </c>
      <c r="E87" s="71">
        <v>0.16579073477113301</v>
      </c>
      <c r="F87" s="68">
        <v>65.508580996232695</v>
      </c>
      <c r="G87" s="71">
        <v>0.25522926561929099</v>
      </c>
      <c r="H87" s="68">
        <v>68.0619506069485</v>
      </c>
      <c r="I87" s="71">
        <v>0</v>
      </c>
      <c r="J87" s="68">
        <v>1.5487651737128501</v>
      </c>
      <c r="K87" s="71">
        <v>0.24214293869410899</v>
      </c>
      <c r="L87" s="68">
        <v>75.303474257011302</v>
      </c>
    </row>
    <row r="88" spans="1:12" x14ac:dyDescent="0.2">
      <c r="A88" s="72" t="s">
        <v>514</v>
      </c>
      <c r="B88" s="66" t="s">
        <v>515</v>
      </c>
      <c r="C88" s="67">
        <v>50</v>
      </c>
      <c r="D88" s="67" t="s">
        <v>345</v>
      </c>
      <c r="E88" s="71">
        <v>0.13911274055907299</v>
      </c>
      <c r="F88" s="68">
        <v>53.160318124738403</v>
      </c>
      <c r="G88" s="71">
        <v>0.25</v>
      </c>
      <c r="H88" s="68">
        <v>63.080786940142303</v>
      </c>
      <c r="I88" s="71">
        <v>1.3807056234877899E-4</v>
      </c>
      <c r="J88" s="68">
        <v>8.49727919631645</v>
      </c>
      <c r="K88" s="71">
        <v>0.16720015111486999</v>
      </c>
      <c r="L88" s="68">
        <v>65.424863959815795</v>
      </c>
    </row>
    <row r="89" spans="1:12" x14ac:dyDescent="0.2">
      <c r="A89" s="72" t="s">
        <v>516</v>
      </c>
      <c r="B89" s="66" t="s">
        <v>517</v>
      </c>
      <c r="C89" s="67">
        <v>50</v>
      </c>
      <c r="D89" s="67" t="s">
        <v>345</v>
      </c>
      <c r="E89" s="71">
        <v>0.23449900862124501</v>
      </c>
      <c r="F89" s="68">
        <v>83.9681875261616</v>
      </c>
      <c r="G89" s="71">
        <v>0.53018816222140996</v>
      </c>
      <c r="H89" s="68">
        <v>96.149016324822099</v>
      </c>
      <c r="I89" s="71">
        <v>3.4773790584427802E-3</v>
      </c>
      <c r="J89" s="68">
        <v>34.784428631226497</v>
      </c>
      <c r="K89" s="71">
        <v>0.169831484583881</v>
      </c>
      <c r="L89" s="68">
        <v>65.676015069066594</v>
      </c>
    </row>
    <row r="90" spans="1:12" x14ac:dyDescent="0.2">
      <c r="A90" s="72" t="s">
        <v>518</v>
      </c>
      <c r="B90" s="66" t="s">
        <v>519</v>
      </c>
      <c r="C90" s="67">
        <v>50</v>
      </c>
      <c r="D90" s="67" t="s">
        <v>345</v>
      </c>
      <c r="E90" s="71">
        <v>0.14591964760576001</v>
      </c>
      <c r="F90" s="68">
        <v>57.136877354541603</v>
      </c>
      <c r="G90" s="71">
        <v>0.24049056737803001</v>
      </c>
      <c r="H90" s="68">
        <v>22.603599832565902</v>
      </c>
      <c r="I90" s="71">
        <v>2.4101525034534201E-2</v>
      </c>
      <c r="J90" s="68">
        <v>69.108413562159896</v>
      </c>
      <c r="K90" s="71">
        <v>0.17316685040471499</v>
      </c>
      <c r="L90" s="68">
        <v>66.471326915027205</v>
      </c>
    </row>
    <row r="91" spans="1:12" x14ac:dyDescent="0.2">
      <c r="A91" s="72" t="s">
        <v>520</v>
      </c>
      <c r="B91" s="66" t="s">
        <v>521</v>
      </c>
      <c r="C91" s="67">
        <v>50</v>
      </c>
      <c r="D91" s="67" t="s">
        <v>345</v>
      </c>
      <c r="E91" s="71">
        <v>0.15252749693799</v>
      </c>
      <c r="F91" s="68">
        <v>60.1506906655504</v>
      </c>
      <c r="G91" s="71">
        <v>0.30840094800404799</v>
      </c>
      <c r="H91" s="68">
        <v>85.475094181665995</v>
      </c>
      <c r="I91" s="71">
        <v>3.2691122308913201E-12</v>
      </c>
      <c r="J91" s="68">
        <v>1.5906236919213099</v>
      </c>
      <c r="K91" s="71">
        <v>0.14918154280665399</v>
      </c>
      <c r="L91" s="68">
        <v>62.285475094181699</v>
      </c>
    </row>
    <row r="92" spans="1:12" x14ac:dyDescent="0.2">
      <c r="A92" s="72" t="s">
        <v>522</v>
      </c>
      <c r="B92" s="66" t="s">
        <v>523</v>
      </c>
      <c r="C92" s="67">
        <v>50</v>
      </c>
      <c r="D92" s="67" t="s">
        <v>345</v>
      </c>
      <c r="E92" s="71">
        <v>0.15173043078138801</v>
      </c>
      <c r="F92" s="68">
        <v>59.9413980745082</v>
      </c>
      <c r="G92" s="71">
        <v>0.23656664977365499</v>
      </c>
      <c r="H92" s="68">
        <v>18.585182084554202</v>
      </c>
      <c r="I92" s="71">
        <v>0</v>
      </c>
      <c r="J92" s="68">
        <v>1.5487651737128501</v>
      </c>
      <c r="K92" s="71">
        <v>0.21862464257050901</v>
      </c>
      <c r="L92" s="68">
        <v>72.791963164503997</v>
      </c>
    </row>
    <row r="93" spans="1:12" x14ac:dyDescent="0.2">
      <c r="A93" s="72" t="s">
        <v>524</v>
      </c>
      <c r="B93" s="66" t="s">
        <v>525</v>
      </c>
      <c r="C93" s="67">
        <v>50</v>
      </c>
      <c r="D93" s="67" t="s">
        <v>345</v>
      </c>
      <c r="E93" s="71">
        <v>0.154193182357447</v>
      </c>
      <c r="F93" s="68">
        <v>61.239012138970303</v>
      </c>
      <c r="G93" s="71">
        <v>0.27402265253927699</v>
      </c>
      <c r="H93" s="68">
        <v>77.521975722059395</v>
      </c>
      <c r="I93" s="71">
        <v>1.11455789608876E-3</v>
      </c>
      <c r="J93" s="68">
        <v>21.305985768103799</v>
      </c>
      <c r="K93" s="71">
        <v>0.18744233663697599</v>
      </c>
      <c r="L93" s="68">
        <v>68.438677270824599</v>
      </c>
    </row>
    <row r="94" spans="1:12" x14ac:dyDescent="0.2">
      <c r="A94" s="72" t="s">
        <v>526</v>
      </c>
      <c r="B94" s="66" t="s">
        <v>527</v>
      </c>
      <c r="C94" s="67">
        <v>50</v>
      </c>
      <c r="D94" s="67" t="s">
        <v>345</v>
      </c>
      <c r="E94" s="71">
        <v>0.15389848315726301</v>
      </c>
      <c r="F94" s="68">
        <v>60.904143993302597</v>
      </c>
      <c r="G94" s="71">
        <v>0.25</v>
      </c>
      <c r="H94" s="68">
        <v>63.080786940142303</v>
      </c>
      <c r="I94" s="71">
        <v>3.03383225633394E-2</v>
      </c>
      <c r="J94" s="68">
        <v>72.708246128087097</v>
      </c>
      <c r="K94" s="71">
        <v>0.18135712690844999</v>
      </c>
      <c r="L94" s="68">
        <v>67.601506906655501</v>
      </c>
    </row>
    <row r="95" spans="1:12" x14ac:dyDescent="0.2">
      <c r="A95" s="72" t="s">
        <v>528</v>
      </c>
      <c r="B95" s="66" t="s">
        <v>529</v>
      </c>
      <c r="C95" s="67">
        <v>50</v>
      </c>
      <c r="D95" s="67" t="s">
        <v>345</v>
      </c>
      <c r="E95" s="71">
        <v>0.16555545032639199</v>
      </c>
      <c r="F95" s="68">
        <v>65.424863959815795</v>
      </c>
      <c r="G95" s="71">
        <v>0.25</v>
      </c>
      <c r="H95" s="68">
        <v>63.080786940142303</v>
      </c>
      <c r="I95" s="71">
        <v>3.5301341168042901E-3</v>
      </c>
      <c r="J95" s="68">
        <v>35.077438258685604</v>
      </c>
      <c r="K95" s="71">
        <v>0.24313621686237299</v>
      </c>
      <c r="L95" s="68">
        <v>75.429049811636702</v>
      </c>
    </row>
    <row r="96" spans="1:12" x14ac:dyDescent="0.2">
      <c r="A96" s="72" t="s">
        <v>530</v>
      </c>
      <c r="B96" s="66" t="s">
        <v>531</v>
      </c>
      <c r="C96" s="67">
        <v>50</v>
      </c>
      <c r="D96" s="67" t="s">
        <v>345</v>
      </c>
      <c r="E96" s="71">
        <v>0.14111797324529199</v>
      </c>
      <c r="F96" s="68">
        <v>54.206781079949799</v>
      </c>
      <c r="G96" s="71">
        <v>0.25</v>
      </c>
      <c r="H96" s="68">
        <v>63.080786940142303</v>
      </c>
      <c r="I96" s="71">
        <v>7.8510791410930508E-3</v>
      </c>
      <c r="J96" s="68">
        <v>47.718710757639201</v>
      </c>
      <c r="K96" s="71">
        <v>0.16550284059478301</v>
      </c>
      <c r="L96" s="68">
        <v>65.089995814148196</v>
      </c>
    </row>
    <row r="97" spans="1:12" x14ac:dyDescent="0.2">
      <c r="A97" s="72" t="s">
        <v>532</v>
      </c>
      <c r="B97" s="66" t="s">
        <v>533</v>
      </c>
      <c r="C97" s="67">
        <v>50</v>
      </c>
      <c r="D97" s="67" t="s">
        <v>345</v>
      </c>
      <c r="E97" s="71">
        <v>0.161900252515396</v>
      </c>
      <c r="F97" s="68">
        <v>64.462118041021299</v>
      </c>
      <c r="G97" s="71">
        <v>0.25</v>
      </c>
      <c r="H97" s="68">
        <v>63.080786940142303</v>
      </c>
      <c r="I97" s="71">
        <v>1.8773425495767399E-2</v>
      </c>
      <c r="J97" s="68">
        <v>63.9598158225199</v>
      </c>
      <c r="K97" s="71">
        <v>0.216927332050421</v>
      </c>
      <c r="L97" s="68">
        <v>72.540812055253198</v>
      </c>
    </row>
    <row r="98" spans="1:12" x14ac:dyDescent="0.2">
      <c r="A98" s="72" t="s">
        <v>534</v>
      </c>
      <c r="B98" s="66" t="s">
        <v>535</v>
      </c>
      <c r="C98" s="67">
        <v>50</v>
      </c>
      <c r="D98" s="67" t="s">
        <v>345</v>
      </c>
      <c r="E98" s="71">
        <v>0.159970063591901</v>
      </c>
      <c r="F98" s="68">
        <v>63.876098786103</v>
      </c>
      <c r="G98" s="71">
        <v>0.25273164818941202</v>
      </c>
      <c r="H98" s="68">
        <v>65.341146923398895</v>
      </c>
      <c r="I98" s="71">
        <v>2.0609340321343099E-3</v>
      </c>
      <c r="J98" s="68">
        <v>27.668480535789001</v>
      </c>
      <c r="K98" s="71">
        <v>0.225117608554156</v>
      </c>
      <c r="L98" s="68">
        <v>73.587275010464595</v>
      </c>
    </row>
    <row r="99" spans="1:12" x14ac:dyDescent="0.2">
      <c r="A99" s="72" t="s">
        <v>536</v>
      </c>
      <c r="B99" s="66" t="s">
        <v>537</v>
      </c>
      <c r="C99" s="67">
        <v>50</v>
      </c>
      <c r="D99" s="67" t="s">
        <v>345</v>
      </c>
      <c r="E99" s="71">
        <v>0.19913331580213001</v>
      </c>
      <c r="F99" s="68">
        <v>76.1406446211804</v>
      </c>
      <c r="G99" s="71">
        <v>0.30695104128607997</v>
      </c>
      <c r="H99" s="68">
        <v>85.182084554206796</v>
      </c>
      <c r="I99" s="71">
        <v>7.9401068206692103E-3</v>
      </c>
      <c r="J99" s="68">
        <v>47.802427794056101</v>
      </c>
      <c r="K99" s="71">
        <v>0.28250879929964001</v>
      </c>
      <c r="L99" s="68">
        <v>79.070740895772303</v>
      </c>
    </row>
    <row r="100" spans="1:12" x14ac:dyDescent="0.2">
      <c r="A100" s="72" t="s">
        <v>538</v>
      </c>
      <c r="B100" s="66" t="s">
        <v>539</v>
      </c>
      <c r="C100" s="67">
        <v>50</v>
      </c>
      <c r="D100" s="67" t="s">
        <v>345</v>
      </c>
      <c r="E100" s="71">
        <v>0.31190158025893699</v>
      </c>
      <c r="F100" s="68">
        <v>93.135203013813296</v>
      </c>
      <c r="G100" s="71">
        <v>0.72794117647058798</v>
      </c>
      <c r="H100" s="68">
        <v>98.534951862704105</v>
      </c>
      <c r="I100" s="71">
        <v>4.0591851004575302E-3</v>
      </c>
      <c r="J100" s="68">
        <v>37.212222687316903</v>
      </c>
      <c r="K100" s="71">
        <v>0.20370437920576501</v>
      </c>
      <c r="L100" s="68">
        <v>70.531603181247405</v>
      </c>
    </row>
    <row r="101" spans="1:12" x14ac:dyDescent="0.2">
      <c r="A101" s="72" t="s">
        <v>540</v>
      </c>
      <c r="B101" s="66" t="s">
        <v>541</v>
      </c>
      <c r="C101" s="67">
        <v>50</v>
      </c>
      <c r="D101" s="67" t="s">
        <v>345</v>
      </c>
      <c r="E101" s="71">
        <v>0.188312329095498</v>
      </c>
      <c r="F101" s="68">
        <v>72.959397237337797</v>
      </c>
      <c r="G101" s="71">
        <v>0.335312385823895</v>
      </c>
      <c r="H101" s="68">
        <v>88.572624529091698</v>
      </c>
      <c r="I101" s="71">
        <v>2.91370776389871E-2</v>
      </c>
      <c r="J101" s="68">
        <v>71.9966513185433</v>
      </c>
      <c r="K101" s="71">
        <v>0.20048752382361101</v>
      </c>
      <c r="L101" s="68">
        <v>70.154876517371306</v>
      </c>
    </row>
    <row r="102" spans="1:12" x14ac:dyDescent="0.2">
      <c r="A102" s="72" t="s">
        <v>542</v>
      </c>
      <c r="B102" s="66" t="s">
        <v>543</v>
      </c>
      <c r="C102" s="67">
        <v>50</v>
      </c>
      <c r="D102" s="67" t="s">
        <v>345</v>
      </c>
      <c r="E102" s="71">
        <v>0.162289696129615</v>
      </c>
      <c r="F102" s="68">
        <v>64.629552113855198</v>
      </c>
      <c r="G102" s="71">
        <v>0.25</v>
      </c>
      <c r="H102" s="68">
        <v>63.080786940142303</v>
      </c>
      <c r="I102" s="71">
        <v>3.5612033309531501E-3</v>
      </c>
      <c r="J102" s="68">
        <v>35.244872331519502</v>
      </c>
      <c r="K102" s="71">
        <v>0.23330788505789099</v>
      </c>
      <c r="L102" s="68">
        <v>74.466303892842205</v>
      </c>
    </row>
    <row r="103" spans="1:12" x14ac:dyDescent="0.2">
      <c r="A103" s="72" t="s">
        <v>544</v>
      </c>
      <c r="B103" s="66" t="s">
        <v>545</v>
      </c>
      <c r="C103" s="67">
        <v>50</v>
      </c>
      <c r="D103" s="67" t="s">
        <v>345</v>
      </c>
      <c r="E103" s="71">
        <v>0.147881257979011</v>
      </c>
      <c r="F103" s="68">
        <v>58.0577647551277</v>
      </c>
      <c r="G103" s="71">
        <v>0.25</v>
      </c>
      <c r="H103" s="68">
        <v>63.080786940142303</v>
      </c>
      <c r="I103" s="71">
        <v>7.6100470401256799E-4</v>
      </c>
      <c r="J103" s="68">
        <v>17.245709501883599</v>
      </c>
      <c r="K103" s="71">
        <v>0.192882769233019</v>
      </c>
      <c r="L103" s="68">
        <v>69.568857262452894</v>
      </c>
    </row>
    <row r="104" spans="1:12" x14ac:dyDescent="0.2">
      <c r="A104" s="72" t="s">
        <v>546</v>
      </c>
      <c r="B104" s="66" t="s">
        <v>547</v>
      </c>
      <c r="C104" s="67">
        <v>50</v>
      </c>
      <c r="D104" s="67" t="s">
        <v>345</v>
      </c>
      <c r="E104" s="71">
        <v>0.130803666860759</v>
      </c>
      <c r="F104" s="68">
        <v>49.016324822101303</v>
      </c>
      <c r="G104" s="71">
        <v>0.25</v>
      </c>
      <c r="H104" s="68">
        <v>63.080786940142303</v>
      </c>
      <c r="I104" s="71">
        <v>9.5272280489755998E-4</v>
      </c>
      <c r="J104" s="68">
        <v>19.547928003348702</v>
      </c>
      <c r="K104" s="71">
        <v>0.14145827777738099</v>
      </c>
      <c r="L104" s="68">
        <v>60.820426956885697</v>
      </c>
    </row>
    <row r="105" spans="1:12" x14ac:dyDescent="0.2">
      <c r="A105" s="72" t="s">
        <v>548</v>
      </c>
      <c r="B105" s="66" t="s">
        <v>549</v>
      </c>
      <c r="C105" s="67">
        <v>50</v>
      </c>
      <c r="D105" s="67" t="s">
        <v>345</v>
      </c>
      <c r="E105" s="71">
        <v>0.15264371924256701</v>
      </c>
      <c r="F105" s="68">
        <v>60.318124738384299</v>
      </c>
      <c r="G105" s="71">
        <v>0.246444735030107</v>
      </c>
      <c r="H105" s="68">
        <v>32.0217664294684</v>
      </c>
      <c r="I105" s="71">
        <v>3.3348890640513E-3</v>
      </c>
      <c r="J105" s="68">
        <v>33.9053997488489</v>
      </c>
      <c r="K105" s="71">
        <v>0.20815153363354399</v>
      </c>
      <c r="L105" s="68">
        <v>71.243197990791103</v>
      </c>
    </row>
    <row r="106" spans="1:12" x14ac:dyDescent="0.2">
      <c r="A106" s="72" t="s">
        <v>550</v>
      </c>
      <c r="B106" s="66" t="s">
        <v>551</v>
      </c>
      <c r="C106" s="67">
        <v>50</v>
      </c>
      <c r="D106" s="67" t="s">
        <v>345</v>
      </c>
      <c r="E106" s="71">
        <v>0.32434137544694303</v>
      </c>
      <c r="F106" s="68">
        <v>93.930514859773993</v>
      </c>
      <c r="G106" s="71">
        <v>0.75</v>
      </c>
      <c r="H106" s="68">
        <v>98.911678526580204</v>
      </c>
      <c r="I106" s="71">
        <v>1.06032039375261E-2</v>
      </c>
      <c r="J106" s="68">
        <v>52.992884051904603</v>
      </c>
      <c r="K106" s="71">
        <v>0.21242092240330199</v>
      </c>
      <c r="L106" s="68">
        <v>71.871075763918</v>
      </c>
    </row>
    <row r="107" spans="1:12" x14ac:dyDescent="0.2">
      <c r="A107" s="72" t="s">
        <v>552</v>
      </c>
      <c r="B107" s="66" t="s">
        <v>553</v>
      </c>
      <c r="C107" s="67">
        <v>50</v>
      </c>
      <c r="D107" s="67" t="s">
        <v>345</v>
      </c>
      <c r="E107" s="71">
        <v>0.27553020456161398</v>
      </c>
      <c r="F107" s="68">
        <v>89.995814148179207</v>
      </c>
      <c r="G107" s="71">
        <v>0.56998995250273998</v>
      </c>
      <c r="H107" s="68">
        <v>96.651318543323598</v>
      </c>
      <c r="I107" s="71">
        <v>9.1358003306301304E-3</v>
      </c>
      <c r="J107" s="68">
        <v>50.0627877773127</v>
      </c>
      <c r="K107" s="71">
        <v>0.24746486085147101</v>
      </c>
      <c r="L107" s="68">
        <v>75.9313520301381</v>
      </c>
    </row>
    <row r="108" spans="1:12" x14ac:dyDescent="0.2">
      <c r="A108" s="72" t="s">
        <v>554</v>
      </c>
      <c r="B108" s="66" t="s">
        <v>555</v>
      </c>
      <c r="C108" s="67">
        <v>50</v>
      </c>
      <c r="D108" s="67" t="s">
        <v>345</v>
      </c>
      <c r="E108" s="71">
        <v>0.22469410497904299</v>
      </c>
      <c r="F108" s="68">
        <v>81.624110506488094</v>
      </c>
      <c r="G108" s="71">
        <v>0.43213549646708699</v>
      </c>
      <c r="H108" s="68">
        <v>94.432817078275406</v>
      </c>
      <c r="I108" s="71">
        <v>3.7840227292495901E-3</v>
      </c>
      <c r="J108" s="68">
        <v>36.375052323147798</v>
      </c>
      <c r="K108" s="71">
        <v>0.23816279574079099</v>
      </c>
      <c r="L108" s="68">
        <v>75.052323147760603</v>
      </c>
    </row>
    <row r="109" spans="1:12" x14ac:dyDescent="0.2">
      <c r="A109" s="72" t="s">
        <v>556</v>
      </c>
      <c r="B109" s="66" t="s">
        <v>557</v>
      </c>
      <c r="C109" s="67">
        <v>50</v>
      </c>
      <c r="D109" s="67" t="s">
        <v>345</v>
      </c>
      <c r="E109" s="71">
        <v>0.18626210902766399</v>
      </c>
      <c r="F109" s="68">
        <v>72.331519464210999</v>
      </c>
      <c r="G109" s="71">
        <v>0.25</v>
      </c>
      <c r="H109" s="68">
        <v>63.080786940142303</v>
      </c>
      <c r="I109" s="71">
        <v>4.9828088736421404E-3</v>
      </c>
      <c r="J109" s="68">
        <v>40.184177480117199</v>
      </c>
      <c r="K109" s="71">
        <v>0.30380351820934998</v>
      </c>
      <c r="L109" s="68">
        <v>81.289242360820396</v>
      </c>
    </row>
    <row r="110" spans="1:12" x14ac:dyDescent="0.2">
      <c r="A110" s="72" t="s">
        <v>558</v>
      </c>
      <c r="B110" s="66" t="s">
        <v>559</v>
      </c>
      <c r="C110" s="67">
        <v>50</v>
      </c>
      <c r="D110" s="67" t="s">
        <v>345</v>
      </c>
      <c r="E110" s="71">
        <v>0.21474049392382599</v>
      </c>
      <c r="F110" s="68">
        <v>79.531184596065302</v>
      </c>
      <c r="G110" s="71">
        <v>0.326315308732189</v>
      </c>
      <c r="H110" s="68">
        <v>87.609878610297201</v>
      </c>
      <c r="I110" s="71">
        <v>1.5214443436883499E-2</v>
      </c>
      <c r="J110" s="68">
        <v>59.606529928840501</v>
      </c>
      <c r="K110" s="71">
        <v>0.30269172960240598</v>
      </c>
      <c r="L110" s="68">
        <v>81.121808287986596</v>
      </c>
    </row>
    <row r="111" spans="1:12" x14ac:dyDescent="0.2">
      <c r="A111" s="72" t="s">
        <v>560</v>
      </c>
      <c r="B111" s="66" t="s">
        <v>561</v>
      </c>
      <c r="C111" s="67">
        <v>50</v>
      </c>
      <c r="D111" s="67" t="s">
        <v>345</v>
      </c>
      <c r="E111" s="71">
        <v>0.36759416768577002</v>
      </c>
      <c r="F111" s="68">
        <v>96.818752616157397</v>
      </c>
      <c r="G111" s="71">
        <v>0.71691176470588203</v>
      </c>
      <c r="H111" s="68">
        <v>98.409376308078706</v>
      </c>
      <c r="I111" s="71">
        <v>0.13132738960316701</v>
      </c>
      <c r="J111" s="68">
        <v>90.791125994139804</v>
      </c>
      <c r="K111" s="71">
        <v>0.25454334874826101</v>
      </c>
      <c r="L111" s="68">
        <v>76.810380912515697</v>
      </c>
    </row>
    <row r="112" spans="1:12" x14ac:dyDescent="0.2">
      <c r="A112" s="72" t="s">
        <v>562</v>
      </c>
      <c r="B112" s="66" t="s">
        <v>563</v>
      </c>
      <c r="C112" s="67">
        <v>50</v>
      </c>
      <c r="D112" s="67" t="s">
        <v>345</v>
      </c>
      <c r="E112" s="71">
        <v>0.257581116005761</v>
      </c>
      <c r="F112" s="68">
        <v>87.861029719547901</v>
      </c>
      <c r="G112" s="71">
        <v>0.50175831202045995</v>
      </c>
      <c r="H112" s="68">
        <v>95.646714106320601</v>
      </c>
      <c r="I112" s="71">
        <v>6.9444978785605793E-2</v>
      </c>
      <c r="J112" s="68">
        <v>84.219338635412299</v>
      </c>
      <c r="K112" s="71">
        <v>0.20154005721121601</v>
      </c>
      <c r="L112" s="68">
        <v>70.364169108413606</v>
      </c>
    </row>
    <row r="113" spans="1:12" x14ac:dyDescent="0.2">
      <c r="A113" s="72" t="s">
        <v>564</v>
      </c>
      <c r="B113" s="66" t="s">
        <v>565</v>
      </c>
      <c r="C113" s="67">
        <v>50</v>
      </c>
      <c r="D113" s="67" t="s">
        <v>345</v>
      </c>
      <c r="E113" s="71">
        <v>0.247887466927943</v>
      </c>
      <c r="F113" s="68">
        <v>86.102971954792807</v>
      </c>
      <c r="G113" s="71">
        <v>0.37337869930580903</v>
      </c>
      <c r="H113" s="68">
        <v>91.879447467559601</v>
      </c>
      <c r="I113" s="71">
        <v>8.9871601945150695E-4</v>
      </c>
      <c r="J113" s="68">
        <v>18.752616157388001</v>
      </c>
      <c r="K113" s="71">
        <v>0.36938498545856902</v>
      </c>
      <c r="L113" s="68">
        <v>85.558811218082894</v>
      </c>
    </row>
    <row r="114" spans="1:12" x14ac:dyDescent="0.2">
      <c r="A114" s="72" t="s">
        <v>566</v>
      </c>
      <c r="B114" s="66" t="s">
        <v>567</v>
      </c>
      <c r="C114" s="67">
        <v>50</v>
      </c>
      <c r="D114" s="67" t="s">
        <v>345</v>
      </c>
      <c r="E114" s="71">
        <v>0.145210852465435</v>
      </c>
      <c r="F114" s="68">
        <v>56.676433654248598</v>
      </c>
      <c r="G114" s="71">
        <v>0.28603397880891501</v>
      </c>
      <c r="H114" s="68">
        <v>81.456676433654295</v>
      </c>
      <c r="I114" s="71">
        <v>9.2520894169549703E-3</v>
      </c>
      <c r="J114" s="68">
        <v>50.439514441188798</v>
      </c>
      <c r="K114" s="71">
        <v>0.14034648917043599</v>
      </c>
      <c r="L114" s="68">
        <v>60.611134365843398</v>
      </c>
    </row>
    <row r="115" spans="1:12" x14ac:dyDescent="0.2">
      <c r="A115" s="72" t="s">
        <v>568</v>
      </c>
      <c r="B115" s="66" t="s">
        <v>569</v>
      </c>
      <c r="C115" s="67">
        <v>50</v>
      </c>
      <c r="D115" s="67" t="s">
        <v>345</v>
      </c>
      <c r="E115" s="71">
        <v>0.12524423269162399</v>
      </c>
      <c r="F115" s="68">
        <v>45.709501883633301</v>
      </c>
      <c r="G115" s="71">
        <v>0.25</v>
      </c>
      <c r="H115" s="68">
        <v>63.080786940142303</v>
      </c>
      <c r="I115" s="71">
        <v>6.15466112034334E-3</v>
      </c>
      <c r="J115" s="68">
        <v>43.909585600669701</v>
      </c>
      <c r="K115" s="71">
        <v>0.119578036954528</v>
      </c>
      <c r="L115" s="68">
        <v>57.388028463792402</v>
      </c>
    </row>
    <row r="116" spans="1:12" x14ac:dyDescent="0.2">
      <c r="A116" s="72" t="s">
        <v>570</v>
      </c>
      <c r="B116" s="66" t="s">
        <v>571</v>
      </c>
      <c r="C116" s="67">
        <v>50</v>
      </c>
      <c r="D116" s="67" t="s">
        <v>345</v>
      </c>
      <c r="E116" s="71">
        <v>0.12492645362889999</v>
      </c>
      <c r="F116" s="68">
        <v>45.500209292591002</v>
      </c>
      <c r="G116" s="71">
        <v>0.25</v>
      </c>
      <c r="H116" s="68">
        <v>63.080786940142303</v>
      </c>
      <c r="I116" s="71">
        <v>2.8715802993267302E-4</v>
      </c>
      <c r="J116" s="68">
        <v>10.9250732524069</v>
      </c>
      <c r="K116" s="71">
        <v>0.124492202856769</v>
      </c>
      <c r="L116" s="68">
        <v>58.0996232733361</v>
      </c>
    </row>
    <row r="117" spans="1:12" x14ac:dyDescent="0.2">
      <c r="A117" s="72" t="s">
        <v>572</v>
      </c>
      <c r="B117" s="66" t="s">
        <v>573</v>
      </c>
      <c r="C117" s="67">
        <v>50</v>
      </c>
      <c r="D117" s="67" t="s">
        <v>345</v>
      </c>
      <c r="E117" s="71">
        <v>0.15348734833796701</v>
      </c>
      <c r="F117" s="68">
        <v>60.694851402260397</v>
      </c>
      <c r="G117" s="71">
        <v>0.25</v>
      </c>
      <c r="H117" s="68">
        <v>63.080786940142303</v>
      </c>
      <c r="I117" s="71">
        <v>2.3697665996972E-3</v>
      </c>
      <c r="J117" s="68">
        <v>29.0079531184596</v>
      </c>
      <c r="K117" s="71">
        <v>0.208092278414204</v>
      </c>
      <c r="L117" s="68">
        <v>71.201339472582703</v>
      </c>
    </row>
    <row r="118" spans="1:12" x14ac:dyDescent="0.2">
      <c r="A118" s="72" t="s">
        <v>574</v>
      </c>
      <c r="B118" s="66" t="s">
        <v>575</v>
      </c>
      <c r="C118" s="67">
        <v>50</v>
      </c>
      <c r="D118" s="67" t="s">
        <v>345</v>
      </c>
      <c r="E118" s="71">
        <v>0.15734778687293099</v>
      </c>
      <c r="F118" s="68">
        <v>62.536626203432398</v>
      </c>
      <c r="G118" s="71">
        <v>0.27288089148702999</v>
      </c>
      <c r="H118" s="68">
        <v>77.145249058183296</v>
      </c>
      <c r="I118" s="71">
        <v>2.5469352033246101E-2</v>
      </c>
      <c r="J118" s="68">
        <v>70.154876517371306</v>
      </c>
      <c r="K118" s="71">
        <v>0.17369311709851801</v>
      </c>
      <c r="L118" s="68">
        <v>66.513185433235705</v>
      </c>
    </row>
    <row r="119" spans="1:12" x14ac:dyDescent="0.2">
      <c r="A119" s="72" t="s">
        <v>576</v>
      </c>
      <c r="B119" s="66" t="s">
        <v>577</v>
      </c>
      <c r="C119" s="67">
        <v>50</v>
      </c>
      <c r="D119" s="67" t="s">
        <v>345</v>
      </c>
      <c r="E119" s="71">
        <v>0.15227466747131199</v>
      </c>
      <c r="F119" s="68">
        <v>60.0669736291335</v>
      </c>
      <c r="G119" s="71">
        <v>0.25</v>
      </c>
      <c r="H119" s="68">
        <v>63.080786940142303</v>
      </c>
      <c r="I119" s="71">
        <v>1.67503323079485E-2</v>
      </c>
      <c r="J119" s="68">
        <v>61.532021766429501</v>
      </c>
      <c r="K119" s="71">
        <v>0.190073670105987</v>
      </c>
      <c r="L119" s="68">
        <v>68.899120971117597</v>
      </c>
    </row>
    <row r="120" spans="1:12" x14ac:dyDescent="0.2">
      <c r="A120" s="72" t="s">
        <v>390</v>
      </c>
      <c r="B120" s="66" t="s">
        <v>578</v>
      </c>
      <c r="C120" s="67">
        <v>50</v>
      </c>
      <c r="D120" s="67" t="s">
        <v>345</v>
      </c>
      <c r="E120" s="71">
        <v>0.249530241738041</v>
      </c>
      <c r="F120" s="68">
        <v>86.437840100460406</v>
      </c>
      <c r="G120" s="71">
        <v>0.47250639386189303</v>
      </c>
      <c r="H120" s="68">
        <v>94.893260778568404</v>
      </c>
      <c r="I120" s="71">
        <v>3.02575258015064E-2</v>
      </c>
      <c r="J120" s="68">
        <v>72.624529091670198</v>
      </c>
      <c r="K120" s="71">
        <v>0.245826805550724</v>
      </c>
      <c r="L120" s="68">
        <v>75.680200920887401</v>
      </c>
    </row>
    <row r="121" spans="1:12" x14ac:dyDescent="0.2">
      <c r="A121" s="72" t="s">
        <v>579</v>
      </c>
      <c r="B121" s="66" t="s">
        <v>580</v>
      </c>
      <c r="C121" s="67">
        <v>50</v>
      </c>
      <c r="D121" s="67" t="s">
        <v>345</v>
      </c>
      <c r="E121" s="71">
        <v>0.370542280149944</v>
      </c>
      <c r="F121" s="68">
        <v>97.028045207199696</v>
      </c>
      <c r="G121" s="71">
        <v>0.70620204603580605</v>
      </c>
      <c r="H121" s="68">
        <v>98.325659271661806</v>
      </c>
      <c r="I121" s="71">
        <v>0.115311240523796</v>
      </c>
      <c r="J121" s="68">
        <v>89.786521557136894</v>
      </c>
      <c r="K121" s="71">
        <v>0.29011355389023202</v>
      </c>
      <c r="L121" s="68">
        <v>79.866052741732901</v>
      </c>
    </row>
    <row r="122" spans="1:12" x14ac:dyDescent="0.2">
      <c r="A122" s="72" t="s">
        <v>581</v>
      </c>
      <c r="B122" s="66" t="s">
        <v>582</v>
      </c>
      <c r="C122" s="67">
        <v>50</v>
      </c>
      <c r="D122" s="67" t="s">
        <v>345</v>
      </c>
      <c r="E122" s="71">
        <v>0.147403080512194</v>
      </c>
      <c r="F122" s="68">
        <v>57.8484721640854</v>
      </c>
      <c r="G122" s="71">
        <v>0.249539335422231</v>
      </c>
      <c r="H122" s="68">
        <v>41.314357471745502</v>
      </c>
      <c r="I122" s="71">
        <v>3.7265879447476202E-4</v>
      </c>
      <c r="J122" s="68">
        <v>12.1808287986605</v>
      </c>
      <c r="K122" s="71">
        <v>0.19229724731987699</v>
      </c>
      <c r="L122" s="68">
        <v>69.401423189619095</v>
      </c>
    </row>
    <row r="123" spans="1:12" x14ac:dyDescent="0.2">
      <c r="A123" s="72" t="s">
        <v>583</v>
      </c>
      <c r="B123" s="66" t="s">
        <v>584</v>
      </c>
      <c r="C123" s="67">
        <v>50</v>
      </c>
      <c r="D123" s="67" t="s">
        <v>345</v>
      </c>
      <c r="E123" s="71">
        <v>0.138835233016043</v>
      </c>
      <c r="F123" s="68">
        <v>52.867308497279197</v>
      </c>
      <c r="G123" s="71">
        <v>0.25</v>
      </c>
      <c r="H123" s="68">
        <v>63.080786940142303</v>
      </c>
      <c r="I123" s="71">
        <v>2.11464706029236E-3</v>
      </c>
      <c r="J123" s="68">
        <v>28.0452071996651</v>
      </c>
      <c r="K123" s="71">
        <v>0.16439105198783799</v>
      </c>
      <c r="L123" s="68">
        <v>64.671410632063598</v>
      </c>
    </row>
    <row r="124" spans="1:12" x14ac:dyDescent="0.2">
      <c r="A124" s="72" t="s">
        <v>585</v>
      </c>
      <c r="B124" s="66" t="s">
        <v>586</v>
      </c>
      <c r="C124" s="67">
        <v>50</v>
      </c>
      <c r="D124" s="67" t="s">
        <v>345</v>
      </c>
      <c r="E124" s="71">
        <v>0.120453931984808</v>
      </c>
      <c r="F124" s="68">
        <v>43.030556718292203</v>
      </c>
      <c r="G124" s="71">
        <v>0.25</v>
      </c>
      <c r="H124" s="68">
        <v>63.080786940142303</v>
      </c>
      <c r="I124" s="71">
        <v>2.1383574981788099E-3</v>
      </c>
      <c r="J124" s="68">
        <v>28.128924236082</v>
      </c>
      <c r="K124" s="71">
        <v>0.10922343845624401</v>
      </c>
      <c r="L124" s="68">
        <v>54.499790707408998</v>
      </c>
    </row>
    <row r="125" spans="1:12" x14ac:dyDescent="0.2">
      <c r="A125" s="72" t="s">
        <v>478</v>
      </c>
      <c r="B125" s="66" t="s">
        <v>587</v>
      </c>
      <c r="C125" s="67">
        <v>50</v>
      </c>
      <c r="D125" s="67" t="s">
        <v>345</v>
      </c>
      <c r="E125" s="71">
        <v>0.16536654447688701</v>
      </c>
      <c r="F125" s="68">
        <v>65.341146923398895</v>
      </c>
      <c r="G125" s="71">
        <v>0.25</v>
      </c>
      <c r="H125" s="68">
        <v>63.080786940142303</v>
      </c>
      <c r="I125" s="71">
        <v>4.66072708837447E-3</v>
      </c>
      <c r="J125" s="68">
        <v>38.928421933863497</v>
      </c>
      <c r="K125" s="71">
        <v>0.24143890634228499</v>
      </c>
      <c r="L125" s="68">
        <v>75.261615738802803</v>
      </c>
    </row>
    <row r="126" spans="1:12" x14ac:dyDescent="0.2">
      <c r="A126" s="72" t="s">
        <v>588</v>
      </c>
      <c r="B126" s="66" t="s">
        <v>589</v>
      </c>
      <c r="C126" s="67">
        <v>50</v>
      </c>
      <c r="D126" s="67" t="s">
        <v>345</v>
      </c>
      <c r="E126" s="71">
        <v>0.16136626763261</v>
      </c>
      <c r="F126" s="68">
        <v>64.169108413562199</v>
      </c>
      <c r="G126" s="71">
        <v>0.25</v>
      </c>
      <c r="H126" s="68">
        <v>63.080786940142303</v>
      </c>
      <c r="I126" s="71">
        <v>3.0144950538297101E-3</v>
      </c>
      <c r="J126" s="68">
        <v>32.356634575135999</v>
      </c>
      <c r="K126" s="71">
        <v>0.231084307844001</v>
      </c>
      <c r="L126" s="68">
        <v>74.215152783591506</v>
      </c>
    </row>
    <row r="127" spans="1:12" x14ac:dyDescent="0.2">
      <c r="A127" s="72" t="s">
        <v>590</v>
      </c>
      <c r="B127" s="66" t="s">
        <v>591</v>
      </c>
      <c r="C127" s="67">
        <v>50</v>
      </c>
      <c r="D127" s="67" t="s">
        <v>345</v>
      </c>
      <c r="E127" s="71">
        <v>0.17589504490972999</v>
      </c>
      <c r="F127" s="68">
        <v>68.731686898283797</v>
      </c>
      <c r="G127" s="71">
        <v>0.26201132626963802</v>
      </c>
      <c r="H127" s="68">
        <v>72.247802427794099</v>
      </c>
      <c r="I127" s="71">
        <v>1.2573641844424801E-5</v>
      </c>
      <c r="J127" s="68">
        <v>3.6835496023440801</v>
      </c>
      <c r="K127" s="71">
        <v>0.26566123481770898</v>
      </c>
      <c r="L127" s="68">
        <v>77.773126831310194</v>
      </c>
    </row>
    <row r="128" spans="1:12" x14ac:dyDescent="0.2">
      <c r="A128" s="72" t="s">
        <v>592</v>
      </c>
      <c r="B128" s="66" t="s">
        <v>593</v>
      </c>
      <c r="C128" s="67">
        <v>50</v>
      </c>
      <c r="D128" s="67" t="s">
        <v>345</v>
      </c>
      <c r="E128" s="71">
        <v>0.14273876888822901</v>
      </c>
      <c r="F128" s="68">
        <v>55.336961071578102</v>
      </c>
      <c r="G128" s="71">
        <v>0.25</v>
      </c>
      <c r="H128" s="68">
        <v>63.080786940142303</v>
      </c>
      <c r="I128" s="71">
        <v>1.1285685259950901E-3</v>
      </c>
      <c r="J128" s="68">
        <v>21.389702804520699</v>
      </c>
      <c r="K128" s="71">
        <v>0.177087738138692</v>
      </c>
      <c r="L128" s="68">
        <v>67.015487651737104</v>
      </c>
    </row>
    <row r="129" spans="1:12" x14ac:dyDescent="0.2">
      <c r="A129" s="72" t="s">
        <v>594</v>
      </c>
      <c r="B129" s="66" t="s">
        <v>595</v>
      </c>
      <c r="C129" s="67">
        <v>50</v>
      </c>
      <c r="D129" s="67" t="s">
        <v>345</v>
      </c>
      <c r="E129" s="71">
        <v>0.14822180203320301</v>
      </c>
      <c r="F129" s="68">
        <v>58.141481791544599</v>
      </c>
      <c r="G129" s="71">
        <v>0.320104128607965</v>
      </c>
      <c r="H129" s="68">
        <v>87.149434910004203</v>
      </c>
      <c r="I129" s="71">
        <v>9.8194155356460503E-6</v>
      </c>
      <c r="J129" s="68">
        <v>3.34868145667643</v>
      </c>
      <c r="K129" s="71">
        <v>0.124551458076109</v>
      </c>
      <c r="L129" s="68">
        <v>58.141481791544599</v>
      </c>
    </row>
    <row r="130" spans="1:12" x14ac:dyDescent="0.2">
      <c r="A130" s="72" t="s">
        <v>596</v>
      </c>
      <c r="B130" s="66" t="s">
        <v>597</v>
      </c>
      <c r="C130" s="67">
        <v>50</v>
      </c>
      <c r="D130" s="67" t="s">
        <v>345</v>
      </c>
      <c r="E130" s="71">
        <v>0.12720895417626499</v>
      </c>
      <c r="F130" s="68">
        <v>47.007115948095397</v>
      </c>
      <c r="G130" s="71">
        <v>0.25</v>
      </c>
      <c r="H130" s="68">
        <v>63.080786940142303</v>
      </c>
      <c r="I130" s="71">
        <v>5.2318324969801897E-4</v>
      </c>
      <c r="J130" s="68">
        <v>14.6086228547509</v>
      </c>
      <c r="K130" s="71">
        <v>0.131103679279097</v>
      </c>
      <c r="L130" s="68">
        <v>59.397237337798202</v>
      </c>
    </row>
    <row r="131" spans="1:12" x14ac:dyDescent="0.2">
      <c r="A131" s="72" t="s">
        <v>598</v>
      </c>
      <c r="B131" s="66" t="s">
        <v>599</v>
      </c>
      <c r="C131" s="67">
        <v>50</v>
      </c>
      <c r="D131" s="67" t="s">
        <v>345</v>
      </c>
      <c r="E131" s="71">
        <v>0.12727428937777399</v>
      </c>
      <c r="F131" s="68">
        <v>47.090832984512303</v>
      </c>
      <c r="G131" s="71">
        <v>0.29649251004749699</v>
      </c>
      <c r="H131" s="68">
        <v>83.424026789451702</v>
      </c>
      <c r="I131" s="71">
        <v>1.51482446982832E-4</v>
      </c>
      <c r="J131" s="68">
        <v>8.79028882377564</v>
      </c>
      <c r="K131" s="71">
        <v>8.5178875638841606E-2</v>
      </c>
      <c r="L131" s="68">
        <v>49.476768522394302</v>
      </c>
    </row>
    <row r="132" spans="1:12" x14ac:dyDescent="0.2">
      <c r="A132" s="72" t="s">
        <v>600</v>
      </c>
      <c r="B132" s="66" t="s">
        <v>601</v>
      </c>
      <c r="C132" s="67">
        <v>50</v>
      </c>
      <c r="D132" s="67" t="s">
        <v>345</v>
      </c>
      <c r="E132" s="71">
        <v>0.11764708439143599</v>
      </c>
      <c r="F132" s="68">
        <v>41.439933026370902</v>
      </c>
      <c r="G132" s="71">
        <v>0.25310559006211197</v>
      </c>
      <c r="H132" s="68">
        <v>65.843449141900393</v>
      </c>
      <c r="I132" s="71">
        <v>4.4055646043465599E-4</v>
      </c>
      <c r="J132" s="68">
        <v>13.5203013813311</v>
      </c>
      <c r="K132" s="71">
        <v>9.9395106651762002E-2</v>
      </c>
      <c r="L132" s="68">
        <v>52.406864796986198</v>
      </c>
    </row>
    <row r="133" spans="1:12" x14ac:dyDescent="0.2">
      <c r="A133" s="72" t="s">
        <v>602</v>
      </c>
      <c r="B133" s="66" t="s">
        <v>603</v>
      </c>
      <c r="C133" s="67">
        <v>50</v>
      </c>
      <c r="D133" s="67" t="s">
        <v>345</v>
      </c>
      <c r="E133" s="71">
        <v>0.12925784211717301</v>
      </c>
      <c r="F133" s="68">
        <v>48.262871494349099</v>
      </c>
      <c r="G133" s="71">
        <v>0.27091706247716502</v>
      </c>
      <c r="H133" s="68">
        <v>76.224361657597299</v>
      </c>
      <c r="I133" s="71">
        <v>5.9949701173620702E-3</v>
      </c>
      <c r="J133" s="68">
        <v>43.449141900376702</v>
      </c>
      <c r="K133" s="71">
        <v>0.110861493756991</v>
      </c>
      <c r="L133" s="68">
        <v>55.002092925910397</v>
      </c>
    </row>
    <row r="134" spans="1:12" x14ac:dyDescent="0.2">
      <c r="A134" s="72" t="s">
        <v>604</v>
      </c>
      <c r="B134" s="66" t="s">
        <v>605</v>
      </c>
      <c r="C134" s="67">
        <v>50</v>
      </c>
      <c r="D134" s="67" t="s">
        <v>345</v>
      </c>
      <c r="E134" s="71">
        <v>0.119518090690446</v>
      </c>
      <c r="F134" s="68">
        <v>42.402678945165299</v>
      </c>
      <c r="G134" s="71">
        <v>0.25</v>
      </c>
      <c r="H134" s="68">
        <v>63.080786940142303</v>
      </c>
      <c r="I134" s="71">
        <v>9.6888891584039202E-4</v>
      </c>
      <c r="J134" s="68">
        <v>19.715362076182501</v>
      </c>
      <c r="K134" s="71">
        <v>0.107585383155497</v>
      </c>
      <c r="L134" s="68">
        <v>53.955629970699</v>
      </c>
    </row>
    <row r="135" spans="1:12" x14ac:dyDescent="0.2">
      <c r="A135" s="72" t="s">
        <v>606</v>
      </c>
      <c r="B135" s="66" t="s">
        <v>607</v>
      </c>
      <c r="C135" s="67">
        <v>50</v>
      </c>
      <c r="D135" s="67" t="s">
        <v>345</v>
      </c>
      <c r="E135" s="71">
        <v>0.15723077707482799</v>
      </c>
      <c r="F135" s="68">
        <v>62.411050648806999</v>
      </c>
      <c r="G135" s="71">
        <v>0.32419163317500899</v>
      </c>
      <c r="H135" s="68">
        <v>87.484303055671802</v>
      </c>
      <c r="I135" s="71">
        <v>2.7663096705993601E-3</v>
      </c>
      <c r="J135" s="68">
        <v>31.268313101716199</v>
      </c>
      <c r="K135" s="71">
        <v>0.14473438837887501</v>
      </c>
      <c r="L135" s="68">
        <v>61.490163248221002</v>
      </c>
    </row>
    <row r="136" spans="1:12" x14ac:dyDescent="0.2">
      <c r="A136" s="72" t="s">
        <v>608</v>
      </c>
      <c r="B136" s="66" t="s">
        <v>609</v>
      </c>
      <c r="C136" s="67">
        <v>50</v>
      </c>
      <c r="D136" s="67" t="s">
        <v>345</v>
      </c>
      <c r="E136" s="71">
        <v>0.122854519876798</v>
      </c>
      <c r="F136" s="68">
        <v>44.453746337379698</v>
      </c>
      <c r="G136" s="71">
        <v>0.25</v>
      </c>
      <c r="H136" s="68">
        <v>63.080786940142303</v>
      </c>
      <c r="I136" s="71">
        <v>2.2616332773615598E-3</v>
      </c>
      <c r="J136" s="68">
        <v>28.463792381749698</v>
      </c>
      <c r="K136" s="71">
        <v>0.116301926353034</v>
      </c>
      <c r="L136" s="68">
        <v>56.299706990372499</v>
      </c>
    </row>
    <row r="137" spans="1:12" x14ac:dyDescent="0.2">
      <c r="A137" s="72" t="s">
        <v>610</v>
      </c>
      <c r="B137" s="66" t="s">
        <v>611</v>
      </c>
      <c r="C137" s="67">
        <v>50</v>
      </c>
      <c r="D137" s="67" t="s">
        <v>345</v>
      </c>
      <c r="E137" s="71">
        <v>0.14769610365812799</v>
      </c>
      <c r="F137" s="68">
        <v>57.890330682293801</v>
      </c>
      <c r="G137" s="71">
        <v>0.24072912571883801</v>
      </c>
      <c r="H137" s="68">
        <v>22.980326496442</v>
      </c>
      <c r="I137" s="71">
        <v>2.4571833450765198E-3</v>
      </c>
      <c r="J137" s="68">
        <v>29.552113855169502</v>
      </c>
      <c r="K137" s="71">
        <v>0.199902001910469</v>
      </c>
      <c r="L137" s="68">
        <v>70.029300962745907</v>
      </c>
    </row>
    <row r="138" spans="1:12" x14ac:dyDescent="0.2">
      <c r="A138" s="72" t="s">
        <v>612</v>
      </c>
      <c r="B138" s="66" t="s">
        <v>613</v>
      </c>
      <c r="C138" s="67">
        <v>50</v>
      </c>
      <c r="D138" s="67" t="s">
        <v>345</v>
      </c>
      <c r="E138" s="71">
        <v>0.17354185796823399</v>
      </c>
      <c r="F138" s="68">
        <v>68.271243197990799</v>
      </c>
      <c r="G138" s="71">
        <v>0.22593967736319701</v>
      </c>
      <c r="H138" s="68">
        <v>12.138970280452099</v>
      </c>
      <c r="I138" s="71">
        <v>7.1071013663486903E-4</v>
      </c>
      <c r="J138" s="68">
        <v>16.575973210548302</v>
      </c>
      <c r="K138" s="71">
        <v>0.29397518640486903</v>
      </c>
      <c r="L138" s="68">
        <v>80.326496442025999</v>
      </c>
    </row>
    <row r="139" spans="1:12" x14ac:dyDescent="0.2">
      <c r="A139" s="72" t="s">
        <v>614</v>
      </c>
      <c r="B139" s="66" t="s">
        <v>615</v>
      </c>
      <c r="C139" s="67">
        <v>50</v>
      </c>
      <c r="D139" s="67" t="s">
        <v>345</v>
      </c>
      <c r="E139" s="71">
        <v>0.118723298865463</v>
      </c>
      <c r="F139" s="68">
        <v>41.816659690247</v>
      </c>
      <c r="G139" s="71">
        <v>0.24506822557564201</v>
      </c>
      <c r="H139" s="68">
        <v>29.259104227710299</v>
      </c>
      <c r="I139" s="71">
        <v>1.35196587070053E-3</v>
      </c>
      <c r="J139" s="68">
        <v>22.687316868982801</v>
      </c>
      <c r="K139" s="71">
        <v>0.10974970515004601</v>
      </c>
      <c r="L139" s="68">
        <v>54.583507743825898</v>
      </c>
    </row>
    <row r="140" spans="1:12" x14ac:dyDescent="0.2">
      <c r="A140" s="72" t="s">
        <v>616</v>
      </c>
      <c r="B140" s="66" t="s">
        <v>617</v>
      </c>
      <c r="C140" s="67">
        <v>50</v>
      </c>
      <c r="D140" s="67" t="s">
        <v>345</v>
      </c>
      <c r="E140" s="71">
        <v>0.122778823497758</v>
      </c>
      <c r="F140" s="68">
        <v>44.328170782754299</v>
      </c>
      <c r="G140" s="71">
        <v>0.25</v>
      </c>
      <c r="H140" s="68">
        <v>63.080786940142303</v>
      </c>
      <c r="I140" s="71">
        <v>3.9648883949419602E-4</v>
      </c>
      <c r="J140" s="68">
        <v>12.683131017161999</v>
      </c>
      <c r="K140" s="71">
        <v>0.117939981653781</v>
      </c>
      <c r="L140" s="68">
        <v>56.760150690665498</v>
      </c>
    </row>
    <row r="141" spans="1:12" x14ac:dyDescent="0.2">
      <c r="A141" s="72" t="s">
        <v>618</v>
      </c>
      <c r="B141" s="66" t="s">
        <v>619</v>
      </c>
      <c r="C141" s="67">
        <v>50</v>
      </c>
      <c r="D141" s="67" t="s">
        <v>345</v>
      </c>
      <c r="E141" s="71">
        <v>0.13390703658740499</v>
      </c>
      <c r="F141" s="68">
        <v>50.523231477605698</v>
      </c>
      <c r="G141" s="71">
        <v>0.25</v>
      </c>
      <c r="H141" s="68">
        <v>63.080786940142303</v>
      </c>
      <c r="I141" s="71">
        <v>3.1250888687043301E-3</v>
      </c>
      <c r="J141" s="68">
        <v>33.026370866471296</v>
      </c>
      <c r="K141" s="71">
        <v>0.14859602089351101</v>
      </c>
      <c r="L141" s="68">
        <v>62.0761825031394</v>
      </c>
    </row>
    <row r="142" spans="1:12" x14ac:dyDescent="0.2">
      <c r="A142" s="72" t="s">
        <v>620</v>
      </c>
      <c r="B142" s="66" t="s">
        <v>621</v>
      </c>
      <c r="C142" s="67">
        <v>50</v>
      </c>
      <c r="D142" s="67" t="s">
        <v>345</v>
      </c>
      <c r="E142" s="71">
        <v>0.124203950251114</v>
      </c>
      <c r="F142" s="68">
        <v>45.249058183340303</v>
      </c>
      <c r="G142" s="71">
        <v>0.25</v>
      </c>
      <c r="H142" s="68">
        <v>63.080786940142303</v>
      </c>
      <c r="I142" s="71">
        <v>1.9220251918697199E-3</v>
      </c>
      <c r="J142" s="68">
        <v>26.663876098786101</v>
      </c>
      <c r="K142" s="71">
        <v>0.12068982556147199</v>
      </c>
      <c r="L142" s="68">
        <v>57.681038091251601</v>
      </c>
    </row>
    <row r="143" spans="1:12" x14ac:dyDescent="0.2">
      <c r="A143" s="72" t="s">
        <v>622</v>
      </c>
      <c r="B143" s="66" t="s">
        <v>623</v>
      </c>
      <c r="C143" s="67">
        <v>50</v>
      </c>
      <c r="D143" s="67" t="s">
        <v>345</v>
      </c>
      <c r="E143" s="71">
        <v>0.14120379340029701</v>
      </c>
      <c r="F143" s="68">
        <v>54.332356634575099</v>
      </c>
      <c r="G143" s="71">
        <v>0.26299324072046398</v>
      </c>
      <c r="H143" s="68">
        <v>72.624529091670198</v>
      </c>
      <c r="I143" s="71">
        <v>9.8577965923660905E-3</v>
      </c>
      <c r="J143" s="68">
        <v>51.653411469234001</v>
      </c>
      <c r="K143" s="71">
        <v>0.15076034288806001</v>
      </c>
      <c r="L143" s="68">
        <v>62.620343239849298</v>
      </c>
    </row>
    <row r="144" spans="1:12" x14ac:dyDescent="0.2">
      <c r="A144" s="72" t="s">
        <v>624</v>
      </c>
      <c r="B144" s="66" t="s">
        <v>625</v>
      </c>
      <c r="C144" s="67">
        <v>50</v>
      </c>
      <c r="D144" s="67" t="s">
        <v>345</v>
      </c>
      <c r="E144" s="71">
        <v>0.11658705975096301</v>
      </c>
      <c r="F144" s="68">
        <v>40.435328589367899</v>
      </c>
      <c r="G144" s="71">
        <v>0.25</v>
      </c>
      <c r="H144" s="68">
        <v>63.080786940142303</v>
      </c>
      <c r="I144" s="71">
        <v>3.6607260112768198E-4</v>
      </c>
      <c r="J144" s="68">
        <v>12.138970280452099</v>
      </c>
      <c r="K144" s="71">
        <v>9.9395106651762002E-2</v>
      </c>
      <c r="L144" s="68">
        <v>52.406864796986198</v>
      </c>
    </row>
    <row r="145" spans="1:12" x14ac:dyDescent="0.2">
      <c r="A145" s="72" t="s">
        <v>626</v>
      </c>
      <c r="B145" s="66" t="s">
        <v>627</v>
      </c>
      <c r="C145" s="67">
        <v>50</v>
      </c>
      <c r="D145" s="67" t="s">
        <v>345</v>
      </c>
      <c r="E145" s="71">
        <v>0.135020887757027</v>
      </c>
      <c r="F145" s="68">
        <v>50.774382586856397</v>
      </c>
      <c r="G145" s="71">
        <v>0.25</v>
      </c>
      <c r="H145" s="68">
        <v>63.080786940142303</v>
      </c>
      <c r="I145" s="71">
        <v>1.6117316946708999E-3</v>
      </c>
      <c r="J145" s="68">
        <v>24.780242779405601</v>
      </c>
      <c r="K145" s="71">
        <v>0.15345093157641199</v>
      </c>
      <c r="L145" s="68">
        <v>63.164503976559203</v>
      </c>
    </row>
    <row r="146" spans="1:12" x14ac:dyDescent="0.2">
      <c r="A146" s="72" t="s">
        <v>628</v>
      </c>
      <c r="B146" s="66" t="s">
        <v>629</v>
      </c>
      <c r="C146" s="67">
        <v>50</v>
      </c>
      <c r="D146" s="67" t="s">
        <v>345</v>
      </c>
      <c r="E146" s="71">
        <v>0.13791282226194701</v>
      </c>
      <c r="F146" s="68">
        <v>52.113855169527</v>
      </c>
      <c r="G146" s="71">
        <v>0.24999921655686599</v>
      </c>
      <c r="H146" s="68">
        <v>44.328170782754299</v>
      </c>
      <c r="I146" s="71">
        <v>1.0288318652563E-2</v>
      </c>
      <c r="J146" s="68">
        <v>52.365006278777699</v>
      </c>
      <c r="K146" s="71">
        <v>0.15345093157641199</v>
      </c>
      <c r="L146" s="68">
        <v>63.164503976559203</v>
      </c>
    </row>
    <row r="147" spans="1:12" x14ac:dyDescent="0.2">
      <c r="A147" s="72" t="s">
        <v>630</v>
      </c>
      <c r="B147" s="66" t="s">
        <v>631</v>
      </c>
      <c r="C147" s="67">
        <v>50</v>
      </c>
      <c r="D147" s="67" t="s">
        <v>345</v>
      </c>
      <c r="E147" s="71">
        <v>3.9944303976436203E-2</v>
      </c>
      <c r="F147" s="68">
        <v>0.50230221850146495</v>
      </c>
      <c r="G147" s="71">
        <v>7.7190066069291394E-2</v>
      </c>
      <c r="H147" s="68">
        <v>2.1347844286312299</v>
      </c>
      <c r="I147" s="71">
        <v>5.34080405963187E-5</v>
      </c>
      <c r="J147" s="68">
        <v>6.4462118041021403</v>
      </c>
      <c r="K147" s="71">
        <v>4.2589437819420803E-2</v>
      </c>
      <c r="L147" s="68">
        <v>43.449141900376702</v>
      </c>
    </row>
    <row r="148" spans="1:12" x14ac:dyDescent="0.2">
      <c r="A148" s="72" t="s">
        <v>632</v>
      </c>
      <c r="B148" s="66" t="s">
        <v>633</v>
      </c>
      <c r="C148" s="67">
        <v>50</v>
      </c>
      <c r="D148" s="67" t="s">
        <v>345</v>
      </c>
      <c r="E148" s="71">
        <v>9.7379862231058906E-2</v>
      </c>
      <c r="F148" s="68">
        <v>27.249895353704499</v>
      </c>
      <c r="G148" s="71">
        <v>0.237963174555791</v>
      </c>
      <c r="H148" s="68">
        <v>19.715362076182501</v>
      </c>
      <c r="I148" s="71">
        <v>1.20587212736531E-4</v>
      </c>
      <c r="J148" s="68">
        <v>8.1624110506488101</v>
      </c>
      <c r="K148" s="71">
        <v>5.4055824924649498E-2</v>
      </c>
      <c r="L148" s="68">
        <v>44.997907074089603</v>
      </c>
    </row>
    <row r="149" spans="1:12" x14ac:dyDescent="0.2">
      <c r="A149" s="72" t="s">
        <v>634</v>
      </c>
      <c r="B149" s="66" t="s">
        <v>635</v>
      </c>
      <c r="C149" s="67">
        <v>50</v>
      </c>
      <c r="D149" s="67" t="s">
        <v>345</v>
      </c>
      <c r="E149" s="71">
        <v>0.11721545546616401</v>
      </c>
      <c r="F149" s="68">
        <v>40.937630807869397</v>
      </c>
      <c r="G149" s="71">
        <v>0.25</v>
      </c>
      <c r="H149" s="68">
        <v>63.080786940142303</v>
      </c>
      <c r="I149" s="71">
        <v>8.6937752181451603E-5</v>
      </c>
      <c r="J149" s="68">
        <v>7.2833821682712401</v>
      </c>
      <c r="K149" s="71">
        <v>0.101559428646311</v>
      </c>
      <c r="L149" s="68">
        <v>52.951025533696097</v>
      </c>
    </row>
    <row r="150" spans="1:12" x14ac:dyDescent="0.2">
      <c r="A150" s="72" t="s">
        <v>636</v>
      </c>
      <c r="B150" s="66" t="s">
        <v>637</v>
      </c>
      <c r="C150" s="67">
        <v>50</v>
      </c>
      <c r="D150" s="67" t="s">
        <v>345</v>
      </c>
      <c r="E150" s="71">
        <v>0.110620641351947</v>
      </c>
      <c r="F150" s="68">
        <v>37.212222687316903</v>
      </c>
      <c r="G150" s="71">
        <v>0.24302618071967</v>
      </c>
      <c r="H150" s="68">
        <v>25.826705734617001</v>
      </c>
      <c r="I150" s="71">
        <v>2.5450790903849101E-3</v>
      </c>
      <c r="J150" s="68">
        <v>30.054416073671</v>
      </c>
      <c r="K150" s="71">
        <v>8.6290664245786394E-2</v>
      </c>
      <c r="L150" s="68">
        <v>49.8953537044789</v>
      </c>
    </row>
    <row r="151" spans="1:12" x14ac:dyDescent="0.2">
      <c r="A151" s="72" t="s">
        <v>638</v>
      </c>
      <c r="B151" s="66" t="s">
        <v>639</v>
      </c>
      <c r="C151" s="67">
        <v>50</v>
      </c>
      <c r="D151" s="67" t="s">
        <v>345</v>
      </c>
      <c r="E151" s="71">
        <v>0.131541912633446</v>
      </c>
      <c r="F151" s="68">
        <v>49.434910004185902</v>
      </c>
      <c r="G151" s="71">
        <v>0.25522926561929099</v>
      </c>
      <c r="H151" s="68">
        <v>68.0619506069485</v>
      </c>
      <c r="I151" s="71">
        <v>1.79982701830195E-3</v>
      </c>
      <c r="J151" s="68">
        <v>25.826705734617001</v>
      </c>
      <c r="K151" s="71">
        <v>0.13759664526274401</v>
      </c>
      <c r="L151" s="68">
        <v>60.1506906655504</v>
      </c>
    </row>
    <row r="152" spans="1:12" x14ac:dyDescent="0.2">
      <c r="A152" s="72" t="s">
        <v>640</v>
      </c>
      <c r="B152" s="66" t="s">
        <v>641</v>
      </c>
      <c r="C152" s="67">
        <v>50</v>
      </c>
      <c r="D152" s="67" t="s">
        <v>345</v>
      </c>
      <c r="E152" s="71">
        <v>0.111193166418463</v>
      </c>
      <c r="F152" s="68">
        <v>37.714524905818301</v>
      </c>
      <c r="G152" s="71">
        <v>0.25</v>
      </c>
      <c r="H152" s="68">
        <v>63.080786940142303</v>
      </c>
      <c r="I152" s="71">
        <v>3.8678917292849702E-5</v>
      </c>
      <c r="J152" s="68">
        <v>5.6927584763499404</v>
      </c>
      <c r="K152" s="71">
        <v>8.3540820338094707E-2</v>
      </c>
      <c r="L152" s="68">
        <v>49.058183340309803</v>
      </c>
    </row>
    <row r="153" spans="1:12" x14ac:dyDescent="0.2">
      <c r="A153" s="72" t="s">
        <v>642</v>
      </c>
      <c r="B153" s="66" t="s">
        <v>643</v>
      </c>
      <c r="C153" s="67">
        <v>50</v>
      </c>
      <c r="D153" s="67" t="s">
        <v>345</v>
      </c>
      <c r="E153" s="71">
        <v>0.12567950238988301</v>
      </c>
      <c r="F153" s="68">
        <v>45.9606529928841</v>
      </c>
      <c r="G153" s="71">
        <v>0.29167427840701499</v>
      </c>
      <c r="H153" s="68">
        <v>82.419422352448706</v>
      </c>
      <c r="I153" s="71">
        <v>3.4614637252851801E-3</v>
      </c>
      <c r="J153" s="68">
        <v>34.658853076601098</v>
      </c>
      <c r="K153" s="71">
        <v>8.1902765037347697E-2</v>
      </c>
      <c r="L153" s="68">
        <v>48.848890749267497</v>
      </c>
    </row>
    <row r="154" spans="1:12" x14ac:dyDescent="0.2">
      <c r="A154" s="72" t="s">
        <v>644</v>
      </c>
      <c r="B154" s="66" t="s">
        <v>645</v>
      </c>
      <c r="C154" s="67">
        <v>50</v>
      </c>
      <c r="D154" s="67" t="s">
        <v>345</v>
      </c>
      <c r="E154" s="71">
        <v>0.123966988881172</v>
      </c>
      <c r="F154" s="68">
        <v>44.997907074089603</v>
      </c>
      <c r="G154" s="71">
        <v>0.25</v>
      </c>
      <c r="H154" s="68">
        <v>63.080786940142303</v>
      </c>
      <c r="I154" s="71">
        <v>1.21114108204298E-3</v>
      </c>
      <c r="J154" s="68">
        <v>21.9757220594391</v>
      </c>
      <c r="K154" s="71">
        <v>0.12068982556147199</v>
      </c>
      <c r="L154" s="68">
        <v>57.681038091251601</v>
      </c>
    </row>
    <row r="155" spans="1:12" x14ac:dyDescent="0.2">
      <c r="A155" s="72" t="s">
        <v>646</v>
      </c>
      <c r="B155" s="66" t="s">
        <v>647</v>
      </c>
      <c r="C155" s="67">
        <v>50</v>
      </c>
      <c r="D155" s="67" t="s">
        <v>345</v>
      </c>
      <c r="E155" s="71">
        <v>0.116770737855421</v>
      </c>
      <c r="F155" s="68">
        <v>40.644621180410198</v>
      </c>
      <c r="G155" s="71">
        <v>0.25</v>
      </c>
      <c r="H155" s="68">
        <v>63.080786940142303</v>
      </c>
      <c r="I155" s="71">
        <v>2.02889552144509E-3</v>
      </c>
      <c r="J155" s="68">
        <v>27.417329426538299</v>
      </c>
      <c r="K155" s="71">
        <v>9.8283318044817297E-2</v>
      </c>
      <c r="L155" s="68">
        <v>52.0301381331101</v>
      </c>
    </row>
    <row r="156" spans="1:12" x14ac:dyDescent="0.2">
      <c r="A156" s="72" t="s">
        <v>648</v>
      </c>
      <c r="B156" s="66" t="s">
        <v>649</v>
      </c>
      <c r="C156" s="67">
        <v>50</v>
      </c>
      <c r="D156" s="67" t="s">
        <v>345</v>
      </c>
      <c r="E156" s="71">
        <v>0.115135029349926</v>
      </c>
      <c r="F156" s="68">
        <v>39.723733779824201</v>
      </c>
      <c r="G156" s="71">
        <v>0.24999999940332501</v>
      </c>
      <c r="H156" s="68">
        <v>45.625784847216401</v>
      </c>
      <c r="I156" s="71">
        <v>2.5622031976794599E-3</v>
      </c>
      <c r="J156" s="68">
        <v>30.221850146504799</v>
      </c>
      <c r="K156" s="71">
        <v>9.2842885448774198E-2</v>
      </c>
      <c r="L156" s="68">
        <v>50.899958141481797</v>
      </c>
    </row>
    <row r="157" spans="1:12" x14ac:dyDescent="0.2">
      <c r="A157" s="72" t="s">
        <v>650</v>
      </c>
      <c r="B157" s="66" t="s">
        <v>651</v>
      </c>
      <c r="C157" s="67">
        <v>50</v>
      </c>
      <c r="D157" s="67" t="s">
        <v>345</v>
      </c>
      <c r="E157" s="71">
        <v>0.108258380297641</v>
      </c>
      <c r="F157" s="68">
        <v>34.784428631226497</v>
      </c>
      <c r="G157" s="71">
        <v>0.25</v>
      </c>
      <c r="H157" s="68">
        <v>63.080786940142303</v>
      </c>
      <c r="I157" s="71">
        <v>1.06265235930882E-3</v>
      </c>
      <c r="J157" s="68">
        <v>20.8874005860193</v>
      </c>
      <c r="K157" s="71">
        <v>7.3712488533612897E-2</v>
      </c>
      <c r="L157" s="68">
        <v>47.634993721222301</v>
      </c>
    </row>
    <row r="158" spans="1:12" x14ac:dyDescent="0.2">
      <c r="A158" s="72" t="s">
        <v>652</v>
      </c>
      <c r="B158" s="66" t="s">
        <v>653</v>
      </c>
      <c r="C158" s="67">
        <v>50</v>
      </c>
      <c r="D158" s="67" t="s">
        <v>345</v>
      </c>
      <c r="E158" s="71">
        <v>0.126346951251046</v>
      </c>
      <c r="F158" s="68">
        <v>46.462955211385498</v>
      </c>
      <c r="G158" s="71">
        <v>0.26201132626963802</v>
      </c>
      <c r="H158" s="68">
        <v>72.247802427794099</v>
      </c>
      <c r="I158" s="71">
        <v>7.2798223334550301E-3</v>
      </c>
      <c r="J158" s="68">
        <v>46.462955211385498</v>
      </c>
      <c r="K158" s="71">
        <v>0.10974970515004601</v>
      </c>
      <c r="L158" s="68">
        <v>54.583507743825898</v>
      </c>
    </row>
    <row r="159" spans="1:12" x14ac:dyDescent="0.2">
      <c r="A159" s="72" t="s">
        <v>654</v>
      </c>
      <c r="B159" s="66" t="s">
        <v>655</v>
      </c>
      <c r="C159" s="67">
        <v>50</v>
      </c>
      <c r="D159" s="67" t="s">
        <v>345</v>
      </c>
      <c r="E159" s="71">
        <v>0.108234111173065</v>
      </c>
      <c r="F159" s="68">
        <v>34.700711594809498</v>
      </c>
      <c r="G159" s="71">
        <v>0.25</v>
      </c>
      <c r="H159" s="68">
        <v>63.080786940142303</v>
      </c>
      <c r="I159" s="71">
        <v>9.8984498558109995E-4</v>
      </c>
      <c r="J159" s="68">
        <v>19.8409376308079</v>
      </c>
      <c r="K159" s="71">
        <v>7.3712488533612897E-2</v>
      </c>
      <c r="L159" s="68">
        <v>47.634993721222301</v>
      </c>
    </row>
    <row r="160" spans="1:12" x14ac:dyDescent="0.2">
      <c r="A160" s="72" t="s">
        <v>656</v>
      </c>
      <c r="B160" s="66" t="s">
        <v>657</v>
      </c>
      <c r="C160" s="67">
        <v>50</v>
      </c>
      <c r="D160" s="67" t="s">
        <v>345</v>
      </c>
      <c r="E160" s="71">
        <v>0.309704313470193</v>
      </c>
      <c r="F160" s="68">
        <v>92.925910422770997</v>
      </c>
      <c r="G160" s="71">
        <v>0.74534161490683204</v>
      </c>
      <c r="H160" s="68">
        <v>98.786102971954804</v>
      </c>
      <c r="I160" s="71">
        <v>4.3951103027113303E-2</v>
      </c>
      <c r="J160" s="68">
        <v>78.359146086228506</v>
      </c>
      <c r="K160" s="71">
        <v>0.139820222476634</v>
      </c>
      <c r="L160" s="68">
        <v>60.569275847634998</v>
      </c>
    </row>
    <row r="161" spans="1:12" x14ac:dyDescent="0.2">
      <c r="A161" s="72" t="s">
        <v>658</v>
      </c>
      <c r="B161" s="66" t="s">
        <v>659</v>
      </c>
      <c r="C161" s="67">
        <v>50</v>
      </c>
      <c r="D161" s="67" t="s">
        <v>345</v>
      </c>
      <c r="E161" s="71">
        <v>0.188663905022326</v>
      </c>
      <c r="F161" s="68">
        <v>73.084972791963196</v>
      </c>
      <c r="G161" s="71">
        <v>0.35131987577639801</v>
      </c>
      <c r="H161" s="68">
        <v>90.121389702804507</v>
      </c>
      <c r="I161" s="71">
        <v>3.1091135168240601E-2</v>
      </c>
      <c r="J161" s="68">
        <v>73.168689828380096</v>
      </c>
      <c r="K161" s="71">
        <v>0.18358070412234001</v>
      </c>
      <c r="L161" s="68">
        <v>67.810799497697801</v>
      </c>
    </row>
    <row r="162" spans="1:12" x14ac:dyDescent="0.2">
      <c r="A162" s="72" t="s">
        <v>660</v>
      </c>
      <c r="B162" s="66" t="s">
        <v>661</v>
      </c>
      <c r="C162" s="67">
        <v>50</v>
      </c>
      <c r="D162" s="67" t="s">
        <v>345</v>
      </c>
      <c r="E162" s="71">
        <v>0.295805183966939</v>
      </c>
      <c r="F162" s="68">
        <v>91.9631645039766</v>
      </c>
      <c r="G162" s="71">
        <v>0.56524022652539296</v>
      </c>
      <c r="H162" s="68">
        <v>96.567601506906698</v>
      </c>
      <c r="I162" s="71">
        <v>7.3013154003866695E-2</v>
      </c>
      <c r="J162" s="68">
        <v>85.056508999581396</v>
      </c>
      <c r="K162" s="71">
        <v>0.24916217137155799</v>
      </c>
      <c r="L162" s="68">
        <v>76.266220175805799</v>
      </c>
    </row>
    <row r="163" spans="1:12" x14ac:dyDescent="0.2">
      <c r="A163" s="72" t="s">
        <v>662</v>
      </c>
      <c r="B163" s="66" t="s">
        <v>663</v>
      </c>
      <c r="C163" s="67">
        <v>50</v>
      </c>
      <c r="D163" s="67" t="s">
        <v>345</v>
      </c>
      <c r="E163" s="71">
        <v>0.15570178006086599</v>
      </c>
      <c r="F163" s="68">
        <v>61.783172875680201</v>
      </c>
      <c r="G163" s="71">
        <v>0.25</v>
      </c>
      <c r="H163" s="68">
        <v>63.080786940142303</v>
      </c>
      <c r="I163" s="71">
        <v>4.0662379176388298E-2</v>
      </c>
      <c r="J163" s="68">
        <v>77.228966094600295</v>
      </c>
      <c r="K163" s="71">
        <v>0.17644296100620899</v>
      </c>
      <c r="L163" s="68">
        <v>66.889912097111804</v>
      </c>
    </row>
    <row r="164" spans="1:12" x14ac:dyDescent="0.2">
      <c r="A164" s="72" t="s">
        <v>664</v>
      </c>
      <c r="B164" s="66" t="s">
        <v>665</v>
      </c>
      <c r="C164" s="67">
        <v>50</v>
      </c>
      <c r="D164" s="67" t="s">
        <v>345</v>
      </c>
      <c r="E164" s="71">
        <v>0.20626579090327599</v>
      </c>
      <c r="F164" s="68">
        <v>77.689409794893294</v>
      </c>
      <c r="G164" s="71">
        <v>0.42085312385823898</v>
      </c>
      <c r="H164" s="68">
        <v>94.181665969024706</v>
      </c>
      <c r="I164" s="71">
        <v>3.0803352956058599E-2</v>
      </c>
      <c r="J164" s="68">
        <v>73.001255755546296</v>
      </c>
      <c r="K164" s="71">
        <v>0.16714089589553</v>
      </c>
      <c r="L164" s="68">
        <v>65.341146923398895</v>
      </c>
    </row>
    <row r="165" spans="1:12" x14ac:dyDescent="0.2">
      <c r="A165" s="72" t="s">
        <v>666</v>
      </c>
      <c r="B165" s="66" t="s">
        <v>667</v>
      </c>
      <c r="C165" s="67">
        <v>50</v>
      </c>
      <c r="D165" s="67" t="s">
        <v>345</v>
      </c>
      <c r="E165" s="71">
        <v>0.32595724828255301</v>
      </c>
      <c r="F165" s="68">
        <v>94.097948932607807</v>
      </c>
      <c r="G165" s="71">
        <v>0.37461180124223598</v>
      </c>
      <c r="H165" s="68">
        <v>92.0887400586019</v>
      </c>
      <c r="I165" s="71">
        <v>0.40657479707710797</v>
      </c>
      <c r="J165" s="68">
        <v>98.493093344495605</v>
      </c>
      <c r="K165" s="71">
        <v>0.19668514652831501</v>
      </c>
      <c r="L165" s="68">
        <v>69.820008371703693</v>
      </c>
    </row>
    <row r="166" spans="1:12" x14ac:dyDescent="0.2">
      <c r="A166" s="72" t="s">
        <v>668</v>
      </c>
      <c r="B166" s="66" t="s">
        <v>669</v>
      </c>
      <c r="C166" s="67">
        <v>50</v>
      </c>
      <c r="D166" s="67" t="s">
        <v>345</v>
      </c>
      <c r="E166" s="71">
        <v>0.35481776244090601</v>
      </c>
      <c r="F166" s="68">
        <v>95.8978652155714</v>
      </c>
      <c r="G166" s="71">
        <v>0.52381467779312296</v>
      </c>
      <c r="H166" s="68">
        <v>96.1071578066136</v>
      </c>
      <c r="I166" s="71">
        <v>0.22589497090881799</v>
      </c>
      <c r="J166" s="68">
        <v>94.600251151109205</v>
      </c>
      <c r="K166" s="71">
        <v>0.31474363862077698</v>
      </c>
      <c r="L166" s="68">
        <v>82.293846797823306</v>
      </c>
    </row>
    <row r="167" spans="1:12" x14ac:dyDescent="0.2">
      <c r="A167" s="72" t="s">
        <v>670</v>
      </c>
      <c r="B167" s="66" t="s">
        <v>671</v>
      </c>
      <c r="C167" s="67">
        <v>50</v>
      </c>
      <c r="D167" s="67" t="s">
        <v>345</v>
      </c>
      <c r="E167" s="71">
        <v>0.10302801451391801</v>
      </c>
      <c r="F167" s="68">
        <v>31.0171619924655</v>
      </c>
      <c r="G167" s="71">
        <v>6.7564291605175603E-2</v>
      </c>
      <c r="H167" s="68">
        <v>1.9673503557973999</v>
      </c>
      <c r="I167" s="71">
        <v>0.111527861264427</v>
      </c>
      <c r="J167" s="68">
        <v>89.535370447886095</v>
      </c>
      <c r="K167" s="71">
        <v>0.129991890672152</v>
      </c>
      <c r="L167" s="68">
        <v>59.104227710339103</v>
      </c>
    </row>
    <row r="168" spans="1:12" x14ac:dyDescent="0.2">
      <c r="A168" s="72" t="s">
        <v>672</v>
      </c>
      <c r="B168" s="66" t="s">
        <v>673</v>
      </c>
      <c r="C168" s="67">
        <v>50</v>
      </c>
      <c r="D168" s="67" t="s">
        <v>345</v>
      </c>
      <c r="E168" s="71">
        <v>9.4567199327863297E-2</v>
      </c>
      <c r="F168" s="68">
        <v>24.780242779405601</v>
      </c>
      <c r="G168" s="71">
        <v>0.158375917256244</v>
      </c>
      <c r="H168" s="68">
        <v>4.2277103390540001</v>
      </c>
      <c r="I168" s="71">
        <v>5.0501403586788202E-2</v>
      </c>
      <c r="J168" s="68">
        <v>80.0334868145668</v>
      </c>
      <c r="K168" s="71">
        <v>7.4824277140557699E-2</v>
      </c>
      <c r="L168" s="68">
        <v>47.802427794056101</v>
      </c>
    </row>
    <row r="169" spans="1:12" x14ac:dyDescent="0.2">
      <c r="A169" s="72" t="s">
        <v>674</v>
      </c>
      <c r="B169" s="66" t="s">
        <v>675</v>
      </c>
      <c r="C169" s="67">
        <v>50</v>
      </c>
      <c r="D169" s="67" t="s">
        <v>345</v>
      </c>
      <c r="E169" s="71">
        <v>0.232433819783394</v>
      </c>
      <c r="F169" s="68">
        <v>83.549602344077002</v>
      </c>
      <c r="G169" s="71">
        <v>0.41527384132655698</v>
      </c>
      <c r="H169" s="68">
        <v>94.056090414399307</v>
      </c>
      <c r="I169" s="71">
        <v>0.16572569167059001</v>
      </c>
      <c r="J169" s="68">
        <v>92.591042277103398</v>
      </c>
      <c r="K169" s="71">
        <v>0.116301926353034</v>
      </c>
      <c r="L169" s="68">
        <v>56.299706990372499</v>
      </c>
    </row>
    <row r="170" spans="1:12" x14ac:dyDescent="0.2">
      <c r="A170" s="72" t="s">
        <v>676</v>
      </c>
      <c r="B170" s="66" t="s">
        <v>677</v>
      </c>
      <c r="C170" s="67">
        <v>50</v>
      </c>
      <c r="D170" s="67" t="s">
        <v>345</v>
      </c>
      <c r="E170" s="71">
        <v>0.49278884087091102</v>
      </c>
      <c r="F170" s="68">
        <v>99.497697781498502</v>
      </c>
      <c r="G170" s="71">
        <v>0.74956401388795602</v>
      </c>
      <c r="H170" s="68">
        <v>98.827961490163204</v>
      </c>
      <c r="I170" s="71">
        <v>0.58629169755979105</v>
      </c>
      <c r="J170" s="68">
        <v>99.246546672247803</v>
      </c>
      <c r="K170" s="71">
        <v>0.14251081116498501</v>
      </c>
      <c r="L170" s="68">
        <v>60.987861029719497</v>
      </c>
    </row>
    <row r="171" spans="1:12" x14ac:dyDescent="0.2">
      <c r="A171" s="72" t="s">
        <v>678</v>
      </c>
      <c r="B171" s="66" t="s">
        <v>679</v>
      </c>
      <c r="C171" s="67">
        <v>50</v>
      </c>
      <c r="D171" s="67" t="s">
        <v>345</v>
      </c>
      <c r="E171" s="71">
        <v>0.15149353322189399</v>
      </c>
      <c r="F171" s="68">
        <v>59.648388447049001</v>
      </c>
      <c r="G171" s="71">
        <v>0.25</v>
      </c>
      <c r="H171" s="68">
        <v>63.080786940142303</v>
      </c>
      <c r="I171" s="71">
        <v>1.2932888754265501E-5</v>
      </c>
      <c r="J171" s="68">
        <v>3.7672666387609901</v>
      </c>
      <c r="K171" s="71">
        <v>0.20446766677692901</v>
      </c>
      <c r="L171" s="68">
        <v>70.782754290498104</v>
      </c>
    </row>
    <row r="172" spans="1:12" x14ac:dyDescent="0.2">
      <c r="A172" s="72" t="s">
        <v>680</v>
      </c>
      <c r="B172" s="66" t="s">
        <v>681</v>
      </c>
      <c r="C172" s="67">
        <v>50</v>
      </c>
      <c r="D172" s="67" t="s">
        <v>345</v>
      </c>
      <c r="E172" s="71">
        <v>0.15311300934545599</v>
      </c>
      <c r="F172" s="68">
        <v>60.569275847634998</v>
      </c>
      <c r="G172" s="71">
        <v>0.28448118377785903</v>
      </c>
      <c r="H172" s="68">
        <v>81.079949769778196</v>
      </c>
      <c r="I172" s="71">
        <v>5.1995002750945297E-4</v>
      </c>
      <c r="J172" s="68">
        <v>14.524905818334</v>
      </c>
      <c r="K172" s="71">
        <v>0.17433789423099999</v>
      </c>
      <c r="L172" s="68">
        <v>66.596902469652605</v>
      </c>
    </row>
    <row r="173" spans="1:12" x14ac:dyDescent="0.2">
      <c r="A173" s="72" t="s">
        <v>682</v>
      </c>
      <c r="B173" s="66" t="s">
        <v>683</v>
      </c>
      <c r="C173" s="67">
        <v>50</v>
      </c>
      <c r="D173" s="67" t="s">
        <v>345</v>
      </c>
      <c r="E173" s="71">
        <v>0.223220630837829</v>
      </c>
      <c r="F173" s="68">
        <v>81.456676433654295</v>
      </c>
      <c r="G173" s="71">
        <v>0.25678206015778798</v>
      </c>
      <c r="H173" s="68">
        <v>68.731686898283797</v>
      </c>
      <c r="I173" s="71">
        <v>8.2866287203256893E-5</v>
      </c>
      <c r="J173" s="68">
        <v>7.1578066136458798</v>
      </c>
      <c r="K173" s="71">
        <v>0.41279696606849398</v>
      </c>
      <c r="L173" s="68">
        <v>88.530766010883198</v>
      </c>
    </row>
    <row r="174" spans="1:12" x14ac:dyDescent="0.2">
      <c r="A174" s="72" t="s">
        <v>684</v>
      </c>
      <c r="B174" s="66" t="s">
        <v>685</v>
      </c>
      <c r="C174" s="67">
        <v>50</v>
      </c>
      <c r="D174" s="67" t="s">
        <v>345</v>
      </c>
      <c r="E174" s="71">
        <v>0.13802249187686799</v>
      </c>
      <c r="F174" s="68">
        <v>52.323147760569299</v>
      </c>
      <c r="G174" s="71">
        <v>0.26568779685787403</v>
      </c>
      <c r="H174" s="68">
        <v>74.131435747174507</v>
      </c>
      <c r="I174" s="71">
        <v>5.7503571690656202E-3</v>
      </c>
      <c r="J174" s="68">
        <v>42.821264127249897</v>
      </c>
      <c r="K174" s="71">
        <v>0.14262932160366601</v>
      </c>
      <c r="L174" s="68">
        <v>61.239012138970303</v>
      </c>
    </row>
    <row r="175" spans="1:12" x14ac:dyDescent="0.2">
      <c r="A175" s="72" t="s">
        <v>686</v>
      </c>
      <c r="B175" s="66" t="s">
        <v>687</v>
      </c>
      <c r="C175" s="67">
        <v>50</v>
      </c>
      <c r="D175" s="67" t="s">
        <v>345</v>
      </c>
      <c r="E175" s="71">
        <v>0.21824607482788599</v>
      </c>
      <c r="F175" s="68">
        <v>80.703223105902097</v>
      </c>
      <c r="G175" s="71">
        <v>0.25</v>
      </c>
      <c r="H175" s="68">
        <v>63.080786940142303</v>
      </c>
      <c r="I175" s="71">
        <v>7.1705683204205503E-4</v>
      </c>
      <c r="J175" s="68">
        <v>16.743407283382201</v>
      </c>
      <c r="K175" s="71">
        <v>0.404021167651616</v>
      </c>
      <c r="L175" s="68">
        <v>88.0703223105902</v>
      </c>
    </row>
    <row r="176" spans="1:12" x14ac:dyDescent="0.2">
      <c r="A176" s="72" t="s">
        <v>688</v>
      </c>
      <c r="B176" s="66" t="s">
        <v>689</v>
      </c>
      <c r="C176" s="67">
        <v>50</v>
      </c>
      <c r="D176" s="67" t="s">
        <v>345</v>
      </c>
      <c r="E176" s="71">
        <v>0.12618961998433301</v>
      </c>
      <c r="F176" s="68">
        <v>46.379238174968599</v>
      </c>
      <c r="G176" s="71">
        <v>0.25931677018633498</v>
      </c>
      <c r="H176" s="68">
        <v>70.657178735872705</v>
      </c>
      <c r="I176" s="71">
        <v>1.41064286597452E-4</v>
      </c>
      <c r="J176" s="68">
        <v>8.5809962327333604</v>
      </c>
      <c r="K176" s="71">
        <v>0.119111025480066</v>
      </c>
      <c r="L176" s="68">
        <v>57.178735872750103</v>
      </c>
    </row>
    <row r="177" spans="1:12" x14ac:dyDescent="0.2">
      <c r="A177" s="72" t="s">
        <v>690</v>
      </c>
      <c r="B177" s="66" t="s">
        <v>691</v>
      </c>
      <c r="C177" s="67">
        <v>50</v>
      </c>
      <c r="D177" s="67" t="s">
        <v>345</v>
      </c>
      <c r="E177" s="71">
        <v>0.152294230516616</v>
      </c>
      <c r="F177" s="68">
        <v>60.108832147342</v>
      </c>
      <c r="G177" s="71">
        <v>0.25447897660986901</v>
      </c>
      <c r="H177" s="68">
        <v>66.596902469652605</v>
      </c>
      <c r="I177" s="71">
        <v>1.5962537693922201E-4</v>
      </c>
      <c r="J177" s="68">
        <v>8.9158643784010003</v>
      </c>
      <c r="K177" s="71">
        <v>0.20224408956303899</v>
      </c>
      <c r="L177" s="68">
        <v>70.447886144830505</v>
      </c>
    </row>
    <row r="178" spans="1:12" x14ac:dyDescent="0.2">
      <c r="A178" s="72" t="s">
        <v>692</v>
      </c>
      <c r="B178" s="66" t="s">
        <v>693</v>
      </c>
      <c r="C178" s="67">
        <v>50</v>
      </c>
      <c r="D178" s="67" t="s">
        <v>345</v>
      </c>
      <c r="E178" s="71">
        <v>0.14165274807690101</v>
      </c>
      <c r="F178" s="68">
        <v>54.625366262034298</v>
      </c>
      <c r="G178" s="71">
        <v>0.26413500182681798</v>
      </c>
      <c r="H178" s="68">
        <v>73.294265383005396</v>
      </c>
      <c r="I178" s="71">
        <v>1.75312492002266E-4</v>
      </c>
      <c r="J178" s="68">
        <v>9.2925910422771008</v>
      </c>
      <c r="K178" s="71">
        <v>0.16064792991188201</v>
      </c>
      <c r="L178" s="68">
        <v>64.1272498953537</v>
      </c>
    </row>
    <row r="179" spans="1:12" x14ac:dyDescent="0.2">
      <c r="A179" s="72" t="s">
        <v>694</v>
      </c>
      <c r="B179" s="66" t="s">
        <v>695</v>
      </c>
      <c r="C179" s="67">
        <v>50</v>
      </c>
      <c r="D179" s="67" t="s">
        <v>345</v>
      </c>
      <c r="E179" s="71">
        <v>0.115115299568121</v>
      </c>
      <c r="F179" s="68">
        <v>39.681875261615701</v>
      </c>
      <c r="G179" s="71">
        <v>0.25678206065034698</v>
      </c>
      <c r="H179" s="68">
        <v>68.899120971117597</v>
      </c>
      <c r="I179" s="71">
        <v>1.0885181368173501E-4</v>
      </c>
      <c r="J179" s="68">
        <v>7.7019673503558002</v>
      </c>
      <c r="K179" s="71">
        <v>8.8454986240335501E-2</v>
      </c>
      <c r="L179" s="68">
        <v>50.0627877773127</v>
      </c>
    </row>
    <row r="180" spans="1:12" x14ac:dyDescent="0.2">
      <c r="A180" s="72" t="s">
        <v>696</v>
      </c>
      <c r="B180" s="66" t="s">
        <v>697</v>
      </c>
      <c r="C180" s="67">
        <v>50</v>
      </c>
      <c r="D180" s="67" t="s">
        <v>345</v>
      </c>
      <c r="E180" s="71">
        <v>0.15988232570288</v>
      </c>
      <c r="F180" s="68">
        <v>63.834240267894501</v>
      </c>
      <c r="G180" s="71">
        <v>0.35499634636463301</v>
      </c>
      <c r="H180" s="68">
        <v>90.581833403097505</v>
      </c>
      <c r="I180" s="71">
        <v>1.5842788723975299E-4</v>
      </c>
      <c r="J180" s="68">
        <v>8.8740058601925504</v>
      </c>
      <c r="K180" s="71">
        <v>0.124492202856769</v>
      </c>
      <c r="L180" s="68">
        <v>58.0996232733361</v>
      </c>
    </row>
    <row r="181" spans="1:12" x14ac:dyDescent="0.2">
      <c r="A181" s="72" t="s">
        <v>698</v>
      </c>
      <c r="B181" s="66" t="s">
        <v>699</v>
      </c>
      <c r="C181" s="67">
        <v>50</v>
      </c>
      <c r="D181" s="67" t="s">
        <v>345</v>
      </c>
      <c r="E181" s="71">
        <v>0.14031867343565901</v>
      </c>
      <c r="F181" s="68">
        <v>53.746337379656801</v>
      </c>
      <c r="G181" s="71">
        <v>0.31259134088418</v>
      </c>
      <c r="H181" s="68">
        <v>86.186688991209707</v>
      </c>
      <c r="I181" s="71">
        <v>2.5302957349780599E-4</v>
      </c>
      <c r="J181" s="68">
        <v>10.4227710339054</v>
      </c>
      <c r="K181" s="71">
        <v>0.108111649849299</v>
      </c>
      <c r="L181" s="68">
        <v>54.0812055253244</v>
      </c>
    </row>
    <row r="182" spans="1:12" x14ac:dyDescent="0.2">
      <c r="A182" s="72" t="s">
        <v>700</v>
      </c>
      <c r="B182" s="66" t="s">
        <v>701</v>
      </c>
      <c r="C182" s="67">
        <v>50</v>
      </c>
      <c r="D182" s="67" t="s">
        <v>345</v>
      </c>
      <c r="E182" s="71">
        <v>0.11671283589405899</v>
      </c>
      <c r="F182" s="68">
        <v>40.519045625784798</v>
      </c>
      <c r="G182" s="71">
        <v>0.25732303882473501</v>
      </c>
      <c r="H182" s="68">
        <v>69.066555043951396</v>
      </c>
      <c r="I182" s="71">
        <v>2.7224273163580798E-3</v>
      </c>
      <c r="J182" s="68">
        <v>31.0590205106739</v>
      </c>
      <c r="K182" s="71">
        <v>9.0093041541082497E-2</v>
      </c>
      <c r="L182" s="68">
        <v>50.272080368354999</v>
      </c>
    </row>
    <row r="183" spans="1:12" x14ac:dyDescent="0.2">
      <c r="A183" s="72" t="s">
        <v>702</v>
      </c>
      <c r="B183" s="66" t="s">
        <v>703</v>
      </c>
      <c r="C183" s="67">
        <v>50</v>
      </c>
      <c r="D183" s="67" t="s">
        <v>345</v>
      </c>
      <c r="E183" s="71">
        <v>0.12417211722079299</v>
      </c>
      <c r="F183" s="68">
        <v>45.165341146923403</v>
      </c>
      <c r="G183" s="71">
        <v>0.27484472049689401</v>
      </c>
      <c r="H183" s="68">
        <v>77.814985349518594</v>
      </c>
      <c r="I183" s="71">
        <v>1.0263684214149101E-3</v>
      </c>
      <c r="J183" s="68">
        <v>20.385098367517799</v>
      </c>
      <c r="K183" s="71">
        <v>9.6645262744070301E-2</v>
      </c>
      <c r="L183" s="68">
        <v>51.444118878191702</v>
      </c>
    </row>
    <row r="184" spans="1:12" x14ac:dyDescent="0.2">
      <c r="A184" s="72" t="s">
        <v>704</v>
      </c>
      <c r="B184" s="66" t="s">
        <v>705</v>
      </c>
      <c r="C184" s="67">
        <v>50</v>
      </c>
      <c r="D184" s="67" t="s">
        <v>345</v>
      </c>
      <c r="E184" s="71">
        <v>0.13961124588210599</v>
      </c>
      <c r="F184" s="68">
        <v>53.369610715780702</v>
      </c>
      <c r="G184" s="71">
        <v>0.26454603580562702</v>
      </c>
      <c r="H184" s="68">
        <v>73.587275010464595</v>
      </c>
      <c r="I184" s="71">
        <v>1.6691056577948001E-2</v>
      </c>
      <c r="J184" s="68">
        <v>61.448304730012602</v>
      </c>
      <c r="K184" s="71">
        <v>0.13759664526274401</v>
      </c>
      <c r="L184" s="68">
        <v>60.1506906655504</v>
      </c>
    </row>
    <row r="185" spans="1:12" x14ac:dyDescent="0.2">
      <c r="A185" s="72" t="s">
        <v>706</v>
      </c>
      <c r="B185" s="66" t="s">
        <v>707</v>
      </c>
      <c r="C185" s="67">
        <v>50</v>
      </c>
      <c r="D185" s="67" t="s">
        <v>345</v>
      </c>
      <c r="E185" s="71">
        <v>0.25800853532441598</v>
      </c>
      <c r="F185" s="68">
        <v>88.0284637923818</v>
      </c>
      <c r="G185" s="71">
        <v>0.64390955120076698</v>
      </c>
      <c r="H185" s="68">
        <v>97.572205943909594</v>
      </c>
      <c r="I185" s="71">
        <v>1.0538017817952701E-2</v>
      </c>
      <c r="J185" s="68">
        <v>52.825449979070697</v>
      </c>
      <c r="K185" s="71">
        <v>0.119578036954528</v>
      </c>
      <c r="L185" s="68">
        <v>57.388028463792402</v>
      </c>
    </row>
    <row r="186" spans="1:12" x14ac:dyDescent="0.2">
      <c r="A186" s="72" t="s">
        <v>708</v>
      </c>
      <c r="B186" s="66" t="s">
        <v>709</v>
      </c>
      <c r="C186" s="67">
        <v>50</v>
      </c>
      <c r="D186" s="67" t="s">
        <v>345</v>
      </c>
      <c r="E186" s="71">
        <v>0.15772805096239101</v>
      </c>
      <c r="F186" s="68">
        <v>62.787777312683097</v>
      </c>
      <c r="G186" s="71">
        <v>0.297853317884403</v>
      </c>
      <c r="H186" s="68">
        <v>83.800753453327701</v>
      </c>
      <c r="I186" s="71">
        <v>2.6794069328598701E-2</v>
      </c>
      <c r="J186" s="68">
        <v>70.866471326915004</v>
      </c>
      <c r="K186" s="71">
        <v>0.14853676567417101</v>
      </c>
      <c r="L186" s="68">
        <v>61.950606948514</v>
      </c>
    </row>
    <row r="187" spans="1:12" x14ac:dyDescent="0.2">
      <c r="A187" s="72" t="s">
        <v>710</v>
      </c>
      <c r="B187" s="66" t="s">
        <v>711</v>
      </c>
      <c r="C187" s="67">
        <v>50</v>
      </c>
      <c r="D187" s="67" t="s">
        <v>345</v>
      </c>
      <c r="E187" s="71">
        <v>0.116432490690433</v>
      </c>
      <c r="F187" s="68">
        <v>40.393470071159499</v>
      </c>
      <c r="G187" s="71">
        <v>0.25</v>
      </c>
      <c r="H187" s="68">
        <v>63.080786940142303</v>
      </c>
      <c r="I187" s="71">
        <v>1.0141540264803201E-3</v>
      </c>
      <c r="J187" s="68">
        <v>20.217664294683999</v>
      </c>
      <c r="K187" s="71">
        <v>9.8283318044817297E-2</v>
      </c>
      <c r="L187" s="68">
        <v>52.0301381331101</v>
      </c>
    </row>
    <row r="188" spans="1:12" x14ac:dyDescent="0.2">
      <c r="A188" s="72" t="s">
        <v>712</v>
      </c>
      <c r="B188" s="66" t="s">
        <v>713</v>
      </c>
      <c r="C188" s="67">
        <v>50</v>
      </c>
      <c r="D188" s="67" t="s">
        <v>345</v>
      </c>
      <c r="E188" s="71">
        <v>0.12758750303176999</v>
      </c>
      <c r="F188" s="68">
        <v>47.383842611971502</v>
      </c>
      <c r="G188" s="71">
        <v>0.25522926561929099</v>
      </c>
      <c r="H188" s="68">
        <v>68.0619506069485</v>
      </c>
      <c r="I188" s="71">
        <v>7.9552065214907805E-3</v>
      </c>
      <c r="J188" s="68">
        <v>47.844286312264501</v>
      </c>
      <c r="K188" s="71">
        <v>0.119578036954528</v>
      </c>
      <c r="L188" s="68">
        <v>57.388028463792402</v>
      </c>
    </row>
    <row r="189" spans="1:12" x14ac:dyDescent="0.2">
      <c r="A189" s="72" t="s">
        <v>714</v>
      </c>
      <c r="B189" s="66" t="s">
        <v>715</v>
      </c>
      <c r="C189" s="67">
        <v>50</v>
      </c>
      <c r="D189" s="67" t="s">
        <v>345</v>
      </c>
      <c r="E189" s="71">
        <v>0.13039003035820301</v>
      </c>
      <c r="F189" s="68">
        <v>48.807032231058997</v>
      </c>
      <c r="G189" s="71">
        <v>0.27950310559006197</v>
      </c>
      <c r="H189" s="68">
        <v>79.447467559648402</v>
      </c>
      <c r="I189" s="71">
        <v>3.5553356352491E-3</v>
      </c>
      <c r="J189" s="68">
        <v>35.203013813311003</v>
      </c>
      <c r="K189" s="71">
        <v>0.108111649849299</v>
      </c>
      <c r="L189" s="68">
        <v>54.0812055253244</v>
      </c>
    </row>
    <row r="190" spans="1:12" x14ac:dyDescent="0.2">
      <c r="A190" s="72" t="s">
        <v>716</v>
      </c>
      <c r="B190" s="66" t="s">
        <v>717</v>
      </c>
      <c r="C190" s="67">
        <v>50</v>
      </c>
      <c r="D190" s="67" t="s">
        <v>345</v>
      </c>
      <c r="E190" s="71">
        <v>0.15763102330332501</v>
      </c>
      <c r="F190" s="68">
        <v>62.704060276266198</v>
      </c>
      <c r="G190" s="71">
        <v>0.25833485568140302</v>
      </c>
      <c r="H190" s="68">
        <v>69.778149853495194</v>
      </c>
      <c r="I190" s="71">
        <v>9.7420464158629004E-3</v>
      </c>
      <c r="J190" s="68">
        <v>51.276684805357903</v>
      </c>
      <c r="K190" s="71">
        <v>0.20481616781271</v>
      </c>
      <c r="L190" s="68">
        <v>70.824612808706604</v>
      </c>
    </row>
    <row r="191" spans="1:12" x14ac:dyDescent="0.2">
      <c r="A191" s="72" t="s">
        <v>718</v>
      </c>
      <c r="B191" s="66" t="s">
        <v>719</v>
      </c>
      <c r="C191" s="67">
        <v>50</v>
      </c>
      <c r="D191" s="67" t="s">
        <v>345</v>
      </c>
      <c r="E191" s="71">
        <v>0.127428936011549</v>
      </c>
      <c r="F191" s="68">
        <v>47.258267057346202</v>
      </c>
      <c r="G191" s="71">
        <v>0.26201132626963802</v>
      </c>
      <c r="H191" s="68">
        <v>72.247802427794099</v>
      </c>
      <c r="I191" s="71">
        <v>5.6116107127206502E-3</v>
      </c>
      <c r="J191" s="68">
        <v>42.528254499790698</v>
      </c>
      <c r="K191" s="71">
        <v>0.11466387105228699</v>
      </c>
      <c r="L191" s="68">
        <v>55.797404771871101</v>
      </c>
    </row>
    <row r="192" spans="1:12" x14ac:dyDescent="0.2">
      <c r="A192" s="72" t="s">
        <v>720</v>
      </c>
      <c r="B192" s="66" t="s">
        <v>721</v>
      </c>
      <c r="C192" s="67">
        <v>50</v>
      </c>
      <c r="D192" s="67" t="s">
        <v>345</v>
      </c>
      <c r="E192" s="71">
        <v>0.18782537729163601</v>
      </c>
      <c r="F192" s="68">
        <v>72.875680200920897</v>
      </c>
      <c r="G192" s="71">
        <v>0.31601624042194598</v>
      </c>
      <c r="H192" s="68">
        <v>86.688991209711205</v>
      </c>
      <c r="I192" s="71">
        <v>1.04756398909551E-3</v>
      </c>
      <c r="J192" s="68">
        <v>20.719966513185401</v>
      </c>
      <c r="K192" s="71">
        <v>0.24641232746386599</v>
      </c>
      <c r="L192" s="68">
        <v>75.847634993721201</v>
      </c>
    </row>
    <row r="193" spans="1:12" x14ac:dyDescent="0.2">
      <c r="A193" s="72" t="s">
        <v>722</v>
      </c>
      <c r="B193" s="66" t="s">
        <v>723</v>
      </c>
      <c r="C193" s="67">
        <v>50</v>
      </c>
      <c r="D193" s="67" t="s">
        <v>345</v>
      </c>
      <c r="E193" s="71">
        <v>0.13274521973783199</v>
      </c>
      <c r="F193" s="68">
        <v>49.9790707408958</v>
      </c>
      <c r="G193" s="71">
        <v>0.25522926561929099</v>
      </c>
      <c r="H193" s="68">
        <v>68.0619506069485</v>
      </c>
      <c r="I193" s="71">
        <v>1.7402402130492101E-2</v>
      </c>
      <c r="J193" s="68">
        <v>62.369192130598599</v>
      </c>
      <c r="K193" s="71">
        <v>0.12560399146371301</v>
      </c>
      <c r="L193" s="68">
        <v>58.308915864378399</v>
      </c>
    </row>
    <row r="194" spans="1:12" x14ac:dyDescent="0.2">
      <c r="A194" s="72" t="s">
        <v>724</v>
      </c>
      <c r="B194" s="66" t="s">
        <v>725</v>
      </c>
      <c r="C194" s="67">
        <v>50</v>
      </c>
      <c r="D194" s="67" t="s">
        <v>345</v>
      </c>
      <c r="E194" s="71">
        <v>0.29120595527276799</v>
      </c>
      <c r="F194" s="68">
        <v>91.460862285475102</v>
      </c>
      <c r="G194" s="71">
        <v>0.74343509528805696</v>
      </c>
      <c r="H194" s="68">
        <v>98.744244453746305</v>
      </c>
      <c r="I194" s="71">
        <v>1.9087985809536299E-4</v>
      </c>
      <c r="J194" s="68">
        <v>9.6274591879447495</v>
      </c>
      <c r="K194" s="71">
        <v>0.129991890672152</v>
      </c>
      <c r="L194" s="68">
        <v>59.104227710339103</v>
      </c>
    </row>
    <row r="195" spans="1:12" x14ac:dyDescent="0.2">
      <c r="A195" s="72" t="s">
        <v>726</v>
      </c>
      <c r="B195" s="66" t="s">
        <v>727</v>
      </c>
      <c r="C195" s="67">
        <v>50</v>
      </c>
      <c r="D195" s="67" t="s">
        <v>345</v>
      </c>
      <c r="E195" s="71">
        <v>0.15468426343168601</v>
      </c>
      <c r="F195" s="68">
        <v>61.490163248221002</v>
      </c>
      <c r="G195" s="71">
        <v>0.25</v>
      </c>
      <c r="H195" s="68">
        <v>63.080786940142303</v>
      </c>
      <c r="I195" s="71">
        <v>9.8709075927232094E-4</v>
      </c>
      <c r="J195" s="68">
        <v>19.799079112599401</v>
      </c>
      <c r="K195" s="71">
        <v>0.213065699535785</v>
      </c>
      <c r="L195" s="68">
        <v>72.0385098367518</v>
      </c>
    </row>
    <row r="196" spans="1:12" x14ac:dyDescent="0.2">
      <c r="A196" s="72" t="s">
        <v>728</v>
      </c>
      <c r="B196" s="66" t="s">
        <v>729</v>
      </c>
      <c r="C196" s="67">
        <v>50</v>
      </c>
      <c r="D196" s="67" t="s">
        <v>345</v>
      </c>
      <c r="E196" s="71">
        <v>0.150196033351995</v>
      </c>
      <c r="F196" s="68">
        <v>59.062369192130603</v>
      </c>
      <c r="G196" s="71">
        <v>0.24683998207958699</v>
      </c>
      <c r="H196" s="68">
        <v>33.277521975722102</v>
      </c>
      <c r="I196" s="71">
        <v>2.67507223964387E-3</v>
      </c>
      <c r="J196" s="68">
        <v>30.807869401423201</v>
      </c>
      <c r="K196" s="71">
        <v>0.201073045736754</v>
      </c>
      <c r="L196" s="68">
        <v>70.322310590205106</v>
      </c>
    </row>
    <row r="197" spans="1:12" x14ac:dyDescent="0.2">
      <c r="A197" s="72" t="s">
        <v>730</v>
      </c>
      <c r="B197" s="66" t="s">
        <v>731</v>
      </c>
      <c r="C197" s="67">
        <v>50</v>
      </c>
      <c r="D197" s="67" t="s">
        <v>345</v>
      </c>
      <c r="E197" s="71">
        <v>0.13898255518324601</v>
      </c>
      <c r="F197" s="68">
        <v>52.951025533696097</v>
      </c>
      <c r="G197" s="71">
        <v>0.18994751346816199</v>
      </c>
      <c r="H197" s="68">
        <v>5.7346169945583902</v>
      </c>
      <c r="I197" s="71">
        <v>1.3562768336186201E-3</v>
      </c>
      <c r="J197" s="68">
        <v>22.771033905399701</v>
      </c>
      <c r="K197" s="71">
        <v>0.22564387524795801</v>
      </c>
      <c r="L197" s="68">
        <v>73.629133528673094</v>
      </c>
    </row>
    <row r="198" spans="1:12" x14ac:dyDescent="0.2">
      <c r="A198" s="72" t="s">
        <v>732</v>
      </c>
      <c r="B198" s="66" t="s">
        <v>733</v>
      </c>
      <c r="C198" s="67">
        <v>50</v>
      </c>
      <c r="D198" s="67" t="s">
        <v>345</v>
      </c>
      <c r="E198" s="71">
        <v>0.25188037466928198</v>
      </c>
      <c r="F198" s="68">
        <v>86.898283800753404</v>
      </c>
      <c r="G198" s="71">
        <v>0.36085362411481797</v>
      </c>
      <c r="H198" s="68">
        <v>91.251569694432803</v>
      </c>
      <c r="I198" s="71">
        <v>0.17405779054730999</v>
      </c>
      <c r="J198" s="68">
        <v>93.260778568438695</v>
      </c>
      <c r="K198" s="71">
        <v>0.22072970934571701</v>
      </c>
      <c r="L198" s="68">
        <v>73.210548346588496</v>
      </c>
    </row>
    <row r="199" spans="1:12" x14ac:dyDescent="0.2">
      <c r="A199" s="72" t="s">
        <v>734</v>
      </c>
      <c r="B199" s="66" t="s">
        <v>735</v>
      </c>
      <c r="C199" s="67">
        <v>50</v>
      </c>
      <c r="D199" s="67" t="s">
        <v>345</v>
      </c>
      <c r="E199" s="71">
        <v>0.148318621348595</v>
      </c>
      <c r="F199" s="68">
        <v>58.225198827961499</v>
      </c>
      <c r="G199" s="71">
        <v>0.24977837414728901</v>
      </c>
      <c r="H199" s="68">
        <v>42.653830054416098</v>
      </c>
      <c r="I199" s="71">
        <v>1.7622740285341099E-2</v>
      </c>
      <c r="J199" s="68">
        <v>62.620343239849298</v>
      </c>
      <c r="K199" s="71">
        <v>0.17755474961315401</v>
      </c>
      <c r="L199" s="68">
        <v>67.099204688154003</v>
      </c>
    </row>
    <row r="200" spans="1:12" x14ac:dyDescent="0.2">
      <c r="A200" s="72" t="s">
        <v>736</v>
      </c>
      <c r="B200" s="66" t="s">
        <v>737</v>
      </c>
      <c r="C200" s="67">
        <v>50</v>
      </c>
      <c r="D200" s="67" t="s">
        <v>345</v>
      </c>
      <c r="E200" s="71">
        <v>0.14104233150745399</v>
      </c>
      <c r="F200" s="68">
        <v>54.164922561741299</v>
      </c>
      <c r="G200" s="71">
        <v>0.24999999997397501</v>
      </c>
      <c r="H200" s="68">
        <v>47.090832984512303</v>
      </c>
      <c r="I200" s="71">
        <v>1.93993630108577E-5</v>
      </c>
      <c r="J200" s="68">
        <v>4.56257848472164</v>
      </c>
      <c r="K200" s="71">
        <v>0.173107595185375</v>
      </c>
      <c r="L200" s="68">
        <v>66.345751360401806</v>
      </c>
    </row>
    <row r="201" spans="1:12" x14ac:dyDescent="0.2">
      <c r="A201" s="72" t="s">
        <v>738</v>
      </c>
      <c r="B201" s="66" t="s">
        <v>739</v>
      </c>
      <c r="C201" s="67">
        <v>50</v>
      </c>
      <c r="D201" s="67" t="s">
        <v>345</v>
      </c>
      <c r="E201" s="71">
        <v>0.15165490758494099</v>
      </c>
      <c r="F201" s="68">
        <v>59.732105483465901</v>
      </c>
      <c r="G201" s="71">
        <v>0.26557264925235802</v>
      </c>
      <c r="H201" s="68">
        <v>73.964001674340693</v>
      </c>
      <c r="I201" s="71">
        <v>2.3889232907682099E-2</v>
      </c>
      <c r="J201" s="68">
        <v>68.940979489326097</v>
      </c>
      <c r="K201" s="71">
        <v>0.16550284059478301</v>
      </c>
      <c r="L201" s="68">
        <v>65.089995814148196</v>
      </c>
    </row>
    <row r="202" spans="1:12" x14ac:dyDescent="0.2">
      <c r="A202" s="72" t="s">
        <v>740</v>
      </c>
      <c r="B202" s="66" t="s">
        <v>741</v>
      </c>
      <c r="C202" s="67">
        <v>50</v>
      </c>
      <c r="D202" s="67" t="s">
        <v>345</v>
      </c>
      <c r="E202" s="71">
        <v>0.162703787760095</v>
      </c>
      <c r="F202" s="68">
        <v>64.713269150272097</v>
      </c>
      <c r="G202" s="71">
        <v>0.35965538044164003</v>
      </c>
      <c r="H202" s="68">
        <v>91.167852658015903</v>
      </c>
      <c r="I202" s="71">
        <v>5.0163133694814104E-3</v>
      </c>
      <c r="J202" s="68">
        <v>40.267894516534099</v>
      </c>
      <c r="K202" s="71">
        <v>0.123439669469164</v>
      </c>
      <c r="L202" s="68">
        <v>57.890330682293801</v>
      </c>
    </row>
    <row r="203" spans="1:12" x14ac:dyDescent="0.2">
      <c r="A203" s="72" t="s">
        <v>742</v>
      </c>
      <c r="B203" s="66" t="s">
        <v>743</v>
      </c>
      <c r="C203" s="67">
        <v>50</v>
      </c>
      <c r="D203" s="67" t="s">
        <v>345</v>
      </c>
      <c r="E203" s="71">
        <v>0.38838563692438899</v>
      </c>
      <c r="F203" s="68">
        <v>97.865215571368793</v>
      </c>
      <c r="G203" s="71">
        <v>0.668872681556266</v>
      </c>
      <c r="H203" s="68">
        <v>97.948932607785693</v>
      </c>
      <c r="I203" s="71">
        <v>6.09090775817781E-3</v>
      </c>
      <c r="J203" s="68">
        <v>43.658434491419001</v>
      </c>
      <c r="K203" s="71">
        <v>0.49019332145872202</v>
      </c>
      <c r="L203" s="68">
        <v>92.0468815403935</v>
      </c>
    </row>
    <row r="204" spans="1:12" x14ac:dyDescent="0.2">
      <c r="A204" s="72" t="s">
        <v>744</v>
      </c>
      <c r="B204" s="66" t="s">
        <v>745</v>
      </c>
      <c r="C204" s="67">
        <v>50</v>
      </c>
      <c r="D204" s="67" t="s">
        <v>345</v>
      </c>
      <c r="E204" s="71">
        <v>0.373064486877412</v>
      </c>
      <c r="F204" s="68">
        <v>97.153620761824996</v>
      </c>
      <c r="G204" s="71">
        <v>0.47370964181152703</v>
      </c>
      <c r="H204" s="68">
        <v>94.976977814985304</v>
      </c>
      <c r="I204" s="71">
        <v>1.1957143406495899E-2</v>
      </c>
      <c r="J204" s="68">
        <v>54.750941816659697</v>
      </c>
      <c r="K204" s="71">
        <v>0.63352667541421104</v>
      </c>
      <c r="L204" s="68">
        <v>95.604855588112201</v>
      </c>
    </row>
    <row r="205" spans="1:12" x14ac:dyDescent="0.2">
      <c r="A205" s="72" t="s">
        <v>746</v>
      </c>
      <c r="B205" s="66" t="s">
        <v>747</v>
      </c>
      <c r="C205" s="67">
        <v>50</v>
      </c>
      <c r="D205" s="67" t="s">
        <v>345</v>
      </c>
      <c r="E205" s="71">
        <v>0.35622764644444199</v>
      </c>
      <c r="F205" s="68">
        <v>96.0234407701967</v>
      </c>
      <c r="G205" s="71">
        <v>0.40131503471820201</v>
      </c>
      <c r="H205" s="68">
        <v>93.553788195897894</v>
      </c>
      <c r="I205" s="71">
        <v>2.1263053488740399E-2</v>
      </c>
      <c r="J205" s="68">
        <v>66.471326915027205</v>
      </c>
      <c r="K205" s="71">
        <v>0.64610485112638505</v>
      </c>
      <c r="L205" s="68">
        <v>95.772289660946001</v>
      </c>
    </row>
    <row r="206" spans="1:12" x14ac:dyDescent="0.2">
      <c r="A206" s="72" t="s">
        <v>748</v>
      </c>
      <c r="B206" s="66" t="s">
        <v>749</v>
      </c>
      <c r="C206" s="67">
        <v>50</v>
      </c>
      <c r="D206" s="67" t="s">
        <v>345</v>
      </c>
      <c r="E206" s="71">
        <v>0.29946262253664302</v>
      </c>
      <c r="F206" s="68">
        <v>92.339891167852699</v>
      </c>
      <c r="G206" s="71">
        <v>0.31782110966737898</v>
      </c>
      <c r="H206" s="68">
        <v>86.856425282545004</v>
      </c>
      <c r="I206" s="71">
        <v>1.2095283083756301E-2</v>
      </c>
      <c r="J206" s="68">
        <v>55.002092925910397</v>
      </c>
      <c r="K206" s="71">
        <v>0.56847147485879501</v>
      </c>
      <c r="L206" s="68">
        <v>94.432817078275406</v>
      </c>
    </row>
    <row r="207" spans="1:12" x14ac:dyDescent="0.2">
      <c r="A207" s="72" t="s">
        <v>750</v>
      </c>
      <c r="B207" s="66" t="s">
        <v>751</v>
      </c>
      <c r="C207" s="67">
        <v>50</v>
      </c>
      <c r="D207" s="67" t="s">
        <v>345</v>
      </c>
      <c r="E207" s="71">
        <v>0.16718574305889999</v>
      </c>
      <c r="F207" s="68">
        <v>65.843449141900393</v>
      </c>
      <c r="G207" s="71">
        <v>0.24999999999370801</v>
      </c>
      <c r="H207" s="68">
        <v>47.551276684805401</v>
      </c>
      <c r="I207" s="71">
        <v>1.71480597545158E-4</v>
      </c>
      <c r="J207" s="68">
        <v>9.1670154876517405</v>
      </c>
      <c r="K207" s="71">
        <v>0.25138574858544799</v>
      </c>
      <c r="L207" s="68">
        <v>76.433654248639598</v>
      </c>
    </row>
    <row r="208" spans="1:12" x14ac:dyDescent="0.2">
      <c r="A208" s="72" t="s">
        <v>752</v>
      </c>
      <c r="B208" s="66" t="s">
        <v>753</v>
      </c>
      <c r="C208" s="67">
        <v>50</v>
      </c>
      <c r="D208" s="67" t="s">
        <v>345</v>
      </c>
      <c r="E208" s="71">
        <v>0.122757598482003</v>
      </c>
      <c r="F208" s="68">
        <v>44.286312264545799</v>
      </c>
      <c r="G208" s="71">
        <v>0.248833059025934</v>
      </c>
      <c r="H208" s="68">
        <v>37.9656760150691</v>
      </c>
      <c r="I208" s="71">
        <v>3.2871094000771101E-4</v>
      </c>
      <c r="J208" s="68">
        <v>11.594809543742199</v>
      </c>
      <c r="K208" s="71">
        <v>0.119111025480066</v>
      </c>
      <c r="L208" s="68">
        <v>57.178735872750103</v>
      </c>
    </row>
    <row r="209" spans="1:12" x14ac:dyDescent="0.2">
      <c r="A209" s="72" t="s">
        <v>754</v>
      </c>
      <c r="B209" s="66" t="s">
        <v>755</v>
      </c>
      <c r="C209" s="67">
        <v>50</v>
      </c>
      <c r="D209" s="67" t="s">
        <v>345</v>
      </c>
      <c r="E209" s="71">
        <v>0.19139018197669999</v>
      </c>
      <c r="F209" s="68">
        <v>73.880284637923793</v>
      </c>
      <c r="G209" s="71">
        <v>0.24748319130155599</v>
      </c>
      <c r="H209" s="68">
        <v>34.449560485558798</v>
      </c>
      <c r="I209" s="71">
        <v>9.4434037700127699E-4</v>
      </c>
      <c r="J209" s="68">
        <v>19.464210966931802</v>
      </c>
      <c r="K209" s="71">
        <v>0.32574301425154401</v>
      </c>
      <c r="L209" s="68">
        <v>82.963583089158604</v>
      </c>
    </row>
    <row r="210" spans="1:12" x14ac:dyDescent="0.2">
      <c r="A210" s="72" t="s">
        <v>534</v>
      </c>
      <c r="B210" s="66" t="s">
        <v>756</v>
      </c>
      <c r="C210" s="67">
        <v>50</v>
      </c>
      <c r="D210" s="67" t="s">
        <v>345</v>
      </c>
      <c r="E210" s="71">
        <v>0.18476544176116499</v>
      </c>
      <c r="F210" s="68">
        <v>71.829217245709501</v>
      </c>
      <c r="G210" s="71">
        <v>0.29420897209263902</v>
      </c>
      <c r="H210" s="68">
        <v>82.921724570950204</v>
      </c>
      <c r="I210" s="71">
        <v>5.1132810167327605E-4</v>
      </c>
      <c r="J210" s="68">
        <v>14.357471745500201</v>
      </c>
      <c r="K210" s="71">
        <v>0.25957602508918298</v>
      </c>
      <c r="L210" s="68">
        <v>77.019673503557996</v>
      </c>
    </row>
    <row r="211" spans="1:12" x14ac:dyDescent="0.2">
      <c r="A211" s="72" t="s">
        <v>757</v>
      </c>
      <c r="B211" s="66" t="s">
        <v>758</v>
      </c>
      <c r="C211" s="67">
        <v>50</v>
      </c>
      <c r="D211" s="67" t="s">
        <v>345</v>
      </c>
      <c r="E211" s="71">
        <v>0.21475557849907301</v>
      </c>
      <c r="F211" s="68">
        <v>79.573043114273801</v>
      </c>
      <c r="G211" s="71">
        <v>0.28064486657125498</v>
      </c>
      <c r="H211" s="68">
        <v>80.0334868145668</v>
      </c>
      <c r="I211" s="71">
        <v>6.70594231702657E-4</v>
      </c>
      <c r="J211" s="68">
        <v>16.157388028463799</v>
      </c>
      <c r="K211" s="71">
        <v>0.36295127469426203</v>
      </c>
      <c r="L211" s="68">
        <v>85.349518627040595</v>
      </c>
    </row>
    <row r="212" spans="1:12" x14ac:dyDescent="0.2">
      <c r="A212" s="72" t="s">
        <v>759</v>
      </c>
      <c r="B212" s="66" t="s">
        <v>760</v>
      </c>
      <c r="C212" s="67">
        <v>50</v>
      </c>
      <c r="D212" s="67" t="s">
        <v>345</v>
      </c>
      <c r="E212" s="71">
        <v>0.186491824516335</v>
      </c>
      <c r="F212" s="68">
        <v>72.415236500627898</v>
      </c>
      <c r="G212" s="71">
        <v>0.36472415052977702</v>
      </c>
      <c r="H212" s="68">
        <v>91.460862285475102</v>
      </c>
      <c r="I212" s="71">
        <v>3.50660908695516E-3</v>
      </c>
      <c r="J212" s="68">
        <v>34.951862704060296</v>
      </c>
      <c r="K212" s="71">
        <v>0.19124471393227199</v>
      </c>
      <c r="L212" s="68">
        <v>69.108413562159896</v>
      </c>
    </row>
    <row r="213" spans="1:12" x14ac:dyDescent="0.2">
      <c r="A213" s="72" t="s">
        <v>761</v>
      </c>
      <c r="B213" s="66" t="s">
        <v>762</v>
      </c>
      <c r="C213" s="67">
        <v>50</v>
      </c>
      <c r="D213" s="67" t="s">
        <v>345</v>
      </c>
      <c r="E213" s="71">
        <v>0.31273390530503098</v>
      </c>
      <c r="F213" s="68">
        <v>93.218920050230196</v>
      </c>
      <c r="G213" s="71">
        <v>0.29329338496964602</v>
      </c>
      <c r="H213" s="68">
        <v>82.628714943491005</v>
      </c>
      <c r="I213" s="71">
        <v>1.6822088127279301E-2</v>
      </c>
      <c r="J213" s="68">
        <v>61.699455839263301</v>
      </c>
      <c r="K213" s="71">
        <v>0.62808624281816805</v>
      </c>
      <c r="L213" s="68">
        <v>95.437421515278402</v>
      </c>
    </row>
    <row r="214" spans="1:12" x14ac:dyDescent="0.2">
      <c r="A214" s="72" t="s">
        <v>763</v>
      </c>
      <c r="B214" s="66" t="s">
        <v>764</v>
      </c>
      <c r="C214" s="67">
        <v>50</v>
      </c>
      <c r="D214" s="67" t="s">
        <v>345</v>
      </c>
      <c r="E214" s="71">
        <v>0.22575438373312601</v>
      </c>
      <c r="F214" s="68">
        <v>82.168271243198006</v>
      </c>
      <c r="G214" s="71">
        <v>0.31957735701881101</v>
      </c>
      <c r="H214" s="68">
        <v>87.065717873587303</v>
      </c>
      <c r="I214" s="71">
        <v>7.3126951984774802E-3</v>
      </c>
      <c r="J214" s="68">
        <v>46.546672247802398</v>
      </c>
      <c r="K214" s="71">
        <v>0.35037309898208802</v>
      </c>
      <c r="L214" s="68">
        <v>84.428631226454598</v>
      </c>
    </row>
    <row r="215" spans="1:12" x14ac:dyDescent="0.2">
      <c r="A215" s="72" t="s">
        <v>765</v>
      </c>
      <c r="B215" s="66" t="s">
        <v>766</v>
      </c>
      <c r="C215" s="67">
        <v>50</v>
      </c>
      <c r="D215" s="67" t="s">
        <v>345</v>
      </c>
      <c r="E215" s="71">
        <v>0.18970407198919101</v>
      </c>
      <c r="F215" s="68">
        <v>73.336123901213895</v>
      </c>
      <c r="G215" s="71">
        <v>0.25</v>
      </c>
      <c r="H215" s="68">
        <v>63.080786940142303</v>
      </c>
      <c r="I215" s="71">
        <v>6.9999108158086097E-3</v>
      </c>
      <c r="J215" s="68">
        <v>45.709501883633301</v>
      </c>
      <c r="K215" s="71">
        <v>0.31211230515176602</v>
      </c>
      <c r="L215" s="68">
        <v>82.168271243198006</v>
      </c>
    </row>
    <row r="216" spans="1:12" x14ac:dyDescent="0.2">
      <c r="A216" s="72" t="s">
        <v>767</v>
      </c>
      <c r="B216" s="66" t="s">
        <v>768</v>
      </c>
      <c r="C216" s="67">
        <v>50</v>
      </c>
      <c r="D216" s="67" t="s">
        <v>345</v>
      </c>
      <c r="E216" s="71">
        <v>0.22572644026781799</v>
      </c>
      <c r="F216" s="68">
        <v>82.084554206781107</v>
      </c>
      <c r="G216" s="71">
        <v>0.25</v>
      </c>
      <c r="H216" s="68">
        <v>63.080786940142303</v>
      </c>
      <c r="I216" s="71">
        <v>1.9226894614674699E-3</v>
      </c>
      <c r="J216" s="68">
        <v>26.705734616994601</v>
      </c>
      <c r="K216" s="71">
        <v>0.42525663134198599</v>
      </c>
      <c r="L216" s="68">
        <v>89.409794893260795</v>
      </c>
    </row>
    <row r="217" spans="1:12" x14ac:dyDescent="0.2">
      <c r="A217" s="72" t="s">
        <v>769</v>
      </c>
      <c r="B217" s="66" t="s">
        <v>770</v>
      </c>
      <c r="C217" s="67">
        <v>50</v>
      </c>
      <c r="D217" s="67" t="s">
        <v>345</v>
      </c>
      <c r="E217" s="71">
        <v>0.147709083564175</v>
      </c>
      <c r="F217" s="68">
        <v>57.9321892005023</v>
      </c>
      <c r="G217" s="71">
        <v>0.247254031842078</v>
      </c>
      <c r="H217" s="68">
        <v>33.9891167852658</v>
      </c>
      <c r="I217" s="71">
        <v>7.66872403539967E-4</v>
      </c>
      <c r="J217" s="68">
        <v>17.287568020092099</v>
      </c>
      <c r="K217" s="71">
        <v>0.195106346446909</v>
      </c>
      <c r="L217" s="68">
        <v>69.736291335286694</v>
      </c>
    </row>
    <row r="218" spans="1:12" x14ac:dyDescent="0.2">
      <c r="A218" s="72" t="s">
        <v>771</v>
      </c>
      <c r="B218" s="66" t="s">
        <v>772</v>
      </c>
      <c r="C218" s="67">
        <v>50</v>
      </c>
      <c r="D218" s="67" t="s">
        <v>345</v>
      </c>
      <c r="E218" s="71">
        <v>0.23726782668354701</v>
      </c>
      <c r="F218" s="68">
        <v>84.512348262871498</v>
      </c>
      <c r="G218" s="71">
        <v>0.25155279503105599</v>
      </c>
      <c r="H218" s="68">
        <v>64.755127668480498</v>
      </c>
      <c r="I218" s="71">
        <v>5.3563714257249704E-4</v>
      </c>
      <c r="J218" s="68">
        <v>14.817915445793201</v>
      </c>
      <c r="K218" s="71">
        <v>0.45971504787701301</v>
      </c>
      <c r="L218" s="68">
        <v>90.749267475931305</v>
      </c>
    </row>
    <row r="219" spans="1:12" x14ac:dyDescent="0.2">
      <c r="A219" s="72" t="s">
        <v>773</v>
      </c>
      <c r="B219" s="66" t="s">
        <v>774</v>
      </c>
      <c r="C219" s="67">
        <v>50</v>
      </c>
      <c r="D219" s="67" t="s">
        <v>345</v>
      </c>
      <c r="E219" s="71">
        <v>0.211653724167258</v>
      </c>
      <c r="F219" s="68">
        <v>78.861448304730004</v>
      </c>
      <c r="G219" s="71">
        <v>0.25533807829181498</v>
      </c>
      <c r="H219" s="68">
        <v>68.1456676433654</v>
      </c>
      <c r="I219" s="71">
        <v>3.1473572441760501E-2</v>
      </c>
      <c r="J219" s="68">
        <v>73.252406864796995</v>
      </c>
      <c r="K219" s="71">
        <v>0.34814952176819902</v>
      </c>
      <c r="L219" s="68">
        <v>84.303055671829199</v>
      </c>
    </row>
    <row r="220" spans="1:12" x14ac:dyDescent="0.2">
      <c r="A220" s="72" t="s">
        <v>775</v>
      </c>
      <c r="B220" s="66" t="s">
        <v>776</v>
      </c>
      <c r="C220" s="67">
        <v>50</v>
      </c>
      <c r="D220" s="67" t="s">
        <v>345</v>
      </c>
      <c r="E220" s="71">
        <v>0.31747162081895303</v>
      </c>
      <c r="F220" s="68">
        <v>93.595646714106294</v>
      </c>
      <c r="G220" s="71">
        <v>0.25966262084729702</v>
      </c>
      <c r="H220" s="68">
        <v>70.740895772289704</v>
      </c>
      <c r="I220" s="71">
        <v>2.30138692432862E-3</v>
      </c>
      <c r="J220" s="68">
        <v>28.589367936375101</v>
      </c>
      <c r="K220" s="71">
        <v>0.69045085468523304</v>
      </c>
      <c r="L220" s="68">
        <v>96.567601506906698</v>
      </c>
    </row>
    <row r="221" spans="1:12" x14ac:dyDescent="0.2">
      <c r="A221" s="72" t="s">
        <v>777</v>
      </c>
      <c r="B221" s="66" t="s">
        <v>778</v>
      </c>
      <c r="C221" s="67">
        <v>50</v>
      </c>
      <c r="D221" s="67" t="s">
        <v>345</v>
      </c>
      <c r="E221" s="71">
        <v>0.31916068210260101</v>
      </c>
      <c r="F221" s="68">
        <v>93.721222268731694</v>
      </c>
      <c r="G221" s="71">
        <v>0.32542473511143599</v>
      </c>
      <c r="H221" s="68">
        <v>87.526161573880302</v>
      </c>
      <c r="I221" s="71">
        <v>5.08285698514229E-3</v>
      </c>
      <c r="J221" s="68">
        <v>40.519045625784798</v>
      </c>
      <c r="K221" s="71">
        <v>0.626974454211223</v>
      </c>
      <c r="L221" s="68">
        <v>95.395562997069902</v>
      </c>
    </row>
    <row r="222" spans="1:12" x14ac:dyDescent="0.2">
      <c r="A222" s="72" t="s">
        <v>779</v>
      </c>
      <c r="B222" s="66" t="s">
        <v>780</v>
      </c>
      <c r="C222" s="67">
        <v>50</v>
      </c>
      <c r="D222" s="67" t="s">
        <v>345</v>
      </c>
      <c r="E222" s="71">
        <v>0.29207073186376098</v>
      </c>
      <c r="F222" s="68">
        <v>91.586437840100501</v>
      </c>
      <c r="G222" s="71">
        <v>0.34811311187015398</v>
      </c>
      <c r="H222" s="68">
        <v>89.786521557136894</v>
      </c>
      <c r="I222" s="71">
        <v>1.81898434341034E-2</v>
      </c>
      <c r="J222" s="68">
        <v>63.457513604018402</v>
      </c>
      <c r="K222" s="71">
        <v>0.509909240287026</v>
      </c>
      <c r="L222" s="68">
        <v>92.925910422770997</v>
      </c>
    </row>
    <row r="223" spans="1:12" x14ac:dyDescent="0.2">
      <c r="A223" s="72" t="s">
        <v>781</v>
      </c>
      <c r="B223" s="66" t="s">
        <v>782</v>
      </c>
      <c r="C223" s="67">
        <v>50</v>
      </c>
      <c r="D223" s="67" t="s">
        <v>345</v>
      </c>
      <c r="E223" s="71">
        <v>0.267103593558214</v>
      </c>
      <c r="F223" s="68">
        <v>89.242360820426995</v>
      </c>
      <c r="G223" s="71">
        <v>0.25</v>
      </c>
      <c r="H223" s="68">
        <v>63.080786940142303</v>
      </c>
      <c r="I223" s="71">
        <v>1.3841808178643999E-3</v>
      </c>
      <c r="J223" s="68">
        <v>23.231477605692799</v>
      </c>
      <c r="K223" s="71">
        <v>0.54992659985677605</v>
      </c>
      <c r="L223" s="68">
        <v>94.014231896190907</v>
      </c>
    </row>
    <row r="224" spans="1:12" x14ac:dyDescent="0.2">
      <c r="A224" s="72" t="s">
        <v>783</v>
      </c>
      <c r="B224" s="66" t="s">
        <v>784</v>
      </c>
      <c r="C224" s="67">
        <v>50</v>
      </c>
      <c r="D224" s="67" t="s">
        <v>345</v>
      </c>
      <c r="E224" s="71">
        <v>0.26452672759173201</v>
      </c>
      <c r="F224" s="68">
        <v>88.907492674759297</v>
      </c>
      <c r="G224" s="71">
        <v>0.25</v>
      </c>
      <c r="H224" s="68">
        <v>63.080786940142303</v>
      </c>
      <c r="I224" s="71">
        <v>8.4553358444817706E-3</v>
      </c>
      <c r="J224" s="68">
        <v>48.639598158225198</v>
      </c>
      <c r="K224" s="71">
        <v>0.53512484693071305</v>
      </c>
      <c r="L224" s="68">
        <v>93.721222268731694</v>
      </c>
    </row>
    <row r="225" spans="1:12" x14ac:dyDescent="0.2">
      <c r="A225" s="72" t="s">
        <v>785</v>
      </c>
      <c r="B225" s="66" t="s">
        <v>786</v>
      </c>
      <c r="C225" s="67">
        <v>50</v>
      </c>
      <c r="D225" s="67" t="s">
        <v>345</v>
      </c>
      <c r="E225" s="71">
        <v>0.24851271355664001</v>
      </c>
      <c r="F225" s="68">
        <v>86.312264545835106</v>
      </c>
      <c r="G225" s="71">
        <v>0.25</v>
      </c>
      <c r="H225" s="68">
        <v>63.080786940142303</v>
      </c>
      <c r="I225" s="71">
        <v>7.9761526802079596E-3</v>
      </c>
      <c r="J225" s="68">
        <v>47.9280033486815</v>
      </c>
      <c r="K225" s="71">
        <v>0.48756198798971101</v>
      </c>
      <c r="L225" s="68">
        <v>91.837588949351201</v>
      </c>
    </row>
    <row r="226" spans="1:12" x14ac:dyDescent="0.2">
      <c r="A226" s="72" t="s">
        <v>787</v>
      </c>
      <c r="B226" s="66" t="s">
        <v>788</v>
      </c>
      <c r="C226" s="67">
        <v>50</v>
      </c>
      <c r="D226" s="67" t="s">
        <v>345</v>
      </c>
      <c r="E226" s="71">
        <v>0.20943277760109699</v>
      </c>
      <c r="F226" s="68">
        <v>78.401004604437006</v>
      </c>
      <c r="G226" s="71">
        <v>0.25</v>
      </c>
      <c r="H226" s="68">
        <v>63.080786940142303</v>
      </c>
      <c r="I226" s="71">
        <v>3.35440430999989E-3</v>
      </c>
      <c r="J226" s="68">
        <v>33.9891167852658</v>
      </c>
      <c r="K226" s="71">
        <v>0.374943928493293</v>
      </c>
      <c r="L226" s="68">
        <v>85.893679363750493</v>
      </c>
    </row>
    <row r="227" spans="1:12" x14ac:dyDescent="0.2">
      <c r="A227" s="72" t="s">
        <v>789</v>
      </c>
      <c r="B227" s="66" t="s">
        <v>790</v>
      </c>
      <c r="C227" s="67">
        <v>50</v>
      </c>
      <c r="D227" s="67" t="s">
        <v>345</v>
      </c>
      <c r="E227" s="71">
        <v>0.194622276051682</v>
      </c>
      <c r="F227" s="68">
        <v>74.968606111343703</v>
      </c>
      <c r="G227" s="71">
        <v>0.25155279310711898</v>
      </c>
      <c r="H227" s="68">
        <v>64.210966931770599</v>
      </c>
      <c r="I227" s="71">
        <v>1.6568548941407401E-3</v>
      </c>
      <c r="J227" s="68">
        <v>25.0732524068648</v>
      </c>
      <c r="K227" s="71">
        <v>0.33065718015378498</v>
      </c>
      <c r="L227" s="68">
        <v>83.214734198409403</v>
      </c>
    </row>
    <row r="228" spans="1:12" x14ac:dyDescent="0.2">
      <c r="A228" s="72" t="s">
        <v>791</v>
      </c>
      <c r="B228" s="66" t="s">
        <v>792</v>
      </c>
      <c r="C228" s="67">
        <v>50</v>
      </c>
      <c r="D228" s="67" t="s">
        <v>345</v>
      </c>
      <c r="E228" s="71">
        <v>0.16852486194529201</v>
      </c>
      <c r="F228" s="68">
        <v>66.345751360401806</v>
      </c>
      <c r="G228" s="71">
        <v>0.25</v>
      </c>
      <c r="H228" s="68">
        <v>63.080786940142303</v>
      </c>
      <c r="I228" s="71">
        <v>9.1272664893529503E-4</v>
      </c>
      <c r="J228" s="68">
        <v>19.171201339472599</v>
      </c>
      <c r="K228" s="71">
        <v>0.25466185918694201</v>
      </c>
      <c r="L228" s="68">
        <v>76.852239430724197</v>
      </c>
    </row>
    <row r="229" spans="1:12" x14ac:dyDescent="0.2">
      <c r="A229" s="72" t="s">
        <v>793</v>
      </c>
      <c r="B229" s="66" t="s">
        <v>794</v>
      </c>
      <c r="C229" s="67">
        <v>50</v>
      </c>
      <c r="D229" s="67" t="s">
        <v>345</v>
      </c>
      <c r="E229" s="71">
        <v>0.140820825654385</v>
      </c>
      <c r="F229" s="68">
        <v>53.955629970699</v>
      </c>
      <c r="G229" s="71">
        <v>0.22863942213348501</v>
      </c>
      <c r="H229" s="68">
        <v>13.394725826705701</v>
      </c>
      <c r="I229" s="71">
        <v>9.995408159911099E-4</v>
      </c>
      <c r="J229" s="68">
        <v>20.0920887400586</v>
      </c>
      <c r="K229" s="71">
        <v>0.192823514013679</v>
      </c>
      <c r="L229" s="68">
        <v>69.485140226035995</v>
      </c>
    </row>
    <row r="230" spans="1:12" x14ac:dyDescent="0.2">
      <c r="A230" s="72" t="s">
        <v>795</v>
      </c>
      <c r="B230" s="66" t="s">
        <v>796</v>
      </c>
      <c r="C230" s="67">
        <v>50</v>
      </c>
      <c r="D230" s="67" t="s">
        <v>345</v>
      </c>
      <c r="E230" s="71">
        <v>0.167423448658514</v>
      </c>
      <c r="F230" s="68">
        <v>65.885307660108793</v>
      </c>
      <c r="G230" s="71">
        <v>0.25</v>
      </c>
      <c r="H230" s="68">
        <v>63.080786940142303</v>
      </c>
      <c r="I230" s="71">
        <v>2.5819079101802398E-3</v>
      </c>
      <c r="J230" s="68">
        <v>30.389284219338599</v>
      </c>
      <c r="K230" s="71">
        <v>0.24968843806536001</v>
      </c>
      <c r="L230" s="68">
        <v>76.308078694014199</v>
      </c>
    </row>
    <row r="231" spans="1:12" x14ac:dyDescent="0.2">
      <c r="A231" s="72" t="s">
        <v>797</v>
      </c>
      <c r="B231" s="66" t="s">
        <v>798</v>
      </c>
      <c r="C231" s="67">
        <v>50</v>
      </c>
      <c r="D231" s="67" t="s">
        <v>345</v>
      </c>
      <c r="E231" s="71">
        <v>0.366746966612019</v>
      </c>
      <c r="F231" s="68">
        <v>96.693177061531998</v>
      </c>
      <c r="G231" s="71">
        <v>0.36619234916990701</v>
      </c>
      <c r="H231" s="68">
        <v>91.628296358308901</v>
      </c>
      <c r="I231" s="71">
        <v>1.13628566597793E-2</v>
      </c>
      <c r="J231" s="68">
        <v>54.0393470071159</v>
      </c>
      <c r="K231" s="71">
        <v>0.72268569400636995</v>
      </c>
      <c r="L231" s="68">
        <v>97.111762243616596</v>
      </c>
    </row>
    <row r="232" spans="1:12" x14ac:dyDescent="0.2">
      <c r="A232" s="72" t="s">
        <v>799</v>
      </c>
      <c r="B232" s="66" t="s">
        <v>800</v>
      </c>
      <c r="C232" s="67">
        <v>50</v>
      </c>
      <c r="D232" s="67" t="s">
        <v>345</v>
      </c>
      <c r="E232" s="71">
        <v>0.38345528301641402</v>
      </c>
      <c r="F232" s="68">
        <v>97.655922980326494</v>
      </c>
      <c r="G232" s="71">
        <v>0.54053321447693803</v>
      </c>
      <c r="H232" s="68">
        <v>96.232733361238999</v>
      </c>
      <c r="I232" s="71">
        <v>0.19838447798811701</v>
      </c>
      <c r="J232" s="68">
        <v>94.097948932607807</v>
      </c>
      <c r="K232" s="71">
        <v>0.41144815658418699</v>
      </c>
      <c r="L232" s="68">
        <v>88.488907492674798</v>
      </c>
    </row>
    <row r="233" spans="1:12" x14ac:dyDescent="0.2">
      <c r="A233" s="72" t="s">
        <v>801</v>
      </c>
      <c r="B233" s="66" t="s">
        <v>802</v>
      </c>
      <c r="C233" s="67">
        <v>50</v>
      </c>
      <c r="D233" s="67" t="s">
        <v>345</v>
      </c>
      <c r="E233" s="71">
        <v>0.22376645478419299</v>
      </c>
      <c r="F233" s="68">
        <v>81.540393470071194</v>
      </c>
      <c r="G233" s="71">
        <v>0.29720535901193201</v>
      </c>
      <c r="H233" s="68">
        <v>83.591460862285501</v>
      </c>
      <c r="I233" s="71">
        <v>1.2313774472669301E-2</v>
      </c>
      <c r="J233" s="68">
        <v>55.420678107995002</v>
      </c>
      <c r="K233" s="71">
        <v>0.361780230867977</v>
      </c>
      <c r="L233" s="68">
        <v>85.223943072415196</v>
      </c>
    </row>
    <row r="234" spans="1:12" x14ac:dyDescent="0.2">
      <c r="A234" s="72" t="s">
        <v>803</v>
      </c>
      <c r="B234" s="66" t="s">
        <v>804</v>
      </c>
      <c r="C234" s="67">
        <v>50</v>
      </c>
      <c r="D234" s="67" t="s">
        <v>345</v>
      </c>
      <c r="E234" s="71">
        <v>0.203491340178309</v>
      </c>
      <c r="F234" s="68">
        <v>77.019673503557996</v>
      </c>
      <c r="G234" s="71">
        <v>0.265952195941417</v>
      </c>
      <c r="H234" s="68">
        <v>74.215152783591506</v>
      </c>
      <c r="I234" s="71">
        <v>2.37522314635468E-2</v>
      </c>
      <c r="J234" s="68">
        <v>68.815403934700697</v>
      </c>
      <c r="K234" s="71">
        <v>0.32076959312996201</v>
      </c>
      <c r="L234" s="68">
        <v>82.754290498116404</v>
      </c>
    </row>
    <row r="235" spans="1:12" x14ac:dyDescent="0.2">
      <c r="A235" s="72" t="s">
        <v>662</v>
      </c>
      <c r="B235" s="66" t="s">
        <v>805</v>
      </c>
      <c r="C235" s="67">
        <v>50</v>
      </c>
      <c r="D235" s="67" t="s">
        <v>345</v>
      </c>
      <c r="E235" s="71">
        <v>0.18413866060887699</v>
      </c>
      <c r="F235" s="68">
        <v>71.578066136458801</v>
      </c>
      <c r="G235" s="71">
        <v>0.25</v>
      </c>
      <c r="H235" s="68">
        <v>63.080786940142303</v>
      </c>
      <c r="I235" s="71">
        <v>4.0528962133232404E-3</v>
      </c>
      <c r="J235" s="68">
        <v>37.170364169108403</v>
      </c>
      <c r="K235" s="71">
        <v>0.29836308561330699</v>
      </c>
      <c r="L235" s="68">
        <v>80.703223105902097</v>
      </c>
    </row>
    <row r="236" spans="1:12" x14ac:dyDescent="0.2">
      <c r="A236" s="72" t="s">
        <v>806</v>
      </c>
      <c r="B236" s="66" t="s">
        <v>807</v>
      </c>
      <c r="C236" s="67">
        <v>50</v>
      </c>
      <c r="D236" s="67" t="s">
        <v>345</v>
      </c>
      <c r="E236" s="71">
        <v>0.18371472580227799</v>
      </c>
      <c r="F236" s="68">
        <v>71.410632063624902</v>
      </c>
      <c r="G236" s="71">
        <v>0.27135231316726</v>
      </c>
      <c r="H236" s="68">
        <v>76.475512766848098</v>
      </c>
      <c r="I236" s="71">
        <v>3.3090194491194802E-3</v>
      </c>
      <c r="J236" s="68">
        <v>33.737965676015101</v>
      </c>
      <c r="K236" s="71">
        <v>0.27648284479045399</v>
      </c>
      <c r="L236" s="68">
        <v>78.568438677270805</v>
      </c>
    </row>
    <row r="237" spans="1:12" x14ac:dyDescent="0.2">
      <c r="A237" s="72" t="s">
        <v>808</v>
      </c>
      <c r="B237" s="66" t="s">
        <v>809</v>
      </c>
      <c r="C237" s="67">
        <v>50</v>
      </c>
      <c r="D237" s="67" t="s">
        <v>345</v>
      </c>
      <c r="E237" s="71">
        <v>0.202025571334466</v>
      </c>
      <c r="F237" s="68">
        <v>76.601088321473398</v>
      </c>
      <c r="G237" s="71">
        <v>0.26045853123279999</v>
      </c>
      <c r="H237" s="68">
        <v>70.992046881540404</v>
      </c>
      <c r="I237" s="71">
        <v>3.4736176664455901E-2</v>
      </c>
      <c r="J237" s="68">
        <v>74.633737965676005</v>
      </c>
      <c r="K237" s="71">
        <v>0.31088200610613997</v>
      </c>
      <c r="L237" s="68">
        <v>82.042695688572607</v>
      </c>
    </row>
    <row r="238" spans="1:12" x14ac:dyDescent="0.2">
      <c r="A238" s="72" t="s">
        <v>810</v>
      </c>
      <c r="B238" s="66" t="s">
        <v>811</v>
      </c>
      <c r="C238" s="67">
        <v>50</v>
      </c>
      <c r="D238" s="67" t="s">
        <v>345</v>
      </c>
      <c r="E238" s="71">
        <v>0.181761641136927</v>
      </c>
      <c r="F238" s="68">
        <v>70.824612808706604</v>
      </c>
      <c r="G238" s="71">
        <v>0.25444839844165801</v>
      </c>
      <c r="H238" s="68">
        <v>66.555043951444105</v>
      </c>
      <c r="I238" s="71">
        <v>3.7345709608466199E-2</v>
      </c>
      <c r="J238" s="68">
        <v>75.8894935119297</v>
      </c>
      <c r="K238" s="71">
        <v>0.25349081536065698</v>
      </c>
      <c r="L238" s="68">
        <v>76.601088321473398</v>
      </c>
    </row>
    <row r="239" spans="1:12" x14ac:dyDescent="0.2">
      <c r="A239" s="72" t="s">
        <v>812</v>
      </c>
      <c r="B239" s="66" t="s">
        <v>813</v>
      </c>
      <c r="C239" s="67">
        <v>50</v>
      </c>
      <c r="D239" s="67" t="s">
        <v>345</v>
      </c>
      <c r="E239" s="71">
        <v>0.153819912319661</v>
      </c>
      <c r="F239" s="68">
        <v>60.862285475094197</v>
      </c>
      <c r="G239" s="71">
        <v>0.25</v>
      </c>
      <c r="H239" s="68">
        <v>63.080786940142303</v>
      </c>
      <c r="I239" s="71">
        <v>3.2092723945770001E-5</v>
      </c>
      <c r="J239" s="68">
        <v>5.3578903306822898</v>
      </c>
      <c r="K239" s="71">
        <v>0.21142764423503799</v>
      </c>
      <c r="L239" s="68">
        <v>71.661783172875701</v>
      </c>
    </row>
    <row r="240" spans="1:12" x14ac:dyDescent="0.2">
      <c r="A240" s="72" t="s">
        <v>814</v>
      </c>
      <c r="B240" s="66" t="s">
        <v>815</v>
      </c>
      <c r="C240" s="67">
        <v>50</v>
      </c>
      <c r="D240" s="67" t="s">
        <v>345</v>
      </c>
      <c r="E240" s="71">
        <v>0.18199006428808101</v>
      </c>
      <c r="F240" s="68">
        <v>70.866471326915004</v>
      </c>
      <c r="G240" s="71">
        <v>0.25</v>
      </c>
      <c r="H240" s="68">
        <v>63.080786940142303</v>
      </c>
      <c r="I240" s="71">
        <v>2.97695939288001E-4</v>
      </c>
      <c r="J240" s="68">
        <v>11.0925073252407</v>
      </c>
      <c r="K240" s="71">
        <v>0.29567249692495601</v>
      </c>
      <c r="L240" s="68">
        <v>80.368354960234399</v>
      </c>
    </row>
    <row r="241" spans="1:12" x14ac:dyDescent="0.2">
      <c r="A241" s="72" t="s">
        <v>448</v>
      </c>
      <c r="B241" s="66" t="s">
        <v>816</v>
      </c>
      <c r="C241" s="67">
        <v>50</v>
      </c>
      <c r="D241" s="67" t="s">
        <v>345</v>
      </c>
      <c r="E241" s="71">
        <v>0.16133058424917401</v>
      </c>
      <c r="F241" s="68">
        <v>64.1272498953537</v>
      </c>
      <c r="G241" s="71">
        <v>0.24999999999571401</v>
      </c>
      <c r="H241" s="68">
        <v>47.634993721222301</v>
      </c>
      <c r="I241" s="71">
        <v>1.7005165482047498E-2</v>
      </c>
      <c r="J241" s="68">
        <v>61.9087484303056</v>
      </c>
      <c r="K241" s="71">
        <v>0.216986587269762</v>
      </c>
      <c r="L241" s="68">
        <v>72.582670573461698</v>
      </c>
    </row>
    <row r="242" spans="1:12" x14ac:dyDescent="0.2">
      <c r="A242" s="72" t="s">
        <v>817</v>
      </c>
      <c r="B242" s="66" t="s">
        <v>818</v>
      </c>
      <c r="C242" s="67">
        <v>50</v>
      </c>
      <c r="D242" s="67" t="s">
        <v>345</v>
      </c>
      <c r="E242" s="71">
        <v>0.13281174285129399</v>
      </c>
      <c r="F242" s="68">
        <v>50.0209292591042</v>
      </c>
      <c r="G242" s="71">
        <v>0.25</v>
      </c>
      <c r="H242" s="68">
        <v>63.080786940142303</v>
      </c>
      <c r="I242" s="71">
        <v>3.6547435417219799E-4</v>
      </c>
      <c r="J242" s="68">
        <v>12.0971117622436</v>
      </c>
      <c r="K242" s="71">
        <v>0.148069754199709</v>
      </c>
      <c r="L242" s="68">
        <v>61.9087484303056</v>
      </c>
    </row>
    <row r="243" spans="1:12" x14ac:dyDescent="0.2">
      <c r="A243" s="72" t="s">
        <v>819</v>
      </c>
      <c r="B243" s="66" t="s">
        <v>820</v>
      </c>
      <c r="C243" s="67">
        <v>50</v>
      </c>
      <c r="D243" s="67" t="s">
        <v>345</v>
      </c>
      <c r="E243" s="71">
        <v>0.24208462530577701</v>
      </c>
      <c r="F243" s="68">
        <v>85.475094181665995</v>
      </c>
      <c r="G243" s="71">
        <v>0.21717725810925501</v>
      </c>
      <c r="H243" s="68">
        <v>9.0414399330263695</v>
      </c>
      <c r="I243" s="71">
        <v>1.8179263997530799E-2</v>
      </c>
      <c r="J243" s="68">
        <v>63.373796567601502</v>
      </c>
      <c r="K243" s="71">
        <v>0.490897353810545</v>
      </c>
      <c r="L243" s="68">
        <v>92.130598576810399</v>
      </c>
    </row>
    <row r="244" spans="1:12" x14ac:dyDescent="0.2">
      <c r="A244" s="72" t="s">
        <v>360</v>
      </c>
      <c r="B244" s="66" t="s">
        <v>821</v>
      </c>
      <c r="C244" s="67">
        <v>50</v>
      </c>
      <c r="D244" s="67" t="s">
        <v>345</v>
      </c>
      <c r="E244" s="71">
        <v>0.150017537055987</v>
      </c>
      <c r="F244" s="68">
        <v>59.020510673922097</v>
      </c>
      <c r="G244" s="71">
        <v>0.25</v>
      </c>
      <c r="H244" s="68">
        <v>63.080786940142303</v>
      </c>
      <c r="I244" s="71">
        <v>3.2098818812595001E-5</v>
      </c>
      <c r="J244" s="68">
        <v>5.3997488488907504</v>
      </c>
      <c r="K244" s="71">
        <v>0.20002051234915</v>
      </c>
      <c r="L244" s="68">
        <v>70.113017999162807</v>
      </c>
    </row>
    <row r="245" spans="1:12" x14ac:dyDescent="0.2">
      <c r="A245" s="72" t="s">
        <v>822</v>
      </c>
      <c r="B245" s="66" t="s">
        <v>823</v>
      </c>
      <c r="C245" s="67">
        <v>50</v>
      </c>
      <c r="D245" s="67" t="s">
        <v>345</v>
      </c>
      <c r="E245" s="71">
        <v>0.199834433005387</v>
      </c>
      <c r="F245" s="68">
        <v>76.308078694014199</v>
      </c>
      <c r="G245" s="71">
        <v>0.199404066810136</v>
      </c>
      <c r="H245" s="68">
        <v>6.6136458769359603</v>
      </c>
      <c r="I245" s="71">
        <v>5.2521898218711705E-4</v>
      </c>
      <c r="J245" s="68">
        <v>14.692339891167901</v>
      </c>
      <c r="K245" s="71">
        <v>0.39957401322383701</v>
      </c>
      <c r="L245" s="68">
        <v>87.735454164922601</v>
      </c>
    </row>
    <row r="246" spans="1:12" x14ac:dyDescent="0.2">
      <c r="A246" s="72" t="s">
        <v>824</v>
      </c>
      <c r="B246" s="66" t="s">
        <v>825</v>
      </c>
      <c r="C246" s="67">
        <v>50</v>
      </c>
      <c r="D246" s="67" t="s">
        <v>345</v>
      </c>
      <c r="E246" s="71">
        <v>9.27297179091639E-2</v>
      </c>
      <c r="F246" s="68">
        <v>22.8547509418167</v>
      </c>
      <c r="G246" s="71">
        <v>5.4288856503011601E-2</v>
      </c>
      <c r="H246" s="68">
        <v>1.6743407283382199</v>
      </c>
      <c r="I246" s="71">
        <v>9.19654238794833E-3</v>
      </c>
      <c r="J246" s="68">
        <v>50.272080368354999</v>
      </c>
      <c r="K246" s="71">
        <v>0.21470375483653201</v>
      </c>
      <c r="L246" s="68">
        <v>72.331519464210999</v>
      </c>
    </row>
    <row r="247" spans="1:12" x14ac:dyDescent="0.2">
      <c r="A247" s="72" t="s">
        <v>826</v>
      </c>
      <c r="B247" s="66" t="s">
        <v>827</v>
      </c>
      <c r="C247" s="67">
        <v>50</v>
      </c>
      <c r="D247" s="67" t="s">
        <v>345</v>
      </c>
      <c r="E247" s="71">
        <v>0.130052123550945</v>
      </c>
      <c r="F247" s="68">
        <v>48.639598158225198</v>
      </c>
      <c r="G247" s="71">
        <v>0.25859952798497299</v>
      </c>
      <c r="H247" s="68">
        <v>70.071159480954407</v>
      </c>
      <c r="I247" s="71">
        <v>3.05236807153547E-2</v>
      </c>
      <c r="J247" s="68">
        <v>72.833821682712397</v>
      </c>
      <c r="K247" s="71">
        <v>0.101033161952509</v>
      </c>
      <c r="L247" s="68">
        <v>52.783591460862297</v>
      </c>
    </row>
    <row r="248" spans="1:12" x14ac:dyDescent="0.2">
      <c r="A248" s="72" t="s">
        <v>828</v>
      </c>
      <c r="B248" s="66" t="s">
        <v>829</v>
      </c>
      <c r="C248" s="67">
        <v>50</v>
      </c>
      <c r="D248" s="67" t="s">
        <v>345</v>
      </c>
      <c r="E248" s="71">
        <v>0.125824353679413</v>
      </c>
      <c r="F248" s="68">
        <v>46.128087065717899</v>
      </c>
      <c r="G248" s="71">
        <v>0.25</v>
      </c>
      <c r="H248" s="68">
        <v>63.080786940142303</v>
      </c>
      <c r="I248" s="71">
        <v>1.82496225819948E-2</v>
      </c>
      <c r="J248" s="68">
        <v>63.541230640435302</v>
      </c>
      <c r="K248" s="71">
        <v>0.10922343845624401</v>
      </c>
      <c r="L248" s="68">
        <v>54.499790707408998</v>
      </c>
    </row>
    <row r="249" spans="1:12" x14ac:dyDescent="0.2">
      <c r="A249" s="72" t="s">
        <v>830</v>
      </c>
      <c r="B249" s="66" t="s">
        <v>831</v>
      </c>
      <c r="C249" s="67">
        <v>50</v>
      </c>
      <c r="D249" s="67" t="s">
        <v>345</v>
      </c>
      <c r="E249" s="71">
        <v>0.14532292209199499</v>
      </c>
      <c r="F249" s="68">
        <v>56.802009208873997</v>
      </c>
      <c r="G249" s="71">
        <v>0.249999999990445</v>
      </c>
      <c r="H249" s="68">
        <v>47.341984093763102</v>
      </c>
      <c r="I249" s="71">
        <v>2.7018146893744498E-2</v>
      </c>
      <c r="J249" s="68">
        <v>71.075763917957303</v>
      </c>
      <c r="K249" s="71">
        <v>0.158950619391795</v>
      </c>
      <c r="L249" s="68">
        <v>63.9598158225199</v>
      </c>
    </row>
    <row r="250" spans="1:12" x14ac:dyDescent="0.2">
      <c r="A250" s="72" t="s">
        <v>832</v>
      </c>
      <c r="B250" s="66" t="s">
        <v>833</v>
      </c>
      <c r="C250" s="67">
        <v>50</v>
      </c>
      <c r="D250" s="67" t="s">
        <v>345</v>
      </c>
      <c r="E250" s="71">
        <v>0.193661187488255</v>
      </c>
      <c r="F250" s="68">
        <v>74.508162411050606</v>
      </c>
      <c r="G250" s="71">
        <v>0.24999999995537101</v>
      </c>
      <c r="H250" s="68">
        <v>46.839681875261597</v>
      </c>
      <c r="I250" s="71">
        <v>9.1021807724882501E-3</v>
      </c>
      <c r="J250" s="68">
        <v>49.9790707408958</v>
      </c>
      <c r="K250" s="71">
        <v>0.321881381736907</v>
      </c>
      <c r="L250" s="68">
        <v>82.796149016324804</v>
      </c>
    </row>
    <row r="251" spans="1:12" x14ac:dyDescent="0.2">
      <c r="A251" s="72" t="s">
        <v>834</v>
      </c>
      <c r="B251" s="66" t="s">
        <v>835</v>
      </c>
      <c r="C251" s="67">
        <v>50</v>
      </c>
      <c r="D251" s="67" t="s">
        <v>345</v>
      </c>
      <c r="E251" s="71">
        <v>0.13961465243666199</v>
      </c>
      <c r="F251" s="68">
        <v>53.411469233989102</v>
      </c>
      <c r="G251" s="71">
        <v>0.24977828524586901</v>
      </c>
      <c r="H251" s="68">
        <v>42.611971536207598</v>
      </c>
      <c r="I251" s="71">
        <v>4.6153648569387E-3</v>
      </c>
      <c r="J251" s="68">
        <v>38.802846379238197</v>
      </c>
      <c r="K251" s="71">
        <v>0.16445030720717799</v>
      </c>
      <c r="L251" s="68">
        <v>64.755127668480498</v>
      </c>
    </row>
    <row r="252" spans="1:12" x14ac:dyDescent="0.2">
      <c r="A252" s="72" t="s">
        <v>836</v>
      </c>
      <c r="B252" s="66" t="s">
        <v>837</v>
      </c>
      <c r="C252" s="67">
        <v>50</v>
      </c>
      <c r="D252" s="67" t="s">
        <v>345</v>
      </c>
      <c r="E252" s="71">
        <v>0.18806078140865001</v>
      </c>
      <c r="F252" s="68">
        <v>72.917538719129297</v>
      </c>
      <c r="G252" s="71">
        <v>0.249138604265008</v>
      </c>
      <c r="H252" s="68">
        <v>39.137714524905803</v>
      </c>
      <c r="I252" s="71">
        <v>0.115082482831132</v>
      </c>
      <c r="J252" s="68">
        <v>89.744663038928394</v>
      </c>
      <c r="K252" s="71">
        <v>0.199961257129809</v>
      </c>
      <c r="L252" s="68">
        <v>70.071159480954407</v>
      </c>
    </row>
    <row r="253" spans="1:12" x14ac:dyDescent="0.2">
      <c r="A253" s="72" t="s">
        <v>838</v>
      </c>
      <c r="B253" s="66" t="s">
        <v>839</v>
      </c>
      <c r="C253" s="67">
        <v>50</v>
      </c>
      <c r="D253" s="67" t="s">
        <v>345</v>
      </c>
      <c r="E253" s="71">
        <v>0.12411381183209701</v>
      </c>
      <c r="F253" s="68">
        <v>45.081624110506503</v>
      </c>
      <c r="G253" s="71">
        <v>0.24836926215426899</v>
      </c>
      <c r="H253" s="68">
        <v>36.668061950606898</v>
      </c>
      <c r="I253" s="71">
        <v>2.89649658986991E-2</v>
      </c>
      <c r="J253" s="68">
        <v>71.871075763918</v>
      </c>
      <c r="K253" s="71">
        <v>9.5007207443323402E-2</v>
      </c>
      <c r="L253" s="68">
        <v>51.192967768941003</v>
      </c>
    </row>
    <row r="254" spans="1:12" x14ac:dyDescent="0.2">
      <c r="A254" s="72" t="s">
        <v>840</v>
      </c>
      <c r="B254" s="66" t="s">
        <v>841</v>
      </c>
      <c r="C254" s="67">
        <v>50</v>
      </c>
      <c r="D254" s="67" t="s">
        <v>345</v>
      </c>
      <c r="E254" s="71">
        <v>0.12822552800808701</v>
      </c>
      <c r="F254" s="68">
        <v>47.718710757639201</v>
      </c>
      <c r="G254" s="71">
        <v>0.24902735238099</v>
      </c>
      <c r="H254" s="68">
        <v>38.844704897446597</v>
      </c>
      <c r="I254" s="71">
        <v>1.8761783377093201E-2</v>
      </c>
      <c r="J254" s="68">
        <v>63.876098786103</v>
      </c>
      <c r="K254" s="71">
        <v>0.116887448266176</v>
      </c>
      <c r="L254" s="68">
        <v>56.425282544997899</v>
      </c>
    </row>
    <row r="255" spans="1:12" x14ac:dyDescent="0.2">
      <c r="A255" s="72" t="s">
        <v>842</v>
      </c>
      <c r="B255" s="66" t="s">
        <v>843</v>
      </c>
      <c r="C255" s="67">
        <v>50</v>
      </c>
      <c r="D255" s="67" t="s">
        <v>345</v>
      </c>
      <c r="E255" s="71">
        <v>0.106536330455866</v>
      </c>
      <c r="F255" s="68">
        <v>33.403097530347402</v>
      </c>
      <c r="G255" s="71">
        <v>0.24726931227628299</v>
      </c>
      <c r="H255" s="68">
        <v>34.0309753034743</v>
      </c>
      <c r="I255" s="71">
        <v>1.0093577662928999E-2</v>
      </c>
      <c r="J255" s="68">
        <v>51.9464210966932</v>
      </c>
      <c r="K255" s="71">
        <v>6.2246101428384201E-2</v>
      </c>
      <c r="L255" s="68">
        <v>45.876935956467101</v>
      </c>
    </row>
    <row r="256" spans="1:12" x14ac:dyDescent="0.2">
      <c r="A256" s="72" t="s">
        <v>844</v>
      </c>
      <c r="B256" s="66" t="s">
        <v>845</v>
      </c>
      <c r="C256" s="67">
        <v>50</v>
      </c>
      <c r="D256" s="67" t="s">
        <v>345</v>
      </c>
      <c r="E256" s="71">
        <v>0.143319440158656</v>
      </c>
      <c r="F256" s="68">
        <v>55.797404771871101</v>
      </c>
      <c r="G256" s="71">
        <v>0.17459754746112099</v>
      </c>
      <c r="H256" s="68">
        <v>4.9393051485977404</v>
      </c>
      <c r="I256" s="71">
        <v>0.15760372166383099</v>
      </c>
      <c r="J256" s="68">
        <v>92.298032649644199</v>
      </c>
      <c r="K256" s="71">
        <v>9.7757051351015103E-2</v>
      </c>
      <c r="L256" s="68">
        <v>51.820845542067801</v>
      </c>
    </row>
    <row r="257" spans="1:12" x14ac:dyDescent="0.2">
      <c r="A257" s="72" t="s">
        <v>846</v>
      </c>
      <c r="B257" s="66" t="s">
        <v>847</v>
      </c>
      <c r="C257" s="67">
        <v>50</v>
      </c>
      <c r="D257" s="67" t="s">
        <v>345</v>
      </c>
      <c r="E257" s="71">
        <v>0.19447609796257301</v>
      </c>
      <c r="F257" s="68">
        <v>74.884889074926704</v>
      </c>
      <c r="G257" s="71">
        <v>0.39201223965950499</v>
      </c>
      <c r="H257" s="68">
        <v>93.260778568438695</v>
      </c>
      <c r="I257" s="71">
        <v>6.7450118065247006E-2</v>
      </c>
      <c r="J257" s="68">
        <v>83.758894935119301</v>
      </c>
      <c r="K257" s="71">
        <v>0.123965936162966</v>
      </c>
      <c r="L257" s="68">
        <v>58.0159062369192</v>
      </c>
    </row>
    <row r="258" spans="1:12" x14ac:dyDescent="0.2">
      <c r="A258" s="72" t="s">
        <v>848</v>
      </c>
      <c r="B258" s="66" t="s">
        <v>849</v>
      </c>
      <c r="C258" s="67">
        <v>50</v>
      </c>
      <c r="D258" s="67" t="s">
        <v>345</v>
      </c>
      <c r="E258" s="71">
        <v>0.188326409887553</v>
      </c>
      <c r="F258" s="68">
        <v>73.001255755546296</v>
      </c>
      <c r="G258" s="71">
        <v>0.351425916183075</v>
      </c>
      <c r="H258" s="68">
        <v>90.205106739221407</v>
      </c>
      <c r="I258" s="71">
        <v>8.9587377316619296E-2</v>
      </c>
      <c r="J258" s="68">
        <v>87.358727501046502</v>
      </c>
      <c r="K258" s="71">
        <v>0.123965936162966</v>
      </c>
      <c r="L258" s="68">
        <v>58.0159062369192</v>
      </c>
    </row>
    <row r="259" spans="1:12" x14ac:dyDescent="0.2">
      <c r="A259" s="72" t="s">
        <v>850</v>
      </c>
      <c r="B259" s="66" t="s">
        <v>851</v>
      </c>
      <c r="C259" s="67">
        <v>50</v>
      </c>
      <c r="D259" s="67" t="s">
        <v>345</v>
      </c>
      <c r="E259" s="71">
        <v>0.191458928015413</v>
      </c>
      <c r="F259" s="68">
        <v>73.964001674340693</v>
      </c>
      <c r="G259" s="71">
        <v>0.280025045442933</v>
      </c>
      <c r="H259" s="68">
        <v>79.656760150690701</v>
      </c>
      <c r="I259" s="71">
        <v>3.4249446820321501E-2</v>
      </c>
      <c r="J259" s="68">
        <v>74.382586856425306</v>
      </c>
      <c r="K259" s="71">
        <v>0.260102291782985</v>
      </c>
      <c r="L259" s="68">
        <v>77.061532021766396</v>
      </c>
    </row>
    <row r="260" spans="1:12" x14ac:dyDescent="0.2">
      <c r="A260" s="72" t="s">
        <v>852</v>
      </c>
      <c r="B260" s="66" t="s">
        <v>853</v>
      </c>
      <c r="C260" s="67">
        <v>50</v>
      </c>
      <c r="D260" s="67" t="s">
        <v>345</v>
      </c>
      <c r="E260" s="71">
        <v>0.12930965447082601</v>
      </c>
      <c r="F260" s="68">
        <v>48.304730012557599</v>
      </c>
      <c r="G260" s="71">
        <v>0.25</v>
      </c>
      <c r="H260" s="68">
        <v>63.080786940142303</v>
      </c>
      <c r="I260" s="71">
        <v>2.2679570447048599E-2</v>
      </c>
      <c r="J260" s="68">
        <v>67.9782335705316</v>
      </c>
      <c r="K260" s="71">
        <v>0.11524939296542901</v>
      </c>
      <c r="L260" s="68">
        <v>56.0066973629133</v>
      </c>
    </row>
    <row r="261" spans="1:12" x14ac:dyDescent="0.2">
      <c r="A261" s="72" t="s">
        <v>854</v>
      </c>
      <c r="B261" s="66" t="s">
        <v>855</v>
      </c>
      <c r="C261" s="67">
        <v>50</v>
      </c>
      <c r="D261" s="67" t="s">
        <v>345</v>
      </c>
      <c r="E261" s="71">
        <v>0.13113698663698301</v>
      </c>
      <c r="F261" s="68">
        <v>49.183758894935103</v>
      </c>
      <c r="G261" s="71">
        <v>0.25</v>
      </c>
      <c r="H261" s="68">
        <v>63.080786940142303</v>
      </c>
      <c r="I261" s="71">
        <v>1.39453359325977E-2</v>
      </c>
      <c r="J261" s="68">
        <v>58.141481791544599</v>
      </c>
      <c r="K261" s="71">
        <v>0.12946562397834999</v>
      </c>
      <c r="L261" s="68">
        <v>58.853076601088297</v>
      </c>
    </row>
    <row r="262" spans="1:12" x14ac:dyDescent="0.2">
      <c r="A262" s="72" t="s">
        <v>856</v>
      </c>
      <c r="B262" s="66" t="s">
        <v>857</v>
      </c>
      <c r="C262" s="67">
        <v>50</v>
      </c>
      <c r="D262" s="67" t="s">
        <v>345</v>
      </c>
      <c r="E262" s="71">
        <v>0.149684234655139</v>
      </c>
      <c r="F262" s="68">
        <v>58.853076601088297</v>
      </c>
      <c r="G262" s="71">
        <v>0.25</v>
      </c>
      <c r="H262" s="68">
        <v>63.080786940142303</v>
      </c>
      <c r="I262" s="71">
        <v>2.36755743710037E-3</v>
      </c>
      <c r="J262" s="68">
        <v>28.9660946002512</v>
      </c>
      <c r="K262" s="71">
        <v>0.19668514652831501</v>
      </c>
      <c r="L262" s="68">
        <v>69.820008371703693</v>
      </c>
    </row>
    <row r="263" spans="1:12" x14ac:dyDescent="0.2">
      <c r="A263" s="72" t="s">
        <v>858</v>
      </c>
      <c r="B263" s="66" t="s">
        <v>859</v>
      </c>
      <c r="C263" s="67">
        <v>50</v>
      </c>
      <c r="D263" s="67" t="s">
        <v>345</v>
      </c>
      <c r="E263" s="71">
        <v>0.16291470502787</v>
      </c>
      <c r="F263" s="68">
        <v>64.838844704897397</v>
      </c>
      <c r="G263" s="71">
        <v>0.24946490846936001</v>
      </c>
      <c r="H263" s="68">
        <v>40.979489326077903</v>
      </c>
      <c r="I263" s="71">
        <v>4.8595329494152701E-3</v>
      </c>
      <c r="J263" s="68">
        <v>39.723733779824201</v>
      </c>
      <c r="K263" s="71">
        <v>0.23441967366483599</v>
      </c>
      <c r="L263" s="68">
        <v>74.633737965676005</v>
      </c>
    </row>
    <row r="264" spans="1:12" x14ac:dyDescent="0.2">
      <c r="A264" s="72" t="s">
        <v>860</v>
      </c>
      <c r="B264" s="66" t="s">
        <v>861</v>
      </c>
      <c r="C264" s="67">
        <v>50</v>
      </c>
      <c r="D264" s="67" t="s">
        <v>345</v>
      </c>
      <c r="E264" s="71">
        <v>0.14206657386117</v>
      </c>
      <c r="F264" s="68">
        <v>54.876517371285097</v>
      </c>
      <c r="G264" s="71">
        <v>0.25</v>
      </c>
      <c r="H264" s="68">
        <v>63.080786940142303</v>
      </c>
      <c r="I264" s="71">
        <v>3.4155921892985303E-2</v>
      </c>
      <c r="J264" s="68">
        <v>74.298869820008406</v>
      </c>
      <c r="K264" s="71">
        <v>0.142043799690523</v>
      </c>
      <c r="L264" s="68">
        <v>60.946002511511097</v>
      </c>
    </row>
    <row r="265" spans="1:12" x14ac:dyDescent="0.2">
      <c r="A265" s="72" t="s">
        <v>862</v>
      </c>
      <c r="B265" s="66" t="s">
        <v>863</v>
      </c>
      <c r="C265" s="67">
        <v>50</v>
      </c>
      <c r="D265" s="67" t="s">
        <v>345</v>
      </c>
      <c r="E265" s="71">
        <v>0.11257769716490799</v>
      </c>
      <c r="F265" s="68">
        <v>38.426119715362098</v>
      </c>
      <c r="G265" s="71">
        <v>0.23587922065209599</v>
      </c>
      <c r="H265" s="68">
        <v>17.9991628296358</v>
      </c>
      <c r="I265" s="71">
        <v>2.3518697697571701E-4</v>
      </c>
      <c r="J265" s="68">
        <v>10.339053997488501</v>
      </c>
      <c r="K265" s="71">
        <v>0.101618683865652</v>
      </c>
      <c r="L265" s="68">
        <v>53.034742570113004</v>
      </c>
    </row>
    <row r="266" spans="1:12" x14ac:dyDescent="0.2">
      <c r="A266" s="72" t="s">
        <v>864</v>
      </c>
      <c r="B266" s="66" t="s">
        <v>865</v>
      </c>
      <c r="C266" s="67">
        <v>50</v>
      </c>
      <c r="D266" s="67" t="s">
        <v>345</v>
      </c>
      <c r="E266" s="71">
        <v>0.11672894543038401</v>
      </c>
      <c r="F266" s="68">
        <v>40.560904143993298</v>
      </c>
      <c r="G266" s="71">
        <v>0.25</v>
      </c>
      <c r="H266" s="68">
        <v>63.080786940142303</v>
      </c>
      <c r="I266" s="71">
        <v>2.0620772624856701E-4</v>
      </c>
      <c r="J266" s="68">
        <v>9.8786102971954808</v>
      </c>
      <c r="K266" s="71">
        <v>9.9980628564904597E-2</v>
      </c>
      <c r="L266" s="68">
        <v>52.574298869819998</v>
      </c>
    </row>
    <row r="267" spans="1:12" x14ac:dyDescent="0.2">
      <c r="A267" s="72" t="s">
        <v>866</v>
      </c>
      <c r="B267" s="66" t="s">
        <v>867</v>
      </c>
      <c r="C267" s="67">
        <v>50</v>
      </c>
      <c r="D267" s="67" t="s">
        <v>345</v>
      </c>
      <c r="E267" s="71">
        <v>0.15583952433334899</v>
      </c>
      <c r="F267" s="68">
        <v>61.8250313938887</v>
      </c>
      <c r="G267" s="71">
        <v>0.25</v>
      </c>
      <c r="H267" s="68">
        <v>63.080786940142303</v>
      </c>
      <c r="I267" s="71">
        <v>1.9195371170985399E-2</v>
      </c>
      <c r="J267" s="68">
        <v>64.671410632063598</v>
      </c>
      <c r="K267" s="71">
        <v>0.19832320182906199</v>
      </c>
      <c r="L267" s="68">
        <v>69.903725408120593</v>
      </c>
    </row>
    <row r="268" spans="1:12" x14ac:dyDescent="0.2">
      <c r="A268" s="72" t="s">
        <v>868</v>
      </c>
      <c r="B268" s="66" t="s">
        <v>869</v>
      </c>
      <c r="C268" s="67">
        <v>50</v>
      </c>
      <c r="D268" s="67" t="s">
        <v>345</v>
      </c>
      <c r="E268" s="71">
        <v>0.131916473220866</v>
      </c>
      <c r="F268" s="68">
        <v>49.560485558811202</v>
      </c>
      <c r="G268" s="71">
        <v>0.25155279503105599</v>
      </c>
      <c r="H268" s="68">
        <v>64.755127668480498</v>
      </c>
      <c r="I268" s="71">
        <v>8.1787794502038401E-3</v>
      </c>
      <c r="J268" s="68">
        <v>48.304730012557599</v>
      </c>
      <c r="K268" s="71">
        <v>0.136017845181338</v>
      </c>
      <c r="L268" s="68">
        <v>59.9413980745082</v>
      </c>
    </row>
    <row r="269" spans="1:12" x14ac:dyDescent="0.2">
      <c r="A269" s="72" t="s">
        <v>870</v>
      </c>
      <c r="B269" s="66" t="s">
        <v>871</v>
      </c>
      <c r="C269" s="67">
        <v>50</v>
      </c>
      <c r="D269" s="67" t="s">
        <v>345</v>
      </c>
      <c r="E269" s="71">
        <v>0.124151071895997</v>
      </c>
      <c r="F269" s="68">
        <v>45.123482628714903</v>
      </c>
      <c r="G269" s="71">
        <v>0.25465838509316802</v>
      </c>
      <c r="H269" s="68">
        <v>66.973629133528704</v>
      </c>
      <c r="I269" s="71">
        <v>1.34855580408191E-2</v>
      </c>
      <c r="J269" s="68">
        <v>57.513604018417801</v>
      </c>
      <c r="K269" s="71">
        <v>0.104309272554003</v>
      </c>
      <c r="L269" s="68">
        <v>53.537044788614502</v>
      </c>
    </row>
    <row r="270" spans="1:12" x14ac:dyDescent="0.2">
      <c r="A270" s="72" t="s">
        <v>872</v>
      </c>
      <c r="B270" s="66" t="s">
        <v>873</v>
      </c>
      <c r="C270" s="67">
        <v>50</v>
      </c>
      <c r="D270" s="67" t="s">
        <v>345</v>
      </c>
      <c r="E270" s="71">
        <v>0.109803134468313</v>
      </c>
      <c r="F270" s="68">
        <v>36.333193804939299</v>
      </c>
      <c r="G270" s="71">
        <v>0.25</v>
      </c>
      <c r="H270" s="68">
        <v>63.080786940142303</v>
      </c>
      <c r="I270" s="71">
        <v>7.33497017207218E-3</v>
      </c>
      <c r="J270" s="68">
        <v>46.714106320636198</v>
      </c>
      <c r="K270" s="71">
        <v>7.2074433232865998E-2</v>
      </c>
      <c r="L270" s="68">
        <v>47.341984093763102</v>
      </c>
    </row>
    <row r="271" spans="1:12" x14ac:dyDescent="0.2">
      <c r="A271" s="72" t="s">
        <v>874</v>
      </c>
      <c r="B271" s="66" t="s">
        <v>875</v>
      </c>
      <c r="C271" s="67">
        <v>50</v>
      </c>
      <c r="D271" s="67" t="s">
        <v>345</v>
      </c>
      <c r="E271" s="71">
        <v>0.112281767458458</v>
      </c>
      <c r="F271" s="68">
        <v>38.258685642528299</v>
      </c>
      <c r="G271" s="71">
        <v>0.25</v>
      </c>
      <c r="H271" s="68">
        <v>63.080786940142303</v>
      </c>
      <c r="I271" s="71">
        <v>1.66642673653294E-3</v>
      </c>
      <c r="J271" s="68">
        <v>25.156969443281699</v>
      </c>
      <c r="K271" s="71">
        <v>8.5178875638841606E-2</v>
      </c>
      <c r="L271" s="68">
        <v>49.476768522394302</v>
      </c>
    </row>
    <row r="272" spans="1:12" x14ac:dyDescent="0.2">
      <c r="A272" s="72" t="s">
        <v>876</v>
      </c>
      <c r="B272" s="66" t="s">
        <v>877</v>
      </c>
      <c r="C272" s="67">
        <v>50</v>
      </c>
      <c r="D272" s="67" t="s">
        <v>345</v>
      </c>
      <c r="E272" s="71">
        <v>0.114720847263045</v>
      </c>
      <c r="F272" s="68">
        <v>39.472582670573502</v>
      </c>
      <c r="G272" s="71">
        <v>0.252997812337169</v>
      </c>
      <c r="H272" s="68">
        <v>65.634156550858094</v>
      </c>
      <c r="I272" s="71">
        <v>9.2619644146188004E-3</v>
      </c>
      <c r="J272" s="68">
        <v>50.523231477605698</v>
      </c>
      <c r="K272" s="71">
        <v>8.1902765037347697E-2</v>
      </c>
      <c r="L272" s="68">
        <v>48.848890749267497</v>
      </c>
    </row>
    <row r="273" spans="1:12" x14ac:dyDescent="0.2">
      <c r="A273" s="72" t="s">
        <v>878</v>
      </c>
      <c r="B273" s="66" t="s">
        <v>879</v>
      </c>
      <c r="C273" s="67">
        <v>50</v>
      </c>
      <c r="D273" s="67" t="s">
        <v>345</v>
      </c>
      <c r="E273" s="71">
        <v>0.111863435567725</v>
      </c>
      <c r="F273" s="68">
        <v>38.049393051486</v>
      </c>
      <c r="G273" s="71">
        <v>0.24986015539435799</v>
      </c>
      <c r="H273" s="68">
        <v>43.030556718292203</v>
      </c>
      <c r="I273" s="71">
        <v>3.8273862714690702E-3</v>
      </c>
      <c r="J273" s="68">
        <v>36.500627877773098</v>
      </c>
      <c r="K273" s="71">
        <v>8.1902765037347697E-2</v>
      </c>
      <c r="L273" s="68">
        <v>48.848890749267497</v>
      </c>
    </row>
    <row r="274" spans="1:12" x14ac:dyDescent="0.2">
      <c r="A274" s="72" t="s">
        <v>880</v>
      </c>
      <c r="B274" s="66" t="s">
        <v>881</v>
      </c>
      <c r="C274" s="67">
        <v>50</v>
      </c>
      <c r="D274" s="67" t="s">
        <v>345</v>
      </c>
      <c r="E274" s="71">
        <v>0.10820221909493</v>
      </c>
      <c r="F274" s="68">
        <v>34.658853076601098</v>
      </c>
      <c r="G274" s="71">
        <v>0.24999999998615099</v>
      </c>
      <c r="H274" s="68">
        <v>47.258267057346202</v>
      </c>
      <c r="I274" s="71">
        <v>7.4463899680122202E-3</v>
      </c>
      <c r="J274" s="68">
        <v>47.132691502720803</v>
      </c>
      <c r="K274" s="71">
        <v>6.7160267330625106E-2</v>
      </c>
      <c r="L274" s="68">
        <v>46.462955211385498</v>
      </c>
    </row>
    <row r="275" spans="1:12" x14ac:dyDescent="0.2">
      <c r="A275" s="72" t="s">
        <v>882</v>
      </c>
      <c r="B275" s="66" t="s">
        <v>883</v>
      </c>
      <c r="C275" s="67">
        <v>50</v>
      </c>
      <c r="D275" s="67" t="s">
        <v>345</v>
      </c>
      <c r="E275" s="71">
        <v>0.11987316825149</v>
      </c>
      <c r="F275" s="68">
        <v>42.570113017999198</v>
      </c>
      <c r="G275" s="71">
        <v>0.25</v>
      </c>
      <c r="H275" s="68">
        <v>63.080786940142303</v>
      </c>
      <c r="I275" s="71">
        <v>5.3102322004657003E-3</v>
      </c>
      <c r="J275" s="68">
        <v>41.439933026370902</v>
      </c>
      <c r="K275" s="71">
        <v>0.104309272554003</v>
      </c>
      <c r="L275" s="68">
        <v>53.537044788614502</v>
      </c>
    </row>
    <row r="276" spans="1:12" x14ac:dyDescent="0.2">
      <c r="A276" s="72" t="s">
        <v>884</v>
      </c>
      <c r="B276" s="66" t="s">
        <v>885</v>
      </c>
      <c r="C276" s="67">
        <v>50</v>
      </c>
      <c r="D276" s="67" t="s">
        <v>345</v>
      </c>
      <c r="E276" s="71">
        <v>0.11010381166645899</v>
      </c>
      <c r="F276" s="68">
        <v>36.709920468815397</v>
      </c>
      <c r="G276" s="71">
        <v>0.25</v>
      </c>
      <c r="H276" s="68">
        <v>63.080786940142303</v>
      </c>
      <c r="I276" s="71">
        <v>2.21104725732436E-3</v>
      </c>
      <c r="J276" s="68">
        <v>28.338216827124299</v>
      </c>
      <c r="K276" s="71">
        <v>7.8100387742051594E-2</v>
      </c>
      <c r="L276" s="68">
        <v>48.0535789033068</v>
      </c>
    </row>
    <row r="277" spans="1:12" x14ac:dyDescent="0.2">
      <c r="A277" s="72" t="s">
        <v>886</v>
      </c>
      <c r="B277" s="66" t="s">
        <v>887</v>
      </c>
      <c r="C277" s="67">
        <v>50</v>
      </c>
      <c r="D277" s="67" t="s">
        <v>345</v>
      </c>
      <c r="E277" s="71">
        <v>0.10916627808290599</v>
      </c>
      <c r="F277" s="68">
        <v>35.454164922561702</v>
      </c>
      <c r="G277" s="71">
        <v>0.25</v>
      </c>
      <c r="H277" s="68">
        <v>63.080786940142303</v>
      </c>
      <c r="I277" s="71">
        <v>5.9506677096538797E-3</v>
      </c>
      <c r="J277" s="68">
        <v>43.281707827542903</v>
      </c>
      <c r="K277" s="71">
        <v>7.1548166539063804E-2</v>
      </c>
      <c r="L277" s="68">
        <v>47.174550020929303</v>
      </c>
    </row>
    <row r="278" spans="1:12" x14ac:dyDescent="0.2">
      <c r="A278" s="72" t="s">
        <v>888</v>
      </c>
      <c r="B278" s="66" t="s">
        <v>889</v>
      </c>
      <c r="C278" s="67">
        <v>50</v>
      </c>
      <c r="D278" s="67" t="s">
        <v>345</v>
      </c>
      <c r="E278" s="71">
        <v>0.120819302148437</v>
      </c>
      <c r="F278" s="68">
        <v>43.365424863959802</v>
      </c>
      <c r="G278" s="71">
        <v>0.25</v>
      </c>
      <c r="H278" s="68">
        <v>63.080786940142303</v>
      </c>
      <c r="I278" s="71">
        <v>4.8462408137511602E-4</v>
      </c>
      <c r="J278" s="68">
        <v>13.9388865634157</v>
      </c>
      <c r="K278" s="71">
        <v>0.111973282363936</v>
      </c>
      <c r="L278" s="68">
        <v>55.336961071578102</v>
      </c>
    </row>
    <row r="279" spans="1:12" x14ac:dyDescent="0.2">
      <c r="A279" s="72" t="s">
        <v>890</v>
      </c>
      <c r="B279" s="66" t="s">
        <v>891</v>
      </c>
      <c r="C279" s="67">
        <v>50</v>
      </c>
      <c r="D279" s="67" t="s">
        <v>345</v>
      </c>
      <c r="E279" s="71">
        <v>0.12148645044814101</v>
      </c>
      <c r="F279" s="68">
        <v>43.616575973210502</v>
      </c>
      <c r="G279" s="71">
        <v>0.25</v>
      </c>
      <c r="H279" s="68">
        <v>63.080786940142303</v>
      </c>
      <c r="I279" s="71">
        <v>1.67022999934076E-2</v>
      </c>
      <c r="J279" s="68">
        <v>61.490163248221002</v>
      </c>
      <c r="K279" s="71">
        <v>9.7757051351015103E-2</v>
      </c>
      <c r="L279" s="68">
        <v>51.820845542067801</v>
      </c>
    </row>
    <row r="280" spans="1:12" x14ac:dyDescent="0.2">
      <c r="A280" s="72" t="s">
        <v>892</v>
      </c>
      <c r="B280" s="66" t="s">
        <v>893</v>
      </c>
      <c r="C280" s="67">
        <v>50</v>
      </c>
      <c r="D280" s="67" t="s">
        <v>345</v>
      </c>
      <c r="E280" s="71">
        <v>0.14022495821370801</v>
      </c>
      <c r="F280" s="68">
        <v>53.704478861448301</v>
      </c>
      <c r="G280" s="71">
        <v>0.248057452681681</v>
      </c>
      <c r="H280" s="68">
        <v>36.123901213897</v>
      </c>
      <c r="I280" s="71">
        <v>6.0027927577149002E-3</v>
      </c>
      <c r="J280" s="68">
        <v>43.491000418585202</v>
      </c>
      <c r="K280" s="71">
        <v>0.16661462920172801</v>
      </c>
      <c r="L280" s="68">
        <v>65.299288405190495</v>
      </c>
    </row>
    <row r="281" spans="1:12" x14ac:dyDescent="0.2">
      <c r="A281" s="72" t="s">
        <v>894</v>
      </c>
      <c r="B281" s="66" t="s">
        <v>895</v>
      </c>
      <c r="C281" s="67">
        <v>50</v>
      </c>
      <c r="D281" s="67" t="s">
        <v>345</v>
      </c>
      <c r="E281" s="71">
        <v>0.117626593380817</v>
      </c>
      <c r="F281" s="68">
        <v>41.356215989954002</v>
      </c>
      <c r="G281" s="71">
        <v>0.25465838509316802</v>
      </c>
      <c r="H281" s="68">
        <v>66.973629133528704</v>
      </c>
      <c r="I281" s="71">
        <v>1.3568786104243599E-2</v>
      </c>
      <c r="J281" s="68">
        <v>57.722896609460001</v>
      </c>
      <c r="K281" s="71">
        <v>8.4652608945039398E-2</v>
      </c>
      <c r="L281" s="68">
        <v>49.351192967768903</v>
      </c>
    </row>
    <row r="282" spans="1:12" x14ac:dyDescent="0.2">
      <c r="A282" s="72" t="s">
        <v>896</v>
      </c>
      <c r="B282" s="66" t="s">
        <v>897</v>
      </c>
      <c r="C282" s="67">
        <v>50</v>
      </c>
      <c r="D282" s="67" t="s">
        <v>345</v>
      </c>
      <c r="E282" s="71">
        <v>0.16500486260833999</v>
      </c>
      <c r="F282" s="68">
        <v>65.173712850565096</v>
      </c>
      <c r="G282" s="71">
        <v>0.25</v>
      </c>
      <c r="H282" s="68">
        <v>63.080786940142303</v>
      </c>
      <c r="I282" s="71">
        <v>1.8106044255971699E-4</v>
      </c>
      <c r="J282" s="68">
        <v>9.4600251151109305</v>
      </c>
      <c r="K282" s="71">
        <v>0.24483352738246</v>
      </c>
      <c r="L282" s="68">
        <v>75.596483884470501</v>
      </c>
    </row>
    <row r="283" spans="1:12" x14ac:dyDescent="0.2">
      <c r="A283" s="72" t="s">
        <v>898</v>
      </c>
      <c r="B283" s="66" t="s">
        <v>899</v>
      </c>
      <c r="C283" s="67">
        <v>50</v>
      </c>
      <c r="D283" s="67" t="s">
        <v>345</v>
      </c>
      <c r="E283" s="71">
        <v>0.15856519871282199</v>
      </c>
      <c r="F283" s="68">
        <v>63.290079531184603</v>
      </c>
      <c r="G283" s="71">
        <v>0.24999999112719901</v>
      </c>
      <c r="H283" s="68">
        <v>44.663038928421898</v>
      </c>
      <c r="I283" s="71">
        <v>1.6432282770777001E-2</v>
      </c>
      <c r="J283" s="68">
        <v>61.113436584344903</v>
      </c>
      <c r="K283" s="71">
        <v>0.20926332224048899</v>
      </c>
      <c r="L283" s="68">
        <v>71.410632063624902</v>
      </c>
    </row>
    <row r="284" spans="1:12" x14ac:dyDescent="0.2">
      <c r="A284" s="72" t="s">
        <v>900</v>
      </c>
      <c r="B284" s="66" t="s">
        <v>901</v>
      </c>
      <c r="C284" s="67">
        <v>50</v>
      </c>
      <c r="D284" s="67" t="s">
        <v>345</v>
      </c>
      <c r="E284" s="71">
        <v>0.17063635103302399</v>
      </c>
      <c r="F284" s="68">
        <v>67.141063206362503</v>
      </c>
      <c r="G284" s="71">
        <v>0.25</v>
      </c>
      <c r="H284" s="68">
        <v>63.080786940142303</v>
      </c>
      <c r="I284" s="71">
        <v>1.09450796001104E-4</v>
      </c>
      <c r="J284" s="68">
        <v>7.74382586856425</v>
      </c>
      <c r="K284" s="71">
        <v>0.26179960230307198</v>
      </c>
      <c r="L284" s="68">
        <v>77.270824612808696</v>
      </c>
    </row>
    <row r="285" spans="1:12" x14ac:dyDescent="0.2">
      <c r="A285" s="72" t="s">
        <v>902</v>
      </c>
      <c r="B285" s="66" t="s">
        <v>903</v>
      </c>
      <c r="C285" s="67">
        <v>50</v>
      </c>
      <c r="D285" s="67" t="s">
        <v>345</v>
      </c>
      <c r="E285" s="71">
        <v>0.11486336275414</v>
      </c>
      <c r="F285" s="68">
        <v>39.556299706990401</v>
      </c>
      <c r="G285" s="71">
        <v>0.25</v>
      </c>
      <c r="H285" s="68">
        <v>63.080786940142303</v>
      </c>
      <c r="I285" s="71">
        <v>4.4970467213384102E-3</v>
      </c>
      <c r="J285" s="68">
        <v>38.509836751778998</v>
      </c>
      <c r="K285" s="71">
        <v>9.0093041541082497E-2</v>
      </c>
      <c r="L285" s="68">
        <v>50.272080368354999</v>
      </c>
    </row>
    <row r="286" spans="1:12" x14ac:dyDescent="0.2">
      <c r="A286" s="72" t="s">
        <v>904</v>
      </c>
      <c r="B286" s="66" t="s">
        <v>905</v>
      </c>
      <c r="C286" s="67">
        <v>50</v>
      </c>
      <c r="D286" s="67" t="s">
        <v>345</v>
      </c>
      <c r="E286" s="71">
        <v>0.19325799098065799</v>
      </c>
      <c r="F286" s="68">
        <v>74.424445374633706</v>
      </c>
      <c r="G286" s="71">
        <v>0.249999830004204</v>
      </c>
      <c r="H286" s="68">
        <v>44.411887819171199</v>
      </c>
      <c r="I286" s="71">
        <v>7.5501808473247601E-4</v>
      </c>
      <c r="J286" s="68">
        <v>17.203850983675199</v>
      </c>
      <c r="K286" s="71">
        <v>0.32901912485303803</v>
      </c>
      <c r="L286" s="68">
        <v>83.131017161992503</v>
      </c>
    </row>
    <row r="287" spans="1:12" x14ac:dyDescent="0.2">
      <c r="A287" s="72" t="s">
        <v>906</v>
      </c>
      <c r="B287" s="66" t="s">
        <v>907</v>
      </c>
      <c r="C287" s="67">
        <v>50</v>
      </c>
      <c r="D287" s="67" t="s">
        <v>345</v>
      </c>
      <c r="E287" s="71">
        <v>9.4254107448473498E-2</v>
      </c>
      <c r="F287" s="68">
        <v>24.570950188363302</v>
      </c>
      <c r="G287" s="71">
        <v>8.4073049540654601E-2</v>
      </c>
      <c r="H287" s="68">
        <v>2.3022185014650498</v>
      </c>
      <c r="I287" s="71">
        <v>8.1275557844787405E-2</v>
      </c>
      <c r="J287" s="68">
        <v>86.102971954792807</v>
      </c>
      <c r="K287" s="71">
        <v>0.117413714959979</v>
      </c>
      <c r="L287" s="68">
        <v>56.592716617831698</v>
      </c>
    </row>
    <row r="288" spans="1:12" x14ac:dyDescent="0.2">
      <c r="A288" s="72" t="s">
        <v>908</v>
      </c>
      <c r="B288" s="66" t="s">
        <v>909</v>
      </c>
      <c r="C288" s="67">
        <v>50</v>
      </c>
      <c r="D288" s="67" t="s">
        <v>345</v>
      </c>
      <c r="E288" s="71">
        <v>0.12569648433628799</v>
      </c>
      <c r="F288" s="68">
        <v>46.0025115110925</v>
      </c>
      <c r="G288" s="71">
        <v>0.221829736292354</v>
      </c>
      <c r="H288" s="68">
        <v>10.632063624947699</v>
      </c>
      <c r="I288" s="71">
        <v>7.2492177361401199E-3</v>
      </c>
      <c r="J288" s="68">
        <v>46.337379656760199</v>
      </c>
      <c r="K288" s="71">
        <v>0.148010498980368</v>
      </c>
      <c r="L288" s="68">
        <v>61.866889912097101</v>
      </c>
    </row>
    <row r="289" spans="1:12" x14ac:dyDescent="0.2">
      <c r="A289" s="72" t="s">
        <v>910</v>
      </c>
      <c r="B289" s="66" t="s">
        <v>911</v>
      </c>
      <c r="C289" s="67">
        <v>50</v>
      </c>
      <c r="D289" s="67" t="s">
        <v>345</v>
      </c>
      <c r="E289" s="71">
        <v>0.13325482292943899</v>
      </c>
      <c r="F289" s="68">
        <v>50.188363331938</v>
      </c>
      <c r="G289" s="71">
        <v>0.227197450114908</v>
      </c>
      <c r="H289" s="68">
        <v>12.5575554625366</v>
      </c>
      <c r="I289" s="71">
        <v>1.03822356943965E-3</v>
      </c>
      <c r="J289" s="68">
        <v>20.636249476768501</v>
      </c>
      <c r="K289" s="71">
        <v>0.17152879510396801</v>
      </c>
      <c r="L289" s="68">
        <v>66.136458769359606</v>
      </c>
    </row>
    <row r="290" spans="1:12" x14ac:dyDescent="0.2">
      <c r="A290" s="72" t="s">
        <v>912</v>
      </c>
      <c r="B290" s="66" t="s">
        <v>913</v>
      </c>
      <c r="C290" s="67">
        <v>50</v>
      </c>
      <c r="D290" s="67" t="s">
        <v>345</v>
      </c>
      <c r="E290" s="71">
        <v>9.2263264424204003E-2</v>
      </c>
      <c r="F290" s="68">
        <v>22.561741314357501</v>
      </c>
      <c r="G290" s="71">
        <v>0.19709212433631701</v>
      </c>
      <c r="H290" s="68">
        <v>6.2787777312683097</v>
      </c>
      <c r="I290" s="71">
        <v>1.7451567507910999E-2</v>
      </c>
      <c r="J290" s="68">
        <v>62.452909167015498</v>
      </c>
      <c r="K290" s="71">
        <v>6.2246101428384201E-2</v>
      </c>
      <c r="L290" s="68">
        <v>45.876935956467101</v>
      </c>
    </row>
    <row r="291" spans="1:12" x14ac:dyDescent="0.2">
      <c r="A291" s="72" t="s">
        <v>914</v>
      </c>
      <c r="B291" s="66" t="s">
        <v>915</v>
      </c>
      <c r="C291" s="67">
        <v>50</v>
      </c>
      <c r="D291" s="67" t="s">
        <v>345</v>
      </c>
      <c r="E291" s="71">
        <v>6.6871176387332004E-2</v>
      </c>
      <c r="F291" s="68">
        <v>1.0883214734198401</v>
      </c>
      <c r="G291" s="71">
        <v>8.8022342113134394E-2</v>
      </c>
      <c r="H291" s="68">
        <v>2.4277940560904101</v>
      </c>
      <c r="I291" s="71">
        <v>6.1790468492601896E-4</v>
      </c>
      <c r="J291" s="68">
        <v>15.6550858099623</v>
      </c>
      <c r="K291" s="71">
        <v>0.111973282363936</v>
      </c>
      <c r="L291" s="68">
        <v>55.336961071578102</v>
      </c>
    </row>
    <row r="292" spans="1:12" x14ac:dyDescent="0.2">
      <c r="A292" s="72" t="s">
        <v>916</v>
      </c>
      <c r="B292" s="66" t="s">
        <v>917</v>
      </c>
      <c r="C292" s="67">
        <v>50</v>
      </c>
      <c r="D292" s="67" t="s">
        <v>345</v>
      </c>
      <c r="E292" s="71">
        <v>0.18143732551408301</v>
      </c>
      <c r="F292" s="68">
        <v>70.699037254081205</v>
      </c>
      <c r="G292" s="71">
        <v>0.31455516989404497</v>
      </c>
      <c r="H292" s="68">
        <v>86.312264545835106</v>
      </c>
      <c r="I292" s="71">
        <v>1.94860940569823E-3</v>
      </c>
      <c r="J292" s="68">
        <v>26.8731686898284</v>
      </c>
      <c r="K292" s="71">
        <v>0.227808197242507</v>
      </c>
      <c r="L292" s="68">
        <v>73.838426119715393</v>
      </c>
    </row>
    <row r="293" spans="1:12" x14ac:dyDescent="0.2">
      <c r="A293" s="72" t="s">
        <v>918</v>
      </c>
      <c r="B293" s="66" t="s">
        <v>919</v>
      </c>
      <c r="C293" s="67">
        <v>50</v>
      </c>
      <c r="D293" s="67" t="s">
        <v>345</v>
      </c>
      <c r="E293" s="71">
        <v>0.149260909326663</v>
      </c>
      <c r="F293" s="68">
        <v>58.601925491837598</v>
      </c>
      <c r="G293" s="71">
        <v>0.25833484492695702</v>
      </c>
      <c r="H293" s="68">
        <v>69.736291335286694</v>
      </c>
      <c r="I293" s="71">
        <v>1.7919087949062201E-2</v>
      </c>
      <c r="J293" s="68">
        <v>63.164503976559203</v>
      </c>
      <c r="K293" s="71">
        <v>0.17152879510396801</v>
      </c>
      <c r="L293" s="68">
        <v>66.136458769359606</v>
      </c>
    </row>
    <row r="294" spans="1:12" x14ac:dyDescent="0.2">
      <c r="A294" s="72" t="s">
        <v>920</v>
      </c>
      <c r="B294" s="66" t="s">
        <v>921</v>
      </c>
      <c r="C294" s="67">
        <v>50</v>
      </c>
      <c r="D294" s="67" t="s">
        <v>345</v>
      </c>
      <c r="E294" s="71">
        <v>0.152817278559855</v>
      </c>
      <c r="F294" s="68">
        <v>60.359983256592699</v>
      </c>
      <c r="G294" s="71">
        <v>0.25678206019618199</v>
      </c>
      <c r="H294" s="68">
        <v>68.773545416492297</v>
      </c>
      <c r="I294" s="71">
        <v>6.5598496597005999E-4</v>
      </c>
      <c r="J294" s="68">
        <v>16.0318124738384</v>
      </c>
      <c r="K294" s="71">
        <v>0.201013790517414</v>
      </c>
      <c r="L294" s="68">
        <v>70.238593553788206</v>
      </c>
    </row>
    <row r="295" spans="1:12" x14ac:dyDescent="0.2">
      <c r="A295" s="72" t="s">
        <v>922</v>
      </c>
      <c r="B295" s="66" t="s">
        <v>923</v>
      </c>
      <c r="C295" s="67">
        <v>50</v>
      </c>
      <c r="D295" s="67" t="s">
        <v>345</v>
      </c>
      <c r="E295" s="71">
        <v>0.151034782003024</v>
      </c>
      <c r="F295" s="68">
        <v>59.480954374215202</v>
      </c>
      <c r="G295" s="71">
        <v>0.26201132626963802</v>
      </c>
      <c r="H295" s="68">
        <v>72.247802427794099</v>
      </c>
      <c r="I295" s="71">
        <v>9.7358928309837292E-3</v>
      </c>
      <c r="J295" s="68">
        <v>51.234826287149403</v>
      </c>
      <c r="K295" s="71">
        <v>0.18135712690844999</v>
      </c>
      <c r="L295" s="68">
        <v>67.601506906655501</v>
      </c>
    </row>
    <row r="296" spans="1:12" x14ac:dyDescent="0.2">
      <c r="A296" s="72" t="s">
        <v>924</v>
      </c>
      <c r="B296" s="66" t="s">
        <v>925</v>
      </c>
      <c r="C296" s="67">
        <v>50</v>
      </c>
      <c r="D296" s="67" t="s">
        <v>345</v>
      </c>
      <c r="E296" s="71">
        <v>0.14268325123070599</v>
      </c>
      <c r="F296" s="68">
        <v>55.295102553369603</v>
      </c>
      <c r="G296" s="71">
        <v>0.25522926561929099</v>
      </c>
      <c r="H296" s="68">
        <v>68.0619506069485</v>
      </c>
      <c r="I296" s="71">
        <v>2.4034815758042899E-3</v>
      </c>
      <c r="J296" s="68">
        <v>29.1753871912934</v>
      </c>
      <c r="K296" s="71">
        <v>0.17041700649702399</v>
      </c>
      <c r="L296" s="68">
        <v>65.759732105483494</v>
      </c>
    </row>
    <row r="297" spans="1:12" x14ac:dyDescent="0.2">
      <c r="A297" s="72" t="s">
        <v>926</v>
      </c>
      <c r="B297" s="66" t="s">
        <v>927</v>
      </c>
      <c r="C297" s="67">
        <v>50</v>
      </c>
      <c r="D297" s="67" t="s">
        <v>345</v>
      </c>
      <c r="E297" s="71">
        <v>0.14665914065442101</v>
      </c>
      <c r="F297" s="68">
        <v>57.555462536626202</v>
      </c>
      <c r="G297" s="71">
        <v>0.25</v>
      </c>
      <c r="H297" s="68">
        <v>63.080786940142303</v>
      </c>
      <c r="I297" s="71">
        <v>4.3001855107932898E-4</v>
      </c>
      <c r="J297" s="68">
        <v>13.311008790288801</v>
      </c>
      <c r="K297" s="71">
        <v>0.18954740341218501</v>
      </c>
      <c r="L297" s="68">
        <v>68.815403934700697</v>
      </c>
    </row>
    <row r="298" spans="1:12" x14ac:dyDescent="0.2">
      <c r="A298" s="72" t="s">
        <v>928</v>
      </c>
      <c r="B298" s="66" t="s">
        <v>929</v>
      </c>
      <c r="C298" s="67">
        <v>50</v>
      </c>
      <c r="D298" s="67" t="s">
        <v>345</v>
      </c>
      <c r="E298" s="71">
        <v>0.137114929227448</v>
      </c>
      <c r="F298" s="68">
        <v>51.569694432817101</v>
      </c>
      <c r="G298" s="71">
        <v>0.25</v>
      </c>
      <c r="H298" s="68">
        <v>63.080786940142303</v>
      </c>
      <c r="I298" s="71">
        <v>1.8774721298017098E-2</v>
      </c>
      <c r="J298" s="68">
        <v>64.0016743407283</v>
      </c>
      <c r="K298" s="71">
        <v>0.14257006638432501</v>
      </c>
      <c r="L298" s="68">
        <v>61.197153620761803</v>
      </c>
    </row>
    <row r="299" spans="1:12" x14ac:dyDescent="0.2">
      <c r="A299" s="72" t="s">
        <v>930</v>
      </c>
      <c r="B299" s="66" t="s">
        <v>931</v>
      </c>
      <c r="C299" s="67">
        <v>50</v>
      </c>
      <c r="D299" s="67" t="s">
        <v>345</v>
      </c>
      <c r="E299" s="71">
        <v>0.18770202385017001</v>
      </c>
      <c r="F299" s="68">
        <v>72.791963164503997</v>
      </c>
      <c r="G299" s="71">
        <v>0.31243149433686501</v>
      </c>
      <c r="H299" s="68">
        <v>86.102971954792807</v>
      </c>
      <c r="I299" s="71">
        <v>3.81351443716611E-2</v>
      </c>
      <c r="J299" s="68">
        <v>76.308078694014199</v>
      </c>
      <c r="K299" s="71">
        <v>0.21253943284198301</v>
      </c>
      <c r="L299" s="68">
        <v>71.9547928003349</v>
      </c>
    </row>
    <row r="300" spans="1:12" x14ac:dyDescent="0.2">
      <c r="A300" s="72" t="s">
        <v>932</v>
      </c>
      <c r="B300" s="66" t="s">
        <v>933</v>
      </c>
      <c r="C300" s="67">
        <v>50</v>
      </c>
      <c r="D300" s="67" t="s">
        <v>345</v>
      </c>
      <c r="E300" s="71">
        <v>0.139857117025039</v>
      </c>
      <c r="F300" s="68">
        <v>53.495186270406002</v>
      </c>
      <c r="G300" s="71">
        <v>0.25</v>
      </c>
      <c r="H300" s="68">
        <v>63.080786940142303</v>
      </c>
      <c r="I300" s="71">
        <v>1.8811008187055899E-2</v>
      </c>
      <c r="J300" s="68">
        <v>64.0435328589368</v>
      </c>
      <c r="K300" s="71">
        <v>0.15076034288806001</v>
      </c>
      <c r="L300" s="68">
        <v>62.620343239849298</v>
      </c>
    </row>
    <row r="301" spans="1:12" x14ac:dyDescent="0.2">
      <c r="A301" s="72" t="s">
        <v>752</v>
      </c>
      <c r="B301" s="66" t="s">
        <v>934</v>
      </c>
      <c r="C301" s="67">
        <v>50</v>
      </c>
      <c r="D301" s="67" t="s">
        <v>345</v>
      </c>
      <c r="E301" s="71">
        <v>0.23760837714344599</v>
      </c>
      <c r="F301" s="68">
        <v>84.679782335705298</v>
      </c>
      <c r="G301" s="71">
        <v>0.56281969309462898</v>
      </c>
      <c r="H301" s="68">
        <v>96.525742988698198</v>
      </c>
      <c r="I301" s="71">
        <v>8.8315074839538296E-4</v>
      </c>
      <c r="J301" s="68">
        <v>18.501465048137302</v>
      </c>
      <c r="K301" s="71">
        <v>0.149122287587313</v>
      </c>
      <c r="L301" s="68">
        <v>62.243616575973199</v>
      </c>
    </row>
    <row r="302" spans="1:12" x14ac:dyDescent="0.2">
      <c r="A302" s="72" t="s">
        <v>935</v>
      </c>
      <c r="B302" s="66" t="s">
        <v>936</v>
      </c>
      <c r="C302" s="67">
        <v>50</v>
      </c>
      <c r="D302" s="67" t="s">
        <v>345</v>
      </c>
      <c r="E302" s="71">
        <v>0.127216616579377</v>
      </c>
      <c r="F302" s="68">
        <v>47.048974466303903</v>
      </c>
      <c r="G302" s="71">
        <v>0.25522926561784998</v>
      </c>
      <c r="H302" s="68">
        <v>67.475931352030102</v>
      </c>
      <c r="I302" s="71">
        <v>2.9809146511160598E-3</v>
      </c>
      <c r="J302" s="68">
        <v>32.189200502302199</v>
      </c>
      <c r="K302" s="71">
        <v>0.123439669469164</v>
      </c>
      <c r="L302" s="68">
        <v>57.890330682293801</v>
      </c>
    </row>
    <row r="303" spans="1:12" x14ac:dyDescent="0.2">
      <c r="A303" s="72" t="s">
        <v>937</v>
      </c>
      <c r="B303" s="66" t="s">
        <v>938</v>
      </c>
      <c r="C303" s="67">
        <v>50</v>
      </c>
      <c r="D303" s="67" t="s">
        <v>345</v>
      </c>
      <c r="E303" s="71">
        <v>0.12963368848760701</v>
      </c>
      <c r="F303" s="68">
        <v>48.430305567182899</v>
      </c>
      <c r="G303" s="71">
        <v>0.23953750919445399</v>
      </c>
      <c r="H303" s="68">
        <v>21.515278359146102</v>
      </c>
      <c r="I303" s="71">
        <v>2.10097208969625E-2</v>
      </c>
      <c r="J303" s="68">
        <v>66.094600251151107</v>
      </c>
      <c r="K303" s="71">
        <v>0.12835383537140499</v>
      </c>
      <c r="L303" s="68">
        <v>58.727501046462997</v>
      </c>
    </row>
    <row r="304" spans="1:12" x14ac:dyDescent="0.2">
      <c r="A304" s="72" t="s">
        <v>939</v>
      </c>
      <c r="B304" s="66" t="s">
        <v>940</v>
      </c>
      <c r="C304" s="67">
        <v>50</v>
      </c>
      <c r="D304" s="67" t="s">
        <v>345</v>
      </c>
      <c r="E304" s="71">
        <v>0.17941940589397901</v>
      </c>
      <c r="F304" s="68">
        <v>70.154876517371306</v>
      </c>
      <c r="G304" s="71">
        <v>0.29866913723391503</v>
      </c>
      <c r="H304" s="68">
        <v>84.177480117203899</v>
      </c>
      <c r="I304" s="71">
        <v>0.11398508898430899</v>
      </c>
      <c r="J304" s="68">
        <v>89.660946002511494</v>
      </c>
      <c r="K304" s="71">
        <v>0.12560399146371301</v>
      </c>
      <c r="L304" s="68">
        <v>58.308915864378399</v>
      </c>
    </row>
    <row r="305" spans="1:12" x14ac:dyDescent="0.2">
      <c r="A305" s="72" t="s">
        <v>941</v>
      </c>
      <c r="B305" s="66" t="s">
        <v>942</v>
      </c>
      <c r="C305" s="67">
        <v>50</v>
      </c>
      <c r="D305" s="67" t="s">
        <v>345</v>
      </c>
      <c r="E305" s="71">
        <v>0.417337226216074</v>
      </c>
      <c r="F305" s="68">
        <v>98.827961490163204</v>
      </c>
      <c r="G305" s="71">
        <v>0.73365632621683297</v>
      </c>
      <c r="H305" s="68">
        <v>98.576810380912505</v>
      </c>
      <c r="I305" s="71">
        <v>0.40369148137910199</v>
      </c>
      <c r="J305" s="68">
        <v>98.451234826287106</v>
      </c>
      <c r="K305" s="71">
        <v>0.11466387105228699</v>
      </c>
      <c r="L305" s="68">
        <v>55.797404771871101</v>
      </c>
    </row>
    <row r="306" spans="1:12" x14ac:dyDescent="0.2">
      <c r="A306" s="72" t="s">
        <v>943</v>
      </c>
      <c r="B306" s="66" t="s">
        <v>944</v>
      </c>
      <c r="C306" s="67">
        <v>50</v>
      </c>
      <c r="D306" s="67" t="s">
        <v>345</v>
      </c>
      <c r="E306" s="71">
        <v>0.17232540587301001</v>
      </c>
      <c r="F306" s="68">
        <v>67.768940979489301</v>
      </c>
      <c r="G306" s="71">
        <v>0.24999999983009799</v>
      </c>
      <c r="H306" s="68">
        <v>46.211804102134799</v>
      </c>
      <c r="I306" s="71">
        <v>8.5619090880480794E-2</v>
      </c>
      <c r="J306" s="68">
        <v>86.647132691502705</v>
      </c>
      <c r="K306" s="71">
        <v>0.18135712690844999</v>
      </c>
      <c r="L306" s="68">
        <v>67.601506906655501</v>
      </c>
    </row>
    <row r="307" spans="1:12" x14ac:dyDescent="0.2">
      <c r="A307" s="72" t="s">
        <v>945</v>
      </c>
      <c r="B307" s="66" t="s">
        <v>946</v>
      </c>
      <c r="C307" s="67">
        <v>50</v>
      </c>
      <c r="D307" s="67" t="s">
        <v>345</v>
      </c>
      <c r="E307" s="71">
        <v>0.14324342117455199</v>
      </c>
      <c r="F307" s="68">
        <v>55.755546253662601</v>
      </c>
      <c r="G307" s="71">
        <v>0.268793386919985</v>
      </c>
      <c r="H307" s="68">
        <v>75.219757220594403</v>
      </c>
      <c r="I307" s="71">
        <v>2.1116654127036699E-2</v>
      </c>
      <c r="J307" s="68">
        <v>66.345751360401806</v>
      </c>
      <c r="K307" s="71">
        <v>0.139820222476634</v>
      </c>
      <c r="L307" s="68">
        <v>60.569275847634998</v>
      </c>
    </row>
    <row r="308" spans="1:12" x14ac:dyDescent="0.2">
      <c r="A308" s="72" t="s">
        <v>947</v>
      </c>
      <c r="B308" s="66" t="s">
        <v>948</v>
      </c>
      <c r="C308" s="67">
        <v>50</v>
      </c>
      <c r="D308" s="67" t="s">
        <v>345</v>
      </c>
      <c r="E308" s="71">
        <v>0.13796970835643199</v>
      </c>
      <c r="F308" s="68">
        <v>52.239430724152399</v>
      </c>
      <c r="G308" s="71">
        <v>0.25</v>
      </c>
      <c r="H308" s="68">
        <v>63.080786940142303</v>
      </c>
      <c r="I308" s="71">
        <v>5.7060646906121899E-4</v>
      </c>
      <c r="J308" s="68">
        <v>15.194642109669299</v>
      </c>
      <c r="K308" s="71">
        <v>0.16333851860023399</v>
      </c>
      <c r="L308" s="68">
        <v>64.462118041021299</v>
      </c>
    </row>
    <row r="309" spans="1:12" x14ac:dyDescent="0.2">
      <c r="A309" s="72" t="s">
        <v>949</v>
      </c>
      <c r="B309" s="66" t="s">
        <v>950</v>
      </c>
      <c r="C309" s="67">
        <v>50</v>
      </c>
      <c r="D309" s="67" t="s">
        <v>345</v>
      </c>
      <c r="E309" s="71">
        <v>0.3059019366811</v>
      </c>
      <c r="F309" s="68">
        <v>92.674759313520298</v>
      </c>
      <c r="G309" s="71">
        <v>0.75</v>
      </c>
      <c r="H309" s="68">
        <v>98.911678526580204</v>
      </c>
      <c r="I309" s="71">
        <v>3.6661385983544098E-2</v>
      </c>
      <c r="J309" s="68">
        <v>75.722059439095901</v>
      </c>
      <c r="K309" s="71">
        <v>0.131044424059756</v>
      </c>
      <c r="L309" s="68">
        <v>59.313520301381303</v>
      </c>
    </row>
    <row r="310" spans="1:12" x14ac:dyDescent="0.2">
      <c r="A310" s="72" t="s">
        <v>951</v>
      </c>
      <c r="B310" s="66" t="s">
        <v>952</v>
      </c>
      <c r="C310" s="67">
        <v>50</v>
      </c>
      <c r="D310" s="67" t="s">
        <v>345</v>
      </c>
      <c r="E310" s="71">
        <v>0.21483416365996699</v>
      </c>
      <c r="F310" s="68">
        <v>79.656760150690701</v>
      </c>
      <c r="G310" s="71">
        <v>0.48851388303134102</v>
      </c>
      <c r="H310" s="68">
        <v>95.269987442444503</v>
      </c>
      <c r="I310" s="71">
        <v>3.80486262947798E-2</v>
      </c>
      <c r="J310" s="68">
        <v>76.266220175805799</v>
      </c>
      <c r="K310" s="71">
        <v>0.117939981653781</v>
      </c>
      <c r="L310" s="68">
        <v>56.760150690665498</v>
      </c>
    </row>
    <row r="311" spans="1:12" x14ac:dyDescent="0.2">
      <c r="A311" s="72" t="s">
        <v>953</v>
      </c>
      <c r="B311" s="66" t="s">
        <v>954</v>
      </c>
      <c r="C311" s="67">
        <v>50</v>
      </c>
      <c r="D311" s="67" t="s">
        <v>345</v>
      </c>
      <c r="E311" s="71">
        <v>0.19185715853867699</v>
      </c>
      <c r="F311" s="68">
        <v>74.047718710757593</v>
      </c>
      <c r="G311" s="71">
        <v>0.424194271220248</v>
      </c>
      <c r="H311" s="68">
        <v>94.349100041858506</v>
      </c>
      <c r="I311" s="71">
        <v>3.7239600037298197E-2</v>
      </c>
      <c r="J311" s="68">
        <v>75.805776475512801</v>
      </c>
      <c r="K311" s="71">
        <v>0.114137604358485</v>
      </c>
      <c r="L311" s="68">
        <v>55.588112180828801</v>
      </c>
    </row>
    <row r="312" spans="1:12" x14ac:dyDescent="0.2">
      <c r="A312" s="72" t="s">
        <v>955</v>
      </c>
      <c r="B312" s="66" t="s">
        <v>956</v>
      </c>
      <c r="C312" s="67">
        <v>50</v>
      </c>
      <c r="D312" s="67" t="s">
        <v>345</v>
      </c>
      <c r="E312" s="71">
        <v>0.204226325971336</v>
      </c>
      <c r="F312" s="68">
        <v>77.187107576391796</v>
      </c>
      <c r="G312" s="71">
        <v>0.46340941486397602</v>
      </c>
      <c r="H312" s="68">
        <v>94.809543742151504</v>
      </c>
      <c r="I312" s="71">
        <v>5.0986245005215897E-2</v>
      </c>
      <c r="J312" s="68">
        <v>80.1590623691921</v>
      </c>
      <c r="K312" s="71">
        <v>9.8283318044817297E-2</v>
      </c>
      <c r="L312" s="68">
        <v>52.0301381331101</v>
      </c>
    </row>
    <row r="313" spans="1:12" x14ac:dyDescent="0.2">
      <c r="A313" s="72" t="s">
        <v>585</v>
      </c>
      <c r="B313" s="66" t="s">
        <v>957</v>
      </c>
      <c r="C313" s="67">
        <v>50</v>
      </c>
      <c r="D313" s="67" t="s">
        <v>345</v>
      </c>
      <c r="E313" s="71">
        <v>0.12268263415125399</v>
      </c>
      <c r="F313" s="68">
        <v>44.160736709920499</v>
      </c>
      <c r="G313" s="71">
        <v>0.24999999254313099</v>
      </c>
      <c r="H313" s="68">
        <v>44.704897446630397</v>
      </c>
      <c r="I313" s="71">
        <v>6.3419495065102495E-4</v>
      </c>
      <c r="J313" s="68">
        <v>15.9062369192131</v>
      </c>
      <c r="K313" s="71">
        <v>0.117413714959979</v>
      </c>
      <c r="L313" s="68">
        <v>56.592716617831698</v>
      </c>
    </row>
    <row r="314" spans="1:12" x14ac:dyDescent="0.2">
      <c r="A314" s="72" t="s">
        <v>958</v>
      </c>
      <c r="B314" s="66" t="s">
        <v>959</v>
      </c>
      <c r="C314" s="67">
        <v>50</v>
      </c>
      <c r="D314" s="67" t="s">
        <v>345</v>
      </c>
      <c r="E314" s="71">
        <v>0.158474883311124</v>
      </c>
      <c r="F314" s="68">
        <v>63.248221012976103</v>
      </c>
      <c r="G314" s="71">
        <v>0.29788545853123899</v>
      </c>
      <c r="H314" s="68">
        <v>83.842611971536201</v>
      </c>
      <c r="I314" s="71">
        <v>2.2976471218776599E-2</v>
      </c>
      <c r="J314" s="68">
        <v>68.271243197990799</v>
      </c>
      <c r="K314" s="71">
        <v>0.15456272018335601</v>
      </c>
      <c r="L314" s="68">
        <v>63.331938049393102</v>
      </c>
    </row>
    <row r="315" spans="1:12" x14ac:dyDescent="0.2">
      <c r="A315" s="72" t="s">
        <v>960</v>
      </c>
      <c r="B315" s="66" t="s">
        <v>961</v>
      </c>
      <c r="C315" s="67">
        <v>50</v>
      </c>
      <c r="D315" s="67" t="s">
        <v>345</v>
      </c>
      <c r="E315" s="71">
        <v>0.13920415463772601</v>
      </c>
      <c r="F315" s="68">
        <v>53.244035161155303</v>
      </c>
      <c r="G315" s="71">
        <v>0.30886443759059401</v>
      </c>
      <c r="H315" s="68">
        <v>85.558811218082894</v>
      </c>
      <c r="I315" s="71">
        <v>1.1626431670873499E-3</v>
      </c>
      <c r="J315" s="68">
        <v>21.640853913771501</v>
      </c>
      <c r="K315" s="71">
        <v>0.107585383155497</v>
      </c>
      <c r="L315" s="68">
        <v>53.955629970699</v>
      </c>
    </row>
    <row r="316" spans="1:12" x14ac:dyDescent="0.2">
      <c r="A316" s="72" t="s">
        <v>962</v>
      </c>
      <c r="B316" s="66" t="s">
        <v>963</v>
      </c>
      <c r="C316" s="67">
        <v>50</v>
      </c>
      <c r="D316" s="67" t="s">
        <v>345</v>
      </c>
      <c r="E316" s="71">
        <v>0.12855385500678401</v>
      </c>
      <c r="F316" s="68">
        <v>47.886144830473</v>
      </c>
      <c r="G316" s="71">
        <v>0.245971143666497</v>
      </c>
      <c r="H316" s="68">
        <v>31.352030138133099</v>
      </c>
      <c r="I316" s="71">
        <v>9.6985306817029392E-3</v>
      </c>
      <c r="J316" s="68">
        <v>51.151109250732503</v>
      </c>
      <c r="K316" s="71">
        <v>0.129991890672152</v>
      </c>
      <c r="L316" s="68">
        <v>59.104227710339103</v>
      </c>
    </row>
    <row r="317" spans="1:12" x14ac:dyDescent="0.2">
      <c r="A317" s="72" t="s">
        <v>964</v>
      </c>
      <c r="B317" s="66" t="s">
        <v>965</v>
      </c>
      <c r="C317" s="67">
        <v>50</v>
      </c>
      <c r="D317" s="67" t="s">
        <v>345</v>
      </c>
      <c r="E317" s="71">
        <v>0.12937408451181201</v>
      </c>
      <c r="F317" s="68">
        <v>48.346588530765999</v>
      </c>
      <c r="G317" s="71">
        <v>0.25</v>
      </c>
      <c r="H317" s="68">
        <v>63.080786940142303</v>
      </c>
      <c r="I317" s="71">
        <v>1.05187496649377E-3</v>
      </c>
      <c r="J317" s="68">
        <v>20.845542067810801</v>
      </c>
      <c r="K317" s="71">
        <v>0.137070378568942</v>
      </c>
      <c r="L317" s="68">
        <v>60.0251151109251</v>
      </c>
    </row>
    <row r="318" spans="1:12" x14ac:dyDescent="0.2">
      <c r="A318" s="72" t="s">
        <v>966</v>
      </c>
      <c r="B318" s="66" t="s">
        <v>967</v>
      </c>
      <c r="C318" s="67">
        <v>50</v>
      </c>
      <c r="D318" s="67" t="s">
        <v>345</v>
      </c>
      <c r="E318" s="71">
        <v>0.31410877919614599</v>
      </c>
      <c r="F318" s="68">
        <v>93.386354123063995</v>
      </c>
      <c r="G318" s="71">
        <v>0.69026306174643803</v>
      </c>
      <c r="H318" s="68">
        <v>98.116366680619507</v>
      </c>
      <c r="I318" s="71">
        <v>7.0706148933551399E-2</v>
      </c>
      <c r="J318" s="68">
        <v>84.512348262871498</v>
      </c>
      <c r="K318" s="71">
        <v>0.18135712690844999</v>
      </c>
      <c r="L318" s="68">
        <v>67.601506906655501</v>
      </c>
    </row>
    <row r="319" spans="1:12" x14ac:dyDescent="0.2">
      <c r="A319" s="72" t="s">
        <v>968</v>
      </c>
      <c r="B319" s="66" t="s">
        <v>969</v>
      </c>
      <c r="C319" s="67">
        <v>50</v>
      </c>
      <c r="D319" s="67" t="s">
        <v>345</v>
      </c>
      <c r="E319" s="71">
        <v>0.23394883516790099</v>
      </c>
      <c r="F319" s="68">
        <v>83.8844704897447</v>
      </c>
      <c r="G319" s="71">
        <v>0.59981275118743105</v>
      </c>
      <c r="H319" s="68">
        <v>97.237337798241896</v>
      </c>
      <c r="I319" s="71">
        <v>4.74325669959683E-4</v>
      </c>
      <c r="J319" s="68">
        <v>13.771452490581799</v>
      </c>
      <c r="K319" s="71">
        <v>0.101559428646311</v>
      </c>
      <c r="L319" s="68">
        <v>52.951025533696097</v>
      </c>
    </row>
    <row r="320" spans="1:12" x14ac:dyDescent="0.2">
      <c r="A320" s="72" t="s">
        <v>970</v>
      </c>
      <c r="B320" s="66" t="s">
        <v>971</v>
      </c>
      <c r="C320" s="67">
        <v>50</v>
      </c>
      <c r="D320" s="67" t="s">
        <v>345</v>
      </c>
      <c r="E320" s="71">
        <v>0.157177001462698</v>
      </c>
      <c r="F320" s="68">
        <v>62.369192130598599</v>
      </c>
      <c r="G320" s="71">
        <v>0.25155279503105599</v>
      </c>
      <c r="H320" s="68">
        <v>64.755127668480498</v>
      </c>
      <c r="I320" s="71">
        <v>3.5285716627753497E-2</v>
      </c>
      <c r="J320" s="68">
        <v>74.968606111343703</v>
      </c>
      <c r="K320" s="71">
        <v>0.18469249272928401</v>
      </c>
      <c r="L320" s="68">
        <v>67.9782335705316</v>
      </c>
    </row>
    <row r="321" spans="1:12" x14ac:dyDescent="0.2">
      <c r="A321" s="72" t="s">
        <v>972</v>
      </c>
      <c r="B321" s="66" t="s">
        <v>973</v>
      </c>
      <c r="C321" s="67">
        <v>50</v>
      </c>
      <c r="D321" s="67" t="s">
        <v>345</v>
      </c>
      <c r="E321" s="71">
        <v>7.2082529517041596E-2</v>
      </c>
      <c r="F321" s="68">
        <v>1.4650481372959401</v>
      </c>
      <c r="G321" s="71">
        <v>0.147664305040663</v>
      </c>
      <c r="H321" s="68">
        <v>3.89284219338635</v>
      </c>
      <c r="I321" s="71">
        <v>3.11227572892001E-4</v>
      </c>
      <c r="J321" s="68">
        <v>11.259941398074499</v>
      </c>
      <c r="K321" s="71">
        <v>6.8272055937569895E-2</v>
      </c>
      <c r="L321" s="68">
        <v>46.630389284219298</v>
      </c>
    </row>
    <row r="322" spans="1:12" x14ac:dyDescent="0.2">
      <c r="A322" s="72" t="s">
        <v>939</v>
      </c>
      <c r="B322" s="66" t="s">
        <v>974</v>
      </c>
      <c r="C322" s="67">
        <v>50</v>
      </c>
      <c r="D322" s="67" t="s">
        <v>345</v>
      </c>
      <c r="E322" s="71">
        <v>0.101379088374277</v>
      </c>
      <c r="F322" s="68">
        <v>29.8869820008372</v>
      </c>
      <c r="G322" s="71">
        <v>0.22447951466393601</v>
      </c>
      <c r="H322" s="68">
        <v>11.678526580159099</v>
      </c>
      <c r="I322" s="71">
        <v>4.8334733183384802E-3</v>
      </c>
      <c r="J322" s="68">
        <v>39.640016743407301</v>
      </c>
      <c r="K322" s="71">
        <v>7.4824277140557699E-2</v>
      </c>
      <c r="L322" s="68">
        <v>47.802427794056101</v>
      </c>
    </row>
    <row r="323" spans="1:12" x14ac:dyDescent="0.2">
      <c r="A323" s="72" t="s">
        <v>975</v>
      </c>
      <c r="B323" s="66" t="s">
        <v>976</v>
      </c>
      <c r="C323" s="67">
        <v>50</v>
      </c>
      <c r="D323" s="67" t="s">
        <v>345</v>
      </c>
      <c r="E323" s="71">
        <v>0.16937595714706799</v>
      </c>
      <c r="F323" s="68">
        <v>66.680619506069505</v>
      </c>
      <c r="G323" s="71">
        <v>0.20320764031580801</v>
      </c>
      <c r="H323" s="68">
        <v>6.8229384679782301</v>
      </c>
      <c r="I323" s="71">
        <v>4.2743130788576904E-3</v>
      </c>
      <c r="J323" s="68">
        <v>37.9238174968606</v>
      </c>
      <c r="K323" s="71">
        <v>0.30064591804653701</v>
      </c>
      <c r="L323" s="68">
        <v>80.996232733361197</v>
      </c>
    </row>
    <row r="324" spans="1:12" x14ac:dyDescent="0.2">
      <c r="A324" s="72" t="s">
        <v>977</v>
      </c>
      <c r="B324" s="66" t="s">
        <v>978</v>
      </c>
      <c r="C324" s="67">
        <v>50</v>
      </c>
      <c r="D324" s="67" t="s">
        <v>345</v>
      </c>
      <c r="E324" s="71">
        <v>0.26199640277106001</v>
      </c>
      <c r="F324" s="68">
        <v>88.572624529091698</v>
      </c>
      <c r="G324" s="71">
        <v>0.21192583451986499</v>
      </c>
      <c r="H324" s="68">
        <v>7.9949769778149902</v>
      </c>
      <c r="I324" s="71">
        <v>0.117624436517797</v>
      </c>
      <c r="J324" s="68">
        <v>89.912097111762293</v>
      </c>
      <c r="K324" s="71">
        <v>0.45643893727551899</v>
      </c>
      <c r="L324" s="68">
        <v>90.414399330263706</v>
      </c>
    </row>
    <row r="325" spans="1:12" x14ac:dyDescent="0.2">
      <c r="A325" s="72" t="s">
        <v>979</v>
      </c>
      <c r="B325" s="66" t="s">
        <v>980</v>
      </c>
      <c r="C325" s="67">
        <v>50</v>
      </c>
      <c r="D325" s="67" t="s">
        <v>345</v>
      </c>
      <c r="E325" s="71">
        <v>0.30581529384123601</v>
      </c>
      <c r="F325" s="68">
        <v>92.632900795311798</v>
      </c>
      <c r="G325" s="71">
        <v>0.34803900571678098</v>
      </c>
      <c r="H325" s="68">
        <v>89.660946002511494</v>
      </c>
      <c r="I325" s="71">
        <v>3.5667344171421101E-3</v>
      </c>
      <c r="J325" s="68">
        <v>35.328589367936402</v>
      </c>
      <c r="K325" s="71">
        <v>0.565840141389784</v>
      </c>
      <c r="L325" s="68">
        <v>94.349100041858506</v>
      </c>
    </row>
    <row r="326" spans="1:12" x14ac:dyDescent="0.2">
      <c r="A326" s="72" t="s">
        <v>981</v>
      </c>
      <c r="B326" s="66" t="s">
        <v>982</v>
      </c>
      <c r="C326" s="67">
        <v>50</v>
      </c>
      <c r="D326" s="67" t="s">
        <v>345</v>
      </c>
      <c r="E326" s="71">
        <v>0.14719542013918899</v>
      </c>
      <c r="F326" s="68">
        <v>57.806613645876901</v>
      </c>
      <c r="G326" s="71">
        <v>0.26978093834517902</v>
      </c>
      <c r="H326" s="68">
        <v>75.470908329845102</v>
      </c>
      <c r="I326" s="71">
        <v>8.9930701659572797E-3</v>
      </c>
      <c r="J326" s="68">
        <v>49.811636668062</v>
      </c>
      <c r="K326" s="71">
        <v>0.162812251906431</v>
      </c>
      <c r="L326" s="68">
        <v>64.378401004604399</v>
      </c>
    </row>
    <row r="327" spans="1:12" x14ac:dyDescent="0.2">
      <c r="A327" s="72" t="s">
        <v>983</v>
      </c>
      <c r="B327" s="66" t="s">
        <v>984</v>
      </c>
      <c r="C327" s="67">
        <v>50</v>
      </c>
      <c r="D327" s="67" t="s">
        <v>345</v>
      </c>
      <c r="E327" s="71">
        <v>0.14981546468197199</v>
      </c>
      <c r="F327" s="68">
        <v>58.978652155713696</v>
      </c>
      <c r="G327" s="71">
        <v>0.31227271593728401</v>
      </c>
      <c r="H327" s="68">
        <v>86.019254918375907</v>
      </c>
      <c r="I327" s="71">
        <v>1.5372063940215199E-2</v>
      </c>
      <c r="J327" s="68">
        <v>59.815822519882801</v>
      </c>
      <c r="K327" s="71">
        <v>0.12180161416841701</v>
      </c>
      <c r="L327" s="68">
        <v>57.764755127668501</v>
      </c>
    </row>
    <row r="328" spans="1:12" x14ac:dyDescent="0.2">
      <c r="A328" s="72" t="s">
        <v>985</v>
      </c>
      <c r="B328" s="66" t="s">
        <v>986</v>
      </c>
      <c r="C328" s="67">
        <v>50</v>
      </c>
      <c r="D328" s="67" t="s">
        <v>345</v>
      </c>
      <c r="E328" s="71">
        <v>0.177237878313979</v>
      </c>
      <c r="F328" s="68">
        <v>69.401423189619095</v>
      </c>
      <c r="G328" s="71">
        <v>0.42959887367271798</v>
      </c>
      <c r="H328" s="68">
        <v>94.390958560067006</v>
      </c>
      <c r="I328" s="71">
        <v>7.6338205196971104E-3</v>
      </c>
      <c r="J328" s="68">
        <v>47.341984093763102</v>
      </c>
      <c r="K328" s="71">
        <v>9.4480940749521194E-2</v>
      </c>
      <c r="L328" s="68">
        <v>51.109250732524103</v>
      </c>
    </row>
    <row r="329" spans="1:12" x14ac:dyDescent="0.2">
      <c r="A329" s="72" t="s">
        <v>987</v>
      </c>
      <c r="B329" s="66" t="s">
        <v>988</v>
      </c>
      <c r="C329" s="67">
        <v>50</v>
      </c>
      <c r="D329" s="67" t="s">
        <v>345</v>
      </c>
      <c r="E329" s="71">
        <v>0.12704674233255001</v>
      </c>
      <c r="F329" s="68">
        <v>46.881540393470097</v>
      </c>
      <c r="G329" s="71">
        <v>0.26609883083668301</v>
      </c>
      <c r="H329" s="68">
        <v>74.340728338216806</v>
      </c>
      <c r="I329" s="71">
        <v>1.23701789077103E-2</v>
      </c>
      <c r="J329" s="68">
        <v>55.504395144411902</v>
      </c>
      <c r="K329" s="71">
        <v>0.10267121725325599</v>
      </c>
      <c r="L329" s="68">
        <v>53.244035161155303</v>
      </c>
    </row>
    <row r="330" spans="1:12" x14ac:dyDescent="0.2">
      <c r="A330" s="72" t="s">
        <v>989</v>
      </c>
      <c r="B330" s="66" t="s">
        <v>990</v>
      </c>
      <c r="C330" s="67">
        <v>50</v>
      </c>
      <c r="D330" s="67" t="s">
        <v>345</v>
      </c>
      <c r="E330" s="71">
        <v>0.116617602116245</v>
      </c>
      <c r="F330" s="68">
        <v>40.477187107576398</v>
      </c>
      <c r="G330" s="71">
        <v>0.24702840013380201</v>
      </c>
      <c r="H330" s="68">
        <v>33.528673084972802</v>
      </c>
      <c r="I330" s="71">
        <v>6.7945565547872797E-4</v>
      </c>
      <c r="J330" s="68">
        <v>16.324822101297599</v>
      </c>
      <c r="K330" s="71">
        <v>0.102144950559454</v>
      </c>
      <c r="L330" s="68">
        <v>53.160318124738403</v>
      </c>
    </row>
    <row r="331" spans="1:12" x14ac:dyDescent="0.2">
      <c r="A331" s="72" t="s">
        <v>991</v>
      </c>
      <c r="B331" s="66" t="s">
        <v>992</v>
      </c>
      <c r="C331" s="67">
        <v>50</v>
      </c>
      <c r="D331" s="67" t="s">
        <v>345</v>
      </c>
      <c r="E331" s="71">
        <v>0.111693093628385</v>
      </c>
      <c r="F331" s="68">
        <v>37.9238174968606</v>
      </c>
      <c r="G331" s="71">
        <v>0.24985310440318501</v>
      </c>
      <c r="H331" s="68">
        <v>42.988698200083697</v>
      </c>
      <c r="I331" s="71">
        <v>4.7300843129026703E-5</v>
      </c>
      <c r="J331" s="68">
        <v>6.1950606948514002</v>
      </c>
      <c r="K331" s="71">
        <v>8.5178875638841606E-2</v>
      </c>
      <c r="L331" s="68">
        <v>49.476768522394302</v>
      </c>
    </row>
    <row r="332" spans="1:12" x14ac:dyDescent="0.2">
      <c r="A332" s="72" t="s">
        <v>993</v>
      </c>
      <c r="B332" s="66" t="s">
        <v>994</v>
      </c>
      <c r="C332" s="67">
        <v>50</v>
      </c>
      <c r="D332" s="67" t="s">
        <v>345</v>
      </c>
      <c r="E332" s="71">
        <v>8.3593422081791005E-2</v>
      </c>
      <c r="F332" s="68">
        <v>9.7530347425701098</v>
      </c>
      <c r="G332" s="71">
        <v>8.4907371304340007E-2</v>
      </c>
      <c r="H332" s="68">
        <v>2.3440770196735001</v>
      </c>
      <c r="I332" s="71">
        <v>8.9632104005256895E-4</v>
      </c>
      <c r="J332" s="68">
        <v>18.710757639179601</v>
      </c>
      <c r="K332" s="71">
        <v>0.164976573900981</v>
      </c>
      <c r="L332" s="68">
        <v>64.964420259522797</v>
      </c>
    </row>
    <row r="333" spans="1:12" x14ac:dyDescent="0.2">
      <c r="A333" s="72" t="s">
        <v>995</v>
      </c>
      <c r="B333" s="66" t="s">
        <v>996</v>
      </c>
      <c r="C333" s="67">
        <v>50</v>
      </c>
      <c r="D333" s="67" t="s">
        <v>345</v>
      </c>
      <c r="E333" s="71">
        <v>0.12813755782414299</v>
      </c>
      <c r="F333" s="68">
        <v>47.593135203013802</v>
      </c>
      <c r="G333" s="71">
        <v>0.249548736703359</v>
      </c>
      <c r="H333" s="68">
        <v>41.398074508162402</v>
      </c>
      <c r="I333" s="71">
        <v>1.9088277109838001E-2</v>
      </c>
      <c r="J333" s="68">
        <v>64.378401004604399</v>
      </c>
      <c r="K333" s="71">
        <v>0.11577565965923201</v>
      </c>
      <c r="L333" s="68">
        <v>56.1322729175387</v>
      </c>
    </row>
    <row r="334" spans="1:12" x14ac:dyDescent="0.2">
      <c r="A334" s="72" t="s">
        <v>997</v>
      </c>
      <c r="B334" s="66" t="s">
        <v>998</v>
      </c>
      <c r="C334" s="67">
        <v>50</v>
      </c>
      <c r="D334" s="67" t="s">
        <v>345</v>
      </c>
      <c r="E334" s="71">
        <v>0.108634128637736</v>
      </c>
      <c r="F334" s="68">
        <v>35.161155295102603</v>
      </c>
      <c r="G334" s="71">
        <v>0.25843841236763898</v>
      </c>
      <c r="H334" s="68">
        <v>69.861866889912093</v>
      </c>
      <c r="I334" s="71">
        <v>5.2178721171854897E-3</v>
      </c>
      <c r="J334" s="68">
        <v>40.979489326077903</v>
      </c>
      <c r="K334" s="71">
        <v>6.2246101428384201E-2</v>
      </c>
      <c r="L334" s="68">
        <v>45.876935956467101</v>
      </c>
    </row>
    <row r="335" spans="1:12" x14ac:dyDescent="0.2">
      <c r="A335" s="72" t="s">
        <v>999</v>
      </c>
      <c r="B335" s="66" t="s">
        <v>1000</v>
      </c>
      <c r="C335" s="67">
        <v>50</v>
      </c>
      <c r="D335" s="67" t="s">
        <v>345</v>
      </c>
      <c r="E335" s="71">
        <v>0.111166292353054</v>
      </c>
      <c r="F335" s="68">
        <v>37.672666387609901</v>
      </c>
      <c r="G335" s="71">
        <v>0.24971325979738199</v>
      </c>
      <c r="H335" s="68">
        <v>42.1515278359146</v>
      </c>
      <c r="I335" s="71">
        <v>7.7106361748810795E-4</v>
      </c>
      <c r="J335" s="68">
        <v>17.413143574717498</v>
      </c>
      <c r="K335" s="71">
        <v>8.3014553644292499E-2</v>
      </c>
      <c r="L335" s="68">
        <v>48.974466303892797</v>
      </c>
    </row>
    <row r="336" spans="1:12" x14ac:dyDescent="0.2">
      <c r="A336" s="72" t="s">
        <v>1001</v>
      </c>
      <c r="B336" s="66" t="s">
        <v>1002</v>
      </c>
      <c r="C336" s="67">
        <v>50</v>
      </c>
      <c r="D336" s="67" t="s">
        <v>345</v>
      </c>
      <c r="E336" s="71">
        <v>0.122164012847117</v>
      </c>
      <c r="F336" s="68">
        <v>43.8677270824613</v>
      </c>
      <c r="G336" s="71">
        <v>0.24675967950512701</v>
      </c>
      <c r="H336" s="68">
        <v>32.942653830054397</v>
      </c>
      <c r="I336" s="71">
        <v>5.5354994583983897E-3</v>
      </c>
      <c r="J336" s="68">
        <v>42.235244872331499</v>
      </c>
      <c r="K336" s="71">
        <v>0.11419685957782499</v>
      </c>
      <c r="L336" s="68">
        <v>55.629970699037301</v>
      </c>
    </row>
    <row r="337" spans="1:12" x14ac:dyDescent="0.2">
      <c r="A337" s="72" t="s">
        <v>1003</v>
      </c>
      <c r="B337" s="66" t="s">
        <v>1004</v>
      </c>
      <c r="C337" s="67">
        <v>50</v>
      </c>
      <c r="D337" s="67" t="s">
        <v>345</v>
      </c>
      <c r="E337" s="71">
        <v>0.120972841010955</v>
      </c>
      <c r="F337" s="68">
        <v>43.491000418585202</v>
      </c>
      <c r="G337" s="71">
        <v>0.228244958899881</v>
      </c>
      <c r="H337" s="68">
        <v>13.269150272080401</v>
      </c>
      <c r="I337" s="71">
        <v>8.2004094619639203E-4</v>
      </c>
      <c r="J337" s="68">
        <v>17.9991628296358</v>
      </c>
      <c r="K337" s="71">
        <v>0.133853523186788</v>
      </c>
      <c r="L337" s="68">
        <v>59.690246965257401</v>
      </c>
    </row>
    <row r="338" spans="1:12" x14ac:dyDescent="0.2">
      <c r="A338" s="72" t="s">
        <v>1005</v>
      </c>
      <c r="B338" s="66" t="s">
        <v>1006</v>
      </c>
      <c r="C338" s="67">
        <v>50</v>
      </c>
      <c r="D338" s="67" t="s">
        <v>345</v>
      </c>
      <c r="E338" s="71">
        <v>0.237287355597634</v>
      </c>
      <c r="F338" s="68">
        <v>84.554206781079998</v>
      </c>
      <c r="G338" s="71">
        <v>0.249850754077242</v>
      </c>
      <c r="H338" s="68">
        <v>42.904981163666797</v>
      </c>
      <c r="I338" s="71">
        <v>7.2687624757770099E-5</v>
      </c>
      <c r="J338" s="68">
        <v>6.8229384679782301</v>
      </c>
      <c r="K338" s="71">
        <v>0.461938625090902</v>
      </c>
      <c r="L338" s="68">
        <v>90.874843030556704</v>
      </c>
    </row>
    <row r="339" spans="1:12" x14ac:dyDescent="0.2">
      <c r="A339" s="72" t="s">
        <v>1007</v>
      </c>
      <c r="B339" s="66" t="s">
        <v>1008</v>
      </c>
      <c r="C339" s="67">
        <v>50</v>
      </c>
      <c r="D339" s="67" t="s">
        <v>345</v>
      </c>
      <c r="E339" s="71">
        <v>0.15159629151863099</v>
      </c>
      <c r="F339" s="68">
        <v>59.690246965257401</v>
      </c>
      <c r="G339" s="71">
        <v>0.25</v>
      </c>
      <c r="H339" s="68">
        <v>63.080786940142303</v>
      </c>
      <c r="I339" s="71">
        <v>4.39718217645028E-4</v>
      </c>
      <c r="J339" s="68">
        <v>13.4784428631226</v>
      </c>
      <c r="K339" s="71">
        <v>0.20434915633824799</v>
      </c>
      <c r="L339" s="68">
        <v>70.740895772289704</v>
      </c>
    </row>
    <row r="340" spans="1:12" x14ac:dyDescent="0.2">
      <c r="A340" s="72" t="s">
        <v>1009</v>
      </c>
      <c r="B340" s="66" t="s">
        <v>1010</v>
      </c>
      <c r="C340" s="67">
        <v>50</v>
      </c>
      <c r="D340" s="67" t="s">
        <v>345</v>
      </c>
      <c r="E340" s="71">
        <v>0.14115120643634099</v>
      </c>
      <c r="F340" s="68">
        <v>54.248639598158199</v>
      </c>
      <c r="G340" s="71">
        <v>0.22950316825995601</v>
      </c>
      <c r="H340" s="68">
        <v>14.0226035998326</v>
      </c>
      <c r="I340" s="71">
        <v>1.0676818160465899E-3</v>
      </c>
      <c r="J340" s="68">
        <v>21.0129761406446</v>
      </c>
      <c r="K340" s="71">
        <v>0.192882769233019</v>
      </c>
      <c r="L340" s="68">
        <v>69.568857262452894</v>
      </c>
    </row>
    <row r="341" spans="1:12" x14ac:dyDescent="0.2">
      <c r="A341" s="72" t="s">
        <v>1011</v>
      </c>
      <c r="B341" s="66" t="s">
        <v>1012</v>
      </c>
      <c r="C341" s="67">
        <v>50</v>
      </c>
      <c r="D341" s="67" t="s">
        <v>345</v>
      </c>
      <c r="E341" s="71">
        <v>0.14136724300958201</v>
      </c>
      <c r="F341" s="68">
        <v>54.416073670991999</v>
      </c>
      <c r="G341" s="71">
        <v>0.29436883449031798</v>
      </c>
      <c r="H341" s="68">
        <v>83.005441607367104</v>
      </c>
      <c r="I341" s="71">
        <v>1.9053258608251701E-3</v>
      </c>
      <c r="J341" s="68">
        <v>26.538300544160698</v>
      </c>
      <c r="K341" s="71">
        <v>0.127827568677603</v>
      </c>
      <c r="L341" s="68">
        <v>58.643784010045998</v>
      </c>
    </row>
    <row r="342" spans="1:12" x14ac:dyDescent="0.2">
      <c r="A342" s="72" t="s">
        <v>1013</v>
      </c>
      <c r="B342" s="66" t="s">
        <v>1014</v>
      </c>
      <c r="C342" s="67">
        <v>50</v>
      </c>
      <c r="D342" s="67" t="s">
        <v>345</v>
      </c>
      <c r="E342" s="71">
        <v>0.11830389986423</v>
      </c>
      <c r="F342" s="68">
        <v>41.732942653830101</v>
      </c>
      <c r="G342" s="71">
        <v>0.25</v>
      </c>
      <c r="H342" s="68">
        <v>63.080786940142303</v>
      </c>
      <c r="I342" s="71">
        <v>7.6160344886230295E-5</v>
      </c>
      <c r="J342" s="68">
        <v>6.9485140226036002</v>
      </c>
      <c r="K342" s="71">
        <v>0.104835539247805</v>
      </c>
      <c r="L342" s="68">
        <v>53.578903306822902</v>
      </c>
    </row>
    <row r="343" spans="1:12" x14ac:dyDescent="0.2">
      <c r="A343" s="72" t="s">
        <v>1015</v>
      </c>
      <c r="B343" s="66" t="s">
        <v>1016</v>
      </c>
      <c r="C343" s="67">
        <v>50</v>
      </c>
      <c r="D343" s="67" t="s">
        <v>345</v>
      </c>
      <c r="E343" s="71">
        <v>0.1080318542016</v>
      </c>
      <c r="F343" s="68">
        <v>34.491419003767298</v>
      </c>
      <c r="G343" s="71">
        <v>0.249999996885516</v>
      </c>
      <c r="H343" s="68">
        <v>44.788614483047297</v>
      </c>
      <c r="I343" s="71">
        <v>3.8307718567176898E-4</v>
      </c>
      <c r="J343" s="68">
        <v>12.4738384261197</v>
      </c>
      <c r="K343" s="71">
        <v>7.3712488533612897E-2</v>
      </c>
      <c r="L343" s="68">
        <v>47.634993721222301</v>
      </c>
    </row>
    <row r="344" spans="1:12" x14ac:dyDescent="0.2">
      <c r="A344" s="72" t="s">
        <v>1017</v>
      </c>
      <c r="B344" s="66" t="s">
        <v>1018</v>
      </c>
      <c r="C344" s="67">
        <v>50</v>
      </c>
      <c r="D344" s="67" t="s">
        <v>345</v>
      </c>
      <c r="E344" s="71">
        <v>0.32454054387103998</v>
      </c>
      <c r="F344" s="68">
        <v>93.972373377982393</v>
      </c>
      <c r="G344" s="71">
        <v>0.59702710115368796</v>
      </c>
      <c r="H344" s="68">
        <v>97.153620761824996</v>
      </c>
      <c r="I344" s="71">
        <v>0.135622635591609</v>
      </c>
      <c r="J344" s="68">
        <v>91.125994139807503</v>
      </c>
      <c r="K344" s="71">
        <v>0.240971894867823</v>
      </c>
      <c r="L344" s="68">
        <v>75.219757220594403</v>
      </c>
    </row>
    <row r="345" spans="1:12" x14ac:dyDescent="0.2">
      <c r="A345" s="72" t="s">
        <v>1019</v>
      </c>
      <c r="B345" s="66" t="s">
        <v>1020</v>
      </c>
      <c r="C345" s="67">
        <v>50</v>
      </c>
      <c r="D345" s="67" t="s">
        <v>345</v>
      </c>
      <c r="E345" s="71">
        <v>0.11335694225567899</v>
      </c>
      <c r="F345" s="68">
        <v>38.719129342821297</v>
      </c>
      <c r="G345" s="71">
        <v>0.243047725788094</v>
      </c>
      <c r="H345" s="68">
        <v>25.9522812892424</v>
      </c>
      <c r="I345" s="71">
        <v>9.0410492867589603E-4</v>
      </c>
      <c r="J345" s="68">
        <v>18.8781917120134</v>
      </c>
      <c r="K345" s="71">
        <v>9.6118996050268093E-2</v>
      </c>
      <c r="L345" s="68">
        <v>51.360401841774802</v>
      </c>
    </row>
    <row r="346" spans="1:12" x14ac:dyDescent="0.2">
      <c r="A346" s="72" t="s">
        <v>1021</v>
      </c>
      <c r="B346" s="66" t="s">
        <v>1022</v>
      </c>
      <c r="C346" s="67">
        <v>50</v>
      </c>
      <c r="D346" s="67" t="s">
        <v>345</v>
      </c>
      <c r="E346" s="71">
        <v>0.108328286836419</v>
      </c>
      <c r="F346" s="68">
        <v>34.868145667643397</v>
      </c>
      <c r="G346" s="71">
        <v>0.25</v>
      </c>
      <c r="H346" s="68">
        <v>63.080786940142303</v>
      </c>
      <c r="I346" s="71">
        <v>1.60583368698797E-4</v>
      </c>
      <c r="J346" s="68">
        <v>8.9577228966094609</v>
      </c>
      <c r="K346" s="71">
        <v>7.4824277140557699E-2</v>
      </c>
      <c r="L346" s="68">
        <v>47.802427794056101</v>
      </c>
    </row>
    <row r="347" spans="1:12" x14ac:dyDescent="0.2">
      <c r="A347" s="72" t="s">
        <v>1023</v>
      </c>
      <c r="B347" s="66" t="s">
        <v>1024</v>
      </c>
      <c r="C347" s="67">
        <v>50</v>
      </c>
      <c r="D347" s="67" t="s">
        <v>345</v>
      </c>
      <c r="E347" s="71">
        <v>0.109675937828392</v>
      </c>
      <c r="F347" s="68">
        <v>36.165759732105499</v>
      </c>
      <c r="G347" s="71">
        <v>0.25</v>
      </c>
      <c r="H347" s="68">
        <v>63.080786940142303</v>
      </c>
      <c r="I347" s="71">
        <v>4.01159049322125E-4</v>
      </c>
      <c r="J347" s="68">
        <v>12.8087065717874</v>
      </c>
      <c r="K347" s="71">
        <v>7.8626654435853802E-2</v>
      </c>
      <c r="L347" s="68">
        <v>48.179154457932199</v>
      </c>
    </row>
    <row r="348" spans="1:12" x14ac:dyDescent="0.2">
      <c r="A348" s="72" t="s">
        <v>1025</v>
      </c>
      <c r="B348" s="66" t="s">
        <v>1026</v>
      </c>
      <c r="C348" s="67">
        <v>50</v>
      </c>
      <c r="D348" s="67" t="s">
        <v>345</v>
      </c>
      <c r="E348" s="71">
        <v>0.117214633462654</v>
      </c>
      <c r="F348" s="68">
        <v>40.895772289660897</v>
      </c>
      <c r="G348" s="71">
        <v>0.23461670221895101</v>
      </c>
      <c r="H348" s="68">
        <v>17.203850983675199</v>
      </c>
      <c r="I348" s="71">
        <v>5.0539158050742104E-3</v>
      </c>
      <c r="J348" s="68">
        <v>40.393470071159499</v>
      </c>
      <c r="K348" s="71">
        <v>0.111973282363936</v>
      </c>
      <c r="L348" s="68">
        <v>55.336961071578102</v>
      </c>
    </row>
    <row r="349" spans="1:12" x14ac:dyDescent="0.2">
      <c r="A349" s="72" t="s">
        <v>1027</v>
      </c>
      <c r="B349" s="66" t="s">
        <v>1028</v>
      </c>
      <c r="C349" s="67">
        <v>50</v>
      </c>
      <c r="D349" s="67" t="s">
        <v>345</v>
      </c>
      <c r="E349" s="71">
        <v>0.108497696977325</v>
      </c>
      <c r="F349" s="68">
        <v>35.077438258685604</v>
      </c>
      <c r="G349" s="71">
        <v>4.5223586827715302E-2</v>
      </c>
      <c r="H349" s="68">
        <v>1.5487651737128501</v>
      </c>
      <c r="I349" s="71">
        <v>4.7799374820683303E-3</v>
      </c>
      <c r="J349" s="68">
        <v>39.472582670573502</v>
      </c>
      <c r="K349" s="71">
        <v>0.27548956662218999</v>
      </c>
      <c r="L349" s="68">
        <v>78.442863122645505</v>
      </c>
    </row>
    <row r="350" spans="1:12" x14ac:dyDescent="0.2">
      <c r="A350" s="72" t="s">
        <v>1029</v>
      </c>
      <c r="B350" s="66" t="s">
        <v>1030</v>
      </c>
      <c r="C350" s="67">
        <v>50</v>
      </c>
      <c r="D350" s="67" t="s">
        <v>345</v>
      </c>
      <c r="E350" s="71">
        <v>0.13484235268789199</v>
      </c>
      <c r="F350" s="68">
        <v>50.732524068647997</v>
      </c>
      <c r="G350" s="71">
        <v>0.31124538552862002</v>
      </c>
      <c r="H350" s="68">
        <v>85.768103809125193</v>
      </c>
      <c r="I350" s="71">
        <v>3.7148976877756099E-3</v>
      </c>
      <c r="J350" s="68">
        <v>35.9146086228548</v>
      </c>
      <c r="K350" s="71">
        <v>8.9566774847280303E-2</v>
      </c>
      <c r="L350" s="68">
        <v>50.146504813729599</v>
      </c>
    </row>
    <row r="351" spans="1:12" x14ac:dyDescent="0.2">
      <c r="A351" s="72" t="s">
        <v>1031</v>
      </c>
      <c r="B351" s="66" t="s">
        <v>1032</v>
      </c>
      <c r="C351" s="67">
        <v>50</v>
      </c>
      <c r="D351" s="67" t="s">
        <v>345</v>
      </c>
      <c r="E351" s="71">
        <v>0.210699382552994</v>
      </c>
      <c r="F351" s="68">
        <v>78.694014231896205</v>
      </c>
      <c r="G351" s="71">
        <v>0.233521838957371</v>
      </c>
      <c r="H351" s="68">
        <v>16.785265801590601</v>
      </c>
      <c r="I351" s="71">
        <v>2.4744168815261799E-2</v>
      </c>
      <c r="J351" s="68">
        <v>69.736291335286694</v>
      </c>
      <c r="K351" s="71">
        <v>0.373832139886348</v>
      </c>
      <c r="L351" s="68">
        <v>85.851820845542093</v>
      </c>
    </row>
    <row r="352" spans="1:12" x14ac:dyDescent="0.2">
      <c r="A352" s="72" t="s">
        <v>1033</v>
      </c>
      <c r="B352" s="66" t="s">
        <v>1034</v>
      </c>
      <c r="C352" s="67">
        <v>50</v>
      </c>
      <c r="D352" s="67" t="s">
        <v>345</v>
      </c>
      <c r="E352" s="71">
        <v>0.137165215894128</v>
      </c>
      <c r="F352" s="68">
        <v>51.611552951025502</v>
      </c>
      <c r="G352" s="71">
        <v>0.24137460763107499</v>
      </c>
      <c r="H352" s="68">
        <v>23.775638342402701</v>
      </c>
      <c r="I352" s="71">
        <v>5.14446615032816E-3</v>
      </c>
      <c r="J352" s="68">
        <v>40.770196735035597</v>
      </c>
      <c r="K352" s="71">
        <v>0.164976573900981</v>
      </c>
      <c r="L352" s="68">
        <v>64.964420259522797</v>
      </c>
    </row>
    <row r="353" spans="1:12" x14ac:dyDescent="0.2">
      <c r="A353" s="72" t="s">
        <v>1035</v>
      </c>
      <c r="B353" s="66" t="s">
        <v>1036</v>
      </c>
      <c r="C353" s="67">
        <v>50</v>
      </c>
      <c r="D353" s="67" t="s">
        <v>345</v>
      </c>
      <c r="E353" s="71">
        <v>0.12624769946557901</v>
      </c>
      <c r="F353" s="68">
        <v>46.421096693177098</v>
      </c>
      <c r="G353" s="71">
        <v>0.24178040332987699</v>
      </c>
      <c r="H353" s="68">
        <v>24.487233151946398</v>
      </c>
      <c r="I353" s="71">
        <v>1.18849702969498E-2</v>
      </c>
      <c r="J353" s="68">
        <v>54.667224780242798</v>
      </c>
      <c r="K353" s="71">
        <v>0.125077724769911</v>
      </c>
      <c r="L353" s="68">
        <v>58.225198827961499</v>
      </c>
    </row>
    <row r="354" spans="1:12" x14ac:dyDescent="0.2">
      <c r="A354" s="72" t="s">
        <v>1037</v>
      </c>
      <c r="B354" s="66" t="s">
        <v>1038</v>
      </c>
      <c r="C354" s="67">
        <v>50</v>
      </c>
      <c r="D354" s="67" t="s">
        <v>345</v>
      </c>
      <c r="E354" s="71">
        <v>0.124596823300859</v>
      </c>
      <c r="F354" s="68">
        <v>45.374633737965702</v>
      </c>
      <c r="G354" s="71">
        <v>0.249021435202434</v>
      </c>
      <c r="H354" s="68">
        <v>38.802846379238197</v>
      </c>
      <c r="I354" s="71">
        <v>1.3907540943151799E-2</v>
      </c>
      <c r="J354" s="68">
        <v>58.0577647551277</v>
      </c>
      <c r="K354" s="71">
        <v>0.110861493756991</v>
      </c>
      <c r="L354" s="68">
        <v>55.002092925910397</v>
      </c>
    </row>
    <row r="355" spans="1:12" x14ac:dyDescent="0.2">
      <c r="A355" s="72" t="s">
        <v>1039</v>
      </c>
      <c r="B355" s="66" t="s">
        <v>1040</v>
      </c>
      <c r="C355" s="67">
        <v>50</v>
      </c>
      <c r="D355" s="67" t="s">
        <v>345</v>
      </c>
      <c r="E355" s="71">
        <v>0.131502405816496</v>
      </c>
      <c r="F355" s="68">
        <v>49.393051485977402</v>
      </c>
      <c r="G355" s="71">
        <v>0.14220219394995701</v>
      </c>
      <c r="H355" s="68">
        <v>3.6835496023440801</v>
      </c>
      <c r="I355" s="71">
        <v>4.7216522093786999E-3</v>
      </c>
      <c r="J355" s="68">
        <v>39.179573043114303</v>
      </c>
      <c r="K355" s="71">
        <v>0.24758337129015201</v>
      </c>
      <c r="L355" s="68">
        <v>76.098786102971999</v>
      </c>
    </row>
    <row r="356" spans="1:12" x14ac:dyDescent="0.2">
      <c r="A356" s="72" t="s">
        <v>1041</v>
      </c>
      <c r="B356" s="66" t="s">
        <v>1042</v>
      </c>
      <c r="C356" s="67">
        <v>50</v>
      </c>
      <c r="D356" s="67" t="s">
        <v>345</v>
      </c>
      <c r="E356" s="71">
        <v>0.13800705383950199</v>
      </c>
      <c r="F356" s="68">
        <v>52.281289242360799</v>
      </c>
      <c r="G356" s="71">
        <v>0.248225893016392</v>
      </c>
      <c r="H356" s="68">
        <v>36.458769359564698</v>
      </c>
      <c r="I356" s="71">
        <v>1.33968703133059E-2</v>
      </c>
      <c r="J356" s="68">
        <v>57.304311427375502</v>
      </c>
      <c r="K356" s="71">
        <v>0.15239839818880699</v>
      </c>
      <c r="L356" s="68">
        <v>62.787777312683097</v>
      </c>
    </row>
    <row r="357" spans="1:12" x14ac:dyDescent="0.2">
      <c r="A357" s="72" t="s">
        <v>1043</v>
      </c>
      <c r="B357" s="66" t="s">
        <v>1044</v>
      </c>
      <c r="C357" s="67">
        <v>50</v>
      </c>
      <c r="D357" s="67" t="s">
        <v>345</v>
      </c>
      <c r="E357" s="71">
        <v>0.18155488678214499</v>
      </c>
      <c r="F357" s="68">
        <v>70.782754290498104</v>
      </c>
      <c r="G357" s="71">
        <v>0.35981457800511502</v>
      </c>
      <c r="H357" s="68">
        <v>91.209711176224403</v>
      </c>
      <c r="I357" s="71">
        <v>4.2280015956993801E-2</v>
      </c>
      <c r="J357" s="68">
        <v>77.773126831310194</v>
      </c>
      <c r="K357" s="71">
        <v>0.14257006638432501</v>
      </c>
      <c r="L357" s="68">
        <v>61.197153620761803</v>
      </c>
    </row>
    <row r="358" spans="1:12" x14ac:dyDescent="0.2">
      <c r="A358" s="72" t="s">
        <v>1045</v>
      </c>
      <c r="B358" s="66" t="s">
        <v>1046</v>
      </c>
      <c r="C358" s="67">
        <v>50</v>
      </c>
      <c r="D358" s="67" t="s">
        <v>345</v>
      </c>
      <c r="E358" s="71">
        <v>0.106306447355185</v>
      </c>
      <c r="F358" s="68">
        <v>33.193804939305203</v>
      </c>
      <c r="G358" s="71">
        <v>0.21091480748613101</v>
      </c>
      <c r="H358" s="68">
        <v>7.7019673503558002</v>
      </c>
      <c r="I358" s="71">
        <v>9.4541811773079902E-4</v>
      </c>
      <c r="J358" s="68">
        <v>19.506069485140198</v>
      </c>
      <c r="K358" s="71">
        <v>0.107059116461695</v>
      </c>
      <c r="L358" s="68">
        <v>53.871912934282101</v>
      </c>
    </row>
    <row r="359" spans="1:12" x14ac:dyDescent="0.2">
      <c r="A359" s="72" t="s">
        <v>1047</v>
      </c>
      <c r="B359" s="66" t="s">
        <v>1048</v>
      </c>
      <c r="C359" s="67">
        <v>50</v>
      </c>
      <c r="D359" s="67" t="s">
        <v>345</v>
      </c>
      <c r="E359" s="71">
        <v>0.14965374382246099</v>
      </c>
      <c r="F359" s="68">
        <v>58.769359564671397</v>
      </c>
      <c r="G359" s="71">
        <v>0.24706561356472201</v>
      </c>
      <c r="H359" s="68">
        <v>33.654248639598201</v>
      </c>
      <c r="I359" s="71">
        <v>1.5038803178828599E-2</v>
      </c>
      <c r="J359" s="68">
        <v>59.313520301381303</v>
      </c>
      <c r="K359" s="71">
        <v>0.186856814723834</v>
      </c>
      <c r="L359" s="68">
        <v>68.271243197990799</v>
      </c>
    </row>
    <row r="360" spans="1:12" x14ac:dyDescent="0.2">
      <c r="A360" s="72" t="s">
        <v>1049</v>
      </c>
      <c r="B360" s="66" t="s">
        <v>1050</v>
      </c>
      <c r="C360" s="67">
        <v>50</v>
      </c>
      <c r="D360" s="67" t="s">
        <v>345</v>
      </c>
      <c r="E360" s="71">
        <v>0.138167979696035</v>
      </c>
      <c r="F360" s="68">
        <v>52.365006278777699</v>
      </c>
      <c r="G360" s="71">
        <v>0.24999497813507099</v>
      </c>
      <c r="H360" s="68">
        <v>44.202595228128899</v>
      </c>
      <c r="I360" s="71">
        <v>5.8492043965912297E-4</v>
      </c>
      <c r="J360" s="68">
        <v>15.362076182503101</v>
      </c>
      <c r="K360" s="71">
        <v>0.163924040513376</v>
      </c>
      <c r="L360" s="68">
        <v>64.587693595646698</v>
      </c>
    </row>
    <row r="361" spans="1:12" x14ac:dyDescent="0.2">
      <c r="A361" s="72" t="s">
        <v>1051</v>
      </c>
      <c r="B361" s="66" t="s">
        <v>1052</v>
      </c>
      <c r="C361" s="67">
        <v>50</v>
      </c>
      <c r="D361" s="67" t="s">
        <v>345</v>
      </c>
      <c r="E361" s="71">
        <v>0.170397252408135</v>
      </c>
      <c r="F361" s="68">
        <v>67.099204688154003</v>
      </c>
      <c r="G361" s="71">
        <v>0.24966729573320201</v>
      </c>
      <c r="H361" s="68">
        <v>41.9422352448723</v>
      </c>
      <c r="I361" s="71">
        <v>8.9590301441512803E-4</v>
      </c>
      <c r="J361" s="68">
        <v>18.668899120971101</v>
      </c>
      <c r="K361" s="71">
        <v>0.26062855847678701</v>
      </c>
      <c r="L361" s="68">
        <v>77.103390539974896</v>
      </c>
    </row>
    <row r="362" spans="1:12" x14ac:dyDescent="0.2">
      <c r="A362" s="72" t="s">
        <v>1053</v>
      </c>
      <c r="B362" s="66" t="s">
        <v>1054</v>
      </c>
      <c r="C362" s="67">
        <v>50</v>
      </c>
      <c r="D362" s="67" t="s">
        <v>345</v>
      </c>
      <c r="E362" s="71">
        <v>0.148475410419036</v>
      </c>
      <c r="F362" s="68">
        <v>58.350774382586899</v>
      </c>
      <c r="G362" s="71">
        <v>0.25</v>
      </c>
      <c r="H362" s="68">
        <v>63.080786940142303</v>
      </c>
      <c r="I362" s="71">
        <v>3.6552506310331598E-3</v>
      </c>
      <c r="J362" s="68">
        <v>35.621598995395601</v>
      </c>
      <c r="K362" s="71">
        <v>0.19177098062607401</v>
      </c>
      <c r="L362" s="68">
        <v>69.275847634993696</v>
      </c>
    </row>
    <row r="363" spans="1:12" x14ac:dyDescent="0.2">
      <c r="A363" s="72" t="s">
        <v>1055</v>
      </c>
      <c r="B363" s="66" t="s">
        <v>1056</v>
      </c>
      <c r="C363" s="67">
        <v>50</v>
      </c>
      <c r="D363" s="67" t="s">
        <v>345</v>
      </c>
      <c r="E363" s="71">
        <v>0.15846266304978901</v>
      </c>
      <c r="F363" s="68">
        <v>63.206362494767703</v>
      </c>
      <c r="G363" s="71">
        <v>0.24420762369212901</v>
      </c>
      <c r="H363" s="68">
        <v>27.8359146086229</v>
      </c>
      <c r="I363" s="71">
        <v>1.5891088707564002E-2</v>
      </c>
      <c r="J363" s="68">
        <v>60.527417329426498</v>
      </c>
      <c r="K363" s="71">
        <v>0.21528927674967399</v>
      </c>
      <c r="L363" s="68">
        <v>72.373377982419399</v>
      </c>
    </row>
    <row r="364" spans="1:12" x14ac:dyDescent="0.2">
      <c r="A364" s="72" t="s">
        <v>1057</v>
      </c>
      <c r="B364" s="66" t="s">
        <v>1058</v>
      </c>
      <c r="C364" s="67">
        <v>50</v>
      </c>
      <c r="D364" s="67" t="s">
        <v>345</v>
      </c>
      <c r="E364" s="71">
        <v>0.16977590570832701</v>
      </c>
      <c r="F364" s="68">
        <v>66.889912097111804</v>
      </c>
      <c r="G364" s="71">
        <v>0.309786444165216</v>
      </c>
      <c r="H364" s="68">
        <v>85.642528254499794</v>
      </c>
      <c r="I364" s="71">
        <v>3.5090965752585801E-2</v>
      </c>
      <c r="J364" s="68">
        <v>74.801172038509804</v>
      </c>
      <c r="K364" s="71">
        <v>0.16445030720717799</v>
      </c>
      <c r="L364" s="68">
        <v>64.755127668480498</v>
      </c>
    </row>
    <row r="365" spans="1:12" x14ac:dyDescent="0.2">
      <c r="A365" s="72" t="s">
        <v>1059</v>
      </c>
      <c r="B365" s="66" t="s">
        <v>1060</v>
      </c>
      <c r="C365" s="67">
        <v>50</v>
      </c>
      <c r="D365" s="67" t="s">
        <v>345</v>
      </c>
      <c r="E365" s="71">
        <v>0.249029409174924</v>
      </c>
      <c r="F365" s="68">
        <v>86.395981582252006</v>
      </c>
      <c r="G365" s="71">
        <v>0.27952576303632298</v>
      </c>
      <c r="H365" s="68">
        <v>79.489326077856802</v>
      </c>
      <c r="I365" s="71">
        <v>0.12982679643787501</v>
      </c>
      <c r="J365" s="68">
        <v>90.707408957722905</v>
      </c>
      <c r="K365" s="71">
        <v>0.33773566805057498</v>
      </c>
      <c r="L365" s="68">
        <v>83.758894935119301</v>
      </c>
    </row>
    <row r="366" spans="1:12" x14ac:dyDescent="0.2">
      <c r="A366" s="72" t="s">
        <v>1061</v>
      </c>
      <c r="B366" s="66" t="s">
        <v>1062</v>
      </c>
      <c r="C366" s="67">
        <v>50</v>
      </c>
      <c r="D366" s="67" t="s">
        <v>345</v>
      </c>
      <c r="E366" s="71">
        <v>0.120856720652869</v>
      </c>
      <c r="F366" s="68">
        <v>43.407283382168302</v>
      </c>
      <c r="G366" s="71">
        <v>0.25952734073717898</v>
      </c>
      <c r="H366" s="68">
        <v>70.699037254081205</v>
      </c>
      <c r="I366" s="71">
        <v>2.53592596272056E-3</v>
      </c>
      <c r="J366" s="68">
        <v>29.8869820008372</v>
      </c>
      <c r="K366" s="71">
        <v>0.100506895258707</v>
      </c>
      <c r="L366" s="68">
        <v>52.699874424445397</v>
      </c>
    </row>
    <row r="367" spans="1:12" x14ac:dyDescent="0.2">
      <c r="A367" s="72" t="s">
        <v>1063</v>
      </c>
      <c r="B367" s="66" t="s">
        <v>1064</v>
      </c>
      <c r="C367" s="67">
        <v>50</v>
      </c>
      <c r="D367" s="67" t="s">
        <v>345</v>
      </c>
      <c r="E367" s="71">
        <v>0.21069811742241201</v>
      </c>
      <c r="F367" s="68">
        <v>78.652155713687705</v>
      </c>
      <c r="G367" s="71">
        <v>0.40473312591666899</v>
      </c>
      <c r="H367" s="68">
        <v>93.804939305148594</v>
      </c>
      <c r="I367" s="71">
        <v>1.5348060202385E-2</v>
      </c>
      <c r="J367" s="68">
        <v>59.773964001674301</v>
      </c>
      <c r="K367" s="71">
        <v>0.21201316614818</v>
      </c>
      <c r="L367" s="68">
        <v>71.787358727501001</v>
      </c>
    </row>
    <row r="368" spans="1:12" x14ac:dyDescent="0.2">
      <c r="A368" s="72" t="s">
        <v>1065</v>
      </c>
      <c r="B368" s="66" t="s">
        <v>1066</v>
      </c>
      <c r="C368" s="67">
        <v>50</v>
      </c>
      <c r="D368" s="67" t="s">
        <v>345</v>
      </c>
      <c r="E368" s="71">
        <v>0.203373175712391</v>
      </c>
      <c r="F368" s="68">
        <v>76.894097948932597</v>
      </c>
      <c r="G368" s="71">
        <v>0.24685102028989001</v>
      </c>
      <c r="H368" s="68">
        <v>33.319380493930502</v>
      </c>
      <c r="I368" s="71">
        <v>9.6785524830412598E-3</v>
      </c>
      <c r="J368" s="68">
        <v>51.109250732524103</v>
      </c>
      <c r="K368" s="71">
        <v>0.35358995436424201</v>
      </c>
      <c r="L368" s="68">
        <v>84.679782335705298</v>
      </c>
    </row>
    <row r="369" spans="1:12" x14ac:dyDescent="0.2">
      <c r="A369" s="72" t="s">
        <v>1067</v>
      </c>
      <c r="B369" s="66" t="s">
        <v>1068</v>
      </c>
      <c r="C369" s="67">
        <v>50</v>
      </c>
      <c r="D369" s="67" t="s">
        <v>345</v>
      </c>
      <c r="E369" s="71">
        <v>0.23326579424222901</v>
      </c>
      <c r="F369" s="68">
        <v>83.717036416910801</v>
      </c>
      <c r="G369" s="71">
        <v>0.35017840706942299</v>
      </c>
      <c r="H369" s="68">
        <v>89.870238593553793</v>
      </c>
      <c r="I369" s="71">
        <v>3.1667644091518802E-3</v>
      </c>
      <c r="J369" s="68">
        <v>33.193804939305203</v>
      </c>
      <c r="K369" s="71">
        <v>0.34645221124811099</v>
      </c>
      <c r="L369" s="68">
        <v>84.261197153620799</v>
      </c>
    </row>
    <row r="370" spans="1:12" x14ac:dyDescent="0.2">
      <c r="A370" s="72" t="s">
        <v>1069</v>
      </c>
      <c r="B370" s="66" t="s">
        <v>1070</v>
      </c>
      <c r="C370" s="67">
        <v>50</v>
      </c>
      <c r="D370" s="67" t="s">
        <v>345</v>
      </c>
      <c r="E370" s="71">
        <v>0.17294850889392899</v>
      </c>
      <c r="F370" s="68">
        <v>68.0619506069485</v>
      </c>
      <c r="G370" s="71">
        <v>0.24921270040513599</v>
      </c>
      <c r="H370" s="68">
        <v>39.430724152365002</v>
      </c>
      <c r="I370" s="71">
        <v>9.8104031172681905E-2</v>
      </c>
      <c r="J370" s="68">
        <v>88.112180828798699</v>
      </c>
      <c r="K370" s="71">
        <v>0.17152879510396801</v>
      </c>
      <c r="L370" s="68">
        <v>66.136458769359606</v>
      </c>
    </row>
    <row r="371" spans="1:12" x14ac:dyDescent="0.2">
      <c r="A371" s="72" t="s">
        <v>585</v>
      </c>
      <c r="B371" s="66" t="s">
        <v>1071</v>
      </c>
      <c r="C371" s="67">
        <v>50</v>
      </c>
      <c r="D371" s="67" t="s">
        <v>345</v>
      </c>
      <c r="E371" s="71">
        <v>0.26685809392660798</v>
      </c>
      <c r="F371" s="68">
        <v>89.200502302218496</v>
      </c>
      <c r="G371" s="71">
        <v>0.355315767940658</v>
      </c>
      <c r="H371" s="68">
        <v>90.623691921306005</v>
      </c>
      <c r="I371" s="71">
        <v>1.0173550692699001E-2</v>
      </c>
      <c r="J371" s="68">
        <v>52.1557136877354</v>
      </c>
      <c r="K371" s="71">
        <v>0.435084963146468</v>
      </c>
      <c r="L371" s="68">
        <v>89.702804520719994</v>
      </c>
    </row>
    <row r="372" spans="1:12" x14ac:dyDescent="0.2">
      <c r="A372" s="72" t="s">
        <v>1072</v>
      </c>
      <c r="B372" s="66" t="s">
        <v>1073</v>
      </c>
      <c r="C372" s="67">
        <v>50</v>
      </c>
      <c r="D372" s="67" t="s">
        <v>345</v>
      </c>
      <c r="E372" s="71">
        <v>0.367245680366173</v>
      </c>
      <c r="F372" s="68">
        <v>96.776894097948897</v>
      </c>
      <c r="G372" s="71">
        <v>0.64897695095168095</v>
      </c>
      <c r="H372" s="68">
        <v>97.655922980326494</v>
      </c>
      <c r="I372" s="71">
        <v>7.5125572965192705E-2</v>
      </c>
      <c r="J372" s="68">
        <v>85.391377145249095</v>
      </c>
      <c r="K372" s="71">
        <v>0.37763451718164398</v>
      </c>
      <c r="L372" s="68">
        <v>86.312264545835106</v>
      </c>
    </row>
    <row r="373" spans="1:12" x14ac:dyDescent="0.2">
      <c r="A373" s="72" t="s">
        <v>1074</v>
      </c>
      <c r="B373" s="66" t="s">
        <v>1075</v>
      </c>
      <c r="C373" s="67">
        <v>50</v>
      </c>
      <c r="D373" s="67" t="s">
        <v>345</v>
      </c>
      <c r="E373" s="71">
        <v>0.49908765279481798</v>
      </c>
      <c r="F373" s="68">
        <v>99.623273336123901</v>
      </c>
      <c r="G373" s="71">
        <v>0.74031378866483899</v>
      </c>
      <c r="H373" s="68">
        <v>98.702385935537905</v>
      </c>
      <c r="I373" s="71">
        <v>0.33777774810615602</v>
      </c>
      <c r="J373" s="68">
        <v>97.195479280033496</v>
      </c>
      <c r="K373" s="71">
        <v>0.41917142161345999</v>
      </c>
      <c r="L373" s="68">
        <v>88.823775638342397</v>
      </c>
    </row>
    <row r="374" spans="1:12" x14ac:dyDescent="0.2">
      <c r="A374" s="72" t="s">
        <v>1076</v>
      </c>
      <c r="B374" s="66" t="s">
        <v>1077</v>
      </c>
      <c r="C374" s="67">
        <v>50</v>
      </c>
      <c r="D374" s="67" t="s">
        <v>345</v>
      </c>
      <c r="E374" s="71">
        <v>0.183562997023174</v>
      </c>
      <c r="F374" s="68">
        <v>71.285056508999602</v>
      </c>
      <c r="G374" s="71">
        <v>0.25544732334021703</v>
      </c>
      <c r="H374" s="68">
        <v>68.187526161573899</v>
      </c>
      <c r="I374" s="71">
        <v>7.2331806142832602E-3</v>
      </c>
      <c r="J374" s="68">
        <v>46.295521138551699</v>
      </c>
      <c r="K374" s="71">
        <v>0.28800848711502303</v>
      </c>
      <c r="L374" s="68">
        <v>79.698618668899101</v>
      </c>
    </row>
    <row r="375" spans="1:12" x14ac:dyDescent="0.2">
      <c r="A375" s="72" t="s">
        <v>1078</v>
      </c>
      <c r="B375" s="66" t="s">
        <v>1079</v>
      </c>
      <c r="C375" s="67">
        <v>50</v>
      </c>
      <c r="D375" s="67" t="s">
        <v>345</v>
      </c>
      <c r="E375" s="71">
        <v>0.20770482127154</v>
      </c>
      <c r="F375" s="68">
        <v>78.066136458769407</v>
      </c>
      <c r="G375" s="71">
        <v>0.28759356623007498</v>
      </c>
      <c r="H375" s="68">
        <v>81.749686061113394</v>
      </c>
      <c r="I375" s="71">
        <v>1.96654703568226E-2</v>
      </c>
      <c r="J375" s="68">
        <v>65.089995814148196</v>
      </c>
      <c r="K375" s="71">
        <v>0.31585542722772197</v>
      </c>
      <c r="L375" s="68">
        <v>82.335705316031806</v>
      </c>
    </row>
    <row r="376" spans="1:12" x14ac:dyDescent="0.2">
      <c r="A376" s="72" t="s">
        <v>1080</v>
      </c>
      <c r="B376" s="66" t="s">
        <v>1081</v>
      </c>
      <c r="C376" s="67">
        <v>50</v>
      </c>
      <c r="D376" s="67" t="s">
        <v>345</v>
      </c>
      <c r="E376" s="71">
        <v>0.24652782742065901</v>
      </c>
      <c r="F376" s="68">
        <v>85.935537881958993</v>
      </c>
      <c r="G376" s="71">
        <v>0.268752659254126</v>
      </c>
      <c r="H376" s="68">
        <v>75.177898702385903</v>
      </c>
      <c r="I376" s="71">
        <v>1.77272515531657E-2</v>
      </c>
      <c r="J376" s="68">
        <v>62.871494349099997</v>
      </c>
      <c r="K376" s="71">
        <v>0.45310357145468499</v>
      </c>
      <c r="L376" s="68">
        <v>90.246965257429906</v>
      </c>
    </row>
    <row r="377" spans="1:12" x14ac:dyDescent="0.2">
      <c r="A377" s="72" t="s">
        <v>949</v>
      </c>
      <c r="B377" s="66" t="s">
        <v>1082</v>
      </c>
      <c r="C377" s="67">
        <v>50</v>
      </c>
      <c r="D377" s="67" t="s">
        <v>345</v>
      </c>
      <c r="E377" s="71">
        <v>0.26092658070344099</v>
      </c>
      <c r="F377" s="68">
        <v>88.530766010883198</v>
      </c>
      <c r="G377" s="71">
        <v>0.33227171733259803</v>
      </c>
      <c r="H377" s="68">
        <v>88.195897865215599</v>
      </c>
      <c r="I377" s="71">
        <v>2.9041411384238699E-3</v>
      </c>
      <c r="J377" s="68">
        <v>31.770615320217701</v>
      </c>
      <c r="K377" s="71">
        <v>0.44760388363930098</v>
      </c>
      <c r="L377" s="68">
        <v>90.121389702804507</v>
      </c>
    </row>
    <row r="378" spans="1:12" x14ac:dyDescent="0.2">
      <c r="A378" s="72" t="s">
        <v>1083</v>
      </c>
      <c r="B378" s="66" t="s">
        <v>1084</v>
      </c>
      <c r="C378" s="67">
        <v>50</v>
      </c>
      <c r="D378" s="67" t="s">
        <v>345</v>
      </c>
      <c r="E378" s="71">
        <v>0.24559936211592701</v>
      </c>
      <c r="F378" s="68">
        <v>85.893679363750493</v>
      </c>
      <c r="G378" s="71">
        <v>0.35442228784109198</v>
      </c>
      <c r="H378" s="68">
        <v>90.498116366680605</v>
      </c>
      <c r="I378" s="71">
        <v>6.96485853893479E-3</v>
      </c>
      <c r="J378" s="68">
        <v>45.542067810799502</v>
      </c>
      <c r="K378" s="71">
        <v>0.37541093996775399</v>
      </c>
      <c r="L378" s="68">
        <v>85.977396400167393</v>
      </c>
    </row>
    <row r="379" spans="1:12" x14ac:dyDescent="0.2">
      <c r="A379" s="72" t="s">
        <v>1085</v>
      </c>
      <c r="B379" s="66" t="s">
        <v>1086</v>
      </c>
      <c r="C379" s="67">
        <v>50</v>
      </c>
      <c r="D379" s="67" t="s">
        <v>345</v>
      </c>
      <c r="E379" s="71">
        <v>0.225997129841117</v>
      </c>
      <c r="F379" s="68">
        <v>82.293846797823306</v>
      </c>
      <c r="G379" s="71">
        <v>0.24395178348195001</v>
      </c>
      <c r="H379" s="68">
        <v>27.291753871912899</v>
      </c>
      <c r="I379" s="71">
        <v>1.9256083636377801E-2</v>
      </c>
      <c r="J379" s="68">
        <v>64.755127668480498</v>
      </c>
      <c r="K379" s="71">
        <v>0.41478352240502198</v>
      </c>
      <c r="L379" s="68">
        <v>88.614483047300098</v>
      </c>
    </row>
    <row r="380" spans="1:12" x14ac:dyDescent="0.2">
      <c r="A380" s="72" t="s">
        <v>949</v>
      </c>
      <c r="B380" s="66" t="s">
        <v>1087</v>
      </c>
      <c r="C380" s="67">
        <v>50</v>
      </c>
      <c r="D380" s="67" t="s">
        <v>345</v>
      </c>
      <c r="E380" s="71">
        <v>0.11046760539382899</v>
      </c>
      <c r="F380" s="68">
        <v>36.961071578066097</v>
      </c>
      <c r="G380" s="71">
        <v>6.1628923107410999E-2</v>
      </c>
      <c r="H380" s="68">
        <v>1.79991628296358</v>
      </c>
      <c r="I380" s="71">
        <v>2.0075914811598298E-3</v>
      </c>
      <c r="J380" s="68">
        <v>27.375470908329799</v>
      </c>
      <c r="K380" s="71">
        <v>0.26776630159291698</v>
      </c>
      <c r="L380" s="68">
        <v>77.856843867727093</v>
      </c>
    </row>
    <row r="381" spans="1:12" x14ac:dyDescent="0.2">
      <c r="A381" s="72" t="s">
        <v>1088</v>
      </c>
      <c r="B381" s="66" t="s">
        <v>1089</v>
      </c>
      <c r="C381" s="67">
        <v>50</v>
      </c>
      <c r="D381" s="67" t="s">
        <v>345</v>
      </c>
      <c r="E381" s="71">
        <v>0.14370760754015599</v>
      </c>
      <c r="F381" s="68">
        <v>55.9648388447049</v>
      </c>
      <c r="G381" s="71">
        <v>0.24717759916660001</v>
      </c>
      <c r="H381" s="68">
        <v>33.779824194223501</v>
      </c>
      <c r="I381" s="71">
        <v>5.8049519275701197E-3</v>
      </c>
      <c r="J381" s="68">
        <v>42.946839681875304</v>
      </c>
      <c r="K381" s="71">
        <v>0.17814027152629699</v>
      </c>
      <c r="L381" s="68">
        <v>67.182921724571003</v>
      </c>
    </row>
    <row r="382" spans="1:12" x14ac:dyDescent="0.2">
      <c r="A382" s="72" t="s">
        <v>1090</v>
      </c>
      <c r="B382" s="66" t="s">
        <v>1091</v>
      </c>
      <c r="C382" s="67">
        <v>50</v>
      </c>
      <c r="D382" s="67" t="s">
        <v>345</v>
      </c>
      <c r="E382" s="71">
        <v>0.225854780029805</v>
      </c>
      <c r="F382" s="68">
        <v>82.251988279614906</v>
      </c>
      <c r="G382" s="71">
        <v>0.270425507905805</v>
      </c>
      <c r="H382" s="68">
        <v>75.805776475512801</v>
      </c>
      <c r="I382" s="71">
        <v>6.5122855721680903E-3</v>
      </c>
      <c r="J382" s="68">
        <v>44.453746337379698</v>
      </c>
      <c r="K382" s="71">
        <v>0.40062654661144198</v>
      </c>
      <c r="L382" s="68">
        <v>87.9028882377564</v>
      </c>
    </row>
    <row r="383" spans="1:12" x14ac:dyDescent="0.2">
      <c r="A383" s="72" t="s">
        <v>1092</v>
      </c>
      <c r="B383" s="66" t="s">
        <v>1093</v>
      </c>
      <c r="C383" s="67">
        <v>51</v>
      </c>
      <c r="D383" s="67" t="s">
        <v>345</v>
      </c>
      <c r="E383" s="71">
        <v>0.25764593320673201</v>
      </c>
      <c r="F383" s="68">
        <v>87.9028882377564</v>
      </c>
      <c r="G383" s="71">
        <v>0.29371318158334497</v>
      </c>
      <c r="H383" s="68">
        <v>82.712431979907905</v>
      </c>
      <c r="I383" s="71">
        <v>5.9381162794003598E-3</v>
      </c>
      <c r="J383" s="68">
        <v>43.239849309334502</v>
      </c>
      <c r="K383" s="71">
        <v>0.47328650175745002</v>
      </c>
      <c r="L383" s="68">
        <v>91.419003767266602</v>
      </c>
    </row>
    <row r="384" spans="1:12" x14ac:dyDescent="0.2">
      <c r="A384" s="72" t="s">
        <v>1094</v>
      </c>
      <c r="B384" s="66" t="s">
        <v>1095</v>
      </c>
      <c r="C384" s="67">
        <v>51</v>
      </c>
      <c r="D384" s="67" t="s">
        <v>345</v>
      </c>
      <c r="E384" s="71">
        <v>0.12674526956930701</v>
      </c>
      <c r="F384" s="68">
        <v>46.755964838844697</v>
      </c>
      <c r="G384" s="71">
        <v>0.24399569165929999</v>
      </c>
      <c r="H384" s="68">
        <v>27.375470908329799</v>
      </c>
      <c r="I384" s="71">
        <v>8.9980702841590994E-3</v>
      </c>
      <c r="J384" s="68">
        <v>49.853495186270401</v>
      </c>
      <c r="K384" s="71">
        <v>0.12724204676445999</v>
      </c>
      <c r="L384" s="68">
        <v>58.434491419003798</v>
      </c>
    </row>
    <row r="385" spans="1:12" x14ac:dyDescent="0.2">
      <c r="A385" s="72" t="s">
        <v>1096</v>
      </c>
      <c r="B385" s="66" t="s">
        <v>1097</v>
      </c>
      <c r="C385" s="67">
        <v>51</v>
      </c>
      <c r="D385" s="67" t="s">
        <v>345</v>
      </c>
      <c r="E385" s="71">
        <v>0.155646486061538</v>
      </c>
      <c r="F385" s="68">
        <v>61.741314357471701</v>
      </c>
      <c r="G385" s="71">
        <v>0.24999999910926299</v>
      </c>
      <c r="H385" s="68">
        <v>45.416492256174102</v>
      </c>
      <c r="I385" s="71">
        <v>3.8737595395653898E-3</v>
      </c>
      <c r="J385" s="68">
        <v>36.626203432398498</v>
      </c>
      <c r="K385" s="71">
        <v>0.213065699535785</v>
      </c>
      <c r="L385" s="68">
        <v>72.0385098367518</v>
      </c>
    </row>
    <row r="386" spans="1:12" x14ac:dyDescent="0.2">
      <c r="A386" s="72" t="s">
        <v>1098</v>
      </c>
      <c r="B386" s="66" t="s">
        <v>1099</v>
      </c>
      <c r="C386" s="67">
        <v>51</v>
      </c>
      <c r="D386" s="67" t="s">
        <v>345</v>
      </c>
      <c r="E386" s="71">
        <v>0.26395925852479402</v>
      </c>
      <c r="F386" s="68">
        <v>88.781917120133897</v>
      </c>
      <c r="G386" s="71">
        <v>0.42167519177172702</v>
      </c>
      <c r="H386" s="68">
        <v>94.265383005441606</v>
      </c>
      <c r="I386" s="71">
        <v>1.27509969237781E-2</v>
      </c>
      <c r="J386" s="68">
        <v>56.341565508580999</v>
      </c>
      <c r="K386" s="71">
        <v>0.35745158687887801</v>
      </c>
      <c r="L386" s="68">
        <v>84.972791963164497</v>
      </c>
    </row>
    <row r="387" spans="1:12" x14ac:dyDescent="0.2">
      <c r="A387" s="72" t="s">
        <v>1100</v>
      </c>
      <c r="B387" s="66" t="s">
        <v>1101</v>
      </c>
      <c r="C387" s="67">
        <v>51</v>
      </c>
      <c r="D387" s="67" t="s">
        <v>345</v>
      </c>
      <c r="E387" s="71">
        <v>0.18746446537344799</v>
      </c>
      <c r="F387" s="68">
        <v>72.750104646295497</v>
      </c>
      <c r="G387" s="71">
        <v>0.24764183611770799</v>
      </c>
      <c r="H387" s="68">
        <v>34.868145667643397</v>
      </c>
      <c r="I387" s="71">
        <v>7.1456644979904001E-3</v>
      </c>
      <c r="J387" s="68">
        <v>46.044370029301</v>
      </c>
      <c r="K387" s="71">
        <v>0.30760589550464601</v>
      </c>
      <c r="L387" s="68">
        <v>81.707827542904994</v>
      </c>
    </row>
    <row r="388" spans="1:12" x14ac:dyDescent="0.2">
      <c r="A388" s="72" t="s">
        <v>962</v>
      </c>
      <c r="B388" s="66" t="s">
        <v>1102</v>
      </c>
      <c r="C388" s="67">
        <v>51</v>
      </c>
      <c r="D388" s="67" t="s">
        <v>345</v>
      </c>
      <c r="E388" s="71">
        <v>0.184341981754996</v>
      </c>
      <c r="F388" s="68">
        <v>71.745500209292601</v>
      </c>
      <c r="G388" s="71">
        <v>0.240172099000656</v>
      </c>
      <c r="H388" s="68">
        <v>22.185014650481399</v>
      </c>
      <c r="I388" s="71">
        <v>7.6914627737430602E-2</v>
      </c>
      <c r="J388" s="68">
        <v>85.726245290916694</v>
      </c>
      <c r="K388" s="71">
        <v>0.235939218526902</v>
      </c>
      <c r="L388" s="68">
        <v>74.759313520301404</v>
      </c>
    </row>
    <row r="389" spans="1:12" x14ac:dyDescent="0.2">
      <c r="A389" s="72" t="s">
        <v>1103</v>
      </c>
      <c r="B389" s="66" t="s">
        <v>1104</v>
      </c>
      <c r="C389" s="67">
        <v>50</v>
      </c>
      <c r="D389" s="67" t="s">
        <v>345</v>
      </c>
      <c r="E389" s="71">
        <v>0.27921091504214901</v>
      </c>
      <c r="F389" s="68">
        <v>90.456257848472205</v>
      </c>
      <c r="G389" s="71">
        <v>0.36707308449679199</v>
      </c>
      <c r="H389" s="68">
        <v>91.670154876517401</v>
      </c>
      <c r="I389" s="71">
        <v>2.3482043684154099E-2</v>
      </c>
      <c r="J389" s="68">
        <v>68.606111343658398</v>
      </c>
      <c r="K389" s="71">
        <v>0.44707761694549902</v>
      </c>
      <c r="L389" s="68">
        <v>90.079531184596107</v>
      </c>
    </row>
    <row r="390" spans="1:12" x14ac:dyDescent="0.2">
      <c r="A390" s="72" t="s">
        <v>1105</v>
      </c>
      <c r="B390" s="66" t="s">
        <v>1106</v>
      </c>
      <c r="C390" s="67">
        <v>50</v>
      </c>
      <c r="D390" s="67" t="s">
        <v>345</v>
      </c>
      <c r="E390" s="71">
        <v>0.13590160230868401</v>
      </c>
      <c r="F390" s="68">
        <v>50.941816659690197</v>
      </c>
      <c r="G390" s="71">
        <v>0.16130800146145399</v>
      </c>
      <c r="H390" s="68">
        <v>4.5207199665131901</v>
      </c>
      <c r="I390" s="71">
        <v>2.2917252211188802E-2</v>
      </c>
      <c r="J390" s="68">
        <v>68.229384679782299</v>
      </c>
      <c r="K390" s="71">
        <v>0.22347955325340901</v>
      </c>
      <c r="L390" s="68">
        <v>73.419840937630795</v>
      </c>
    </row>
    <row r="391" spans="1:12" x14ac:dyDescent="0.2">
      <c r="A391" s="72" t="s">
        <v>1107</v>
      </c>
      <c r="B391" s="66" t="s">
        <v>1108</v>
      </c>
      <c r="C391" s="67">
        <v>50</v>
      </c>
      <c r="D391" s="67" t="s">
        <v>345</v>
      </c>
      <c r="E391" s="71">
        <v>0.110576591206314</v>
      </c>
      <c r="F391" s="68">
        <v>37.170364169108403</v>
      </c>
      <c r="G391" s="71">
        <v>0.113519911696945</v>
      </c>
      <c r="H391" s="68">
        <v>3.0138133110087901</v>
      </c>
      <c r="I391" s="71">
        <v>3.56536230480404E-3</v>
      </c>
      <c r="J391" s="68">
        <v>35.286730849727903</v>
      </c>
      <c r="K391" s="71">
        <v>0.21464449961719101</v>
      </c>
      <c r="L391" s="68">
        <v>72.289660946002499</v>
      </c>
    </row>
    <row r="392" spans="1:12" x14ac:dyDescent="0.2">
      <c r="A392" s="72" t="s">
        <v>1109</v>
      </c>
      <c r="B392" s="66" t="s">
        <v>1110</v>
      </c>
      <c r="C392" s="67">
        <v>50</v>
      </c>
      <c r="D392" s="67" t="s">
        <v>345</v>
      </c>
      <c r="E392" s="71">
        <v>0.218683624237589</v>
      </c>
      <c r="F392" s="68">
        <v>80.828798660527397</v>
      </c>
      <c r="G392" s="71">
        <v>0.246715022933511</v>
      </c>
      <c r="H392" s="68">
        <v>32.775219757220597</v>
      </c>
      <c r="I392" s="71">
        <v>2.19322560124721E-2</v>
      </c>
      <c r="J392" s="68">
        <v>67.057346169945603</v>
      </c>
      <c r="K392" s="71">
        <v>0.38740359376678501</v>
      </c>
      <c r="L392" s="68">
        <v>86.940142318961904</v>
      </c>
    </row>
    <row r="393" spans="1:12" x14ac:dyDescent="0.2">
      <c r="A393" s="72" t="s">
        <v>1111</v>
      </c>
      <c r="B393" s="66" t="s">
        <v>1112</v>
      </c>
      <c r="C393" s="67">
        <v>51</v>
      </c>
      <c r="D393" s="67" t="s">
        <v>345</v>
      </c>
      <c r="E393" s="71">
        <v>0.222324739083685</v>
      </c>
      <c r="F393" s="68">
        <v>81.205525324403496</v>
      </c>
      <c r="G393" s="71">
        <v>0.247499804825492</v>
      </c>
      <c r="H393" s="68">
        <v>34.491419003767298</v>
      </c>
      <c r="I393" s="71">
        <v>1.51639989575052E-2</v>
      </c>
      <c r="J393" s="68">
        <v>59.522812892423602</v>
      </c>
      <c r="K393" s="71">
        <v>0.40431041346805702</v>
      </c>
      <c r="L393" s="68">
        <v>88.112180828798699</v>
      </c>
    </row>
    <row r="394" spans="1:12" x14ac:dyDescent="0.2">
      <c r="A394" s="72" t="s">
        <v>1113</v>
      </c>
      <c r="B394" s="66" t="s">
        <v>1114</v>
      </c>
      <c r="C394" s="67">
        <v>51</v>
      </c>
      <c r="D394" s="67" t="s">
        <v>345</v>
      </c>
      <c r="E394" s="71">
        <v>0.248211911059881</v>
      </c>
      <c r="F394" s="68">
        <v>86.228547509418206</v>
      </c>
      <c r="G394" s="71">
        <v>0.283924643574611</v>
      </c>
      <c r="H394" s="68">
        <v>80.912515696944297</v>
      </c>
      <c r="I394" s="71">
        <v>8.9688048845715296E-2</v>
      </c>
      <c r="J394" s="68">
        <v>87.400586019254902</v>
      </c>
      <c r="K394" s="71">
        <v>0.37102304075931603</v>
      </c>
      <c r="L394" s="68">
        <v>85.684386772708194</v>
      </c>
    </row>
    <row r="395" spans="1:12" x14ac:dyDescent="0.2">
      <c r="A395" s="72" t="s">
        <v>1115</v>
      </c>
      <c r="B395" s="66" t="s">
        <v>1116</v>
      </c>
      <c r="C395" s="67">
        <v>50</v>
      </c>
      <c r="D395" s="67" t="s">
        <v>345</v>
      </c>
      <c r="E395" s="71">
        <v>0.15758972836305299</v>
      </c>
      <c r="F395" s="68">
        <v>62.620343239849298</v>
      </c>
      <c r="G395" s="71">
        <v>0.25522926561929099</v>
      </c>
      <c r="H395" s="68">
        <v>68.0619506069485</v>
      </c>
      <c r="I395" s="71">
        <v>3.36243132713909E-3</v>
      </c>
      <c r="J395" s="68">
        <v>34.0309753034743</v>
      </c>
      <c r="K395" s="71">
        <v>0.21417748814272999</v>
      </c>
      <c r="L395" s="68">
        <v>72.247802427794099</v>
      </c>
    </row>
    <row r="396" spans="1:12" x14ac:dyDescent="0.2">
      <c r="A396" s="72" t="s">
        <v>1117</v>
      </c>
      <c r="B396" s="66" t="s">
        <v>1118</v>
      </c>
      <c r="C396" s="67">
        <v>50</v>
      </c>
      <c r="D396" s="67" t="s">
        <v>345</v>
      </c>
      <c r="E396" s="71">
        <v>0.13872084247556901</v>
      </c>
      <c r="F396" s="68">
        <v>52.825449979070697</v>
      </c>
      <c r="G396" s="71">
        <v>0.25</v>
      </c>
      <c r="H396" s="68">
        <v>63.080786940142303</v>
      </c>
      <c r="I396" s="71">
        <v>1.7040239839393501E-2</v>
      </c>
      <c r="J396" s="68">
        <v>61.9924654667225</v>
      </c>
      <c r="K396" s="71">
        <v>0.149122287587313</v>
      </c>
      <c r="L396" s="68">
        <v>62.243616575973199</v>
      </c>
    </row>
    <row r="397" spans="1:12" x14ac:dyDescent="0.2">
      <c r="A397" s="72" t="s">
        <v>1119</v>
      </c>
      <c r="B397" s="66" t="s">
        <v>1120</v>
      </c>
      <c r="C397" s="67">
        <v>50</v>
      </c>
      <c r="D397" s="67" t="s">
        <v>345</v>
      </c>
      <c r="E397" s="71">
        <v>0.14048145115913499</v>
      </c>
      <c r="F397" s="68">
        <v>53.788195897865201</v>
      </c>
      <c r="G397" s="71">
        <v>0.302694443068874</v>
      </c>
      <c r="H397" s="68">
        <v>84.721640853913797</v>
      </c>
      <c r="I397" s="71">
        <v>2.9742507493002702E-3</v>
      </c>
      <c r="J397" s="68">
        <v>32.0636249476768</v>
      </c>
      <c r="K397" s="71">
        <v>0.11577565965923201</v>
      </c>
      <c r="L397" s="68">
        <v>56.1322729175387</v>
      </c>
    </row>
    <row r="398" spans="1:12" x14ac:dyDescent="0.2">
      <c r="A398" s="72" t="s">
        <v>1121</v>
      </c>
      <c r="B398" s="66" t="s">
        <v>1122</v>
      </c>
      <c r="C398" s="67">
        <v>50</v>
      </c>
      <c r="D398" s="67" t="s">
        <v>345</v>
      </c>
      <c r="E398" s="71">
        <v>0.20348564093739399</v>
      </c>
      <c r="F398" s="68">
        <v>76.935956467141096</v>
      </c>
      <c r="G398" s="71">
        <v>0.25</v>
      </c>
      <c r="H398" s="68">
        <v>63.080786940142303</v>
      </c>
      <c r="I398" s="71">
        <v>2.5471098669297799E-2</v>
      </c>
      <c r="J398" s="68">
        <v>70.196735035579707</v>
      </c>
      <c r="K398" s="71">
        <v>0.33498582414288303</v>
      </c>
      <c r="L398" s="68">
        <v>83.591460862285501</v>
      </c>
    </row>
    <row r="399" spans="1:12" x14ac:dyDescent="0.2">
      <c r="A399" s="72" t="s">
        <v>1123</v>
      </c>
      <c r="B399" s="66" t="s">
        <v>1124</v>
      </c>
      <c r="C399" s="67">
        <v>50</v>
      </c>
      <c r="D399" s="67" t="s">
        <v>345</v>
      </c>
      <c r="E399" s="71">
        <v>0.143237066068267</v>
      </c>
      <c r="F399" s="68">
        <v>55.713687735454201</v>
      </c>
      <c r="G399" s="71">
        <v>0.25</v>
      </c>
      <c r="H399" s="68">
        <v>63.080786940142303</v>
      </c>
      <c r="I399" s="71">
        <v>5.1839329090014297E-4</v>
      </c>
      <c r="J399" s="68">
        <v>14.4830473001256</v>
      </c>
      <c r="K399" s="71">
        <v>0.17919280491390099</v>
      </c>
      <c r="L399" s="68">
        <v>67.266638760987902</v>
      </c>
    </row>
    <row r="400" spans="1:12" x14ac:dyDescent="0.2">
      <c r="A400" s="72" t="s">
        <v>1125</v>
      </c>
      <c r="B400" s="66" t="s">
        <v>1126</v>
      </c>
      <c r="C400" s="67">
        <v>50</v>
      </c>
      <c r="D400" s="67" t="s">
        <v>345</v>
      </c>
      <c r="E400" s="71">
        <v>0.14573880550497501</v>
      </c>
      <c r="F400" s="68">
        <v>57.095018836333203</v>
      </c>
      <c r="G400" s="71">
        <v>0.25</v>
      </c>
      <c r="H400" s="68">
        <v>63.080786940142303</v>
      </c>
      <c r="I400" s="71">
        <v>1.99765709183774E-3</v>
      </c>
      <c r="J400" s="68">
        <v>27.208036835495999</v>
      </c>
      <c r="K400" s="71">
        <v>0.18521875942308699</v>
      </c>
      <c r="L400" s="68">
        <v>68.103809125156999</v>
      </c>
    </row>
    <row r="401" spans="1:12" x14ac:dyDescent="0.2">
      <c r="A401" s="72" t="s">
        <v>1127</v>
      </c>
      <c r="B401" s="66" t="s">
        <v>1128</v>
      </c>
      <c r="C401" s="67">
        <v>50</v>
      </c>
      <c r="D401" s="67" t="s">
        <v>345</v>
      </c>
      <c r="E401" s="71">
        <v>0.14440037611099699</v>
      </c>
      <c r="F401" s="68">
        <v>56.257848472164099</v>
      </c>
      <c r="G401" s="71">
        <v>0.26666971136280598</v>
      </c>
      <c r="H401" s="68">
        <v>74.550020929259105</v>
      </c>
      <c r="I401" s="71">
        <v>3.7191650637530501E-3</v>
      </c>
      <c r="J401" s="68">
        <v>35.9983256592717</v>
      </c>
      <c r="K401" s="71">
        <v>0.162812251906431</v>
      </c>
      <c r="L401" s="68">
        <v>64.378401004604399</v>
      </c>
    </row>
    <row r="402" spans="1:12" x14ac:dyDescent="0.2">
      <c r="A402" s="72" t="s">
        <v>1129</v>
      </c>
      <c r="B402" s="66" t="s">
        <v>1130</v>
      </c>
      <c r="C402" s="67">
        <v>50</v>
      </c>
      <c r="D402" s="67" t="s">
        <v>345</v>
      </c>
      <c r="E402" s="71">
        <v>0.23294774119588299</v>
      </c>
      <c r="F402" s="68">
        <v>83.633319380493901</v>
      </c>
      <c r="G402" s="71">
        <v>0.24999999999981701</v>
      </c>
      <c r="H402" s="68">
        <v>47.886144830473</v>
      </c>
      <c r="I402" s="71">
        <v>3.7802823258764398E-2</v>
      </c>
      <c r="J402" s="68">
        <v>76.015069066555</v>
      </c>
      <c r="K402" s="71">
        <v>0.41104040032906602</v>
      </c>
      <c r="L402" s="68">
        <v>88.447048974466298</v>
      </c>
    </row>
    <row r="403" spans="1:12" x14ac:dyDescent="0.2">
      <c r="A403" s="72" t="s">
        <v>1131</v>
      </c>
      <c r="B403" s="66" t="s">
        <v>1132</v>
      </c>
      <c r="C403" s="67">
        <v>50</v>
      </c>
      <c r="D403" s="67" t="s">
        <v>345</v>
      </c>
      <c r="E403" s="71">
        <v>0.115047799993943</v>
      </c>
      <c r="F403" s="68">
        <v>39.640016743407301</v>
      </c>
      <c r="G403" s="71">
        <v>0.26454651571968002</v>
      </c>
      <c r="H403" s="68">
        <v>73.629133528673094</v>
      </c>
      <c r="I403" s="71">
        <v>1.97022982629664E-3</v>
      </c>
      <c r="J403" s="68">
        <v>27.0406027626622</v>
      </c>
      <c r="K403" s="71">
        <v>7.8626654435853802E-2</v>
      </c>
      <c r="L403" s="68">
        <v>48.179154457932199</v>
      </c>
    </row>
    <row r="404" spans="1:12" x14ac:dyDescent="0.2">
      <c r="A404" s="72" t="s">
        <v>1133</v>
      </c>
      <c r="B404" s="66" t="s">
        <v>1134</v>
      </c>
      <c r="C404" s="67">
        <v>50</v>
      </c>
      <c r="D404" s="67" t="s">
        <v>345</v>
      </c>
      <c r="E404" s="71">
        <v>0.12834646900812</v>
      </c>
      <c r="F404" s="68">
        <v>47.844286312264501</v>
      </c>
      <c r="G404" s="71">
        <v>0.299752355210818</v>
      </c>
      <c r="H404" s="68">
        <v>84.344914190037699</v>
      </c>
      <c r="I404" s="71">
        <v>3.3842867761928598E-3</v>
      </c>
      <c r="J404" s="68">
        <v>34.198409376308099</v>
      </c>
      <c r="K404" s="71">
        <v>8.1902765037347697E-2</v>
      </c>
      <c r="L404" s="68">
        <v>48.848890749267497</v>
      </c>
    </row>
    <row r="405" spans="1:12" x14ac:dyDescent="0.2">
      <c r="A405" s="72" t="s">
        <v>1135</v>
      </c>
      <c r="B405" s="66" t="s">
        <v>1136</v>
      </c>
      <c r="C405" s="67">
        <v>50</v>
      </c>
      <c r="D405" s="67" t="s">
        <v>345</v>
      </c>
      <c r="E405" s="71">
        <v>0.109190779753758</v>
      </c>
      <c r="F405" s="68">
        <v>35.496023440770202</v>
      </c>
      <c r="G405" s="71">
        <v>0.24992878962366299</v>
      </c>
      <c r="H405" s="68">
        <v>43.407283382168302</v>
      </c>
      <c r="I405" s="71">
        <v>6.5495050250421398E-4</v>
      </c>
      <c r="J405" s="68">
        <v>15.98995395563</v>
      </c>
      <c r="K405" s="71">
        <v>7.6988599135106806E-2</v>
      </c>
      <c r="L405" s="68">
        <v>47.9698618668899</v>
      </c>
    </row>
    <row r="406" spans="1:12" x14ac:dyDescent="0.2">
      <c r="A406" s="72" t="s">
        <v>1080</v>
      </c>
      <c r="B406" s="66" t="s">
        <v>1137</v>
      </c>
      <c r="C406" s="67">
        <v>50</v>
      </c>
      <c r="D406" s="67" t="s">
        <v>345</v>
      </c>
      <c r="E406" s="71">
        <v>0.11915292749908001</v>
      </c>
      <c r="F406" s="68">
        <v>41.9422352448723</v>
      </c>
      <c r="G406" s="71">
        <v>0.24889965623933699</v>
      </c>
      <c r="H406" s="68">
        <v>38.384261197153599</v>
      </c>
      <c r="I406" s="71">
        <v>1.08020749068876E-2</v>
      </c>
      <c r="J406" s="68">
        <v>53.244035161155303</v>
      </c>
      <c r="K406" s="71">
        <v>9.7757051351015103E-2</v>
      </c>
      <c r="L406" s="68">
        <v>51.820845542067801</v>
      </c>
    </row>
    <row r="407" spans="1:12" x14ac:dyDescent="0.2">
      <c r="A407" s="72" t="s">
        <v>1138</v>
      </c>
      <c r="B407" s="66" t="s">
        <v>1139</v>
      </c>
      <c r="C407" s="67">
        <v>50</v>
      </c>
      <c r="D407" s="67" t="s">
        <v>345</v>
      </c>
      <c r="E407" s="71">
        <v>0.190409166793097</v>
      </c>
      <c r="F407" s="68">
        <v>73.377982419422395</v>
      </c>
      <c r="G407" s="71">
        <v>0.24604309320527401</v>
      </c>
      <c r="H407" s="68">
        <v>31.519464210966898</v>
      </c>
      <c r="I407" s="71">
        <v>1.4769412542338999E-2</v>
      </c>
      <c r="J407" s="68">
        <v>58.978652155713696</v>
      </c>
      <c r="K407" s="71">
        <v>0.31041499463167899</v>
      </c>
      <c r="L407" s="68">
        <v>82.000837170364207</v>
      </c>
    </row>
    <row r="408" spans="1:12" x14ac:dyDescent="0.2">
      <c r="A408" s="72" t="s">
        <v>1140</v>
      </c>
      <c r="B408" s="66" t="s">
        <v>1141</v>
      </c>
      <c r="C408" s="67">
        <v>50</v>
      </c>
      <c r="D408" s="67" t="s">
        <v>345</v>
      </c>
      <c r="E408" s="71">
        <v>0.22261866640356801</v>
      </c>
      <c r="F408" s="68">
        <v>81.289242360820396</v>
      </c>
      <c r="G408" s="71">
        <v>0.26402790974581702</v>
      </c>
      <c r="H408" s="68">
        <v>73.252406864796995</v>
      </c>
      <c r="I408" s="71">
        <v>2.3443728375551001E-2</v>
      </c>
      <c r="J408" s="68">
        <v>68.564252825449998</v>
      </c>
      <c r="K408" s="71">
        <v>0.38038436108933599</v>
      </c>
      <c r="L408" s="68">
        <v>86.395981582252006</v>
      </c>
    </row>
    <row r="409" spans="1:12" x14ac:dyDescent="0.2">
      <c r="A409" s="72" t="s">
        <v>1142</v>
      </c>
      <c r="B409" s="66" t="s">
        <v>1143</v>
      </c>
      <c r="C409" s="67">
        <v>50</v>
      </c>
      <c r="D409" s="67" t="s">
        <v>345</v>
      </c>
      <c r="E409" s="71">
        <v>0.14890083107292301</v>
      </c>
      <c r="F409" s="68">
        <v>58.476349937212198</v>
      </c>
      <c r="G409" s="71">
        <v>0.30818664783058097</v>
      </c>
      <c r="H409" s="68">
        <v>85.391377145249095</v>
      </c>
      <c r="I409" s="71">
        <v>6.8858994152884798E-3</v>
      </c>
      <c r="J409" s="68">
        <v>45.249058183340303</v>
      </c>
      <c r="K409" s="71">
        <v>0.13162994597289901</v>
      </c>
      <c r="L409" s="68">
        <v>59.522812892423602</v>
      </c>
    </row>
    <row r="410" spans="1:12" x14ac:dyDescent="0.2">
      <c r="A410" s="72" t="s">
        <v>1144</v>
      </c>
      <c r="B410" s="66" t="s">
        <v>1145</v>
      </c>
      <c r="C410" s="67">
        <v>50</v>
      </c>
      <c r="D410" s="67" t="s">
        <v>345</v>
      </c>
      <c r="E410" s="71">
        <v>0.116986775464638</v>
      </c>
      <c r="F410" s="68">
        <v>40.686479698618697</v>
      </c>
      <c r="G410" s="71">
        <v>0.23062120860577101</v>
      </c>
      <c r="H410" s="68">
        <v>14.776056927584801</v>
      </c>
      <c r="I410" s="71">
        <v>1.28734752741664E-3</v>
      </c>
      <c r="J410" s="68">
        <v>22.394307241523698</v>
      </c>
      <c r="K410" s="71">
        <v>0.119051770260725</v>
      </c>
      <c r="L410" s="68">
        <v>57.053160318124696</v>
      </c>
    </row>
    <row r="411" spans="1:12" x14ac:dyDescent="0.2">
      <c r="A411" s="72" t="s">
        <v>1146</v>
      </c>
      <c r="B411" s="66" t="s">
        <v>1147</v>
      </c>
      <c r="C411" s="67">
        <v>50</v>
      </c>
      <c r="D411" s="67" t="s">
        <v>345</v>
      </c>
      <c r="E411" s="71">
        <v>0.11572603278103499</v>
      </c>
      <c r="F411" s="68">
        <v>40.0167434072834</v>
      </c>
      <c r="G411" s="71">
        <v>0.142092182602504</v>
      </c>
      <c r="H411" s="68">
        <v>3.64169108413562</v>
      </c>
      <c r="I411" s="71">
        <v>1.71765676291625E-2</v>
      </c>
      <c r="J411" s="68">
        <v>62.201758057764799</v>
      </c>
      <c r="K411" s="71">
        <v>0.187909348111438</v>
      </c>
      <c r="L411" s="68">
        <v>68.480535789033098</v>
      </c>
    </row>
    <row r="412" spans="1:12" x14ac:dyDescent="0.2">
      <c r="A412" s="72" t="s">
        <v>1148</v>
      </c>
      <c r="B412" s="66" t="s">
        <v>1149</v>
      </c>
      <c r="C412" s="67">
        <v>50</v>
      </c>
      <c r="D412" s="67" t="s">
        <v>345</v>
      </c>
      <c r="E412" s="71">
        <v>0.11398668621081399</v>
      </c>
      <c r="F412" s="68">
        <v>39.053997488488903</v>
      </c>
      <c r="G412" s="71">
        <v>0.17193045448101901</v>
      </c>
      <c r="H412" s="68">
        <v>4.85558811218083</v>
      </c>
      <c r="I412" s="71">
        <v>1.9854783176506699E-2</v>
      </c>
      <c r="J412" s="68">
        <v>65.341146923398895</v>
      </c>
      <c r="K412" s="71">
        <v>0.15017482097491799</v>
      </c>
      <c r="L412" s="68">
        <v>62.411050648806999</v>
      </c>
    </row>
    <row r="413" spans="1:12" x14ac:dyDescent="0.2">
      <c r="A413" s="72" t="s">
        <v>1150</v>
      </c>
      <c r="B413" s="66" t="s">
        <v>1151</v>
      </c>
      <c r="C413" s="67">
        <v>50</v>
      </c>
      <c r="D413" s="67" t="s">
        <v>345</v>
      </c>
      <c r="E413" s="71">
        <v>0.109741371424005</v>
      </c>
      <c r="F413" s="68">
        <v>36.207618250313899</v>
      </c>
      <c r="G413" s="71">
        <v>0.24766804227167999</v>
      </c>
      <c r="H413" s="68">
        <v>34.910004185851797</v>
      </c>
      <c r="I413" s="71">
        <v>1.7957365678992701E-4</v>
      </c>
      <c r="J413" s="68">
        <v>9.4181665969024699</v>
      </c>
      <c r="K413" s="71">
        <v>8.1376498343545503E-2</v>
      </c>
      <c r="L413" s="68">
        <v>48.639598158225198</v>
      </c>
    </row>
    <row r="414" spans="1:12" x14ac:dyDescent="0.2">
      <c r="A414" s="72" t="s">
        <v>1152</v>
      </c>
      <c r="B414" s="66" t="s">
        <v>1153</v>
      </c>
      <c r="C414" s="67">
        <v>50</v>
      </c>
      <c r="D414" s="67" t="s">
        <v>345</v>
      </c>
      <c r="E414" s="71">
        <v>0.11598942210554899</v>
      </c>
      <c r="F414" s="68">
        <v>40.184177480117199</v>
      </c>
      <c r="G414" s="71">
        <v>0.23710290843844201</v>
      </c>
      <c r="H414" s="68">
        <v>19.0456257848472</v>
      </c>
      <c r="I414" s="71">
        <v>8.7204073187503606E-3</v>
      </c>
      <c r="J414" s="68">
        <v>49.100041858518203</v>
      </c>
      <c r="K414" s="71">
        <v>0.102144950559454</v>
      </c>
      <c r="L414" s="68">
        <v>53.160318124738403</v>
      </c>
    </row>
    <row r="415" spans="1:12" x14ac:dyDescent="0.2">
      <c r="A415" s="72" t="s">
        <v>1154</v>
      </c>
      <c r="B415" s="66" t="s">
        <v>1155</v>
      </c>
      <c r="C415" s="67">
        <v>50</v>
      </c>
      <c r="D415" s="67" t="s">
        <v>345</v>
      </c>
      <c r="E415" s="71">
        <v>0.127492961971579</v>
      </c>
      <c r="F415" s="68">
        <v>47.300125575554603</v>
      </c>
      <c r="G415" s="71">
        <v>0.270468413842267</v>
      </c>
      <c r="H415" s="68">
        <v>75.8894935119297</v>
      </c>
      <c r="I415" s="71">
        <v>1.67524500928105E-3</v>
      </c>
      <c r="J415" s="68">
        <v>25.198827961490199</v>
      </c>
      <c r="K415" s="71">
        <v>0.110335227063189</v>
      </c>
      <c r="L415" s="68">
        <v>54.750941816659697</v>
      </c>
    </row>
    <row r="416" spans="1:12" x14ac:dyDescent="0.2">
      <c r="A416" s="72" t="s">
        <v>1156</v>
      </c>
      <c r="B416" s="66" t="s">
        <v>1157</v>
      </c>
      <c r="C416" s="67">
        <v>50</v>
      </c>
      <c r="D416" s="67" t="s">
        <v>345</v>
      </c>
      <c r="E416" s="71">
        <v>0.170920017023273</v>
      </c>
      <c r="F416" s="68">
        <v>67.266638760987902</v>
      </c>
      <c r="G416" s="71">
        <v>0.30458278124555899</v>
      </c>
      <c r="H416" s="68">
        <v>84.930933444956096</v>
      </c>
      <c r="I416" s="71">
        <v>6.57795739370354E-3</v>
      </c>
      <c r="J416" s="68">
        <v>44.663038928421898</v>
      </c>
      <c r="K416" s="71">
        <v>0.20159931243055601</v>
      </c>
      <c r="L416" s="68">
        <v>70.406027626622006</v>
      </c>
    </row>
    <row r="417" spans="1:12" x14ac:dyDescent="0.2">
      <c r="A417" s="72" t="s">
        <v>1158</v>
      </c>
      <c r="B417" s="66" t="s">
        <v>1159</v>
      </c>
      <c r="C417" s="67">
        <v>50</v>
      </c>
      <c r="D417" s="67" t="s">
        <v>345</v>
      </c>
      <c r="E417" s="71">
        <v>0.24174159749209101</v>
      </c>
      <c r="F417" s="68">
        <v>85.433235663457495</v>
      </c>
      <c r="G417" s="71">
        <v>0.42406022268431498</v>
      </c>
      <c r="H417" s="68">
        <v>94.307241523650106</v>
      </c>
      <c r="I417" s="71">
        <v>3.7259900713678101E-2</v>
      </c>
      <c r="J417" s="68">
        <v>75.847634993721201</v>
      </c>
      <c r="K417" s="71">
        <v>0.26390466907828097</v>
      </c>
      <c r="L417" s="68">
        <v>77.563834240267894</v>
      </c>
    </row>
    <row r="418" spans="1:12" x14ac:dyDescent="0.2">
      <c r="A418" s="72" t="s">
        <v>1160</v>
      </c>
      <c r="B418" s="66" t="s">
        <v>1161</v>
      </c>
      <c r="C418" s="67">
        <v>50</v>
      </c>
      <c r="D418" s="67" t="s">
        <v>345</v>
      </c>
      <c r="E418" s="71">
        <v>0.150594579119916</v>
      </c>
      <c r="F418" s="68">
        <v>59.271661783172902</v>
      </c>
      <c r="G418" s="71">
        <v>0.26060972976253599</v>
      </c>
      <c r="H418" s="68">
        <v>71.243197990791103</v>
      </c>
      <c r="I418" s="71">
        <v>2.3506845007879501E-2</v>
      </c>
      <c r="J418" s="68">
        <v>68.647969861866898</v>
      </c>
      <c r="K418" s="71">
        <v>0.16766716258933201</v>
      </c>
      <c r="L418" s="68">
        <v>65.466722478024295</v>
      </c>
    </row>
    <row r="419" spans="1:12" x14ac:dyDescent="0.2">
      <c r="A419" s="72" t="s">
        <v>1162</v>
      </c>
      <c r="B419" s="66" t="s">
        <v>1163</v>
      </c>
      <c r="C419" s="67">
        <v>50</v>
      </c>
      <c r="D419" s="67" t="s">
        <v>345</v>
      </c>
      <c r="E419" s="71">
        <v>0.16590863755716201</v>
      </c>
      <c r="F419" s="68">
        <v>65.592298032649595</v>
      </c>
      <c r="G419" s="71">
        <v>0.256648535177112</v>
      </c>
      <c r="H419" s="68">
        <v>68.647969861866898</v>
      </c>
      <c r="I419" s="71">
        <v>2.1459456755601399E-2</v>
      </c>
      <c r="J419" s="68">
        <v>66.596902469652605</v>
      </c>
      <c r="K419" s="71">
        <v>0.21961792073877301</v>
      </c>
      <c r="L419" s="68">
        <v>73.001255755546296</v>
      </c>
    </row>
    <row r="420" spans="1:12" x14ac:dyDescent="0.2">
      <c r="A420" s="72" t="s">
        <v>664</v>
      </c>
      <c r="B420" s="66" t="s">
        <v>1164</v>
      </c>
      <c r="C420" s="67">
        <v>50</v>
      </c>
      <c r="D420" s="67" t="s">
        <v>345</v>
      </c>
      <c r="E420" s="71">
        <v>0.28940753806173503</v>
      </c>
      <c r="F420" s="68">
        <v>91.209711176224403</v>
      </c>
      <c r="G420" s="71">
        <v>0.48308482258289298</v>
      </c>
      <c r="H420" s="68">
        <v>95.186270406027603</v>
      </c>
      <c r="I420" s="71">
        <v>6.9177525075255E-3</v>
      </c>
      <c r="J420" s="68">
        <v>45.332775219757202</v>
      </c>
      <c r="K420" s="71">
        <v>0.37822003909478702</v>
      </c>
      <c r="L420" s="68">
        <v>86.354123064043506</v>
      </c>
    </row>
    <row r="421" spans="1:12" x14ac:dyDescent="0.2">
      <c r="A421" s="72" t="s">
        <v>1165</v>
      </c>
      <c r="B421" s="66" t="s">
        <v>1166</v>
      </c>
      <c r="C421" s="67">
        <v>50</v>
      </c>
      <c r="D421" s="67" t="s">
        <v>345</v>
      </c>
      <c r="E421" s="71">
        <v>0.26679176462561299</v>
      </c>
      <c r="F421" s="68">
        <v>89.158643784010096</v>
      </c>
      <c r="G421" s="71">
        <v>0.35835312385823898</v>
      </c>
      <c r="H421" s="68">
        <v>91.042277103390504</v>
      </c>
      <c r="I421" s="71">
        <v>3.2533400155174601E-3</v>
      </c>
      <c r="J421" s="68">
        <v>33.444956048555902</v>
      </c>
      <c r="K421" s="71">
        <v>0.43876883000308398</v>
      </c>
      <c r="L421" s="68">
        <v>89.828380075345294</v>
      </c>
    </row>
    <row r="422" spans="1:12" x14ac:dyDescent="0.2">
      <c r="A422" s="72" t="s">
        <v>1167</v>
      </c>
      <c r="B422" s="66" t="s">
        <v>1168</v>
      </c>
      <c r="C422" s="67">
        <v>51</v>
      </c>
      <c r="D422" s="67" t="s">
        <v>345</v>
      </c>
      <c r="E422" s="71">
        <v>0.26665352576553603</v>
      </c>
      <c r="F422" s="68">
        <v>89.033068229384696</v>
      </c>
      <c r="G422" s="71">
        <v>0.26470588235294101</v>
      </c>
      <c r="H422" s="68">
        <v>73.754709083298494</v>
      </c>
      <c r="I422" s="71">
        <v>2.2128599274488799E-2</v>
      </c>
      <c r="J422" s="68">
        <v>67.141063206362503</v>
      </c>
      <c r="K422" s="71">
        <v>0.51312609566917899</v>
      </c>
      <c r="L422" s="68">
        <v>93.093344495604896</v>
      </c>
    </row>
    <row r="423" spans="1:12" x14ac:dyDescent="0.2">
      <c r="A423" s="72" t="s">
        <v>1169</v>
      </c>
      <c r="B423" s="66" t="s">
        <v>1170</v>
      </c>
      <c r="C423" s="67">
        <v>50</v>
      </c>
      <c r="D423" s="67" t="s">
        <v>345</v>
      </c>
      <c r="E423" s="71">
        <v>0.22492256690637499</v>
      </c>
      <c r="F423" s="68">
        <v>81.833403097530393</v>
      </c>
      <c r="G423" s="71">
        <v>0.248346548547136</v>
      </c>
      <c r="H423" s="68">
        <v>36.542486395981598</v>
      </c>
      <c r="I423" s="71">
        <v>4.96689812529793E-3</v>
      </c>
      <c r="J423" s="68">
        <v>40.1423189619087</v>
      </c>
      <c r="K423" s="71">
        <v>0.42145425404669001</v>
      </c>
      <c r="L423" s="68">
        <v>89.158643784010096</v>
      </c>
    </row>
    <row r="424" spans="1:12" x14ac:dyDescent="0.2">
      <c r="A424" s="72" t="s">
        <v>1171</v>
      </c>
      <c r="B424" s="66" t="s">
        <v>1172</v>
      </c>
      <c r="C424" s="67">
        <v>50</v>
      </c>
      <c r="D424" s="67" t="s">
        <v>345</v>
      </c>
      <c r="E424" s="71">
        <v>0.20191238527455199</v>
      </c>
      <c r="F424" s="68">
        <v>76.559229803264998</v>
      </c>
      <c r="G424" s="71">
        <v>0.30209679540211498</v>
      </c>
      <c r="H424" s="68">
        <v>84.512348262871498</v>
      </c>
      <c r="I424" s="71">
        <v>8.8937559979564802E-4</v>
      </c>
      <c r="J424" s="68">
        <v>18.585182084554202</v>
      </c>
      <c r="K424" s="71">
        <v>0.30275098482174601</v>
      </c>
      <c r="L424" s="68">
        <v>81.163666806195096</v>
      </c>
    </row>
    <row r="425" spans="1:12" x14ac:dyDescent="0.2">
      <c r="A425" s="72" t="s">
        <v>1173</v>
      </c>
      <c r="B425" s="66" t="s">
        <v>1174</v>
      </c>
      <c r="C425" s="67">
        <v>50</v>
      </c>
      <c r="D425" s="67" t="s">
        <v>345</v>
      </c>
      <c r="E425" s="71">
        <v>0.27403929478038103</v>
      </c>
      <c r="F425" s="68">
        <v>89.953955629970693</v>
      </c>
      <c r="G425" s="71">
        <v>0.29069236390208297</v>
      </c>
      <c r="H425" s="68">
        <v>82.293846797823306</v>
      </c>
      <c r="I425" s="71">
        <v>6.1290053128301202E-3</v>
      </c>
      <c r="J425" s="68">
        <v>43.8677270824613</v>
      </c>
      <c r="K425" s="71">
        <v>0.52529651512623099</v>
      </c>
      <c r="L425" s="68">
        <v>93.470071159480995</v>
      </c>
    </row>
    <row r="426" spans="1:12" x14ac:dyDescent="0.2">
      <c r="A426" s="72" t="s">
        <v>1175</v>
      </c>
      <c r="B426" s="66" t="s">
        <v>1176</v>
      </c>
      <c r="C426" s="67">
        <v>50</v>
      </c>
      <c r="D426" s="67" t="s">
        <v>345</v>
      </c>
      <c r="E426" s="71">
        <v>0.24731297860505899</v>
      </c>
      <c r="F426" s="68">
        <v>86.019254918375907</v>
      </c>
      <c r="G426" s="71">
        <v>0.26609883083668301</v>
      </c>
      <c r="H426" s="68">
        <v>74.340728338216806</v>
      </c>
      <c r="I426" s="71">
        <v>4.6586699962539299E-3</v>
      </c>
      <c r="J426" s="68">
        <v>38.886563415655097</v>
      </c>
      <c r="K426" s="71">
        <v>0.47118143498224202</v>
      </c>
      <c r="L426" s="68">
        <v>91.293428212641302</v>
      </c>
    </row>
    <row r="427" spans="1:12" x14ac:dyDescent="0.2">
      <c r="A427" s="72" t="s">
        <v>949</v>
      </c>
      <c r="B427" s="66" t="s">
        <v>1177</v>
      </c>
      <c r="C427" s="67">
        <v>50</v>
      </c>
      <c r="D427" s="67" t="s">
        <v>345</v>
      </c>
      <c r="E427" s="71">
        <v>0.35509386047916203</v>
      </c>
      <c r="F427" s="68">
        <v>95.9397237337798</v>
      </c>
      <c r="G427" s="71">
        <v>0.371506211180124</v>
      </c>
      <c r="H427" s="68">
        <v>91.795730431142701</v>
      </c>
      <c r="I427" s="71">
        <v>4.4363041790722799E-3</v>
      </c>
      <c r="J427" s="68">
        <v>38.216827124319799</v>
      </c>
      <c r="K427" s="71">
        <v>0.68933906607828799</v>
      </c>
      <c r="L427" s="68">
        <v>96.525742988698198</v>
      </c>
    </row>
    <row r="428" spans="1:12" x14ac:dyDescent="0.2">
      <c r="A428" s="72" t="s">
        <v>1178</v>
      </c>
      <c r="B428" s="66" t="s">
        <v>1179</v>
      </c>
      <c r="C428" s="67">
        <v>50</v>
      </c>
      <c r="D428" s="67" t="s">
        <v>345</v>
      </c>
      <c r="E428" s="71">
        <v>0.201736666941041</v>
      </c>
      <c r="F428" s="68">
        <v>76.517371285056498</v>
      </c>
      <c r="G428" s="71">
        <v>0.27091706247716502</v>
      </c>
      <c r="H428" s="68">
        <v>76.224361657597299</v>
      </c>
      <c r="I428" s="71">
        <v>1.5102145297402799E-2</v>
      </c>
      <c r="J428" s="68">
        <v>59.439095856006702</v>
      </c>
      <c r="K428" s="71">
        <v>0.31919079304855602</v>
      </c>
      <c r="L428" s="68">
        <v>82.586856425282505</v>
      </c>
    </row>
    <row r="429" spans="1:12" x14ac:dyDescent="0.2">
      <c r="A429" s="72" t="s">
        <v>1180</v>
      </c>
      <c r="B429" s="66" t="s">
        <v>1181</v>
      </c>
      <c r="C429" s="67">
        <v>50</v>
      </c>
      <c r="D429" s="67" t="s">
        <v>345</v>
      </c>
      <c r="E429" s="71">
        <v>0.22994746873364</v>
      </c>
      <c r="F429" s="68">
        <v>83.131017161992503</v>
      </c>
      <c r="G429" s="71">
        <v>0.28448118377785903</v>
      </c>
      <c r="H429" s="68">
        <v>81.079949769778196</v>
      </c>
      <c r="I429" s="71">
        <v>9.7080969331992204E-3</v>
      </c>
      <c r="J429" s="68">
        <v>51.192967768941003</v>
      </c>
      <c r="K429" s="71">
        <v>0.39565312548986098</v>
      </c>
      <c r="L429" s="68">
        <v>87.316868982838002</v>
      </c>
    </row>
    <row r="430" spans="1:12" x14ac:dyDescent="0.2">
      <c r="A430" s="72" t="s">
        <v>1182</v>
      </c>
      <c r="B430" s="66" t="s">
        <v>1183</v>
      </c>
      <c r="C430" s="67">
        <v>50</v>
      </c>
      <c r="D430" s="67" t="s">
        <v>345</v>
      </c>
      <c r="E430" s="71">
        <v>0.32537357987249399</v>
      </c>
      <c r="F430" s="68">
        <v>94.014231896190907</v>
      </c>
      <c r="G430" s="71">
        <v>0.25</v>
      </c>
      <c r="H430" s="68">
        <v>63.080786940142303</v>
      </c>
      <c r="I430" s="71">
        <v>0.116697882240012</v>
      </c>
      <c r="J430" s="68">
        <v>89.870238593553793</v>
      </c>
      <c r="K430" s="71">
        <v>0.60942285737746904</v>
      </c>
      <c r="L430" s="68">
        <v>95.186270406027603</v>
      </c>
    </row>
    <row r="431" spans="1:12" x14ac:dyDescent="0.2">
      <c r="A431" s="72" t="s">
        <v>775</v>
      </c>
      <c r="B431" s="66" t="s">
        <v>1184</v>
      </c>
      <c r="C431" s="67">
        <v>51</v>
      </c>
      <c r="D431" s="67" t="s">
        <v>345</v>
      </c>
      <c r="E431" s="71">
        <v>0.27233221993649898</v>
      </c>
      <c r="F431" s="68">
        <v>89.870238593553793</v>
      </c>
      <c r="G431" s="71">
        <v>0.25</v>
      </c>
      <c r="H431" s="68">
        <v>63.080786940142303</v>
      </c>
      <c r="I431" s="71">
        <v>6.2060840644053199E-2</v>
      </c>
      <c r="J431" s="68">
        <v>82.879866052741704</v>
      </c>
      <c r="K431" s="71">
        <v>0.50493581916544505</v>
      </c>
      <c r="L431" s="68">
        <v>92.674759313520298</v>
      </c>
    </row>
    <row r="432" spans="1:12" x14ac:dyDescent="0.2">
      <c r="A432" s="72" t="s">
        <v>1185</v>
      </c>
      <c r="B432" s="66" t="s">
        <v>1186</v>
      </c>
      <c r="C432" s="67">
        <v>51</v>
      </c>
      <c r="D432" s="67" t="s">
        <v>345</v>
      </c>
      <c r="E432" s="71">
        <v>0.31821651027474301</v>
      </c>
      <c r="F432" s="68">
        <v>93.679363750523194</v>
      </c>
      <c r="G432" s="71">
        <v>0.27573529411764702</v>
      </c>
      <c r="H432" s="68">
        <v>78.149853495186306</v>
      </c>
      <c r="I432" s="71">
        <v>0.111087538980271</v>
      </c>
      <c r="J432" s="68">
        <v>89.493511929677695</v>
      </c>
      <c r="K432" s="71">
        <v>0.567826697726312</v>
      </c>
      <c r="L432" s="68">
        <v>94.390958560067006</v>
      </c>
    </row>
    <row r="433" spans="1:12" x14ac:dyDescent="0.2">
      <c r="A433" s="72" t="s">
        <v>1187</v>
      </c>
      <c r="B433" s="66" t="s">
        <v>1188</v>
      </c>
      <c r="C433" s="67">
        <v>51</v>
      </c>
      <c r="D433" s="67" t="s">
        <v>345</v>
      </c>
      <c r="E433" s="71">
        <v>0.20736723125345799</v>
      </c>
      <c r="F433" s="68">
        <v>77.940560904143993</v>
      </c>
      <c r="G433" s="71">
        <v>0.24972148597330299</v>
      </c>
      <c r="H433" s="68">
        <v>42.235244872331499</v>
      </c>
      <c r="I433" s="71">
        <v>1.1126243612895201E-2</v>
      </c>
      <c r="J433" s="68">
        <v>53.578903306822902</v>
      </c>
      <c r="K433" s="71">
        <v>0.36125396417417399</v>
      </c>
      <c r="L433" s="68">
        <v>85.182084554206796</v>
      </c>
    </row>
    <row r="434" spans="1:12" x14ac:dyDescent="0.2">
      <c r="A434" s="72" t="s">
        <v>1189</v>
      </c>
      <c r="B434" s="66" t="s">
        <v>1190</v>
      </c>
      <c r="C434" s="67">
        <v>51</v>
      </c>
      <c r="D434" s="67" t="s">
        <v>345</v>
      </c>
      <c r="E434" s="71">
        <v>0.26657534954558298</v>
      </c>
      <c r="F434" s="68">
        <v>88.991209711176197</v>
      </c>
      <c r="G434" s="71">
        <v>0.24778207238192099</v>
      </c>
      <c r="H434" s="68">
        <v>35.203013813311003</v>
      </c>
      <c r="I434" s="71">
        <v>1.24312301156744E-2</v>
      </c>
      <c r="J434" s="68">
        <v>55.755546253662601</v>
      </c>
      <c r="K434" s="71">
        <v>0.53951274613915201</v>
      </c>
      <c r="L434" s="68">
        <v>93.763080786940193</v>
      </c>
    </row>
    <row r="435" spans="1:12" x14ac:dyDescent="0.2">
      <c r="A435" s="72" t="s">
        <v>1191</v>
      </c>
      <c r="B435" s="66" t="s">
        <v>1192</v>
      </c>
      <c r="C435" s="67">
        <v>50</v>
      </c>
      <c r="D435" s="67" t="s">
        <v>345</v>
      </c>
      <c r="E435" s="71">
        <v>0.184327451616941</v>
      </c>
      <c r="F435" s="68">
        <v>71.703641691084101</v>
      </c>
      <c r="G435" s="71">
        <v>0.24999999778458801</v>
      </c>
      <c r="H435" s="68">
        <v>44.956048555881097</v>
      </c>
      <c r="I435" s="71">
        <v>6.3165819730157096E-3</v>
      </c>
      <c r="J435" s="68">
        <v>44.160736709920499</v>
      </c>
      <c r="K435" s="71">
        <v>0.29666577509322001</v>
      </c>
      <c r="L435" s="68">
        <v>80.452071996651298</v>
      </c>
    </row>
    <row r="436" spans="1:12" x14ac:dyDescent="0.2">
      <c r="A436" s="72" t="s">
        <v>1193</v>
      </c>
      <c r="B436" s="66" t="s">
        <v>1194</v>
      </c>
      <c r="C436" s="67">
        <v>50</v>
      </c>
      <c r="D436" s="67" t="s">
        <v>345</v>
      </c>
      <c r="E436" s="71">
        <v>0.24854287799291899</v>
      </c>
      <c r="F436" s="68">
        <v>86.354123064043506</v>
      </c>
      <c r="G436" s="71">
        <v>0.25</v>
      </c>
      <c r="H436" s="68">
        <v>63.080786940142303</v>
      </c>
      <c r="I436" s="71">
        <v>2.2282877001965001E-2</v>
      </c>
      <c r="J436" s="68">
        <v>67.475931352030102</v>
      </c>
      <c r="K436" s="71">
        <v>0.47334575697679099</v>
      </c>
      <c r="L436" s="68">
        <v>91.460862285475102</v>
      </c>
    </row>
    <row r="437" spans="1:12" x14ac:dyDescent="0.2">
      <c r="A437" s="72" t="s">
        <v>1195</v>
      </c>
      <c r="B437" s="66" t="s">
        <v>1196</v>
      </c>
      <c r="C437" s="67">
        <v>51</v>
      </c>
      <c r="D437" s="67" t="s">
        <v>345</v>
      </c>
      <c r="E437" s="71">
        <v>0.31360623118101699</v>
      </c>
      <c r="F437" s="68">
        <v>93.344495604855595</v>
      </c>
      <c r="G437" s="71">
        <v>0.26838235294117602</v>
      </c>
      <c r="H437" s="68">
        <v>75.136040184177503</v>
      </c>
      <c r="I437" s="71">
        <v>3.398715265033E-3</v>
      </c>
      <c r="J437" s="68">
        <v>34.282126412724999</v>
      </c>
      <c r="K437" s="71">
        <v>0.66903762533684197</v>
      </c>
      <c r="L437" s="68">
        <v>96.274591879447499</v>
      </c>
    </row>
    <row r="438" spans="1:12" x14ac:dyDescent="0.2">
      <c r="A438" s="72" t="s">
        <v>1197</v>
      </c>
      <c r="B438" s="66" t="s">
        <v>1198</v>
      </c>
      <c r="C438" s="67">
        <v>51</v>
      </c>
      <c r="D438" s="67" t="s">
        <v>345</v>
      </c>
      <c r="E438" s="71">
        <v>0.321193788657332</v>
      </c>
      <c r="F438" s="68">
        <v>93.763080786940193</v>
      </c>
      <c r="G438" s="71">
        <v>0.25</v>
      </c>
      <c r="H438" s="68">
        <v>63.080786940142303</v>
      </c>
      <c r="I438" s="71">
        <v>1.99136559046099E-2</v>
      </c>
      <c r="J438" s="68">
        <v>65.424863959815795</v>
      </c>
      <c r="K438" s="71">
        <v>0.69366771006738703</v>
      </c>
      <c r="L438" s="68">
        <v>96.651318543323598</v>
      </c>
    </row>
    <row r="439" spans="1:12" x14ac:dyDescent="0.2">
      <c r="A439" s="72" t="s">
        <v>1199</v>
      </c>
      <c r="B439" s="66" t="s">
        <v>1200</v>
      </c>
      <c r="C439" s="67">
        <v>51</v>
      </c>
      <c r="D439" s="67" t="s">
        <v>345</v>
      </c>
      <c r="E439" s="71">
        <v>0.24280376286406399</v>
      </c>
      <c r="F439" s="68">
        <v>85.558811218082894</v>
      </c>
      <c r="G439" s="71">
        <v>0.249908337153705</v>
      </c>
      <c r="H439" s="68">
        <v>43.323566345751402</v>
      </c>
      <c r="I439" s="71">
        <v>1.2998969929649501E-2</v>
      </c>
      <c r="J439" s="68">
        <v>56.760150690665498</v>
      </c>
      <c r="K439" s="71">
        <v>0.46550398150883698</v>
      </c>
      <c r="L439" s="68">
        <v>91.084135621599003</v>
      </c>
    </row>
    <row r="440" spans="1:12" x14ac:dyDescent="0.2">
      <c r="A440" s="72" t="s">
        <v>1201</v>
      </c>
      <c r="B440" s="66" t="s">
        <v>1202</v>
      </c>
      <c r="C440" s="67">
        <v>50</v>
      </c>
      <c r="D440" s="67" t="s">
        <v>345</v>
      </c>
      <c r="E440" s="71">
        <v>0.15410127564245199</v>
      </c>
      <c r="F440" s="68">
        <v>61.113436584344903</v>
      </c>
      <c r="G440" s="71">
        <v>0.25</v>
      </c>
      <c r="H440" s="68">
        <v>63.080786940142303</v>
      </c>
      <c r="I440" s="71">
        <v>8.1692747297777203E-4</v>
      </c>
      <c r="J440" s="68">
        <v>17.9154457932189</v>
      </c>
      <c r="K440" s="71">
        <v>0.21148689945437801</v>
      </c>
      <c r="L440" s="68">
        <v>71.703641691084101</v>
      </c>
    </row>
    <row r="441" spans="1:12" x14ac:dyDescent="0.2">
      <c r="A441" s="72" t="s">
        <v>1203</v>
      </c>
      <c r="B441" s="66" t="s">
        <v>1204</v>
      </c>
      <c r="C441" s="67">
        <v>50</v>
      </c>
      <c r="D441" s="67" t="s">
        <v>345</v>
      </c>
      <c r="E441" s="71">
        <v>0.20822446655728699</v>
      </c>
      <c r="F441" s="68">
        <v>78.107994976977807</v>
      </c>
      <c r="G441" s="71">
        <v>0.25</v>
      </c>
      <c r="H441" s="68">
        <v>63.080786940142303</v>
      </c>
      <c r="I441" s="71">
        <v>2.1083445307620501E-2</v>
      </c>
      <c r="J441" s="68">
        <v>66.303892842193406</v>
      </c>
      <c r="K441" s="71">
        <v>0.35358995436424201</v>
      </c>
      <c r="L441" s="68">
        <v>84.679782335705298</v>
      </c>
    </row>
    <row r="442" spans="1:12" x14ac:dyDescent="0.2">
      <c r="A442" s="72" t="s">
        <v>1205</v>
      </c>
      <c r="B442" s="66" t="s">
        <v>1206</v>
      </c>
      <c r="C442" s="67">
        <v>50</v>
      </c>
      <c r="D442" s="67" t="s">
        <v>345</v>
      </c>
      <c r="E442" s="71">
        <v>0.187319840317831</v>
      </c>
      <c r="F442" s="68">
        <v>72.708246128087097</v>
      </c>
      <c r="G442" s="71">
        <v>0.25895560287866698</v>
      </c>
      <c r="H442" s="68">
        <v>70.364169108413606</v>
      </c>
      <c r="I442" s="71">
        <v>5.1670991553198903E-3</v>
      </c>
      <c r="J442" s="68">
        <v>40.895772289660897</v>
      </c>
      <c r="K442" s="71">
        <v>0.29783681891950498</v>
      </c>
      <c r="L442" s="68">
        <v>80.619506069485098</v>
      </c>
    </row>
    <row r="443" spans="1:12" x14ac:dyDescent="0.2">
      <c r="A443" s="72" t="s">
        <v>1207</v>
      </c>
      <c r="B443" s="66" t="s">
        <v>1208</v>
      </c>
      <c r="C443" s="67">
        <v>50</v>
      </c>
      <c r="D443" s="67" t="s">
        <v>345</v>
      </c>
      <c r="E443" s="71">
        <v>0.24845312519503401</v>
      </c>
      <c r="F443" s="68">
        <v>86.270406027626606</v>
      </c>
      <c r="G443" s="71">
        <v>0.25</v>
      </c>
      <c r="H443" s="68">
        <v>63.080786940142303</v>
      </c>
      <c r="I443" s="71">
        <v>6.3669033478807202E-2</v>
      </c>
      <c r="J443" s="68">
        <v>83.256592716617803</v>
      </c>
      <c r="K443" s="71">
        <v>0.43169034210629298</v>
      </c>
      <c r="L443" s="68">
        <v>89.535370447886095</v>
      </c>
    </row>
    <row r="444" spans="1:12" x14ac:dyDescent="0.2">
      <c r="A444" s="72" t="s">
        <v>1209</v>
      </c>
      <c r="B444" s="66" t="s">
        <v>1210</v>
      </c>
      <c r="C444" s="67">
        <v>50</v>
      </c>
      <c r="D444" s="67" t="s">
        <v>345</v>
      </c>
      <c r="E444" s="71">
        <v>0.14090643130403799</v>
      </c>
      <c r="F444" s="68">
        <v>54.0393470071159</v>
      </c>
      <c r="G444" s="71">
        <v>0.25</v>
      </c>
      <c r="H444" s="68">
        <v>63.080786940142303</v>
      </c>
      <c r="I444" s="71">
        <v>2.2485217717856502E-2</v>
      </c>
      <c r="J444" s="68">
        <v>67.685223943072401</v>
      </c>
      <c r="K444" s="71">
        <v>0.15023407619425799</v>
      </c>
      <c r="L444" s="68">
        <v>62.452909167015498</v>
      </c>
    </row>
    <row r="445" spans="1:12" x14ac:dyDescent="0.2">
      <c r="A445" s="72" t="s">
        <v>1211</v>
      </c>
      <c r="B445" s="66" t="s">
        <v>1212</v>
      </c>
      <c r="C445" s="67">
        <v>50</v>
      </c>
      <c r="D445" s="67" t="s">
        <v>345</v>
      </c>
      <c r="E445" s="71">
        <v>0.22922192625967</v>
      </c>
      <c r="F445" s="68">
        <v>82.879866052741704</v>
      </c>
      <c r="G445" s="71">
        <v>0.25</v>
      </c>
      <c r="H445" s="68">
        <v>63.080786940142303</v>
      </c>
      <c r="I445" s="71">
        <v>5.4064562307521102E-2</v>
      </c>
      <c r="J445" s="68">
        <v>80.786940142318997</v>
      </c>
      <c r="K445" s="71">
        <v>0.38360121647148898</v>
      </c>
      <c r="L445" s="68">
        <v>86.688991209711205</v>
      </c>
    </row>
    <row r="446" spans="1:12" x14ac:dyDescent="0.2">
      <c r="A446" s="72" t="s">
        <v>1213</v>
      </c>
      <c r="B446" s="66" t="s">
        <v>1214</v>
      </c>
      <c r="C446" s="67">
        <v>51</v>
      </c>
      <c r="D446" s="67" t="s">
        <v>345</v>
      </c>
      <c r="E446" s="71">
        <v>0.24368187141169501</v>
      </c>
      <c r="F446" s="68">
        <v>85.600669736291294</v>
      </c>
      <c r="G446" s="71">
        <v>0.253676470588235</v>
      </c>
      <c r="H446" s="68">
        <v>66.136458769359606</v>
      </c>
      <c r="I446" s="71">
        <v>1.9996183422405799E-2</v>
      </c>
      <c r="J446" s="68">
        <v>65.550439514441194</v>
      </c>
      <c r="K446" s="71">
        <v>0.45737296022444301</v>
      </c>
      <c r="L446" s="68">
        <v>90.498116366680605</v>
      </c>
    </row>
    <row r="447" spans="1:12" x14ac:dyDescent="0.2">
      <c r="A447" s="72" t="s">
        <v>1215</v>
      </c>
      <c r="B447" s="66" t="s">
        <v>1216</v>
      </c>
      <c r="C447" s="67">
        <v>50</v>
      </c>
      <c r="D447" s="67" t="s">
        <v>345</v>
      </c>
      <c r="E447" s="71">
        <v>0.329525873303953</v>
      </c>
      <c r="F447" s="68">
        <v>94.307241523650106</v>
      </c>
      <c r="G447" s="71">
        <v>0.24999999998012601</v>
      </c>
      <c r="H447" s="68">
        <v>47.174550020929303</v>
      </c>
      <c r="I447" s="71">
        <v>7.0592527982494602E-2</v>
      </c>
      <c r="J447" s="68">
        <v>84.428631226454598</v>
      </c>
      <c r="K447" s="71">
        <v>0.66798509194923805</v>
      </c>
      <c r="L447" s="68">
        <v>96.190874843030599</v>
      </c>
    </row>
    <row r="448" spans="1:12" x14ac:dyDescent="0.2">
      <c r="A448" s="72" t="s">
        <v>1217</v>
      </c>
      <c r="B448" s="66" t="s">
        <v>1218</v>
      </c>
      <c r="C448" s="67">
        <v>50</v>
      </c>
      <c r="D448" s="67" t="s">
        <v>345</v>
      </c>
      <c r="E448" s="71">
        <v>0.33180168722632902</v>
      </c>
      <c r="F448" s="68">
        <v>94.600251151109205</v>
      </c>
      <c r="G448" s="71">
        <v>0.24839629207726899</v>
      </c>
      <c r="H448" s="68">
        <v>36.793637505232297</v>
      </c>
      <c r="I448" s="71">
        <v>3.3625140706026499E-2</v>
      </c>
      <c r="J448" s="68">
        <v>74.047718710757593</v>
      </c>
      <c r="K448" s="71">
        <v>0.71338362889569096</v>
      </c>
      <c r="L448" s="68">
        <v>96.902469652574297</v>
      </c>
    </row>
    <row r="449" spans="1:12" x14ac:dyDescent="0.2">
      <c r="A449" s="72" t="s">
        <v>1219</v>
      </c>
      <c r="B449" s="66" t="s">
        <v>1220</v>
      </c>
      <c r="C449" s="67">
        <v>51</v>
      </c>
      <c r="D449" s="67" t="s">
        <v>345</v>
      </c>
      <c r="E449" s="71">
        <v>0.233625302881419</v>
      </c>
      <c r="F449" s="68">
        <v>83.800753453327701</v>
      </c>
      <c r="G449" s="71">
        <v>0.15852478426590999</v>
      </c>
      <c r="H449" s="68">
        <v>4.3114273754709096</v>
      </c>
      <c r="I449" s="71">
        <v>7.3447878863155498E-3</v>
      </c>
      <c r="J449" s="68">
        <v>46.797823357053197</v>
      </c>
      <c r="K449" s="71">
        <v>0.535006336492032</v>
      </c>
      <c r="L449" s="68">
        <v>93.679363750523194</v>
      </c>
    </row>
    <row r="450" spans="1:12" x14ac:dyDescent="0.2">
      <c r="A450" s="72" t="s">
        <v>1221</v>
      </c>
      <c r="B450" s="66" t="s">
        <v>1222</v>
      </c>
      <c r="C450" s="67">
        <v>50</v>
      </c>
      <c r="D450" s="67" t="s">
        <v>345</v>
      </c>
      <c r="E450" s="71">
        <v>0.34398794080893402</v>
      </c>
      <c r="F450" s="68">
        <v>95.311845960653002</v>
      </c>
      <c r="G450" s="71">
        <v>0.25</v>
      </c>
      <c r="H450" s="68">
        <v>63.080786940142303</v>
      </c>
      <c r="I450" s="71">
        <v>2.6398511966811901E-2</v>
      </c>
      <c r="J450" s="68">
        <v>70.657178735872705</v>
      </c>
      <c r="K450" s="71">
        <v>0.75556531045998998</v>
      </c>
      <c r="L450" s="68">
        <v>97.614064462118094</v>
      </c>
    </row>
    <row r="451" spans="1:12" x14ac:dyDescent="0.2">
      <c r="A451" s="72" t="s">
        <v>1223</v>
      </c>
      <c r="B451" s="66" t="s">
        <v>1224</v>
      </c>
      <c r="C451" s="67">
        <v>51</v>
      </c>
      <c r="D451" s="67" t="s">
        <v>345</v>
      </c>
      <c r="E451" s="71">
        <v>0.40652463720901699</v>
      </c>
      <c r="F451" s="68">
        <v>98.325659271661806</v>
      </c>
      <c r="G451" s="71">
        <v>0.249816282578773</v>
      </c>
      <c r="H451" s="68">
        <v>42.779405609041397</v>
      </c>
      <c r="I451" s="71">
        <v>3.11317538903163E-3</v>
      </c>
      <c r="J451" s="68">
        <v>32.942653830054397</v>
      </c>
      <c r="K451" s="71">
        <v>0.966644453659247</v>
      </c>
      <c r="L451" s="68">
        <v>98.953537044788604</v>
      </c>
    </row>
    <row r="452" spans="1:12" x14ac:dyDescent="0.2">
      <c r="A452" s="72" t="s">
        <v>1225</v>
      </c>
      <c r="B452" s="66" t="s">
        <v>1226</v>
      </c>
      <c r="C452" s="67">
        <v>51</v>
      </c>
      <c r="D452" s="67" t="s">
        <v>345</v>
      </c>
      <c r="E452" s="71">
        <v>0.38408000419802002</v>
      </c>
      <c r="F452" s="68">
        <v>97.697781498534994</v>
      </c>
      <c r="G452" s="71">
        <v>0.24390559586830601</v>
      </c>
      <c r="H452" s="68">
        <v>27.208036835495999</v>
      </c>
      <c r="I452" s="71">
        <v>5.6926302343172502E-3</v>
      </c>
      <c r="J452" s="68">
        <v>42.695688572624498</v>
      </c>
      <c r="K452" s="71">
        <v>0.90264178649143501</v>
      </c>
      <c r="L452" s="68">
        <v>98.534951862704105</v>
      </c>
    </row>
    <row r="453" spans="1:12" x14ac:dyDescent="0.2">
      <c r="A453" s="72" t="s">
        <v>1227</v>
      </c>
      <c r="B453" s="66" t="s">
        <v>1228</v>
      </c>
      <c r="C453" s="67">
        <v>51</v>
      </c>
      <c r="D453" s="67" t="s">
        <v>345</v>
      </c>
      <c r="E453" s="71">
        <v>0.39157865194519798</v>
      </c>
      <c r="F453" s="68">
        <v>97.948932607785693</v>
      </c>
      <c r="G453" s="71">
        <v>0.20429040305545099</v>
      </c>
      <c r="H453" s="68">
        <v>6.9066555043951396</v>
      </c>
      <c r="I453" s="71">
        <v>3.2368146576647902E-4</v>
      </c>
      <c r="J453" s="68">
        <v>11.4692339891168</v>
      </c>
      <c r="K453" s="71">
        <v>0.97012187131437599</v>
      </c>
      <c r="L453" s="68">
        <v>99.079112599414003</v>
      </c>
    </row>
    <row r="454" spans="1:12" x14ac:dyDescent="0.2">
      <c r="A454" s="72" t="s">
        <v>1229</v>
      </c>
      <c r="B454" s="66" t="s">
        <v>1230</v>
      </c>
      <c r="C454" s="67">
        <v>51</v>
      </c>
      <c r="D454" s="67" t="s">
        <v>345</v>
      </c>
      <c r="E454" s="71">
        <v>0.39711991287452097</v>
      </c>
      <c r="F454" s="68">
        <v>98.116366680619507</v>
      </c>
      <c r="G454" s="71">
        <v>0.217062091989704</v>
      </c>
      <c r="H454" s="68">
        <v>8.8740058601925504</v>
      </c>
      <c r="I454" s="71">
        <v>5.8138306202299497E-3</v>
      </c>
      <c r="J454" s="68">
        <v>42.988698200083697</v>
      </c>
      <c r="K454" s="71">
        <v>0.96848381601362898</v>
      </c>
      <c r="L454" s="68">
        <v>99.037254081205504</v>
      </c>
    </row>
    <row r="455" spans="1:12" x14ac:dyDescent="0.2">
      <c r="A455" s="72" t="s">
        <v>1231</v>
      </c>
      <c r="B455" s="66" t="s">
        <v>1232</v>
      </c>
      <c r="C455" s="67">
        <v>51</v>
      </c>
      <c r="D455" s="67" t="s">
        <v>345</v>
      </c>
      <c r="E455" s="71">
        <v>0.349383355621669</v>
      </c>
      <c r="F455" s="68">
        <v>95.437421515278402</v>
      </c>
      <c r="G455" s="71">
        <v>0.262139223528571</v>
      </c>
      <c r="H455" s="68">
        <v>72.289660946002499</v>
      </c>
      <c r="I455" s="71">
        <v>6.98649197218574E-3</v>
      </c>
      <c r="J455" s="68">
        <v>45.625784847216401</v>
      </c>
      <c r="K455" s="71">
        <v>0.77902435136424897</v>
      </c>
      <c r="L455" s="68">
        <v>97.655922980326494</v>
      </c>
    </row>
    <row r="456" spans="1:12" x14ac:dyDescent="0.2">
      <c r="A456" s="72" t="s">
        <v>1233</v>
      </c>
      <c r="B456" s="66" t="s">
        <v>1234</v>
      </c>
      <c r="C456" s="67">
        <v>51</v>
      </c>
      <c r="D456" s="67" t="s">
        <v>345</v>
      </c>
      <c r="E456" s="71">
        <v>0.38731444606877102</v>
      </c>
      <c r="F456" s="68">
        <v>97.823357053160294</v>
      </c>
      <c r="G456" s="71">
        <v>0.27189897698209697</v>
      </c>
      <c r="H456" s="68">
        <v>76.684805357890298</v>
      </c>
      <c r="I456" s="71">
        <v>5.0701713875518704E-4</v>
      </c>
      <c r="J456" s="68">
        <v>14.190037672666399</v>
      </c>
      <c r="K456" s="71">
        <v>0.88953734408545904</v>
      </c>
      <c r="L456" s="68">
        <v>98.325659271661806</v>
      </c>
    </row>
    <row r="457" spans="1:12" x14ac:dyDescent="0.2">
      <c r="A457" s="72" t="s">
        <v>1235</v>
      </c>
      <c r="B457" s="66" t="s">
        <v>1236</v>
      </c>
      <c r="C457" s="67">
        <v>51</v>
      </c>
      <c r="D457" s="67" t="s">
        <v>345</v>
      </c>
      <c r="E457" s="71">
        <v>0.44389129623490597</v>
      </c>
      <c r="F457" s="68">
        <v>99.120971117622403</v>
      </c>
      <c r="G457" s="71">
        <v>0.38109075002974402</v>
      </c>
      <c r="H457" s="68">
        <v>92.591042277103398</v>
      </c>
      <c r="I457" s="71">
        <v>3.0690819308882701E-3</v>
      </c>
      <c r="J457" s="68">
        <v>32.565927166178298</v>
      </c>
      <c r="K457" s="71">
        <v>0.94751405674408595</v>
      </c>
      <c r="L457" s="68">
        <v>98.827961490163204</v>
      </c>
    </row>
    <row r="458" spans="1:12" x14ac:dyDescent="0.2">
      <c r="A458" s="72" t="s">
        <v>1237</v>
      </c>
      <c r="B458" s="66" t="s">
        <v>1238</v>
      </c>
      <c r="C458" s="67">
        <v>51</v>
      </c>
      <c r="D458" s="67" t="s">
        <v>345</v>
      </c>
      <c r="E458" s="71">
        <v>0.35231661707943601</v>
      </c>
      <c r="F458" s="68">
        <v>95.646714106320601</v>
      </c>
      <c r="G458" s="71">
        <v>0.33261782974059201</v>
      </c>
      <c r="H458" s="68">
        <v>88.321473419840899</v>
      </c>
      <c r="I458" s="71">
        <v>4.7528366505941201E-4</v>
      </c>
      <c r="J458" s="68">
        <v>13.813311008790301</v>
      </c>
      <c r="K458" s="71">
        <v>0.72385673783265503</v>
      </c>
      <c r="L458" s="68">
        <v>97.153620761824996</v>
      </c>
    </row>
    <row r="459" spans="1:12" x14ac:dyDescent="0.2">
      <c r="A459" s="72" t="s">
        <v>1239</v>
      </c>
      <c r="B459" s="66" t="s">
        <v>1240</v>
      </c>
      <c r="C459" s="67">
        <v>51</v>
      </c>
      <c r="D459" s="67" t="s">
        <v>345</v>
      </c>
      <c r="E459" s="71">
        <v>0.34055405424680801</v>
      </c>
      <c r="F459" s="68">
        <v>95.144411887819203</v>
      </c>
      <c r="G459" s="71">
        <v>0.27251118437848698</v>
      </c>
      <c r="H459" s="68">
        <v>76.894097948932597</v>
      </c>
      <c r="I459" s="71">
        <v>3.4139997064299801E-3</v>
      </c>
      <c r="J459" s="68">
        <v>34.365843449141899</v>
      </c>
      <c r="K459" s="71">
        <v>0.74573697865550803</v>
      </c>
      <c r="L459" s="68">
        <v>97.446630389284195</v>
      </c>
    </row>
    <row r="460" spans="1:12" x14ac:dyDescent="0.2">
      <c r="A460" s="72" t="s">
        <v>1241</v>
      </c>
      <c r="B460" s="66" t="s">
        <v>1242</v>
      </c>
      <c r="C460" s="67">
        <v>51</v>
      </c>
      <c r="D460" s="67" t="s">
        <v>345</v>
      </c>
      <c r="E460" s="71">
        <v>0.31422482719192901</v>
      </c>
      <c r="F460" s="68">
        <v>93.428212641272495</v>
      </c>
      <c r="G460" s="71">
        <v>0.25</v>
      </c>
      <c r="H460" s="68">
        <v>63.080786940142303</v>
      </c>
      <c r="I460" s="71">
        <v>3.8616821913011602E-3</v>
      </c>
      <c r="J460" s="68">
        <v>36.542486395981598</v>
      </c>
      <c r="K460" s="71">
        <v>0.68881279938448603</v>
      </c>
      <c r="L460" s="68">
        <v>96.483884470489699</v>
      </c>
    </row>
    <row r="461" spans="1:12" x14ac:dyDescent="0.2">
      <c r="A461" s="72" t="s">
        <v>1243</v>
      </c>
      <c r="B461" s="66" t="s">
        <v>1244</v>
      </c>
      <c r="C461" s="67">
        <v>51</v>
      </c>
      <c r="D461" s="67" t="s">
        <v>345</v>
      </c>
      <c r="E461" s="71">
        <v>0.156530963933424</v>
      </c>
      <c r="F461" s="68">
        <v>62.0761825031394</v>
      </c>
      <c r="G461" s="71">
        <v>0.25</v>
      </c>
      <c r="H461" s="68">
        <v>63.080786940142303</v>
      </c>
      <c r="I461" s="71">
        <v>1.0915091472925E-2</v>
      </c>
      <c r="J461" s="68">
        <v>53.327752197572202</v>
      </c>
      <c r="K461" s="71">
        <v>0.20867780032734601</v>
      </c>
      <c r="L461" s="68">
        <v>71.326915027208003</v>
      </c>
    </row>
    <row r="462" spans="1:12" x14ac:dyDescent="0.2">
      <c r="A462" s="72" t="s">
        <v>1245</v>
      </c>
      <c r="B462" s="66" t="s">
        <v>1246</v>
      </c>
      <c r="C462" s="67">
        <v>51</v>
      </c>
      <c r="D462" s="67" t="s">
        <v>345</v>
      </c>
      <c r="E462" s="71">
        <v>0.15361149574631</v>
      </c>
      <c r="F462" s="68">
        <v>60.778568438677297</v>
      </c>
      <c r="G462" s="71">
        <v>0.25</v>
      </c>
      <c r="H462" s="68">
        <v>63.080786940142303</v>
      </c>
      <c r="I462" s="71">
        <v>5.4327975130788299E-3</v>
      </c>
      <c r="J462" s="68">
        <v>41.691084135621601</v>
      </c>
      <c r="K462" s="71">
        <v>0.20540168972585199</v>
      </c>
      <c r="L462" s="68">
        <v>70.992046881540404</v>
      </c>
    </row>
    <row r="463" spans="1:12" x14ac:dyDescent="0.2">
      <c r="A463" s="72" t="s">
        <v>518</v>
      </c>
      <c r="B463" s="66" t="s">
        <v>1247</v>
      </c>
      <c r="C463" s="67">
        <v>51</v>
      </c>
      <c r="D463" s="67" t="s">
        <v>345</v>
      </c>
      <c r="E463" s="71">
        <v>0.18663180911768401</v>
      </c>
      <c r="F463" s="68">
        <v>72.498953537044798</v>
      </c>
      <c r="G463" s="71">
        <v>0.24949820468515599</v>
      </c>
      <c r="H463" s="68">
        <v>41.146923398911703</v>
      </c>
      <c r="I463" s="71">
        <v>4.4293824639977204E-3</v>
      </c>
      <c r="J463" s="68">
        <v>38.1749686061113</v>
      </c>
      <c r="K463" s="71">
        <v>0.305967840203899</v>
      </c>
      <c r="L463" s="68">
        <v>81.540393470071194</v>
      </c>
    </row>
    <row r="464" spans="1:12" x14ac:dyDescent="0.2">
      <c r="A464" s="72" t="s">
        <v>1248</v>
      </c>
      <c r="B464" s="66" t="s">
        <v>1249</v>
      </c>
      <c r="C464" s="67">
        <v>50</v>
      </c>
      <c r="D464" s="67" t="s">
        <v>345</v>
      </c>
      <c r="E464" s="71">
        <v>0.24047388900963901</v>
      </c>
      <c r="F464" s="68">
        <v>85.223943072415196</v>
      </c>
      <c r="G464" s="71">
        <v>0.33154481866812402</v>
      </c>
      <c r="H464" s="68">
        <v>88.1540393470071</v>
      </c>
      <c r="I464" s="71">
        <v>6.9633521924631098E-2</v>
      </c>
      <c r="J464" s="68">
        <v>84.261197153620799</v>
      </c>
      <c r="K464" s="71">
        <v>0.32024332643615999</v>
      </c>
      <c r="L464" s="68">
        <v>82.670573461699504</v>
      </c>
    </row>
    <row r="465" spans="1:12" x14ac:dyDescent="0.2">
      <c r="A465" s="72" t="s">
        <v>1250</v>
      </c>
      <c r="B465" s="66" t="s">
        <v>1251</v>
      </c>
      <c r="C465" s="67">
        <v>50</v>
      </c>
      <c r="D465" s="67" t="s">
        <v>345</v>
      </c>
      <c r="E465" s="71">
        <v>0.16701838391954599</v>
      </c>
      <c r="F465" s="68">
        <v>65.801590623691894</v>
      </c>
      <c r="G465" s="71">
        <v>0.26299324077457098</v>
      </c>
      <c r="H465" s="68">
        <v>72.666387609878598</v>
      </c>
      <c r="I465" s="71">
        <v>6.3920812269247403E-3</v>
      </c>
      <c r="J465" s="68">
        <v>44.370029300962699</v>
      </c>
      <c r="K465" s="71">
        <v>0.23166982975714401</v>
      </c>
      <c r="L465" s="68">
        <v>74.382586856425306</v>
      </c>
    </row>
    <row r="466" spans="1:12" x14ac:dyDescent="0.2">
      <c r="A466" s="72" t="s">
        <v>1252</v>
      </c>
      <c r="B466" s="66" t="s">
        <v>1253</v>
      </c>
      <c r="C466" s="67">
        <v>50</v>
      </c>
      <c r="D466" s="67" t="s">
        <v>345</v>
      </c>
      <c r="E466" s="71">
        <v>0.14500720509759901</v>
      </c>
      <c r="F466" s="68">
        <v>56.550858099623298</v>
      </c>
      <c r="G466" s="71">
        <v>0.25621117773121999</v>
      </c>
      <c r="H466" s="68">
        <v>68.480535789033098</v>
      </c>
      <c r="I466" s="71">
        <v>1.2556879484220301E-3</v>
      </c>
      <c r="J466" s="68">
        <v>22.1431561322729</v>
      </c>
      <c r="K466" s="71">
        <v>0.17755474961315401</v>
      </c>
      <c r="L466" s="68">
        <v>67.099204688154003</v>
      </c>
    </row>
    <row r="467" spans="1:12" x14ac:dyDescent="0.2">
      <c r="A467" s="72" t="s">
        <v>1254</v>
      </c>
      <c r="B467" s="66" t="s">
        <v>1255</v>
      </c>
      <c r="C467" s="67">
        <v>50</v>
      </c>
      <c r="D467" s="67" t="s">
        <v>345</v>
      </c>
      <c r="E467" s="71">
        <v>0.168402510166799</v>
      </c>
      <c r="F467" s="68">
        <v>66.262034323984906</v>
      </c>
      <c r="G467" s="71">
        <v>0.29470410487640902</v>
      </c>
      <c r="H467" s="68">
        <v>83.047300125575504</v>
      </c>
      <c r="I467" s="71">
        <v>6.68053597954185E-3</v>
      </c>
      <c r="J467" s="68">
        <v>44.914190037672697</v>
      </c>
      <c r="K467" s="71">
        <v>0.203822889644446</v>
      </c>
      <c r="L467" s="68">
        <v>70.699037254081205</v>
      </c>
    </row>
    <row r="468" spans="1:12" x14ac:dyDescent="0.2">
      <c r="A468" s="72" t="s">
        <v>1256</v>
      </c>
      <c r="B468" s="66" t="s">
        <v>1257</v>
      </c>
      <c r="C468" s="67">
        <v>50</v>
      </c>
      <c r="D468" s="67" t="s">
        <v>345</v>
      </c>
      <c r="E468" s="71">
        <v>0.23880891975688301</v>
      </c>
      <c r="F468" s="68">
        <v>84.930933444956096</v>
      </c>
      <c r="G468" s="71">
        <v>0.39881693518400302</v>
      </c>
      <c r="H468" s="68">
        <v>93.470071159480995</v>
      </c>
      <c r="I468" s="71">
        <v>7.0671229928977397E-2</v>
      </c>
      <c r="J468" s="68">
        <v>84.470489744662999</v>
      </c>
      <c r="K468" s="71">
        <v>0.246938594157669</v>
      </c>
      <c r="L468" s="68">
        <v>75.8894935119297</v>
      </c>
    </row>
    <row r="469" spans="1:12" x14ac:dyDescent="0.2">
      <c r="A469" s="72" t="s">
        <v>1258</v>
      </c>
      <c r="B469" s="66" t="s">
        <v>1259</v>
      </c>
      <c r="C469" s="67">
        <v>50</v>
      </c>
      <c r="D469" s="67" t="s">
        <v>345</v>
      </c>
      <c r="E469" s="71">
        <v>0.23489830155737401</v>
      </c>
      <c r="F469" s="68">
        <v>84.0519045625785</v>
      </c>
      <c r="G469" s="71">
        <v>0.347692591797228</v>
      </c>
      <c r="H469" s="68">
        <v>89.619087484303094</v>
      </c>
      <c r="I469" s="71">
        <v>6.4724436990112905E-2</v>
      </c>
      <c r="J469" s="68">
        <v>83.382168271243202</v>
      </c>
      <c r="K469" s="71">
        <v>0.29227787588478099</v>
      </c>
      <c r="L469" s="68">
        <v>80.1590623691921</v>
      </c>
    </row>
    <row r="470" spans="1:12" x14ac:dyDescent="0.2">
      <c r="A470" s="72" t="s">
        <v>1260</v>
      </c>
      <c r="B470" s="66" t="s">
        <v>1261</v>
      </c>
      <c r="C470" s="67">
        <v>50</v>
      </c>
      <c r="D470" s="67" t="s">
        <v>345</v>
      </c>
      <c r="E470" s="71">
        <v>0.110311989907002</v>
      </c>
      <c r="F470" s="68">
        <v>36.835496023440797</v>
      </c>
      <c r="G470" s="71">
        <v>0.155384013106907</v>
      </c>
      <c r="H470" s="68">
        <v>4.10213478442863</v>
      </c>
      <c r="I470" s="71">
        <v>4.3922010641200597E-2</v>
      </c>
      <c r="J470" s="68">
        <v>78.317287568020106</v>
      </c>
      <c r="K470" s="71">
        <v>0.13162994597289901</v>
      </c>
      <c r="L470" s="68">
        <v>59.522812892423602</v>
      </c>
    </row>
    <row r="471" spans="1:12" x14ac:dyDescent="0.2">
      <c r="A471" s="72" t="s">
        <v>785</v>
      </c>
      <c r="B471" s="66" t="s">
        <v>1262</v>
      </c>
      <c r="C471" s="67">
        <v>50</v>
      </c>
      <c r="D471" s="67" t="s">
        <v>345</v>
      </c>
      <c r="E471" s="71">
        <v>0.36317023200131199</v>
      </c>
      <c r="F471" s="68">
        <v>96.442025952281298</v>
      </c>
      <c r="G471" s="71">
        <v>0.63410669252760399</v>
      </c>
      <c r="H471" s="68">
        <v>97.446630389284195</v>
      </c>
      <c r="I471" s="71">
        <v>9.1459450613804699E-2</v>
      </c>
      <c r="J471" s="68">
        <v>87.609878610297201</v>
      </c>
      <c r="K471" s="71">
        <v>0.36394455286252603</v>
      </c>
      <c r="L471" s="68">
        <v>85.391377145249095</v>
      </c>
    </row>
    <row r="472" spans="1:12" x14ac:dyDescent="0.2">
      <c r="A472" s="72" t="s">
        <v>1263</v>
      </c>
      <c r="B472" s="66" t="s">
        <v>1264</v>
      </c>
      <c r="C472" s="67">
        <v>51</v>
      </c>
      <c r="D472" s="67" t="s">
        <v>345</v>
      </c>
      <c r="E472" s="71">
        <v>0.29936309377305698</v>
      </c>
      <c r="F472" s="68">
        <v>92.298032649644199</v>
      </c>
      <c r="G472" s="71">
        <v>0.353326817941917</v>
      </c>
      <c r="H472" s="68">
        <v>90.372540812055306</v>
      </c>
      <c r="I472" s="71">
        <v>4.5793343501655599E-2</v>
      </c>
      <c r="J472" s="68">
        <v>79.112599413980703</v>
      </c>
      <c r="K472" s="71">
        <v>0.498969119875599</v>
      </c>
      <c r="L472" s="68">
        <v>92.339891167852699</v>
      </c>
    </row>
    <row r="473" spans="1:12" x14ac:dyDescent="0.2">
      <c r="A473" s="72" t="s">
        <v>1265</v>
      </c>
      <c r="B473" s="66" t="s">
        <v>1266</v>
      </c>
      <c r="C473" s="67">
        <v>51</v>
      </c>
      <c r="D473" s="67" t="s">
        <v>345</v>
      </c>
      <c r="E473" s="71">
        <v>0.33801711801678702</v>
      </c>
      <c r="F473" s="68">
        <v>95.018836333193804</v>
      </c>
      <c r="G473" s="71">
        <v>0.30793295579101199</v>
      </c>
      <c r="H473" s="68">
        <v>85.307660108832195</v>
      </c>
      <c r="I473" s="71">
        <v>6.3654784634349301E-3</v>
      </c>
      <c r="J473" s="68">
        <v>44.286312264545799</v>
      </c>
      <c r="K473" s="71">
        <v>0.69975291979591303</v>
      </c>
      <c r="L473" s="68">
        <v>96.693177061531998</v>
      </c>
    </row>
    <row r="474" spans="1:12" x14ac:dyDescent="0.2">
      <c r="A474" s="72" t="s">
        <v>1267</v>
      </c>
      <c r="B474" s="66" t="s">
        <v>1268</v>
      </c>
      <c r="C474" s="67">
        <v>50</v>
      </c>
      <c r="D474" s="67" t="s">
        <v>345</v>
      </c>
      <c r="E474" s="71">
        <v>0.21742249216346399</v>
      </c>
      <c r="F474" s="68">
        <v>80.452071996651298</v>
      </c>
      <c r="G474" s="71">
        <v>0.208226049965133</v>
      </c>
      <c r="H474" s="68">
        <v>7.2415236500627902</v>
      </c>
      <c r="I474" s="71">
        <v>5.1540860834942198E-3</v>
      </c>
      <c r="J474" s="68">
        <v>40.812055253243997</v>
      </c>
      <c r="K474" s="71">
        <v>0.43888734044176397</v>
      </c>
      <c r="L474" s="68">
        <v>89.870238593553793</v>
      </c>
    </row>
    <row r="475" spans="1:12" x14ac:dyDescent="0.2">
      <c r="A475" s="72" t="s">
        <v>1269</v>
      </c>
      <c r="B475" s="66" t="s">
        <v>1270</v>
      </c>
      <c r="C475" s="67">
        <v>51</v>
      </c>
      <c r="D475" s="67" t="s">
        <v>345</v>
      </c>
      <c r="E475" s="71">
        <v>0.296630639761924</v>
      </c>
      <c r="F475" s="68">
        <v>92.0887400586019</v>
      </c>
      <c r="G475" s="71">
        <v>0.249999997270624</v>
      </c>
      <c r="H475" s="68">
        <v>44.830473001255797</v>
      </c>
      <c r="I475" s="71">
        <v>1.73053670123628E-2</v>
      </c>
      <c r="J475" s="68">
        <v>62.243616575973199</v>
      </c>
      <c r="K475" s="71">
        <v>0.62258655500278504</v>
      </c>
      <c r="L475" s="68">
        <v>95.353704478861403</v>
      </c>
    </row>
    <row r="476" spans="1:12" x14ac:dyDescent="0.2">
      <c r="A476" s="72" t="s">
        <v>1271</v>
      </c>
      <c r="B476" s="66" t="s">
        <v>1272</v>
      </c>
      <c r="C476" s="67">
        <v>50</v>
      </c>
      <c r="D476" s="67" t="s">
        <v>345</v>
      </c>
      <c r="E476" s="71">
        <v>0.191194821140723</v>
      </c>
      <c r="F476" s="68">
        <v>73.838426119715393</v>
      </c>
      <c r="G476" s="71">
        <v>0.226638519593301</v>
      </c>
      <c r="H476" s="68">
        <v>12.306404353285901</v>
      </c>
      <c r="I476" s="71">
        <v>4.3553650953925896E-3</v>
      </c>
      <c r="J476" s="68">
        <v>38.0912515696944</v>
      </c>
      <c r="K476" s="71">
        <v>0.34259057873347498</v>
      </c>
      <c r="L476" s="68">
        <v>84.0519045625785</v>
      </c>
    </row>
    <row r="477" spans="1:12" x14ac:dyDescent="0.2">
      <c r="A477" s="72" t="s">
        <v>1273</v>
      </c>
      <c r="B477" s="66" t="s">
        <v>1274</v>
      </c>
      <c r="C477" s="67">
        <v>50</v>
      </c>
      <c r="D477" s="67" t="s">
        <v>345</v>
      </c>
      <c r="E477" s="71">
        <v>0.18638873420046401</v>
      </c>
      <c r="F477" s="68">
        <v>72.373377982419399</v>
      </c>
      <c r="G477" s="71">
        <v>0.24757991732645099</v>
      </c>
      <c r="H477" s="68">
        <v>34.784428631226497</v>
      </c>
      <c r="I477" s="71">
        <v>1.2696932967830501E-2</v>
      </c>
      <c r="J477" s="68">
        <v>56.257848472164099</v>
      </c>
      <c r="K477" s="71">
        <v>0.298889352307109</v>
      </c>
      <c r="L477" s="68">
        <v>80.786940142318997</v>
      </c>
    </row>
    <row r="478" spans="1:12" x14ac:dyDescent="0.2">
      <c r="A478" s="72" t="s">
        <v>1275</v>
      </c>
      <c r="B478" s="66" t="s">
        <v>1276</v>
      </c>
      <c r="C478" s="67">
        <v>50</v>
      </c>
      <c r="D478" s="67" t="s">
        <v>345</v>
      </c>
      <c r="E478" s="71">
        <v>0.26232356684673103</v>
      </c>
      <c r="F478" s="68">
        <v>88.614483047300098</v>
      </c>
      <c r="G478" s="71">
        <v>0.47821519912312699</v>
      </c>
      <c r="H478" s="68">
        <v>95.102553369610703</v>
      </c>
      <c r="I478" s="71">
        <v>1.20304711045062E-2</v>
      </c>
      <c r="J478" s="68">
        <v>54.918375889493497</v>
      </c>
      <c r="K478" s="71">
        <v>0.29672503031255998</v>
      </c>
      <c r="L478" s="68">
        <v>80.493930514859798</v>
      </c>
    </row>
    <row r="479" spans="1:12" x14ac:dyDescent="0.2">
      <c r="A479" s="72" t="s">
        <v>1277</v>
      </c>
      <c r="B479" s="66" t="s">
        <v>1278</v>
      </c>
      <c r="C479" s="67">
        <v>50</v>
      </c>
      <c r="D479" s="67" t="s">
        <v>345</v>
      </c>
      <c r="E479" s="71">
        <v>0.17128416969660901</v>
      </c>
      <c r="F479" s="68">
        <v>67.434072833821702</v>
      </c>
      <c r="G479" s="71">
        <v>0.23643992060749799</v>
      </c>
      <c r="H479" s="68">
        <v>18.501465048137302</v>
      </c>
      <c r="I479" s="71">
        <v>1.35079194040471E-2</v>
      </c>
      <c r="J479" s="68">
        <v>57.597321054834701</v>
      </c>
      <c r="K479" s="71">
        <v>0.26390466907828097</v>
      </c>
      <c r="L479" s="68">
        <v>77.563834240267894</v>
      </c>
    </row>
    <row r="480" spans="1:12" x14ac:dyDescent="0.2">
      <c r="A480" s="72" t="s">
        <v>1279</v>
      </c>
      <c r="B480" s="66" t="s">
        <v>1280</v>
      </c>
      <c r="C480" s="67">
        <v>51</v>
      </c>
      <c r="D480" s="67" t="s">
        <v>345</v>
      </c>
      <c r="E480" s="71">
        <v>0.111111998132863</v>
      </c>
      <c r="F480" s="68">
        <v>37.630807869401401</v>
      </c>
      <c r="G480" s="71">
        <v>0.196911542343532</v>
      </c>
      <c r="H480" s="68">
        <v>6.1950606948514002</v>
      </c>
      <c r="I480" s="71">
        <v>2.3339381084176599E-2</v>
      </c>
      <c r="J480" s="68">
        <v>68.438677270824599</v>
      </c>
      <c r="K480" s="71">
        <v>0.11308507097088</v>
      </c>
      <c r="L480" s="68">
        <v>55.504395144411902</v>
      </c>
    </row>
    <row r="481" spans="1:12" x14ac:dyDescent="0.2">
      <c r="A481" s="72" t="s">
        <v>1281</v>
      </c>
      <c r="B481" s="66" t="s">
        <v>1282</v>
      </c>
      <c r="C481" s="67">
        <v>51</v>
      </c>
      <c r="D481" s="67" t="s">
        <v>345</v>
      </c>
      <c r="E481" s="71">
        <v>0.100034534165997</v>
      </c>
      <c r="F481" s="68">
        <v>28.8405190456258</v>
      </c>
      <c r="G481" s="71">
        <v>0.25</v>
      </c>
      <c r="H481" s="68">
        <v>63.080786940142303</v>
      </c>
      <c r="I481" s="71">
        <v>9.6194347558347195E-4</v>
      </c>
      <c r="J481" s="68">
        <v>19.589786521557102</v>
      </c>
      <c r="K481" s="71">
        <v>4.91416590224086E-2</v>
      </c>
      <c r="L481" s="68">
        <v>44.286312264545799</v>
      </c>
    </row>
    <row r="482" spans="1:12" x14ac:dyDescent="0.2">
      <c r="A482" s="72" t="s">
        <v>538</v>
      </c>
      <c r="B482" s="66" t="s">
        <v>1283</v>
      </c>
      <c r="C482" s="67">
        <v>51</v>
      </c>
      <c r="D482" s="67" t="s">
        <v>345</v>
      </c>
      <c r="E482" s="71">
        <v>0.122738741200525</v>
      </c>
      <c r="F482" s="68">
        <v>44.244453746337399</v>
      </c>
      <c r="G482" s="71">
        <v>0.25135262477185799</v>
      </c>
      <c r="H482" s="68">
        <v>64.1272498953537</v>
      </c>
      <c r="I482" s="71">
        <v>3.1099201277731699E-2</v>
      </c>
      <c r="J482" s="68">
        <v>73.210548346588496</v>
      </c>
      <c r="K482" s="71">
        <v>8.5764397551984201E-2</v>
      </c>
      <c r="L482" s="68">
        <v>49.644202595228101</v>
      </c>
    </row>
    <row r="483" spans="1:12" x14ac:dyDescent="0.2">
      <c r="A483" s="72" t="s">
        <v>1284</v>
      </c>
      <c r="B483" s="66" t="s">
        <v>1285</v>
      </c>
      <c r="C483" s="67">
        <v>51</v>
      </c>
      <c r="D483" s="67" t="s">
        <v>345</v>
      </c>
      <c r="E483" s="71">
        <v>0.141023049967307</v>
      </c>
      <c r="F483" s="68">
        <v>54.123064043532899</v>
      </c>
      <c r="G483" s="71">
        <v>0.28538357879934501</v>
      </c>
      <c r="H483" s="68">
        <v>81.205525324403496</v>
      </c>
      <c r="I483" s="71">
        <v>7.6936804304248404E-3</v>
      </c>
      <c r="J483" s="68">
        <v>47.383842611971502</v>
      </c>
      <c r="K483" s="71">
        <v>0.129991890672152</v>
      </c>
      <c r="L483" s="68">
        <v>59.104227710339103</v>
      </c>
    </row>
    <row r="484" spans="1:12" x14ac:dyDescent="0.2">
      <c r="A484" s="72" t="s">
        <v>1286</v>
      </c>
      <c r="B484" s="66" t="s">
        <v>1287</v>
      </c>
      <c r="C484" s="67">
        <v>51</v>
      </c>
      <c r="D484" s="67" t="s">
        <v>345</v>
      </c>
      <c r="E484" s="71">
        <v>0.12392677414063299</v>
      </c>
      <c r="F484" s="68">
        <v>44.914190037672697</v>
      </c>
      <c r="G484" s="71">
        <v>0.28340551356979998</v>
      </c>
      <c r="H484" s="68">
        <v>80.745081624110497</v>
      </c>
      <c r="I484" s="71">
        <v>1.63003756192341E-2</v>
      </c>
      <c r="J484" s="68">
        <v>60.946002511511097</v>
      </c>
      <c r="K484" s="71">
        <v>7.2074433232865998E-2</v>
      </c>
      <c r="L484" s="68">
        <v>47.341984093763102</v>
      </c>
    </row>
    <row r="485" spans="1:12" x14ac:dyDescent="0.2">
      <c r="A485" s="72" t="s">
        <v>1288</v>
      </c>
      <c r="B485" s="66" t="s">
        <v>1289</v>
      </c>
      <c r="C485" s="67">
        <v>51</v>
      </c>
      <c r="D485" s="67" t="s">
        <v>345</v>
      </c>
      <c r="E485" s="71">
        <v>0.22836836762225499</v>
      </c>
      <c r="F485" s="68">
        <v>82.628714943491005</v>
      </c>
      <c r="G485" s="71">
        <v>0.28128689269600299</v>
      </c>
      <c r="H485" s="68">
        <v>80.284637923817499</v>
      </c>
      <c r="I485" s="71">
        <v>2.66539686551704E-3</v>
      </c>
      <c r="J485" s="68">
        <v>30.724152365006301</v>
      </c>
      <c r="K485" s="71">
        <v>0.40115281330524399</v>
      </c>
      <c r="L485" s="68">
        <v>87.9447467559648</v>
      </c>
    </row>
    <row r="486" spans="1:12" x14ac:dyDescent="0.2">
      <c r="A486" s="72" t="s">
        <v>1290</v>
      </c>
      <c r="B486" s="66" t="s">
        <v>1291</v>
      </c>
      <c r="C486" s="67">
        <v>51</v>
      </c>
      <c r="D486" s="67" t="s">
        <v>345</v>
      </c>
      <c r="E486" s="71">
        <v>0.29016491893098001</v>
      </c>
      <c r="F486" s="68">
        <v>91.293428212641302</v>
      </c>
      <c r="G486" s="71">
        <v>0.380160759956156</v>
      </c>
      <c r="H486" s="68">
        <v>92.465466722477998</v>
      </c>
      <c r="I486" s="71">
        <v>1.7194754594675799E-3</v>
      </c>
      <c r="J486" s="68">
        <v>25.449979070740898</v>
      </c>
      <c r="K486" s="71">
        <v>0.48861452137731498</v>
      </c>
      <c r="L486" s="68">
        <v>92.005023022185</v>
      </c>
    </row>
    <row r="487" spans="1:12" x14ac:dyDescent="0.2">
      <c r="A487" s="72" t="s">
        <v>1292</v>
      </c>
      <c r="B487" s="66" t="s">
        <v>1293</v>
      </c>
      <c r="C487" s="67">
        <v>51</v>
      </c>
      <c r="D487" s="67" t="s">
        <v>345</v>
      </c>
      <c r="E487" s="71">
        <v>0.19063577839009099</v>
      </c>
      <c r="F487" s="68">
        <v>73.503557974047695</v>
      </c>
      <c r="G487" s="71">
        <v>0.31141527467707703</v>
      </c>
      <c r="H487" s="68">
        <v>85.893679363750493</v>
      </c>
      <c r="I487" s="71">
        <v>2.2855531446207E-2</v>
      </c>
      <c r="J487" s="68">
        <v>68.103809125156999</v>
      </c>
      <c r="K487" s="71">
        <v>0.23763652904698901</v>
      </c>
      <c r="L487" s="68">
        <v>74.968606111343703</v>
      </c>
    </row>
    <row r="488" spans="1:12" x14ac:dyDescent="0.2">
      <c r="A488" s="72" t="s">
        <v>1294</v>
      </c>
      <c r="B488" s="66" t="s">
        <v>1295</v>
      </c>
      <c r="C488" s="67">
        <v>51</v>
      </c>
      <c r="D488" s="67" t="s">
        <v>345</v>
      </c>
      <c r="E488" s="71">
        <v>0.166133613738218</v>
      </c>
      <c r="F488" s="68">
        <v>65.634156550858094</v>
      </c>
      <c r="G488" s="71">
        <v>0.25883066519758902</v>
      </c>
      <c r="H488" s="68">
        <v>70.196735035579707</v>
      </c>
      <c r="I488" s="71">
        <v>5.7360242653725401E-3</v>
      </c>
      <c r="J488" s="68">
        <v>42.779405609041397</v>
      </c>
      <c r="K488" s="71">
        <v>0.233834151751693</v>
      </c>
      <c r="L488" s="68">
        <v>74.550020929259105</v>
      </c>
    </row>
    <row r="489" spans="1:12" x14ac:dyDescent="0.2">
      <c r="A489" s="72" t="s">
        <v>1296</v>
      </c>
      <c r="B489" s="66" t="s">
        <v>1297</v>
      </c>
      <c r="C489" s="67">
        <v>51</v>
      </c>
      <c r="D489" s="67" t="s">
        <v>345</v>
      </c>
      <c r="E489" s="71">
        <v>0.225163821007376</v>
      </c>
      <c r="F489" s="68">
        <v>81.917120133947293</v>
      </c>
      <c r="G489" s="71">
        <v>0.28049209522437402</v>
      </c>
      <c r="H489" s="68">
        <v>79.866052741732901</v>
      </c>
      <c r="I489" s="71">
        <v>3.5442714143667099E-2</v>
      </c>
      <c r="J489" s="68">
        <v>75.052323147760603</v>
      </c>
      <c r="K489" s="71">
        <v>0.35955665365408701</v>
      </c>
      <c r="L489" s="68">
        <v>85.056508999581396</v>
      </c>
    </row>
    <row r="490" spans="1:12" x14ac:dyDescent="0.2">
      <c r="A490" s="72" t="s">
        <v>1298</v>
      </c>
      <c r="B490" s="66" t="s">
        <v>1299</v>
      </c>
      <c r="C490" s="67">
        <v>51</v>
      </c>
      <c r="D490" s="67" t="s">
        <v>345</v>
      </c>
      <c r="E490" s="71">
        <v>0.146623951417161</v>
      </c>
      <c r="F490" s="68">
        <v>57.471745500209302</v>
      </c>
      <c r="G490" s="71">
        <v>0.25718685123294599</v>
      </c>
      <c r="H490" s="68">
        <v>69.024696525742996</v>
      </c>
      <c r="I490" s="71">
        <v>4.0114936634213103E-2</v>
      </c>
      <c r="J490" s="68">
        <v>77.145249058183296</v>
      </c>
      <c r="K490" s="71">
        <v>0.14257006638432501</v>
      </c>
      <c r="L490" s="68">
        <v>61.197153620761803</v>
      </c>
    </row>
    <row r="491" spans="1:12" x14ac:dyDescent="0.2">
      <c r="A491" s="72" t="s">
        <v>1300</v>
      </c>
      <c r="B491" s="66" t="s">
        <v>1301</v>
      </c>
      <c r="C491" s="67">
        <v>51</v>
      </c>
      <c r="D491" s="67" t="s">
        <v>345</v>
      </c>
      <c r="E491" s="71">
        <v>0.23816514132389399</v>
      </c>
      <c r="F491" s="68">
        <v>84.763499372122197</v>
      </c>
      <c r="G491" s="71">
        <v>0.25071020189787302</v>
      </c>
      <c r="H491" s="68">
        <v>63.541230640435302</v>
      </c>
      <c r="I491" s="71">
        <v>5.8267399362249101E-3</v>
      </c>
      <c r="J491" s="68">
        <v>43.072415236500603</v>
      </c>
      <c r="K491" s="71">
        <v>0.457958482137585</v>
      </c>
      <c r="L491" s="68">
        <v>90.665550439514405</v>
      </c>
    </row>
    <row r="492" spans="1:12" x14ac:dyDescent="0.2">
      <c r="A492" s="72" t="s">
        <v>1302</v>
      </c>
      <c r="B492" s="66" t="s">
        <v>1303</v>
      </c>
      <c r="C492" s="67">
        <v>51</v>
      </c>
      <c r="D492" s="67" t="s">
        <v>345</v>
      </c>
      <c r="E492" s="71">
        <v>0.15791055338082099</v>
      </c>
      <c r="F492" s="68">
        <v>62.871494349099997</v>
      </c>
      <c r="G492" s="71">
        <v>0.24739522593305199</v>
      </c>
      <c r="H492" s="68">
        <v>34.198409376308099</v>
      </c>
      <c r="I492" s="71">
        <v>3.7841564184828702E-2</v>
      </c>
      <c r="J492" s="68">
        <v>76.098786102971999</v>
      </c>
      <c r="K492" s="71">
        <v>0.18849487002458101</v>
      </c>
      <c r="L492" s="68">
        <v>68.647969861866898</v>
      </c>
    </row>
    <row r="493" spans="1:12" x14ac:dyDescent="0.2">
      <c r="A493" s="72" t="s">
        <v>1304</v>
      </c>
      <c r="B493" s="66" t="s">
        <v>1305</v>
      </c>
      <c r="C493" s="67">
        <v>51</v>
      </c>
      <c r="D493" s="67" t="s">
        <v>345</v>
      </c>
      <c r="E493" s="71">
        <v>0.138495442903555</v>
      </c>
      <c r="F493" s="68">
        <v>52.574298869819998</v>
      </c>
      <c r="G493" s="71">
        <v>0.28200224935790902</v>
      </c>
      <c r="H493" s="68">
        <v>80.452071996651298</v>
      </c>
      <c r="I493" s="71">
        <v>2.9066667674613202E-3</v>
      </c>
      <c r="J493" s="68">
        <v>31.812473838426101</v>
      </c>
      <c r="K493" s="71">
        <v>0.13057741258529501</v>
      </c>
      <c r="L493" s="68">
        <v>59.271661783172902</v>
      </c>
    </row>
    <row r="494" spans="1:12" x14ac:dyDescent="0.2">
      <c r="A494" s="72" t="s">
        <v>1306</v>
      </c>
      <c r="B494" s="66" t="s">
        <v>1307</v>
      </c>
      <c r="C494" s="67">
        <v>51</v>
      </c>
      <c r="D494" s="67" t="s">
        <v>345</v>
      </c>
      <c r="E494" s="71">
        <v>0.17861143702908799</v>
      </c>
      <c r="F494" s="68">
        <v>69.820008371703693</v>
      </c>
      <c r="G494" s="71">
        <v>0.243040511381864</v>
      </c>
      <c r="H494" s="68">
        <v>25.9104227710339</v>
      </c>
      <c r="I494" s="71">
        <v>2.6802458151696999E-3</v>
      </c>
      <c r="J494" s="68">
        <v>30.8915864378401</v>
      </c>
      <c r="K494" s="71">
        <v>0.29011355389023202</v>
      </c>
      <c r="L494" s="68">
        <v>79.866052741732901</v>
      </c>
    </row>
    <row r="495" spans="1:12" x14ac:dyDescent="0.2">
      <c r="A495" s="72" t="s">
        <v>1308</v>
      </c>
      <c r="B495" s="66" t="s">
        <v>1309</v>
      </c>
      <c r="C495" s="67">
        <v>51</v>
      </c>
      <c r="D495" s="67" t="s">
        <v>345</v>
      </c>
      <c r="E495" s="71">
        <v>0.138515925233795</v>
      </c>
      <c r="F495" s="68">
        <v>52.616157388028498</v>
      </c>
      <c r="G495" s="71">
        <v>0.25</v>
      </c>
      <c r="H495" s="68">
        <v>63.080786940142303</v>
      </c>
      <c r="I495" s="71">
        <v>1.4787432813324199E-2</v>
      </c>
      <c r="J495" s="68">
        <v>59.104227710339103</v>
      </c>
      <c r="K495" s="71">
        <v>0.15076034288806001</v>
      </c>
      <c r="L495" s="68">
        <v>62.620343239849298</v>
      </c>
    </row>
    <row r="496" spans="1:12" x14ac:dyDescent="0.2">
      <c r="A496" s="72" t="s">
        <v>1310</v>
      </c>
      <c r="B496" s="66" t="s">
        <v>1311</v>
      </c>
      <c r="C496" s="67">
        <v>51</v>
      </c>
      <c r="D496" s="67" t="s">
        <v>345</v>
      </c>
      <c r="E496" s="71">
        <v>0.16163814591918299</v>
      </c>
      <c r="F496" s="68">
        <v>64.336542486395999</v>
      </c>
      <c r="G496" s="71">
        <v>0.256782060617542</v>
      </c>
      <c r="H496" s="68">
        <v>68.815403934700697</v>
      </c>
      <c r="I496" s="71">
        <v>7.4026677942902802E-3</v>
      </c>
      <c r="J496" s="68">
        <v>46.923398911678497</v>
      </c>
      <c r="K496" s="71">
        <v>0.22072970934571701</v>
      </c>
      <c r="L496" s="68">
        <v>73.210548346588496</v>
      </c>
    </row>
    <row r="497" spans="1:12" x14ac:dyDescent="0.2">
      <c r="A497" s="72" t="s">
        <v>1312</v>
      </c>
      <c r="B497" s="66" t="s">
        <v>1313</v>
      </c>
      <c r="C497" s="67">
        <v>51</v>
      </c>
      <c r="D497" s="67" t="s">
        <v>345</v>
      </c>
      <c r="E497" s="71">
        <v>0.215165974085852</v>
      </c>
      <c r="F497" s="68">
        <v>79.740477187107601</v>
      </c>
      <c r="G497" s="71">
        <v>0.28711782962482901</v>
      </c>
      <c r="H497" s="68">
        <v>81.540393470071194</v>
      </c>
      <c r="I497" s="71">
        <v>3.73760488088149E-3</v>
      </c>
      <c r="J497" s="68">
        <v>36.207618250313899</v>
      </c>
      <c r="K497" s="71">
        <v>0.35464248775184598</v>
      </c>
      <c r="L497" s="68">
        <v>84.763499372122197</v>
      </c>
    </row>
    <row r="498" spans="1:12" x14ac:dyDescent="0.2">
      <c r="A498" s="72" t="s">
        <v>949</v>
      </c>
      <c r="B498" s="66" t="s">
        <v>1314</v>
      </c>
      <c r="C498" s="67">
        <v>51</v>
      </c>
      <c r="D498" s="67" t="s">
        <v>345</v>
      </c>
      <c r="E498" s="71">
        <v>0.25334673208458602</v>
      </c>
      <c r="F498" s="68">
        <v>87.233151946421103</v>
      </c>
      <c r="G498" s="71">
        <v>0.26056365480765997</v>
      </c>
      <c r="H498" s="68">
        <v>71.201339472582703</v>
      </c>
      <c r="I498" s="71">
        <v>2.6717435650468798E-3</v>
      </c>
      <c r="J498" s="68">
        <v>30.766010883214701</v>
      </c>
      <c r="K498" s="71">
        <v>0.49680479788104998</v>
      </c>
      <c r="L498" s="68">
        <v>92.256174131435699</v>
      </c>
    </row>
    <row r="499" spans="1:12" x14ac:dyDescent="0.2">
      <c r="A499" s="72" t="s">
        <v>1315</v>
      </c>
      <c r="B499" s="66" t="s">
        <v>1316</v>
      </c>
      <c r="C499" s="67">
        <v>51</v>
      </c>
      <c r="D499" s="67" t="s">
        <v>345</v>
      </c>
      <c r="E499" s="71">
        <v>0.32994456318229098</v>
      </c>
      <c r="F499" s="68">
        <v>94.349100041858506</v>
      </c>
      <c r="G499" s="71">
        <v>0.27996109784344098</v>
      </c>
      <c r="H499" s="68">
        <v>79.614901632482201</v>
      </c>
      <c r="I499" s="71">
        <v>1.9293954037845E-3</v>
      </c>
      <c r="J499" s="68">
        <v>26.747593135203001</v>
      </c>
      <c r="K499" s="71">
        <v>0.70794319629964797</v>
      </c>
      <c r="L499" s="68">
        <v>96.860611134365897</v>
      </c>
    </row>
    <row r="500" spans="1:12" x14ac:dyDescent="0.2">
      <c r="A500" s="72" t="s">
        <v>1317</v>
      </c>
      <c r="B500" s="66" t="s">
        <v>1318</v>
      </c>
      <c r="C500" s="67">
        <v>51</v>
      </c>
      <c r="D500" s="67" t="s">
        <v>345</v>
      </c>
      <c r="E500" s="71">
        <v>0.35759896923853302</v>
      </c>
      <c r="F500" s="68">
        <v>96.149016324822099</v>
      </c>
      <c r="G500" s="71">
        <v>0.336727624876417</v>
      </c>
      <c r="H500" s="68">
        <v>88.656341565508598</v>
      </c>
      <c r="I500" s="71">
        <v>1.66596994343064E-2</v>
      </c>
      <c r="J500" s="68">
        <v>61.364587693595702</v>
      </c>
      <c r="K500" s="71">
        <v>0.71940958340487604</v>
      </c>
      <c r="L500" s="68">
        <v>96.986186688991197</v>
      </c>
    </row>
    <row r="501" spans="1:12" x14ac:dyDescent="0.2">
      <c r="A501" s="72" t="s">
        <v>1319</v>
      </c>
      <c r="B501" s="66" t="s">
        <v>1320</v>
      </c>
      <c r="C501" s="67">
        <v>51</v>
      </c>
      <c r="D501" s="67" t="s">
        <v>345</v>
      </c>
      <c r="E501" s="71">
        <v>0.164238939389168</v>
      </c>
      <c r="F501" s="68">
        <v>65.089995814148196</v>
      </c>
      <c r="G501" s="71">
        <v>0.24935914350987301</v>
      </c>
      <c r="H501" s="68">
        <v>40.267894516534099</v>
      </c>
      <c r="I501" s="71">
        <v>5.72114561064134E-3</v>
      </c>
      <c r="J501" s="68">
        <v>42.737547090832997</v>
      </c>
      <c r="K501" s="71">
        <v>0.23763652904698901</v>
      </c>
      <c r="L501" s="68">
        <v>74.968606111343703</v>
      </c>
    </row>
    <row r="502" spans="1:12" x14ac:dyDescent="0.2">
      <c r="A502" s="72" t="s">
        <v>1321</v>
      </c>
      <c r="B502" s="66" t="s">
        <v>1322</v>
      </c>
      <c r="C502" s="67">
        <v>51</v>
      </c>
      <c r="D502" s="67" t="s">
        <v>345</v>
      </c>
      <c r="E502" s="71">
        <v>0.25714233502749501</v>
      </c>
      <c r="F502" s="68">
        <v>87.8191712013395</v>
      </c>
      <c r="G502" s="71">
        <v>0.24993614938227199</v>
      </c>
      <c r="H502" s="68">
        <v>43.532858936793602</v>
      </c>
      <c r="I502" s="71">
        <v>2.74359017268536E-2</v>
      </c>
      <c r="J502" s="68">
        <v>71.285056508999602</v>
      </c>
      <c r="K502" s="71">
        <v>0.49405495397335902</v>
      </c>
      <c r="L502" s="68">
        <v>92.214315613227299</v>
      </c>
    </row>
    <row r="503" spans="1:12" x14ac:dyDescent="0.2">
      <c r="A503" s="72" t="s">
        <v>1323</v>
      </c>
      <c r="B503" s="66" t="s">
        <v>1324</v>
      </c>
      <c r="C503" s="67">
        <v>51</v>
      </c>
      <c r="D503" s="67" t="s">
        <v>345</v>
      </c>
      <c r="E503" s="71">
        <v>9.2912064583558607E-2</v>
      </c>
      <c r="F503" s="68">
        <v>22.9384679782336</v>
      </c>
      <c r="G503" s="71">
        <v>0.25864305418837202</v>
      </c>
      <c r="H503" s="68">
        <v>70.113017999162807</v>
      </c>
      <c r="I503" s="71">
        <v>2.0745312540873398E-3</v>
      </c>
      <c r="J503" s="68">
        <v>27.752197572205901</v>
      </c>
      <c r="K503" s="71">
        <v>1.8018608308216499E-2</v>
      </c>
      <c r="L503" s="68">
        <v>38.719129342821297</v>
      </c>
    </row>
    <row r="504" spans="1:12" x14ac:dyDescent="0.2">
      <c r="A504" s="72" t="s">
        <v>1325</v>
      </c>
      <c r="B504" s="66" t="s">
        <v>1326</v>
      </c>
      <c r="C504" s="67">
        <v>51</v>
      </c>
      <c r="D504" s="67" t="s">
        <v>345</v>
      </c>
      <c r="E504" s="71">
        <v>0.10404356779212599</v>
      </c>
      <c r="F504" s="68">
        <v>31.645039765592301</v>
      </c>
      <c r="G504" s="71">
        <v>0.24648547390054301</v>
      </c>
      <c r="H504" s="68">
        <v>32.314776056927599</v>
      </c>
      <c r="I504" s="71">
        <v>1.21156712449868E-2</v>
      </c>
      <c r="J504" s="68">
        <v>55.127668480535803</v>
      </c>
      <c r="K504" s="71">
        <v>5.3529558230847298E-2</v>
      </c>
      <c r="L504" s="68">
        <v>44.830473001255797</v>
      </c>
    </row>
    <row r="505" spans="1:12" x14ac:dyDescent="0.2">
      <c r="A505" s="72" t="s">
        <v>1327</v>
      </c>
      <c r="B505" s="66" t="s">
        <v>1328</v>
      </c>
      <c r="C505" s="67">
        <v>51</v>
      </c>
      <c r="D505" s="67" t="s">
        <v>345</v>
      </c>
      <c r="E505" s="71">
        <v>9.2686589723028096E-2</v>
      </c>
      <c r="F505" s="68">
        <v>22.812892423608201</v>
      </c>
      <c r="G505" s="71">
        <v>0.24877550990827399</v>
      </c>
      <c r="H505" s="68">
        <v>37.798241942235201</v>
      </c>
      <c r="I505" s="71">
        <v>1.45417615540877E-2</v>
      </c>
      <c r="J505" s="68">
        <v>58.853076601088297</v>
      </c>
      <c r="K505" s="71">
        <v>1.4742497706722601E-2</v>
      </c>
      <c r="L505" s="68">
        <v>37.8819589786522</v>
      </c>
    </row>
    <row r="506" spans="1:12" x14ac:dyDescent="0.2">
      <c r="A506" s="72" t="s">
        <v>1329</v>
      </c>
      <c r="B506" s="66" t="s">
        <v>1330</v>
      </c>
      <c r="C506" s="67">
        <v>51</v>
      </c>
      <c r="D506" s="67" t="s">
        <v>345</v>
      </c>
      <c r="E506" s="71">
        <v>8.90189247075025E-2</v>
      </c>
      <c r="F506" s="68">
        <v>19.0037672666388</v>
      </c>
      <c r="G506" s="71">
        <v>0.24430747228482599</v>
      </c>
      <c r="H506" s="68">
        <v>28.128924236082</v>
      </c>
      <c r="I506" s="71">
        <v>9.6448594317054808E-3</v>
      </c>
      <c r="J506" s="68">
        <v>50.983675177898697</v>
      </c>
      <c r="K506" s="71">
        <v>1.3104442405975599E-2</v>
      </c>
      <c r="L506" s="68">
        <v>37.254081205525303</v>
      </c>
    </row>
    <row r="507" spans="1:12" x14ac:dyDescent="0.2">
      <c r="A507" s="72" t="s">
        <v>1331</v>
      </c>
      <c r="B507" s="66" t="s">
        <v>1332</v>
      </c>
      <c r="C507" s="67">
        <v>51</v>
      </c>
      <c r="D507" s="67" t="s">
        <v>345</v>
      </c>
      <c r="E507" s="71">
        <v>8.9585782451196E-2</v>
      </c>
      <c r="F507" s="68">
        <v>19.715362076182501</v>
      </c>
      <c r="G507" s="71">
        <v>0.24736684556455901</v>
      </c>
      <c r="H507" s="68">
        <v>34.1565508580996</v>
      </c>
      <c r="I507" s="71">
        <v>9.9241146838007204E-3</v>
      </c>
      <c r="J507" s="68">
        <v>51.695269987442501</v>
      </c>
      <c r="K507" s="71">
        <v>1.1466387105228701E-2</v>
      </c>
      <c r="L507" s="68">
        <v>36.584344914189998</v>
      </c>
    </row>
    <row r="508" spans="1:12" x14ac:dyDescent="0.2">
      <c r="A508" s="72" t="s">
        <v>1333</v>
      </c>
      <c r="B508" s="66" t="s">
        <v>1334</v>
      </c>
      <c r="C508" s="67">
        <v>51</v>
      </c>
      <c r="D508" s="67" t="s">
        <v>345</v>
      </c>
      <c r="E508" s="71">
        <v>9.9362835224942103E-2</v>
      </c>
      <c r="F508" s="68">
        <v>28.631226454583501</v>
      </c>
      <c r="G508" s="71">
        <v>0.252952078151504</v>
      </c>
      <c r="H508" s="68">
        <v>65.550439514441194</v>
      </c>
      <c r="I508" s="71">
        <v>2.2203653312864401E-2</v>
      </c>
      <c r="J508" s="68">
        <v>67.308497279196303</v>
      </c>
      <c r="K508" s="71">
        <v>2.29327742104573E-2</v>
      </c>
      <c r="L508" s="68">
        <v>39.8493093344496</v>
      </c>
    </row>
    <row r="509" spans="1:12" x14ac:dyDescent="0.2">
      <c r="A509" s="72" t="s">
        <v>1335</v>
      </c>
      <c r="B509" s="66" t="s">
        <v>1336</v>
      </c>
      <c r="C509" s="67">
        <v>51</v>
      </c>
      <c r="D509" s="67" t="s">
        <v>345</v>
      </c>
      <c r="E509" s="71">
        <v>0.127340302005476</v>
      </c>
      <c r="F509" s="68">
        <v>47.174550020929303</v>
      </c>
      <c r="G509" s="71">
        <v>0.278602521214523</v>
      </c>
      <c r="H509" s="68">
        <v>79.070740895772303</v>
      </c>
      <c r="I509" s="71">
        <v>2.42062084529092E-2</v>
      </c>
      <c r="J509" s="68">
        <v>69.192130598576796</v>
      </c>
      <c r="K509" s="71">
        <v>7.9212176348996396E-2</v>
      </c>
      <c r="L509" s="68">
        <v>48.304730012557599</v>
      </c>
    </row>
    <row r="510" spans="1:12" x14ac:dyDescent="0.2">
      <c r="A510" s="72" t="s">
        <v>1337</v>
      </c>
      <c r="B510" s="66" t="s">
        <v>1338</v>
      </c>
      <c r="C510" s="67">
        <v>51</v>
      </c>
      <c r="D510" s="67" t="s">
        <v>345</v>
      </c>
      <c r="E510" s="71">
        <v>0.20962474218480001</v>
      </c>
      <c r="F510" s="68">
        <v>78.442863122645505</v>
      </c>
      <c r="G510" s="71">
        <v>0.41489459059818201</v>
      </c>
      <c r="H510" s="68">
        <v>94.014231896190907</v>
      </c>
      <c r="I510" s="71">
        <v>0.13312940430647599</v>
      </c>
      <c r="J510" s="68">
        <v>90.916701548765204</v>
      </c>
      <c r="K510" s="71">
        <v>8.0850231649743295E-2</v>
      </c>
      <c r="L510" s="68">
        <v>48.555881121808298</v>
      </c>
    </row>
    <row r="511" spans="1:12" x14ac:dyDescent="0.2">
      <c r="A511" s="72" t="s">
        <v>1339</v>
      </c>
      <c r="B511" s="66" t="s">
        <v>1340</v>
      </c>
      <c r="C511" s="67">
        <v>51</v>
      </c>
      <c r="D511" s="67" t="s">
        <v>345</v>
      </c>
      <c r="E511" s="71">
        <v>9.00840938065742E-2</v>
      </c>
      <c r="F511" s="68">
        <v>20.385098367517799</v>
      </c>
      <c r="G511" s="71">
        <v>0.220342955676713</v>
      </c>
      <c r="H511" s="68">
        <v>9.9623273336123894</v>
      </c>
      <c r="I511" s="71">
        <v>1.2760320519631999E-2</v>
      </c>
      <c r="J511" s="68">
        <v>56.383424026789498</v>
      </c>
      <c r="K511" s="71">
        <v>3.7149005223377801E-2</v>
      </c>
      <c r="L511" s="68">
        <v>42.570113017999198</v>
      </c>
    </row>
    <row r="512" spans="1:12" x14ac:dyDescent="0.2">
      <c r="A512" s="72" t="s">
        <v>1341</v>
      </c>
      <c r="B512" s="66" t="s">
        <v>1342</v>
      </c>
      <c r="C512" s="67">
        <v>51</v>
      </c>
      <c r="D512" s="67" t="s">
        <v>345</v>
      </c>
      <c r="E512" s="71">
        <v>0.12720644762014</v>
      </c>
      <c r="F512" s="68">
        <v>46.965257429886996</v>
      </c>
      <c r="G512" s="71">
        <v>0.24687406190886699</v>
      </c>
      <c r="H512" s="68">
        <v>33.361239012139002</v>
      </c>
      <c r="I512" s="71">
        <v>2.44100538883649E-2</v>
      </c>
      <c r="J512" s="68">
        <v>69.485140226035995</v>
      </c>
      <c r="K512" s="71">
        <v>0.110335227063189</v>
      </c>
      <c r="L512" s="68">
        <v>54.750941816659697</v>
      </c>
    </row>
    <row r="513" spans="1:12" x14ac:dyDescent="0.2">
      <c r="A513" s="72" t="s">
        <v>1343</v>
      </c>
      <c r="B513" s="66" t="s">
        <v>1344</v>
      </c>
      <c r="C513" s="67">
        <v>51</v>
      </c>
      <c r="D513" s="67" t="s">
        <v>345</v>
      </c>
      <c r="E513" s="71">
        <v>0.14150333007329899</v>
      </c>
      <c r="F513" s="68">
        <v>54.457932189200498</v>
      </c>
      <c r="G513" s="71">
        <v>0.238269114114111</v>
      </c>
      <c r="H513" s="68">
        <v>20.175805776475499</v>
      </c>
      <c r="I513" s="71">
        <v>3.6533066605331302E-2</v>
      </c>
      <c r="J513" s="68">
        <v>75.638342402678902</v>
      </c>
      <c r="K513" s="71">
        <v>0.14970780950045601</v>
      </c>
      <c r="L513" s="68">
        <v>62.369192130598599</v>
      </c>
    </row>
    <row r="514" spans="1:12" x14ac:dyDescent="0.2">
      <c r="A514" s="72" t="s">
        <v>1345</v>
      </c>
      <c r="B514" s="66" t="s">
        <v>1346</v>
      </c>
      <c r="C514" s="67">
        <v>51</v>
      </c>
      <c r="D514" s="67" t="s">
        <v>345</v>
      </c>
      <c r="E514" s="71">
        <v>0.158666277107464</v>
      </c>
      <c r="F514" s="68">
        <v>63.415655085810002</v>
      </c>
      <c r="G514" s="71">
        <v>0.25050102259782298</v>
      </c>
      <c r="H514" s="68">
        <v>63.415655085810002</v>
      </c>
      <c r="I514" s="71">
        <v>1.5708219790278501E-2</v>
      </c>
      <c r="J514" s="68">
        <v>60.192549183758899</v>
      </c>
      <c r="K514" s="71">
        <v>0.209789588934291</v>
      </c>
      <c r="L514" s="68">
        <v>71.494349100041902</v>
      </c>
    </row>
    <row r="515" spans="1:12" x14ac:dyDescent="0.2">
      <c r="A515" s="72" t="s">
        <v>1347</v>
      </c>
      <c r="B515" s="66" t="s">
        <v>1348</v>
      </c>
      <c r="C515" s="67">
        <v>51</v>
      </c>
      <c r="D515" s="67" t="s">
        <v>345</v>
      </c>
      <c r="E515" s="71">
        <v>0.147155224960929</v>
      </c>
      <c r="F515" s="68">
        <v>57.722896609460001</v>
      </c>
      <c r="G515" s="71">
        <v>0.229596007170561</v>
      </c>
      <c r="H515" s="68">
        <v>14.1063206362495</v>
      </c>
      <c r="I515" s="71">
        <v>9.6829017099065795E-4</v>
      </c>
      <c r="J515" s="68">
        <v>19.673503557974001</v>
      </c>
      <c r="K515" s="71">
        <v>0.210901377541236</v>
      </c>
      <c r="L515" s="68">
        <v>71.578066136458801</v>
      </c>
    </row>
    <row r="516" spans="1:12" x14ac:dyDescent="0.2">
      <c r="A516" s="72" t="s">
        <v>1349</v>
      </c>
      <c r="B516" s="66" t="s">
        <v>1350</v>
      </c>
      <c r="C516" s="67">
        <v>51</v>
      </c>
      <c r="D516" s="67" t="s">
        <v>345</v>
      </c>
      <c r="E516" s="71">
        <v>0.147020696516491</v>
      </c>
      <c r="F516" s="68">
        <v>57.681038091251601</v>
      </c>
      <c r="G516" s="71">
        <v>0.24999999933584299</v>
      </c>
      <c r="H516" s="68">
        <v>45.542067810799502</v>
      </c>
      <c r="I516" s="71">
        <v>3.0999682214891799E-2</v>
      </c>
      <c r="J516" s="68">
        <v>73.126831310171596</v>
      </c>
      <c r="K516" s="71">
        <v>0.16006240799874</v>
      </c>
      <c r="L516" s="68">
        <v>64.0016743407283</v>
      </c>
    </row>
    <row r="517" spans="1:12" x14ac:dyDescent="0.2">
      <c r="A517" s="72" t="s">
        <v>1351</v>
      </c>
      <c r="B517" s="66" t="s">
        <v>1352</v>
      </c>
      <c r="C517" s="67">
        <v>51</v>
      </c>
      <c r="D517" s="67" t="s">
        <v>345</v>
      </c>
      <c r="E517" s="71">
        <v>0.144876359688491</v>
      </c>
      <c r="F517" s="68">
        <v>56.425282544997899</v>
      </c>
      <c r="G517" s="71">
        <v>0.24815084626734499</v>
      </c>
      <c r="H517" s="68">
        <v>36.207618250313899</v>
      </c>
      <c r="I517" s="71">
        <v>2.2613447504092599E-2</v>
      </c>
      <c r="J517" s="68">
        <v>67.810799497697801</v>
      </c>
      <c r="K517" s="71">
        <v>0.163864785294036</v>
      </c>
      <c r="L517" s="68">
        <v>64.503976559229798</v>
      </c>
    </row>
    <row r="518" spans="1:12" x14ac:dyDescent="0.2">
      <c r="A518" s="72" t="s">
        <v>1353</v>
      </c>
      <c r="B518" s="66" t="s">
        <v>1354</v>
      </c>
      <c r="C518" s="67">
        <v>51</v>
      </c>
      <c r="D518" s="67" t="s">
        <v>345</v>
      </c>
      <c r="E518" s="71">
        <v>0.14614587422334399</v>
      </c>
      <c r="F518" s="68">
        <v>57.262452909167003</v>
      </c>
      <c r="G518" s="71">
        <v>0.24980766470454999</v>
      </c>
      <c r="H518" s="68">
        <v>42.737547090832997</v>
      </c>
      <c r="I518" s="71">
        <v>2.3127117370698301E-2</v>
      </c>
      <c r="J518" s="68">
        <v>68.396818752616198</v>
      </c>
      <c r="K518" s="71">
        <v>0.16550284059478301</v>
      </c>
      <c r="L518" s="68">
        <v>65.089995814148196</v>
      </c>
    </row>
    <row r="519" spans="1:12" x14ac:dyDescent="0.2">
      <c r="A519" s="72" t="s">
        <v>1355</v>
      </c>
      <c r="B519" s="66" t="s">
        <v>1356</v>
      </c>
      <c r="C519" s="67">
        <v>51</v>
      </c>
      <c r="D519" s="67" t="s">
        <v>345</v>
      </c>
      <c r="E519" s="71">
        <v>0.144274613940125</v>
      </c>
      <c r="F519" s="68">
        <v>56.215989953955599</v>
      </c>
      <c r="G519" s="71">
        <v>0.25</v>
      </c>
      <c r="H519" s="68">
        <v>63.080786940142303</v>
      </c>
      <c r="I519" s="71">
        <v>8.0189361149115099E-3</v>
      </c>
      <c r="J519" s="68">
        <v>47.9698618668899</v>
      </c>
      <c r="K519" s="71">
        <v>0.174804905705462</v>
      </c>
      <c r="L519" s="68">
        <v>66.680619506069505</v>
      </c>
    </row>
    <row r="520" spans="1:12" x14ac:dyDescent="0.2">
      <c r="A520" s="72" t="s">
        <v>1357</v>
      </c>
      <c r="B520" s="66" t="s">
        <v>1358</v>
      </c>
      <c r="C520" s="67">
        <v>51</v>
      </c>
      <c r="D520" s="67" t="s">
        <v>345</v>
      </c>
      <c r="E520" s="71">
        <v>0.12728395440783699</v>
      </c>
      <c r="F520" s="68">
        <v>47.132691502720803</v>
      </c>
      <c r="G520" s="71">
        <v>0.24263876822173799</v>
      </c>
      <c r="H520" s="68">
        <v>25.324403516115499</v>
      </c>
      <c r="I520" s="71">
        <v>5.4188270343247602E-3</v>
      </c>
      <c r="J520" s="68">
        <v>41.607367099204701</v>
      </c>
      <c r="K520" s="71">
        <v>0.13379426796744801</v>
      </c>
      <c r="L520" s="68">
        <v>59.648388447049001</v>
      </c>
    </row>
    <row r="521" spans="1:12" x14ac:dyDescent="0.2">
      <c r="A521" s="72" t="s">
        <v>1359</v>
      </c>
      <c r="B521" s="66" t="s">
        <v>1360</v>
      </c>
      <c r="C521" s="67">
        <v>51</v>
      </c>
      <c r="D521" s="67" t="s">
        <v>345</v>
      </c>
      <c r="E521" s="71">
        <v>0.12828436343975799</v>
      </c>
      <c r="F521" s="68">
        <v>47.802427794056101</v>
      </c>
      <c r="G521" s="71">
        <v>0.249700724727596</v>
      </c>
      <c r="H521" s="68">
        <v>42.109669317706199</v>
      </c>
      <c r="I521" s="71">
        <v>1.11864294287116E-2</v>
      </c>
      <c r="J521" s="68">
        <v>53.662620343239901</v>
      </c>
      <c r="K521" s="71">
        <v>0.123965936162966</v>
      </c>
      <c r="L521" s="68">
        <v>58.0159062369192</v>
      </c>
    </row>
    <row r="522" spans="1:12" x14ac:dyDescent="0.2">
      <c r="A522" s="72" t="s">
        <v>1361</v>
      </c>
      <c r="B522" s="66" t="s">
        <v>1362</v>
      </c>
      <c r="C522" s="67">
        <v>51</v>
      </c>
      <c r="D522" s="67" t="s">
        <v>345</v>
      </c>
      <c r="E522" s="71">
        <v>0.167729199794871</v>
      </c>
      <c r="F522" s="68">
        <v>66.052741732942593</v>
      </c>
      <c r="G522" s="71">
        <v>0.25</v>
      </c>
      <c r="H522" s="68">
        <v>63.080786940142303</v>
      </c>
      <c r="I522" s="71">
        <v>4.0254280130536998E-3</v>
      </c>
      <c r="J522" s="68">
        <v>37.128505650900003</v>
      </c>
      <c r="K522" s="71">
        <v>0.24916217137155799</v>
      </c>
      <c r="L522" s="68">
        <v>76.266220175805799</v>
      </c>
    </row>
    <row r="523" spans="1:12" x14ac:dyDescent="0.2">
      <c r="A523" s="72" t="s">
        <v>1363</v>
      </c>
      <c r="B523" s="66" t="s">
        <v>1364</v>
      </c>
      <c r="C523" s="67">
        <v>51</v>
      </c>
      <c r="D523" s="67" t="s">
        <v>345</v>
      </c>
      <c r="E523" s="71">
        <v>0.17914356896275099</v>
      </c>
      <c r="F523" s="68">
        <v>70.071159480954407</v>
      </c>
      <c r="G523" s="71">
        <v>0.239908467095241</v>
      </c>
      <c r="H523" s="68">
        <v>21.850146504813701</v>
      </c>
      <c r="I523" s="71">
        <v>1.44871737995712E-2</v>
      </c>
      <c r="J523" s="68">
        <v>58.811218082879897</v>
      </c>
      <c r="K523" s="71">
        <v>0.28303506599344203</v>
      </c>
      <c r="L523" s="68">
        <v>79.154457932189203</v>
      </c>
    </row>
    <row r="524" spans="1:12" x14ac:dyDescent="0.2">
      <c r="A524" s="72" t="s">
        <v>1365</v>
      </c>
      <c r="B524" s="66" t="s">
        <v>1366</v>
      </c>
      <c r="C524" s="67">
        <v>50</v>
      </c>
      <c r="D524" s="67" t="s">
        <v>345</v>
      </c>
      <c r="E524" s="71">
        <v>0.15314436010563101</v>
      </c>
      <c r="F524" s="68">
        <v>60.611134365843398</v>
      </c>
      <c r="G524" s="71">
        <v>0.24127479288211301</v>
      </c>
      <c r="H524" s="68">
        <v>23.566345751360402</v>
      </c>
      <c r="I524" s="71">
        <v>1.76115083918265E-2</v>
      </c>
      <c r="J524" s="68">
        <v>62.578484721640898</v>
      </c>
      <c r="K524" s="71">
        <v>0.20054677904295201</v>
      </c>
      <c r="L524" s="68">
        <v>70.196735035579707</v>
      </c>
    </row>
    <row r="525" spans="1:12" x14ac:dyDescent="0.2">
      <c r="A525" s="72" t="s">
        <v>1367</v>
      </c>
      <c r="B525" s="66" t="s">
        <v>1368</v>
      </c>
      <c r="C525" s="67">
        <v>51</v>
      </c>
      <c r="D525" s="67" t="s">
        <v>345</v>
      </c>
      <c r="E525" s="71">
        <v>0.14699598242654799</v>
      </c>
      <c r="F525" s="68">
        <v>57.639179573043101</v>
      </c>
      <c r="G525" s="71">
        <v>0.249440229848262</v>
      </c>
      <c r="H525" s="68">
        <v>40.812055253243997</v>
      </c>
      <c r="I525" s="71">
        <v>3.1121026261407398E-3</v>
      </c>
      <c r="J525" s="68">
        <v>32.900795311845997</v>
      </c>
      <c r="K525" s="71">
        <v>0.18843561480523999</v>
      </c>
      <c r="L525" s="68">
        <v>68.564252825449998</v>
      </c>
    </row>
    <row r="526" spans="1:12" x14ac:dyDescent="0.2">
      <c r="A526" s="72" t="s">
        <v>1369</v>
      </c>
      <c r="B526" s="66" t="s">
        <v>1370</v>
      </c>
      <c r="C526" s="67">
        <v>51</v>
      </c>
      <c r="D526" s="67" t="s">
        <v>345</v>
      </c>
      <c r="E526" s="71">
        <v>0.218586513858576</v>
      </c>
      <c r="F526" s="68">
        <v>80.745081624110497</v>
      </c>
      <c r="G526" s="71">
        <v>0.29656798093431103</v>
      </c>
      <c r="H526" s="68">
        <v>83.465885307660102</v>
      </c>
      <c r="I526" s="71">
        <v>4.4898176702307504E-3</v>
      </c>
      <c r="J526" s="68">
        <v>38.384261197153599</v>
      </c>
      <c r="K526" s="71">
        <v>0.35470174297118701</v>
      </c>
      <c r="L526" s="68">
        <v>84.847216408539097</v>
      </c>
    </row>
    <row r="527" spans="1:12" x14ac:dyDescent="0.2">
      <c r="A527" s="72" t="s">
        <v>1371</v>
      </c>
      <c r="B527" s="66" t="s">
        <v>1372</v>
      </c>
      <c r="C527" s="67">
        <v>50</v>
      </c>
      <c r="D527" s="67" t="s">
        <v>345</v>
      </c>
      <c r="E527" s="71">
        <v>9.1807748067728304E-2</v>
      </c>
      <c r="F527" s="68">
        <v>22.059439095856</v>
      </c>
      <c r="G527" s="71">
        <v>0.15756311644552201</v>
      </c>
      <c r="H527" s="68">
        <v>4.1858518208455404</v>
      </c>
      <c r="I527" s="71">
        <v>4.2487900929800704E-3</v>
      </c>
      <c r="J527" s="68">
        <v>37.8819589786522</v>
      </c>
      <c r="K527" s="71">
        <v>0.113611337664682</v>
      </c>
      <c r="L527" s="68">
        <v>55.546253662620401</v>
      </c>
    </row>
    <row r="528" spans="1:12" x14ac:dyDescent="0.2">
      <c r="A528" s="72" t="s">
        <v>1373</v>
      </c>
      <c r="B528" s="66" t="s">
        <v>1374</v>
      </c>
      <c r="C528" s="67">
        <v>50</v>
      </c>
      <c r="D528" s="67" t="s">
        <v>345</v>
      </c>
      <c r="E528" s="71">
        <v>0.116323609435789</v>
      </c>
      <c r="F528" s="68">
        <v>40.351611552950999</v>
      </c>
      <c r="G528" s="71">
        <v>0.168976773211757</v>
      </c>
      <c r="H528" s="68">
        <v>4.7718710757639196</v>
      </c>
      <c r="I528" s="71">
        <v>4.66288269634451E-3</v>
      </c>
      <c r="J528" s="68">
        <v>38.970280452071997</v>
      </c>
      <c r="K528" s="71">
        <v>0.17533117239926399</v>
      </c>
      <c r="L528" s="68">
        <v>66.764336542486404</v>
      </c>
    </row>
    <row r="529" spans="1:12" x14ac:dyDescent="0.2">
      <c r="A529" s="72" t="s">
        <v>1375</v>
      </c>
      <c r="B529" s="66" t="s">
        <v>1376</v>
      </c>
      <c r="C529" s="67">
        <v>50</v>
      </c>
      <c r="D529" s="67" t="s">
        <v>345</v>
      </c>
      <c r="E529" s="71">
        <v>0.23349523480339399</v>
      </c>
      <c r="F529" s="68">
        <v>83.758894935119301</v>
      </c>
      <c r="G529" s="71">
        <v>0.27911407491366003</v>
      </c>
      <c r="H529" s="68">
        <v>79.154457932189203</v>
      </c>
      <c r="I529" s="71">
        <v>3.2527412706677299E-3</v>
      </c>
      <c r="J529" s="68">
        <v>33.403097530347402</v>
      </c>
      <c r="K529" s="71">
        <v>0.41811888822585602</v>
      </c>
      <c r="L529" s="68">
        <v>88.781917120133897</v>
      </c>
    </row>
    <row r="530" spans="1:12" x14ac:dyDescent="0.2">
      <c r="A530" s="72" t="s">
        <v>1377</v>
      </c>
      <c r="B530" s="66" t="s">
        <v>1378</v>
      </c>
      <c r="C530" s="67">
        <v>51</v>
      </c>
      <c r="D530" s="67" t="s">
        <v>345</v>
      </c>
      <c r="E530" s="71">
        <v>0.18243073579085001</v>
      </c>
      <c r="F530" s="68">
        <v>71.033905399748804</v>
      </c>
      <c r="G530" s="71">
        <v>0.28741921987233698</v>
      </c>
      <c r="H530" s="68">
        <v>81.582251988279594</v>
      </c>
      <c r="I530" s="71">
        <v>4.7392809877569803E-2</v>
      </c>
      <c r="J530" s="68">
        <v>79.489326077856802</v>
      </c>
      <c r="K530" s="71">
        <v>0.21248017762264201</v>
      </c>
      <c r="L530" s="68">
        <v>71.9129342821264</v>
      </c>
    </row>
    <row r="531" spans="1:12" x14ac:dyDescent="0.2">
      <c r="A531" s="72" t="s">
        <v>1379</v>
      </c>
      <c r="B531" s="66" t="s">
        <v>1380</v>
      </c>
      <c r="C531" s="67">
        <v>51</v>
      </c>
      <c r="D531" s="67" t="s">
        <v>345</v>
      </c>
      <c r="E531" s="71">
        <v>0.22608658899526701</v>
      </c>
      <c r="F531" s="68">
        <v>82.377563834240306</v>
      </c>
      <c r="G531" s="71">
        <v>0.24627163718407499</v>
      </c>
      <c r="H531" s="68">
        <v>31.812473838426101</v>
      </c>
      <c r="I531" s="71">
        <v>8.4288089798280202E-3</v>
      </c>
      <c r="J531" s="68">
        <v>48.597739640016698</v>
      </c>
      <c r="K531" s="71">
        <v>0.42355932082189901</v>
      </c>
      <c r="L531" s="68">
        <v>89.326077856843895</v>
      </c>
    </row>
    <row r="532" spans="1:12" x14ac:dyDescent="0.2">
      <c r="A532" s="72" t="s">
        <v>1381</v>
      </c>
      <c r="B532" s="66" t="s">
        <v>1382</v>
      </c>
      <c r="C532" s="67">
        <v>50</v>
      </c>
      <c r="D532" s="67" t="s">
        <v>345</v>
      </c>
      <c r="E532" s="71">
        <v>0.26000347808722402</v>
      </c>
      <c r="F532" s="68">
        <v>88.363331938049399</v>
      </c>
      <c r="G532" s="71">
        <v>0.33893161665233001</v>
      </c>
      <c r="H532" s="68">
        <v>88.823775638342397</v>
      </c>
      <c r="I532" s="71">
        <v>7.1648982891590902E-3</v>
      </c>
      <c r="J532" s="68">
        <v>46.128087065717899</v>
      </c>
      <c r="K532" s="71">
        <v>0.43391391932018297</v>
      </c>
      <c r="L532" s="68">
        <v>89.660946002511494</v>
      </c>
    </row>
    <row r="533" spans="1:12" x14ac:dyDescent="0.2">
      <c r="A533" s="72" t="s">
        <v>1383</v>
      </c>
      <c r="B533" s="66" t="s">
        <v>1384</v>
      </c>
      <c r="C533" s="67">
        <v>51</v>
      </c>
      <c r="D533" s="67" t="s">
        <v>345</v>
      </c>
      <c r="E533" s="71">
        <v>0.15395499162028101</v>
      </c>
      <c r="F533" s="68">
        <v>60.987861029719497</v>
      </c>
      <c r="G533" s="71">
        <v>0.27285584202006102</v>
      </c>
      <c r="H533" s="68">
        <v>77.061532021766396</v>
      </c>
      <c r="I533" s="71">
        <v>0.10160667998805099</v>
      </c>
      <c r="J533" s="68">
        <v>88.530766010883198</v>
      </c>
      <c r="K533" s="71">
        <v>8.7402452852731197E-2</v>
      </c>
      <c r="L533" s="68">
        <v>49.9790707408958</v>
      </c>
    </row>
    <row r="534" spans="1:12" x14ac:dyDescent="0.2">
      <c r="A534" s="72" t="s">
        <v>1385</v>
      </c>
      <c r="B534" s="66" t="s">
        <v>1386</v>
      </c>
      <c r="C534" s="67">
        <v>51</v>
      </c>
      <c r="D534" s="67" t="s">
        <v>345</v>
      </c>
      <c r="E534" s="71">
        <v>0.126589243927241</v>
      </c>
      <c r="F534" s="68">
        <v>46.588530766010898</v>
      </c>
      <c r="G534" s="71">
        <v>0.26466398365096899</v>
      </c>
      <c r="H534" s="68">
        <v>73.712850565089994</v>
      </c>
      <c r="I534" s="71">
        <v>1.5708641478993E-2</v>
      </c>
      <c r="J534" s="68">
        <v>60.234407701967299</v>
      </c>
      <c r="K534" s="71">
        <v>9.9395106651762002E-2</v>
      </c>
      <c r="L534" s="68">
        <v>52.406864796986198</v>
      </c>
    </row>
    <row r="535" spans="1:12" x14ac:dyDescent="0.2">
      <c r="A535" s="72" t="s">
        <v>1387</v>
      </c>
      <c r="B535" s="66" t="s">
        <v>1388</v>
      </c>
      <c r="C535" s="67">
        <v>51</v>
      </c>
      <c r="D535" s="67" t="s">
        <v>345</v>
      </c>
      <c r="E535" s="71">
        <v>0.140955864378838</v>
      </c>
      <c r="F535" s="68">
        <v>54.0812055253244</v>
      </c>
      <c r="G535" s="71">
        <v>0.24590541430311999</v>
      </c>
      <c r="H535" s="68">
        <v>31.184596065299299</v>
      </c>
      <c r="I535" s="71">
        <v>1.6373504140851598E-2</v>
      </c>
      <c r="J535" s="68">
        <v>61.029719547928003</v>
      </c>
      <c r="K535" s="71">
        <v>0.16058867469254201</v>
      </c>
      <c r="L535" s="68">
        <v>64.085391377145299</v>
      </c>
    </row>
    <row r="536" spans="1:12" x14ac:dyDescent="0.2">
      <c r="A536" s="72" t="s">
        <v>1389</v>
      </c>
      <c r="B536" s="66" t="s">
        <v>1390</v>
      </c>
      <c r="C536" s="67">
        <v>51</v>
      </c>
      <c r="D536" s="67" t="s">
        <v>345</v>
      </c>
      <c r="E536" s="71">
        <v>0.13886460569275499</v>
      </c>
      <c r="F536" s="68">
        <v>52.909167015487697</v>
      </c>
      <c r="G536" s="71">
        <v>0.24931465084017301</v>
      </c>
      <c r="H536" s="68">
        <v>40.1004604437003</v>
      </c>
      <c r="I536" s="71">
        <v>1.27164460547369E-2</v>
      </c>
      <c r="J536" s="68">
        <v>56.299706990372499</v>
      </c>
      <c r="K536" s="71">
        <v>0.15456272018335601</v>
      </c>
      <c r="L536" s="68">
        <v>63.331938049393102</v>
      </c>
    </row>
    <row r="537" spans="1:12" x14ac:dyDescent="0.2">
      <c r="A537" s="72" t="s">
        <v>1391</v>
      </c>
      <c r="B537" s="66" t="s">
        <v>1392</v>
      </c>
      <c r="C537" s="67">
        <v>51</v>
      </c>
      <c r="D537" s="67" t="s">
        <v>345</v>
      </c>
      <c r="E537" s="71">
        <v>0.145291087795274</v>
      </c>
      <c r="F537" s="68">
        <v>56.760150690665498</v>
      </c>
      <c r="G537" s="71">
        <v>0.24999999999226</v>
      </c>
      <c r="H537" s="68">
        <v>47.467559648388402</v>
      </c>
      <c r="I537" s="71">
        <v>3.9898697913100601E-3</v>
      </c>
      <c r="J537" s="68">
        <v>37.086647132691503</v>
      </c>
      <c r="K537" s="71">
        <v>0.181883393602252</v>
      </c>
      <c r="L537" s="68">
        <v>67.643365424864001</v>
      </c>
    </row>
    <row r="538" spans="1:12" x14ac:dyDescent="0.2">
      <c r="A538" s="72" t="s">
        <v>1393</v>
      </c>
      <c r="B538" s="66" t="s">
        <v>1394</v>
      </c>
      <c r="C538" s="67">
        <v>51</v>
      </c>
      <c r="D538" s="67" t="s">
        <v>345</v>
      </c>
      <c r="E538" s="71">
        <v>0.14159740364701001</v>
      </c>
      <c r="F538" s="68">
        <v>54.583507743825898</v>
      </c>
      <c r="G538" s="71">
        <v>0.27316897676937901</v>
      </c>
      <c r="H538" s="68">
        <v>77.228966094600295</v>
      </c>
      <c r="I538" s="71">
        <v>3.85381632007697E-2</v>
      </c>
      <c r="J538" s="68">
        <v>76.517371285056498</v>
      </c>
      <c r="K538" s="71">
        <v>0.11308507097088</v>
      </c>
      <c r="L538" s="68">
        <v>55.504395144411902</v>
      </c>
    </row>
    <row r="539" spans="1:12" x14ac:dyDescent="0.2">
      <c r="A539" s="72" t="s">
        <v>1395</v>
      </c>
      <c r="B539" s="66" t="s">
        <v>1396</v>
      </c>
      <c r="C539" s="67">
        <v>51</v>
      </c>
      <c r="D539" s="67" t="s">
        <v>345</v>
      </c>
      <c r="E539" s="71">
        <v>0.13764636458139001</v>
      </c>
      <c r="F539" s="68">
        <v>52.0301381331101</v>
      </c>
      <c r="G539" s="71">
        <v>0.25371548753399498</v>
      </c>
      <c r="H539" s="68">
        <v>66.178317287568007</v>
      </c>
      <c r="I539" s="71">
        <v>1.7765328432794301E-2</v>
      </c>
      <c r="J539" s="68">
        <v>62.997069903725397</v>
      </c>
      <c r="K539" s="71">
        <v>0.14145827777738099</v>
      </c>
      <c r="L539" s="68">
        <v>60.820426956885697</v>
      </c>
    </row>
    <row r="540" spans="1:12" x14ac:dyDescent="0.2">
      <c r="A540" s="72" t="s">
        <v>1397</v>
      </c>
      <c r="B540" s="66" t="s">
        <v>1398</v>
      </c>
      <c r="C540" s="67">
        <v>50</v>
      </c>
      <c r="D540" s="67" t="s">
        <v>345</v>
      </c>
      <c r="E540" s="71">
        <v>0.21790797313824301</v>
      </c>
      <c r="F540" s="68">
        <v>80.535789033068198</v>
      </c>
      <c r="G540" s="71">
        <v>0.24928236414508301</v>
      </c>
      <c r="H540" s="68">
        <v>39.8493093344496</v>
      </c>
      <c r="I540" s="71">
        <v>2.13666054919587E-2</v>
      </c>
      <c r="J540" s="68">
        <v>66.555043951444105</v>
      </c>
      <c r="K540" s="71">
        <v>0.38307494977768702</v>
      </c>
      <c r="L540" s="68">
        <v>86.605274173294305</v>
      </c>
    </row>
    <row r="541" spans="1:12" x14ac:dyDescent="0.2">
      <c r="A541" s="72" t="s">
        <v>1399</v>
      </c>
      <c r="B541" s="66" t="s">
        <v>1400</v>
      </c>
      <c r="C541" s="67">
        <v>50</v>
      </c>
      <c r="D541" s="67" t="s">
        <v>345</v>
      </c>
      <c r="E541" s="71">
        <v>0.239095803436813</v>
      </c>
      <c r="F541" s="68">
        <v>84.972791963164497</v>
      </c>
      <c r="G541" s="71">
        <v>0.249414376232376</v>
      </c>
      <c r="H541" s="68">
        <v>40.602762662201798</v>
      </c>
      <c r="I541" s="71">
        <v>2.1912869112050799E-3</v>
      </c>
      <c r="J541" s="68">
        <v>28.296358308915899</v>
      </c>
      <c r="K541" s="71">
        <v>0.46568174716685801</v>
      </c>
      <c r="L541" s="68">
        <v>91.125994139807503</v>
      </c>
    </row>
    <row r="542" spans="1:12" x14ac:dyDescent="0.2">
      <c r="A542" s="72" t="s">
        <v>1401</v>
      </c>
      <c r="B542" s="66" t="s">
        <v>1402</v>
      </c>
      <c r="C542" s="67">
        <v>51</v>
      </c>
      <c r="D542" s="67" t="s">
        <v>345</v>
      </c>
      <c r="E542" s="71">
        <v>0.20841080079122001</v>
      </c>
      <c r="F542" s="68">
        <v>78.149853495186306</v>
      </c>
      <c r="G542" s="71">
        <v>0.230418622590953</v>
      </c>
      <c r="H542" s="68">
        <v>14.524905818334</v>
      </c>
      <c r="I542" s="71">
        <v>7.4101860159222696E-3</v>
      </c>
      <c r="J542" s="68">
        <v>47.007115948095397</v>
      </c>
      <c r="K542" s="71">
        <v>0.38740359376678501</v>
      </c>
      <c r="L542" s="68">
        <v>86.940142318961904</v>
      </c>
    </row>
    <row r="543" spans="1:12" x14ac:dyDescent="0.2">
      <c r="A543" s="72" t="s">
        <v>1403</v>
      </c>
      <c r="B543" s="66" t="s">
        <v>1404</v>
      </c>
      <c r="C543" s="67">
        <v>50</v>
      </c>
      <c r="D543" s="67" t="s">
        <v>345</v>
      </c>
      <c r="E543" s="71">
        <v>0.236632162492426</v>
      </c>
      <c r="F543" s="68">
        <v>84.470489744662999</v>
      </c>
      <c r="G543" s="71">
        <v>0.28119205888923698</v>
      </c>
      <c r="H543" s="68">
        <v>80.200920887400599</v>
      </c>
      <c r="I543" s="71">
        <v>7.8356964544931094E-3</v>
      </c>
      <c r="J543" s="68">
        <v>47.676852239430701</v>
      </c>
      <c r="K543" s="71">
        <v>0.42086873213354797</v>
      </c>
      <c r="L543" s="68">
        <v>89.074926747593096</v>
      </c>
    </row>
    <row r="544" spans="1:12" x14ac:dyDescent="0.2">
      <c r="A544" s="72" t="s">
        <v>1405</v>
      </c>
      <c r="B544" s="66" t="s">
        <v>1406</v>
      </c>
      <c r="C544" s="67">
        <v>50</v>
      </c>
      <c r="D544" s="67" t="s">
        <v>345</v>
      </c>
      <c r="E544" s="71">
        <v>0.239638346325106</v>
      </c>
      <c r="F544" s="68">
        <v>85.098367517789896</v>
      </c>
      <c r="G544" s="71">
        <v>0.261860421956918</v>
      </c>
      <c r="H544" s="68">
        <v>71.787358727501001</v>
      </c>
      <c r="I544" s="71">
        <v>5.6483560838025502E-3</v>
      </c>
      <c r="J544" s="68">
        <v>42.653830054416098</v>
      </c>
      <c r="K544" s="71">
        <v>0.45140626093459701</v>
      </c>
      <c r="L544" s="68">
        <v>90.163248221013006</v>
      </c>
    </row>
    <row r="545" spans="1:12" x14ac:dyDescent="0.2">
      <c r="A545" s="72" t="s">
        <v>1407</v>
      </c>
      <c r="B545" s="66" t="s">
        <v>1408</v>
      </c>
      <c r="C545" s="67">
        <v>51</v>
      </c>
      <c r="D545" s="67" t="s">
        <v>345</v>
      </c>
      <c r="E545" s="71">
        <v>0.21797163613303</v>
      </c>
      <c r="F545" s="68">
        <v>80.577647551276698</v>
      </c>
      <c r="G545" s="71">
        <v>0.24906613577289599</v>
      </c>
      <c r="H545" s="68">
        <v>38.970280452071997</v>
      </c>
      <c r="I545" s="71">
        <v>2.1764144588836201E-3</v>
      </c>
      <c r="J545" s="68">
        <v>28.212641272498999</v>
      </c>
      <c r="K545" s="71">
        <v>0.40267235816731001</v>
      </c>
      <c r="L545" s="68">
        <v>88.0284637923818</v>
      </c>
    </row>
    <row r="546" spans="1:12" x14ac:dyDescent="0.2">
      <c r="A546" s="72" t="s">
        <v>1409</v>
      </c>
      <c r="B546" s="66" t="s">
        <v>1410</v>
      </c>
      <c r="C546" s="67">
        <v>51</v>
      </c>
      <c r="D546" s="67" t="s">
        <v>345</v>
      </c>
      <c r="E546" s="71">
        <v>0.16146390624847401</v>
      </c>
      <c r="F546" s="68">
        <v>64.252825449979099</v>
      </c>
      <c r="G546" s="71">
        <v>0.25</v>
      </c>
      <c r="H546" s="68">
        <v>63.080786940142303</v>
      </c>
      <c r="I546" s="71">
        <v>2.84039942695875E-3</v>
      </c>
      <c r="J546" s="68">
        <v>31.561322729175401</v>
      </c>
      <c r="K546" s="71">
        <v>0.23155131931846301</v>
      </c>
      <c r="L546" s="68">
        <v>74.298869820008406</v>
      </c>
    </row>
    <row r="547" spans="1:12" x14ac:dyDescent="0.2">
      <c r="A547" s="72" t="s">
        <v>1411</v>
      </c>
      <c r="B547" s="66" t="s">
        <v>1412</v>
      </c>
      <c r="C547" s="67">
        <v>51</v>
      </c>
      <c r="D547" s="67" t="s">
        <v>345</v>
      </c>
      <c r="E547" s="71">
        <v>0.17183456948732501</v>
      </c>
      <c r="F547" s="68">
        <v>67.559648388447002</v>
      </c>
      <c r="G547" s="71">
        <v>0.17929347405780999</v>
      </c>
      <c r="H547" s="68">
        <v>5.2741732942653803</v>
      </c>
      <c r="I547" s="71">
        <v>1.2223785892048099E-2</v>
      </c>
      <c r="J547" s="68">
        <v>55.336961071578102</v>
      </c>
      <c r="K547" s="71">
        <v>0.323986448512116</v>
      </c>
      <c r="L547" s="68">
        <v>82.879866052741704</v>
      </c>
    </row>
    <row r="548" spans="1:12" x14ac:dyDescent="0.2">
      <c r="A548" s="72" t="s">
        <v>1413</v>
      </c>
      <c r="B548" s="66" t="s">
        <v>1414</v>
      </c>
      <c r="C548" s="67">
        <v>51</v>
      </c>
      <c r="D548" s="67" t="s">
        <v>345</v>
      </c>
      <c r="E548" s="71">
        <v>0.19916614665676</v>
      </c>
      <c r="F548" s="68">
        <v>76.182503139388899</v>
      </c>
      <c r="G548" s="71">
        <v>0.20292838648353001</v>
      </c>
      <c r="H548" s="68">
        <v>6.7810799497697802</v>
      </c>
      <c r="I548" s="71">
        <v>5.5284044192183603E-3</v>
      </c>
      <c r="J548" s="68">
        <v>42.1515278359146</v>
      </c>
      <c r="K548" s="71">
        <v>0.38904164906753202</v>
      </c>
      <c r="L548" s="68">
        <v>87.023859355378804</v>
      </c>
    </row>
    <row r="549" spans="1:12" x14ac:dyDescent="0.2">
      <c r="A549" s="72" t="s">
        <v>1415</v>
      </c>
      <c r="B549" s="66" t="s">
        <v>1416</v>
      </c>
      <c r="C549" s="67">
        <v>51</v>
      </c>
      <c r="D549" s="67" t="s">
        <v>345</v>
      </c>
      <c r="E549" s="71">
        <v>0.17846508019821999</v>
      </c>
      <c r="F549" s="68">
        <v>69.736291335286694</v>
      </c>
      <c r="G549" s="71">
        <v>0.217161198099912</v>
      </c>
      <c r="H549" s="68">
        <v>8.9577228966094609</v>
      </c>
      <c r="I549" s="71">
        <v>4.6021924809164297E-3</v>
      </c>
      <c r="J549" s="68">
        <v>38.719129342821297</v>
      </c>
      <c r="K549" s="71">
        <v>0.31363185001383198</v>
      </c>
      <c r="L549" s="68">
        <v>82.210129761406407</v>
      </c>
    </row>
    <row r="550" spans="1:12" x14ac:dyDescent="0.2">
      <c r="A550" s="72" t="s">
        <v>1417</v>
      </c>
      <c r="B550" s="66" t="s">
        <v>1418</v>
      </c>
      <c r="C550" s="67">
        <v>51</v>
      </c>
      <c r="D550" s="67" t="s">
        <v>345</v>
      </c>
      <c r="E550" s="71">
        <v>0.183973486922971</v>
      </c>
      <c r="F550" s="68">
        <v>71.494349100041902</v>
      </c>
      <c r="G550" s="71">
        <v>0.20827659234559301</v>
      </c>
      <c r="H550" s="68">
        <v>7.2833821682712401</v>
      </c>
      <c r="I550" s="71">
        <v>5.3004047839285501E-2</v>
      </c>
      <c r="J550" s="68">
        <v>80.535789033068198</v>
      </c>
      <c r="K550" s="71">
        <v>0.29063982058403398</v>
      </c>
      <c r="L550" s="68">
        <v>79.9916282963583</v>
      </c>
    </row>
    <row r="551" spans="1:12" x14ac:dyDescent="0.2">
      <c r="A551" s="72" t="s">
        <v>1419</v>
      </c>
      <c r="B551" s="66" t="s">
        <v>1420</v>
      </c>
      <c r="C551" s="67">
        <v>51</v>
      </c>
      <c r="D551" s="67" t="s">
        <v>345</v>
      </c>
      <c r="E551" s="71">
        <v>0.17585048866499201</v>
      </c>
      <c r="F551" s="68">
        <v>68.689828380075298</v>
      </c>
      <c r="G551" s="71">
        <v>0.21494486366634699</v>
      </c>
      <c r="H551" s="68">
        <v>8.5809962327333604</v>
      </c>
      <c r="I551" s="71">
        <v>2.9104524860725699E-2</v>
      </c>
      <c r="J551" s="68">
        <v>71.9547928003349</v>
      </c>
      <c r="K551" s="71">
        <v>0.28350207746790401</v>
      </c>
      <c r="L551" s="68">
        <v>79.321892005023003</v>
      </c>
    </row>
    <row r="552" spans="1:12" x14ac:dyDescent="0.2">
      <c r="A552" s="72" t="s">
        <v>1421</v>
      </c>
      <c r="B552" s="66" t="s">
        <v>1422</v>
      </c>
      <c r="C552" s="67">
        <v>51</v>
      </c>
      <c r="D552" s="67" t="s">
        <v>345</v>
      </c>
      <c r="E552" s="71">
        <v>0.15505707367959501</v>
      </c>
      <c r="F552" s="68">
        <v>61.532021766429501</v>
      </c>
      <c r="G552" s="71">
        <v>0.246711496967363</v>
      </c>
      <c r="H552" s="68">
        <v>32.733361239012098</v>
      </c>
      <c r="I552" s="71">
        <v>2.4583676670138499E-2</v>
      </c>
      <c r="J552" s="68">
        <v>69.568857262452894</v>
      </c>
      <c r="K552" s="71">
        <v>0.193876047401283</v>
      </c>
      <c r="L552" s="68">
        <v>69.610715780661394</v>
      </c>
    </row>
    <row r="553" spans="1:12" x14ac:dyDescent="0.2">
      <c r="A553" s="72" t="s">
        <v>1423</v>
      </c>
      <c r="B553" s="66" t="s">
        <v>1424</v>
      </c>
      <c r="C553" s="67">
        <v>51</v>
      </c>
      <c r="D553" s="67" t="s">
        <v>345</v>
      </c>
      <c r="E553" s="71">
        <v>0.13233946950742401</v>
      </c>
      <c r="F553" s="68">
        <v>49.811636668062</v>
      </c>
      <c r="G553" s="71">
        <v>0.241200758303831</v>
      </c>
      <c r="H553" s="68">
        <v>23.440770196734999</v>
      </c>
      <c r="I553" s="71">
        <v>2.36671864203059E-3</v>
      </c>
      <c r="J553" s="68">
        <v>28.9242360820427</v>
      </c>
      <c r="K553" s="71">
        <v>0.15345093157641199</v>
      </c>
      <c r="L553" s="68">
        <v>63.164503976559203</v>
      </c>
    </row>
    <row r="554" spans="1:12" x14ac:dyDescent="0.2">
      <c r="A554" s="72" t="s">
        <v>1425</v>
      </c>
      <c r="B554" s="66" t="s">
        <v>1426</v>
      </c>
      <c r="C554" s="67">
        <v>51</v>
      </c>
      <c r="D554" s="67" t="s">
        <v>345</v>
      </c>
      <c r="E554" s="71">
        <v>0.22524674653743201</v>
      </c>
      <c r="F554" s="68">
        <v>81.958978652155693</v>
      </c>
      <c r="G554" s="71">
        <v>0.28747847431712698</v>
      </c>
      <c r="H554" s="68">
        <v>81.624110506488094</v>
      </c>
      <c r="I554" s="71">
        <v>0.22983741259717499</v>
      </c>
      <c r="J554" s="68">
        <v>94.725826705734605</v>
      </c>
      <c r="K554" s="71">
        <v>0.15842435269799299</v>
      </c>
      <c r="L554" s="68">
        <v>63.9179573043114</v>
      </c>
    </row>
    <row r="555" spans="1:12" x14ac:dyDescent="0.2">
      <c r="A555" s="72" t="s">
        <v>1427</v>
      </c>
      <c r="B555" s="66" t="s">
        <v>1428</v>
      </c>
      <c r="C555" s="67">
        <v>51</v>
      </c>
      <c r="D555" s="67" t="s">
        <v>345</v>
      </c>
      <c r="E555" s="71">
        <v>0.14929409173544</v>
      </c>
      <c r="F555" s="68">
        <v>58.643784010045998</v>
      </c>
      <c r="G555" s="71">
        <v>0.27218161852408701</v>
      </c>
      <c r="H555" s="68">
        <v>76.726663876098797</v>
      </c>
      <c r="I555" s="71">
        <v>8.9936259130249593E-2</v>
      </c>
      <c r="J555" s="68">
        <v>87.442444537463402</v>
      </c>
      <c r="K555" s="71">
        <v>8.5764397551984201E-2</v>
      </c>
      <c r="L555" s="68">
        <v>49.644202595228101</v>
      </c>
    </row>
    <row r="556" spans="1:12" x14ac:dyDescent="0.2">
      <c r="A556" s="72" t="s">
        <v>1429</v>
      </c>
      <c r="B556" s="66" t="s">
        <v>1430</v>
      </c>
      <c r="C556" s="67">
        <v>51</v>
      </c>
      <c r="D556" s="67" t="s">
        <v>345</v>
      </c>
      <c r="E556" s="71">
        <v>0.163160432320228</v>
      </c>
      <c r="F556" s="68">
        <v>64.964420259522797</v>
      </c>
      <c r="G556" s="71">
        <v>0.25741334759036899</v>
      </c>
      <c r="H556" s="68">
        <v>69.192130598576796</v>
      </c>
      <c r="I556" s="71">
        <v>2.2219105216684E-2</v>
      </c>
      <c r="J556" s="68">
        <v>67.350355797404802</v>
      </c>
      <c r="K556" s="71">
        <v>0.209848844153631</v>
      </c>
      <c r="L556" s="68">
        <v>71.536207618250302</v>
      </c>
    </row>
    <row r="557" spans="1:12" x14ac:dyDescent="0.2">
      <c r="A557" s="72" t="s">
        <v>1431</v>
      </c>
      <c r="B557" s="66" t="s">
        <v>1432</v>
      </c>
      <c r="C557" s="67">
        <v>51</v>
      </c>
      <c r="D557" s="67" t="s">
        <v>345</v>
      </c>
      <c r="E557" s="71">
        <v>0.206557005972065</v>
      </c>
      <c r="F557" s="68">
        <v>77.773126831310194</v>
      </c>
      <c r="G557" s="71">
        <v>0.26067615658363003</v>
      </c>
      <c r="H557" s="68">
        <v>71.285056508999602</v>
      </c>
      <c r="I557" s="71">
        <v>1.03190728705632E-2</v>
      </c>
      <c r="J557" s="68">
        <v>52.448723315194599</v>
      </c>
      <c r="K557" s="71">
        <v>0.34867578846200098</v>
      </c>
      <c r="L557" s="68">
        <v>84.386772708246099</v>
      </c>
    </row>
    <row r="558" spans="1:12" x14ac:dyDescent="0.2">
      <c r="A558" s="72" t="s">
        <v>1433</v>
      </c>
      <c r="B558" s="66" t="s">
        <v>1434</v>
      </c>
      <c r="C558" s="67">
        <v>51</v>
      </c>
      <c r="D558" s="67" t="s">
        <v>345</v>
      </c>
      <c r="E558" s="71">
        <v>0.23383679417432299</v>
      </c>
      <c r="F558" s="68">
        <v>83.842611971536201</v>
      </c>
      <c r="G558" s="71">
        <v>0.40120906400623102</v>
      </c>
      <c r="H558" s="68">
        <v>93.511929677689395</v>
      </c>
      <c r="I558" s="71">
        <v>9.4899628790884802E-2</v>
      </c>
      <c r="J558" s="68">
        <v>87.9028882377564</v>
      </c>
      <c r="K558" s="71">
        <v>0.20540168972585199</v>
      </c>
      <c r="L558" s="68">
        <v>70.992046881540404</v>
      </c>
    </row>
    <row r="559" spans="1:12" x14ac:dyDescent="0.2">
      <c r="A559" s="72" t="s">
        <v>949</v>
      </c>
      <c r="B559" s="66" t="s">
        <v>1435</v>
      </c>
      <c r="C559" s="67">
        <v>51</v>
      </c>
      <c r="D559" s="67" t="s">
        <v>345</v>
      </c>
      <c r="E559" s="71">
        <v>0.139179254106885</v>
      </c>
      <c r="F559" s="68">
        <v>53.202176642946803</v>
      </c>
      <c r="G559" s="71">
        <v>0.25</v>
      </c>
      <c r="H559" s="68">
        <v>63.080786940142303</v>
      </c>
      <c r="I559" s="71">
        <v>2.6204436390156898E-3</v>
      </c>
      <c r="J559" s="68">
        <v>30.556718292172501</v>
      </c>
      <c r="K559" s="71">
        <v>0.16491731868164</v>
      </c>
      <c r="L559" s="68">
        <v>64.838844704897397</v>
      </c>
    </row>
    <row r="560" spans="1:12" x14ac:dyDescent="0.2">
      <c r="A560" s="72" t="s">
        <v>1436</v>
      </c>
      <c r="B560" s="66" t="s">
        <v>1437</v>
      </c>
      <c r="C560" s="67">
        <v>51</v>
      </c>
      <c r="D560" s="67" t="s">
        <v>345</v>
      </c>
      <c r="E560" s="71">
        <v>0.16307557042673501</v>
      </c>
      <c r="F560" s="68">
        <v>64.922561741314396</v>
      </c>
      <c r="G560" s="71">
        <v>0.24881151669773199</v>
      </c>
      <c r="H560" s="68">
        <v>37.9238174968606</v>
      </c>
      <c r="I560" s="71">
        <v>1.43043078600541E-2</v>
      </c>
      <c r="J560" s="68">
        <v>58.560066973629098</v>
      </c>
      <c r="K560" s="71">
        <v>0.22611088672242</v>
      </c>
      <c r="L560" s="68">
        <v>73.712850565089994</v>
      </c>
    </row>
    <row r="561" spans="1:12" x14ac:dyDescent="0.2">
      <c r="A561" s="72" t="s">
        <v>1438</v>
      </c>
      <c r="B561" s="66" t="s">
        <v>1439</v>
      </c>
      <c r="C561" s="67">
        <v>51</v>
      </c>
      <c r="D561" s="67" t="s">
        <v>345</v>
      </c>
      <c r="E561" s="71">
        <v>0.15296029181315701</v>
      </c>
      <c r="F561" s="68">
        <v>60.443700293009599</v>
      </c>
      <c r="G561" s="71">
        <v>0.23829614319137199</v>
      </c>
      <c r="H561" s="68">
        <v>20.301381331100899</v>
      </c>
      <c r="I561" s="71">
        <v>7.0520212378523302E-3</v>
      </c>
      <c r="J561" s="68">
        <v>45.876935956467101</v>
      </c>
      <c r="K561" s="71">
        <v>0.21353271101024701</v>
      </c>
      <c r="L561" s="68">
        <v>72.1640853913771</v>
      </c>
    </row>
    <row r="562" spans="1:12" x14ac:dyDescent="0.2">
      <c r="A562" s="72" t="s">
        <v>1440</v>
      </c>
      <c r="B562" s="66" t="s">
        <v>1441</v>
      </c>
      <c r="C562" s="67">
        <v>51</v>
      </c>
      <c r="D562" s="67" t="s">
        <v>345</v>
      </c>
      <c r="E562" s="71">
        <v>0.230665285227273</v>
      </c>
      <c r="F562" s="68">
        <v>83.256592716617803</v>
      </c>
      <c r="G562" s="71">
        <v>0.24553892314387299</v>
      </c>
      <c r="H562" s="68">
        <v>30.556718292172501</v>
      </c>
      <c r="I562" s="71">
        <v>0.29353226765533802</v>
      </c>
      <c r="J562" s="68">
        <v>95.772289660946001</v>
      </c>
      <c r="K562" s="71">
        <v>0.152924664882609</v>
      </c>
      <c r="L562" s="68">
        <v>62.955211385517003</v>
      </c>
    </row>
    <row r="563" spans="1:12" x14ac:dyDescent="0.2">
      <c r="A563" s="72" t="s">
        <v>1442</v>
      </c>
      <c r="B563" s="66" t="s">
        <v>1443</v>
      </c>
      <c r="C563" s="67">
        <v>51</v>
      </c>
      <c r="D563" s="67" t="s">
        <v>345</v>
      </c>
      <c r="E563" s="71">
        <v>0.36325898929154399</v>
      </c>
      <c r="F563" s="68">
        <v>96.483884470489699</v>
      </c>
      <c r="G563" s="71">
        <v>0.45469142708917099</v>
      </c>
      <c r="H563" s="68">
        <v>94.642109669317705</v>
      </c>
      <c r="I563" s="71">
        <v>0.46355674568149202</v>
      </c>
      <c r="J563" s="68">
        <v>98.827961490163204</v>
      </c>
      <c r="K563" s="71">
        <v>0.17152879510396801</v>
      </c>
      <c r="L563" s="68">
        <v>66.136458769359606</v>
      </c>
    </row>
    <row r="564" spans="1:12" x14ac:dyDescent="0.2">
      <c r="A564" s="72" t="s">
        <v>1444</v>
      </c>
      <c r="B564" s="66" t="s">
        <v>1445</v>
      </c>
      <c r="C564" s="67">
        <v>51</v>
      </c>
      <c r="D564" s="67" t="s">
        <v>345</v>
      </c>
      <c r="E564" s="71">
        <v>0.105943468813519</v>
      </c>
      <c r="F564" s="68">
        <v>32.984512348262903</v>
      </c>
      <c r="G564" s="71">
        <v>0.23681974389275601</v>
      </c>
      <c r="H564" s="68">
        <v>18.8781917120134</v>
      </c>
      <c r="I564" s="71">
        <v>1.11005513094849E-2</v>
      </c>
      <c r="J564" s="68">
        <v>53.537044788614502</v>
      </c>
      <c r="K564" s="71">
        <v>6.9910111238316794E-2</v>
      </c>
      <c r="L564" s="68">
        <v>46.797823357053197</v>
      </c>
    </row>
    <row r="565" spans="1:12" x14ac:dyDescent="0.2">
      <c r="A565" s="72" t="s">
        <v>1446</v>
      </c>
      <c r="B565" s="66" t="s">
        <v>1447</v>
      </c>
      <c r="C565" s="67">
        <v>51</v>
      </c>
      <c r="D565" s="67" t="s">
        <v>345</v>
      </c>
      <c r="E565" s="71">
        <v>7.8489542317535896E-2</v>
      </c>
      <c r="F565" s="68">
        <v>3.5579740477187101</v>
      </c>
      <c r="G565" s="71">
        <v>0.20126435349885299</v>
      </c>
      <c r="H565" s="68">
        <v>6.7392214315613197</v>
      </c>
      <c r="I565" s="71">
        <v>1.9461775747031701E-2</v>
      </c>
      <c r="J565" s="68">
        <v>64.838844704897397</v>
      </c>
      <c r="K565" s="71">
        <v>1.4742497706722601E-2</v>
      </c>
      <c r="L565" s="68">
        <v>37.8819589786522</v>
      </c>
    </row>
    <row r="566" spans="1:12" x14ac:dyDescent="0.2">
      <c r="A566" s="72" t="s">
        <v>1448</v>
      </c>
      <c r="B566" s="66" t="s">
        <v>1449</v>
      </c>
      <c r="C566" s="67">
        <v>51</v>
      </c>
      <c r="D566" s="67" t="s">
        <v>345</v>
      </c>
      <c r="E566" s="71">
        <v>0.109489274727312</v>
      </c>
      <c r="F566" s="68">
        <v>35.9146086228548</v>
      </c>
      <c r="G566" s="71">
        <v>0.215717313615435</v>
      </c>
      <c r="H566" s="68">
        <v>8.6647132691502708</v>
      </c>
      <c r="I566" s="71">
        <v>2.4152835033110498E-3</v>
      </c>
      <c r="J566" s="68">
        <v>29.300962745918799</v>
      </c>
      <c r="K566" s="71">
        <v>0.110335227063189</v>
      </c>
      <c r="L566" s="68">
        <v>54.750941816659697</v>
      </c>
    </row>
    <row r="567" spans="1:12" x14ac:dyDescent="0.2">
      <c r="A567" s="72" t="s">
        <v>1450</v>
      </c>
      <c r="B567" s="66" t="s">
        <v>1451</v>
      </c>
      <c r="C567" s="67">
        <v>51</v>
      </c>
      <c r="D567" s="67" t="s">
        <v>345</v>
      </c>
      <c r="E567" s="71">
        <v>0.143721609301692</v>
      </c>
      <c r="F567" s="68">
        <v>56.0066973629133</v>
      </c>
      <c r="G567" s="71">
        <v>0.24816282533203701</v>
      </c>
      <c r="H567" s="68">
        <v>36.291335286730799</v>
      </c>
      <c r="I567" s="71">
        <v>1.8025428672059099E-2</v>
      </c>
      <c r="J567" s="68">
        <v>63.206362494767703</v>
      </c>
      <c r="K567" s="71">
        <v>0.164976573900981</v>
      </c>
      <c r="L567" s="68">
        <v>64.964420259522797</v>
      </c>
    </row>
    <row r="568" spans="1:12" x14ac:dyDescent="0.2">
      <c r="A568" s="72" t="s">
        <v>1452</v>
      </c>
      <c r="B568" s="66" t="s">
        <v>1453</v>
      </c>
      <c r="C568" s="67">
        <v>51</v>
      </c>
      <c r="D568" s="67" t="s">
        <v>345</v>
      </c>
      <c r="E568" s="71">
        <v>0.12859697324839101</v>
      </c>
      <c r="F568" s="68">
        <v>47.9280033486815</v>
      </c>
      <c r="G568" s="71">
        <v>0.24572005009912801</v>
      </c>
      <c r="H568" s="68">
        <v>30.8915864378401</v>
      </c>
      <c r="I568" s="71">
        <v>2.42952099868145E-2</v>
      </c>
      <c r="J568" s="68">
        <v>69.443281707827495</v>
      </c>
      <c r="K568" s="71">
        <v>0.11577565965923201</v>
      </c>
      <c r="L568" s="68">
        <v>56.1322729175387</v>
      </c>
    </row>
    <row r="569" spans="1:12" x14ac:dyDescent="0.2">
      <c r="A569" s="72" t="s">
        <v>1454</v>
      </c>
      <c r="B569" s="66" t="s">
        <v>1455</v>
      </c>
      <c r="C569" s="67">
        <v>51</v>
      </c>
      <c r="D569" s="67" t="s">
        <v>345</v>
      </c>
      <c r="E569" s="71">
        <v>0.107285538348738</v>
      </c>
      <c r="F569" s="68">
        <v>33.9053997488489</v>
      </c>
      <c r="G569" s="71">
        <v>0.26771066531694898</v>
      </c>
      <c r="H569" s="68">
        <v>74.926747593135204</v>
      </c>
      <c r="I569" s="71">
        <v>1.6470677812083799E-2</v>
      </c>
      <c r="J569" s="68">
        <v>61.197153620761803</v>
      </c>
      <c r="K569" s="71">
        <v>3.7675271917179898E-2</v>
      </c>
      <c r="L569" s="68">
        <v>42.779405609041397</v>
      </c>
    </row>
    <row r="570" spans="1:12" x14ac:dyDescent="0.2">
      <c r="A570" s="72" t="s">
        <v>1456</v>
      </c>
      <c r="B570" s="66" t="s">
        <v>1457</v>
      </c>
      <c r="C570" s="67">
        <v>51</v>
      </c>
      <c r="D570" s="67" t="s">
        <v>345</v>
      </c>
      <c r="E570" s="71">
        <v>9.8044704074430597E-2</v>
      </c>
      <c r="F570" s="68">
        <v>27.501046462955198</v>
      </c>
      <c r="G570" s="71">
        <v>0.17773812266262701</v>
      </c>
      <c r="H570" s="68">
        <v>5.2323147760569304</v>
      </c>
      <c r="I570" s="71">
        <v>1.14659659523572E-3</v>
      </c>
      <c r="J570" s="68">
        <v>21.515278359146102</v>
      </c>
      <c r="K570" s="71">
        <v>0.11524939296542901</v>
      </c>
      <c r="L570" s="68">
        <v>56.0066973629133</v>
      </c>
    </row>
    <row r="571" spans="1:12" x14ac:dyDescent="0.2">
      <c r="A571" s="72" t="s">
        <v>1458</v>
      </c>
      <c r="B571" s="66" t="s">
        <v>1459</v>
      </c>
      <c r="C571" s="67">
        <v>51</v>
      </c>
      <c r="D571" s="67" t="s">
        <v>345</v>
      </c>
      <c r="E571" s="71">
        <v>0.11292102807266</v>
      </c>
      <c r="F571" s="68">
        <v>38.551695269987398</v>
      </c>
      <c r="G571" s="71">
        <v>0.32802921070275998</v>
      </c>
      <c r="H571" s="68">
        <v>87.8191712013395</v>
      </c>
      <c r="I571" s="71">
        <v>9.0554171073847995E-4</v>
      </c>
      <c r="J571" s="68">
        <v>19.0037672666388</v>
      </c>
      <c r="K571" s="71">
        <v>9.8283318044817408E-3</v>
      </c>
      <c r="L571" s="68">
        <v>36.123901213897</v>
      </c>
    </row>
    <row r="572" spans="1:12" x14ac:dyDescent="0.2">
      <c r="A572" s="72" t="s">
        <v>1460</v>
      </c>
      <c r="B572" s="66" t="s">
        <v>1461</v>
      </c>
      <c r="C572" s="67">
        <v>51</v>
      </c>
      <c r="D572" s="67" t="s">
        <v>345</v>
      </c>
      <c r="E572" s="71">
        <v>8.08209050001054E-2</v>
      </c>
      <c r="F572" s="68">
        <v>5.14859773964002</v>
      </c>
      <c r="G572" s="71">
        <v>0.22744702179471499</v>
      </c>
      <c r="H572" s="68">
        <v>12.766848053578901</v>
      </c>
      <c r="I572" s="71">
        <v>3.5493061003728601E-3</v>
      </c>
      <c r="J572" s="68">
        <v>35.161155295102603</v>
      </c>
      <c r="K572" s="71">
        <v>1.1466387105228701E-2</v>
      </c>
      <c r="L572" s="68">
        <v>36.584344914189998</v>
      </c>
    </row>
    <row r="573" spans="1:12" x14ac:dyDescent="0.2">
      <c r="A573" s="72" t="s">
        <v>1462</v>
      </c>
      <c r="B573" s="66" t="s">
        <v>1463</v>
      </c>
      <c r="C573" s="67">
        <v>51</v>
      </c>
      <c r="D573" s="67" t="s">
        <v>345</v>
      </c>
      <c r="E573" s="71">
        <v>0.105533863808444</v>
      </c>
      <c r="F573" s="68">
        <v>32.649644202595198</v>
      </c>
      <c r="G573" s="71">
        <v>0.25442301666856898</v>
      </c>
      <c r="H573" s="68">
        <v>66.429468396818706</v>
      </c>
      <c r="I573" s="71">
        <v>3.7348506236739602E-3</v>
      </c>
      <c r="J573" s="68">
        <v>36.165759732105499</v>
      </c>
      <c r="K573" s="71">
        <v>5.8443724133088203E-2</v>
      </c>
      <c r="L573" s="68">
        <v>45.458350774382602</v>
      </c>
    </row>
    <row r="574" spans="1:12" x14ac:dyDescent="0.2">
      <c r="A574" s="72" t="s">
        <v>1464</v>
      </c>
      <c r="B574" s="66" t="s">
        <v>1465</v>
      </c>
      <c r="C574" s="67">
        <v>51</v>
      </c>
      <c r="D574" s="67" t="s">
        <v>345</v>
      </c>
      <c r="E574" s="71">
        <v>8.9021656404766003E-2</v>
      </c>
      <c r="F574" s="68">
        <v>19.0456257848472</v>
      </c>
      <c r="G574" s="71">
        <v>0.23878534041389801</v>
      </c>
      <c r="H574" s="68">
        <v>20.845542067810801</v>
      </c>
      <c r="I574" s="71">
        <v>2.3365462898159401E-2</v>
      </c>
      <c r="J574" s="68">
        <v>68.480535789033098</v>
      </c>
      <c r="K574" s="71">
        <v>4.9141659022408704E-3</v>
      </c>
      <c r="L574" s="68">
        <v>34.449560485558798</v>
      </c>
    </row>
    <row r="575" spans="1:12" x14ac:dyDescent="0.2">
      <c r="A575" s="72" t="s">
        <v>1466</v>
      </c>
      <c r="B575" s="66" t="s">
        <v>1467</v>
      </c>
      <c r="C575" s="67">
        <v>51</v>
      </c>
      <c r="D575" s="67" t="s">
        <v>345</v>
      </c>
      <c r="E575" s="71">
        <v>0.127698203342231</v>
      </c>
      <c r="F575" s="68">
        <v>47.467559648388402</v>
      </c>
      <c r="G575" s="71">
        <v>0.27743122145016402</v>
      </c>
      <c r="H575" s="68">
        <v>78.652155713687705</v>
      </c>
      <c r="I575" s="71">
        <v>3.5227010644408203E-2</v>
      </c>
      <c r="J575" s="68">
        <v>74.926747593135204</v>
      </c>
      <c r="K575" s="71">
        <v>7.0436377932119001E-2</v>
      </c>
      <c r="L575" s="68">
        <v>46.965257429886996</v>
      </c>
    </row>
    <row r="576" spans="1:12" x14ac:dyDescent="0.2">
      <c r="A576" s="72" t="s">
        <v>1468</v>
      </c>
      <c r="B576" s="66" t="s">
        <v>1469</v>
      </c>
      <c r="C576" s="67">
        <v>51</v>
      </c>
      <c r="D576" s="67" t="s">
        <v>345</v>
      </c>
      <c r="E576" s="71">
        <v>8.4012889734014107E-2</v>
      </c>
      <c r="F576" s="68">
        <v>10.8832147341984</v>
      </c>
      <c r="G576" s="71">
        <v>0.22783208412998501</v>
      </c>
      <c r="H576" s="68">
        <v>12.9761406446212</v>
      </c>
      <c r="I576" s="71">
        <v>1.7654363869069999E-2</v>
      </c>
      <c r="J576" s="68">
        <v>62.745918794474697</v>
      </c>
      <c r="K576" s="71">
        <v>6.5522212029878197E-3</v>
      </c>
      <c r="L576" s="68">
        <v>35.161155295102603</v>
      </c>
    </row>
    <row r="577" spans="1:12" x14ac:dyDescent="0.2">
      <c r="A577" s="72" t="s">
        <v>1470</v>
      </c>
      <c r="B577" s="66" t="s">
        <v>1471</v>
      </c>
      <c r="C577" s="67">
        <v>51</v>
      </c>
      <c r="D577" s="67" t="s">
        <v>345</v>
      </c>
      <c r="E577" s="71">
        <v>0.120197455606565</v>
      </c>
      <c r="F577" s="68">
        <v>42.779405609041397</v>
      </c>
      <c r="G577" s="71">
        <v>0.28038499188291899</v>
      </c>
      <c r="H577" s="68">
        <v>79.824194223524501</v>
      </c>
      <c r="I577" s="71">
        <v>5.8912656027066003E-2</v>
      </c>
      <c r="J577" s="68">
        <v>82.168271243198006</v>
      </c>
      <c r="K577" s="71">
        <v>2.1294718909710401E-2</v>
      </c>
      <c r="L577" s="68">
        <v>39.263290079531203</v>
      </c>
    </row>
    <row r="578" spans="1:12" x14ac:dyDescent="0.2">
      <c r="A578" s="72" t="s">
        <v>1472</v>
      </c>
      <c r="B578" s="66" t="s">
        <v>1473</v>
      </c>
      <c r="C578" s="67">
        <v>51</v>
      </c>
      <c r="D578" s="67" t="s">
        <v>345</v>
      </c>
      <c r="E578" s="71">
        <v>0.158631624897413</v>
      </c>
      <c r="F578" s="68">
        <v>63.373796567601502</v>
      </c>
      <c r="G578" s="71">
        <v>0.24410694055000501</v>
      </c>
      <c r="H578" s="68">
        <v>27.668480535789001</v>
      </c>
      <c r="I578" s="71">
        <v>1.87467012451877E-3</v>
      </c>
      <c r="J578" s="68">
        <v>26.1615738802846</v>
      </c>
      <c r="K578" s="71">
        <v>0.229913264017716</v>
      </c>
      <c r="L578" s="68">
        <v>74.089577228966107</v>
      </c>
    </row>
    <row r="579" spans="1:12" x14ac:dyDescent="0.2">
      <c r="A579" s="72" t="s">
        <v>1474</v>
      </c>
      <c r="B579" s="66" t="s">
        <v>1475</v>
      </c>
      <c r="C579" s="67">
        <v>51</v>
      </c>
      <c r="D579" s="67" t="s">
        <v>345</v>
      </c>
      <c r="E579" s="71">
        <v>0.110053569856364</v>
      </c>
      <c r="F579" s="68">
        <v>36.668061950606898</v>
      </c>
      <c r="G579" s="71">
        <v>0.25266903836488402</v>
      </c>
      <c r="H579" s="68">
        <v>65.131854332356596</v>
      </c>
      <c r="I579" s="71">
        <v>7.5815599658902097E-3</v>
      </c>
      <c r="J579" s="68">
        <v>47.300125575554603</v>
      </c>
      <c r="K579" s="71">
        <v>6.9910111238316794E-2</v>
      </c>
      <c r="L579" s="68">
        <v>46.797823357053197</v>
      </c>
    </row>
    <row r="580" spans="1:12" x14ac:dyDescent="0.2">
      <c r="A580" s="72" t="s">
        <v>1476</v>
      </c>
      <c r="B580" s="66" t="s">
        <v>1477</v>
      </c>
      <c r="C580" s="67">
        <v>51</v>
      </c>
      <c r="D580" s="67" t="s">
        <v>345</v>
      </c>
      <c r="E580" s="71">
        <v>0.10375594655126499</v>
      </c>
      <c r="F580" s="68">
        <v>31.519464210966898</v>
      </c>
      <c r="G580" s="71">
        <v>0.22101965419981001</v>
      </c>
      <c r="H580" s="68">
        <v>10.255336961071601</v>
      </c>
      <c r="I580" s="71">
        <v>5.5955765089458504E-3</v>
      </c>
      <c r="J580" s="68">
        <v>42.318961908748399</v>
      </c>
      <c r="K580" s="71">
        <v>8.4652608945039398E-2</v>
      </c>
      <c r="L580" s="68">
        <v>49.351192967768903</v>
      </c>
    </row>
    <row r="581" spans="1:12" x14ac:dyDescent="0.2">
      <c r="A581" s="72" t="s">
        <v>1478</v>
      </c>
      <c r="B581" s="66" t="s">
        <v>1479</v>
      </c>
      <c r="C581" s="67">
        <v>51</v>
      </c>
      <c r="D581" s="67" t="s">
        <v>345</v>
      </c>
      <c r="E581" s="71">
        <v>0.109311383143361</v>
      </c>
      <c r="F581" s="68">
        <v>35.747174550020901</v>
      </c>
      <c r="G581" s="71">
        <v>0.245154172270489</v>
      </c>
      <c r="H581" s="68">
        <v>29.468396818752598</v>
      </c>
      <c r="I581" s="71">
        <v>3.56780081059803E-3</v>
      </c>
      <c r="J581" s="68">
        <v>35.370447886144802</v>
      </c>
      <c r="K581" s="71">
        <v>7.9212176348996396E-2</v>
      </c>
      <c r="L581" s="68">
        <v>48.304730012557599</v>
      </c>
    </row>
    <row r="582" spans="1:12" x14ac:dyDescent="0.2">
      <c r="A582" s="72" t="s">
        <v>1480</v>
      </c>
      <c r="B582" s="66" t="s">
        <v>1481</v>
      </c>
      <c r="C582" s="67">
        <v>51</v>
      </c>
      <c r="D582" s="67" t="s">
        <v>345</v>
      </c>
      <c r="E582" s="71">
        <v>8.6303098861313696E-2</v>
      </c>
      <c r="F582" s="68">
        <v>15.194642109669299</v>
      </c>
      <c r="G582" s="71">
        <v>0.25088967200787998</v>
      </c>
      <c r="H582" s="68">
        <v>63.792381749686101</v>
      </c>
      <c r="I582" s="71">
        <v>6.3815692753137398E-3</v>
      </c>
      <c r="J582" s="68">
        <v>44.328170782754299</v>
      </c>
      <c r="K582" s="71">
        <v>1.6380553007469599E-3</v>
      </c>
      <c r="L582" s="68">
        <v>31.435747174549999</v>
      </c>
    </row>
    <row r="583" spans="1:12" x14ac:dyDescent="0.2">
      <c r="A583" s="72" t="s">
        <v>1482</v>
      </c>
      <c r="B583" s="66" t="s">
        <v>1483</v>
      </c>
      <c r="C583" s="67">
        <v>51</v>
      </c>
      <c r="D583" s="67" t="s">
        <v>345</v>
      </c>
      <c r="E583" s="71">
        <v>0.10450152520914199</v>
      </c>
      <c r="F583" s="68">
        <v>31.896190874843001</v>
      </c>
      <c r="G583" s="71">
        <v>0.25358467140275598</v>
      </c>
      <c r="H583" s="68">
        <v>66.010883214734207</v>
      </c>
      <c r="I583" s="71">
        <v>3.8625185314959502E-2</v>
      </c>
      <c r="J583" s="68">
        <v>76.559229803264998</v>
      </c>
      <c r="K583" s="71">
        <v>2.1294718909710401E-2</v>
      </c>
      <c r="L583" s="68">
        <v>39.263290079531203</v>
      </c>
    </row>
    <row r="584" spans="1:12" x14ac:dyDescent="0.2">
      <c r="A584" s="72" t="s">
        <v>1484</v>
      </c>
      <c r="B584" s="66" t="s">
        <v>1485</v>
      </c>
      <c r="C584" s="67">
        <v>51</v>
      </c>
      <c r="D584" s="67" t="s">
        <v>345</v>
      </c>
      <c r="E584" s="71">
        <v>0.10347029120524499</v>
      </c>
      <c r="F584" s="68">
        <v>31.310171619924699</v>
      </c>
      <c r="G584" s="71">
        <v>0.23972436786915399</v>
      </c>
      <c r="H584" s="68">
        <v>21.682712431979901</v>
      </c>
      <c r="I584" s="71">
        <v>3.7925399731641003E-2</v>
      </c>
      <c r="J584" s="68">
        <v>76.182503139388899</v>
      </c>
      <c r="K584" s="71">
        <v>3.2761106014939097E-2</v>
      </c>
      <c r="L584" s="68">
        <v>41.774801172038501</v>
      </c>
    </row>
    <row r="585" spans="1:12" x14ac:dyDescent="0.2">
      <c r="A585" s="72" t="s">
        <v>1486</v>
      </c>
      <c r="B585" s="66" t="s">
        <v>1487</v>
      </c>
      <c r="C585" s="67">
        <v>51</v>
      </c>
      <c r="D585" s="67" t="s">
        <v>345</v>
      </c>
      <c r="E585" s="71">
        <v>8.7895958004043595E-2</v>
      </c>
      <c r="F585" s="68">
        <v>17.413143574717498</v>
      </c>
      <c r="G585" s="71">
        <v>0.25288793992304898</v>
      </c>
      <c r="H585" s="68">
        <v>65.508580996232695</v>
      </c>
      <c r="I585" s="71">
        <v>5.8857681868407803E-3</v>
      </c>
      <c r="J585" s="68">
        <v>43.114273754709103</v>
      </c>
      <c r="K585" s="71">
        <v>4.9141659022408704E-3</v>
      </c>
      <c r="L585" s="68">
        <v>34.449560485558798</v>
      </c>
    </row>
    <row r="586" spans="1:12" x14ac:dyDescent="0.2">
      <c r="A586" s="72" t="s">
        <v>581</v>
      </c>
      <c r="B586" s="66" t="s">
        <v>1488</v>
      </c>
      <c r="C586" s="67">
        <v>51</v>
      </c>
      <c r="D586" s="67" t="s">
        <v>345</v>
      </c>
      <c r="E586" s="71">
        <v>8.8454663395931096E-2</v>
      </c>
      <c r="F586" s="68">
        <v>18.250313938886599</v>
      </c>
      <c r="G586" s="71">
        <v>0.245510088159518</v>
      </c>
      <c r="H586" s="68">
        <v>30.473001255755499</v>
      </c>
      <c r="I586" s="71">
        <v>1.9853902028275E-2</v>
      </c>
      <c r="J586" s="68">
        <v>65.299288405190495</v>
      </c>
      <c r="K586" s="71">
        <v>0</v>
      </c>
      <c r="L586" s="68">
        <v>27.794056090414401</v>
      </c>
    </row>
    <row r="587" spans="1:12" x14ac:dyDescent="0.2">
      <c r="A587" s="72" t="s">
        <v>1489</v>
      </c>
      <c r="B587" s="66" t="s">
        <v>1490</v>
      </c>
      <c r="C587" s="67">
        <v>51</v>
      </c>
      <c r="D587" s="67" t="s">
        <v>345</v>
      </c>
      <c r="E587" s="71">
        <v>0.12395796910729</v>
      </c>
      <c r="F587" s="68">
        <v>44.956048555881097</v>
      </c>
      <c r="G587" s="71">
        <v>0.248778299638201</v>
      </c>
      <c r="H587" s="68">
        <v>37.840100460443701</v>
      </c>
      <c r="I587" s="71">
        <v>0.118181441781428</v>
      </c>
      <c r="J587" s="68">
        <v>89.953955629970693</v>
      </c>
      <c r="K587" s="71">
        <v>4.9141659022408704E-3</v>
      </c>
      <c r="L587" s="68">
        <v>34.449560485558798</v>
      </c>
    </row>
    <row r="588" spans="1:12" x14ac:dyDescent="0.2">
      <c r="A588" s="72" t="s">
        <v>1491</v>
      </c>
      <c r="B588" s="66" t="s">
        <v>1492</v>
      </c>
      <c r="C588" s="67">
        <v>51</v>
      </c>
      <c r="D588" s="67" t="s">
        <v>345</v>
      </c>
      <c r="E588" s="71">
        <v>0.114147921353461</v>
      </c>
      <c r="F588" s="68">
        <v>39.137714524905803</v>
      </c>
      <c r="G588" s="71">
        <v>0.25040922694109202</v>
      </c>
      <c r="H588" s="68">
        <v>63.331938049393102</v>
      </c>
      <c r="I588" s="71">
        <v>7.8930094713317106E-2</v>
      </c>
      <c r="J588" s="68">
        <v>85.893679363750493</v>
      </c>
      <c r="K588" s="71">
        <v>1.3104442405975599E-2</v>
      </c>
      <c r="L588" s="68">
        <v>37.254081205525303</v>
      </c>
    </row>
    <row r="589" spans="1:12" x14ac:dyDescent="0.2">
      <c r="A589" s="72" t="s">
        <v>1493</v>
      </c>
      <c r="B589" s="66" t="s">
        <v>1494</v>
      </c>
      <c r="C589" s="67">
        <v>51</v>
      </c>
      <c r="D589" s="67" t="s">
        <v>345</v>
      </c>
      <c r="E589" s="71">
        <v>0.100617489691312</v>
      </c>
      <c r="F589" s="68">
        <v>29.300962745918799</v>
      </c>
      <c r="G589" s="71">
        <v>0.25417389854808897</v>
      </c>
      <c r="H589" s="68">
        <v>66.220175805776506</v>
      </c>
      <c r="I589" s="71">
        <v>1.0003298608667201E-2</v>
      </c>
      <c r="J589" s="68">
        <v>51.820845542067801</v>
      </c>
      <c r="K589" s="71">
        <v>3.7675271917179898E-2</v>
      </c>
      <c r="L589" s="68">
        <v>42.779405609041397</v>
      </c>
    </row>
    <row r="590" spans="1:12" x14ac:dyDescent="0.2">
      <c r="A590" s="72" t="s">
        <v>775</v>
      </c>
      <c r="B590" s="66" t="s">
        <v>1495</v>
      </c>
      <c r="C590" s="67">
        <v>51</v>
      </c>
      <c r="D590" s="67" t="s">
        <v>345</v>
      </c>
      <c r="E590" s="71">
        <v>0.180993545995462</v>
      </c>
      <c r="F590" s="68">
        <v>70.573461699455805</v>
      </c>
      <c r="G590" s="71">
        <v>0.246175703155007</v>
      </c>
      <c r="H590" s="68">
        <v>31.728756802009201</v>
      </c>
      <c r="I590" s="71">
        <v>0.29516687953063098</v>
      </c>
      <c r="J590" s="68">
        <v>95.856006697362901</v>
      </c>
      <c r="K590" s="71">
        <v>1.6380553007469599E-3</v>
      </c>
      <c r="L590" s="68">
        <v>31.435747174549999</v>
      </c>
    </row>
    <row r="591" spans="1:12" x14ac:dyDescent="0.2">
      <c r="A591" s="72" t="s">
        <v>1496</v>
      </c>
      <c r="B591" s="66" t="s">
        <v>1497</v>
      </c>
      <c r="C591" s="67">
        <v>51</v>
      </c>
      <c r="D591" s="67" t="s">
        <v>345</v>
      </c>
      <c r="E591" s="71">
        <v>0.10538101024050001</v>
      </c>
      <c r="F591" s="68">
        <v>32.565927166178298</v>
      </c>
      <c r="G591" s="71">
        <v>0.25848114225464203</v>
      </c>
      <c r="H591" s="68">
        <v>69.945583926328993</v>
      </c>
      <c r="I591" s="71">
        <v>2.2150938544227901E-2</v>
      </c>
      <c r="J591" s="68">
        <v>67.182921724571003</v>
      </c>
      <c r="K591" s="71">
        <v>3.5510949922630798E-2</v>
      </c>
      <c r="L591" s="68">
        <v>42.318961908748399</v>
      </c>
    </row>
    <row r="592" spans="1:12" x14ac:dyDescent="0.2">
      <c r="A592" s="72" t="s">
        <v>1498</v>
      </c>
      <c r="B592" s="66" t="s">
        <v>1499</v>
      </c>
      <c r="C592" s="67">
        <v>51</v>
      </c>
      <c r="D592" s="67" t="s">
        <v>345</v>
      </c>
      <c r="E592" s="71">
        <v>0.13695650444187499</v>
      </c>
      <c r="F592" s="68">
        <v>51.444118878191702</v>
      </c>
      <c r="G592" s="71">
        <v>0.34549161208421197</v>
      </c>
      <c r="H592" s="68">
        <v>89.326077856843895</v>
      </c>
      <c r="I592" s="71">
        <v>5.3911514136185203E-2</v>
      </c>
      <c r="J592" s="68">
        <v>80.745081624110497</v>
      </c>
      <c r="K592" s="71">
        <v>1.1466387105228701E-2</v>
      </c>
      <c r="L592" s="68">
        <v>36.584344914189998</v>
      </c>
    </row>
    <row r="593" spans="1:12" x14ac:dyDescent="0.2">
      <c r="A593" s="72" t="s">
        <v>1500</v>
      </c>
      <c r="B593" s="66" t="s">
        <v>1501</v>
      </c>
      <c r="C593" s="67">
        <v>51</v>
      </c>
      <c r="D593" s="67" t="s">
        <v>345</v>
      </c>
      <c r="E593" s="71">
        <v>9.2110885608395907E-2</v>
      </c>
      <c r="F593" s="68">
        <v>22.310590205106699</v>
      </c>
      <c r="G593" s="71">
        <v>0.257448715146048</v>
      </c>
      <c r="H593" s="68">
        <v>69.275847634993696</v>
      </c>
      <c r="I593" s="71">
        <v>9.0556098746584004E-3</v>
      </c>
      <c r="J593" s="68">
        <v>49.9372122226873</v>
      </c>
      <c r="K593" s="71">
        <v>9.8283318044817408E-3</v>
      </c>
      <c r="L593" s="68">
        <v>36.123901213897</v>
      </c>
    </row>
    <row r="594" spans="1:12" x14ac:dyDescent="0.2">
      <c r="A594" s="72" t="s">
        <v>1502</v>
      </c>
      <c r="B594" s="66" t="s">
        <v>1503</v>
      </c>
      <c r="C594" s="67">
        <v>51</v>
      </c>
      <c r="D594" s="67" t="s">
        <v>345</v>
      </c>
      <c r="E594" s="71">
        <v>0.115559169654846</v>
      </c>
      <c r="F594" s="68">
        <v>39.9748848890749</v>
      </c>
      <c r="G594" s="71">
        <v>0.28328838822524999</v>
      </c>
      <c r="H594" s="68">
        <v>80.703223105902097</v>
      </c>
      <c r="I594" s="71">
        <v>1.47737284106811E-2</v>
      </c>
      <c r="J594" s="68">
        <v>59.062369192130603</v>
      </c>
      <c r="K594" s="71">
        <v>4.8615392328606399E-2</v>
      </c>
      <c r="L594" s="68">
        <v>44.0770196735036</v>
      </c>
    </row>
    <row r="595" spans="1:12" x14ac:dyDescent="0.2">
      <c r="A595" s="72" t="s">
        <v>1504</v>
      </c>
      <c r="B595" s="66" t="s">
        <v>1505</v>
      </c>
      <c r="C595" s="67">
        <v>51</v>
      </c>
      <c r="D595" s="67" t="s">
        <v>345</v>
      </c>
      <c r="E595" s="71">
        <v>0.29849298063353202</v>
      </c>
      <c r="F595" s="68">
        <v>92.214315613227299</v>
      </c>
      <c r="G595" s="71">
        <v>0.49946414431469599</v>
      </c>
      <c r="H595" s="68">
        <v>95.521138551695302</v>
      </c>
      <c r="I595" s="71">
        <v>0.287843892517259</v>
      </c>
      <c r="J595" s="68">
        <v>95.604855588112201</v>
      </c>
      <c r="K595" s="71">
        <v>0.108170905068639</v>
      </c>
      <c r="L595" s="68">
        <v>54.206781079949799</v>
      </c>
    </row>
    <row r="596" spans="1:12" x14ac:dyDescent="0.2">
      <c r="A596" s="72" t="s">
        <v>1506</v>
      </c>
      <c r="B596" s="66" t="s">
        <v>1507</v>
      </c>
      <c r="C596" s="67">
        <v>51</v>
      </c>
      <c r="D596" s="67" t="s">
        <v>345</v>
      </c>
      <c r="E596" s="71">
        <v>0.17539413132026899</v>
      </c>
      <c r="F596" s="68">
        <v>68.606111343658398</v>
      </c>
      <c r="G596" s="71">
        <v>0.29257394688584198</v>
      </c>
      <c r="H596" s="68">
        <v>82.544997907074105</v>
      </c>
      <c r="I596" s="71">
        <v>5.3303853554118999E-2</v>
      </c>
      <c r="J596" s="68">
        <v>80.619506069485098</v>
      </c>
      <c r="K596" s="71">
        <v>0.18030459352084599</v>
      </c>
      <c r="L596" s="68">
        <v>67.392214315613202</v>
      </c>
    </row>
    <row r="597" spans="1:12" x14ac:dyDescent="0.2">
      <c r="A597" s="72" t="s">
        <v>1508</v>
      </c>
      <c r="B597" s="66" t="s">
        <v>1509</v>
      </c>
      <c r="C597" s="67">
        <v>51</v>
      </c>
      <c r="D597" s="67" t="s">
        <v>345</v>
      </c>
      <c r="E597" s="71">
        <v>0.15439506231074901</v>
      </c>
      <c r="F597" s="68">
        <v>61.322729175387202</v>
      </c>
      <c r="G597" s="71">
        <v>0.258880219270131</v>
      </c>
      <c r="H597" s="68">
        <v>70.280452071996606</v>
      </c>
      <c r="I597" s="71">
        <v>1.7448152938281301E-2</v>
      </c>
      <c r="J597" s="68">
        <v>62.411050648806999</v>
      </c>
      <c r="K597" s="71">
        <v>0.186856814723834</v>
      </c>
      <c r="L597" s="68">
        <v>68.271243197990799</v>
      </c>
    </row>
    <row r="598" spans="1:12" x14ac:dyDescent="0.2">
      <c r="A598" s="72" t="s">
        <v>1510</v>
      </c>
      <c r="B598" s="66" t="s">
        <v>1511</v>
      </c>
      <c r="C598" s="67">
        <v>51</v>
      </c>
      <c r="D598" s="67" t="s">
        <v>345</v>
      </c>
      <c r="E598" s="71">
        <v>0.54133227298750497</v>
      </c>
      <c r="F598" s="68">
        <v>100</v>
      </c>
      <c r="G598" s="71">
        <v>0.82733826162369595</v>
      </c>
      <c r="H598" s="68">
        <v>99.372122226873202</v>
      </c>
      <c r="I598" s="71">
        <v>0.66666666666666696</v>
      </c>
      <c r="J598" s="68">
        <v>99.665131854332401</v>
      </c>
      <c r="K598" s="71">
        <v>0.129991890672152</v>
      </c>
      <c r="L598" s="68">
        <v>59.104227710339103</v>
      </c>
    </row>
    <row r="599" spans="1:12" x14ac:dyDescent="0.2">
      <c r="A599" s="72" t="s">
        <v>1512</v>
      </c>
      <c r="B599" s="66" t="s">
        <v>1513</v>
      </c>
      <c r="C599" s="67">
        <v>51</v>
      </c>
      <c r="D599" s="67" t="s">
        <v>345</v>
      </c>
      <c r="E599" s="71">
        <v>9.2404423049967196E-2</v>
      </c>
      <c r="F599" s="68">
        <v>22.645458350774401</v>
      </c>
      <c r="G599" s="71">
        <v>0.24524489190889601</v>
      </c>
      <c r="H599" s="68">
        <v>29.635830891586401</v>
      </c>
      <c r="I599" s="71">
        <v>1.8863934835029701E-2</v>
      </c>
      <c r="J599" s="68">
        <v>64.210966931770599</v>
      </c>
      <c r="K599" s="71">
        <v>1.3104442405975599E-2</v>
      </c>
      <c r="L599" s="68">
        <v>37.254081205525303</v>
      </c>
    </row>
    <row r="600" spans="1:12" x14ac:dyDescent="0.2">
      <c r="A600" s="72" t="s">
        <v>1514</v>
      </c>
      <c r="B600" s="66" t="s">
        <v>1515</v>
      </c>
      <c r="C600" s="67">
        <v>51</v>
      </c>
      <c r="D600" s="67" t="s">
        <v>345</v>
      </c>
      <c r="E600" s="71">
        <v>0.109744331810281</v>
      </c>
      <c r="F600" s="68">
        <v>36.249476768522399</v>
      </c>
      <c r="G600" s="71">
        <v>0.26780776295812803</v>
      </c>
      <c r="H600" s="68">
        <v>74.968606111343703</v>
      </c>
      <c r="I600" s="71">
        <v>3.5216347660764098E-2</v>
      </c>
      <c r="J600" s="68">
        <v>74.884889074926704</v>
      </c>
      <c r="K600" s="71">
        <v>2.62088848119513E-2</v>
      </c>
      <c r="L600" s="68">
        <v>40.477187107576398</v>
      </c>
    </row>
    <row r="601" spans="1:12" x14ac:dyDescent="0.2">
      <c r="A601" s="72" t="s">
        <v>1516</v>
      </c>
      <c r="B601" s="66" t="s">
        <v>1517</v>
      </c>
      <c r="C601" s="67">
        <v>51</v>
      </c>
      <c r="D601" s="67" t="s">
        <v>345</v>
      </c>
      <c r="E601" s="71">
        <v>0.10744445464595299</v>
      </c>
      <c r="F601" s="68">
        <v>34.114692339891199</v>
      </c>
      <c r="G601" s="71">
        <v>0.249999997334024</v>
      </c>
      <c r="H601" s="68">
        <v>44.914190037672697</v>
      </c>
      <c r="I601" s="71">
        <v>4.06131066626553E-3</v>
      </c>
      <c r="J601" s="68">
        <v>37.254081205525303</v>
      </c>
      <c r="K601" s="71">
        <v>6.8272055937569895E-2</v>
      </c>
      <c r="L601" s="68">
        <v>46.630389284219298</v>
      </c>
    </row>
    <row r="602" spans="1:12" x14ac:dyDescent="0.2">
      <c r="A602" s="72" t="s">
        <v>1518</v>
      </c>
      <c r="B602" s="66" t="s">
        <v>1519</v>
      </c>
      <c r="C602" s="67">
        <v>51</v>
      </c>
      <c r="D602" s="67" t="s">
        <v>345</v>
      </c>
      <c r="E602" s="71">
        <v>0.162632101033925</v>
      </c>
      <c r="F602" s="68">
        <v>64.671410632063598</v>
      </c>
      <c r="G602" s="71">
        <v>0.38524645063479401</v>
      </c>
      <c r="H602" s="68">
        <v>92.842193386354097</v>
      </c>
      <c r="I602" s="71">
        <v>6.3336525249052894E-2</v>
      </c>
      <c r="J602" s="68">
        <v>83.089158643784003</v>
      </c>
      <c r="K602" s="71">
        <v>3.9313327217926901E-2</v>
      </c>
      <c r="L602" s="68">
        <v>43.030556718292203</v>
      </c>
    </row>
    <row r="603" spans="1:12" x14ac:dyDescent="0.2">
      <c r="A603" s="72" t="s">
        <v>1520</v>
      </c>
      <c r="B603" s="66" t="s">
        <v>1521</v>
      </c>
      <c r="C603" s="67">
        <v>51</v>
      </c>
      <c r="D603" s="67" t="s">
        <v>345</v>
      </c>
      <c r="E603" s="71">
        <v>0.226022207317675</v>
      </c>
      <c r="F603" s="68">
        <v>82.335705316031806</v>
      </c>
      <c r="G603" s="71">
        <v>0.40426074905718801</v>
      </c>
      <c r="H603" s="68">
        <v>93.763080786940193</v>
      </c>
      <c r="I603" s="71">
        <v>2.46437015242803E-2</v>
      </c>
      <c r="J603" s="68">
        <v>69.652574298869794</v>
      </c>
      <c r="K603" s="71">
        <v>0.24916217137155799</v>
      </c>
      <c r="L603" s="68">
        <v>76.266220175805799</v>
      </c>
    </row>
    <row r="604" spans="1:12" x14ac:dyDescent="0.2">
      <c r="A604" s="72" t="s">
        <v>1522</v>
      </c>
      <c r="B604" s="66" t="s">
        <v>1523</v>
      </c>
      <c r="C604" s="67">
        <v>51</v>
      </c>
      <c r="D604" s="67" t="s">
        <v>345</v>
      </c>
      <c r="E604" s="71">
        <v>0.18672901593951399</v>
      </c>
      <c r="F604" s="68">
        <v>72.624529091670198</v>
      </c>
      <c r="G604" s="71">
        <v>0.25078430660787399</v>
      </c>
      <c r="H604" s="68">
        <v>63.666806195060701</v>
      </c>
      <c r="I604" s="71">
        <v>0.123190703619319</v>
      </c>
      <c r="J604" s="68">
        <v>90.288823775638306</v>
      </c>
      <c r="K604" s="71">
        <v>0.18621203759135099</v>
      </c>
      <c r="L604" s="68">
        <v>68.1456676433654</v>
      </c>
    </row>
    <row r="605" spans="1:12" x14ac:dyDescent="0.2">
      <c r="A605" s="72" t="s">
        <v>1524</v>
      </c>
      <c r="B605" s="66" t="s">
        <v>1525</v>
      </c>
      <c r="C605" s="67">
        <v>51</v>
      </c>
      <c r="D605" s="67" t="s">
        <v>345</v>
      </c>
      <c r="E605" s="71">
        <v>0.25823753787708298</v>
      </c>
      <c r="F605" s="68">
        <v>88.0703223105902</v>
      </c>
      <c r="G605" s="71">
        <v>0.24628647940571899</v>
      </c>
      <c r="H605" s="68">
        <v>31.8543323566346</v>
      </c>
      <c r="I605" s="71">
        <v>0.299565403595417</v>
      </c>
      <c r="J605" s="68">
        <v>95.9815822519883</v>
      </c>
      <c r="K605" s="71">
        <v>0.228860730630112</v>
      </c>
      <c r="L605" s="68">
        <v>73.922143156132293</v>
      </c>
    </row>
    <row r="606" spans="1:12" x14ac:dyDescent="0.2">
      <c r="A606" s="72" t="s">
        <v>1456</v>
      </c>
      <c r="B606" s="66" t="s">
        <v>1526</v>
      </c>
      <c r="C606" s="67">
        <v>51</v>
      </c>
      <c r="D606" s="67" t="s">
        <v>345</v>
      </c>
      <c r="E606" s="71">
        <v>0.33095223695223802</v>
      </c>
      <c r="F606" s="68">
        <v>94.516534114692305</v>
      </c>
      <c r="G606" s="71">
        <v>0.50719067823659403</v>
      </c>
      <c r="H606" s="68">
        <v>95.772289660946001</v>
      </c>
      <c r="I606" s="71">
        <v>0.25785783537761398</v>
      </c>
      <c r="J606" s="68">
        <v>95.060694851402303</v>
      </c>
      <c r="K606" s="71">
        <v>0.227808197242507</v>
      </c>
      <c r="L606" s="68">
        <v>73.838426119715393</v>
      </c>
    </row>
    <row r="607" spans="1:12" x14ac:dyDescent="0.2">
      <c r="A607" s="72" t="s">
        <v>1527</v>
      </c>
      <c r="B607" s="66" t="s">
        <v>1528</v>
      </c>
      <c r="C607" s="67">
        <v>51</v>
      </c>
      <c r="D607" s="67" t="s">
        <v>345</v>
      </c>
      <c r="E607" s="71">
        <v>0.149765373253583</v>
      </c>
      <c r="F607" s="68">
        <v>58.936793637505197</v>
      </c>
      <c r="G607" s="71">
        <v>0.264156205740329</v>
      </c>
      <c r="H607" s="68">
        <v>73.336123901213895</v>
      </c>
      <c r="I607" s="71">
        <v>9.8087416211562993E-3</v>
      </c>
      <c r="J607" s="68">
        <v>51.444118878191702</v>
      </c>
      <c r="K607" s="71">
        <v>0.17533117239926399</v>
      </c>
      <c r="L607" s="68">
        <v>66.764336542486404</v>
      </c>
    </row>
    <row r="608" spans="1:12" x14ac:dyDescent="0.2">
      <c r="A608" s="72" t="s">
        <v>1529</v>
      </c>
      <c r="B608" s="66" t="s">
        <v>1530</v>
      </c>
      <c r="C608" s="67">
        <v>51</v>
      </c>
      <c r="D608" s="67" t="s">
        <v>345</v>
      </c>
      <c r="E608" s="71">
        <v>0.204560072399563</v>
      </c>
      <c r="F608" s="68">
        <v>77.270824612808696</v>
      </c>
      <c r="G608" s="71">
        <v>0.255865109745401</v>
      </c>
      <c r="H608" s="68">
        <v>68.396818752616198</v>
      </c>
      <c r="I608" s="71">
        <v>2.7056082269803299E-3</v>
      </c>
      <c r="J608" s="68">
        <v>30.975303474257</v>
      </c>
      <c r="K608" s="71">
        <v>0.35510949922630802</v>
      </c>
      <c r="L608" s="68">
        <v>84.930933444956096</v>
      </c>
    </row>
    <row r="609" spans="1:12" x14ac:dyDescent="0.2">
      <c r="A609" s="72" t="s">
        <v>1531</v>
      </c>
      <c r="B609" s="66" t="s">
        <v>1532</v>
      </c>
      <c r="C609" s="67">
        <v>51</v>
      </c>
      <c r="D609" s="67" t="s">
        <v>345</v>
      </c>
      <c r="E609" s="71">
        <v>0.18076421948848601</v>
      </c>
      <c r="F609" s="68">
        <v>70.489744663038906</v>
      </c>
      <c r="G609" s="71">
        <v>0.24804726798788301</v>
      </c>
      <c r="H609" s="68">
        <v>36.0820426956886</v>
      </c>
      <c r="I609" s="71">
        <v>2.7183121236479601E-2</v>
      </c>
      <c r="J609" s="68">
        <v>71.201339472582703</v>
      </c>
      <c r="K609" s="71">
        <v>0.267062269241094</v>
      </c>
      <c r="L609" s="68">
        <v>77.814985349518594</v>
      </c>
    </row>
    <row r="610" spans="1:12" x14ac:dyDescent="0.2">
      <c r="A610" s="72" t="s">
        <v>1533</v>
      </c>
      <c r="B610" s="66" t="s">
        <v>1534</v>
      </c>
      <c r="C610" s="67">
        <v>51</v>
      </c>
      <c r="D610" s="67" t="s">
        <v>345</v>
      </c>
      <c r="E610" s="71">
        <v>0.198337881231129</v>
      </c>
      <c r="F610" s="68">
        <v>75.8894935119297</v>
      </c>
      <c r="G610" s="71">
        <v>0.24140382907687</v>
      </c>
      <c r="H610" s="68">
        <v>23.8593553788196</v>
      </c>
      <c r="I610" s="71">
        <v>8.1047857560039793E-2</v>
      </c>
      <c r="J610" s="68">
        <v>86.061113436584293</v>
      </c>
      <c r="K610" s="71">
        <v>0.27256195705647701</v>
      </c>
      <c r="L610" s="68">
        <v>78.191712013394707</v>
      </c>
    </row>
    <row r="611" spans="1:12" x14ac:dyDescent="0.2">
      <c r="A611" s="72" t="s">
        <v>1535</v>
      </c>
      <c r="B611" s="66" t="s">
        <v>1536</v>
      </c>
      <c r="C611" s="67">
        <v>51</v>
      </c>
      <c r="D611" s="67" t="s">
        <v>345</v>
      </c>
      <c r="E611" s="71">
        <v>0.190735413567964</v>
      </c>
      <c r="F611" s="68">
        <v>73.587275010464595</v>
      </c>
      <c r="G611" s="71">
        <v>3.3900141928278102E-2</v>
      </c>
      <c r="H611" s="68">
        <v>1.3813311008790301</v>
      </c>
      <c r="I611" s="71">
        <v>1.36543607818652E-2</v>
      </c>
      <c r="J611" s="68">
        <v>57.8484721640854</v>
      </c>
      <c r="K611" s="71">
        <v>0.52465173799374898</v>
      </c>
      <c r="L611" s="68">
        <v>93.428212641272495</v>
      </c>
    </row>
    <row r="612" spans="1:12" x14ac:dyDescent="0.2">
      <c r="A612" s="72" t="s">
        <v>1537</v>
      </c>
      <c r="B612" s="66" t="s">
        <v>1538</v>
      </c>
      <c r="C612" s="67">
        <v>51</v>
      </c>
      <c r="D612" s="67" t="s">
        <v>345</v>
      </c>
      <c r="E612" s="71">
        <v>0.30064382879197599</v>
      </c>
      <c r="F612" s="68">
        <v>92.423608204269598</v>
      </c>
      <c r="G612" s="71">
        <v>0.26003698525754698</v>
      </c>
      <c r="H612" s="68">
        <v>70.824612808706604</v>
      </c>
      <c r="I612" s="71">
        <v>0.151174912965857</v>
      </c>
      <c r="J612" s="68">
        <v>92.130598576810399</v>
      </c>
      <c r="K612" s="71">
        <v>0.49071958815252398</v>
      </c>
      <c r="L612" s="68">
        <v>92.0887400586019</v>
      </c>
    </row>
    <row r="613" spans="1:12" x14ac:dyDescent="0.2">
      <c r="A613" s="72" t="s">
        <v>1539</v>
      </c>
      <c r="B613" s="66" t="s">
        <v>1540</v>
      </c>
      <c r="C613" s="67">
        <v>51</v>
      </c>
      <c r="D613" s="67" t="s">
        <v>345</v>
      </c>
      <c r="E613" s="71">
        <v>0.26750972476486801</v>
      </c>
      <c r="F613" s="68">
        <v>89.284219338635396</v>
      </c>
      <c r="G613" s="71">
        <v>0.258588427691747</v>
      </c>
      <c r="H613" s="68">
        <v>70.029300962745907</v>
      </c>
      <c r="I613" s="71">
        <v>5.5852491919344702E-2</v>
      </c>
      <c r="J613" s="68">
        <v>81.247383842611995</v>
      </c>
      <c r="K613" s="71">
        <v>0.48808825468351302</v>
      </c>
      <c r="L613" s="68">
        <v>91.9631645039766</v>
      </c>
    </row>
    <row r="614" spans="1:12" x14ac:dyDescent="0.2">
      <c r="A614" s="72" t="s">
        <v>1415</v>
      </c>
      <c r="B614" s="66" t="s">
        <v>1541</v>
      </c>
      <c r="C614" s="67">
        <v>51</v>
      </c>
      <c r="D614" s="67" t="s">
        <v>345</v>
      </c>
      <c r="E614" s="71">
        <v>0.27218051728086401</v>
      </c>
      <c r="F614" s="68">
        <v>89.828380075345294</v>
      </c>
      <c r="G614" s="71">
        <v>0.28796995936118502</v>
      </c>
      <c r="H614" s="68">
        <v>81.833403097530393</v>
      </c>
      <c r="I614" s="71">
        <v>0.29040879674061598</v>
      </c>
      <c r="J614" s="68">
        <v>95.688572624529101</v>
      </c>
      <c r="K614" s="71">
        <v>0.23816279574079099</v>
      </c>
      <c r="L614" s="68">
        <v>75.052323147760603</v>
      </c>
    </row>
    <row r="615" spans="1:12" x14ac:dyDescent="0.2">
      <c r="A615" s="72" t="s">
        <v>1542</v>
      </c>
      <c r="B615" s="66" t="s">
        <v>1543</v>
      </c>
      <c r="C615" s="67">
        <v>51</v>
      </c>
      <c r="D615" s="67" t="s">
        <v>345</v>
      </c>
      <c r="E615" s="71">
        <v>0.27159747089809699</v>
      </c>
      <c r="F615" s="68">
        <v>89.744663038928394</v>
      </c>
      <c r="G615" s="71">
        <v>0.50112648339546295</v>
      </c>
      <c r="H615" s="68">
        <v>95.604855588112201</v>
      </c>
      <c r="I615" s="71">
        <v>2.1328798194708301E-2</v>
      </c>
      <c r="J615" s="68">
        <v>66.513185433235705</v>
      </c>
      <c r="K615" s="71">
        <v>0.29233713110412202</v>
      </c>
      <c r="L615" s="68">
        <v>80.200920887400599</v>
      </c>
    </row>
    <row r="616" spans="1:12" x14ac:dyDescent="0.2">
      <c r="A616" s="72" t="s">
        <v>1544</v>
      </c>
      <c r="B616" s="66" t="s">
        <v>1545</v>
      </c>
      <c r="C616" s="67">
        <v>51</v>
      </c>
      <c r="D616" s="67" t="s">
        <v>345</v>
      </c>
      <c r="E616" s="71">
        <v>0.18218196876832901</v>
      </c>
      <c r="F616" s="68">
        <v>70.950188363331904</v>
      </c>
      <c r="G616" s="71">
        <v>0.34395409484301598</v>
      </c>
      <c r="H616" s="68">
        <v>89.200502302218496</v>
      </c>
      <c r="I616" s="71">
        <v>2.1234684553521399E-2</v>
      </c>
      <c r="J616" s="68">
        <v>66.429468396818706</v>
      </c>
      <c r="K616" s="71">
        <v>0.18135712690844999</v>
      </c>
      <c r="L616" s="68">
        <v>67.601506906655501</v>
      </c>
    </row>
    <row r="617" spans="1:12" x14ac:dyDescent="0.2">
      <c r="A617" s="72" t="s">
        <v>1546</v>
      </c>
      <c r="B617" s="66" t="s">
        <v>1547</v>
      </c>
      <c r="C617" s="67">
        <v>51</v>
      </c>
      <c r="D617" s="67" t="s">
        <v>345</v>
      </c>
      <c r="E617" s="71">
        <v>0.20291583055742701</v>
      </c>
      <c r="F617" s="68">
        <v>76.684805357890298</v>
      </c>
      <c r="G617" s="71">
        <v>0.20859865163096999</v>
      </c>
      <c r="H617" s="68">
        <v>7.3670992046881496</v>
      </c>
      <c r="I617" s="71">
        <v>3.78423424795334E-2</v>
      </c>
      <c r="J617" s="68">
        <v>76.1406446211804</v>
      </c>
      <c r="K617" s="71">
        <v>0.36230649756177902</v>
      </c>
      <c r="L617" s="68">
        <v>85.265801590623695</v>
      </c>
    </row>
    <row r="618" spans="1:12" x14ac:dyDescent="0.2">
      <c r="A618" s="72" t="s">
        <v>1548</v>
      </c>
      <c r="B618" s="66" t="s">
        <v>1549</v>
      </c>
      <c r="C618" s="67">
        <v>51</v>
      </c>
      <c r="D618" s="67" t="s">
        <v>345</v>
      </c>
      <c r="E618" s="71">
        <v>0.29452378636981502</v>
      </c>
      <c r="F618" s="68">
        <v>91.837588949351201</v>
      </c>
      <c r="G618" s="71">
        <v>0.55625517652519796</v>
      </c>
      <c r="H618" s="68">
        <v>96.400167434072799</v>
      </c>
      <c r="I618" s="71">
        <v>0.109862583840023</v>
      </c>
      <c r="J618" s="68">
        <v>89.242360820426995</v>
      </c>
      <c r="K618" s="71">
        <v>0.21745359874422401</v>
      </c>
      <c r="L618" s="68">
        <v>72.624529091670198</v>
      </c>
    </row>
    <row r="619" spans="1:12" x14ac:dyDescent="0.2">
      <c r="A619" s="72" t="s">
        <v>1550</v>
      </c>
      <c r="B619" s="66" t="s">
        <v>1551</v>
      </c>
      <c r="C619" s="67">
        <v>51</v>
      </c>
      <c r="D619" s="67" t="s">
        <v>345</v>
      </c>
      <c r="E619" s="71">
        <v>0.41585380309370501</v>
      </c>
      <c r="F619" s="68">
        <v>98.660527417329405</v>
      </c>
      <c r="G619" s="71">
        <v>0.72700557550929401</v>
      </c>
      <c r="H619" s="68">
        <v>98.493093344495605</v>
      </c>
      <c r="I619" s="71">
        <v>0.107410366667547</v>
      </c>
      <c r="J619" s="68">
        <v>88.949351192967796</v>
      </c>
      <c r="K619" s="71">
        <v>0.41314546710427502</v>
      </c>
      <c r="L619" s="68">
        <v>88.572624529091698</v>
      </c>
    </row>
    <row r="620" spans="1:12" x14ac:dyDescent="0.2">
      <c r="A620" s="72" t="s">
        <v>1552</v>
      </c>
      <c r="B620" s="66" t="s">
        <v>1553</v>
      </c>
      <c r="C620" s="67">
        <v>51</v>
      </c>
      <c r="D620" s="67" t="s">
        <v>345</v>
      </c>
      <c r="E620" s="71">
        <v>0.46347527572192898</v>
      </c>
      <c r="F620" s="68">
        <v>99.330263708664702</v>
      </c>
      <c r="G620" s="71">
        <v>0.99999999987080002</v>
      </c>
      <c r="H620" s="68">
        <v>100</v>
      </c>
      <c r="I620" s="71">
        <v>0.145651555131868</v>
      </c>
      <c r="J620" s="68">
        <v>91.753871912934301</v>
      </c>
      <c r="K620" s="71">
        <v>0.24477427216312</v>
      </c>
      <c r="L620" s="68">
        <v>75.554625366262002</v>
      </c>
    </row>
    <row r="621" spans="1:12" x14ac:dyDescent="0.2">
      <c r="A621" s="72" t="s">
        <v>1554</v>
      </c>
      <c r="B621" s="66" t="s">
        <v>1555</v>
      </c>
      <c r="C621" s="67">
        <v>51</v>
      </c>
      <c r="D621" s="67" t="s">
        <v>345</v>
      </c>
      <c r="E621" s="71">
        <v>0.16174355307313201</v>
      </c>
      <c r="F621" s="68">
        <v>64.420259522812898</v>
      </c>
      <c r="G621" s="71">
        <v>0.28051931045626399</v>
      </c>
      <c r="H621" s="68">
        <v>79.9079112599414</v>
      </c>
      <c r="I621" s="71">
        <v>3.5932397566856199E-2</v>
      </c>
      <c r="J621" s="68">
        <v>75.261615738802803</v>
      </c>
      <c r="K621" s="71">
        <v>0.16877895119627701</v>
      </c>
      <c r="L621" s="68">
        <v>65.550439514441194</v>
      </c>
    </row>
    <row r="622" spans="1:12" x14ac:dyDescent="0.2">
      <c r="A622" s="72" t="s">
        <v>1460</v>
      </c>
      <c r="B622" s="66" t="s">
        <v>1556</v>
      </c>
      <c r="C622" s="67">
        <v>51</v>
      </c>
      <c r="D622" s="67" t="s">
        <v>345</v>
      </c>
      <c r="E622" s="71">
        <v>0.14596214543175101</v>
      </c>
      <c r="F622" s="68">
        <v>57.178735872750103</v>
      </c>
      <c r="G622" s="71">
        <v>0.25273984688885098</v>
      </c>
      <c r="H622" s="68">
        <v>65.383005441607395</v>
      </c>
      <c r="I622" s="71">
        <v>3.3274457911395897E-2</v>
      </c>
      <c r="J622" s="68">
        <v>73.880284637923793</v>
      </c>
      <c r="K622" s="71">
        <v>0.151872131495005</v>
      </c>
      <c r="L622" s="68">
        <v>62.745918794474697</v>
      </c>
    </row>
    <row r="623" spans="1:12" x14ac:dyDescent="0.2">
      <c r="A623" s="72" t="s">
        <v>1557</v>
      </c>
      <c r="B623" s="66" t="s">
        <v>1558</v>
      </c>
      <c r="C623" s="67">
        <v>51</v>
      </c>
      <c r="D623" s="67" t="s">
        <v>345</v>
      </c>
      <c r="E623" s="71">
        <v>0.19883995825443199</v>
      </c>
      <c r="F623" s="68">
        <v>76.0569275847635</v>
      </c>
      <c r="G623" s="71">
        <v>0.41025688211373401</v>
      </c>
      <c r="H623" s="68">
        <v>93.972373377982393</v>
      </c>
      <c r="I623" s="71">
        <v>6.5573167088090994E-2</v>
      </c>
      <c r="J623" s="68">
        <v>83.465885307660102</v>
      </c>
      <c r="K623" s="71">
        <v>0.12068982556147199</v>
      </c>
      <c r="L623" s="68">
        <v>57.681038091251601</v>
      </c>
    </row>
    <row r="624" spans="1:12" x14ac:dyDescent="0.2">
      <c r="A624" s="72" t="s">
        <v>668</v>
      </c>
      <c r="B624" s="66" t="s">
        <v>1559</v>
      </c>
      <c r="C624" s="67">
        <v>51</v>
      </c>
      <c r="D624" s="67" t="s">
        <v>345</v>
      </c>
      <c r="E624" s="71">
        <v>0.185211565036282</v>
      </c>
      <c r="F624" s="68">
        <v>71.9966513185433</v>
      </c>
      <c r="G624" s="71">
        <v>0.33913173470298902</v>
      </c>
      <c r="H624" s="68">
        <v>88.865634156550897</v>
      </c>
      <c r="I624" s="71">
        <v>3.2395989589715901E-2</v>
      </c>
      <c r="J624" s="68">
        <v>73.503557974047695</v>
      </c>
      <c r="K624" s="71">
        <v>0.184106970816142</v>
      </c>
      <c r="L624" s="68">
        <v>67.8945165341147</v>
      </c>
    </row>
    <row r="625" spans="1:12" x14ac:dyDescent="0.2">
      <c r="A625" s="72" t="s">
        <v>1560</v>
      </c>
      <c r="B625" s="66" t="s">
        <v>1561</v>
      </c>
      <c r="C625" s="67">
        <v>51</v>
      </c>
      <c r="D625" s="67" t="s">
        <v>345</v>
      </c>
      <c r="E625" s="71">
        <v>0.52990491599160905</v>
      </c>
      <c r="F625" s="68">
        <v>99.9162829635831</v>
      </c>
      <c r="G625" s="71">
        <v>0.82701460484966405</v>
      </c>
      <c r="H625" s="68">
        <v>99.330263708664702</v>
      </c>
      <c r="I625" s="71">
        <v>0.61088726684949701</v>
      </c>
      <c r="J625" s="68">
        <v>99.497697781498502</v>
      </c>
      <c r="K625" s="71">
        <v>0.151812876275665</v>
      </c>
      <c r="L625" s="68">
        <v>62.704060276266198</v>
      </c>
    </row>
    <row r="626" spans="1:12" x14ac:dyDescent="0.2">
      <c r="A626" s="72" t="s">
        <v>1562</v>
      </c>
      <c r="B626" s="66" t="s">
        <v>1563</v>
      </c>
      <c r="C626" s="67">
        <v>51</v>
      </c>
      <c r="D626" s="67" t="s">
        <v>345</v>
      </c>
      <c r="E626" s="71">
        <v>0.113869425242549</v>
      </c>
      <c r="F626" s="68">
        <v>39.012138970280503</v>
      </c>
      <c r="G626" s="71">
        <v>0.24449356696411101</v>
      </c>
      <c r="H626" s="68">
        <v>28.463792381749698</v>
      </c>
      <c r="I626" s="71">
        <v>9.9571271326881093E-4</v>
      </c>
      <c r="J626" s="68">
        <v>20.0502302218501</v>
      </c>
      <c r="K626" s="71">
        <v>9.6118996050268093E-2</v>
      </c>
      <c r="L626" s="68">
        <v>51.360401841774802</v>
      </c>
    </row>
    <row r="627" spans="1:12" x14ac:dyDescent="0.2">
      <c r="A627" s="72" t="s">
        <v>1564</v>
      </c>
      <c r="B627" s="66" t="s">
        <v>1565</v>
      </c>
      <c r="C627" s="67">
        <v>51</v>
      </c>
      <c r="D627" s="67" t="s">
        <v>345</v>
      </c>
      <c r="E627" s="71">
        <v>0.107701551516195</v>
      </c>
      <c r="F627" s="68">
        <v>34.323984930933399</v>
      </c>
      <c r="G627" s="71">
        <v>0.24940736018092699</v>
      </c>
      <c r="H627" s="68">
        <v>40.560904143993298</v>
      </c>
      <c r="I627" s="71">
        <v>1.9641469443008298E-2</v>
      </c>
      <c r="J627" s="68">
        <v>65.048137295939696</v>
      </c>
      <c r="K627" s="71">
        <v>5.4055824924649498E-2</v>
      </c>
      <c r="L627" s="68">
        <v>44.997907074089603</v>
      </c>
    </row>
    <row r="628" spans="1:12" x14ac:dyDescent="0.2">
      <c r="A628" s="72" t="s">
        <v>1566</v>
      </c>
      <c r="B628" s="66" t="s">
        <v>1567</v>
      </c>
      <c r="C628" s="67">
        <v>51</v>
      </c>
      <c r="D628" s="67" t="s">
        <v>345</v>
      </c>
      <c r="E628" s="71">
        <v>0.122519170684061</v>
      </c>
      <c r="F628" s="68">
        <v>44.0770196735036</v>
      </c>
      <c r="G628" s="71">
        <v>0.242287394014922</v>
      </c>
      <c r="H628" s="68">
        <v>25.0313938886563</v>
      </c>
      <c r="I628" s="71">
        <v>1.7158468187961101E-2</v>
      </c>
      <c r="J628" s="68">
        <v>62.1180410213478</v>
      </c>
      <c r="K628" s="71">
        <v>0.108111649849299</v>
      </c>
      <c r="L628" s="68">
        <v>54.0812055253244</v>
      </c>
    </row>
    <row r="629" spans="1:12" x14ac:dyDescent="0.2">
      <c r="A629" s="72" t="s">
        <v>1568</v>
      </c>
      <c r="B629" s="66" t="s">
        <v>1569</v>
      </c>
      <c r="C629" s="67">
        <v>51</v>
      </c>
      <c r="D629" s="67" t="s">
        <v>345</v>
      </c>
      <c r="E629" s="71">
        <v>8.3567628655656798E-2</v>
      </c>
      <c r="F629" s="68">
        <v>9.7111762243616599</v>
      </c>
      <c r="G629" s="71">
        <v>0.24009726293914899</v>
      </c>
      <c r="H629" s="68">
        <v>22.101297614064499</v>
      </c>
      <c r="I629" s="71">
        <v>2.4153465240862098E-3</v>
      </c>
      <c r="J629" s="68">
        <v>29.342821264127199</v>
      </c>
      <c r="K629" s="71">
        <v>8.1902765037347794E-3</v>
      </c>
      <c r="L629" s="68">
        <v>35.579740477187102</v>
      </c>
    </row>
    <row r="630" spans="1:12" x14ac:dyDescent="0.2">
      <c r="A630" s="72" t="s">
        <v>1570</v>
      </c>
      <c r="B630" s="66" t="s">
        <v>1571</v>
      </c>
      <c r="C630" s="67">
        <v>51</v>
      </c>
      <c r="D630" s="67" t="s">
        <v>345</v>
      </c>
      <c r="E630" s="71">
        <v>0.120215342876068</v>
      </c>
      <c r="F630" s="68">
        <v>42.863122645458397</v>
      </c>
      <c r="G630" s="71">
        <v>0.23210118609793401</v>
      </c>
      <c r="H630" s="68">
        <v>15.738802846379199</v>
      </c>
      <c r="I630" s="71">
        <v>1.7683348773278599E-2</v>
      </c>
      <c r="J630" s="68">
        <v>62.829635830891597</v>
      </c>
      <c r="K630" s="71">
        <v>0.110861493756991</v>
      </c>
      <c r="L630" s="68">
        <v>55.002092925910397</v>
      </c>
    </row>
    <row r="631" spans="1:12" x14ac:dyDescent="0.2">
      <c r="A631" s="72" t="s">
        <v>1572</v>
      </c>
      <c r="B631" s="66" t="s">
        <v>1573</v>
      </c>
      <c r="C631" s="67">
        <v>51</v>
      </c>
      <c r="D631" s="67" t="s">
        <v>345</v>
      </c>
      <c r="E631" s="71">
        <v>0.13432596558377399</v>
      </c>
      <c r="F631" s="68">
        <v>50.648807032231097</v>
      </c>
      <c r="G631" s="71">
        <v>0.23055572470691599</v>
      </c>
      <c r="H631" s="68">
        <v>14.5667643365425</v>
      </c>
      <c r="I631" s="71">
        <v>6.9750954791151398E-2</v>
      </c>
      <c r="J631" s="68">
        <v>84.303055671829199</v>
      </c>
      <c r="K631" s="71">
        <v>0.10267121725325599</v>
      </c>
      <c r="L631" s="68">
        <v>53.244035161155303</v>
      </c>
    </row>
    <row r="632" spans="1:12" x14ac:dyDescent="0.2">
      <c r="A632" s="72" t="s">
        <v>1574</v>
      </c>
      <c r="B632" s="66" t="s">
        <v>1575</v>
      </c>
      <c r="C632" s="67">
        <v>51</v>
      </c>
      <c r="D632" s="67" t="s">
        <v>345</v>
      </c>
      <c r="E632" s="71">
        <v>0.151113589223488</v>
      </c>
      <c r="F632" s="68">
        <v>59.522812892423602</v>
      </c>
      <c r="G632" s="71">
        <v>0.25611452040307398</v>
      </c>
      <c r="H632" s="68">
        <v>68.438677270824599</v>
      </c>
      <c r="I632" s="71">
        <v>9.94691959163745E-2</v>
      </c>
      <c r="J632" s="68">
        <v>88.237756383423999</v>
      </c>
      <c r="K632" s="71">
        <v>9.7757051351015103E-2</v>
      </c>
      <c r="L632" s="68">
        <v>51.820845542067801</v>
      </c>
    </row>
    <row r="633" spans="1:12" x14ac:dyDescent="0.2">
      <c r="A633" s="72" t="s">
        <v>1576</v>
      </c>
      <c r="B633" s="66" t="s">
        <v>1577</v>
      </c>
      <c r="C633" s="67">
        <v>51</v>
      </c>
      <c r="D633" s="67" t="s">
        <v>345</v>
      </c>
      <c r="E633" s="71">
        <v>0.177414786019612</v>
      </c>
      <c r="F633" s="68">
        <v>69.485140226035995</v>
      </c>
      <c r="G633" s="71">
        <v>0.25734496488358</v>
      </c>
      <c r="H633" s="68">
        <v>69.108413562159896</v>
      </c>
      <c r="I633" s="71">
        <v>0.25032856366405198</v>
      </c>
      <c r="J633" s="68">
        <v>94.976977814985304</v>
      </c>
      <c r="K633" s="71">
        <v>2.45708295112043E-2</v>
      </c>
      <c r="L633" s="68">
        <v>40.1004604437003</v>
      </c>
    </row>
    <row r="634" spans="1:12" x14ac:dyDescent="0.2">
      <c r="A634" s="72" t="s">
        <v>1578</v>
      </c>
      <c r="B634" s="66" t="s">
        <v>1579</v>
      </c>
      <c r="C634" s="67">
        <v>51</v>
      </c>
      <c r="D634" s="67" t="s">
        <v>345</v>
      </c>
      <c r="E634" s="71">
        <v>0.109208084811099</v>
      </c>
      <c r="F634" s="68">
        <v>35.579740477187102</v>
      </c>
      <c r="G634" s="71">
        <v>0.24418567657601201</v>
      </c>
      <c r="H634" s="68">
        <v>27.752197572205901</v>
      </c>
      <c r="I634" s="71">
        <v>1.84426325212084E-2</v>
      </c>
      <c r="J634" s="68">
        <v>63.624947676852202</v>
      </c>
      <c r="K634" s="71">
        <v>6.4995945336076E-2</v>
      </c>
      <c r="L634" s="68">
        <v>46.128087065717899</v>
      </c>
    </row>
    <row r="635" spans="1:12" x14ac:dyDescent="0.2">
      <c r="A635" s="72" t="s">
        <v>1580</v>
      </c>
      <c r="B635" s="66" t="s">
        <v>1581</v>
      </c>
      <c r="C635" s="67">
        <v>51</v>
      </c>
      <c r="D635" s="67" t="s">
        <v>345</v>
      </c>
      <c r="E635" s="71">
        <v>0.14077907020817201</v>
      </c>
      <c r="F635" s="68">
        <v>53.871912934282101</v>
      </c>
      <c r="G635" s="71">
        <v>0.24607416633774401</v>
      </c>
      <c r="H635" s="68">
        <v>31.561322729175401</v>
      </c>
      <c r="I635" s="71">
        <v>3.68171579519962E-3</v>
      </c>
      <c r="J635" s="68">
        <v>35.747174550020901</v>
      </c>
      <c r="K635" s="71">
        <v>0.17258132849157301</v>
      </c>
      <c r="L635" s="68">
        <v>66.303892842193406</v>
      </c>
    </row>
    <row r="636" spans="1:12" x14ac:dyDescent="0.2">
      <c r="A636" s="72" t="s">
        <v>1582</v>
      </c>
      <c r="B636" s="66" t="s">
        <v>1583</v>
      </c>
      <c r="C636" s="67">
        <v>51</v>
      </c>
      <c r="D636" s="67" t="s">
        <v>345</v>
      </c>
      <c r="E636" s="71">
        <v>0.156080828046326</v>
      </c>
      <c r="F636" s="68">
        <v>61.950606948514</v>
      </c>
      <c r="G636" s="71">
        <v>0.24594450529919101</v>
      </c>
      <c r="H636" s="68">
        <v>31.268313101716199</v>
      </c>
      <c r="I636" s="71">
        <v>2.6800581010131799E-3</v>
      </c>
      <c r="J636" s="68">
        <v>30.849727919631601</v>
      </c>
      <c r="K636" s="71">
        <v>0.21961792073877301</v>
      </c>
      <c r="L636" s="68">
        <v>73.001255755546296</v>
      </c>
    </row>
    <row r="637" spans="1:12" x14ac:dyDescent="0.2">
      <c r="A637" s="72" t="s">
        <v>1584</v>
      </c>
      <c r="B637" s="66" t="s">
        <v>1585</v>
      </c>
      <c r="C637" s="67">
        <v>51</v>
      </c>
      <c r="D637" s="67" t="s">
        <v>345</v>
      </c>
      <c r="E637" s="71">
        <v>0.14009865756312401</v>
      </c>
      <c r="F637" s="68">
        <v>53.662620343239901</v>
      </c>
      <c r="G637" s="71">
        <v>0.248608275495559</v>
      </c>
      <c r="H637" s="68">
        <v>37.421515278359102</v>
      </c>
      <c r="I637" s="71">
        <v>1.43751331027642E-2</v>
      </c>
      <c r="J637" s="68">
        <v>58.643784010045998</v>
      </c>
      <c r="K637" s="71">
        <v>0.15731256409104799</v>
      </c>
      <c r="L637" s="68">
        <v>63.750523231477601</v>
      </c>
    </row>
    <row r="638" spans="1:12" x14ac:dyDescent="0.2">
      <c r="A638" s="72" t="s">
        <v>1586</v>
      </c>
      <c r="B638" s="66" t="s">
        <v>1587</v>
      </c>
      <c r="C638" s="67">
        <v>51</v>
      </c>
      <c r="D638" s="67" t="s">
        <v>345</v>
      </c>
      <c r="E638" s="71">
        <v>0.1067573023197</v>
      </c>
      <c r="F638" s="68">
        <v>33.528673084972802</v>
      </c>
      <c r="G638" s="71">
        <v>0.203947254209635</v>
      </c>
      <c r="H638" s="68">
        <v>6.8647969861866898</v>
      </c>
      <c r="I638" s="71">
        <v>3.00339885036787E-2</v>
      </c>
      <c r="J638" s="68">
        <v>72.457095018836299</v>
      </c>
      <c r="K638" s="71">
        <v>8.6290664245786394E-2</v>
      </c>
      <c r="L638" s="68">
        <v>49.8953537044789</v>
      </c>
    </row>
    <row r="639" spans="1:12" x14ac:dyDescent="0.2">
      <c r="A639" s="72" t="s">
        <v>1588</v>
      </c>
      <c r="B639" s="66" t="s">
        <v>1589</v>
      </c>
      <c r="C639" s="67">
        <v>51</v>
      </c>
      <c r="D639" s="67" t="s">
        <v>345</v>
      </c>
      <c r="E639" s="71">
        <v>0.117538826045979</v>
      </c>
      <c r="F639" s="68">
        <v>41.105064880703203</v>
      </c>
      <c r="G639" s="71">
        <v>0.305033450748391</v>
      </c>
      <c r="H639" s="68">
        <v>84.972791963164497</v>
      </c>
      <c r="I639" s="71">
        <v>3.2840529682824797E-2</v>
      </c>
      <c r="J639" s="68">
        <v>73.587275010464595</v>
      </c>
      <c r="K639" s="71">
        <v>1.4742497706722601E-2</v>
      </c>
      <c r="L639" s="68">
        <v>37.8819589786522</v>
      </c>
    </row>
    <row r="640" spans="1:12" x14ac:dyDescent="0.2">
      <c r="A640" s="72" t="s">
        <v>1590</v>
      </c>
      <c r="B640" s="66" t="s">
        <v>1591</v>
      </c>
      <c r="C640" s="67">
        <v>51</v>
      </c>
      <c r="D640" s="67" t="s">
        <v>345</v>
      </c>
      <c r="E640" s="71">
        <v>9.6540336877187702E-2</v>
      </c>
      <c r="F640" s="68">
        <v>26.454583507743799</v>
      </c>
      <c r="G640" s="71">
        <v>0.22950042620175401</v>
      </c>
      <c r="H640" s="68">
        <v>13.9807450816241</v>
      </c>
      <c r="I640" s="71">
        <v>3.3911699617857699E-2</v>
      </c>
      <c r="J640" s="68">
        <v>74.131435747174507</v>
      </c>
      <c r="K640" s="71">
        <v>2.62088848119513E-2</v>
      </c>
      <c r="L640" s="68">
        <v>40.477187107576398</v>
      </c>
    </row>
    <row r="641" spans="1:12" x14ac:dyDescent="0.2">
      <c r="A641" s="72" t="s">
        <v>1592</v>
      </c>
      <c r="B641" s="66" t="s">
        <v>1593</v>
      </c>
      <c r="C641" s="67">
        <v>51</v>
      </c>
      <c r="D641" s="67" t="s">
        <v>345</v>
      </c>
      <c r="E641" s="71">
        <v>0.108335447694501</v>
      </c>
      <c r="F641" s="68">
        <v>34.910004185851797</v>
      </c>
      <c r="G641" s="71">
        <v>0.24146242632796999</v>
      </c>
      <c r="H641" s="68">
        <v>23.984930933445</v>
      </c>
      <c r="I641" s="71">
        <v>8.1905861454785997E-2</v>
      </c>
      <c r="J641" s="68">
        <v>86.270406027626606</v>
      </c>
      <c r="K641" s="71">
        <v>1.6380553007469599E-3</v>
      </c>
      <c r="L641" s="68">
        <v>31.435747174549999</v>
      </c>
    </row>
    <row r="642" spans="1:12" x14ac:dyDescent="0.2">
      <c r="A642" s="72" t="s">
        <v>1594</v>
      </c>
      <c r="B642" s="66" t="s">
        <v>1595</v>
      </c>
      <c r="C642" s="67">
        <v>51</v>
      </c>
      <c r="D642" s="67" t="s">
        <v>345</v>
      </c>
      <c r="E642" s="71">
        <v>0.13680162577195801</v>
      </c>
      <c r="F642" s="68">
        <v>51.360401841774802</v>
      </c>
      <c r="G642" s="71">
        <v>0.24955225855961899</v>
      </c>
      <c r="H642" s="68">
        <v>41.439933026370902</v>
      </c>
      <c r="I642" s="71">
        <v>0.16085261875625601</v>
      </c>
      <c r="J642" s="68">
        <v>92.423608204269598</v>
      </c>
      <c r="K642" s="71">
        <v>0</v>
      </c>
      <c r="L642" s="68">
        <v>27.794056090414401</v>
      </c>
    </row>
    <row r="643" spans="1:12" x14ac:dyDescent="0.2">
      <c r="A643" s="72" t="s">
        <v>1596</v>
      </c>
      <c r="B643" s="66" t="s">
        <v>1597</v>
      </c>
      <c r="C643" s="67">
        <v>51</v>
      </c>
      <c r="D643" s="67" t="s">
        <v>345</v>
      </c>
      <c r="E643" s="71">
        <v>0.19398795039122399</v>
      </c>
      <c r="F643" s="68">
        <v>74.633737965676005</v>
      </c>
      <c r="G643" s="71">
        <v>0.244974995771952</v>
      </c>
      <c r="H643" s="68">
        <v>29.1753871912934</v>
      </c>
      <c r="I643" s="71">
        <v>0.33698885540172102</v>
      </c>
      <c r="J643" s="68">
        <v>97.153620761824996</v>
      </c>
      <c r="K643" s="71">
        <v>0</v>
      </c>
      <c r="L643" s="68">
        <v>27.794056090414401</v>
      </c>
    </row>
    <row r="644" spans="1:12" x14ac:dyDescent="0.2">
      <c r="A644" s="72" t="s">
        <v>775</v>
      </c>
      <c r="B644" s="66" t="s">
        <v>1598</v>
      </c>
      <c r="C644" s="67">
        <v>47</v>
      </c>
      <c r="D644" s="67" t="s">
        <v>345</v>
      </c>
      <c r="E644" s="71">
        <v>9.1541585215667201E-2</v>
      </c>
      <c r="F644" s="68">
        <v>21.724570950188401</v>
      </c>
      <c r="G644" s="71">
        <v>0.239761181226471</v>
      </c>
      <c r="H644" s="68">
        <v>21.724570950188401</v>
      </c>
      <c r="I644" s="71">
        <v>3.3225519119783803E-2</v>
      </c>
      <c r="J644" s="68">
        <v>73.838426119715393</v>
      </c>
      <c r="K644" s="71">
        <v>1.6380553007469599E-3</v>
      </c>
      <c r="L644" s="68">
        <v>31.435747174549999</v>
      </c>
    </row>
    <row r="645" spans="1:12" x14ac:dyDescent="0.2">
      <c r="A645" s="72" t="s">
        <v>1599</v>
      </c>
      <c r="B645" s="66" t="s">
        <v>1600</v>
      </c>
      <c r="C645" s="67">
        <v>47</v>
      </c>
      <c r="D645" s="67" t="s">
        <v>345</v>
      </c>
      <c r="E645" s="71">
        <v>0.18145966946064199</v>
      </c>
      <c r="F645" s="68">
        <v>70.740895772289704</v>
      </c>
      <c r="G645" s="71">
        <v>0.24577019037815101</v>
      </c>
      <c r="H645" s="68">
        <v>31.0590205106739</v>
      </c>
      <c r="I645" s="71">
        <v>0.29697076270302702</v>
      </c>
      <c r="J645" s="68">
        <v>95.9397237337798</v>
      </c>
      <c r="K645" s="71">
        <v>1.6380553007469599E-3</v>
      </c>
      <c r="L645" s="68">
        <v>31.435747174549999</v>
      </c>
    </row>
    <row r="646" spans="1:12" x14ac:dyDescent="0.2">
      <c r="A646" s="72" t="s">
        <v>1601</v>
      </c>
      <c r="B646" s="66" t="s">
        <v>1602</v>
      </c>
      <c r="C646" s="67">
        <v>51</v>
      </c>
      <c r="D646" s="67" t="s">
        <v>345</v>
      </c>
      <c r="E646" s="71">
        <v>0.19097571380258499</v>
      </c>
      <c r="F646" s="68">
        <v>73.754709083298494</v>
      </c>
      <c r="G646" s="71">
        <v>0.22650070407626699</v>
      </c>
      <c r="H646" s="68">
        <v>12.264545835077399</v>
      </c>
      <c r="I646" s="71">
        <v>0.33823616082775299</v>
      </c>
      <c r="J646" s="68">
        <v>97.279196316450395</v>
      </c>
      <c r="K646" s="71">
        <v>8.1902765037347794E-3</v>
      </c>
      <c r="L646" s="68">
        <v>35.579740477187102</v>
      </c>
    </row>
    <row r="647" spans="1:12" x14ac:dyDescent="0.2">
      <c r="A647" s="72" t="s">
        <v>1329</v>
      </c>
      <c r="B647" s="66" t="s">
        <v>1603</v>
      </c>
      <c r="C647" s="67">
        <v>51</v>
      </c>
      <c r="D647" s="67" t="s">
        <v>345</v>
      </c>
      <c r="E647" s="71">
        <v>0.14213927951802</v>
      </c>
      <c r="F647" s="68">
        <v>54.960234407702004</v>
      </c>
      <c r="G647" s="71">
        <v>0.22437553267782401</v>
      </c>
      <c r="H647" s="68">
        <v>11.6366680619506</v>
      </c>
      <c r="I647" s="71">
        <v>0.18566175286876699</v>
      </c>
      <c r="J647" s="68">
        <v>93.637505232314794</v>
      </c>
      <c r="K647" s="71">
        <v>1.63805530074696E-2</v>
      </c>
      <c r="L647" s="68">
        <v>38.300544160736699</v>
      </c>
    </row>
    <row r="648" spans="1:12" x14ac:dyDescent="0.2">
      <c r="A648" s="72" t="s">
        <v>1604</v>
      </c>
      <c r="B648" s="66" t="s">
        <v>1605</v>
      </c>
      <c r="C648" s="67">
        <v>47</v>
      </c>
      <c r="D648" s="67" t="s">
        <v>345</v>
      </c>
      <c r="E648" s="71">
        <v>0.12531380673624801</v>
      </c>
      <c r="F648" s="68">
        <v>45.793218920050201</v>
      </c>
      <c r="G648" s="71">
        <v>0.23760418320509499</v>
      </c>
      <c r="H648" s="68">
        <v>19.380493930514898</v>
      </c>
      <c r="I648" s="71">
        <v>0.133423071101409</v>
      </c>
      <c r="J648" s="68">
        <v>90.958560066973604</v>
      </c>
      <c r="K648" s="71">
        <v>4.9141659022408704E-3</v>
      </c>
      <c r="L648" s="68">
        <v>34.449560485558798</v>
      </c>
    </row>
    <row r="649" spans="1:12" x14ac:dyDescent="0.2">
      <c r="A649" s="72" t="s">
        <v>1606</v>
      </c>
      <c r="B649" s="66" t="s">
        <v>1607</v>
      </c>
      <c r="C649" s="67">
        <v>51</v>
      </c>
      <c r="D649" s="67" t="s">
        <v>345</v>
      </c>
      <c r="E649" s="71">
        <v>9.6685449377357E-2</v>
      </c>
      <c r="F649" s="68">
        <v>26.705734616994601</v>
      </c>
      <c r="G649" s="71">
        <v>0.24540758466872301</v>
      </c>
      <c r="H649" s="68">
        <v>30.179991628296399</v>
      </c>
      <c r="I649" s="71">
        <v>2.6630155155131001E-2</v>
      </c>
      <c r="J649" s="68">
        <v>70.782754290498104</v>
      </c>
      <c r="K649" s="71">
        <v>1.8018608308216499E-2</v>
      </c>
      <c r="L649" s="68">
        <v>38.719129342821297</v>
      </c>
    </row>
    <row r="650" spans="1:12" x14ac:dyDescent="0.2">
      <c r="A650" s="72" t="s">
        <v>900</v>
      </c>
      <c r="B650" s="66" t="s">
        <v>1608</v>
      </c>
      <c r="C650" s="67">
        <v>51</v>
      </c>
      <c r="D650" s="67" t="s">
        <v>345</v>
      </c>
      <c r="E650" s="71">
        <v>8.7296802767965295E-2</v>
      </c>
      <c r="F650" s="68">
        <v>16.408539137714499</v>
      </c>
      <c r="G650" s="71">
        <v>0.23637317216931</v>
      </c>
      <c r="H650" s="68">
        <v>18.417748011720398</v>
      </c>
      <c r="I650" s="71">
        <v>7.498627826369E-3</v>
      </c>
      <c r="J650" s="68">
        <v>47.174550020929303</v>
      </c>
      <c r="K650" s="71">
        <v>1.8018608308216499E-2</v>
      </c>
      <c r="L650" s="68">
        <v>38.719129342821297</v>
      </c>
    </row>
    <row r="651" spans="1:12" x14ac:dyDescent="0.2">
      <c r="A651" s="72" t="s">
        <v>1609</v>
      </c>
      <c r="B651" s="66" t="s">
        <v>1610</v>
      </c>
      <c r="C651" s="67">
        <v>51</v>
      </c>
      <c r="D651" s="67" t="s">
        <v>345</v>
      </c>
      <c r="E651" s="71">
        <v>9.0724174982474204E-2</v>
      </c>
      <c r="F651" s="68">
        <v>20.9292591042277</v>
      </c>
      <c r="G651" s="71">
        <v>0.24928784706704901</v>
      </c>
      <c r="H651" s="68">
        <v>39.9330263708665</v>
      </c>
      <c r="I651" s="71">
        <v>9.7802354743978595E-3</v>
      </c>
      <c r="J651" s="68">
        <v>51.402260359983302</v>
      </c>
      <c r="K651" s="71">
        <v>1.3104442405975599E-2</v>
      </c>
      <c r="L651" s="68">
        <v>37.254081205525303</v>
      </c>
    </row>
    <row r="652" spans="1:12" x14ac:dyDescent="0.2">
      <c r="A652" s="72" t="s">
        <v>1611</v>
      </c>
      <c r="B652" s="66" t="s">
        <v>1612</v>
      </c>
      <c r="C652" s="67">
        <v>51</v>
      </c>
      <c r="D652" s="67" t="s">
        <v>345</v>
      </c>
      <c r="E652" s="71">
        <v>8.65627007231837E-2</v>
      </c>
      <c r="F652" s="68">
        <v>15.4876517371285</v>
      </c>
      <c r="G652" s="71">
        <v>0.24370503491422801</v>
      </c>
      <c r="H652" s="68">
        <v>26.9568857262453</v>
      </c>
      <c r="I652" s="71">
        <v>9.4308460523347994E-3</v>
      </c>
      <c r="J652" s="68">
        <v>50.732524068647997</v>
      </c>
      <c r="K652" s="71">
        <v>6.5522212029878197E-3</v>
      </c>
      <c r="L652" s="68">
        <v>35.161155295102603</v>
      </c>
    </row>
    <row r="653" spans="1:12" x14ac:dyDescent="0.2">
      <c r="A653" s="72" t="s">
        <v>1613</v>
      </c>
      <c r="B653" s="66" t="s">
        <v>1614</v>
      </c>
      <c r="C653" s="67">
        <v>51</v>
      </c>
      <c r="D653" s="67" t="s">
        <v>345</v>
      </c>
      <c r="E653" s="71">
        <v>9.4536653820878905E-2</v>
      </c>
      <c r="F653" s="68">
        <v>24.696525742988701</v>
      </c>
      <c r="G653" s="71">
        <v>0.24936188553334901</v>
      </c>
      <c r="H653" s="68">
        <v>40.309753034742599</v>
      </c>
      <c r="I653" s="71">
        <v>4.7630805158429598E-3</v>
      </c>
      <c r="J653" s="68">
        <v>39.388865634156602</v>
      </c>
      <c r="K653" s="71">
        <v>2.9484995413445202E-2</v>
      </c>
      <c r="L653" s="68">
        <v>41.105064880703203</v>
      </c>
    </row>
    <row r="654" spans="1:12" x14ac:dyDescent="0.2">
      <c r="A654" s="72" t="s">
        <v>1615</v>
      </c>
      <c r="B654" s="66" t="s">
        <v>1616</v>
      </c>
      <c r="C654" s="67">
        <v>51</v>
      </c>
      <c r="D654" s="67" t="s">
        <v>345</v>
      </c>
      <c r="E654" s="71">
        <v>9.36610483632319E-2</v>
      </c>
      <c r="F654" s="68">
        <v>23.8593553788196</v>
      </c>
      <c r="G654" s="71">
        <v>0.25076276088010402</v>
      </c>
      <c r="H654" s="68">
        <v>63.624947676852202</v>
      </c>
      <c r="I654" s="71">
        <v>2.6944273608097601E-2</v>
      </c>
      <c r="J654" s="68">
        <v>70.992046881540404</v>
      </c>
      <c r="K654" s="71">
        <v>3.2761106014939098E-3</v>
      </c>
      <c r="L654" s="68">
        <v>33.026370866471296</v>
      </c>
    </row>
    <row r="655" spans="1:12" x14ac:dyDescent="0.2">
      <c r="A655" s="72" t="s">
        <v>1460</v>
      </c>
      <c r="B655" s="66" t="s">
        <v>1617</v>
      </c>
      <c r="C655" s="67">
        <v>51</v>
      </c>
      <c r="D655" s="67" t="s">
        <v>345</v>
      </c>
      <c r="E655" s="71">
        <v>8.4493676863643299E-2</v>
      </c>
      <c r="F655" s="68">
        <v>11.887819171201301</v>
      </c>
      <c r="G655" s="71">
        <v>0.24966781954390499</v>
      </c>
      <c r="H655" s="68">
        <v>41.9840937630808</v>
      </c>
      <c r="I655" s="71">
        <v>3.8132110470247699E-3</v>
      </c>
      <c r="J655" s="68">
        <v>36.458769359564698</v>
      </c>
      <c r="K655" s="71">
        <v>0</v>
      </c>
      <c r="L655" s="68">
        <v>27.794056090414401</v>
      </c>
    </row>
    <row r="656" spans="1:12" x14ac:dyDescent="0.2">
      <c r="A656" s="72" t="s">
        <v>1094</v>
      </c>
      <c r="B656" s="66" t="s">
        <v>1618</v>
      </c>
      <c r="C656" s="67">
        <v>51</v>
      </c>
      <c r="D656" s="67" t="s">
        <v>345</v>
      </c>
      <c r="E656" s="71">
        <v>0.101077837599696</v>
      </c>
      <c r="F656" s="68">
        <v>29.677689409794901</v>
      </c>
      <c r="G656" s="71">
        <v>0.24083809285277299</v>
      </c>
      <c r="H656" s="68">
        <v>23.0640435328589</v>
      </c>
      <c r="I656" s="71">
        <v>4.2738756337352302E-2</v>
      </c>
      <c r="J656" s="68">
        <v>77.982419422352507</v>
      </c>
      <c r="K656" s="71">
        <v>1.9656663608963499E-2</v>
      </c>
      <c r="L656" s="68">
        <v>39.053997488488903</v>
      </c>
    </row>
    <row r="657" spans="1:12" x14ac:dyDescent="0.2">
      <c r="A657" s="72" t="s">
        <v>1619</v>
      </c>
      <c r="B657" s="66" t="s">
        <v>1620</v>
      </c>
      <c r="C657" s="67">
        <v>51</v>
      </c>
      <c r="D657" s="67" t="s">
        <v>345</v>
      </c>
      <c r="E657" s="71">
        <v>0.12898248381585201</v>
      </c>
      <c r="F657" s="68">
        <v>48.1372959397237</v>
      </c>
      <c r="G657" s="71">
        <v>0.346586269485753</v>
      </c>
      <c r="H657" s="68">
        <v>89.451653411469195</v>
      </c>
      <c r="I657" s="71">
        <v>1.08761865483584E-2</v>
      </c>
      <c r="J657" s="68">
        <v>53.285893679363802</v>
      </c>
      <c r="K657" s="71">
        <v>2.9484995413445202E-2</v>
      </c>
      <c r="L657" s="68">
        <v>41.105064880703203</v>
      </c>
    </row>
    <row r="658" spans="1:12" x14ac:dyDescent="0.2">
      <c r="A658" s="72" t="s">
        <v>1621</v>
      </c>
      <c r="B658" s="66" t="s">
        <v>1622</v>
      </c>
      <c r="C658" s="67">
        <v>51</v>
      </c>
      <c r="D658" s="67" t="s">
        <v>345</v>
      </c>
      <c r="E658" s="71">
        <v>9.7007894725867794E-2</v>
      </c>
      <c r="F658" s="68">
        <v>26.9568857262453</v>
      </c>
      <c r="G658" s="71">
        <v>0.248035461285428</v>
      </c>
      <c r="H658" s="68">
        <v>35.9564671410632</v>
      </c>
      <c r="I658" s="71">
        <v>1.67793380802237E-2</v>
      </c>
      <c r="J658" s="68">
        <v>61.615738802846401</v>
      </c>
      <c r="K658" s="71">
        <v>2.62088848119513E-2</v>
      </c>
      <c r="L658" s="68">
        <v>40.477187107576398</v>
      </c>
    </row>
    <row r="659" spans="1:12" x14ac:dyDescent="0.2">
      <c r="A659" s="72" t="s">
        <v>1623</v>
      </c>
      <c r="B659" s="66" t="s">
        <v>1624</v>
      </c>
      <c r="C659" s="67">
        <v>51</v>
      </c>
      <c r="D659" s="67" t="s">
        <v>345</v>
      </c>
      <c r="E659" s="71">
        <v>0.118035303649609</v>
      </c>
      <c r="F659" s="68">
        <v>41.649225617413101</v>
      </c>
      <c r="G659" s="71">
        <v>0.27797704513445598</v>
      </c>
      <c r="H659" s="68">
        <v>78.819589786521604</v>
      </c>
      <c r="I659" s="71">
        <v>7.1214699912128296E-2</v>
      </c>
      <c r="J659" s="68">
        <v>84.721640853913797</v>
      </c>
      <c r="K659" s="71">
        <v>4.9141659022408704E-3</v>
      </c>
      <c r="L659" s="68">
        <v>34.449560485558798</v>
      </c>
    </row>
    <row r="660" spans="1:12" x14ac:dyDescent="0.2">
      <c r="A660" s="72" t="s">
        <v>1625</v>
      </c>
      <c r="B660" s="66" t="s">
        <v>1626</v>
      </c>
      <c r="C660" s="67">
        <v>51</v>
      </c>
      <c r="D660" s="67" t="s">
        <v>345</v>
      </c>
      <c r="E660" s="71">
        <v>0.10464447040805</v>
      </c>
      <c r="F660" s="68">
        <v>31.9380493930515</v>
      </c>
      <c r="G660" s="71">
        <v>0.26037783309294499</v>
      </c>
      <c r="H660" s="68">
        <v>70.866471326915004</v>
      </c>
      <c r="I660" s="71">
        <v>1.9682683509321799E-2</v>
      </c>
      <c r="J660" s="68">
        <v>65.131854332356596</v>
      </c>
      <c r="K660" s="71">
        <v>3.3872894621883802E-2</v>
      </c>
      <c r="L660" s="68">
        <v>41.9003767266639</v>
      </c>
    </row>
    <row r="661" spans="1:12" x14ac:dyDescent="0.2">
      <c r="A661" s="72" t="s">
        <v>1627</v>
      </c>
      <c r="B661" s="66" t="s">
        <v>1628</v>
      </c>
      <c r="C661" s="67">
        <v>51</v>
      </c>
      <c r="D661" s="67" t="s">
        <v>345</v>
      </c>
      <c r="E661" s="71">
        <v>0.11794204539322101</v>
      </c>
      <c r="F661" s="68">
        <v>41.523650062787802</v>
      </c>
      <c r="G661" s="71">
        <v>0.28850944826382502</v>
      </c>
      <c r="H661" s="68">
        <v>81.875261615738793</v>
      </c>
      <c r="I661" s="71">
        <v>6.2040577314344598E-2</v>
      </c>
      <c r="J661" s="68">
        <v>82.838007534533304</v>
      </c>
      <c r="K661" s="71">
        <v>3.2761106014939098E-3</v>
      </c>
      <c r="L661" s="68">
        <v>33.026370866471296</v>
      </c>
    </row>
    <row r="662" spans="1:12" x14ac:dyDescent="0.2">
      <c r="A662" s="72" t="s">
        <v>1502</v>
      </c>
      <c r="B662" s="66" t="s">
        <v>1629</v>
      </c>
      <c r="C662" s="67">
        <v>51</v>
      </c>
      <c r="D662" s="67" t="s">
        <v>345</v>
      </c>
      <c r="E662" s="71">
        <v>0.21635872600648301</v>
      </c>
      <c r="F662" s="68">
        <v>80.0753453327752</v>
      </c>
      <c r="G662" s="71">
        <v>0.37144755253956102</v>
      </c>
      <c r="H662" s="68">
        <v>91.753871912934301</v>
      </c>
      <c r="I662" s="71">
        <v>0.22848696645747901</v>
      </c>
      <c r="J662" s="68">
        <v>94.642109669317705</v>
      </c>
      <c r="K662" s="71">
        <v>4.91416590224086E-2</v>
      </c>
      <c r="L662" s="68">
        <v>44.286312264545799</v>
      </c>
    </row>
    <row r="663" spans="1:12" x14ac:dyDescent="0.2">
      <c r="A663" s="72" t="s">
        <v>979</v>
      </c>
      <c r="B663" s="66" t="s">
        <v>1630</v>
      </c>
      <c r="C663" s="67">
        <v>51</v>
      </c>
      <c r="D663" s="67" t="s">
        <v>345</v>
      </c>
      <c r="E663" s="71">
        <v>0.100697906120832</v>
      </c>
      <c r="F663" s="68">
        <v>29.426538300544198</v>
      </c>
      <c r="G663" s="71">
        <v>0.27056200439990802</v>
      </c>
      <c r="H663" s="68">
        <v>75.9732105483466</v>
      </c>
      <c r="I663" s="71">
        <v>2.1703382158104901E-2</v>
      </c>
      <c r="J663" s="68">
        <v>66.764336542486404</v>
      </c>
      <c r="K663" s="71">
        <v>9.8283318044817408E-3</v>
      </c>
      <c r="L663" s="68">
        <v>36.123901213897</v>
      </c>
    </row>
    <row r="664" spans="1:12" x14ac:dyDescent="0.2">
      <c r="A664" s="72" t="s">
        <v>1631</v>
      </c>
      <c r="B664" s="66" t="s">
        <v>1632</v>
      </c>
      <c r="C664" s="67">
        <v>51</v>
      </c>
      <c r="D664" s="67" t="s">
        <v>345</v>
      </c>
      <c r="E664" s="71">
        <v>0.10568593745243</v>
      </c>
      <c r="F664" s="68">
        <v>32.817078275429097</v>
      </c>
      <c r="G664" s="71">
        <v>0.28202846956894501</v>
      </c>
      <c r="H664" s="68">
        <v>80.493930514859798</v>
      </c>
      <c r="I664" s="71">
        <v>8.8204579763923995E-3</v>
      </c>
      <c r="J664" s="68">
        <v>49.309334449560502</v>
      </c>
      <c r="K664" s="71">
        <v>2.62088848119513E-2</v>
      </c>
      <c r="L664" s="68">
        <v>40.477187107576398</v>
      </c>
    </row>
    <row r="665" spans="1:12" x14ac:dyDescent="0.2">
      <c r="A665" s="72" t="s">
        <v>1633</v>
      </c>
      <c r="B665" s="66" t="s">
        <v>1634</v>
      </c>
      <c r="C665" s="67">
        <v>51</v>
      </c>
      <c r="D665" s="67" t="s">
        <v>345</v>
      </c>
      <c r="E665" s="71">
        <v>0.15167342375109899</v>
      </c>
      <c r="F665" s="68">
        <v>59.8576810380913</v>
      </c>
      <c r="G665" s="71">
        <v>0.27662200001045301</v>
      </c>
      <c r="H665" s="68">
        <v>78.401004604437006</v>
      </c>
      <c r="I665" s="71">
        <v>7.3503476775698101E-2</v>
      </c>
      <c r="J665" s="68">
        <v>85.223943072415196</v>
      </c>
      <c r="K665" s="71">
        <v>0.104894794467145</v>
      </c>
      <c r="L665" s="68">
        <v>53.662620343239901</v>
      </c>
    </row>
    <row r="666" spans="1:12" x14ac:dyDescent="0.2">
      <c r="A666" s="72" t="s">
        <v>1635</v>
      </c>
      <c r="B666" s="66" t="s">
        <v>1636</v>
      </c>
      <c r="C666" s="67">
        <v>51</v>
      </c>
      <c r="D666" s="67" t="s">
        <v>345</v>
      </c>
      <c r="E666" s="71">
        <v>0.27755514921281998</v>
      </c>
      <c r="F666" s="68">
        <v>90.246965257429906</v>
      </c>
      <c r="G666" s="71">
        <v>0.55248036493601205</v>
      </c>
      <c r="H666" s="68">
        <v>96.358308915864399</v>
      </c>
      <c r="I666" s="71">
        <v>0.20863691616338501</v>
      </c>
      <c r="J666" s="68">
        <v>94.349100041858506</v>
      </c>
      <c r="K666" s="71">
        <v>7.1548166539063804E-2</v>
      </c>
      <c r="L666" s="68">
        <v>47.174550020929303</v>
      </c>
    </row>
    <row r="667" spans="1:12" x14ac:dyDescent="0.2">
      <c r="A667" s="72" t="s">
        <v>1160</v>
      </c>
      <c r="B667" s="66" t="s">
        <v>1637</v>
      </c>
      <c r="C667" s="67">
        <v>51</v>
      </c>
      <c r="D667" s="67" t="s">
        <v>345</v>
      </c>
      <c r="E667" s="71">
        <v>0.194317142363328</v>
      </c>
      <c r="F667" s="68">
        <v>74.801172038509804</v>
      </c>
      <c r="G667" s="71">
        <v>0.29666557982807501</v>
      </c>
      <c r="H667" s="68">
        <v>83.507743825868602</v>
      </c>
      <c r="I667" s="71">
        <v>0.16998392090887601</v>
      </c>
      <c r="J667" s="68">
        <v>93.051485977396396</v>
      </c>
      <c r="K667" s="71">
        <v>0.116301926353034</v>
      </c>
      <c r="L667" s="68">
        <v>56.299706990372499</v>
      </c>
    </row>
    <row r="668" spans="1:12" x14ac:dyDescent="0.2">
      <c r="A668" s="72" t="s">
        <v>1638</v>
      </c>
      <c r="B668" s="66" t="s">
        <v>1639</v>
      </c>
      <c r="C668" s="67">
        <v>51</v>
      </c>
      <c r="D668" s="67" t="s">
        <v>345</v>
      </c>
      <c r="E668" s="71">
        <v>0.37945785228873502</v>
      </c>
      <c r="F668" s="68">
        <v>97.321054834658895</v>
      </c>
      <c r="G668" s="71">
        <v>0.767231927834784</v>
      </c>
      <c r="H668" s="68">
        <v>98.995395562997103</v>
      </c>
      <c r="I668" s="71">
        <v>0.25975386858062699</v>
      </c>
      <c r="J668" s="68">
        <v>95.102553369610703</v>
      </c>
      <c r="K668" s="71">
        <v>0.111387760450793</v>
      </c>
      <c r="L668" s="68">
        <v>55.127668480535803</v>
      </c>
    </row>
    <row r="669" spans="1:12" x14ac:dyDescent="0.2">
      <c r="A669" s="72" t="s">
        <v>1640</v>
      </c>
      <c r="B669" s="66" t="s">
        <v>1641</v>
      </c>
      <c r="C669" s="67">
        <v>47</v>
      </c>
      <c r="D669" s="67" t="s">
        <v>345</v>
      </c>
      <c r="E669" s="71">
        <v>0.11431377111294699</v>
      </c>
      <c r="F669" s="68">
        <v>39.263290079531203</v>
      </c>
      <c r="G669" s="71">
        <v>0.238892663196383</v>
      </c>
      <c r="H669" s="68">
        <v>20.9711176224362</v>
      </c>
      <c r="I669" s="71">
        <v>0.104048650142459</v>
      </c>
      <c r="J669" s="68">
        <v>88.656341565508598</v>
      </c>
      <c r="K669" s="71">
        <v>0</v>
      </c>
      <c r="L669" s="68">
        <v>27.794056090414401</v>
      </c>
    </row>
    <row r="670" spans="1:12" x14ac:dyDescent="0.2">
      <c r="A670" s="72" t="s">
        <v>1642</v>
      </c>
      <c r="B670" s="66" t="s">
        <v>1643</v>
      </c>
      <c r="C670" s="67">
        <v>47</v>
      </c>
      <c r="D670" s="67" t="s">
        <v>345</v>
      </c>
      <c r="E670" s="71">
        <v>8.3789617358357105E-2</v>
      </c>
      <c r="F670" s="68">
        <v>10.4227710339054</v>
      </c>
      <c r="G670" s="71">
        <v>0.225349136538016</v>
      </c>
      <c r="H670" s="68">
        <v>11.9715362076183</v>
      </c>
      <c r="I670" s="71">
        <v>1.6191383732573301E-2</v>
      </c>
      <c r="J670" s="68">
        <v>60.862285475094197</v>
      </c>
      <c r="K670" s="71">
        <v>9.8283318044817408E-3</v>
      </c>
      <c r="L670" s="68">
        <v>36.123901213897</v>
      </c>
    </row>
    <row r="671" spans="1:12" x14ac:dyDescent="0.2">
      <c r="A671" s="72" t="s">
        <v>1644</v>
      </c>
      <c r="B671" s="66" t="s">
        <v>1645</v>
      </c>
      <c r="C671" s="67">
        <v>47</v>
      </c>
      <c r="D671" s="67" t="s">
        <v>345</v>
      </c>
      <c r="E671" s="71">
        <v>8.2022376688879697E-2</v>
      </c>
      <c r="F671" s="68">
        <v>6.6136458769359603</v>
      </c>
      <c r="G671" s="71">
        <v>0.24448416843291099</v>
      </c>
      <c r="H671" s="68">
        <v>28.421933863541199</v>
      </c>
      <c r="I671" s="71">
        <v>1.5829616337281101E-3</v>
      </c>
      <c r="J671" s="68">
        <v>24.612808706571801</v>
      </c>
      <c r="K671" s="71">
        <v>0</v>
      </c>
      <c r="L671" s="68">
        <v>27.794056090414401</v>
      </c>
    </row>
    <row r="672" spans="1:12" x14ac:dyDescent="0.2">
      <c r="A672" s="72" t="s">
        <v>1646</v>
      </c>
      <c r="B672" s="66" t="s">
        <v>1647</v>
      </c>
      <c r="C672" s="67">
        <v>47</v>
      </c>
      <c r="D672" s="67" t="s">
        <v>345</v>
      </c>
      <c r="E672" s="71">
        <v>8.8148824401491493E-2</v>
      </c>
      <c r="F672" s="68">
        <v>17.664294683968201</v>
      </c>
      <c r="G672" s="71">
        <v>0.24855158756857701</v>
      </c>
      <c r="H672" s="68">
        <v>37.254081205525303</v>
      </c>
      <c r="I672" s="71">
        <v>1.58948856358977E-2</v>
      </c>
      <c r="J672" s="68">
        <v>60.569275847634998</v>
      </c>
      <c r="K672" s="71">
        <v>0</v>
      </c>
      <c r="L672" s="68">
        <v>27.794056090414401</v>
      </c>
    </row>
    <row r="673" spans="1:12" x14ac:dyDescent="0.2">
      <c r="A673" s="72" t="s">
        <v>1648</v>
      </c>
      <c r="B673" s="66" t="s">
        <v>1649</v>
      </c>
      <c r="C673" s="67">
        <v>47</v>
      </c>
      <c r="D673" s="67" t="s">
        <v>345</v>
      </c>
      <c r="E673" s="71">
        <v>9.0437268717750804E-2</v>
      </c>
      <c r="F673" s="68">
        <v>20.803683549602301</v>
      </c>
      <c r="G673" s="71">
        <v>0.229913312085262</v>
      </c>
      <c r="H673" s="68">
        <v>14.190037672666399</v>
      </c>
      <c r="I673" s="71">
        <v>4.1398494067990302E-2</v>
      </c>
      <c r="J673" s="68">
        <v>77.438258685642495</v>
      </c>
      <c r="K673" s="71">
        <v>0</v>
      </c>
      <c r="L673" s="68">
        <v>27.794056090414401</v>
      </c>
    </row>
    <row r="674" spans="1:12" x14ac:dyDescent="0.2">
      <c r="A674" s="72" t="s">
        <v>1650</v>
      </c>
      <c r="B674" s="66" t="s">
        <v>1651</v>
      </c>
      <c r="C674" s="67">
        <v>47</v>
      </c>
      <c r="D674" s="67" t="s">
        <v>345</v>
      </c>
      <c r="E674" s="71">
        <v>8.6835612459138206E-2</v>
      </c>
      <c r="F674" s="68">
        <v>15.9480954374215</v>
      </c>
      <c r="G674" s="71">
        <v>0.23494927346533301</v>
      </c>
      <c r="H674" s="68">
        <v>17.371285056508999</v>
      </c>
      <c r="I674" s="71">
        <v>2.3919508611334701E-2</v>
      </c>
      <c r="J674" s="68">
        <v>68.982838007534497</v>
      </c>
      <c r="K674" s="71">
        <v>1.6380553007469599E-3</v>
      </c>
      <c r="L674" s="68">
        <v>31.435747174549999</v>
      </c>
    </row>
    <row r="675" spans="1:12" x14ac:dyDescent="0.2">
      <c r="A675" s="72" t="s">
        <v>1652</v>
      </c>
      <c r="B675" s="66" t="s">
        <v>1653</v>
      </c>
      <c r="C675" s="67">
        <v>47</v>
      </c>
      <c r="D675" s="67" t="s">
        <v>345</v>
      </c>
      <c r="E675" s="71">
        <v>8.8258865739356401E-2</v>
      </c>
      <c r="F675" s="68">
        <v>17.9573043114274</v>
      </c>
      <c r="G675" s="71">
        <v>0.24824704597436301</v>
      </c>
      <c r="H675" s="68">
        <v>36.500627877773098</v>
      </c>
      <c r="I675" s="71">
        <v>1.6529551243706399E-2</v>
      </c>
      <c r="J675" s="68">
        <v>61.280870657178703</v>
      </c>
      <c r="K675" s="71">
        <v>0</v>
      </c>
      <c r="L675" s="68">
        <v>27.794056090414401</v>
      </c>
    </row>
    <row r="676" spans="1:12" x14ac:dyDescent="0.2">
      <c r="A676" s="72" t="s">
        <v>1654</v>
      </c>
      <c r="B676" s="66" t="s">
        <v>1655</v>
      </c>
      <c r="C676" s="67">
        <v>47</v>
      </c>
      <c r="D676" s="67" t="s">
        <v>345</v>
      </c>
      <c r="E676" s="71">
        <v>0.14627739633030201</v>
      </c>
      <c r="F676" s="68">
        <v>57.346169945583902</v>
      </c>
      <c r="G676" s="71">
        <v>0.23661017297549999</v>
      </c>
      <c r="H676" s="68">
        <v>18.710757639179601</v>
      </c>
      <c r="I676" s="71">
        <v>0.200583960714661</v>
      </c>
      <c r="J676" s="68">
        <v>94.181665969024706</v>
      </c>
      <c r="K676" s="71">
        <v>1.6380553007469599E-3</v>
      </c>
      <c r="L676" s="68">
        <v>31.435747174549999</v>
      </c>
    </row>
    <row r="677" spans="1:12" x14ac:dyDescent="0.2">
      <c r="A677" s="72" t="s">
        <v>1656</v>
      </c>
      <c r="B677" s="66" t="s">
        <v>1657</v>
      </c>
      <c r="C677" s="67">
        <v>47</v>
      </c>
      <c r="D677" s="67" t="s">
        <v>345</v>
      </c>
      <c r="E677" s="71">
        <v>0.17262471383414199</v>
      </c>
      <c r="F677" s="68">
        <v>67.9363750523231</v>
      </c>
      <c r="G677" s="71">
        <v>0.246935163920384</v>
      </c>
      <c r="H677" s="68">
        <v>33.444956048555902</v>
      </c>
      <c r="I677" s="71">
        <v>0.27093897758204299</v>
      </c>
      <c r="J677" s="68">
        <v>95.228128924236103</v>
      </c>
      <c r="K677" s="71">
        <v>0</v>
      </c>
      <c r="L677" s="68">
        <v>27.794056090414401</v>
      </c>
    </row>
    <row r="678" spans="1:12" x14ac:dyDescent="0.2">
      <c r="A678" s="72" t="s">
        <v>1237</v>
      </c>
      <c r="B678" s="66" t="s">
        <v>1658</v>
      </c>
      <c r="C678" s="67">
        <v>47</v>
      </c>
      <c r="D678" s="67" t="s">
        <v>345</v>
      </c>
      <c r="E678" s="71">
        <v>0.124174887006686</v>
      </c>
      <c r="F678" s="68">
        <v>45.207199665131903</v>
      </c>
      <c r="G678" s="71">
        <v>0.22875654740176701</v>
      </c>
      <c r="H678" s="68">
        <v>13.4784428631226</v>
      </c>
      <c r="I678" s="71">
        <v>0.143768113618292</v>
      </c>
      <c r="J678" s="68">
        <v>91.502720803683502</v>
      </c>
      <c r="K678" s="71">
        <v>0</v>
      </c>
      <c r="L678" s="68">
        <v>27.794056090414401</v>
      </c>
    </row>
    <row r="679" spans="1:12" x14ac:dyDescent="0.2">
      <c r="A679" s="72" t="s">
        <v>1659</v>
      </c>
      <c r="B679" s="66" t="s">
        <v>1660</v>
      </c>
      <c r="C679" s="67">
        <v>47</v>
      </c>
      <c r="D679" s="67" t="s">
        <v>345</v>
      </c>
      <c r="E679" s="71">
        <v>8.4610021165205496E-2</v>
      </c>
      <c r="F679" s="68">
        <v>12.348262871494301</v>
      </c>
      <c r="G679" s="71">
        <v>0.23721695018689901</v>
      </c>
      <c r="H679" s="68">
        <v>19.1293428212641</v>
      </c>
      <c r="I679" s="71">
        <v>1.6613113308716999E-2</v>
      </c>
      <c r="J679" s="68">
        <v>61.322729175387202</v>
      </c>
      <c r="K679" s="71">
        <v>0</v>
      </c>
      <c r="L679" s="68">
        <v>27.794056090414401</v>
      </c>
    </row>
    <row r="680" spans="1:12" x14ac:dyDescent="0.2">
      <c r="A680" s="72" t="s">
        <v>1661</v>
      </c>
      <c r="B680" s="66" t="s">
        <v>1662</v>
      </c>
      <c r="C680" s="67">
        <v>51</v>
      </c>
      <c r="D680" s="67" t="s">
        <v>345</v>
      </c>
      <c r="E680" s="71">
        <v>8.5219784776247406E-2</v>
      </c>
      <c r="F680" s="68">
        <v>13.4365843449142</v>
      </c>
      <c r="G680" s="71">
        <v>0.24296781429745701</v>
      </c>
      <c r="H680" s="68">
        <v>25.742988698200101</v>
      </c>
      <c r="I680" s="71">
        <v>9.4154294297916306E-3</v>
      </c>
      <c r="J680" s="68">
        <v>50.648807032231097</v>
      </c>
      <c r="K680" s="71">
        <v>3.2761106014939098E-3</v>
      </c>
      <c r="L680" s="68">
        <v>33.026370866471296</v>
      </c>
    </row>
    <row r="681" spans="1:12" x14ac:dyDescent="0.2">
      <c r="A681" s="72" t="s">
        <v>1663</v>
      </c>
      <c r="B681" s="66" t="s">
        <v>1664</v>
      </c>
      <c r="C681" s="67">
        <v>51</v>
      </c>
      <c r="D681" s="67" t="s">
        <v>345</v>
      </c>
      <c r="E681" s="71">
        <v>7.9796765422182905E-2</v>
      </c>
      <c r="F681" s="68">
        <v>4.3532858936793604</v>
      </c>
      <c r="G681" s="71">
        <v>0.233769019879664</v>
      </c>
      <c r="H681" s="68">
        <v>16.868982838007501</v>
      </c>
      <c r="I681" s="71">
        <v>2.3451657853906099E-3</v>
      </c>
      <c r="J681" s="68">
        <v>28.8405190456258</v>
      </c>
      <c r="K681" s="71">
        <v>3.2761106014939098E-3</v>
      </c>
      <c r="L681" s="68">
        <v>33.026370866471296</v>
      </c>
    </row>
    <row r="682" spans="1:12" x14ac:dyDescent="0.2">
      <c r="A682" s="72" t="s">
        <v>1665</v>
      </c>
      <c r="B682" s="66" t="s">
        <v>1666</v>
      </c>
      <c r="C682" s="67">
        <v>47</v>
      </c>
      <c r="D682" s="67" t="s">
        <v>345</v>
      </c>
      <c r="E682" s="71">
        <v>8.1008060949569194E-2</v>
      </c>
      <c r="F682" s="68">
        <v>5.3578903306822898</v>
      </c>
      <c r="G682" s="71">
        <v>0.24176562117456599</v>
      </c>
      <c r="H682" s="68">
        <v>24.403516115529499</v>
      </c>
      <c r="I682" s="71">
        <v>1.25856167414195E-3</v>
      </c>
      <c r="J682" s="68">
        <v>22.185014650481399</v>
      </c>
      <c r="K682" s="71">
        <v>0</v>
      </c>
      <c r="L682" s="68">
        <v>27.794056090414401</v>
      </c>
    </row>
    <row r="683" spans="1:12" x14ac:dyDescent="0.2">
      <c r="A683" s="72" t="s">
        <v>1667</v>
      </c>
      <c r="B683" s="66" t="s">
        <v>1668</v>
      </c>
      <c r="C683" s="67">
        <v>47</v>
      </c>
      <c r="D683" s="67" t="s">
        <v>345</v>
      </c>
      <c r="E683" s="71">
        <v>0.13226166513770601</v>
      </c>
      <c r="F683" s="68">
        <v>49.727919631645001</v>
      </c>
      <c r="G683" s="71">
        <v>0.267964656967767</v>
      </c>
      <c r="H683" s="68">
        <v>75.010464629552104</v>
      </c>
      <c r="I683" s="71">
        <v>0.12882033844535201</v>
      </c>
      <c r="J683" s="68">
        <v>90.581833403097505</v>
      </c>
      <c r="K683" s="71">
        <v>0</v>
      </c>
      <c r="L683" s="68">
        <v>27.794056090414401</v>
      </c>
    </row>
    <row r="684" spans="1:12" x14ac:dyDescent="0.2">
      <c r="A684" s="72" t="s">
        <v>1669</v>
      </c>
      <c r="B684" s="66" t="s">
        <v>1670</v>
      </c>
      <c r="C684" s="67">
        <v>47</v>
      </c>
      <c r="D684" s="67" t="s">
        <v>345</v>
      </c>
      <c r="E684" s="71">
        <v>8.7018012225672403E-2</v>
      </c>
      <c r="F684" s="68">
        <v>16.1155295102553</v>
      </c>
      <c r="G684" s="71">
        <v>0.25138398439514298</v>
      </c>
      <c r="H684" s="68">
        <v>64.169108413562199</v>
      </c>
      <c r="I684" s="71">
        <v>9.6700522818737797E-3</v>
      </c>
      <c r="J684" s="68">
        <v>51.067392214315603</v>
      </c>
      <c r="K684" s="71">
        <v>0</v>
      </c>
      <c r="L684" s="68">
        <v>27.794056090414401</v>
      </c>
    </row>
    <row r="685" spans="1:12" x14ac:dyDescent="0.2">
      <c r="A685" s="72" t="s">
        <v>1671</v>
      </c>
      <c r="B685" s="66" t="s">
        <v>1672</v>
      </c>
      <c r="C685" s="67">
        <v>47</v>
      </c>
      <c r="D685" s="67" t="s">
        <v>345</v>
      </c>
      <c r="E685" s="71">
        <v>0.14773583583233099</v>
      </c>
      <c r="F685" s="68">
        <v>57.9740477187108</v>
      </c>
      <c r="G685" s="71">
        <v>0.24351348241100901</v>
      </c>
      <c r="H685" s="68">
        <v>26.622017580577602</v>
      </c>
      <c r="I685" s="71">
        <v>0.19969402508598399</v>
      </c>
      <c r="J685" s="68">
        <v>94.139807450816207</v>
      </c>
      <c r="K685" s="71">
        <v>0</v>
      </c>
      <c r="L685" s="68">
        <v>27.794056090414401</v>
      </c>
    </row>
    <row r="686" spans="1:12" x14ac:dyDescent="0.2">
      <c r="A686" s="72" t="s">
        <v>534</v>
      </c>
      <c r="B686" s="66" t="s">
        <v>1673</v>
      </c>
      <c r="C686" s="67">
        <v>47</v>
      </c>
      <c r="D686" s="67" t="s">
        <v>345</v>
      </c>
      <c r="E686" s="71">
        <v>9.8154391901143903E-2</v>
      </c>
      <c r="F686" s="68">
        <v>27.626622017580601</v>
      </c>
      <c r="G686" s="71">
        <v>0.25575249562974001</v>
      </c>
      <c r="H686" s="68">
        <v>68.313101716199199</v>
      </c>
      <c r="I686" s="71">
        <v>3.8710680073692098E-2</v>
      </c>
      <c r="J686" s="68">
        <v>76.684805357890298</v>
      </c>
      <c r="K686" s="71">
        <v>0</v>
      </c>
      <c r="L686" s="68">
        <v>27.794056090414401</v>
      </c>
    </row>
    <row r="687" spans="1:12" x14ac:dyDescent="0.2">
      <c r="A687" s="72" t="s">
        <v>1460</v>
      </c>
      <c r="B687" s="66" t="s">
        <v>1674</v>
      </c>
      <c r="C687" s="67">
        <v>47</v>
      </c>
      <c r="D687" s="67" t="s">
        <v>345</v>
      </c>
      <c r="E687" s="71">
        <v>8.78937880847213E-2</v>
      </c>
      <c r="F687" s="68">
        <v>17.371285056508999</v>
      </c>
      <c r="G687" s="71">
        <v>0.24890983890311599</v>
      </c>
      <c r="H687" s="68">
        <v>38.426119715362098</v>
      </c>
      <c r="I687" s="71">
        <v>1.4771525351047801E-2</v>
      </c>
      <c r="J687" s="68">
        <v>59.020510673922097</v>
      </c>
      <c r="K687" s="71">
        <v>0</v>
      </c>
      <c r="L687" s="68">
        <v>27.794056090414401</v>
      </c>
    </row>
    <row r="688" spans="1:12" x14ac:dyDescent="0.2">
      <c r="A688" s="72" t="s">
        <v>668</v>
      </c>
      <c r="B688" s="66" t="s">
        <v>1675</v>
      </c>
      <c r="C688" s="67">
        <v>51</v>
      </c>
      <c r="D688" s="67" t="s">
        <v>345</v>
      </c>
      <c r="E688" s="71">
        <v>9.3368989122198404E-2</v>
      </c>
      <c r="F688" s="68">
        <v>23.440770196734999</v>
      </c>
      <c r="G688" s="71">
        <v>0.247471437224876</v>
      </c>
      <c r="H688" s="68">
        <v>34.365843449141899</v>
      </c>
      <c r="I688" s="71">
        <v>3.0997474840972601E-2</v>
      </c>
      <c r="J688" s="68">
        <v>73.084972791963196</v>
      </c>
      <c r="K688" s="71">
        <v>1.6380553007469599E-3</v>
      </c>
      <c r="L688" s="68">
        <v>31.435747174549999</v>
      </c>
    </row>
    <row r="689" spans="1:12" x14ac:dyDescent="0.2">
      <c r="A689" s="72" t="s">
        <v>1650</v>
      </c>
      <c r="B689" s="66" t="s">
        <v>1676</v>
      </c>
      <c r="C689" s="67">
        <v>51</v>
      </c>
      <c r="D689" s="67" t="s">
        <v>345</v>
      </c>
      <c r="E689" s="71">
        <v>0.109392438885731</v>
      </c>
      <c r="F689" s="68">
        <v>35.789033068229401</v>
      </c>
      <c r="G689" s="71">
        <v>0.25437796866926599</v>
      </c>
      <c r="H689" s="68">
        <v>66.387609878610306</v>
      </c>
      <c r="I689" s="71">
        <v>7.2161292687180606E-2</v>
      </c>
      <c r="J689" s="68">
        <v>84.930933444956096</v>
      </c>
      <c r="K689" s="71">
        <v>1.6380553007469599E-3</v>
      </c>
      <c r="L689" s="68">
        <v>31.435747174549999</v>
      </c>
    </row>
    <row r="690" spans="1:12" x14ac:dyDescent="0.2">
      <c r="A690" s="72" t="s">
        <v>1677</v>
      </c>
      <c r="B690" s="66" t="s">
        <v>1678</v>
      </c>
      <c r="C690" s="67">
        <v>47</v>
      </c>
      <c r="D690" s="67" t="s">
        <v>345</v>
      </c>
      <c r="E690" s="71">
        <v>9.7836701026071698E-2</v>
      </c>
      <c r="F690" s="68">
        <v>27.417329426538299</v>
      </c>
      <c r="G690" s="71">
        <v>0.24494295437101701</v>
      </c>
      <c r="H690" s="68">
        <v>29.133528673084999</v>
      </c>
      <c r="I690" s="71">
        <v>4.85671487071982E-2</v>
      </c>
      <c r="J690" s="68">
        <v>79.614901632482201</v>
      </c>
      <c r="K690" s="71">
        <v>0</v>
      </c>
      <c r="L690" s="68">
        <v>27.794056090414401</v>
      </c>
    </row>
    <row r="691" spans="1:12" x14ac:dyDescent="0.2">
      <c r="A691" s="72" t="s">
        <v>1679</v>
      </c>
      <c r="B691" s="66" t="s">
        <v>1680</v>
      </c>
      <c r="C691" s="67">
        <v>47</v>
      </c>
      <c r="D691" s="67" t="s">
        <v>345</v>
      </c>
      <c r="E691" s="71">
        <v>9.4184842040200098E-2</v>
      </c>
      <c r="F691" s="68">
        <v>24.487233151946398</v>
      </c>
      <c r="G691" s="71">
        <v>0.24941750983357999</v>
      </c>
      <c r="H691" s="68">
        <v>40.644621180410198</v>
      </c>
      <c r="I691" s="71">
        <v>3.3137016287020198E-2</v>
      </c>
      <c r="J691" s="68">
        <v>73.796567601506894</v>
      </c>
      <c r="K691" s="71">
        <v>0</v>
      </c>
      <c r="L691" s="68">
        <v>27.794056090414401</v>
      </c>
    </row>
    <row r="692" spans="1:12" x14ac:dyDescent="0.2">
      <c r="A692" s="72" t="s">
        <v>1681</v>
      </c>
      <c r="B692" s="66" t="s">
        <v>1682</v>
      </c>
      <c r="C692" s="67">
        <v>47</v>
      </c>
      <c r="D692" s="67" t="s">
        <v>345</v>
      </c>
      <c r="E692" s="71">
        <v>8.8787088354951693E-2</v>
      </c>
      <c r="F692" s="68">
        <v>18.585182084554202</v>
      </c>
      <c r="G692" s="71">
        <v>0.26568779685787403</v>
      </c>
      <c r="H692" s="68">
        <v>74.131435747174507</v>
      </c>
      <c r="I692" s="71">
        <v>6.73468206981382E-4</v>
      </c>
      <c r="J692" s="68">
        <v>16.241105064880699</v>
      </c>
      <c r="K692" s="71">
        <v>0</v>
      </c>
      <c r="L692" s="68">
        <v>27.794056090414401</v>
      </c>
    </row>
    <row r="693" spans="1:12" x14ac:dyDescent="0.2">
      <c r="A693" s="72" t="s">
        <v>1683</v>
      </c>
      <c r="B693" s="66" t="s">
        <v>1684</v>
      </c>
      <c r="C693" s="67">
        <v>47</v>
      </c>
      <c r="D693" s="67" t="s">
        <v>345</v>
      </c>
      <c r="E693" s="71">
        <v>8.1832585771158206E-2</v>
      </c>
      <c r="F693" s="68">
        <v>6.3206362494767703</v>
      </c>
      <c r="G693" s="71">
        <v>0.238174709000716</v>
      </c>
      <c r="H693" s="68">
        <v>19.9665131854332</v>
      </c>
      <c r="I693" s="71">
        <v>7.3230483127582598E-3</v>
      </c>
      <c r="J693" s="68">
        <v>46.588530766010898</v>
      </c>
      <c r="K693" s="71">
        <v>0</v>
      </c>
      <c r="L693" s="68">
        <v>27.794056090414401</v>
      </c>
    </row>
    <row r="694" spans="1:12" x14ac:dyDescent="0.2">
      <c r="A694" s="72" t="s">
        <v>1685</v>
      </c>
      <c r="B694" s="66" t="s">
        <v>1686</v>
      </c>
      <c r="C694" s="67">
        <v>47</v>
      </c>
      <c r="D694" s="67" t="s">
        <v>345</v>
      </c>
      <c r="E694" s="71">
        <v>8.1790958677664796E-2</v>
      </c>
      <c r="F694" s="68">
        <v>6.2369192130598599</v>
      </c>
      <c r="G694" s="71">
        <v>0.244191552444468</v>
      </c>
      <c r="H694" s="68">
        <v>27.794056090414401</v>
      </c>
      <c r="I694" s="71">
        <v>1.1813235885262E-3</v>
      </c>
      <c r="J694" s="68">
        <v>21.8920050230222</v>
      </c>
      <c r="K694" s="71">
        <v>0</v>
      </c>
      <c r="L694" s="68">
        <v>27.794056090414401</v>
      </c>
    </row>
    <row r="695" spans="1:12" x14ac:dyDescent="0.2">
      <c r="A695" s="72" t="s">
        <v>1687</v>
      </c>
      <c r="B695" s="66" t="s">
        <v>1688</v>
      </c>
      <c r="C695" s="67">
        <v>47</v>
      </c>
      <c r="D695" s="67" t="s">
        <v>345</v>
      </c>
      <c r="E695" s="71">
        <v>8.2631002536907902E-2</v>
      </c>
      <c r="F695" s="68">
        <v>7.4508162411050698</v>
      </c>
      <c r="G695" s="71">
        <v>0.24654619094573099</v>
      </c>
      <c r="H695" s="68">
        <v>32.524068647969898</v>
      </c>
      <c r="I695" s="71">
        <v>1.34681666499282E-3</v>
      </c>
      <c r="J695" s="68">
        <v>22.603599832565902</v>
      </c>
      <c r="K695" s="71">
        <v>0</v>
      </c>
      <c r="L695" s="68">
        <v>27.794056090414401</v>
      </c>
    </row>
    <row r="696" spans="1:12" x14ac:dyDescent="0.2">
      <c r="A696" s="72" t="s">
        <v>1689</v>
      </c>
      <c r="B696" s="66" t="s">
        <v>1690</v>
      </c>
      <c r="C696" s="67">
        <v>47</v>
      </c>
      <c r="D696" s="67" t="s">
        <v>345</v>
      </c>
      <c r="E696" s="71">
        <v>8.9963321960707499E-2</v>
      </c>
      <c r="F696" s="68">
        <v>20.0920887400586</v>
      </c>
      <c r="G696" s="71">
        <v>0.25</v>
      </c>
      <c r="H696" s="68">
        <v>63.080786940142303</v>
      </c>
      <c r="I696" s="71">
        <v>1.98899658821226E-2</v>
      </c>
      <c r="J696" s="68">
        <v>65.383005441607395</v>
      </c>
      <c r="K696" s="71">
        <v>0</v>
      </c>
      <c r="L696" s="68">
        <v>27.794056090414401</v>
      </c>
    </row>
    <row r="697" spans="1:12" x14ac:dyDescent="0.2">
      <c r="A697" s="72" t="s">
        <v>1691</v>
      </c>
      <c r="B697" s="66" t="s">
        <v>1692</v>
      </c>
      <c r="C697" s="67">
        <v>47</v>
      </c>
      <c r="D697" s="67" t="s">
        <v>345</v>
      </c>
      <c r="E697" s="71">
        <v>9.2931961884010206E-2</v>
      </c>
      <c r="F697" s="68">
        <v>22.980326496442</v>
      </c>
      <c r="G697" s="71">
        <v>0.249999999953714</v>
      </c>
      <c r="H697" s="68">
        <v>46.797823357053197</v>
      </c>
      <c r="I697" s="71">
        <v>2.8795885698315999E-2</v>
      </c>
      <c r="J697" s="68">
        <v>71.829217245709501</v>
      </c>
      <c r="K697" s="71">
        <v>0</v>
      </c>
      <c r="L697" s="68">
        <v>27.794056090414401</v>
      </c>
    </row>
    <row r="698" spans="1:12" x14ac:dyDescent="0.2">
      <c r="A698" s="72" t="s">
        <v>1693</v>
      </c>
      <c r="B698" s="66" t="s">
        <v>1694</v>
      </c>
      <c r="C698" s="67">
        <v>47</v>
      </c>
      <c r="D698" s="67" t="s">
        <v>345</v>
      </c>
      <c r="E698" s="71">
        <v>9.6129261471081195E-2</v>
      </c>
      <c r="F698" s="68">
        <v>26.119715362076199</v>
      </c>
      <c r="G698" s="71">
        <v>0.25</v>
      </c>
      <c r="H698" s="68">
        <v>63.080786940142303</v>
      </c>
      <c r="I698" s="71">
        <v>3.83877844132436E-2</v>
      </c>
      <c r="J698" s="68">
        <v>76.475512766848098</v>
      </c>
      <c r="K698" s="71">
        <v>0</v>
      </c>
      <c r="L698" s="68">
        <v>27.794056090414401</v>
      </c>
    </row>
    <row r="699" spans="1:12" x14ac:dyDescent="0.2">
      <c r="A699" s="72" t="s">
        <v>1695</v>
      </c>
      <c r="B699" s="66" t="s">
        <v>1696</v>
      </c>
      <c r="C699" s="67">
        <v>47</v>
      </c>
      <c r="D699" s="67" t="s">
        <v>345</v>
      </c>
      <c r="E699" s="71">
        <v>7.2054535335093498E-2</v>
      </c>
      <c r="F699" s="68">
        <v>1.42318961908748</v>
      </c>
      <c r="G699" s="71">
        <v>0.20933381583079899</v>
      </c>
      <c r="H699" s="68">
        <v>7.5763917957304301</v>
      </c>
      <c r="I699" s="71">
        <v>1.9156242722406099E-3</v>
      </c>
      <c r="J699" s="68">
        <v>26.622017580577602</v>
      </c>
      <c r="K699" s="71">
        <v>4.9141659022408704E-3</v>
      </c>
      <c r="L699" s="68">
        <v>34.449560485558798</v>
      </c>
    </row>
    <row r="700" spans="1:12" x14ac:dyDescent="0.2">
      <c r="A700" s="72" t="s">
        <v>1697</v>
      </c>
      <c r="B700" s="66" t="s">
        <v>1698</v>
      </c>
      <c r="C700" s="67">
        <v>47</v>
      </c>
      <c r="D700" s="67" t="s">
        <v>345</v>
      </c>
      <c r="E700" s="71">
        <v>9.3656413679266401E-2</v>
      </c>
      <c r="F700" s="68">
        <v>23.817496860611101</v>
      </c>
      <c r="G700" s="71">
        <v>0.26236721264851398</v>
      </c>
      <c r="H700" s="68">
        <v>72.373377982419399</v>
      </c>
      <c r="I700" s="71">
        <v>1.6963973088538701E-2</v>
      </c>
      <c r="J700" s="68">
        <v>61.866889912097101</v>
      </c>
      <c r="K700" s="71">
        <v>1.6380553007469599E-3</v>
      </c>
      <c r="L700" s="68">
        <v>31.435747174549999</v>
      </c>
    </row>
    <row r="701" spans="1:12" x14ac:dyDescent="0.2">
      <c r="A701" s="72" t="s">
        <v>1699</v>
      </c>
      <c r="B701" s="66" t="s">
        <v>1700</v>
      </c>
      <c r="C701" s="67">
        <v>47</v>
      </c>
      <c r="D701" s="67" t="s">
        <v>345</v>
      </c>
      <c r="E701" s="71">
        <v>9.4911163426911693E-2</v>
      </c>
      <c r="F701" s="68">
        <v>25.198827961490199</v>
      </c>
      <c r="G701" s="71">
        <v>0.24444930504798801</v>
      </c>
      <c r="H701" s="68">
        <v>28.296358308915899</v>
      </c>
      <c r="I701" s="71">
        <v>3.8646129932000499E-2</v>
      </c>
      <c r="J701" s="68">
        <v>76.642946839681898</v>
      </c>
      <c r="K701" s="71">
        <v>1.6380553007469599E-3</v>
      </c>
      <c r="L701" s="68">
        <v>31.435747174549999</v>
      </c>
    </row>
    <row r="702" spans="1:12" x14ac:dyDescent="0.2">
      <c r="A702" s="72" t="s">
        <v>1701</v>
      </c>
      <c r="B702" s="66" t="s">
        <v>1702</v>
      </c>
      <c r="C702" s="67">
        <v>47</v>
      </c>
      <c r="D702" s="67" t="s">
        <v>345</v>
      </c>
      <c r="E702" s="71">
        <v>8.3402460495674097E-2</v>
      </c>
      <c r="F702" s="68">
        <v>8.9577228966094609</v>
      </c>
      <c r="G702" s="71">
        <v>0.242676764615218</v>
      </c>
      <c r="H702" s="68">
        <v>25.408120552532399</v>
      </c>
      <c r="I702" s="71">
        <v>7.5306168718042802E-3</v>
      </c>
      <c r="J702" s="68">
        <v>47.216408539137703</v>
      </c>
      <c r="K702" s="71">
        <v>0</v>
      </c>
      <c r="L702" s="68">
        <v>27.794056090414401</v>
      </c>
    </row>
    <row r="703" spans="1:12" x14ac:dyDescent="0.2">
      <c r="A703" s="72" t="s">
        <v>1703</v>
      </c>
      <c r="B703" s="66" t="s">
        <v>1704</v>
      </c>
      <c r="C703" s="67">
        <v>47</v>
      </c>
      <c r="D703" s="67" t="s">
        <v>345</v>
      </c>
      <c r="E703" s="71">
        <v>0.12245539688033701</v>
      </c>
      <c r="F703" s="68">
        <v>43.9933026370866</v>
      </c>
      <c r="G703" s="71">
        <v>0.24971756814332499</v>
      </c>
      <c r="H703" s="68">
        <v>42.193386354123099</v>
      </c>
      <c r="I703" s="71">
        <v>0.116010567196938</v>
      </c>
      <c r="J703" s="68">
        <v>89.828380075345294</v>
      </c>
      <c r="K703" s="71">
        <v>1.6380553007469599E-3</v>
      </c>
      <c r="L703" s="68">
        <v>31.435747174549999</v>
      </c>
    </row>
    <row r="704" spans="1:12" x14ac:dyDescent="0.2">
      <c r="A704" s="72" t="s">
        <v>1705</v>
      </c>
      <c r="B704" s="66" t="s">
        <v>1706</v>
      </c>
      <c r="C704" s="67">
        <v>51</v>
      </c>
      <c r="D704" s="67" t="s">
        <v>345</v>
      </c>
      <c r="E704" s="71">
        <v>0.107438910375251</v>
      </c>
      <c r="F704" s="68">
        <v>34.0728338216827</v>
      </c>
      <c r="G704" s="71">
        <v>0.27664127431152002</v>
      </c>
      <c r="H704" s="68">
        <v>78.442863122645505</v>
      </c>
      <c r="I704" s="71">
        <v>4.4037401513486701E-2</v>
      </c>
      <c r="J704" s="68">
        <v>78.401004604437006</v>
      </c>
      <c r="K704" s="71">
        <v>1.6380553007469599E-3</v>
      </c>
      <c r="L704" s="68">
        <v>31.435747174549999</v>
      </c>
    </row>
    <row r="705" spans="1:12" x14ac:dyDescent="0.2">
      <c r="A705" s="72" t="s">
        <v>1707</v>
      </c>
      <c r="B705" s="66" t="s">
        <v>1708</v>
      </c>
      <c r="C705" s="67">
        <v>51</v>
      </c>
      <c r="D705" s="67" t="s">
        <v>345</v>
      </c>
      <c r="E705" s="71">
        <v>0.142629678805129</v>
      </c>
      <c r="F705" s="68">
        <v>55.253244035161202</v>
      </c>
      <c r="G705" s="71">
        <v>0.31225063129166603</v>
      </c>
      <c r="H705" s="68">
        <v>85.935537881958993</v>
      </c>
      <c r="I705" s="71">
        <v>0.110724239221481</v>
      </c>
      <c r="J705" s="68">
        <v>89.409794893260795</v>
      </c>
      <c r="K705" s="71">
        <v>4.9141659022408704E-3</v>
      </c>
      <c r="L705" s="68">
        <v>34.449560485558798</v>
      </c>
    </row>
    <row r="706" spans="1:12" x14ac:dyDescent="0.2">
      <c r="A706" s="72" t="s">
        <v>1709</v>
      </c>
      <c r="B706" s="66" t="s">
        <v>1710</v>
      </c>
      <c r="C706" s="67">
        <v>51</v>
      </c>
      <c r="D706" s="67" t="s">
        <v>345</v>
      </c>
      <c r="E706" s="71">
        <v>0.15767426538739099</v>
      </c>
      <c r="F706" s="68">
        <v>62.745918794474697</v>
      </c>
      <c r="G706" s="71">
        <v>0.329950813738979</v>
      </c>
      <c r="H706" s="68">
        <v>87.9866052741733</v>
      </c>
      <c r="I706" s="71">
        <v>5.2919685662770298E-2</v>
      </c>
      <c r="J706" s="68">
        <v>80.493930514859798</v>
      </c>
      <c r="K706" s="71">
        <v>9.0152296760422898E-2</v>
      </c>
      <c r="L706" s="68">
        <v>50.355797404771899</v>
      </c>
    </row>
    <row r="707" spans="1:12" x14ac:dyDescent="0.2">
      <c r="A707" s="72" t="s">
        <v>1711</v>
      </c>
      <c r="B707" s="66" t="s">
        <v>1712</v>
      </c>
      <c r="C707" s="67">
        <v>51</v>
      </c>
      <c r="D707" s="67" t="s">
        <v>345</v>
      </c>
      <c r="E707" s="71">
        <v>0.105226321184588</v>
      </c>
      <c r="F707" s="68">
        <v>32.356634575135999</v>
      </c>
      <c r="G707" s="71">
        <v>0.26111778708196598</v>
      </c>
      <c r="H707" s="68">
        <v>71.536207618250302</v>
      </c>
      <c r="I707" s="71">
        <v>2.5076181058353401E-2</v>
      </c>
      <c r="J707" s="68">
        <v>69.987442444537507</v>
      </c>
      <c r="K707" s="71">
        <v>2.9484995413445202E-2</v>
      </c>
      <c r="L707" s="68">
        <v>41.105064880703203</v>
      </c>
    </row>
    <row r="708" spans="1:12" x14ac:dyDescent="0.2">
      <c r="A708" s="72" t="s">
        <v>1713</v>
      </c>
      <c r="B708" s="66" t="s">
        <v>1714</v>
      </c>
      <c r="C708" s="67">
        <v>51</v>
      </c>
      <c r="D708" s="67" t="s">
        <v>345</v>
      </c>
      <c r="E708" s="71">
        <v>0.14853341865441999</v>
      </c>
      <c r="F708" s="68">
        <v>58.392632900795299</v>
      </c>
      <c r="G708" s="71">
        <v>0.29777061814848299</v>
      </c>
      <c r="H708" s="68">
        <v>83.717036416910801</v>
      </c>
      <c r="I708" s="71">
        <v>8.6636069773996294E-2</v>
      </c>
      <c r="J708" s="68">
        <v>86.940142318961904</v>
      </c>
      <c r="K708" s="71">
        <v>6.1193568040779897E-2</v>
      </c>
      <c r="L708" s="68">
        <v>45.709501883633301</v>
      </c>
    </row>
    <row r="709" spans="1:12" x14ac:dyDescent="0.2">
      <c r="A709" s="72" t="s">
        <v>1715</v>
      </c>
      <c r="B709" s="66" t="s">
        <v>1716</v>
      </c>
      <c r="C709" s="67">
        <v>51</v>
      </c>
      <c r="D709" s="67" t="s">
        <v>345</v>
      </c>
      <c r="E709" s="71">
        <v>0.31298732911190602</v>
      </c>
      <c r="F709" s="68">
        <v>93.260778568438695</v>
      </c>
      <c r="G709" s="71">
        <v>0.73373157091957297</v>
      </c>
      <c r="H709" s="68">
        <v>98.618668899121005</v>
      </c>
      <c r="I709" s="71">
        <v>0.12221586277185199</v>
      </c>
      <c r="J709" s="68">
        <v>90.163248221013006</v>
      </c>
      <c r="K709" s="71">
        <v>8.3014553644292499E-2</v>
      </c>
      <c r="L709" s="68">
        <v>48.974466303892797</v>
      </c>
    </row>
    <row r="710" spans="1:12" x14ac:dyDescent="0.2">
      <c r="A710" s="72" t="s">
        <v>1717</v>
      </c>
      <c r="B710" s="66" t="s">
        <v>1718</v>
      </c>
      <c r="C710" s="67">
        <v>51</v>
      </c>
      <c r="D710" s="67" t="s">
        <v>345</v>
      </c>
      <c r="E710" s="71">
        <v>0.15811979458653899</v>
      </c>
      <c r="F710" s="68">
        <v>63.080786940142303</v>
      </c>
      <c r="G710" s="71">
        <v>0.269572953648054</v>
      </c>
      <c r="H710" s="68">
        <v>75.429049811636702</v>
      </c>
      <c r="I710" s="71">
        <v>6.0052041732687501E-2</v>
      </c>
      <c r="J710" s="68">
        <v>82.419422352448706</v>
      </c>
      <c r="K710" s="71">
        <v>0.14473438837887501</v>
      </c>
      <c r="L710" s="68">
        <v>61.490163248221002</v>
      </c>
    </row>
    <row r="711" spans="1:12" x14ac:dyDescent="0.2">
      <c r="A711" s="72" t="s">
        <v>1719</v>
      </c>
      <c r="B711" s="66" t="s">
        <v>1720</v>
      </c>
      <c r="C711" s="67">
        <v>51</v>
      </c>
      <c r="D711" s="67" t="s">
        <v>345</v>
      </c>
      <c r="E711" s="71">
        <v>0.46271690259985898</v>
      </c>
      <c r="F711" s="68">
        <v>99.288405190456203</v>
      </c>
      <c r="G711" s="71">
        <v>0.90694957785818398</v>
      </c>
      <c r="H711" s="68">
        <v>99.623273336123901</v>
      </c>
      <c r="I711" s="71">
        <v>0.41620518460531702</v>
      </c>
      <c r="J711" s="68">
        <v>98.576810380912505</v>
      </c>
      <c r="K711" s="71">
        <v>6.4995945336076E-2</v>
      </c>
      <c r="L711" s="68">
        <v>46.128087065717899</v>
      </c>
    </row>
    <row r="712" spans="1:12" x14ac:dyDescent="0.2">
      <c r="A712" s="72" t="s">
        <v>1721</v>
      </c>
      <c r="B712" s="66" t="s">
        <v>1722</v>
      </c>
      <c r="C712" s="67">
        <v>51</v>
      </c>
      <c r="D712" s="67" t="s">
        <v>345</v>
      </c>
      <c r="E712" s="71">
        <v>0.21906529360198601</v>
      </c>
      <c r="F712" s="68">
        <v>80.912515696944297</v>
      </c>
      <c r="G712" s="71">
        <v>0.43353072364072798</v>
      </c>
      <c r="H712" s="68">
        <v>94.474675596483905</v>
      </c>
      <c r="I712" s="71">
        <v>7.0740492282620901E-2</v>
      </c>
      <c r="J712" s="68">
        <v>84.554206781079998</v>
      </c>
      <c r="K712" s="71">
        <v>0.152924664882609</v>
      </c>
      <c r="L712" s="68">
        <v>62.955211385517003</v>
      </c>
    </row>
    <row r="713" spans="1:12" x14ac:dyDescent="0.2">
      <c r="A713" s="72" t="s">
        <v>1723</v>
      </c>
      <c r="B713" s="66" t="s">
        <v>1724</v>
      </c>
      <c r="C713" s="67">
        <v>51</v>
      </c>
      <c r="D713" s="67" t="s">
        <v>345</v>
      </c>
      <c r="E713" s="71">
        <v>0.36549897525235903</v>
      </c>
      <c r="F713" s="68">
        <v>96.651318543323598</v>
      </c>
      <c r="G713" s="71">
        <v>0.48886061485176502</v>
      </c>
      <c r="H713" s="68">
        <v>95.311845960653002</v>
      </c>
      <c r="I713" s="71">
        <v>0.13159996524017201</v>
      </c>
      <c r="J713" s="68">
        <v>90.832984512348304</v>
      </c>
      <c r="K713" s="71">
        <v>0.47603634566514202</v>
      </c>
      <c r="L713" s="68">
        <v>91.544579321892002</v>
      </c>
    </row>
    <row r="714" spans="1:12" x14ac:dyDescent="0.2">
      <c r="A714" s="72" t="s">
        <v>585</v>
      </c>
      <c r="B714" s="66" t="s">
        <v>1725</v>
      </c>
      <c r="C714" s="67">
        <v>51</v>
      </c>
      <c r="D714" s="67" t="s">
        <v>345</v>
      </c>
      <c r="E714" s="71">
        <v>0.49094383056997298</v>
      </c>
      <c r="F714" s="68">
        <v>99.455839263290102</v>
      </c>
      <c r="G714" s="71">
        <v>0.99644128113879005</v>
      </c>
      <c r="H714" s="68">
        <v>99.9581414817915</v>
      </c>
      <c r="I714" s="71">
        <v>0.35406232970891</v>
      </c>
      <c r="J714" s="68">
        <v>97.739640016743394</v>
      </c>
      <c r="K714" s="71">
        <v>0.122327880862219</v>
      </c>
      <c r="L714" s="68">
        <v>57.806613645876901</v>
      </c>
    </row>
    <row r="715" spans="1:12" x14ac:dyDescent="0.2">
      <c r="A715" s="72" t="s">
        <v>1726</v>
      </c>
      <c r="B715" s="66" t="s">
        <v>1727</v>
      </c>
      <c r="C715" s="67">
        <v>51</v>
      </c>
      <c r="D715" s="67" t="s">
        <v>345</v>
      </c>
      <c r="E715" s="71">
        <v>0.52749743718331799</v>
      </c>
      <c r="F715" s="68">
        <v>99.874424445374601</v>
      </c>
      <c r="G715" s="71">
        <v>0.96872099770572895</v>
      </c>
      <c r="H715" s="68">
        <v>99.8325659271662</v>
      </c>
      <c r="I715" s="71">
        <v>0.383213272694025</v>
      </c>
      <c r="J715" s="68">
        <v>98.158225198828006</v>
      </c>
      <c r="K715" s="71">
        <v>0.23055804115019901</v>
      </c>
      <c r="L715" s="68">
        <v>74.131435747174507</v>
      </c>
    </row>
    <row r="716" spans="1:12" x14ac:dyDescent="0.2">
      <c r="A716" s="72" t="s">
        <v>1728</v>
      </c>
      <c r="B716" s="66" t="s">
        <v>1729</v>
      </c>
      <c r="C716" s="67">
        <v>51</v>
      </c>
      <c r="D716" s="67" t="s">
        <v>345</v>
      </c>
      <c r="E716" s="71">
        <v>0.39652930704769601</v>
      </c>
      <c r="F716" s="68">
        <v>98.032649644202607</v>
      </c>
      <c r="G716" s="71">
        <v>0.58596582970884803</v>
      </c>
      <c r="H716" s="68">
        <v>96.944328170782796</v>
      </c>
      <c r="I716" s="71">
        <v>0.14618987599045699</v>
      </c>
      <c r="J716" s="68">
        <v>91.795730431142701</v>
      </c>
      <c r="K716" s="71">
        <v>0.45743221544378299</v>
      </c>
      <c r="L716" s="68">
        <v>90.539974884889105</v>
      </c>
    </row>
    <row r="717" spans="1:12" x14ac:dyDescent="0.2">
      <c r="A717" s="72" t="s">
        <v>1730</v>
      </c>
      <c r="B717" s="66" t="s">
        <v>1731</v>
      </c>
      <c r="C717" s="67">
        <v>51</v>
      </c>
      <c r="D717" s="67" t="s">
        <v>345</v>
      </c>
      <c r="E717" s="71">
        <v>0.20755088336541999</v>
      </c>
      <c r="F717" s="68">
        <v>77.982419422352507</v>
      </c>
      <c r="G717" s="71">
        <v>0.27506149653560502</v>
      </c>
      <c r="H717" s="68">
        <v>77.982419422352507</v>
      </c>
      <c r="I717" s="71">
        <v>8.5850806476922101E-2</v>
      </c>
      <c r="J717" s="68">
        <v>86.688991209711205</v>
      </c>
      <c r="K717" s="71">
        <v>0.26174034708373201</v>
      </c>
      <c r="L717" s="68">
        <v>77.228966094600295</v>
      </c>
    </row>
    <row r="718" spans="1:12" x14ac:dyDescent="0.2">
      <c r="A718" s="72" t="s">
        <v>1732</v>
      </c>
      <c r="B718" s="66" t="s">
        <v>1733</v>
      </c>
      <c r="C718" s="67">
        <v>51</v>
      </c>
      <c r="D718" s="67" t="s">
        <v>345</v>
      </c>
      <c r="E718" s="71">
        <v>0.494563662409222</v>
      </c>
      <c r="F718" s="68">
        <v>99.581414817915402</v>
      </c>
      <c r="G718" s="71">
        <v>0.79417135640822401</v>
      </c>
      <c r="H718" s="68">
        <v>99.204688154039303</v>
      </c>
      <c r="I718" s="71">
        <v>0.54858761973586501</v>
      </c>
      <c r="J718" s="68">
        <v>99.162829635830903</v>
      </c>
      <c r="K718" s="71">
        <v>0.140932011083578</v>
      </c>
      <c r="L718" s="68">
        <v>60.694851402260397</v>
      </c>
    </row>
    <row r="719" spans="1:12" x14ac:dyDescent="0.2">
      <c r="A719" s="72" t="s">
        <v>1711</v>
      </c>
      <c r="B719" s="66" t="s">
        <v>1734</v>
      </c>
      <c r="C719" s="67">
        <v>51</v>
      </c>
      <c r="D719" s="67" t="s">
        <v>345</v>
      </c>
      <c r="E719" s="71">
        <v>0.50447529740552799</v>
      </c>
      <c r="F719" s="68">
        <v>99.790707408957701</v>
      </c>
      <c r="G719" s="71">
        <v>0.93505338070583299</v>
      </c>
      <c r="H719" s="68">
        <v>99.665131854332401</v>
      </c>
      <c r="I719" s="71">
        <v>0.17780522011864899</v>
      </c>
      <c r="J719" s="68">
        <v>93.344495604855595</v>
      </c>
      <c r="K719" s="71">
        <v>0.40056729139210101</v>
      </c>
      <c r="L719" s="68">
        <v>87.861029719547901</v>
      </c>
    </row>
    <row r="720" spans="1:12" x14ac:dyDescent="0.2">
      <c r="A720" s="72" t="s">
        <v>1735</v>
      </c>
      <c r="B720" s="66" t="s">
        <v>1736</v>
      </c>
      <c r="C720" s="67">
        <v>51</v>
      </c>
      <c r="D720" s="67" t="s">
        <v>345</v>
      </c>
      <c r="E720" s="71">
        <v>0.50171644102633295</v>
      </c>
      <c r="F720" s="68">
        <v>99.706990372540801</v>
      </c>
      <c r="G720" s="71">
        <v>0.96877825220277203</v>
      </c>
      <c r="H720" s="68">
        <v>99.874424445374601</v>
      </c>
      <c r="I720" s="71">
        <v>0.33149564784417801</v>
      </c>
      <c r="J720" s="68">
        <v>96.442025952281298</v>
      </c>
      <c r="K720" s="71">
        <v>0.20487542303205</v>
      </c>
      <c r="L720" s="68">
        <v>70.866471326915004</v>
      </c>
    </row>
    <row r="721" spans="1:12" x14ac:dyDescent="0.2">
      <c r="A721" s="72" t="s">
        <v>1737</v>
      </c>
      <c r="B721" s="66" t="s">
        <v>1738</v>
      </c>
      <c r="C721" s="67">
        <v>51</v>
      </c>
      <c r="D721" s="67" t="s">
        <v>345</v>
      </c>
      <c r="E721" s="71">
        <v>0.35787600471339098</v>
      </c>
      <c r="F721" s="68">
        <v>96.232733361238999</v>
      </c>
      <c r="G721" s="71">
        <v>0.52351750238044803</v>
      </c>
      <c r="H721" s="68">
        <v>96.0652992884052</v>
      </c>
      <c r="I721" s="71">
        <v>0.509159129241051</v>
      </c>
      <c r="J721" s="68">
        <v>98.995395562997103</v>
      </c>
      <c r="K721" s="71">
        <v>4.0951382518673897E-2</v>
      </c>
      <c r="L721" s="68">
        <v>43.323566345751402</v>
      </c>
    </row>
    <row r="722" spans="1:12" x14ac:dyDescent="0.2">
      <c r="A722" s="72" t="s">
        <v>1739</v>
      </c>
      <c r="B722" s="66" t="s">
        <v>1740</v>
      </c>
      <c r="C722" s="67">
        <v>51</v>
      </c>
      <c r="D722" s="67" t="s">
        <v>345</v>
      </c>
      <c r="E722" s="71">
        <v>0.42351551267730098</v>
      </c>
      <c r="F722" s="68">
        <v>98.995395562997103</v>
      </c>
      <c r="G722" s="71">
        <v>0.96273291925465798</v>
      </c>
      <c r="H722" s="68">
        <v>99.790707408957701</v>
      </c>
      <c r="I722" s="71">
        <v>0.27177640216081</v>
      </c>
      <c r="J722" s="68">
        <v>95.353704478861403</v>
      </c>
      <c r="K722" s="71">
        <v>3.6037216616432999E-2</v>
      </c>
      <c r="L722" s="68">
        <v>42.528254499790698</v>
      </c>
    </row>
    <row r="723" spans="1:12" x14ac:dyDescent="0.2">
      <c r="A723" s="72" t="s">
        <v>1741</v>
      </c>
      <c r="B723" s="66" t="s">
        <v>1742</v>
      </c>
      <c r="C723" s="67">
        <v>51</v>
      </c>
      <c r="D723" s="67" t="s">
        <v>345</v>
      </c>
      <c r="E723" s="71">
        <v>0.38331425738393698</v>
      </c>
      <c r="F723" s="68">
        <v>97.614064462118094</v>
      </c>
      <c r="G723" s="71">
        <v>0.59723237120935302</v>
      </c>
      <c r="H723" s="68">
        <v>97.195479280033496</v>
      </c>
      <c r="I723" s="71">
        <v>0.52322540552901398</v>
      </c>
      <c r="J723" s="68">
        <v>99.037254081205504</v>
      </c>
      <c r="K723" s="71">
        <v>2.9484995413445202E-2</v>
      </c>
      <c r="L723" s="68">
        <v>41.105064880703203</v>
      </c>
    </row>
    <row r="724" spans="1:12" x14ac:dyDescent="0.2">
      <c r="A724" s="72" t="s">
        <v>1743</v>
      </c>
      <c r="B724" s="66" t="s">
        <v>1744</v>
      </c>
      <c r="C724" s="67">
        <v>51</v>
      </c>
      <c r="D724" s="67" t="s">
        <v>345</v>
      </c>
      <c r="E724" s="71">
        <v>0.33567768207391102</v>
      </c>
      <c r="F724" s="68">
        <v>94.893260778568404</v>
      </c>
      <c r="G724" s="71">
        <v>0.55907471683148302</v>
      </c>
      <c r="H724" s="68">
        <v>96.483884470489699</v>
      </c>
      <c r="I724" s="71">
        <v>0.40209278096933598</v>
      </c>
      <c r="J724" s="68">
        <v>98.409376308078706</v>
      </c>
      <c r="K724" s="71">
        <v>4.5865548420914698E-2</v>
      </c>
      <c r="L724" s="68">
        <v>43.909585600669701</v>
      </c>
    </row>
    <row r="725" spans="1:12" x14ac:dyDescent="0.2">
      <c r="A725" s="72" t="s">
        <v>1745</v>
      </c>
      <c r="B725" s="66" t="s">
        <v>1746</v>
      </c>
      <c r="C725" s="67">
        <v>51</v>
      </c>
      <c r="D725" s="67" t="s">
        <v>345</v>
      </c>
      <c r="E725" s="71">
        <v>0.36688687262588698</v>
      </c>
      <c r="F725" s="68">
        <v>96.735035579740497</v>
      </c>
      <c r="G725" s="71">
        <v>0.58569115794236604</v>
      </c>
      <c r="H725" s="68">
        <v>96.902469652574297</v>
      </c>
      <c r="I725" s="71">
        <v>0.47893224331886203</v>
      </c>
      <c r="J725" s="68">
        <v>98.953537044788604</v>
      </c>
      <c r="K725" s="71">
        <v>3.6037216616432999E-2</v>
      </c>
      <c r="L725" s="68">
        <v>42.528254499790698</v>
      </c>
    </row>
    <row r="726" spans="1:12" x14ac:dyDescent="0.2">
      <c r="A726" s="72" t="s">
        <v>1747</v>
      </c>
      <c r="B726" s="66" t="s">
        <v>1748</v>
      </c>
      <c r="C726" s="67">
        <v>51</v>
      </c>
      <c r="D726" s="67" t="s">
        <v>345</v>
      </c>
      <c r="E726" s="71">
        <v>0.2171269968558</v>
      </c>
      <c r="F726" s="68">
        <v>80.284637923817499</v>
      </c>
      <c r="G726" s="71">
        <v>0.51158197267924399</v>
      </c>
      <c r="H726" s="68">
        <v>95.8978652155714</v>
      </c>
      <c r="I726" s="71">
        <v>8.6269459657309297E-2</v>
      </c>
      <c r="J726" s="68">
        <v>86.814566764336504</v>
      </c>
      <c r="K726" s="71">
        <v>5.3529558230847298E-2</v>
      </c>
      <c r="L726" s="68">
        <v>44.830473001255797</v>
      </c>
    </row>
    <row r="727" spans="1:12" x14ac:dyDescent="0.2">
      <c r="A727" s="72" t="s">
        <v>1749</v>
      </c>
      <c r="B727" s="66" t="s">
        <v>1750</v>
      </c>
      <c r="C727" s="67">
        <v>51</v>
      </c>
      <c r="D727" s="67" t="s">
        <v>345</v>
      </c>
      <c r="E727" s="71">
        <v>0.33329911758601199</v>
      </c>
      <c r="F727" s="68">
        <v>94.725826705734605</v>
      </c>
      <c r="G727" s="71">
        <v>0.81982478792676095</v>
      </c>
      <c r="H727" s="68">
        <v>99.288405190456203</v>
      </c>
      <c r="I727" s="71">
        <v>0.16696812242529899</v>
      </c>
      <c r="J727" s="68">
        <v>92.800334868145697</v>
      </c>
      <c r="K727" s="71">
        <v>1.3104442405975599E-2</v>
      </c>
      <c r="L727" s="68">
        <v>37.254081205525303</v>
      </c>
    </row>
    <row r="728" spans="1:12" x14ac:dyDescent="0.2">
      <c r="A728" s="72" t="s">
        <v>1751</v>
      </c>
      <c r="B728" s="66" t="s">
        <v>1752</v>
      </c>
      <c r="C728" s="67">
        <v>51</v>
      </c>
      <c r="D728" s="67" t="s">
        <v>345</v>
      </c>
      <c r="E728" s="71">
        <v>0.282871995666378</v>
      </c>
      <c r="F728" s="68">
        <v>90.707408957722905</v>
      </c>
      <c r="G728" s="71">
        <v>0.66521948931677199</v>
      </c>
      <c r="H728" s="68">
        <v>97.865215571368793</v>
      </c>
      <c r="I728" s="71">
        <v>0.10143447742567301</v>
      </c>
      <c r="J728" s="68">
        <v>88.447048974466298</v>
      </c>
      <c r="K728" s="71">
        <v>8.1962020256688098E-2</v>
      </c>
      <c r="L728" s="68">
        <v>48.890749267475897</v>
      </c>
    </row>
    <row r="729" spans="1:12" x14ac:dyDescent="0.2">
      <c r="A729" s="72" t="s">
        <v>1753</v>
      </c>
      <c r="B729" s="66" t="s">
        <v>1754</v>
      </c>
      <c r="C729" s="67">
        <v>51</v>
      </c>
      <c r="D729" s="67" t="s">
        <v>345</v>
      </c>
      <c r="E729" s="71">
        <v>0.34689357909680302</v>
      </c>
      <c r="F729" s="68">
        <v>95.353704478861403</v>
      </c>
      <c r="G729" s="71">
        <v>0.71006864784516399</v>
      </c>
      <c r="H729" s="68">
        <v>98.367517789870206</v>
      </c>
      <c r="I729" s="71">
        <v>0.310955425836282</v>
      </c>
      <c r="J729" s="68">
        <v>96.149016324822099</v>
      </c>
      <c r="K729" s="71">
        <v>1.9656663608963499E-2</v>
      </c>
      <c r="L729" s="68">
        <v>39.053997488488903</v>
      </c>
    </row>
    <row r="730" spans="1:12" x14ac:dyDescent="0.2">
      <c r="A730" s="72" t="s">
        <v>1755</v>
      </c>
      <c r="B730" s="66" t="s">
        <v>1756</v>
      </c>
      <c r="C730" s="67">
        <v>51</v>
      </c>
      <c r="D730" s="67" t="s">
        <v>345</v>
      </c>
      <c r="E730" s="71">
        <v>0.39657927163286399</v>
      </c>
      <c r="F730" s="68">
        <v>98.074508162411007</v>
      </c>
      <c r="G730" s="71">
        <v>0.57063291354969603</v>
      </c>
      <c r="H730" s="68">
        <v>96.693177061531998</v>
      </c>
      <c r="I730" s="71">
        <v>0.59125796123619601</v>
      </c>
      <c r="J730" s="68">
        <v>99.288405190456203</v>
      </c>
      <c r="K730" s="71">
        <v>2.7846940112698199E-2</v>
      </c>
      <c r="L730" s="68">
        <v>40.728338216827098</v>
      </c>
    </row>
    <row r="731" spans="1:12" x14ac:dyDescent="0.2">
      <c r="A731" s="72" t="s">
        <v>1757</v>
      </c>
      <c r="B731" s="66" t="s">
        <v>1758</v>
      </c>
      <c r="C731" s="67">
        <v>51</v>
      </c>
      <c r="D731" s="67" t="s">
        <v>345</v>
      </c>
      <c r="E731" s="71">
        <v>0.40162413860596202</v>
      </c>
      <c r="F731" s="68">
        <v>98.283800753453306</v>
      </c>
      <c r="G731" s="71">
        <v>0.87147208024475498</v>
      </c>
      <c r="H731" s="68">
        <v>99.455839263290102</v>
      </c>
      <c r="I731" s="71">
        <v>0.162457062382307</v>
      </c>
      <c r="J731" s="68">
        <v>92.507325240686498</v>
      </c>
      <c r="K731" s="71">
        <v>0.170943273190826</v>
      </c>
      <c r="L731" s="68">
        <v>65.885307660108793</v>
      </c>
    </row>
    <row r="732" spans="1:12" x14ac:dyDescent="0.2">
      <c r="A732" s="72" t="s">
        <v>1759</v>
      </c>
      <c r="B732" s="66" t="s">
        <v>1760</v>
      </c>
      <c r="C732" s="67">
        <v>51</v>
      </c>
      <c r="D732" s="67" t="s">
        <v>345</v>
      </c>
      <c r="E732" s="71">
        <v>0.53324241641707504</v>
      </c>
      <c r="F732" s="68">
        <v>99.9581414817915</v>
      </c>
      <c r="G732" s="71">
        <v>0.98737864519319196</v>
      </c>
      <c r="H732" s="68">
        <v>99.9162829635831</v>
      </c>
      <c r="I732" s="71">
        <v>0.54846444732890298</v>
      </c>
      <c r="J732" s="68">
        <v>99.120971117622403</v>
      </c>
      <c r="K732" s="71">
        <v>6.3884156729131197E-2</v>
      </c>
      <c r="L732" s="68">
        <v>46.0025115110925</v>
      </c>
    </row>
    <row r="733" spans="1:12" x14ac:dyDescent="0.2">
      <c r="A733" s="72" t="s">
        <v>1761</v>
      </c>
      <c r="B733" s="66" t="s">
        <v>1762</v>
      </c>
      <c r="C733" s="67">
        <v>51</v>
      </c>
      <c r="D733" s="67" t="s">
        <v>345</v>
      </c>
      <c r="E733" s="71">
        <v>0.38130557388099001</v>
      </c>
      <c r="F733" s="68">
        <v>97.530347425701095</v>
      </c>
      <c r="G733" s="71">
        <v>0.46086950196883503</v>
      </c>
      <c r="H733" s="68">
        <v>94.767685223943104</v>
      </c>
      <c r="I733" s="71">
        <v>0.66666666666666696</v>
      </c>
      <c r="J733" s="68">
        <v>99.665131854332401</v>
      </c>
      <c r="K733" s="71">
        <v>1.63805530074696E-2</v>
      </c>
      <c r="L733" s="68">
        <v>38.300544160736699</v>
      </c>
    </row>
    <row r="734" spans="1:12" x14ac:dyDescent="0.2">
      <c r="A734" s="72" t="s">
        <v>1763</v>
      </c>
      <c r="B734" s="66" t="s">
        <v>1764</v>
      </c>
      <c r="C734" s="67">
        <v>51</v>
      </c>
      <c r="D734" s="67" t="s">
        <v>345</v>
      </c>
      <c r="E734" s="71">
        <v>0.410060803628991</v>
      </c>
      <c r="F734" s="68">
        <v>98.367517789870206</v>
      </c>
      <c r="G734" s="71">
        <v>0.65443459992692699</v>
      </c>
      <c r="H734" s="68">
        <v>97.697781498534994</v>
      </c>
      <c r="I734" s="71">
        <v>0.47085301649289901</v>
      </c>
      <c r="J734" s="68">
        <v>98.869820008371704</v>
      </c>
      <c r="K734" s="71">
        <v>0.104894794467145</v>
      </c>
      <c r="L734" s="68">
        <v>53.662620343239901</v>
      </c>
    </row>
    <row r="735" spans="1:12" x14ac:dyDescent="0.2">
      <c r="A735" s="72" t="s">
        <v>1765</v>
      </c>
      <c r="B735" s="66" t="s">
        <v>1766</v>
      </c>
      <c r="C735" s="67">
        <v>51</v>
      </c>
      <c r="D735" s="67" t="s">
        <v>345</v>
      </c>
      <c r="E735" s="71">
        <v>0.33013303890322199</v>
      </c>
      <c r="F735" s="68">
        <v>94.432817078275406</v>
      </c>
      <c r="G735" s="71">
        <v>0.542656192911947</v>
      </c>
      <c r="H735" s="68">
        <v>96.274591879447499</v>
      </c>
      <c r="I735" s="71">
        <v>0.42153403898576802</v>
      </c>
      <c r="J735" s="68">
        <v>98.618668899121005</v>
      </c>
      <c r="K735" s="71">
        <v>2.62088848119513E-2</v>
      </c>
      <c r="L735" s="68">
        <v>40.477187107576398</v>
      </c>
    </row>
    <row r="736" spans="1:12" x14ac:dyDescent="0.2">
      <c r="A736" s="72" t="s">
        <v>1767</v>
      </c>
      <c r="B736" s="66" t="s">
        <v>1768</v>
      </c>
      <c r="C736" s="67">
        <v>51</v>
      </c>
      <c r="D736" s="67" t="s">
        <v>345</v>
      </c>
      <c r="E736" s="71">
        <v>0.33041097508202699</v>
      </c>
      <c r="F736" s="68">
        <v>94.474675596483905</v>
      </c>
      <c r="G736" s="71">
        <v>0.52034618193902005</v>
      </c>
      <c r="H736" s="68">
        <v>95.9815822519883</v>
      </c>
      <c r="I736" s="71">
        <v>0.44795396909660401</v>
      </c>
      <c r="J736" s="68">
        <v>98.702385935537905</v>
      </c>
      <c r="K736" s="71">
        <v>2.29327742104573E-2</v>
      </c>
      <c r="L736" s="68">
        <v>39.8493093344496</v>
      </c>
    </row>
    <row r="737" spans="1:12" x14ac:dyDescent="0.2">
      <c r="A737" s="72" t="s">
        <v>1769</v>
      </c>
      <c r="B737" s="66" t="s">
        <v>1770</v>
      </c>
      <c r="C737" s="67">
        <v>51</v>
      </c>
      <c r="D737" s="67" t="s">
        <v>345</v>
      </c>
      <c r="E737" s="71">
        <v>0.36309213240104798</v>
      </c>
      <c r="F737" s="68">
        <v>96.400167434072799</v>
      </c>
      <c r="G737" s="71">
        <v>0.70101845085860404</v>
      </c>
      <c r="H737" s="68">
        <v>98.283800753453306</v>
      </c>
      <c r="I737" s="71">
        <v>0.38825794634454103</v>
      </c>
      <c r="J737" s="68">
        <v>98.241942235244906</v>
      </c>
      <c r="K737" s="71">
        <v>0</v>
      </c>
      <c r="L737" s="68">
        <v>27.794056090414401</v>
      </c>
    </row>
    <row r="738" spans="1:12" x14ac:dyDescent="0.2">
      <c r="A738" s="72" t="s">
        <v>1771</v>
      </c>
      <c r="B738" s="66" t="s">
        <v>1772</v>
      </c>
      <c r="C738" s="67">
        <v>51</v>
      </c>
      <c r="D738" s="67" t="s">
        <v>345</v>
      </c>
      <c r="E738" s="71">
        <v>0.44443695679120299</v>
      </c>
      <c r="F738" s="68">
        <v>99.162829635830903</v>
      </c>
      <c r="G738" s="71">
        <v>0.665006147823335</v>
      </c>
      <c r="H738" s="68">
        <v>97.823357053160294</v>
      </c>
      <c r="I738" s="71">
        <v>0.66666666724952595</v>
      </c>
      <c r="J738" s="68">
        <v>99.790707408957701</v>
      </c>
      <c r="K738" s="71">
        <v>1.6380553007469599E-3</v>
      </c>
      <c r="L738" s="68">
        <v>31.435747174549999</v>
      </c>
    </row>
    <row r="739" spans="1:12" x14ac:dyDescent="0.2">
      <c r="A739" s="72" t="s">
        <v>1773</v>
      </c>
      <c r="B739" s="66" t="s">
        <v>1774</v>
      </c>
      <c r="C739" s="67">
        <v>51</v>
      </c>
      <c r="D739" s="67" t="s">
        <v>345</v>
      </c>
      <c r="E739" s="71">
        <v>0.49366459639215798</v>
      </c>
      <c r="F739" s="68">
        <v>99.539556299707002</v>
      </c>
      <c r="G739" s="71">
        <v>0.81085246355083695</v>
      </c>
      <c r="H739" s="68">
        <v>99.246546672247803</v>
      </c>
      <c r="I739" s="71">
        <v>0.66686521502414298</v>
      </c>
      <c r="J739" s="68">
        <v>99.8325659271662</v>
      </c>
      <c r="K739" s="71">
        <v>3.2761106014939098E-3</v>
      </c>
      <c r="L739" s="68">
        <v>33.026370866471296</v>
      </c>
    </row>
    <row r="740" spans="1:12" x14ac:dyDescent="0.2">
      <c r="A740" s="72" t="s">
        <v>1775</v>
      </c>
      <c r="B740" s="66" t="s">
        <v>1776</v>
      </c>
      <c r="C740" s="67">
        <v>51</v>
      </c>
      <c r="D740" s="67" t="s">
        <v>345</v>
      </c>
      <c r="E740" s="71">
        <v>0.41933652080317102</v>
      </c>
      <c r="F740" s="68">
        <v>98.953537044788604</v>
      </c>
      <c r="G740" s="71">
        <v>0.64701315308732199</v>
      </c>
      <c r="H740" s="68">
        <v>97.614064462118094</v>
      </c>
      <c r="I740" s="71">
        <v>0.61099640932219001</v>
      </c>
      <c r="J740" s="68">
        <v>99.539556299707002</v>
      </c>
      <c r="K740" s="71">
        <v>0</v>
      </c>
      <c r="L740" s="68">
        <v>27.794056090414401</v>
      </c>
    </row>
    <row r="741" spans="1:12" x14ac:dyDescent="0.2">
      <c r="A741" s="72" t="s">
        <v>1777</v>
      </c>
      <c r="B741" s="66" t="s">
        <v>1778</v>
      </c>
      <c r="C741" s="67">
        <v>47</v>
      </c>
      <c r="D741" s="67" t="s">
        <v>345</v>
      </c>
      <c r="E741" s="71">
        <v>0.45119394709793298</v>
      </c>
      <c r="F741" s="68">
        <v>99.204688154039303</v>
      </c>
      <c r="G741" s="71">
        <v>0.632808952881453</v>
      </c>
      <c r="H741" s="68">
        <v>97.404771871075795</v>
      </c>
      <c r="I741" s="71">
        <v>0.72077288841234699</v>
      </c>
      <c r="J741" s="68">
        <v>99.9162829635831</v>
      </c>
      <c r="K741" s="71">
        <v>0</v>
      </c>
      <c r="L741" s="68">
        <v>27.794056090414401</v>
      </c>
    </row>
    <row r="742" spans="1:12" x14ac:dyDescent="0.2">
      <c r="A742" s="72" t="s">
        <v>1779</v>
      </c>
      <c r="B742" s="66" t="s">
        <v>1780</v>
      </c>
      <c r="C742" s="67">
        <v>50</v>
      </c>
      <c r="D742" s="67" t="s">
        <v>345</v>
      </c>
      <c r="E742" s="71">
        <v>0.117554258506211</v>
      </c>
      <c r="F742" s="68">
        <v>41.230640435328603</v>
      </c>
      <c r="G742" s="71">
        <v>0.25522926561853898</v>
      </c>
      <c r="H742" s="68">
        <v>67.517789870238602</v>
      </c>
      <c r="I742" s="71">
        <v>5.1168911451224403E-3</v>
      </c>
      <c r="J742" s="68">
        <v>40.728338216827098</v>
      </c>
      <c r="K742" s="71">
        <v>9.2316618754972005E-2</v>
      </c>
      <c r="L742" s="68">
        <v>50.648807032231097</v>
      </c>
    </row>
    <row r="743" spans="1:12" x14ac:dyDescent="0.2">
      <c r="A743" s="72" t="s">
        <v>1781</v>
      </c>
      <c r="B743" s="66" t="s">
        <v>1782</v>
      </c>
      <c r="C743" s="67">
        <v>50</v>
      </c>
      <c r="D743" s="67" t="s">
        <v>345</v>
      </c>
      <c r="E743" s="71">
        <v>0.120400920128325</v>
      </c>
      <c r="F743" s="68">
        <v>42.988698200083697</v>
      </c>
      <c r="G743" s="71">
        <v>0.25177935943060498</v>
      </c>
      <c r="H743" s="68">
        <v>64.922561741314396</v>
      </c>
      <c r="I743" s="71">
        <v>3.4760730996187001E-3</v>
      </c>
      <c r="J743" s="68">
        <v>34.742570113017997</v>
      </c>
      <c r="K743" s="71">
        <v>0.10594732785475</v>
      </c>
      <c r="L743" s="68">
        <v>53.788195897865201</v>
      </c>
    </row>
    <row r="744" spans="1:12" x14ac:dyDescent="0.2">
      <c r="A744" s="72" t="s">
        <v>1783</v>
      </c>
      <c r="B744" s="66" t="s">
        <v>1784</v>
      </c>
      <c r="C744" s="67">
        <v>50</v>
      </c>
      <c r="D744" s="67" t="s">
        <v>345</v>
      </c>
      <c r="E744" s="71">
        <v>0.13230250610847699</v>
      </c>
      <c r="F744" s="68">
        <v>49.769778149853501</v>
      </c>
      <c r="G744" s="71">
        <v>0.28023383102452698</v>
      </c>
      <c r="H744" s="68">
        <v>79.740477187107601</v>
      </c>
      <c r="I744" s="71">
        <v>1.42429433547518E-3</v>
      </c>
      <c r="J744" s="68">
        <v>23.482628714943498</v>
      </c>
      <c r="K744" s="71">
        <v>0.11524939296542901</v>
      </c>
      <c r="L744" s="68">
        <v>56.0066973629133</v>
      </c>
    </row>
    <row r="745" spans="1:12" x14ac:dyDescent="0.2">
      <c r="A745" s="72" t="s">
        <v>1785</v>
      </c>
      <c r="B745" s="66" t="s">
        <v>1786</v>
      </c>
      <c r="C745" s="67">
        <v>50</v>
      </c>
      <c r="D745" s="67" t="s">
        <v>345</v>
      </c>
      <c r="E745" s="71">
        <v>0.117774331150427</v>
      </c>
      <c r="F745" s="68">
        <v>41.481791544579302</v>
      </c>
      <c r="G745" s="71">
        <v>0.24176891723752</v>
      </c>
      <c r="H745" s="68">
        <v>24.445374633737998</v>
      </c>
      <c r="I745" s="71">
        <v>1.2685236255799899E-2</v>
      </c>
      <c r="J745" s="68">
        <v>56.174131435747199</v>
      </c>
      <c r="K745" s="71">
        <v>9.8868839957959795E-2</v>
      </c>
      <c r="L745" s="68">
        <v>52.1557136877354</v>
      </c>
    </row>
    <row r="746" spans="1:12" x14ac:dyDescent="0.2">
      <c r="A746" s="72" t="s">
        <v>1787</v>
      </c>
      <c r="B746" s="66" t="s">
        <v>1788</v>
      </c>
      <c r="C746" s="67">
        <v>50</v>
      </c>
      <c r="D746" s="67" t="s">
        <v>345</v>
      </c>
      <c r="E746" s="71">
        <v>0.12578142619523999</v>
      </c>
      <c r="F746" s="68">
        <v>46.044370029301</v>
      </c>
      <c r="G746" s="71">
        <v>0.249850916751445</v>
      </c>
      <c r="H746" s="68">
        <v>42.946839681875304</v>
      </c>
      <c r="I746" s="71">
        <v>1.1132180261899801E-2</v>
      </c>
      <c r="J746" s="68">
        <v>53.620761825031401</v>
      </c>
      <c r="K746" s="71">
        <v>0.116361181572374</v>
      </c>
      <c r="L746" s="68">
        <v>56.341565508580999</v>
      </c>
    </row>
    <row r="747" spans="1:12" x14ac:dyDescent="0.2">
      <c r="A747" s="72" t="s">
        <v>1146</v>
      </c>
      <c r="B747" s="66" t="s">
        <v>1789</v>
      </c>
      <c r="C747" s="67">
        <v>50</v>
      </c>
      <c r="D747" s="67" t="s">
        <v>345</v>
      </c>
      <c r="E747" s="71">
        <v>0.10637734287151</v>
      </c>
      <c r="F747" s="68">
        <v>33.277521975722102</v>
      </c>
      <c r="G747" s="71">
        <v>0.2310048747681</v>
      </c>
      <c r="H747" s="68">
        <v>14.901632482210101</v>
      </c>
      <c r="I747" s="71">
        <v>1.8364896006429401E-3</v>
      </c>
      <c r="J747" s="68">
        <v>25.9104227710339</v>
      </c>
      <c r="K747" s="71">
        <v>8.6290664245786394E-2</v>
      </c>
      <c r="L747" s="68">
        <v>49.8953537044789</v>
      </c>
    </row>
    <row r="748" spans="1:12" x14ac:dyDescent="0.2">
      <c r="A748" s="72" t="s">
        <v>1790</v>
      </c>
      <c r="B748" s="66" t="s">
        <v>1791</v>
      </c>
      <c r="C748" s="67">
        <v>50</v>
      </c>
      <c r="D748" s="67" t="s">
        <v>345</v>
      </c>
      <c r="E748" s="71">
        <v>0.15811137129124</v>
      </c>
      <c r="F748" s="68">
        <v>63.038928421933903</v>
      </c>
      <c r="G748" s="71">
        <v>0.26286248554039698</v>
      </c>
      <c r="H748" s="68">
        <v>72.540812055253198</v>
      </c>
      <c r="I748" s="71">
        <v>7.2763194463634703E-2</v>
      </c>
      <c r="J748" s="68">
        <v>85.014650481372996</v>
      </c>
      <c r="K748" s="71">
        <v>0.13870843386968901</v>
      </c>
      <c r="L748" s="68">
        <v>60.318124738384299</v>
      </c>
    </row>
    <row r="749" spans="1:12" x14ac:dyDescent="0.2">
      <c r="A749" s="72" t="s">
        <v>1792</v>
      </c>
      <c r="B749" s="66" t="s">
        <v>1793</v>
      </c>
      <c r="C749" s="67">
        <v>50</v>
      </c>
      <c r="D749" s="67" t="s">
        <v>345</v>
      </c>
      <c r="E749" s="71">
        <v>0.100142377736957</v>
      </c>
      <c r="F749" s="68">
        <v>28.9660946002512</v>
      </c>
      <c r="G749" s="71">
        <v>0.109912575431638</v>
      </c>
      <c r="H749" s="68">
        <v>2.8882377563834201</v>
      </c>
      <c r="I749" s="71">
        <v>1.4012341553681799E-2</v>
      </c>
      <c r="J749" s="68">
        <v>58.308915864378399</v>
      </c>
      <c r="K749" s="71">
        <v>0.17650221622555001</v>
      </c>
      <c r="L749" s="68">
        <v>66.931770615320204</v>
      </c>
    </row>
    <row r="750" spans="1:12" x14ac:dyDescent="0.2">
      <c r="A750" s="72" t="s">
        <v>1794</v>
      </c>
      <c r="B750" s="66" t="s">
        <v>1795</v>
      </c>
      <c r="C750" s="67">
        <v>50</v>
      </c>
      <c r="D750" s="67" t="s">
        <v>345</v>
      </c>
      <c r="E750" s="71">
        <v>0.17243385511870299</v>
      </c>
      <c r="F750" s="68">
        <v>67.810799497697801</v>
      </c>
      <c r="G750" s="71">
        <v>0.182853440117692</v>
      </c>
      <c r="H750" s="68">
        <v>5.5253244035161204</v>
      </c>
      <c r="I750" s="71">
        <v>1.57835988836624E-2</v>
      </c>
      <c r="J750" s="68">
        <v>60.401841774801198</v>
      </c>
      <c r="K750" s="71">
        <v>0.31866452635475401</v>
      </c>
      <c r="L750" s="68">
        <v>82.461280870657205</v>
      </c>
    </row>
    <row r="751" spans="1:12" x14ac:dyDescent="0.2">
      <c r="A751" s="72" t="s">
        <v>1796</v>
      </c>
      <c r="B751" s="66" t="s">
        <v>1797</v>
      </c>
      <c r="C751" s="67">
        <v>50</v>
      </c>
      <c r="D751" s="67" t="s">
        <v>345</v>
      </c>
      <c r="E751" s="71">
        <v>0.17747401327805201</v>
      </c>
      <c r="F751" s="68">
        <v>69.568857262452894</v>
      </c>
      <c r="G751" s="71">
        <v>0.26443718720382597</v>
      </c>
      <c r="H751" s="68">
        <v>73.419840937630795</v>
      </c>
      <c r="I751" s="71">
        <v>2.32361781262274E-3</v>
      </c>
      <c r="J751" s="68">
        <v>28.798660527417301</v>
      </c>
      <c r="K751" s="71">
        <v>0.26566123481770898</v>
      </c>
      <c r="L751" s="68">
        <v>77.773126831310194</v>
      </c>
    </row>
    <row r="752" spans="1:12" x14ac:dyDescent="0.2">
      <c r="A752" s="72" t="s">
        <v>1798</v>
      </c>
      <c r="B752" s="66" t="s">
        <v>1799</v>
      </c>
      <c r="C752" s="67">
        <v>50</v>
      </c>
      <c r="D752" s="67" t="s">
        <v>345</v>
      </c>
      <c r="E752" s="71">
        <v>0.15256705328361</v>
      </c>
      <c r="F752" s="68">
        <v>60.234407701967299</v>
      </c>
      <c r="G752" s="71">
        <v>0.19749676988221199</v>
      </c>
      <c r="H752" s="68">
        <v>6.4043532858936798</v>
      </c>
      <c r="I752" s="71">
        <v>4.9570088685336701E-3</v>
      </c>
      <c r="J752" s="68">
        <v>40.1004604437003</v>
      </c>
      <c r="K752" s="71">
        <v>0.25524738110008399</v>
      </c>
      <c r="L752" s="68">
        <v>76.894097948932597</v>
      </c>
    </row>
    <row r="753" spans="1:12" x14ac:dyDescent="0.2">
      <c r="A753" s="72" t="s">
        <v>1800</v>
      </c>
      <c r="B753" s="66" t="s">
        <v>1801</v>
      </c>
      <c r="C753" s="67">
        <v>50</v>
      </c>
      <c r="D753" s="67" t="s">
        <v>345</v>
      </c>
      <c r="E753" s="71">
        <v>0.17276615837784401</v>
      </c>
      <c r="F753" s="68">
        <v>67.9782335705316</v>
      </c>
      <c r="G753" s="71">
        <v>0.24478853618517701</v>
      </c>
      <c r="H753" s="68">
        <v>28.8405190456258</v>
      </c>
      <c r="I753" s="71">
        <v>2.4082715346021698E-3</v>
      </c>
      <c r="J753" s="68">
        <v>29.259104227710299</v>
      </c>
      <c r="K753" s="71">
        <v>0.27110166741375202</v>
      </c>
      <c r="L753" s="68">
        <v>78.149853495186306</v>
      </c>
    </row>
    <row r="754" spans="1:12" x14ac:dyDescent="0.2">
      <c r="A754" s="72" t="s">
        <v>1802</v>
      </c>
      <c r="B754" s="66" t="s">
        <v>1803</v>
      </c>
      <c r="C754" s="67">
        <v>51</v>
      </c>
      <c r="D754" s="67" t="s">
        <v>345</v>
      </c>
      <c r="E754" s="71">
        <v>0.23259102355937</v>
      </c>
      <c r="F754" s="68">
        <v>83.591460862285501</v>
      </c>
      <c r="G754" s="71">
        <v>0.25252545019612999</v>
      </c>
      <c r="H754" s="68">
        <v>65.089995814148196</v>
      </c>
      <c r="I754" s="71">
        <v>6.1646404010491401E-2</v>
      </c>
      <c r="J754" s="68">
        <v>82.754290498116404</v>
      </c>
      <c r="K754" s="71">
        <v>0.38360121647148898</v>
      </c>
      <c r="L754" s="68">
        <v>86.688991209711205</v>
      </c>
    </row>
    <row r="755" spans="1:12" x14ac:dyDescent="0.2">
      <c r="A755" s="72" t="s">
        <v>1804</v>
      </c>
      <c r="B755" s="66" t="s">
        <v>1805</v>
      </c>
      <c r="C755" s="67">
        <v>51</v>
      </c>
      <c r="D755" s="67" t="s">
        <v>345</v>
      </c>
      <c r="E755" s="71">
        <v>0.224710167768713</v>
      </c>
      <c r="F755" s="68">
        <v>81.665969024696494</v>
      </c>
      <c r="G755" s="71">
        <v>0.249431220274271</v>
      </c>
      <c r="H755" s="68">
        <v>40.770196735035597</v>
      </c>
      <c r="I755" s="71">
        <v>5.3735497491891902E-2</v>
      </c>
      <c r="J755" s="68">
        <v>80.661364587693598</v>
      </c>
      <c r="K755" s="71">
        <v>0.370963785539975</v>
      </c>
      <c r="L755" s="68">
        <v>85.642528254499794</v>
      </c>
    </row>
    <row r="756" spans="1:12" x14ac:dyDescent="0.2">
      <c r="A756" s="72" t="s">
        <v>1806</v>
      </c>
      <c r="B756" s="66" t="s">
        <v>1807</v>
      </c>
      <c r="C756" s="67">
        <v>51</v>
      </c>
      <c r="D756" s="67" t="s">
        <v>345</v>
      </c>
      <c r="E756" s="71">
        <v>0.21271548941837501</v>
      </c>
      <c r="F756" s="68">
        <v>79.112599413980703</v>
      </c>
      <c r="G756" s="71">
        <v>0.25</v>
      </c>
      <c r="H756" s="68">
        <v>63.080786940142303</v>
      </c>
      <c r="I756" s="71">
        <v>1.0571206292820001E-2</v>
      </c>
      <c r="J756" s="68">
        <v>52.867308497279197</v>
      </c>
      <c r="K756" s="71">
        <v>0.37757526196230401</v>
      </c>
      <c r="L756" s="68">
        <v>86.228547509418206</v>
      </c>
    </row>
    <row r="757" spans="1:12" x14ac:dyDescent="0.2">
      <c r="A757" s="72" t="s">
        <v>1808</v>
      </c>
      <c r="B757" s="66" t="s">
        <v>1809</v>
      </c>
      <c r="C757" s="67">
        <v>51</v>
      </c>
      <c r="D757" s="67" t="s">
        <v>345</v>
      </c>
      <c r="E757" s="71">
        <v>0.183601616166157</v>
      </c>
      <c r="F757" s="68">
        <v>71.326915027208003</v>
      </c>
      <c r="G757" s="71">
        <v>0.24804687589334901</v>
      </c>
      <c r="H757" s="68">
        <v>36.0401841774801</v>
      </c>
      <c r="I757" s="71">
        <v>2.69199049471497E-2</v>
      </c>
      <c r="J757" s="68">
        <v>70.950188363331904</v>
      </c>
      <c r="K757" s="71">
        <v>0.27583806765797098</v>
      </c>
      <c r="L757" s="68">
        <v>78.484721640853905</v>
      </c>
    </row>
    <row r="758" spans="1:12" x14ac:dyDescent="0.2">
      <c r="A758" s="72" t="s">
        <v>1810</v>
      </c>
      <c r="B758" s="66" t="s">
        <v>1811</v>
      </c>
      <c r="C758" s="67">
        <v>50</v>
      </c>
      <c r="D758" s="67" t="s">
        <v>345</v>
      </c>
      <c r="E758" s="71">
        <v>0.23542531406823</v>
      </c>
      <c r="F758" s="68">
        <v>84.219338635412299</v>
      </c>
      <c r="G758" s="71">
        <v>0.24900460031656901</v>
      </c>
      <c r="H758" s="68">
        <v>38.719129342821297</v>
      </c>
      <c r="I758" s="71">
        <v>4.7532923465782896E-3</v>
      </c>
      <c r="J758" s="68">
        <v>39.347007115948102</v>
      </c>
      <c r="K758" s="71">
        <v>0.45251804954154201</v>
      </c>
      <c r="L758" s="68">
        <v>90.205106739221407</v>
      </c>
    </row>
    <row r="759" spans="1:12" x14ac:dyDescent="0.2">
      <c r="A759" s="72" t="s">
        <v>1250</v>
      </c>
      <c r="B759" s="66" t="s">
        <v>1812</v>
      </c>
      <c r="C759" s="67">
        <v>51</v>
      </c>
      <c r="D759" s="67" t="s">
        <v>345</v>
      </c>
      <c r="E759" s="71">
        <v>0.19244384351709401</v>
      </c>
      <c r="F759" s="68">
        <v>74.089577228966107</v>
      </c>
      <c r="G759" s="71">
        <v>0.25</v>
      </c>
      <c r="H759" s="68">
        <v>63.080786940142303</v>
      </c>
      <c r="I759" s="71">
        <v>5.0263163847684401E-2</v>
      </c>
      <c r="J759" s="68">
        <v>79.9079112599414</v>
      </c>
      <c r="K759" s="71">
        <v>0.27706836670359702</v>
      </c>
      <c r="L759" s="68">
        <v>78.652155713687705</v>
      </c>
    </row>
    <row r="760" spans="1:12" x14ac:dyDescent="0.2">
      <c r="A760" s="72" t="s">
        <v>1813</v>
      </c>
      <c r="B760" s="66" t="s">
        <v>1814</v>
      </c>
      <c r="C760" s="67">
        <v>51</v>
      </c>
      <c r="D760" s="67" t="s">
        <v>345</v>
      </c>
      <c r="E760" s="71">
        <v>0.19348941645358</v>
      </c>
      <c r="F760" s="68">
        <v>74.466303892842205</v>
      </c>
      <c r="G760" s="71">
        <v>0.24929685977772001</v>
      </c>
      <c r="H760" s="68">
        <v>40.0586019254918</v>
      </c>
      <c r="I760" s="71">
        <v>2.959144858756E-2</v>
      </c>
      <c r="J760" s="68">
        <v>72.247802427794099</v>
      </c>
      <c r="K760" s="71">
        <v>0.30157994099546098</v>
      </c>
      <c r="L760" s="68">
        <v>81.038091251569696</v>
      </c>
    </row>
    <row r="761" spans="1:12" x14ac:dyDescent="0.2">
      <c r="A761" s="72" t="s">
        <v>1815</v>
      </c>
      <c r="B761" s="66" t="s">
        <v>1816</v>
      </c>
      <c r="C761" s="67">
        <v>51</v>
      </c>
      <c r="D761" s="67" t="s">
        <v>345</v>
      </c>
      <c r="E761" s="71">
        <v>0.20861792157183201</v>
      </c>
      <c r="F761" s="68">
        <v>78.233570531603206</v>
      </c>
      <c r="G761" s="71">
        <v>0.24437605245968799</v>
      </c>
      <c r="H761" s="68">
        <v>28.254499790707399</v>
      </c>
      <c r="I761" s="71">
        <v>3.8946388741673298E-2</v>
      </c>
      <c r="J761" s="68">
        <v>76.768522394307197</v>
      </c>
      <c r="K761" s="71">
        <v>0.34253132351413501</v>
      </c>
      <c r="L761" s="68">
        <v>84.01004604437</v>
      </c>
    </row>
    <row r="762" spans="1:12" x14ac:dyDescent="0.2">
      <c r="A762" s="72" t="s">
        <v>1817</v>
      </c>
      <c r="B762" s="66" t="s">
        <v>1818</v>
      </c>
      <c r="C762" s="67">
        <v>51</v>
      </c>
      <c r="D762" s="67" t="s">
        <v>345</v>
      </c>
      <c r="E762" s="71">
        <v>0.225748170634268</v>
      </c>
      <c r="F762" s="68">
        <v>82.126412724989507</v>
      </c>
      <c r="G762" s="71">
        <v>0.248681072978199</v>
      </c>
      <c r="H762" s="68">
        <v>37.588949351193001</v>
      </c>
      <c r="I762" s="71">
        <v>0.10463624563182899</v>
      </c>
      <c r="J762" s="68">
        <v>88.740058601925497</v>
      </c>
      <c r="K762" s="71">
        <v>0.32392719329277597</v>
      </c>
      <c r="L762" s="68">
        <v>82.838007534533304</v>
      </c>
    </row>
    <row r="763" spans="1:12" x14ac:dyDescent="0.2">
      <c r="A763" s="72" t="s">
        <v>1819</v>
      </c>
      <c r="B763" s="66" t="s">
        <v>1820</v>
      </c>
      <c r="C763" s="67">
        <v>51</v>
      </c>
      <c r="D763" s="67" t="s">
        <v>345</v>
      </c>
      <c r="E763" s="71">
        <v>0.20440802807219299</v>
      </c>
      <c r="F763" s="68">
        <v>77.228966094600295</v>
      </c>
      <c r="G763" s="71">
        <v>0.227814145208176</v>
      </c>
      <c r="H763" s="68">
        <v>12.9342821264127</v>
      </c>
      <c r="I763" s="71">
        <v>4.6095470876421601E-2</v>
      </c>
      <c r="J763" s="68">
        <v>79.238174968606103</v>
      </c>
      <c r="K763" s="71">
        <v>0.33931446813198102</v>
      </c>
      <c r="L763" s="68">
        <v>83.842611971536201</v>
      </c>
    </row>
    <row r="764" spans="1:12" x14ac:dyDescent="0.2">
      <c r="A764" s="72" t="s">
        <v>1821</v>
      </c>
      <c r="B764" s="66" t="s">
        <v>1822</v>
      </c>
      <c r="C764" s="67">
        <v>51</v>
      </c>
      <c r="D764" s="67" t="s">
        <v>345</v>
      </c>
      <c r="E764" s="71">
        <v>0.160029885564027</v>
      </c>
      <c r="F764" s="68">
        <v>63.9598158225199</v>
      </c>
      <c r="G764" s="71">
        <v>0.24185532484681699</v>
      </c>
      <c r="H764" s="68">
        <v>24.612808706571801</v>
      </c>
      <c r="I764" s="71">
        <v>6.6237573074608598E-3</v>
      </c>
      <c r="J764" s="68">
        <v>44.788614483047297</v>
      </c>
      <c r="K764" s="71">
        <v>0.23161057453780401</v>
      </c>
      <c r="L764" s="68">
        <v>74.340728338216806</v>
      </c>
    </row>
    <row r="765" spans="1:12" x14ac:dyDescent="0.2">
      <c r="A765" s="72" t="s">
        <v>1823</v>
      </c>
      <c r="B765" s="66" t="s">
        <v>1824</v>
      </c>
      <c r="C765" s="67">
        <v>51</v>
      </c>
      <c r="D765" s="67" t="s">
        <v>345</v>
      </c>
      <c r="E765" s="71">
        <v>0.21133233198828699</v>
      </c>
      <c r="F765" s="68">
        <v>78.777731268313104</v>
      </c>
      <c r="G765" s="71">
        <v>0.24999999974084999</v>
      </c>
      <c r="H765" s="68">
        <v>45.9187944746756</v>
      </c>
      <c r="I765" s="71">
        <v>9.4935975721382307E-2</v>
      </c>
      <c r="J765" s="68">
        <v>87.9447467559648</v>
      </c>
      <c r="K765" s="71">
        <v>0.289061020502628</v>
      </c>
      <c r="L765" s="68">
        <v>79.782335705316001</v>
      </c>
    </row>
    <row r="766" spans="1:12" x14ac:dyDescent="0.2">
      <c r="A766" s="72" t="s">
        <v>1825</v>
      </c>
      <c r="B766" s="66" t="s">
        <v>1826</v>
      </c>
      <c r="C766" s="67">
        <v>51</v>
      </c>
      <c r="D766" s="67" t="s">
        <v>345</v>
      </c>
      <c r="E766" s="71">
        <v>0.34842541458536103</v>
      </c>
      <c r="F766" s="68">
        <v>95.395562997069902</v>
      </c>
      <c r="G766" s="71">
        <v>0.29095928764657503</v>
      </c>
      <c r="H766" s="68">
        <v>82.335705316031806</v>
      </c>
      <c r="I766" s="71">
        <v>0.25376903615250301</v>
      </c>
      <c r="J766" s="68">
        <v>95.018836333193804</v>
      </c>
      <c r="K766" s="71">
        <v>0.50054791995700598</v>
      </c>
      <c r="L766" s="68">
        <v>92.507325240686498</v>
      </c>
    </row>
    <row r="767" spans="1:12" x14ac:dyDescent="0.2">
      <c r="A767" s="72" t="s">
        <v>1827</v>
      </c>
      <c r="B767" s="66" t="s">
        <v>1828</v>
      </c>
      <c r="C767" s="67">
        <v>51</v>
      </c>
      <c r="D767" s="67" t="s">
        <v>345</v>
      </c>
      <c r="E767" s="71">
        <v>0.25222888142226402</v>
      </c>
      <c r="F767" s="68">
        <v>87.023859355378804</v>
      </c>
      <c r="G767" s="71">
        <v>0.31138790033057101</v>
      </c>
      <c r="H767" s="68">
        <v>85.809962327333594</v>
      </c>
      <c r="I767" s="71">
        <v>4.4790707763459899E-2</v>
      </c>
      <c r="J767" s="68">
        <v>78.735872750104605</v>
      </c>
      <c r="K767" s="71">
        <v>0.40050803617276098</v>
      </c>
      <c r="L767" s="68">
        <v>87.8191712013395</v>
      </c>
    </row>
    <row r="768" spans="1:12" x14ac:dyDescent="0.2">
      <c r="A768" s="72" t="s">
        <v>1588</v>
      </c>
      <c r="B768" s="66" t="s">
        <v>1829</v>
      </c>
      <c r="C768" s="67">
        <v>51</v>
      </c>
      <c r="D768" s="67" t="s">
        <v>345</v>
      </c>
      <c r="E768" s="71">
        <v>0.264227588083989</v>
      </c>
      <c r="F768" s="68">
        <v>88.865634156550897</v>
      </c>
      <c r="G768" s="71">
        <v>0.24430578354361401</v>
      </c>
      <c r="H768" s="68">
        <v>28.0870657178736</v>
      </c>
      <c r="I768" s="71">
        <v>0.132540924915726</v>
      </c>
      <c r="J768" s="68">
        <v>90.874843030556704</v>
      </c>
      <c r="K768" s="71">
        <v>0.415836055792626</v>
      </c>
      <c r="L768" s="68">
        <v>88.656341565508598</v>
      </c>
    </row>
    <row r="769" spans="1:12" x14ac:dyDescent="0.2">
      <c r="A769" s="72" t="s">
        <v>1830</v>
      </c>
      <c r="B769" s="66" t="s">
        <v>1831</v>
      </c>
      <c r="C769" s="67">
        <v>51</v>
      </c>
      <c r="D769" s="67" t="s">
        <v>345</v>
      </c>
      <c r="E769" s="71">
        <v>0.25698047231434201</v>
      </c>
      <c r="F769" s="68">
        <v>87.693595646714101</v>
      </c>
      <c r="G769" s="71">
        <v>0.24888484872258501</v>
      </c>
      <c r="H769" s="68">
        <v>38.258685642528299</v>
      </c>
      <c r="I769" s="71">
        <v>8.8668915594059899E-2</v>
      </c>
      <c r="J769" s="68">
        <v>87.149434910004203</v>
      </c>
      <c r="K769" s="71">
        <v>0.43338765262638101</v>
      </c>
      <c r="L769" s="68">
        <v>89.619087484303094</v>
      </c>
    </row>
    <row r="770" spans="1:12" x14ac:dyDescent="0.2">
      <c r="A770" s="72" t="s">
        <v>1832</v>
      </c>
      <c r="B770" s="66" t="s">
        <v>1833</v>
      </c>
      <c r="C770" s="67">
        <v>51</v>
      </c>
      <c r="D770" s="67" t="s">
        <v>345</v>
      </c>
      <c r="E770" s="71">
        <v>0.231206995892243</v>
      </c>
      <c r="F770" s="68">
        <v>83.340309753034703</v>
      </c>
      <c r="G770" s="71">
        <v>0.26123852882186799</v>
      </c>
      <c r="H770" s="68">
        <v>71.578066136458801</v>
      </c>
      <c r="I770" s="71">
        <v>0.15157097007530801</v>
      </c>
      <c r="J770" s="68">
        <v>92.1724570950188</v>
      </c>
      <c r="K770" s="71">
        <v>0.28081148877955298</v>
      </c>
      <c r="L770" s="68">
        <v>78.945165341146904</v>
      </c>
    </row>
    <row r="771" spans="1:12" x14ac:dyDescent="0.2">
      <c r="A771" s="72" t="s">
        <v>1834</v>
      </c>
      <c r="B771" s="66" t="s">
        <v>1835</v>
      </c>
      <c r="C771" s="67">
        <v>51</v>
      </c>
      <c r="D771" s="67" t="s">
        <v>345</v>
      </c>
      <c r="E771" s="71">
        <v>0.23547542182508099</v>
      </c>
      <c r="F771" s="68">
        <v>84.261197153620799</v>
      </c>
      <c r="G771" s="71">
        <v>0.29380120504486101</v>
      </c>
      <c r="H771" s="68">
        <v>82.796149016324804</v>
      </c>
      <c r="I771" s="71">
        <v>0.124675828534698</v>
      </c>
      <c r="J771" s="68">
        <v>90.330682293846806</v>
      </c>
      <c r="K771" s="71">
        <v>0.287949231895683</v>
      </c>
      <c r="L771" s="68">
        <v>79.656760150690701</v>
      </c>
    </row>
    <row r="772" spans="1:12" x14ac:dyDescent="0.2">
      <c r="A772" s="72" t="s">
        <v>1836</v>
      </c>
      <c r="B772" s="66" t="s">
        <v>1837</v>
      </c>
      <c r="C772" s="67">
        <v>51</v>
      </c>
      <c r="D772" s="67" t="s">
        <v>345</v>
      </c>
      <c r="E772" s="71">
        <v>0.28079355164111103</v>
      </c>
      <c r="F772" s="68">
        <v>90.539974884889105</v>
      </c>
      <c r="G772" s="71">
        <v>0.26073996547852002</v>
      </c>
      <c r="H772" s="68">
        <v>71.326915027208003</v>
      </c>
      <c r="I772" s="71">
        <v>0.184935030567347</v>
      </c>
      <c r="J772" s="68">
        <v>93.553788195897894</v>
      </c>
      <c r="K772" s="71">
        <v>0.39670565887746501</v>
      </c>
      <c r="L772" s="68">
        <v>87.442444537463402</v>
      </c>
    </row>
    <row r="773" spans="1:12" x14ac:dyDescent="0.2">
      <c r="A773" s="72" t="s">
        <v>1838</v>
      </c>
      <c r="B773" s="66" t="s">
        <v>1839</v>
      </c>
      <c r="C773" s="67">
        <v>51</v>
      </c>
      <c r="D773" s="67" t="s">
        <v>345</v>
      </c>
      <c r="E773" s="71">
        <v>0.237321340334571</v>
      </c>
      <c r="F773" s="68">
        <v>84.596065299288398</v>
      </c>
      <c r="G773" s="71">
        <v>0.25793451104982901</v>
      </c>
      <c r="H773" s="68">
        <v>69.526998744244494</v>
      </c>
      <c r="I773" s="71">
        <v>3.59698769473695E-2</v>
      </c>
      <c r="J773" s="68">
        <v>75.303474257011302</v>
      </c>
      <c r="K773" s="71">
        <v>0.418059633006516</v>
      </c>
      <c r="L773" s="68">
        <v>88.740058601925497</v>
      </c>
    </row>
    <row r="774" spans="1:12" x14ac:dyDescent="0.2">
      <c r="A774" s="72" t="s">
        <v>1840</v>
      </c>
      <c r="B774" s="66" t="s">
        <v>1841</v>
      </c>
      <c r="C774" s="67">
        <v>51</v>
      </c>
      <c r="D774" s="67" t="s">
        <v>345</v>
      </c>
      <c r="E774" s="71">
        <v>0.249954292822513</v>
      </c>
      <c r="F774" s="68">
        <v>86.605274173294305</v>
      </c>
      <c r="G774" s="71">
        <v>0.378514150184381</v>
      </c>
      <c r="H774" s="68">
        <v>92.423608204269598</v>
      </c>
      <c r="I774" s="71">
        <v>4.29151253432642E-2</v>
      </c>
      <c r="J774" s="68">
        <v>78.066136458769407</v>
      </c>
      <c r="K774" s="71">
        <v>0.32843360293989499</v>
      </c>
      <c r="L774" s="68">
        <v>83.089158643784003</v>
      </c>
    </row>
    <row r="775" spans="1:12" x14ac:dyDescent="0.2">
      <c r="A775" s="72" t="s">
        <v>1842</v>
      </c>
      <c r="B775" s="66" t="s">
        <v>1843</v>
      </c>
      <c r="C775" s="67">
        <v>51</v>
      </c>
      <c r="D775" s="67" t="s">
        <v>345</v>
      </c>
      <c r="E775" s="71">
        <v>0.239150108385902</v>
      </c>
      <c r="F775" s="68">
        <v>85.014650481372996</v>
      </c>
      <c r="G775" s="71">
        <v>0.40178213865784701</v>
      </c>
      <c r="H775" s="68">
        <v>93.595646714106294</v>
      </c>
      <c r="I775" s="71">
        <v>6.9315114255332294E-2</v>
      </c>
      <c r="J775" s="68">
        <v>84.177480117203899</v>
      </c>
      <c r="K775" s="71">
        <v>0.24635307224452599</v>
      </c>
      <c r="L775" s="68">
        <v>75.763917957304301</v>
      </c>
    </row>
    <row r="776" spans="1:12" x14ac:dyDescent="0.2">
      <c r="A776" s="72" t="s">
        <v>1844</v>
      </c>
      <c r="B776" s="66" t="s">
        <v>1845</v>
      </c>
      <c r="C776" s="67">
        <v>51</v>
      </c>
      <c r="D776" s="67" t="s">
        <v>345</v>
      </c>
      <c r="E776" s="71">
        <v>0.24411909524129699</v>
      </c>
      <c r="F776" s="68">
        <v>85.642528254499794</v>
      </c>
      <c r="G776" s="71">
        <v>0.24849031304390701</v>
      </c>
      <c r="H776" s="68">
        <v>37.086647132691503</v>
      </c>
      <c r="I776" s="71">
        <v>0.18503687559221499</v>
      </c>
      <c r="J776" s="68">
        <v>93.595646714106294</v>
      </c>
      <c r="K776" s="71">
        <v>0.29883009708776898</v>
      </c>
      <c r="L776" s="68">
        <v>80.745081624110497</v>
      </c>
    </row>
    <row r="777" spans="1:12" x14ac:dyDescent="0.2">
      <c r="A777" s="72" t="s">
        <v>1846</v>
      </c>
      <c r="B777" s="66" t="s">
        <v>1847</v>
      </c>
      <c r="C777" s="67">
        <v>51</v>
      </c>
      <c r="D777" s="67" t="s">
        <v>345</v>
      </c>
      <c r="E777" s="71">
        <v>0.21471734696046799</v>
      </c>
      <c r="F777" s="68">
        <v>79.489326077856802</v>
      </c>
      <c r="G777" s="71">
        <v>0.26304060460052098</v>
      </c>
      <c r="H777" s="68">
        <v>72.708246128087097</v>
      </c>
      <c r="I777" s="71">
        <v>6.09273650640616E-2</v>
      </c>
      <c r="J777" s="68">
        <v>82.544997907074105</v>
      </c>
      <c r="K777" s="71">
        <v>0.32018407121682002</v>
      </c>
      <c r="L777" s="68">
        <v>82.628714943491005</v>
      </c>
    </row>
    <row r="778" spans="1:12" x14ac:dyDescent="0.2">
      <c r="A778" s="72" t="s">
        <v>1848</v>
      </c>
      <c r="B778" s="66" t="s">
        <v>1849</v>
      </c>
      <c r="C778" s="67">
        <v>51</v>
      </c>
      <c r="D778" s="67" t="s">
        <v>345</v>
      </c>
      <c r="E778" s="71">
        <v>0.28757429249931798</v>
      </c>
      <c r="F778" s="68">
        <v>91.042277103390504</v>
      </c>
      <c r="G778" s="71">
        <v>0.386783668285821</v>
      </c>
      <c r="H778" s="68">
        <v>92.967768940979497</v>
      </c>
      <c r="I778" s="71">
        <v>0.108718545748115</v>
      </c>
      <c r="J778" s="68">
        <v>89.116785265801596</v>
      </c>
      <c r="K778" s="71">
        <v>0.36722066346401999</v>
      </c>
      <c r="L778" s="68">
        <v>85.433235663457495</v>
      </c>
    </row>
    <row r="779" spans="1:12" x14ac:dyDescent="0.2">
      <c r="A779" s="72" t="s">
        <v>1850</v>
      </c>
      <c r="B779" s="66" t="s">
        <v>1851</v>
      </c>
      <c r="C779" s="67">
        <v>51</v>
      </c>
      <c r="D779" s="67" t="s">
        <v>345</v>
      </c>
      <c r="E779" s="71">
        <v>0.23583248072009</v>
      </c>
      <c r="F779" s="68">
        <v>84.344914190037699</v>
      </c>
      <c r="G779" s="71">
        <v>0.29893238399697403</v>
      </c>
      <c r="H779" s="68">
        <v>84.261197153620799</v>
      </c>
      <c r="I779" s="71">
        <v>9.9321107357902602E-2</v>
      </c>
      <c r="J779" s="68">
        <v>88.195897865215599</v>
      </c>
      <c r="K779" s="71">
        <v>0.30924395080539302</v>
      </c>
      <c r="L779" s="68">
        <v>81.958978652155693</v>
      </c>
    </row>
    <row r="780" spans="1:12" x14ac:dyDescent="0.2">
      <c r="A780" s="72" t="s">
        <v>1852</v>
      </c>
      <c r="B780" s="66" t="s">
        <v>1853</v>
      </c>
      <c r="C780" s="67">
        <v>51</v>
      </c>
      <c r="D780" s="67" t="s">
        <v>345</v>
      </c>
      <c r="E780" s="71">
        <v>0.32592754944338898</v>
      </c>
      <c r="F780" s="68">
        <v>94.056090414399307</v>
      </c>
      <c r="G780" s="71">
        <v>0.58472536368042605</v>
      </c>
      <c r="H780" s="68">
        <v>96.860611134365897</v>
      </c>
      <c r="I780" s="71">
        <v>0.101305675458761</v>
      </c>
      <c r="J780" s="68">
        <v>88.405190456257898</v>
      </c>
      <c r="K780" s="71">
        <v>0.29175160919097898</v>
      </c>
      <c r="L780" s="68">
        <v>80.0753453327752</v>
      </c>
    </row>
    <row r="781" spans="1:12" x14ac:dyDescent="0.2">
      <c r="A781" s="72" t="s">
        <v>1854</v>
      </c>
      <c r="B781" s="66" t="s">
        <v>1855</v>
      </c>
      <c r="C781" s="67">
        <v>51</v>
      </c>
      <c r="D781" s="67" t="s">
        <v>345</v>
      </c>
      <c r="E781" s="71">
        <v>0.50141988761602296</v>
      </c>
      <c r="F781" s="68">
        <v>99.665131854332401</v>
      </c>
      <c r="G781" s="71">
        <v>0.95729537366335404</v>
      </c>
      <c r="H781" s="68">
        <v>99.748848890749301</v>
      </c>
      <c r="I781" s="71">
        <v>0.34320065475960998</v>
      </c>
      <c r="J781" s="68">
        <v>97.614064462118094</v>
      </c>
      <c r="K781" s="71">
        <v>0.20376363442510501</v>
      </c>
      <c r="L781" s="68">
        <v>70.657178735872705</v>
      </c>
    </row>
    <row r="782" spans="1:12" x14ac:dyDescent="0.2">
      <c r="A782" s="72" t="s">
        <v>1856</v>
      </c>
      <c r="B782" s="66" t="s">
        <v>1857</v>
      </c>
      <c r="C782" s="67">
        <v>46</v>
      </c>
      <c r="D782" s="67" t="s">
        <v>345</v>
      </c>
      <c r="E782" s="71">
        <v>8.2951032492083507E-2</v>
      </c>
      <c r="F782" s="68">
        <v>7.91125994139807</v>
      </c>
      <c r="G782" s="71">
        <v>0.223069533892189</v>
      </c>
      <c r="H782" s="68">
        <v>11.176224361657599</v>
      </c>
      <c r="I782" s="71">
        <v>2.25074529825674E-2</v>
      </c>
      <c r="J782" s="68">
        <v>67.727082461280901</v>
      </c>
      <c r="K782" s="71">
        <v>3.2761106014939098E-3</v>
      </c>
      <c r="L782" s="68">
        <v>33.026370866471296</v>
      </c>
    </row>
    <row r="783" spans="1:12" x14ac:dyDescent="0.2">
      <c r="A783" s="72" t="s">
        <v>1858</v>
      </c>
      <c r="B783" s="66" t="s">
        <v>1859</v>
      </c>
      <c r="C783" s="67">
        <v>46</v>
      </c>
      <c r="D783" s="67" t="s">
        <v>345</v>
      </c>
      <c r="E783" s="71">
        <v>0.12755450200249899</v>
      </c>
      <c r="F783" s="68">
        <v>47.341984093763102</v>
      </c>
      <c r="G783" s="71">
        <v>0.19127741186946201</v>
      </c>
      <c r="H783" s="68">
        <v>5.8601925491837603</v>
      </c>
      <c r="I783" s="71">
        <v>0.19138609413803301</v>
      </c>
      <c r="J783" s="68">
        <v>93.972373377982393</v>
      </c>
      <c r="K783" s="71">
        <v>0</v>
      </c>
      <c r="L783" s="68">
        <v>27.794056090414401</v>
      </c>
    </row>
    <row r="784" spans="1:12" x14ac:dyDescent="0.2">
      <c r="A784" s="72" t="s">
        <v>1860</v>
      </c>
      <c r="B784" s="66" t="s">
        <v>1861</v>
      </c>
      <c r="C784" s="67">
        <v>46</v>
      </c>
      <c r="D784" s="67" t="s">
        <v>345</v>
      </c>
      <c r="E784" s="71">
        <v>0.14167556562859099</v>
      </c>
      <c r="F784" s="68">
        <v>54.750941816659697</v>
      </c>
      <c r="G784" s="71">
        <v>0.32874357203488203</v>
      </c>
      <c r="H784" s="68">
        <v>87.861029719547901</v>
      </c>
      <c r="I784" s="71">
        <v>9.6283124850890203E-2</v>
      </c>
      <c r="J784" s="68">
        <v>88.0703223105902</v>
      </c>
      <c r="K784" s="71">
        <v>0</v>
      </c>
      <c r="L784" s="68">
        <v>27.794056090414401</v>
      </c>
    </row>
    <row r="785" spans="1:12" x14ac:dyDescent="0.2">
      <c r="A785" s="72" t="s">
        <v>1862</v>
      </c>
      <c r="B785" s="66" t="s">
        <v>1863</v>
      </c>
      <c r="C785" s="67">
        <v>46</v>
      </c>
      <c r="D785" s="67" t="s">
        <v>345</v>
      </c>
      <c r="E785" s="71">
        <v>8.2385915427039796E-2</v>
      </c>
      <c r="F785" s="68">
        <v>6.9903725408120598</v>
      </c>
      <c r="G785" s="71">
        <v>0.24624887419880601</v>
      </c>
      <c r="H785" s="68">
        <v>31.770615320217701</v>
      </c>
      <c r="I785" s="71">
        <v>9.0887208231341002E-4</v>
      </c>
      <c r="J785" s="68">
        <v>19.1293428212641</v>
      </c>
      <c r="K785" s="71">
        <v>0</v>
      </c>
      <c r="L785" s="68">
        <v>27.794056090414401</v>
      </c>
    </row>
    <row r="786" spans="1:12" x14ac:dyDescent="0.2">
      <c r="A786" s="72" t="s">
        <v>1864</v>
      </c>
      <c r="B786" s="66" t="s">
        <v>1865</v>
      </c>
      <c r="C786" s="67">
        <v>46</v>
      </c>
      <c r="D786" s="67" t="s">
        <v>345</v>
      </c>
      <c r="E786" s="71">
        <v>8.3014565617289704E-2</v>
      </c>
      <c r="F786" s="68">
        <v>8.0368354960234392</v>
      </c>
      <c r="G786" s="71">
        <v>0.23758947692531299</v>
      </c>
      <c r="H786" s="68">
        <v>19.338635412306399</v>
      </c>
      <c r="I786" s="71">
        <v>9.8161646258093406E-3</v>
      </c>
      <c r="J786" s="68">
        <v>51.485977396400202</v>
      </c>
      <c r="K786" s="71">
        <v>1.6380553007469599E-3</v>
      </c>
      <c r="L786" s="68">
        <v>31.435747174549999</v>
      </c>
    </row>
    <row r="787" spans="1:12" x14ac:dyDescent="0.2">
      <c r="A787" s="72" t="s">
        <v>1866</v>
      </c>
      <c r="B787" s="66" t="s">
        <v>1867</v>
      </c>
      <c r="C787" s="67">
        <v>46</v>
      </c>
      <c r="D787" s="67" t="s">
        <v>345</v>
      </c>
      <c r="E787" s="71">
        <v>0.117560026637599</v>
      </c>
      <c r="F787" s="68">
        <v>41.272498953537003</v>
      </c>
      <c r="G787" s="71">
        <v>0.22230210165959099</v>
      </c>
      <c r="H787" s="68">
        <v>10.8832147341984</v>
      </c>
      <c r="I787" s="71">
        <v>0.11235936994498801</v>
      </c>
      <c r="J787" s="68">
        <v>89.619087484303094</v>
      </c>
      <c r="K787" s="71">
        <v>1.8018608308216499E-2</v>
      </c>
      <c r="L787" s="68">
        <v>38.719129342821297</v>
      </c>
    </row>
    <row r="788" spans="1:12" x14ac:dyDescent="0.2">
      <c r="A788" s="72" t="s">
        <v>1868</v>
      </c>
      <c r="B788" s="66" t="s">
        <v>1869</v>
      </c>
      <c r="C788" s="67">
        <v>46</v>
      </c>
      <c r="D788" s="67" t="s">
        <v>345</v>
      </c>
      <c r="E788" s="71">
        <v>9.8471406781094201E-2</v>
      </c>
      <c r="F788" s="68">
        <v>28.0452071996651</v>
      </c>
      <c r="G788" s="71">
        <v>0.22668003580431201</v>
      </c>
      <c r="H788" s="68">
        <v>12.4319799079113</v>
      </c>
      <c r="I788" s="71">
        <v>6.21819633359827E-2</v>
      </c>
      <c r="J788" s="68">
        <v>82.921724570950204</v>
      </c>
      <c r="K788" s="71">
        <v>6.5522212029878197E-3</v>
      </c>
      <c r="L788" s="68">
        <v>35.161155295102603</v>
      </c>
    </row>
    <row r="789" spans="1:12" x14ac:dyDescent="0.2">
      <c r="A789" s="72" t="s">
        <v>1870</v>
      </c>
      <c r="B789" s="66" t="s">
        <v>1871</v>
      </c>
      <c r="C789" s="67">
        <v>46</v>
      </c>
      <c r="D789" s="67" t="s">
        <v>345</v>
      </c>
      <c r="E789" s="71">
        <v>9.0184830795026802E-2</v>
      </c>
      <c r="F789" s="68">
        <v>20.510673922143202</v>
      </c>
      <c r="G789" s="71">
        <v>0.23226637222463101</v>
      </c>
      <c r="H789" s="68">
        <v>16.0318124738384</v>
      </c>
      <c r="I789" s="71">
        <v>3.6650064859702902E-2</v>
      </c>
      <c r="J789" s="68">
        <v>75.680200920887401</v>
      </c>
      <c r="K789" s="71">
        <v>1.6380553007469599E-3</v>
      </c>
      <c r="L789" s="68">
        <v>31.435747174549999</v>
      </c>
    </row>
    <row r="790" spans="1:12" x14ac:dyDescent="0.2">
      <c r="A790" s="72" t="s">
        <v>1872</v>
      </c>
      <c r="B790" s="66" t="s">
        <v>1873</v>
      </c>
      <c r="C790" s="67">
        <v>46</v>
      </c>
      <c r="D790" s="67" t="s">
        <v>345</v>
      </c>
      <c r="E790" s="71">
        <v>0.123587866653424</v>
      </c>
      <c r="F790" s="68">
        <v>44.830473001255797</v>
      </c>
      <c r="G790" s="71">
        <v>0.32403320457901003</v>
      </c>
      <c r="H790" s="68">
        <v>87.442444537463402</v>
      </c>
      <c r="I790" s="71">
        <v>2.2159565870056699E-2</v>
      </c>
      <c r="J790" s="68">
        <v>67.266638760987902</v>
      </c>
      <c r="K790" s="71">
        <v>2.45708295112043E-2</v>
      </c>
      <c r="L790" s="68">
        <v>40.1004604437003</v>
      </c>
    </row>
    <row r="791" spans="1:12" x14ac:dyDescent="0.2">
      <c r="A791" s="72" t="s">
        <v>1874</v>
      </c>
      <c r="B791" s="66" t="s">
        <v>1875</v>
      </c>
      <c r="C791" s="67">
        <v>46</v>
      </c>
      <c r="D791" s="67" t="s">
        <v>345</v>
      </c>
      <c r="E791" s="71">
        <v>0.113800434522995</v>
      </c>
      <c r="F791" s="68">
        <v>38.928421933863497</v>
      </c>
      <c r="G791" s="71">
        <v>0.24403565593020399</v>
      </c>
      <c r="H791" s="68">
        <v>27.542904981163701</v>
      </c>
      <c r="I791" s="71">
        <v>9.2451481736540594E-2</v>
      </c>
      <c r="J791" s="68">
        <v>87.651737128505602</v>
      </c>
      <c r="K791" s="71">
        <v>4.9141659022408704E-3</v>
      </c>
      <c r="L791" s="68">
        <v>34.449560485558798</v>
      </c>
    </row>
    <row r="792" spans="1:12" x14ac:dyDescent="0.2">
      <c r="A792" s="72" t="s">
        <v>979</v>
      </c>
      <c r="B792" s="66" t="s">
        <v>1876</v>
      </c>
      <c r="C792" s="67">
        <v>46</v>
      </c>
      <c r="D792" s="67" t="s">
        <v>345</v>
      </c>
      <c r="E792" s="71">
        <v>8.0192806425055302E-2</v>
      </c>
      <c r="F792" s="68">
        <v>4.6044370029300996</v>
      </c>
      <c r="G792" s="71">
        <v>0.21889104009253499</v>
      </c>
      <c r="H792" s="68">
        <v>9.5856006697362908</v>
      </c>
      <c r="I792" s="71">
        <v>2.1687379182631E-2</v>
      </c>
      <c r="J792" s="68">
        <v>66.722478024277905</v>
      </c>
      <c r="K792" s="71">
        <v>0</v>
      </c>
      <c r="L792" s="68">
        <v>27.794056090414401</v>
      </c>
    </row>
    <row r="793" spans="1:12" x14ac:dyDescent="0.2">
      <c r="A793" s="72" t="s">
        <v>1877</v>
      </c>
      <c r="B793" s="66" t="s">
        <v>1878</v>
      </c>
      <c r="C793" s="67">
        <v>46</v>
      </c>
      <c r="D793" s="67" t="s">
        <v>345</v>
      </c>
      <c r="E793" s="71">
        <v>9.6460515236527294E-2</v>
      </c>
      <c r="F793" s="68">
        <v>26.412724989535398</v>
      </c>
      <c r="G793" s="71">
        <v>0.19624720724558001</v>
      </c>
      <c r="H793" s="68">
        <v>6.1532021766429503</v>
      </c>
      <c r="I793" s="71">
        <v>6.7451720345853006E-2</v>
      </c>
      <c r="J793" s="68">
        <v>83.800753453327701</v>
      </c>
      <c r="K793" s="71">
        <v>2.5682618118149099E-2</v>
      </c>
      <c r="L793" s="68">
        <v>40.1423189619087</v>
      </c>
    </row>
    <row r="794" spans="1:12" x14ac:dyDescent="0.2">
      <c r="A794" s="72" t="s">
        <v>1879</v>
      </c>
      <c r="B794" s="66" t="s">
        <v>1880</v>
      </c>
      <c r="C794" s="67">
        <v>46</v>
      </c>
      <c r="D794" s="67" t="s">
        <v>345</v>
      </c>
      <c r="E794" s="71">
        <v>9.1408430029152096E-2</v>
      </c>
      <c r="F794" s="68">
        <v>21.598995395563001</v>
      </c>
      <c r="G794" s="71">
        <v>6.5551436889352901E-2</v>
      </c>
      <c r="H794" s="68">
        <v>1.8836333193804899</v>
      </c>
      <c r="I794" s="71">
        <v>7.0958697496678297E-2</v>
      </c>
      <c r="J794" s="68">
        <v>84.596065299288398</v>
      </c>
      <c r="K794" s="71">
        <v>0.13771515570142501</v>
      </c>
      <c r="L794" s="68">
        <v>60.234407701967299</v>
      </c>
    </row>
    <row r="795" spans="1:12" x14ac:dyDescent="0.2">
      <c r="A795" s="72" t="s">
        <v>1881</v>
      </c>
      <c r="B795" s="66" t="s">
        <v>1882</v>
      </c>
      <c r="C795" s="67">
        <v>46</v>
      </c>
      <c r="D795" s="67" t="s">
        <v>345</v>
      </c>
      <c r="E795" s="71">
        <v>0.113857914578432</v>
      </c>
      <c r="F795" s="68">
        <v>38.970280452071997</v>
      </c>
      <c r="G795" s="71">
        <v>0.252722421777408</v>
      </c>
      <c r="H795" s="68">
        <v>65.299288405190495</v>
      </c>
      <c r="I795" s="71">
        <v>5.6090215942950203E-2</v>
      </c>
      <c r="J795" s="68">
        <v>81.414817915445795</v>
      </c>
      <c r="K795" s="71">
        <v>3.2761106014939097E-2</v>
      </c>
      <c r="L795" s="68">
        <v>41.774801172038501</v>
      </c>
    </row>
    <row r="796" spans="1:12" x14ac:dyDescent="0.2">
      <c r="A796" s="72" t="s">
        <v>1883</v>
      </c>
      <c r="B796" s="66" t="s">
        <v>1884</v>
      </c>
      <c r="C796" s="67">
        <v>46</v>
      </c>
      <c r="D796" s="67" t="s">
        <v>345</v>
      </c>
      <c r="E796" s="71">
        <v>8.5740189962073901E-2</v>
      </c>
      <c r="F796" s="68">
        <v>14.231896190874799</v>
      </c>
      <c r="G796" s="71">
        <v>0.24116910091420299</v>
      </c>
      <c r="H796" s="68">
        <v>23.398911678526598</v>
      </c>
      <c r="I796" s="71">
        <v>1.44134136712715E-2</v>
      </c>
      <c r="J796" s="68">
        <v>58.769359564671397</v>
      </c>
      <c r="K796" s="71">
        <v>1.6380553007469599E-3</v>
      </c>
      <c r="L796" s="68">
        <v>31.435747174549999</v>
      </c>
    </row>
    <row r="797" spans="1:12" x14ac:dyDescent="0.2">
      <c r="A797" s="72" t="s">
        <v>1885</v>
      </c>
      <c r="B797" s="66" t="s">
        <v>1886</v>
      </c>
      <c r="C797" s="67">
        <v>46</v>
      </c>
      <c r="D797" s="67" t="s">
        <v>345</v>
      </c>
      <c r="E797" s="71">
        <v>8.4963752830227904E-2</v>
      </c>
      <c r="F797" s="68">
        <v>12.9761406446212</v>
      </c>
      <c r="G797" s="71">
        <v>0.22244835039439501</v>
      </c>
      <c r="H797" s="68">
        <v>10.9250732524069</v>
      </c>
      <c r="I797" s="71">
        <v>1.6062355088819098E-2</v>
      </c>
      <c r="J797" s="68">
        <v>60.694851402260397</v>
      </c>
      <c r="K797" s="71">
        <v>1.63805530074696E-2</v>
      </c>
      <c r="L797" s="68">
        <v>38.300544160736699</v>
      </c>
    </row>
    <row r="798" spans="1:12" x14ac:dyDescent="0.2">
      <c r="A798" s="72" t="s">
        <v>1887</v>
      </c>
      <c r="B798" s="66" t="s">
        <v>1888</v>
      </c>
      <c r="C798" s="67">
        <v>46</v>
      </c>
      <c r="D798" s="67" t="s">
        <v>345</v>
      </c>
      <c r="E798" s="71">
        <v>8.7739335282463901E-2</v>
      </c>
      <c r="F798" s="68">
        <v>17.1619924654667</v>
      </c>
      <c r="G798" s="71">
        <v>0.12988353948858899</v>
      </c>
      <c r="H798" s="68">
        <v>3.2231059020510702</v>
      </c>
      <c r="I798" s="71">
        <v>2.7570537735085499E-3</v>
      </c>
      <c r="J798" s="68">
        <v>31.226454583507699</v>
      </c>
      <c r="K798" s="71">
        <v>0.13057741258529501</v>
      </c>
      <c r="L798" s="68">
        <v>59.271661783172902</v>
      </c>
    </row>
    <row r="799" spans="1:12" x14ac:dyDescent="0.2">
      <c r="A799" s="72" t="s">
        <v>1889</v>
      </c>
      <c r="B799" s="66" t="s">
        <v>1890</v>
      </c>
      <c r="C799" s="67">
        <v>47</v>
      </c>
      <c r="D799" s="67" t="s">
        <v>345</v>
      </c>
      <c r="E799" s="71">
        <v>8.5127964253238694E-2</v>
      </c>
      <c r="F799" s="68">
        <v>13.227291753871899</v>
      </c>
      <c r="G799" s="71">
        <v>0.22098165791178101</v>
      </c>
      <c r="H799" s="68">
        <v>10.213478442863099</v>
      </c>
      <c r="I799" s="71">
        <v>6.5552947352369899E-3</v>
      </c>
      <c r="J799" s="68">
        <v>44.579321892004998</v>
      </c>
      <c r="K799" s="71">
        <v>2.7846940112698199E-2</v>
      </c>
      <c r="L799" s="68">
        <v>40.728338216827098</v>
      </c>
    </row>
    <row r="800" spans="1:12" x14ac:dyDescent="0.2">
      <c r="A800" s="72" t="s">
        <v>1891</v>
      </c>
      <c r="B800" s="66" t="s">
        <v>1892</v>
      </c>
      <c r="C800" s="67">
        <v>47</v>
      </c>
      <c r="D800" s="67" t="s">
        <v>345</v>
      </c>
      <c r="E800" s="71">
        <v>9.3669315184585905E-2</v>
      </c>
      <c r="F800" s="68">
        <v>23.901213897028001</v>
      </c>
      <c r="G800" s="71">
        <v>0.19718143887658501</v>
      </c>
      <c r="H800" s="68">
        <v>6.3624947676852202</v>
      </c>
      <c r="I800" s="71">
        <v>6.8379075420660802E-3</v>
      </c>
      <c r="J800" s="68">
        <v>45.165341146923403</v>
      </c>
      <c r="K800" s="71">
        <v>7.6988599135106806E-2</v>
      </c>
      <c r="L800" s="68">
        <v>47.9698618668899</v>
      </c>
    </row>
    <row r="801" spans="1:12" x14ac:dyDescent="0.2">
      <c r="A801" s="72" t="s">
        <v>1893</v>
      </c>
      <c r="B801" s="66" t="s">
        <v>1894</v>
      </c>
      <c r="C801" s="67">
        <v>47</v>
      </c>
      <c r="D801" s="67" t="s">
        <v>345</v>
      </c>
      <c r="E801" s="71">
        <v>6.5953286506873807E-2</v>
      </c>
      <c r="F801" s="68">
        <v>1.0046044370029299</v>
      </c>
      <c r="G801" s="71">
        <v>4.48715003311441E-2</v>
      </c>
      <c r="H801" s="68">
        <v>1.5069066555044</v>
      </c>
      <c r="I801" s="71">
        <v>3.8660716021639398E-3</v>
      </c>
      <c r="J801" s="68">
        <v>36.584344914189998</v>
      </c>
      <c r="K801" s="71">
        <v>0.149122287587313</v>
      </c>
      <c r="L801" s="68">
        <v>62.243616575973199</v>
      </c>
    </row>
    <row r="802" spans="1:12" x14ac:dyDescent="0.2">
      <c r="A802" s="72" t="s">
        <v>1895</v>
      </c>
      <c r="B802" s="66" t="s">
        <v>1896</v>
      </c>
      <c r="C802" s="67">
        <v>51</v>
      </c>
      <c r="D802" s="67" t="s">
        <v>345</v>
      </c>
      <c r="E802" s="71">
        <v>8.6387142551341806E-2</v>
      </c>
      <c r="F802" s="68">
        <v>15.278359146086199</v>
      </c>
      <c r="G802" s="71">
        <v>0.24664882036802799</v>
      </c>
      <c r="H802" s="68">
        <v>32.691502720803697</v>
      </c>
      <c r="I802" s="71">
        <v>5.9603860830092998E-3</v>
      </c>
      <c r="J802" s="68">
        <v>43.365424863959802</v>
      </c>
      <c r="K802" s="71">
        <v>6.5522212029878197E-3</v>
      </c>
      <c r="L802" s="68">
        <v>35.161155295102603</v>
      </c>
    </row>
    <row r="803" spans="1:12" x14ac:dyDescent="0.2">
      <c r="A803" s="72" t="s">
        <v>1897</v>
      </c>
      <c r="B803" s="66" t="s">
        <v>1898</v>
      </c>
      <c r="C803" s="67">
        <v>51</v>
      </c>
      <c r="D803" s="67" t="s">
        <v>345</v>
      </c>
      <c r="E803" s="71">
        <v>7.6404720829819195E-2</v>
      </c>
      <c r="F803" s="68">
        <v>2.3022185014650498</v>
      </c>
      <c r="G803" s="71">
        <v>0.208381932383369</v>
      </c>
      <c r="H803" s="68">
        <v>7.3252406864796997</v>
      </c>
      <c r="I803" s="71">
        <v>2.8136217978724301E-3</v>
      </c>
      <c r="J803" s="68">
        <v>31.519464210966898</v>
      </c>
      <c r="K803" s="71">
        <v>1.8018608308216499E-2</v>
      </c>
      <c r="L803" s="68">
        <v>38.719129342821297</v>
      </c>
    </row>
    <row r="804" spans="1:12" x14ac:dyDescent="0.2">
      <c r="A804" s="72" t="s">
        <v>1899</v>
      </c>
      <c r="B804" s="66" t="s">
        <v>1900</v>
      </c>
      <c r="C804" s="67">
        <v>51</v>
      </c>
      <c r="D804" s="67" t="s">
        <v>345</v>
      </c>
      <c r="E804" s="71">
        <v>8.1961435799047494E-2</v>
      </c>
      <c r="F804" s="68">
        <v>6.5299288405190499</v>
      </c>
      <c r="G804" s="71">
        <v>0.204609662773868</v>
      </c>
      <c r="H804" s="68">
        <v>6.9485140226036002</v>
      </c>
      <c r="I804" s="71">
        <v>1.0151593909082299E-2</v>
      </c>
      <c r="J804" s="68">
        <v>52.0301381331101</v>
      </c>
      <c r="K804" s="71">
        <v>3.1123050714192101E-2</v>
      </c>
      <c r="L804" s="68">
        <v>41.272498953537003</v>
      </c>
    </row>
    <row r="805" spans="1:12" x14ac:dyDescent="0.2">
      <c r="A805" s="72" t="s">
        <v>1901</v>
      </c>
      <c r="B805" s="66" t="s">
        <v>1902</v>
      </c>
      <c r="C805" s="67">
        <v>51</v>
      </c>
      <c r="D805" s="67" t="s">
        <v>345</v>
      </c>
      <c r="E805" s="71">
        <v>9.1282848923929405E-2</v>
      </c>
      <c r="F805" s="68">
        <v>21.473419840937598</v>
      </c>
      <c r="G805" s="71">
        <v>0.233615072993926</v>
      </c>
      <c r="H805" s="68">
        <v>16.827124319799101</v>
      </c>
      <c r="I805" s="71">
        <v>4.1962571614291098E-3</v>
      </c>
      <c r="J805" s="68">
        <v>37.714524905818301</v>
      </c>
      <c r="K805" s="71">
        <v>3.6037216616432999E-2</v>
      </c>
      <c r="L805" s="68">
        <v>42.528254499790698</v>
      </c>
    </row>
    <row r="806" spans="1:12" x14ac:dyDescent="0.2">
      <c r="A806" s="72" t="s">
        <v>1903</v>
      </c>
      <c r="B806" s="66" t="s">
        <v>1904</v>
      </c>
      <c r="C806" s="67">
        <v>51</v>
      </c>
      <c r="D806" s="67" t="s">
        <v>345</v>
      </c>
      <c r="E806" s="71">
        <v>0.197540931583393</v>
      </c>
      <c r="F806" s="68">
        <v>75.638342402678902</v>
      </c>
      <c r="G806" s="71">
        <v>0.52038248225985595</v>
      </c>
      <c r="H806" s="68">
        <v>96.0234407701967</v>
      </c>
      <c r="I806" s="71">
        <v>5.6063118534987796E-3</v>
      </c>
      <c r="J806" s="68">
        <v>42.486395981582298</v>
      </c>
      <c r="K806" s="71">
        <v>6.6634000636822996E-2</v>
      </c>
      <c r="L806" s="68">
        <v>46.379238174968599</v>
      </c>
    </row>
    <row r="807" spans="1:12" x14ac:dyDescent="0.2">
      <c r="A807" s="72" t="s">
        <v>1160</v>
      </c>
      <c r="B807" s="66" t="s">
        <v>1905</v>
      </c>
      <c r="C807" s="67">
        <v>51</v>
      </c>
      <c r="D807" s="67" t="s">
        <v>345</v>
      </c>
      <c r="E807" s="71">
        <v>9.6763635149954202E-2</v>
      </c>
      <c r="F807" s="68">
        <v>26.747593135203001</v>
      </c>
      <c r="G807" s="71">
        <v>0.26156323906213602</v>
      </c>
      <c r="H807" s="68">
        <v>71.661783172875701</v>
      </c>
      <c r="I807" s="71">
        <v>5.7948921772697703E-3</v>
      </c>
      <c r="J807" s="68">
        <v>42.863122645458397</v>
      </c>
      <c r="K807" s="71">
        <v>2.29327742104573E-2</v>
      </c>
      <c r="L807" s="68">
        <v>39.8493093344496</v>
      </c>
    </row>
    <row r="808" spans="1:12" x14ac:dyDescent="0.2">
      <c r="A808" s="72" t="s">
        <v>1906</v>
      </c>
      <c r="B808" s="66" t="s">
        <v>1907</v>
      </c>
      <c r="C808" s="67">
        <v>51</v>
      </c>
      <c r="D808" s="67" t="s">
        <v>345</v>
      </c>
      <c r="E808" s="71">
        <v>8.5471335522813496E-2</v>
      </c>
      <c r="F808" s="68">
        <v>13.855169526998701</v>
      </c>
      <c r="G808" s="71">
        <v>0.242875363520768</v>
      </c>
      <c r="H808" s="68">
        <v>25.575554625366301</v>
      </c>
      <c r="I808" s="71">
        <v>2.0722559424438901E-3</v>
      </c>
      <c r="J808" s="68">
        <v>27.710339053997501</v>
      </c>
      <c r="K808" s="71">
        <v>1.1466387105228701E-2</v>
      </c>
      <c r="L808" s="68">
        <v>36.584344914189998</v>
      </c>
    </row>
    <row r="809" spans="1:12" x14ac:dyDescent="0.2">
      <c r="A809" s="72" t="s">
        <v>1908</v>
      </c>
      <c r="B809" s="66" t="s">
        <v>1909</v>
      </c>
      <c r="C809" s="67">
        <v>51</v>
      </c>
      <c r="D809" s="67" t="s">
        <v>345</v>
      </c>
      <c r="E809" s="71">
        <v>8.9435419930403298E-2</v>
      </c>
      <c r="F809" s="68">
        <v>19.547928003348702</v>
      </c>
      <c r="G809" s="71">
        <v>0.23581145459716199</v>
      </c>
      <c r="H809" s="68">
        <v>17.9154457932189</v>
      </c>
      <c r="I809" s="71">
        <v>1.8980211736584101E-3</v>
      </c>
      <c r="J809" s="68">
        <v>26.454583507743799</v>
      </c>
      <c r="K809" s="71">
        <v>3.05967840203899E-2</v>
      </c>
      <c r="L809" s="68">
        <v>41.146923398911703</v>
      </c>
    </row>
    <row r="810" spans="1:12" x14ac:dyDescent="0.2">
      <c r="A810" s="72" t="s">
        <v>1910</v>
      </c>
      <c r="B810" s="66" t="s">
        <v>1911</v>
      </c>
      <c r="C810" s="67">
        <v>51</v>
      </c>
      <c r="D810" s="67" t="s">
        <v>345</v>
      </c>
      <c r="E810" s="71">
        <v>9.0247595403914901E-2</v>
      </c>
      <c r="F810" s="68">
        <v>20.678107994977001</v>
      </c>
      <c r="G810" s="71">
        <v>0.214409002503329</v>
      </c>
      <c r="H810" s="68">
        <v>8.4554206781079895</v>
      </c>
      <c r="I810" s="71">
        <v>1.21062905882478E-2</v>
      </c>
      <c r="J810" s="68">
        <v>55.043951444118903</v>
      </c>
      <c r="K810" s="71">
        <v>4.4227493120167799E-2</v>
      </c>
      <c r="L810" s="68">
        <v>43.784010046044401</v>
      </c>
    </row>
    <row r="811" spans="1:12" x14ac:dyDescent="0.2">
      <c r="A811" s="72" t="s">
        <v>1912</v>
      </c>
      <c r="B811" s="66" t="s">
        <v>1913</v>
      </c>
      <c r="C811" s="67">
        <v>51</v>
      </c>
      <c r="D811" s="67" t="s">
        <v>345</v>
      </c>
      <c r="E811" s="71">
        <v>9.6046973297173599E-2</v>
      </c>
      <c r="F811" s="68">
        <v>26.0359983256593</v>
      </c>
      <c r="G811" s="71">
        <v>0.23120851076878901</v>
      </c>
      <c r="H811" s="68">
        <v>15.0272080368355</v>
      </c>
      <c r="I811" s="71">
        <v>2.4171303107792301E-2</v>
      </c>
      <c r="J811" s="68">
        <v>69.150272080368396</v>
      </c>
      <c r="K811" s="71">
        <v>3.2761106014939097E-2</v>
      </c>
      <c r="L811" s="68">
        <v>41.774801172038501</v>
      </c>
    </row>
    <row r="812" spans="1:12" x14ac:dyDescent="0.2">
      <c r="A812" s="72" t="s">
        <v>1914</v>
      </c>
      <c r="B812" s="66" t="s">
        <v>1915</v>
      </c>
      <c r="C812" s="67">
        <v>46</v>
      </c>
      <c r="D812" s="67" t="s">
        <v>345</v>
      </c>
      <c r="E812" s="71">
        <v>8.5999353260497097E-2</v>
      </c>
      <c r="F812" s="68">
        <v>14.6086228547509</v>
      </c>
      <c r="G812" s="71">
        <v>0.222044607080398</v>
      </c>
      <c r="H812" s="68">
        <v>10.715780661364599</v>
      </c>
      <c r="I812" s="71">
        <v>1.3020678490636199E-2</v>
      </c>
      <c r="J812" s="68">
        <v>56.802009208873997</v>
      </c>
      <c r="K812" s="71">
        <v>2.29327742104573E-2</v>
      </c>
      <c r="L812" s="68">
        <v>39.8493093344496</v>
      </c>
    </row>
    <row r="813" spans="1:12" x14ac:dyDescent="0.2">
      <c r="A813" s="72" t="s">
        <v>1916</v>
      </c>
      <c r="B813" s="66" t="s">
        <v>1917</v>
      </c>
      <c r="C813" s="67">
        <v>46</v>
      </c>
      <c r="D813" s="67" t="s">
        <v>345</v>
      </c>
      <c r="E813" s="71">
        <v>0.15302814840370399</v>
      </c>
      <c r="F813" s="68">
        <v>60.485558811218098</v>
      </c>
      <c r="G813" s="71">
        <v>0.29788546675886601</v>
      </c>
      <c r="H813" s="68">
        <v>83.8844704897447</v>
      </c>
      <c r="I813" s="71">
        <v>0.144818425444775</v>
      </c>
      <c r="J813" s="68">
        <v>91.628296358308901</v>
      </c>
      <c r="K813" s="71">
        <v>1.63805530074696E-2</v>
      </c>
      <c r="L813" s="68">
        <v>38.300544160736699</v>
      </c>
    </row>
    <row r="814" spans="1:12" x14ac:dyDescent="0.2">
      <c r="A814" s="72" t="s">
        <v>1918</v>
      </c>
      <c r="B814" s="66" t="s">
        <v>1919</v>
      </c>
      <c r="C814" s="67">
        <v>46</v>
      </c>
      <c r="D814" s="67" t="s">
        <v>345</v>
      </c>
      <c r="E814" s="71">
        <v>8.8204624086086703E-2</v>
      </c>
      <c r="F814" s="68">
        <v>17.831728756802001</v>
      </c>
      <c r="G814" s="71">
        <v>0.23937690404237699</v>
      </c>
      <c r="H814" s="68">
        <v>21.389702804520699</v>
      </c>
      <c r="I814" s="71">
        <v>2.5236968215883102E-2</v>
      </c>
      <c r="J814" s="68">
        <v>70.029300962745907</v>
      </c>
      <c r="K814" s="71">
        <v>0</v>
      </c>
      <c r="L814" s="68">
        <v>27.794056090414401</v>
      </c>
    </row>
    <row r="815" spans="1:12" x14ac:dyDescent="0.2">
      <c r="A815" s="72" t="s">
        <v>1920</v>
      </c>
      <c r="B815" s="66" t="s">
        <v>1921</v>
      </c>
      <c r="C815" s="67">
        <v>46</v>
      </c>
      <c r="D815" s="67" t="s">
        <v>345</v>
      </c>
      <c r="E815" s="71">
        <v>7.9141972291788099E-2</v>
      </c>
      <c r="F815" s="68">
        <v>3.89284219338635</v>
      </c>
      <c r="G815" s="71">
        <v>0.22823007388800201</v>
      </c>
      <c r="H815" s="68">
        <v>13.227291753871899</v>
      </c>
      <c r="I815" s="71">
        <v>9.1958429873619501E-3</v>
      </c>
      <c r="J815" s="68">
        <v>50.230221850146499</v>
      </c>
      <c r="K815" s="71">
        <v>0</v>
      </c>
      <c r="L815" s="68">
        <v>27.794056090414401</v>
      </c>
    </row>
    <row r="816" spans="1:12" x14ac:dyDescent="0.2">
      <c r="A816" s="72" t="s">
        <v>1922</v>
      </c>
      <c r="B816" s="66" t="s">
        <v>1923</v>
      </c>
      <c r="C816" s="67">
        <v>46</v>
      </c>
      <c r="D816" s="67" t="s">
        <v>345</v>
      </c>
      <c r="E816" s="71">
        <v>0.11748711936208101</v>
      </c>
      <c r="F816" s="68">
        <v>41.063206362494803</v>
      </c>
      <c r="G816" s="71">
        <v>0.294806812963054</v>
      </c>
      <c r="H816" s="68">
        <v>83.089158643784003</v>
      </c>
      <c r="I816" s="71">
        <v>5.7654545123189301E-2</v>
      </c>
      <c r="J816" s="68">
        <v>81.833403097530393</v>
      </c>
      <c r="K816" s="71">
        <v>0</v>
      </c>
      <c r="L816" s="68">
        <v>27.794056090414401</v>
      </c>
    </row>
    <row r="817" spans="1:12" x14ac:dyDescent="0.2">
      <c r="A817" s="72" t="s">
        <v>1924</v>
      </c>
      <c r="B817" s="66" t="s">
        <v>1925</v>
      </c>
      <c r="C817" s="67">
        <v>46</v>
      </c>
      <c r="D817" s="67" t="s">
        <v>345</v>
      </c>
      <c r="E817" s="71">
        <v>8.4316146313615697E-2</v>
      </c>
      <c r="F817" s="68">
        <v>11.5529510255337</v>
      </c>
      <c r="G817" s="71">
        <v>0.21319619099691201</v>
      </c>
      <c r="H817" s="68">
        <v>8.2461280870657205</v>
      </c>
      <c r="I817" s="71">
        <v>3.9752247943935198E-2</v>
      </c>
      <c r="J817" s="68">
        <v>77.061532021766396</v>
      </c>
      <c r="K817" s="71">
        <v>0</v>
      </c>
      <c r="L817" s="68">
        <v>27.794056090414401</v>
      </c>
    </row>
    <row r="818" spans="1:12" x14ac:dyDescent="0.2">
      <c r="A818" s="72" t="s">
        <v>1926</v>
      </c>
      <c r="B818" s="66" t="s">
        <v>1927</v>
      </c>
      <c r="C818" s="67">
        <v>46</v>
      </c>
      <c r="D818" s="67" t="s">
        <v>345</v>
      </c>
      <c r="E818" s="71">
        <v>8.0137770969805094E-2</v>
      </c>
      <c r="F818" s="68">
        <v>4.5207199665131901</v>
      </c>
      <c r="G818" s="71">
        <v>0.22844198558948001</v>
      </c>
      <c r="H818" s="68">
        <v>13.311008790288801</v>
      </c>
      <c r="I818" s="71">
        <v>1.19713273199357E-2</v>
      </c>
      <c r="J818" s="68">
        <v>54.792800334868097</v>
      </c>
      <c r="K818" s="71">
        <v>0</v>
      </c>
      <c r="L818" s="68">
        <v>27.794056090414401</v>
      </c>
    </row>
    <row r="819" spans="1:12" x14ac:dyDescent="0.2">
      <c r="A819" s="72" t="s">
        <v>1928</v>
      </c>
      <c r="B819" s="66" t="s">
        <v>1929</v>
      </c>
      <c r="C819" s="67">
        <v>46</v>
      </c>
      <c r="D819" s="67" t="s">
        <v>345</v>
      </c>
      <c r="E819" s="71">
        <v>8.0631952841107205E-2</v>
      </c>
      <c r="F819" s="68">
        <v>4.9393051485977404</v>
      </c>
      <c r="G819" s="71">
        <v>0.20888490598456699</v>
      </c>
      <c r="H819" s="68">
        <v>7.4508162411050698</v>
      </c>
      <c r="I819" s="71">
        <v>2.6458731335766698E-2</v>
      </c>
      <c r="J819" s="68">
        <v>70.699037254081205</v>
      </c>
      <c r="K819" s="71">
        <v>6.5522212029878197E-3</v>
      </c>
      <c r="L819" s="68">
        <v>35.161155295102603</v>
      </c>
    </row>
    <row r="820" spans="1:12" x14ac:dyDescent="0.2">
      <c r="A820" s="72" t="s">
        <v>1930</v>
      </c>
      <c r="B820" s="66" t="s">
        <v>1931</v>
      </c>
      <c r="C820" s="67">
        <v>46</v>
      </c>
      <c r="D820" s="67" t="s">
        <v>345</v>
      </c>
      <c r="E820" s="71">
        <v>7.8862836789226204E-2</v>
      </c>
      <c r="F820" s="68">
        <v>3.72540812055253</v>
      </c>
      <c r="G820" s="71">
        <v>0.23621453433453399</v>
      </c>
      <c r="H820" s="68">
        <v>18.334030975303499</v>
      </c>
      <c r="I820" s="71">
        <v>3.7397603314417798E-4</v>
      </c>
      <c r="J820" s="68">
        <v>12.222687316868999</v>
      </c>
      <c r="K820" s="71">
        <v>0</v>
      </c>
      <c r="L820" s="68">
        <v>27.794056090414401</v>
      </c>
    </row>
    <row r="821" spans="1:12" x14ac:dyDescent="0.2">
      <c r="A821" s="72" t="s">
        <v>1932</v>
      </c>
      <c r="B821" s="66" t="s">
        <v>1933</v>
      </c>
      <c r="C821" s="67">
        <v>46</v>
      </c>
      <c r="D821" s="67" t="s">
        <v>345</v>
      </c>
      <c r="E821" s="71">
        <v>8.1518964201059904E-2</v>
      </c>
      <c r="F821" s="68">
        <v>5.9020510673922102</v>
      </c>
      <c r="G821" s="71">
        <v>0.244291049889897</v>
      </c>
      <c r="H821" s="68">
        <v>28.0452071996651</v>
      </c>
      <c r="I821" s="71">
        <v>2.6584271328212501E-4</v>
      </c>
      <c r="J821" s="68">
        <v>10.6739221431561</v>
      </c>
      <c r="K821" s="71">
        <v>0</v>
      </c>
      <c r="L821" s="68">
        <v>27.794056090414401</v>
      </c>
    </row>
    <row r="822" spans="1:12" x14ac:dyDescent="0.2">
      <c r="A822" s="72" t="s">
        <v>1934</v>
      </c>
      <c r="B822" s="66" t="s">
        <v>1935</v>
      </c>
      <c r="C822" s="67">
        <v>46</v>
      </c>
      <c r="D822" s="67" t="s">
        <v>345</v>
      </c>
      <c r="E822" s="71">
        <v>9.0064341951519203E-2</v>
      </c>
      <c r="F822" s="68">
        <v>20.343239849309299</v>
      </c>
      <c r="G822" s="71">
        <v>0.24104367755707101</v>
      </c>
      <c r="H822" s="68">
        <v>23.273336123901199</v>
      </c>
      <c r="I822" s="71">
        <v>2.5873237695992601E-2</v>
      </c>
      <c r="J822" s="68">
        <v>70.364169108413606</v>
      </c>
      <c r="K822" s="71">
        <v>3.2761106014939098E-3</v>
      </c>
      <c r="L822" s="68">
        <v>33.026370866471296</v>
      </c>
    </row>
    <row r="823" spans="1:12" x14ac:dyDescent="0.2">
      <c r="A823" s="72" t="s">
        <v>1936</v>
      </c>
      <c r="B823" s="66" t="s">
        <v>1937</v>
      </c>
      <c r="C823" s="67">
        <v>46</v>
      </c>
      <c r="D823" s="67" t="s">
        <v>345</v>
      </c>
      <c r="E823" s="71">
        <v>9.2354655293388294E-2</v>
      </c>
      <c r="F823" s="68">
        <v>22.603599832565902</v>
      </c>
      <c r="G823" s="71">
        <v>0.24239981828921001</v>
      </c>
      <c r="H823" s="68">
        <v>25.156969443281699</v>
      </c>
      <c r="I823" s="71">
        <v>3.4664147590954701E-2</v>
      </c>
      <c r="J823" s="68">
        <v>74.550020929259105</v>
      </c>
      <c r="K823" s="71">
        <v>0</v>
      </c>
      <c r="L823" s="68">
        <v>27.794056090414401</v>
      </c>
    </row>
    <row r="824" spans="1:12" x14ac:dyDescent="0.2">
      <c r="A824" s="72" t="s">
        <v>1938</v>
      </c>
      <c r="B824" s="66" t="s">
        <v>1939</v>
      </c>
      <c r="C824" s="67">
        <v>46</v>
      </c>
      <c r="D824" s="67" t="s">
        <v>345</v>
      </c>
      <c r="E824" s="71">
        <v>8.3024663784855499E-2</v>
      </c>
      <c r="F824" s="68">
        <v>8.0786940142318997</v>
      </c>
      <c r="G824" s="71">
        <v>0.23916889759211399</v>
      </c>
      <c r="H824" s="68">
        <v>21.138551695269999</v>
      </c>
      <c r="I824" s="71">
        <v>6.6289831609587999E-3</v>
      </c>
      <c r="J824" s="68">
        <v>44.830473001255797</v>
      </c>
      <c r="K824" s="71">
        <v>3.2761106014939098E-3</v>
      </c>
      <c r="L824" s="68">
        <v>33.026370866471296</v>
      </c>
    </row>
    <row r="825" spans="1:12" x14ac:dyDescent="0.2">
      <c r="A825" s="72" t="s">
        <v>1940</v>
      </c>
      <c r="B825" s="66" t="s">
        <v>1941</v>
      </c>
      <c r="C825" s="67">
        <v>46</v>
      </c>
      <c r="D825" s="67" t="s">
        <v>345</v>
      </c>
      <c r="E825" s="71">
        <v>0.107612743889898</v>
      </c>
      <c r="F825" s="68">
        <v>34.240267894516499</v>
      </c>
      <c r="G825" s="71">
        <v>0.24455520050700899</v>
      </c>
      <c r="H825" s="68">
        <v>28.505650899958098</v>
      </c>
      <c r="I825" s="71">
        <v>4.3883869846998602E-2</v>
      </c>
      <c r="J825" s="68">
        <v>78.275429049811606</v>
      </c>
      <c r="K825" s="71">
        <v>3.4399161315686003E-2</v>
      </c>
      <c r="L825" s="68">
        <v>42.193386354123099</v>
      </c>
    </row>
    <row r="826" spans="1:12" x14ac:dyDescent="0.2">
      <c r="A826" s="72" t="s">
        <v>1942</v>
      </c>
      <c r="B826" s="66" t="s">
        <v>1943</v>
      </c>
      <c r="C826" s="67">
        <v>46</v>
      </c>
      <c r="D826" s="67" t="s">
        <v>345</v>
      </c>
      <c r="E826" s="71">
        <v>7.8389291717059204E-2</v>
      </c>
      <c r="F826" s="68">
        <v>3.4742570113018001</v>
      </c>
      <c r="G826" s="71">
        <v>0.22219995020692701</v>
      </c>
      <c r="H826" s="68">
        <v>10.84135621599</v>
      </c>
      <c r="I826" s="71">
        <v>8.0537590420093706E-3</v>
      </c>
      <c r="J826" s="68">
        <v>48.0954374215153</v>
      </c>
      <c r="K826" s="71">
        <v>4.9141659022408704E-3</v>
      </c>
      <c r="L826" s="68">
        <v>34.449560485558798</v>
      </c>
    </row>
    <row r="827" spans="1:12" x14ac:dyDescent="0.2">
      <c r="A827" s="72" t="s">
        <v>1944</v>
      </c>
      <c r="B827" s="66" t="s">
        <v>1945</v>
      </c>
      <c r="C827" s="67">
        <v>46</v>
      </c>
      <c r="D827" s="67" t="s">
        <v>345</v>
      </c>
      <c r="E827" s="71">
        <v>8.70770500586866E-2</v>
      </c>
      <c r="F827" s="68">
        <v>16.1992465466722</v>
      </c>
      <c r="G827" s="71">
        <v>0.247047691347412</v>
      </c>
      <c r="H827" s="68">
        <v>33.570531603181202</v>
      </c>
      <c r="I827" s="71">
        <v>1.07901642267241E-3</v>
      </c>
      <c r="J827" s="68">
        <v>21.0966931770615</v>
      </c>
      <c r="K827" s="71">
        <v>1.3104442405975599E-2</v>
      </c>
      <c r="L827" s="68">
        <v>37.254081205525303</v>
      </c>
    </row>
    <row r="828" spans="1:12" x14ac:dyDescent="0.2">
      <c r="A828" s="72" t="s">
        <v>1946</v>
      </c>
      <c r="B828" s="66" t="s">
        <v>1947</v>
      </c>
      <c r="C828" s="67">
        <v>47</v>
      </c>
      <c r="D828" s="67" t="s">
        <v>345</v>
      </c>
      <c r="E828" s="71">
        <v>7.9755312243726395E-2</v>
      </c>
      <c r="F828" s="68">
        <v>4.2277103390540001</v>
      </c>
      <c r="G828" s="71">
        <v>0.235803386124321</v>
      </c>
      <c r="H828" s="68">
        <v>17.8735872750105</v>
      </c>
      <c r="I828" s="71">
        <v>1.82449530611101E-3</v>
      </c>
      <c r="J828" s="68">
        <v>25.8685642528255</v>
      </c>
      <c r="K828" s="71">
        <v>1.6380553007469599E-3</v>
      </c>
      <c r="L828" s="68">
        <v>31.435747174549999</v>
      </c>
    </row>
    <row r="829" spans="1:12" x14ac:dyDescent="0.2">
      <c r="A829" s="72" t="s">
        <v>1948</v>
      </c>
      <c r="B829" s="66" t="s">
        <v>1949</v>
      </c>
      <c r="C829" s="67">
        <v>46</v>
      </c>
      <c r="D829" s="67" t="s">
        <v>345</v>
      </c>
      <c r="E829" s="71">
        <v>0.101823925632495</v>
      </c>
      <c r="F829" s="68">
        <v>30.263708664713299</v>
      </c>
      <c r="G829" s="71">
        <v>0.24019072521863899</v>
      </c>
      <c r="H829" s="68">
        <v>22.226873168689799</v>
      </c>
      <c r="I829" s="71">
        <v>1.28632820549427E-2</v>
      </c>
      <c r="J829" s="68">
        <v>56.550858099623298</v>
      </c>
      <c r="K829" s="71">
        <v>5.2417769623902599E-2</v>
      </c>
      <c r="L829" s="68">
        <v>44.704897446630397</v>
      </c>
    </row>
    <row r="830" spans="1:12" x14ac:dyDescent="0.2">
      <c r="A830" s="72" t="s">
        <v>1950</v>
      </c>
      <c r="B830" s="66" t="s">
        <v>1951</v>
      </c>
      <c r="C830" s="67">
        <v>46</v>
      </c>
      <c r="D830" s="67" t="s">
        <v>345</v>
      </c>
      <c r="E830" s="71">
        <v>9.8204403357596601E-2</v>
      </c>
      <c r="F830" s="68">
        <v>27.794056090414401</v>
      </c>
      <c r="G830" s="71">
        <v>0.23413747137192101</v>
      </c>
      <c r="H830" s="68">
        <v>16.9526998744244</v>
      </c>
      <c r="I830" s="71">
        <v>4.4095185693399097E-2</v>
      </c>
      <c r="J830" s="68">
        <v>78.442863122645505</v>
      </c>
      <c r="K830" s="71">
        <v>1.63805530074696E-2</v>
      </c>
      <c r="L830" s="68">
        <v>38.300544160736699</v>
      </c>
    </row>
    <row r="831" spans="1:12" x14ac:dyDescent="0.2">
      <c r="A831" s="72" t="s">
        <v>1650</v>
      </c>
      <c r="B831" s="66" t="s">
        <v>1952</v>
      </c>
      <c r="C831" s="67">
        <v>47</v>
      </c>
      <c r="D831" s="67" t="s">
        <v>345</v>
      </c>
      <c r="E831" s="71">
        <v>8.8471429807876298E-2</v>
      </c>
      <c r="F831" s="68">
        <v>18.292172457094999</v>
      </c>
      <c r="G831" s="71">
        <v>0.24785532431058899</v>
      </c>
      <c r="H831" s="68">
        <v>35.537881958978701</v>
      </c>
      <c r="I831" s="71">
        <v>1.17841210556981E-3</v>
      </c>
      <c r="J831" s="68">
        <v>21.850146504813701</v>
      </c>
      <c r="K831" s="71">
        <v>1.63805530074696E-2</v>
      </c>
      <c r="L831" s="68">
        <v>38.300544160736699</v>
      </c>
    </row>
    <row r="832" spans="1:12" x14ac:dyDescent="0.2">
      <c r="A832" s="72" t="s">
        <v>1953</v>
      </c>
      <c r="B832" s="66" t="s">
        <v>1954</v>
      </c>
      <c r="C832" s="67">
        <v>47</v>
      </c>
      <c r="D832" s="67" t="s">
        <v>345</v>
      </c>
      <c r="E832" s="71">
        <v>0.10597417067270599</v>
      </c>
      <c r="F832" s="68">
        <v>33.026370866471296</v>
      </c>
      <c r="G832" s="71">
        <v>0.239325587455503</v>
      </c>
      <c r="H832" s="68">
        <v>21.347844286312299</v>
      </c>
      <c r="I832" s="71">
        <v>7.8596924562616396E-2</v>
      </c>
      <c r="J832" s="68">
        <v>85.809962327333594</v>
      </c>
      <c r="K832" s="71">
        <v>0</v>
      </c>
      <c r="L832" s="68">
        <v>27.794056090414401</v>
      </c>
    </row>
    <row r="833" spans="1:12" x14ac:dyDescent="0.2">
      <c r="A833" s="72" t="s">
        <v>1955</v>
      </c>
      <c r="B833" s="66" t="s">
        <v>1956</v>
      </c>
      <c r="C833" s="67">
        <v>46</v>
      </c>
      <c r="D833" s="67" t="s">
        <v>345</v>
      </c>
      <c r="E833" s="71">
        <v>8.6231481601654905E-2</v>
      </c>
      <c r="F833" s="68">
        <v>15.0690665550439</v>
      </c>
      <c r="G833" s="71">
        <v>0.187824909887709</v>
      </c>
      <c r="H833" s="68">
        <v>5.6090414399330299</v>
      </c>
      <c r="I833" s="71">
        <v>4.3315698513670298E-4</v>
      </c>
      <c r="J833" s="68">
        <v>13.3528673084973</v>
      </c>
      <c r="K833" s="71">
        <v>7.0436377932119001E-2</v>
      </c>
      <c r="L833" s="68">
        <v>46.965257429886996</v>
      </c>
    </row>
    <row r="834" spans="1:12" x14ac:dyDescent="0.2">
      <c r="A834" s="72" t="s">
        <v>1957</v>
      </c>
      <c r="B834" s="66" t="s">
        <v>1958</v>
      </c>
      <c r="C834" s="67">
        <v>46</v>
      </c>
      <c r="D834" s="67" t="s">
        <v>345</v>
      </c>
      <c r="E834" s="71">
        <v>9.8535172615946104E-2</v>
      </c>
      <c r="F834" s="68">
        <v>28.128924236082</v>
      </c>
      <c r="G834" s="71">
        <v>0.23615198122693901</v>
      </c>
      <c r="H834" s="68">
        <v>18.208455420678099</v>
      </c>
      <c r="I834" s="71">
        <v>4.83545794009411E-4</v>
      </c>
      <c r="J834" s="68">
        <v>13.8970280452072</v>
      </c>
      <c r="K834" s="71">
        <v>5.8969990826890403E-2</v>
      </c>
      <c r="L834" s="68">
        <v>45.583926329008001</v>
      </c>
    </row>
    <row r="835" spans="1:12" x14ac:dyDescent="0.2">
      <c r="A835" s="72" t="s">
        <v>1959</v>
      </c>
      <c r="B835" s="66" t="s">
        <v>1960</v>
      </c>
      <c r="C835" s="67">
        <v>46</v>
      </c>
      <c r="D835" s="67" t="s">
        <v>345</v>
      </c>
      <c r="E835" s="71">
        <v>9.4747838003264098E-2</v>
      </c>
      <c r="F835" s="68">
        <v>24.9476768522394</v>
      </c>
      <c r="G835" s="71">
        <v>0.210761204702061</v>
      </c>
      <c r="H835" s="68">
        <v>7.6601088321473396</v>
      </c>
      <c r="I835" s="71">
        <v>3.9083147992045202E-2</v>
      </c>
      <c r="J835" s="68">
        <v>76.810380912515697</v>
      </c>
      <c r="K835" s="71">
        <v>3.4399161315686003E-2</v>
      </c>
      <c r="L835" s="68">
        <v>42.193386354123099</v>
      </c>
    </row>
    <row r="836" spans="1:12" x14ac:dyDescent="0.2">
      <c r="A836" s="72" t="s">
        <v>1961</v>
      </c>
      <c r="B836" s="66" t="s">
        <v>1962</v>
      </c>
      <c r="C836" s="67">
        <v>47</v>
      </c>
      <c r="D836" s="67" t="s">
        <v>345</v>
      </c>
      <c r="E836" s="71">
        <v>0.107337782570836</v>
      </c>
      <c r="F836" s="68">
        <v>33.9891167852658</v>
      </c>
      <c r="G836" s="71">
        <v>0.21628630367887799</v>
      </c>
      <c r="H836" s="68">
        <v>8.7065717873587296</v>
      </c>
      <c r="I836" s="71">
        <v>1.34104252786589E-2</v>
      </c>
      <c r="J836" s="68">
        <v>57.346169945583902</v>
      </c>
      <c r="K836" s="71">
        <v>9.2316618754972005E-2</v>
      </c>
      <c r="L836" s="68">
        <v>50.648807032231097</v>
      </c>
    </row>
    <row r="837" spans="1:12" x14ac:dyDescent="0.2">
      <c r="A837" s="72" t="s">
        <v>1963</v>
      </c>
      <c r="B837" s="66" t="s">
        <v>1964</v>
      </c>
      <c r="C837" s="67">
        <v>47</v>
      </c>
      <c r="D837" s="67" t="s">
        <v>345</v>
      </c>
      <c r="E837" s="71">
        <v>9.40386608971297E-2</v>
      </c>
      <c r="F837" s="68">
        <v>24.277940560904099</v>
      </c>
      <c r="G837" s="71">
        <v>0.218567086822678</v>
      </c>
      <c r="H837" s="68">
        <v>9.4600251151109305</v>
      </c>
      <c r="I837" s="71">
        <v>4.8806398161988798E-2</v>
      </c>
      <c r="J837" s="68">
        <v>79.698618668899101</v>
      </c>
      <c r="K837" s="71">
        <v>1.4742497706722601E-2</v>
      </c>
      <c r="L837" s="68">
        <v>37.8819589786522</v>
      </c>
    </row>
    <row r="838" spans="1:12" x14ac:dyDescent="0.2">
      <c r="A838" s="72" t="s">
        <v>1965</v>
      </c>
      <c r="B838" s="66" t="s">
        <v>1966</v>
      </c>
      <c r="C838" s="67">
        <v>47</v>
      </c>
      <c r="D838" s="67" t="s">
        <v>345</v>
      </c>
      <c r="E838" s="71">
        <v>0.105090975576661</v>
      </c>
      <c r="F838" s="68">
        <v>32.314776056927599</v>
      </c>
      <c r="G838" s="71">
        <v>0.22307305861284199</v>
      </c>
      <c r="H838" s="68">
        <v>11.218082879866101</v>
      </c>
      <c r="I838" s="71">
        <v>5.7800706801453203E-2</v>
      </c>
      <c r="J838" s="68">
        <v>81.875261615738793</v>
      </c>
      <c r="K838" s="71">
        <v>3.4399161315686003E-2</v>
      </c>
      <c r="L838" s="68">
        <v>42.193386354123099</v>
      </c>
    </row>
    <row r="839" spans="1:12" x14ac:dyDescent="0.2">
      <c r="A839" s="72" t="s">
        <v>1967</v>
      </c>
      <c r="B839" s="66" t="s">
        <v>1968</v>
      </c>
      <c r="C839" s="67">
        <v>47</v>
      </c>
      <c r="D839" s="67" t="s">
        <v>345</v>
      </c>
      <c r="E839" s="71">
        <v>0.13853296631397899</v>
      </c>
      <c r="F839" s="68">
        <v>52.658015906236898</v>
      </c>
      <c r="G839" s="71">
        <v>0.25522926561929099</v>
      </c>
      <c r="H839" s="68">
        <v>68.0619506069485</v>
      </c>
      <c r="I839" s="71">
        <v>0.160369633322646</v>
      </c>
      <c r="J839" s="68">
        <v>92.381749686061099</v>
      </c>
      <c r="K839" s="71">
        <v>0</v>
      </c>
      <c r="L839" s="68">
        <v>27.794056090414401</v>
      </c>
    </row>
    <row r="840" spans="1:12" x14ac:dyDescent="0.2">
      <c r="A840" s="72" t="s">
        <v>1969</v>
      </c>
      <c r="B840" s="66" t="s">
        <v>1970</v>
      </c>
      <c r="C840" s="67">
        <v>47</v>
      </c>
      <c r="D840" s="67" t="s">
        <v>345</v>
      </c>
      <c r="E840" s="71">
        <v>8.0102688842405304E-2</v>
      </c>
      <c r="F840" s="68">
        <v>4.4788614483047304</v>
      </c>
      <c r="G840" s="71">
        <v>0.23753228540384699</v>
      </c>
      <c r="H840" s="68">
        <v>19.296776894097899</v>
      </c>
      <c r="I840" s="71">
        <v>2.77578112336921E-3</v>
      </c>
      <c r="J840" s="68">
        <v>31.310171619924699</v>
      </c>
      <c r="K840" s="71">
        <v>0</v>
      </c>
      <c r="L840" s="68">
        <v>27.794056090414401</v>
      </c>
    </row>
    <row r="841" spans="1:12" x14ac:dyDescent="0.2">
      <c r="A841" s="72" t="s">
        <v>1971</v>
      </c>
      <c r="B841" s="66" t="s">
        <v>1972</v>
      </c>
      <c r="C841" s="67">
        <v>47</v>
      </c>
      <c r="D841" s="67" t="s">
        <v>345</v>
      </c>
      <c r="E841" s="71">
        <v>0.110444583009634</v>
      </c>
      <c r="F841" s="68">
        <v>36.919213059857697</v>
      </c>
      <c r="G841" s="71">
        <v>0.245392178908096</v>
      </c>
      <c r="H841" s="68">
        <v>30.0962745918794</v>
      </c>
      <c r="I841" s="71">
        <v>8.5941570120806193E-2</v>
      </c>
      <c r="J841" s="68">
        <v>86.730849727919605</v>
      </c>
      <c r="K841" s="71">
        <v>0</v>
      </c>
      <c r="L841" s="68">
        <v>27.794056090414401</v>
      </c>
    </row>
    <row r="842" spans="1:12" x14ac:dyDescent="0.2">
      <c r="A842" s="72" t="s">
        <v>1973</v>
      </c>
      <c r="B842" s="66" t="s">
        <v>1974</v>
      </c>
      <c r="C842" s="67">
        <v>47</v>
      </c>
      <c r="D842" s="67" t="s">
        <v>345</v>
      </c>
      <c r="E842" s="71">
        <v>8.1879247336031594E-2</v>
      </c>
      <c r="F842" s="68">
        <v>6.4462118041021403</v>
      </c>
      <c r="G842" s="71">
        <v>0.24235241987675801</v>
      </c>
      <c r="H842" s="68">
        <v>25.115110925073299</v>
      </c>
      <c r="I842" s="71">
        <v>1.6472668305896E-3</v>
      </c>
      <c r="J842" s="68">
        <v>24.9895353704479</v>
      </c>
      <c r="K842" s="71">
        <v>1.6380553007469599E-3</v>
      </c>
      <c r="L842" s="68">
        <v>31.435747174549999</v>
      </c>
    </row>
    <row r="843" spans="1:12" x14ac:dyDescent="0.2">
      <c r="A843" s="72" t="s">
        <v>1975</v>
      </c>
      <c r="B843" s="66" t="s">
        <v>1976</v>
      </c>
      <c r="C843" s="67">
        <v>47</v>
      </c>
      <c r="D843" s="67" t="s">
        <v>345</v>
      </c>
      <c r="E843" s="71">
        <v>0.10478910496029301</v>
      </c>
      <c r="F843" s="68">
        <v>32.0636249476768</v>
      </c>
      <c r="G843" s="71">
        <v>0.23853195950637299</v>
      </c>
      <c r="H843" s="68">
        <v>20.636249476768501</v>
      </c>
      <c r="I843" s="71">
        <v>7.2559244773012996E-2</v>
      </c>
      <c r="J843" s="68">
        <v>84.972791963164497</v>
      </c>
      <c r="K843" s="71">
        <v>3.2761106014939098E-3</v>
      </c>
      <c r="L843" s="68">
        <v>33.026370866471296</v>
      </c>
    </row>
    <row r="844" spans="1:12" x14ac:dyDescent="0.2">
      <c r="A844" s="72" t="s">
        <v>1977</v>
      </c>
      <c r="B844" s="66" t="s">
        <v>1978</v>
      </c>
      <c r="C844" s="67">
        <v>47</v>
      </c>
      <c r="D844" s="67" t="s">
        <v>345</v>
      </c>
      <c r="E844" s="71">
        <v>8.4558024823314995E-2</v>
      </c>
      <c r="F844" s="68">
        <v>12.1808287986605</v>
      </c>
      <c r="G844" s="71">
        <v>0.231453157738572</v>
      </c>
      <c r="H844" s="68">
        <v>15.320217664294701</v>
      </c>
      <c r="I844" s="71">
        <v>2.22209167313734E-2</v>
      </c>
      <c r="J844" s="68">
        <v>67.392214315613202</v>
      </c>
      <c r="K844" s="71">
        <v>0</v>
      </c>
      <c r="L844" s="68">
        <v>27.794056090414401</v>
      </c>
    </row>
    <row r="845" spans="1:12" x14ac:dyDescent="0.2">
      <c r="A845" s="72" t="s">
        <v>1979</v>
      </c>
      <c r="B845" s="66" t="s">
        <v>1980</v>
      </c>
      <c r="C845" s="67">
        <v>47</v>
      </c>
      <c r="D845" s="67" t="s">
        <v>345</v>
      </c>
      <c r="E845" s="71">
        <v>0.10502000289230901</v>
      </c>
      <c r="F845" s="68">
        <v>32.231059020510699</v>
      </c>
      <c r="G845" s="71">
        <v>0.24397923962440601</v>
      </c>
      <c r="H845" s="68">
        <v>27.333612390121399</v>
      </c>
      <c r="I845" s="71">
        <v>7.1080769052521905E-2</v>
      </c>
      <c r="J845" s="68">
        <v>84.637923817496898</v>
      </c>
      <c r="K845" s="71">
        <v>0</v>
      </c>
      <c r="L845" s="68">
        <v>27.794056090414401</v>
      </c>
    </row>
    <row r="846" spans="1:12" x14ac:dyDescent="0.2">
      <c r="A846" s="72" t="s">
        <v>1683</v>
      </c>
      <c r="B846" s="66" t="s">
        <v>1981</v>
      </c>
      <c r="C846" s="67">
        <v>47</v>
      </c>
      <c r="D846" s="67" t="s">
        <v>345</v>
      </c>
      <c r="E846" s="71">
        <v>9.8089157265909804E-2</v>
      </c>
      <c r="F846" s="68">
        <v>27.542904981163701</v>
      </c>
      <c r="G846" s="71">
        <v>0.26270501096741999</v>
      </c>
      <c r="H846" s="68">
        <v>72.498953537044798</v>
      </c>
      <c r="I846" s="71">
        <v>3.15624608303091E-2</v>
      </c>
      <c r="J846" s="68">
        <v>73.336123901213895</v>
      </c>
      <c r="K846" s="71">
        <v>0</v>
      </c>
      <c r="L846" s="68">
        <v>27.794056090414401</v>
      </c>
    </row>
    <row r="847" spans="1:12" x14ac:dyDescent="0.2">
      <c r="A847" s="72" t="s">
        <v>1982</v>
      </c>
      <c r="B847" s="66" t="s">
        <v>1983</v>
      </c>
      <c r="C847" s="67">
        <v>47</v>
      </c>
      <c r="D847" s="67" t="s">
        <v>345</v>
      </c>
      <c r="E847" s="71">
        <v>8.2215903131664395E-2</v>
      </c>
      <c r="F847" s="68">
        <v>6.8229384679782301</v>
      </c>
      <c r="G847" s="71">
        <v>0.23309721119364499</v>
      </c>
      <c r="H847" s="68">
        <v>16.534114692339902</v>
      </c>
      <c r="I847" s="71">
        <v>2.08411109611915E-3</v>
      </c>
      <c r="J847" s="68">
        <v>27.9196316450398</v>
      </c>
      <c r="K847" s="71">
        <v>1.1466387105228701E-2</v>
      </c>
      <c r="L847" s="68">
        <v>36.584344914189998</v>
      </c>
    </row>
    <row r="848" spans="1:12" x14ac:dyDescent="0.2">
      <c r="A848" s="72" t="s">
        <v>1984</v>
      </c>
      <c r="B848" s="66" t="s">
        <v>1985</v>
      </c>
      <c r="C848" s="67">
        <v>47</v>
      </c>
      <c r="D848" s="67" t="s">
        <v>345</v>
      </c>
      <c r="E848" s="71">
        <v>8.5279717420574497E-2</v>
      </c>
      <c r="F848" s="68">
        <v>13.5621598995396</v>
      </c>
      <c r="G848" s="71">
        <v>0.23986498740793299</v>
      </c>
      <c r="H848" s="68">
        <v>21.808287986605301</v>
      </c>
      <c r="I848" s="71">
        <v>1.59741648537907E-2</v>
      </c>
      <c r="J848" s="68">
        <v>60.611134365843398</v>
      </c>
      <c r="K848" s="71">
        <v>0</v>
      </c>
      <c r="L848" s="68">
        <v>27.794056090414401</v>
      </c>
    </row>
    <row r="849" spans="1:12" x14ac:dyDescent="0.2">
      <c r="A849" s="72" t="s">
        <v>1986</v>
      </c>
      <c r="B849" s="66" t="s">
        <v>1987</v>
      </c>
      <c r="C849" s="67">
        <v>47</v>
      </c>
      <c r="D849" s="67" t="s">
        <v>345</v>
      </c>
      <c r="E849" s="71">
        <v>9.1195590879668498E-2</v>
      </c>
      <c r="F849" s="68">
        <v>21.389702804520699</v>
      </c>
      <c r="G849" s="71">
        <v>0.24883342316571699</v>
      </c>
      <c r="H849" s="68">
        <v>38.0075345332775</v>
      </c>
      <c r="I849" s="71">
        <v>2.47533494732886E-2</v>
      </c>
      <c r="J849" s="68">
        <v>69.778149853495194</v>
      </c>
      <c r="K849" s="71">
        <v>0</v>
      </c>
      <c r="L849" s="68">
        <v>27.794056090414401</v>
      </c>
    </row>
    <row r="850" spans="1:12" x14ac:dyDescent="0.2">
      <c r="A850" s="72" t="s">
        <v>1988</v>
      </c>
      <c r="B850" s="66" t="s">
        <v>1989</v>
      </c>
      <c r="C850" s="67">
        <v>47</v>
      </c>
      <c r="D850" s="67" t="s">
        <v>345</v>
      </c>
      <c r="E850" s="71">
        <v>8.4074934817937999E-2</v>
      </c>
      <c r="F850" s="68">
        <v>11.0506488070322</v>
      </c>
      <c r="G850" s="71">
        <v>0.249488411600714</v>
      </c>
      <c r="H850" s="68">
        <v>41.105064880703203</v>
      </c>
      <c r="I850" s="71">
        <v>1.09833755235299E-3</v>
      </c>
      <c r="J850" s="68">
        <v>21.264127249895399</v>
      </c>
      <c r="K850" s="71">
        <v>1.6380553007469599E-3</v>
      </c>
      <c r="L850" s="68">
        <v>31.435747174549999</v>
      </c>
    </row>
    <row r="851" spans="1:12" x14ac:dyDescent="0.2">
      <c r="A851" s="72" t="s">
        <v>1990</v>
      </c>
      <c r="B851" s="66" t="s">
        <v>1991</v>
      </c>
      <c r="C851" s="67">
        <v>47</v>
      </c>
      <c r="D851" s="67" t="s">
        <v>345</v>
      </c>
      <c r="E851" s="71">
        <v>0.11110752220679899</v>
      </c>
      <c r="F851" s="68">
        <v>37.588949351193001</v>
      </c>
      <c r="G851" s="71">
        <v>0.27038762995203403</v>
      </c>
      <c r="H851" s="68">
        <v>75.763917957304301</v>
      </c>
      <c r="I851" s="71">
        <v>5.6030011422208998E-3</v>
      </c>
      <c r="J851" s="68">
        <v>42.402678945165299</v>
      </c>
      <c r="K851" s="71">
        <v>5.73319355261434E-2</v>
      </c>
      <c r="L851" s="68">
        <v>45.332775219757202</v>
      </c>
    </row>
    <row r="852" spans="1:12" x14ac:dyDescent="0.2">
      <c r="A852" s="72" t="s">
        <v>1992</v>
      </c>
      <c r="B852" s="66" t="s">
        <v>1993</v>
      </c>
      <c r="C852" s="67">
        <v>47</v>
      </c>
      <c r="D852" s="67" t="s">
        <v>345</v>
      </c>
      <c r="E852" s="71">
        <v>8.2616577255611195E-2</v>
      </c>
      <c r="F852" s="68">
        <v>7.4089577228966101</v>
      </c>
      <c r="G852" s="71">
        <v>0.24032192133232899</v>
      </c>
      <c r="H852" s="68">
        <v>22.519882796148998</v>
      </c>
      <c r="I852" s="71">
        <v>2.6136445322633701E-3</v>
      </c>
      <c r="J852" s="68">
        <v>30.514859773964002</v>
      </c>
      <c r="K852" s="71">
        <v>4.9141659022408704E-3</v>
      </c>
      <c r="L852" s="68">
        <v>34.449560485558798</v>
      </c>
    </row>
    <row r="853" spans="1:12" x14ac:dyDescent="0.2">
      <c r="A853" s="72" t="s">
        <v>1994</v>
      </c>
      <c r="B853" s="66" t="s">
        <v>1995</v>
      </c>
      <c r="C853" s="67">
        <v>47</v>
      </c>
      <c r="D853" s="67" t="s">
        <v>345</v>
      </c>
      <c r="E853" s="71">
        <v>0.103510691356963</v>
      </c>
      <c r="F853" s="68">
        <v>31.352030138133099</v>
      </c>
      <c r="G853" s="71">
        <v>0.23115979274446199</v>
      </c>
      <c r="H853" s="68">
        <v>14.9434910004186</v>
      </c>
      <c r="I853" s="71">
        <v>4.1697009409246602E-2</v>
      </c>
      <c r="J853" s="68">
        <v>77.563834240267894</v>
      </c>
      <c r="K853" s="71">
        <v>3.7675271917179898E-2</v>
      </c>
      <c r="L853" s="68">
        <v>42.779405609041397</v>
      </c>
    </row>
    <row r="854" spans="1:12" x14ac:dyDescent="0.2">
      <c r="A854" s="72" t="s">
        <v>1996</v>
      </c>
      <c r="B854" s="66" t="s">
        <v>1997</v>
      </c>
      <c r="C854" s="67">
        <v>47</v>
      </c>
      <c r="D854" s="67" t="s">
        <v>345</v>
      </c>
      <c r="E854" s="71">
        <v>8.7512713338723694E-2</v>
      </c>
      <c r="F854" s="68">
        <v>16.785265801590601</v>
      </c>
      <c r="G854" s="71">
        <v>0.24405405823193499</v>
      </c>
      <c r="H854" s="68">
        <v>27.626622017580601</v>
      </c>
      <c r="I854" s="71">
        <v>1.84840817842363E-2</v>
      </c>
      <c r="J854" s="68">
        <v>63.708664713269101</v>
      </c>
      <c r="K854" s="71">
        <v>0</v>
      </c>
      <c r="L854" s="68">
        <v>27.794056090414401</v>
      </c>
    </row>
    <row r="855" spans="1:12" x14ac:dyDescent="0.2">
      <c r="A855" s="72" t="s">
        <v>1695</v>
      </c>
      <c r="B855" s="66" t="s">
        <v>1998</v>
      </c>
      <c r="C855" s="67">
        <v>47</v>
      </c>
      <c r="D855" s="67" t="s">
        <v>345</v>
      </c>
      <c r="E855" s="71">
        <v>8.4049403099190401E-2</v>
      </c>
      <c r="F855" s="68">
        <v>10.9669317706153</v>
      </c>
      <c r="G855" s="71">
        <v>0.24917620829327</v>
      </c>
      <c r="H855" s="68">
        <v>39.263290079531203</v>
      </c>
      <c r="I855" s="71">
        <v>2.9720010043010701E-3</v>
      </c>
      <c r="J855" s="68">
        <v>32.0217664294684</v>
      </c>
      <c r="K855" s="71">
        <v>0</v>
      </c>
      <c r="L855" s="68">
        <v>27.794056090414401</v>
      </c>
    </row>
    <row r="856" spans="1:12" x14ac:dyDescent="0.2">
      <c r="A856" s="72" t="s">
        <v>1999</v>
      </c>
      <c r="B856" s="66" t="s">
        <v>2000</v>
      </c>
      <c r="C856" s="67">
        <v>47</v>
      </c>
      <c r="D856" s="67" t="s">
        <v>345</v>
      </c>
      <c r="E856" s="71">
        <v>0.103303389473605</v>
      </c>
      <c r="F856" s="68">
        <v>31.1427375470908</v>
      </c>
      <c r="G856" s="71">
        <v>0.217162779350109</v>
      </c>
      <c r="H856" s="68">
        <v>8.9995814148179196</v>
      </c>
      <c r="I856" s="71">
        <v>5.6710172454272401E-2</v>
      </c>
      <c r="J856" s="68">
        <v>81.624110506488094</v>
      </c>
      <c r="K856" s="71">
        <v>3.6037216616432999E-2</v>
      </c>
      <c r="L856" s="68">
        <v>42.528254499790698</v>
      </c>
    </row>
    <row r="857" spans="1:12" x14ac:dyDescent="0.2">
      <c r="A857" s="72" t="s">
        <v>2001</v>
      </c>
      <c r="B857" s="66" t="s">
        <v>2002</v>
      </c>
      <c r="C857" s="67">
        <v>46</v>
      </c>
      <c r="D857" s="67" t="s">
        <v>345</v>
      </c>
      <c r="E857" s="71">
        <v>8.8099911076847795E-2</v>
      </c>
      <c r="F857" s="68">
        <v>17.622436165759702</v>
      </c>
      <c r="G857" s="71">
        <v>0.224260367933726</v>
      </c>
      <c r="H857" s="68">
        <v>11.594809543742199</v>
      </c>
      <c r="I857" s="71">
        <v>7.2603807889062703E-4</v>
      </c>
      <c r="J857" s="68">
        <v>16.868982838007501</v>
      </c>
      <c r="K857" s="71">
        <v>3.9313327217926901E-2</v>
      </c>
      <c r="L857" s="68">
        <v>43.030556718292203</v>
      </c>
    </row>
    <row r="858" spans="1:12" x14ac:dyDescent="0.2">
      <c r="A858" s="72" t="s">
        <v>2003</v>
      </c>
      <c r="B858" s="66" t="s">
        <v>2004</v>
      </c>
      <c r="C858" s="67">
        <v>46</v>
      </c>
      <c r="D858" s="67" t="s">
        <v>345</v>
      </c>
      <c r="E858" s="71">
        <v>8.3453843708418296E-2</v>
      </c>
      <c r="F858" s="68">
        <v>9.2925910422771008</v>
      </c>
      <c r="G858" s="71">
        <v>0.244287002616905</v>
      </c>
      <c r="H858" s="68">
        <v>28.0033486814567</v>
      </c>
      <c r="I858" s="71">
        <v>6.0745285083500097E-3</v>
      </c>
      <c r="J858" s="68">
        <v>43.574717455002101</v>
      </c>
      <c r="K858" s="71">
        <v>0</v>
      </c>
      <c r="L858" s="68">
        <v>27.794056090414401</v>
      </c>
    </row>
    <row r="859" spans="1:12" x14ac:dyDescent="0.2">
      <c r="A859" s="72" t="s">
        <v>2005</v>
      </c>
      <c r="B859" s="66" t="s">
        <v>2006</v>
      </c>
      <c r="C859" s="67">
        <v>46</v>
      </c>
      <c r="D859" s="67" t="s">
        <v>345</v>
      </c>
      <c r="E859" s="71">
        <v>8.1532782078307206E-2</v>
      </c>
      <c r="F859" s="68">
        <v>5.9439095856006698</v>
      </c>
      <c r="G859" s="71">
        <v>0.23314030448765199</v>
      </c>
      <c r="H859" s="68">
        <v>16.575973210548302</v>
      </c>
      <c r="I859" s="71">
        <v>3.26776524353434E-3</v>
      </c>
      <c r="J859" s="68">
        <v>33.570531603181202</v>
      </c>
      <c r="K859" s="71">
        <v>8.1902765037347794E-3</v>
      </c>
      <c r="L859" s="68">
        <v>35.579740477187102</v>
      </c>
    </row>
    <row r="860" spans="1:12" x14ac:dyDescent="0.2">
      <c r="A860" s="72" t="s">
        <v>2007</v>
      </c>
      <c r="B860" s="66" t="s">
        <v>2008</v>
      </c>
      <c r="C860" s="67">
        <v>46</v>
      </c>
      <c r="D860" s="67" t="s">
        <v>345</v>
      </c>
      <c r="E860" s="71">
        <v>8.6934596707019196E-2</v>
      </c>
      <c r="F860" s="68">
        <v>16.0318124738384</v>
      </c>
      <c r="G860" s="71">
        <v>0.25811655399199201</v>
      </c>
      <c r="H860" s="68">
        <v>69.694432817078294</v>
      </c>
      <c r="I860" s="71">
        <v>2.6872361290652198E-3</v>
      </c>
      <c r="J860" s="68">
        <v>30.9334449560486</v>
      </c>
      <c r="K860" s="71">
        <v>0</v>
      </c>
      <c r="L860" s="68">
        <v>27.794056090414401</v>
      </c>
    </row>
    <row r="861" spans="1:12" x14ac:dyDescent="0.2">
      <c r="A861" s="72" t="s">
        <v>2009</v>
      </c>
      <c r="B861" s="66" t="s">
        <v>2010</v>
      </c>
      <c r="C861" s="67">
        <v>46</v>
      </c>
      <c r="D861" s="67" t="s">
        <v>345</v>
      </c>
      <c r="E861" s="71">
        <v>8.2369512174953696E-2</v>
      </c>
      <c r="F861" s="68">
        <v>6.9485140226036002</v>
      </c>
      <c r="G861" s="71">
        <v>0.24479989613325501</v>
      </c>
      <c r="H861" s="68">
        <v>28.882377563834201</v>
      </c>
      <c r="I861" s="71">
        <v>2.3086403916063401E-3</v>
      </c>
      <c r="J861" s="68">
        <v>28.673084972792001</v>
      </c>
      <c r="K861" s="71">
        <v>0</v>
      </c>
      <c r="L861" s="68">
        <v>27.794056090414401</v>
      </c>
    </row>
    <row r="862" spans="1:12" x14ac:dyDescent="0.2">
      <c r="A862" s="72" t="s">
        <v>2011</v>
      </c>
      <c r="B862" s="66" t="s">
        <v>2012</v>
      </c>
      <c r="C862" s="67">
        <v>47</v>
      </c>
      <c r="D862" s="67" t="s">
        <v>345</v>
      </c>
      <c r="E862" s="71">
        <v>8.1461351131259699E-2</v>
      </c>
      <c r="F862" s="68">
        <v>5.8183340309752998</v>
      </c>
      <c r="G862" s="71">
        <v>0.23000104697674001</v>
      </c>
      <c r="H862" s="68">
        <v>14.273754709083301</v>
      </c>
      <c r="I862" s="71">
        <v>1.4383006417038701E-2</v>
      </c>
      <c r="J862" s="68">
        <v>58.685642528254498</v>
      </c>
      <c r="K862" s="71">
        <v>0</v>
      </c>
      <c r="L862" s="68">
        <v>27.794056090414401</v>
      </c>
    </row>
    <row r="863" spans="1:12" x14ac:dyDescent="0.2">
      <c r="A863" s="72" t="s">
        <v>2013</v>
      </c>
      <c r="B863" s="66" t="s">
        <v>2014</v>
      </c>
      <c r="C863" s="67">
        <v>47</v>
      </c>
      <c r="D863" s="67" t="s">
        <v>345</v>
      </c>
      <c r="E863" s="71">
        <v>7.9758669320845604E-2</v>
      </c>
      <c r="F863" s="68">
        <v>4.2695688572624499</v>
      </c>
      <c r="G863" s="71">
        <v>0.238312986746224</v>
      </c>
      <c r="H863" s="68">
        <v>20.343239849309299</v>
      </c>
      <c r="I863" s="71">
        <v>9.6302121631299399E-4</v>
      </c>
      <c r="J863" s="68">
        <v>19.631645039765601</v>
      </c>
      <c r="K863" s="71">
        <v>0</v>
      </c>
      <c r="L863" s="68">
        <v>27.794056090414401</v>
      </c>
    </row>
    <row r="864" spans="1:12" x14ac:dyDescent="0.2">
      <c r="A864" s="72" t="s">
        <v>2015</v>
      </c>
      <c r="B864" s="66" t="s">
        <v>2016</v>
      </c>
      <c r="C864" s="67">
        <v>46</v>
      </c>
      <c r="D864" s="67" t="s">
        <v>345</v>
      </c>
      <c r="E864" s="71">
        <v>8.1858750042053396E-2</v>
      </c>
      <c r="F864" s="68">
        <v>6.4043532858936798</v>
      </c>
      <c r="G864" s="71">
        <v>0.24209247988909</v>
      </c>
      <c r="H864" s="68">
        <v>24.905818334031</v>
      </c>
      <c r="I864" s="71">
        <v>3.4837702370697499E-3</v>
      </c>
      <c r="J864" s="68">
        <v>34.826287149434897</v>
      </c>
      <c r="K864" s="71">
        <v>0</v>
      </c>
      <c r="L864" s="68">
        <v>27.794056090414401</v>
      </c>
    </row>
    <row r="865" spans="1:12" x14ac:dyDescent="0.2">
      <c r="A865" s="72" t="s">
        <v>2017</v>
      </c>
      <c r="B865" s="66" t="s">
        <v>2018</v>
      </c>
      <c r="C865" s="67">
        <v>46</v>
      </c>
      <c r="D865" s="67" t="s">
        <v>345</v>
      </c>
      <c r="E865" s="71">
        <v>7.7313615547148495E-2</v>
      </c>
      <c r="F865" s="68">
        <v>2.8045207199665101</v>
      </c>
      <c r="G865" s="71">
        <v>0.22894261550454501</v>
      </c>
      <c r="H865" s="68">
        <v>13.5621598995396</v>
      </c>
      <c r="I865" s="71">
        <v>2.9982311369009E-3</v>
      </c>
      <c r="J865" s="68">
        <v>32.314776056927599</v>
      </c>
      <c r="K865" s="71">
        <v>0</v>
      </c>
      <c r="L865" s="68">
        <v>27.794056090414401</v>
      </c>
    </row>
    <row r="866" spans="1:12" x14ac:dyDescent="0.2">
      <c r="A866" s="72" t="s">
        <v>2019</v>
      </c>
      <c r="B866" s="66" t="s">
        <v>2020</v>
      </c>
      <c r="C866" s="67">
        <v>46</v>
      </c>
      <c r="D866" s="67" t="s">
        <v>345</v>
      </c>
      <c r="E866" s="71">
        <v>7.9142664548804198E-2</v>
      </c>
      <c r="F866" s="68">
        <v>3.9347007115948101</v>
      </c>
      <c r="G866" s="71">
        <v>0.23665561279025499</v>
      </c>
      <c r="H866" s="68">
        <v>18.752616157388001</v>
      </c>
      <c r="I866" s="71">
        <v>7.7238085615752403E-4</v>
      </c>
      <c r="J866" s="68">
        <v>17.455002092925898</v>
      </c>
      <c r="K866" s="71">
        <v>0</v>
      </c>
      <c r="L866" s="68">
        <v>27.794056090414401</v>
      </c>
    </row>
    <row r="867" spans="1:12" x14ac:dyDescent="0.2">
      <c r="A867" s="72" t="s">
        <v>2021</v>
      </c>
      <c r="B867" s="66" t="s">
        <v>2022</v>
      </c>
      <c r="C867" s="67">
        <v>46</v>
      </c>
      <c r="D867" s="67" t="s">
        <v>345</v>
      </c>
      <c r="E867" s="71">
        <v>0.101101545779228</v>
      </c>
      <c r="F867" s="68">
        <v>29.761406446211801</v>
      </c>
      <c r="G867" s="71">
        <v>0.27466245404588402</v>
      </c>
      <c r="H867" s="68">
        <v>77.605692758476394</v>
      </c>
      <c r="I867" s="71">
        <v>2.7004127991052101E-2</v>
      </c>
      <c r="J867" s="68">
        <v>71.033905399748804</v>
      </c>
      <c r="K867" s="71">
        <v>1.6380553007469599E-3</v>
      </c>
      <c r="L867" s="68">
        <v>31.435747174549999</v>
      </c>
    </row>
    <row r="868" spans="1:12" x14ac:dyDescent="0.2">
      <c r="A868" s="72" t="s">
        <v>1367</v>
      </c>
      <c r="B868" s="66" t="s">
        <v>2023</v>
      </c>
      <c r="C868" s="67">
        <v>47</v>
      </c>
      <c r="D868" s="67" t="s">
        <v>345</v>
      </c>
      <c r="E868" s="71">
        <v>8.1689356363808599E-2</v>
      </c>
      <c r="F868" s="68">
        <v>6.1113436584344898</v>
      </c>
      <c r="G868" s="71">
        <v>0.242662662391259</v>
      </c>
      <c r="H868" s="68">
        <v>25.366262034323999</v>
      </c>
      <c r="I868" s="71">
        <v>7.6735139941975399E-4</v>
      </c>
      <c r="J868" s="68">
        <v>17.329426538300499</v>
      </c>
      <c r="K868" s="71">
        <v>1.6380553007469599E-3</v>
      </c>
      <c r="L868" s="68">
        <v>31.435747174549999</v>
      </c>
    </row>
    <row r="869" spans="1:12" x14ac:dyDescent="0.2">
      <c r="A869" s="72" t="s">
        <v>2024</v>
      </c>
      <c r="B869" s="66" t="s">
        <v>2025</v>
      </c>
      <c r="C869" s="67">
        <v>47</v>
      </c>
      <c r="D869" s="67" t="s">
        <v>345</v>
      </c>
      <c r="E869" s="71">
        <v>8.1326332189653905E-2</v>
      </c>
      <c r="F869" s="68">
        <v>5.5671829217245703</v>
      </c>
      <c r="G869" s="71">
        <v>0.24180805835195099</v>
      </c>
      <c r="H869" s="68">
        <v>24.529091670154902</v>
      </c>
      <c r="I869" s="71">
        <v>5.3288291626371804E-4</v>
      </c>
      <c r="J869" s="68">
        <v>14.776056927584801</v>
      </c>
      <c r="K869" s="71">
        <v>1.6380553007469599E-3</v>
      </c>
      <c r="L869" s="68">
        <v>31.435747174549999</v>
      </c>
    </row>
    <row r="870" spans="1:12" x14ac:dyDescent="0.2">
      <c r="A870" s="72" t="s">
        <v>2026</v>
      </c>
      <c r="B870" s="66" t="s">
        <v>2027</v>
      </c>
      <c r="C870" s="67">
        <v>47</v>
      </c>
      <c r="D870" s="67" t="s">
        <v>345</v>
      </c>
      <c r="E870" s="71">
        <v>8.6416354648420998E-2</v>
      </c>
      <c r="F870" s="68">
        <v>15.320217664294701</v>
      </c>
      <c r="G870" s="71">
        <v>0.23203956584530899</v>
      </c>
      <c r="H870" s="68">
        <v>15.696944328170799</v>
      </c>
      <c r="I870" s="71">
        <v>2.6386685887491998E-3</v>
      </c>
      <c r="J870" s="68">
        <v>30.598576810380901</v>
      </c>
      <c r="K870" s="71">
        <v>2.45708295112043E-2</v>
      </c>
      <c r="L870" s="68">
        <v>40.1004604437003</v>
      </c>
    </row>
    <row r="871" spans="1:12" x14ac:dyDescent="0.2">
      <c r="A871" s="72" t="s">
        <v>2028</v>
      </c>
      <c r="B871" s="66" t="s">
        <v>2029</v>
      </c>
      <c r="C871" s="67">
        <v>47</v>
      </c>
      <c r="D871" s="67" t="s">
        <v>345</v>
      </c>
      <c r="E871" s="71">
        <v>8.2948012967424198E-2</v>
      </c>
      <c r="F871" s="68">
        <v>7.8275429049811596</v>
      </c>
      <c r="G871" s="71">
        <v>0.24785179893729301</v>
      </c>
      <c r="H871" s="68">
        <v>35.496023440770202</v>
      </c>
      <c r="I871" s="71">
        <v>9.9223996498003795E-4</v>
      </c>
      <c r="J871" s="68">
        <v>19.9246546672248</v>
      </c>
      <c r="K871" s="71">
        <v>0</v>
      </c>
      <c r="L871" s="68">
        <v>27.794056090414401</v>
      </c>
    </row>
    <row r="872" spans="1:12" x14ac:dyDescent="0.2">
      <c r="A872" s="72" t="s">
        <v>2030</v>
      </c>
      <c r="B872" s="66" t="s">
        <v>2031</v>
      </c>
      <c r="C872" s="67">
        <v>47</v>
      </c>
      <c r="D872" s="67" t="s">
        <v>345</v>
      </c>
      <c r="E872" s="71">
        <v>7.8633466312650294E-2</v>
      </c>
      <c r="F872" s="68">
        <v>3.64169108413562</v>
      </c>
      <c r="G872" s="71">
        <v>0.23443455179683101</v>
      </c>
      <c r="H872" s="68">
        <v>17.120133947258299</v>
      </c>
      <c r="I872" s="71">
        <v>1.4658471411200401E-3</v>
      </c>
      <c r="J872" s="68">
        <v>23.733779824194201</v>
      </c>
      <c r="K872" s="71">
        <v>0</v>
      </c>
      <c r="L872" s="68">
        <v>27.794056090414401</v>
      </c>
    </row>
    <row r="873" spans="1:12" x14ac:dyDescent="0.2">
      <c r="A873" s="72" t="s">
        <v>2032</v>
      </c>
      <c r="B873" s="66" t="s">
        <v>2033</v>
      </c>
      <c r="C873" s="67">
        <v>47</v>
      </c>
      <c r="D873" s="67" t="s">
        <v>345</v>
      </c>
      <c r="E873" s="71">
        <v>8.01608218796383E-2</v>
      </c>
      <c r="F873" s="68">
        <v>4.56257848472164</v>
      </c>
      <c r="G873" s="71">
        <v>0.23917516570415401</v>
      </c>
      <c r="H873" s="68">
        <v>21.1804102134784</v>
      </c>
      <c r="I873" s="71">
        <v>1.3072999347604199E-3</v>
      </c>
      <c r="J873" s="68">
        <v>22.519882796148998</v>
      </c>
      <c r="K873" s="71">
        <v>0</v>
      </c>
      <c r="L873" s="68">
        <v>27.794056090414401</v>
      </c>
    </row>
    <row r="874" spans="1:12" x14ac:dyDescent="0.2">
      <c r="A874" s="72" t="s">
        <v>2034</v>
      </c>
      <c r="B874" s="66" t="s">
        <v>2035</v>
      </c>
      <c r="C874" s="67">
        <v>47</v>
      </c>
      <c r="D874" s="67" t="s">
        <v>345</v>
      </c>
      <c r="E874" s="71">
        <v>7.7515376686126194E-2</v>
      </c>
      <c r="F874" s="68">
        <v>2.8463792381749702</v>
      </c>
      <c r="G874" s="71">
        <v>0.23026898324857301</v>
      </c>
      <c r="H874" s="68">
        <v>14.3993302637087</v>
      </c>
      <c r="I874" s="71">
        <v>2.2771468098057202E-3</v>
      </c>
      <c r="J874" s="68">
        <v>28.547509418166602</v>
      </c>
      <c r="K874" s="71">
        <v>0</v>
      </c>
      <c r="L874" s="68">
        <v>27.794056090414401</v>
      </c>
    </row>
    <row r="875" spans="1:12" x14ac:dyDescent="0.2">
      <c r="A875" s="72" t="s">
        <v>2036</v>
      </c>
      <c r="B875" s="66" t="s">
        <v>2037</v>
      </c>
      <c r="C875" s="67">
        <v>47</v>
      </c>
      <c r="D875" s="67" t="s">
        <v>345</v>
      </c>
      <c r="E875" s="71">
        <v>8.9145691392564799E-2</v>
      </c>
      <c r="F875" s="68">
        <v>19.171201339472599</v>
      </c>
      <c r="G875" s="71">
        <v>0.245562576027789</v>
      </c>
      <c r="H875" s="68">
        <v>30.724152365006301</v>
      </c>
      <c r="I875" s="71">
        <v>2.1874498149905199E-2</v>
      </c>
      <c r="J875" s="68">
        <v>66.973629133528704</v>
      </c>
      <c r="K875" s="71">
        <v>0</v>
      </c>
      <c r="L875" s="68">
        <v>27.794056090414401</v>
      </c>
    </row>
    <row r="876" spans="1:12" x14ac:dyDescent="0.2">
      <c r="A876" s="72" t="s">
        <v>2038</v>
      </c>
      <c r="B876" s="66" t="s">
        <v>2039</v>
      </c>
      <c r="C876" s="67">
        <v>47</v>
      </c>
      <c r="D876" s="67" t="s">
        <v>345</v>
      </c>
      <c r="E876" s="71">
        <v>8.4351257749094605E-2</v>
      </c>
      <c r="F876" s="68">
        <v>11.6366680619506</v>
      </c>
      <c r="G876" s="71">
        <v>0.25</v>
      </c>
      <c r="H876" s="68">
        <v>63.080786940142303</v>
      </c>
      <c r="I876" s="71">
        <v>3.0537732472836802E-3</v>
      </c>
      <c r="J876" s="68">
        <v>32.524068647969898</v>
      </c>
      <c r="K876" s="71">
        <v>0</v>
      </c>
      <c r="L876" s="68">
        <v>27.794056090414401</v>
      </c>
    </row>
    <row r="877" spans="1:12" x14ac:dyDescent="0.2">
      <c r="A877" s="72" t="s">
        <v>2040</v>
      </c>
      <c r="B877" s="66" t="s">
        <v>2041</v>
      </c>
      <c r="C877" s="67">
        <v>47</v>
      </c>
      <c r="D877" s="67" t="s">
        <v>345</v>
      </c>
      <c r="E877" s="71">
        <v>7.9452908715784601E-2</v>
      </c>
      <c r="F877" s="68">
        <v>4.0184177480117196</v>
      </c>
      <c r="G877" s="71">
        <v>0.23264908611944199</v>
      </c>
      <c r="H877" s="68">
        <v>16.366680619506099</v>
      </c>
      <c r="I877" s="71">
        <v>4.0715847271646502E-3</v>
      </c>
      <c r="J877" s="68">
        <v>37.337798241942203</v>
      </c>
      <c r="K877" s="71">
        <v>1.6380553007469599E-3</v>
      </c>
      <c r="L877" s="68">
        <v>31.435747174549999</v>
      </c>
    </row>
    <row r="878" spans="1:12" x14ac:dyDescent="0.2">
      <c r="A878" s="72" t="s">
        <v>2042</v>
      </c>
      <c r="B878" s="66" t="s">
        <v>2043</v>
      </c>
      <c r="C878" s="67">
        <v>51</v>
      </c>
      <c r="D878" s="67" t="s">
        <v>345</v>
      </c>
      <c r="E878" s="71">
        <v>0.11055106187285201</v>
      </c>
      <c r="F878" s="68">
        <v>37.002930096274603</v>
      </c>
      <c r="G878" s="71">
        <v>0.25677555022951098</v>
      </c>
      <c r="H878" s="68">
        <v>68.689828380075298</v>
      </c>
      <c r="I878" s="71">
        <v>6.9963469486803001E-2</v>
      </c>
      <c r="J878" s="68">
        <v>84.344914190037699</v>
      </c>
      <c r="K878" s="71">
        <v>4.9141659022408704E-3</v>
      </c>
      <c r="L878" s="68">
        <v>34.449560485558798</v>
      </c>
    </row>
    <row r="879" spans="1:12" x14ac:dyDescent="0.2">
      <c r="A879" s="72" t="s">
        <v>2044</v>
      </c>
      <c r="B879" s="66" t="s">
        <v>2045</v>
      </c>
      <c r="C879" s="67">
        <v>47</v>
      </c>
      <c r="D879" s="67" t="s">
        <v>345</v>
      </c>
      <c r="E879" s="71">
        <v>9.0479251876699807E-2</v>
      </c>
      <c r="F879" s="68">
        <v>20.845542067810801</v>
      </c>
      <c r="G879" s="71">
        <v>0.23386305067587301</v>
      </c>
      <c r="H879" s="68">
        <v>16.910841356216</v>
      </c>
      <c r="I879" s="71">
        <v>3.75747049542259E-2</v>
      </c>
      <c r="J879" s="68">
        <v>75.9732105483466</v>
      </c>
      <c r="K879" s="71">
        <v>0</v>
      </c>
      <c r="L879" s="68">
        <v>27.794056090414401</v>
      </c>
    </row>
    <row r="880" spans="1:12" x14ac:dyDescent="0.2">
      <c r="A880" s="72" t="s">
        <v>775</v>
      </c>
      <c r="B880" s="66" t="s">
        <v>2046</v>
      </c>
      <c r="C880" s="67">
        <v>51</v>
      </c>
      <c r="D880" s="67" t="s">
        <v>345</v>
      </c>
      <c r="E880" s="71">
        <v>8.9170022681632405E-2</v>
      </c>
      <c r="F880" s="68">
        <v>19.296776894097899</v>
      </c>
      <c r="G880" s="71">
        <v>0.23257265209848799</v>
      </c>
      <c r="H880" s="68">
        <v>16.282963583089199</v>
      </c>
      <c r="I880" s="71">
        <v>1.03665864352049E-2</v>
      </c>
      <c r="J880" s="68">
        <v>52.574298869819998</v>
      </c>
      <c r="K880" s="71">
        <v>2.45708295112043E-2</v>
      </c>
      <c r="L880" s="68">
        <v>40.1004604437003</v>
      </c>
    </row>
    <row r="881" spans="1:12" x14ac:dyDescent="0.2">
      <c r="A881" s="72" t="s">
        <v>2047</v>
      </c>
      <c r="B881" s="66" t="s">
        <v>2048</v>
      </c>
      <c r="C881" s="67">
        <v>47</v>
      </c>
      <c r="D881" s="67" t="s">
        <v>345</v>
      </c>
      <c r="E881" s="71">
        <v>7.9524745162866506E-2</v>
      </c>
      <c r="F881" s="68">
        <v>4.10213478442863</v>
      </c>
      <c r="G881" s="71">
        <v>0.23216491668533701</v>
      </c>
      <c r="H881" s="68">
        <v>15.9062369192131</v>
      </c>
      <c r="I881" s="71">
        <v>6.40931880326221E-3</v>
      </c>
      <c r="J881" s="68">
        <v>44.411887819171199</v>
      </c>
      <c r="K881" s="71">
        <v>0</v>
      </c>
      <c r="L881" s="68">
        <v>27.794056090414401</v>
      </c>
    </row>
    <row r="882" spans="1:12" x14ac:dyDescent="0.2">
      <c r="A882" s="72" t="s">
        <v>2049</v>
      </c>
      <c r="B882" s="66" t="s">
        <v>2050</v>
      </c>
      <c r="C882" s="67">
        <v>47</v>
      </c>
      <c r="D882" s="67" t="s">
        <v>345</v>
      </c>
      <c r="E882" s="71">
        <v>8.6808859595293206E-2</v>
      </c>
      <c r="F882" s="68">
        <v>15.864378401004601</v>
      </c>
      <c r="G882" s="71">
        <v>0.24773698102637701</v>
      </c>
      <c r="H882" s="68">
        <v>35.035579740477203</v>
      </c>
      <c r="I882" s="71">
        <v>1.26895977595029E-2</v>
      </c>
      <c r="J882" s="68">
        <v>56.215989953955599</v>
      </c>
      <c r="K882" s="71">
        <v>0</v>
      </c>
      <c r="L882" s="68">
        <v>27.794056090414401</v>
      </c>
    </row>
    <row r="883" spans="1:12" x14ac:dyDescent="0.2">
      <c r="A883" s="72" t="s">
        <v>2051</v>
      </c>
      <c r="B883" s="66" t="s">
        <v>2052</v>
      </c>
      <c r="C883" s="67">
        <v>47</v>
      </c>
      <c r="D883" s="67" t="s">
        <v>345</v>
      </c>
      <c r="E883" s="71">
        <v>9.7341109194994099E-2</v>
      </c>
      <c r="F883" s="68">
        <v>27.208036835495999</v>
      </c>
      <c r="G883" s="71">
        <v>0.24235202806445899</v>
      </c>
      <c r="H883" s="68">
        <v>25.0732524068648</v>
      </c>
      <c r="I883" s="71">
        <v>4.9671299520522898E-2</v>
      </c>
      <c r="J883" s="68">
        <v>79.866052741732901</v>
      </c>
      <c r="K883" s="71">
        <v>0</v>
      </c>
      <c r="L883" s="68">
        <v>27.794056090414401</v>
      </c>
    </row>
    <row r="884" spans="1:12" x14ac:dyDescent="0.2">
      <c r="A884" s="72" t="s">
        <v>2053</v>
      </c>
      <c r="B884" s="66" t="s">
        <v>2054</v>
      </c>
      <c r="C884" s="67">
        <v>47</v>
      </c>
      <c r="D884" s="67" t="s">
        <v>345</v>
      </c>
      <c r="E884" s="71">
        <v>7.9551965080251294E-2</v>
      </c>
      <c r="F884" s="68">
        <v>4.1439933026370896</v>
      </c>
      <c r="G884" s="71">
        <v>0.23590154772871799</v>
      </c>
      <c r="H884" s="68">
        <v>18.0828798660527</v>
      </c>
      <c r="I884" s="71">
        <v>2.7543475120356399E-3</v>
      </c>
      <c r="J884" s="68">
        <v>31.184596065299299</v>
      </c>
      <c r="K884" s="71">
        <v>0</v>
      </c>
      <c r="L884" s="68">
        <v>27.794056090414401</v>
      </c>
    </row>
    <row r="885" spans="1:12" x14ac:dyDescent="0.2">
      <c r="A885" s="72" t="s">
        <v>2055</v>
      </c>
      <c r="B885" s="66" t="s">
        <v>2056</v>
      </c>
      <c r="C885" s="67">
        <v>47</v>
      </c>
      <c r="D885" s="67" t="s">
        <v>345</v>
      </c>
      <c r="E885" s="71">
        <v>0.101395969874606</v>
      </c>
      <c r="F885" s="68">
        <v>29.9288405190456</v>
      </c>
      <c r="G885" s="71">
        <v>0.245125024818347</v>
      </c>
      <c r="H885" s="68">
        <v>29.384679782335699</v>
      </c>
      <c r="I885" s="71">
        <v>5.9062884805471998E-2</v>
      </c>
      <c r="J885" s="68">
        <v>82.210129761406407</v>
      </c>
      <c r="K885" s="71">
        <v>0</v>
      </c>
      <c r="L885" s="68">
        <v>27.794056090414401</v>
      </c>
    </row>
    <row r="886" spans="1:12" x14ac:dyDescent="0.2">
      <c r="A886" s="72" t="s">
        <v>1650</v>
      </c>
      <c r="B886" s="66" t="s">
        <v>2057</v>
      </c>
      <c r="C886" s="67">
        <v>47</v>
      </c>
      <c r="D886" s="67" t="s">
        <v>345</v>
      </c>
      <c r="E886" s="71">
        <v>7.93556691653899E-2</v>
      </c>
      <c r="F886" s="68">
        <v>3.9765592298032599</v>
      </c>
      <c r="G886" s="71">
        <v>0.23744179812407701</v>
      </c>
      <c r="H886" s="68">
        <v>19.213059857680999</v>
      </c>
      <c r="I886" s="71">
        <v>6.2520937209278003E-4</v>
      </c>
      <c r="J886" s="68">
        <v>15.738802846379199</v>
      </c>
      <c r="K886" s="71">
        <v>0</v>
      </c>
      <c r="L886" s="68">
        <v>27.794056090414401</v>
      </c>
    </row>
    <row r="887" spans="1:12" x14ac:dyDescent="0.2">
      <c r="A887" s="72" t="s">
        <v>2058</v>
      </c>
      <c r="B887" s="66" t="s">
        <v>2059</v>
      </c>
      <c r="C887" s="67">
        <v>47</v>
      </c>
      <c r="D887" s="67" t="s">
        <v>345</v>
      </c>
      <c r="E887" s="71">
        <v>7.6738006152415397E-2</v>
      </c>
      <c r="F887" s="68">
        <v>2.4696525742988702</v>
      </c>
      <c r="G887" s="71">
        <v>0.21886440224398601</v>
      </c>
      <c r="H887" s="68">
        <v>9.5437421515278391</v>
      </c>
      <c r="I887" s="71">
        <v>1.1349616213260701E-2</v>
      </c>
      <c r="J887" s="68">
        <v>53.9974884889075</v>
      </c>
      <c r="K887" s="71">
        <v>0</v>
      </c>
      <c r="L887" s="68">
        <v>27.794056090414401</v>
      </c>
    </row>
    <row r="888" spans="1:12" x14ac:dyDescent="0.2">
      <c r="A888" s="72" t="s">
        <v>1679</v>
      </c>
      <c r="B888" s="66" t="s">
        <v>2060</v>
      </c>
      <c r="C888" s="67">
        <v>47</v>
      </c>
      <c r="D888" s="67" t="s">
        <v>345</v>
      </c>
      <c r="E888" s="71">
        <v>8.3269463543745995E-2</v>
      </c>
      <c r="F888" s="68">
        <v>8.6228547509418192</v>
      </c>
      <c r="G888" s="71">
        <v>0.245238232447924</v>
      </c>
      <c r="H888" s="68">
        <v>29.593972373378001</v>
      </c>
      <c r="I888" s="71">
        <v>4.5701581833137396E-3</v>
      </c>
      <c r="J888" s="68">
        <v>38.635412306404397</v>
      </c>
      <c r="K888" s="71">
        <v>0</v>
      </c>
      <c r="L888" s="68">
        <v>27.794056090414401</v>
      </c>
    </row>
    <row r="889" spans="1:12" x14ac:dyDescent="0.2">
      <c r="A889" s="72" t="s">
        <v>2061</v>
      </c>
      <c r="B889" s="66" t="s">
        <v>2062</v>
      </c>
      <c r="C889" s="67">
        <v>47</v>
      </c>
      <c r="D889" s="67" t="s">
        <v>345</v>
      </c>
      <c r="E889" s="71">
        <v>8.6598850828930402E-2</v>
      </c>
      <c r="F889" s="68">
        <v>15.5713687735454</v>
      </c>
      <c r="G889" s="71">
        <v>0.249472351036435</v>
      </c>
      <c r="H889" s="68">
        <v>41.021347844286304</v>
      </c>
      <c r="I889" s="71">
        <v>1.0324201450355799E-2</v>
      </c>
      <c r="J889" s="68">
        <v>52.490581833403098</v>
      </c>
      <c r="K889" s="71">
        <v>0</v>
      </c>
      <c r="L889" s="68">
        <v>27.794056090414401</v>
      </c>
    </row>
    <row r="890" spans="1:12" x14ac:dyDescent="0.2">
      <c r="A890" s="72" t="s">
        <v>2063</v>
      </c>
      <c r="B890" s="66" t="s">
        <v>2064</v>
      </c>
      <c r="C890" s="67">
        <v>47</v>
      </c>
      <c r="D890" s="67" t="s">
        <v>345</v>
      </c>
      <c r="E890" s="71">
        <v>8.2982420664452397E-2</v>
      </c>
      <c r="F890" s="68">
        <v>7.9949769778149902</v>
      </c>
      <c r="G890" s="71">
        <v>0.24725089769741901</v>
      </c>
      <c r="H890" s="68">
        <v>33.9472582670573</v>
      </c>
      <c r="I890" s="71">
        <v>1.6963642959383499E-3</v>
      </c>
      <c r="J890" s="68">
        <v>25.324403516115499</v>
      </c>
      <c r="K890" s="71">
        <v>0</v>
      </c>
      <c r="L890" s="68">
        <v>27.794056090414401</v>
      </c>
    </row>
    <row r="891" spans="1:12" x14ac:dyDescent="0.2">
      <c r="A891" s="72" t="s">
        <v>2065</v>
      </c>
      <c r="B891" s="66" t="s">
        <v>2066</v>
      </c>
      <c r="C891" s="67">
        <v>47</v>
      </c>
      <c r="D891" s="67" t="s">
        <v>345</v>
      </c>
      <c r="E891" s="71">
        <v>8.9591496696830197E-2</v>
      </c>
      <c r="F891" s="68">
        <v>19.757220594391001</v>
      </c>
      <c r="G891" s="71">
        <v>0.24291680507454899</v>
      </c>
      <c r="H891" s="68">
        <v>25.659271661783201</v>
      </c>
      <c r="I891" s="71">
        <v>2.5857685015941202E-2</v>
      </c>
      <c r="J891" s="68">
        <v>70.322310590205106</v>
      </c>
      <c r="K891" s="71">
        <v>0</v>
      </c>
      <c r="L891" s="68">
        <v>27.794056090414401</v>
      </c>
    </row>
    <row r="892" spans="1:12" x14ac:dyDescent="0.2">
      <c r="A892" s="72" t="s">
        <v>2067</v>
      </c>
      <c r="B892" s="66" t="s">
        <v>2068</v>
      </c>
      <c r="C892" s="67">
        <v>47</v>
      </c>
      <c r="D892" s="67" t="s">
        <v>345</v>
      </c>
      <c r="E892" s="71">
        <v>7.5647783533886001E-2</v>
      </c>
      <c r="F892" s="68">
        <v>1.8836333193804899</v>
      </c>
      <c r="G892" s="71">
        <v>0.22137925542601899</v>
      </c>
      <c r="H892" s="68">
        <v>10.380912515696901</v>
      </c>
      <c r="I892" s="71">
        <v>5.5640951756394403E-3</v>
      </c>
      <c r="J892" s="68">
        <v>42.277103390539999</v>
      </c>
      <c r="K892" s="71">
        <v>0</v>
      </c>
      <c r="L892" s="68">
        <v>27.794056090414401</v>
      </c>
    </row>
    <row r="893" spans="1:12" x14ac:dyDescent="0.2">
      <c r="A893" s="72" t="s">
        <v>2069</v>
      </c>
      <c r="B893" s="66" t="s">
        <v>2070</v>
      </c>
      <c r="C893" s="67">
        <v>47</v>
      </c>
      <c r="D893" s="67" t="s">
        <v>345</v>
      </c>
      <c r="E893" s="71">
        <v>8.1368860882575098E-2</v>
      </c>
      <c r="F893" s="68">
        <v>5.6927584763499404</v>
      </c>
      <c r="G893" s="71">
        <v>0.243224391986126</v>
      </c>
      <c r="H893" s="68">
        <v>26.0778568438677</v>
      </c>
      <c r="I893" s="71">
        <v>8.8219066159883402E-4</v>
      </c>
      <c r="J893" s="68">
        <v>18.459606529928799</v>
      </c>
      <c r="K893" s="71">
        <v>0</v>
      </c>
      <c r="L893" s="68">
        <v>27.794056090414401</v>
      </c>
    </row>
    <row r="894" spans="1:12" x14ac:dyDescent="0.2">
      <c r="A894" s="72" t="s">
        <v>2071</v>
      </c>
      <c r="B894" s="66" t="s">
        <v>2072</v>
      </c>
      <c r="C894" s="67">
        <v>47</v>
      </c>
      <c r="D894" s="67" t="s">
        <v>345</v>
      </c>
      <c r="E894" s="71">
        <v>8.4080140343966006E-2</v>
      </c>
      <c r="F894" s="68">
        <v>11.0925073252407</v>
      </c>
      <c r="G894" s="71">
        <v>0.240999804971024</v>
      </c>
      <c r="H894" s="68">
        <v>23.231477605692799</v>
      </c>
      <c r="I894" s="71">
        <v>1.1240616060873799E-2</v>
      </c>
      <c r="J894" s="68">
        <v>53.871912934282101</v>
      </c>
      <c r="K894" s="71">
        <v>0</v>
      </c>
      <c r="L894" s="68">
        <v>27.794056090414401</v>
      </c>
    </row>
    <row r="895" spans="1:12" x14ac:dyDescent="0.2">
      <c r="A895" s="72" t="s">
        <v>2073</v>
      </c>
      <c r="B895" s="66" t="s">
        <v>2074</v>
      </c>
      <c r="C895" s="67">
        <v>47</v>
      </c>
      <c r="D895" s="67" t="s">
        <v>345</v>
      </c>
      <c r="E895" s="71">
        <v>8.2270706610585595E-2</v>
      </c>
      <c r="F895" s="68">
        <v>6.8647969861866898</v>
      </c>
      <c r="G895" s="71">
        <v>0.245413332113807</v>
      </c>
      <c r="H895" s="68">
        <v>30.221850146504799</v>
      </c>
      <c r="I895" s="71">
        <v>1.39878771794977E-3</v>
      </c>
      <c r="J895" s="68">
        <v>23.315194642109699</v>
      </c>
      <c r="K895" s="71">
        <v>0</v>
      </c>
      <c r="L895" s="68">
        <v>27.794056090414401</v>
      </c>
    </row>
    <row r="896" spans="1:12" x14ac:dyDescent="0.2">
      <c r="A896" s="72" t="s">
        <v>2075</v>
      </c>
      <c r="B896" s="66" t="s">
        <v>2076</v>
      </c>
      <c r="C896" s="67">
        <v>47</v>
      </c>
      <c r="D896" s="67" t="s">
        <v>345</v>
      </c>
      <c r="E896" s="71">
        <v>7.6035882600280699E-2</v>
      </c>
      <c r="F896" s="68">
        <v>2.1347844286312299</v>
      </c>
      <c r="G896" s="71">
        <v>0.21467376509317501</v>
      </c>
      <c r="H896" s="68">
        <v>8.49727919631645</v>
      </c>
      <c r="I896" s="71">
        <v>1.34338827076674E-2</v>
      </c>
      <c r="J896" s="68">
        <v>57.429886982000802</v>
      </c>
      <c r="K896" s="71">
        <v>0</v>
      </c>
      <c r="L896" s="68">
        <v>27.794056090414401</v>
      </c>
    </row>
    <row r="897" spans="1:12" x14ac:dyDescent="0.2">
      <c r="A897" s="72" t="s">
        <v>2077</v>
      </c>
      <c r="B897" s="66" t="s">
        <v>2078</v>
      </c>
      <c r="C897" s="67">
        <v>47</v>
      </c>
      <c r="D897" s="67" t="s">
        <v>345</v>
      </c>
      <c r="E897" s="71">
        <v>8.0395928754246795E-2</v>
      </c>
      <c r="F897" s="68">
        <v>4.7300125575554599</v>
      </c>
      <c r="G897" s="71">
        <v>0.23671907192862501</v>
      </c>
      <c r="H897" s="68">
        <v>18.794474675596501</v>
      </c>
      <c r="I897" s="71">
        <v>4.4687143341148698E-3</v>
      </c>
      <c r="J897" s="68">
        <v>38.300544160736699</v>
      </c>
      <c r="K897" s="71">
        <v>0</v>
      </c>
      <c r="L897" s="68">
        <v>27.794056090414401</v>
      </c>
    </row>
    <row r="898" spans="1:12" x14ac:dyDescent="0.2">
      <c r="A898" s="72" t="s">
        <v>2079</v>
      </c>
      <c r="B898" s="66" t="s">
        <v>2080</v>
      </c>
      <c r="C898" s="67">
        <v>47</v>
      </c>
      <c r="D898" s="67" t="s">
        <v>345</v>
      </c>
      <c r="E898" s="71">
        <v>8.2808733786473701E-2</v>
      </c>
      <c r="F898" s="68">
        <v>7.6601088321473396</v>
      </c>
      <c r="G898" s="71">
        <v>0.24252046828167001</v>
      </c>
      <c r="H898" s="68">
        <v>25.240686479698599</v>
      </c>
      <c r="I898" s="71">
        <v>5.9057330777508603E-3</v>
      </c>
      <c r="J898" s="68">
        <v>43.197990791126003</v>
      </c>
      <c r="K898" s="71">
        <v>0</v>
      </c>
      <c r="L898" s="68">
        <v>27.794056090414401</v>
      </c>
    </row>
    <row r="899" spans="1:12" x14ac:dyDescent="0.2">
      <c r="A899" s="72" t="s">
        <v>2081</v>
      </c>
      <c r="B899" s="66" t="s">
        <v>2082</v>
      </c>
      <c r="C899" s="67">
        <v>47</v>
      </c>
      <c r="D899" s="67" t="s">
        <v>345</v>
      </c>
      <c r="E899" s="71">
        <v>8.1346830192084801E-2</v>
      </c>
      <c r="F899" s="68">
        <v>5.6508999581414798</v>
      </c>
      <c r="G899" s="71">
        <v>0.23750094818835901</v>
      </c>
      <c r="H899" s="68">
        <v>19.254918375889499</v>
      </c>
      <c r="I899" s="71">
        <v>4.9014870871485197E-3</v>
      </c>
      <c r="J899" s="68">
        <v>39.9748848890749</v>
      </c>
      <c r="K899" s="71">
        <v>1.6380553007469599E-3</v>
      </c>
      <c r="L899" s="68">
        <v>31.435747174549999</v>
      </c>
    </row>
    <row r="900" spans="1:12" x14ac:dyDescent="0.2">
      <c r="A900" s="72" t="s">
        <v>2083</v>
      </c>
      <c r="B900" s="66" t="s">
        <v>2084</v>
      </c>
      <c r="C900" s="67">
        <v>47</v>
      </c>
      <c r="D900" s="67" t="s">
        <v>345</v>
      </c>
      <c r="E900" s="71">
        <v>8.4498071701668204E-2</v>
      </c>
      <c r="F900" s="68">
        <v>11.9715362076183</v>
      </c>
      <c r="G900" s="71">
        <v>0.23999699793135201</v>
      </c>
      <c r="H900" s="68">
        <v>21.9757220594391</v>
      </c>
      <c r="I900" s="71">
        <v>1.34972171736526E-2</v>
      </c>
      <c r="J900" s="68">
        <v>57.555462536626202</v>
      </c>
      <c r="K900" s="71">
        <v>0</v>
      </c>
      <c r="L900" s="68">
        <v>27.794056090414401</v>
      </c>
    </row>
    <row r="901" spans="1:12" x14ac:dyDescent="0.2">
      <c r="A901" s="72" t="s">
        <v>2085</v>
      </c>
      <c r="B901" s="66" t="s">
        <v>2086</v>
      </c>
      <c r="C901" s="67">
        <v>47</v>
      </c>
      <c r="D901" s="67" t="s">
        <v>345</v>
      </c>
      <c r="E901" s="71">
        <v>9.6563471361591893E-2</v>
      </c>
      <c r="F901" s="68">
        <v>26.538300544160698</v>
      </c>
      <c r="G901" s="71">
        <v>0.280268720593084</v>
      </c>
      <c r="H901" s="68">
        <v>79.782335705316001</v>
      </c>
      <c r="I901" s="71">
        <v>9.4216934916915001E-3</v>
      </c>
      <c r="J901" s="68">
        <v>50.690665550439498</v>
      </c>
      <c r="K901" s="71">
        <v>0</v>
      </c>
      <c r="L901" s="68">
        <v>27.794056090414401</v>
      </c>
    </row>
    <row r="902" spans="1:12" x14ac:dyDescent="0.2">
      <c r="A902" s="72" t="s">
        <v>2087</v>
      </c>
      <c r="B902" s="66" t="s">
        <v>2088</v>
      </c>
      <c r="C902" s="67">
        <v>47</v>
      </c>
      <c r="D902" s="67" t="s">
        <v>345</v>
      </c>
      <c r="E902" s="71">
        <v>8.3698711111110102E-2</v>
      </c>
      <c r="F902" s="68">
        <v>10.0460443700293</v>
      </c>
      <c r="G902" s="71">
        <v>0.23117033544868401</v>
      </c>
      <c r="H902" s="68">
        <v>14.985349518627</v>
      </c>
      <c r="I902" s="71">
        <v>1.9925797884646199E-2</v>
      </c>
      <c r="J902" s="68">
        <v>65.466722478024295</v>
      </c>
      <c r="K902" s="71">
        <v>0</v>
      </c>
      <c r="L902" s="68">
        <v>27.794056090414401</v>
      </c>
    </row>
    <row r="903" spans="1:12" x14ac:dyDescent="0.2">
      <c r="A903" s="72" t="s">
        <v>2089</v>
      </c>
      <c r="B903" s="66" t="s">
        <v>2090</v>
      </c>
      <c r="C903" s="67">
        <v>47</v>
      </c>
      <c r="D903" s="67" t="s">
        <v>345</v>
      </c>
      <c r="E903" s="71">
        <v>8.17895549919542E-2</v>
      </c>
      <c r="F903" s="68">
        <v>6.1950606948514002</v>
      </c>
      <c r="G903" s="71">
        <v>0.24446575774246301</v>
      </c>
      <c r="H903" s="68">
        <v>28.380075345332799</v>
      </c>
      <c r="I903" s="71">
        <v>9.0290723339964899E-4</v>
      </c>
      <c r="J903" s="68">
        <v>18.836333193804901</v>
      </c>
      <c r="K903" s="71">
        <v>0</v>
      </c>
      <c r="L903" s="68">
        <v>27.794056090414401</v>
      </c>
    </row>
    <row r="904" spans="1:12" x14ac:dyDescent="0.2">
      <c r="A904" s="72" t="s">
        <v>2091</v>
      </c>
      <c r="B904" s="66" t="s">
        <v>2092</v>
      </c>
      <c r="C904" s="67">
        <v>47</v>
      </c>
      <c r="D904" s="67" t="s">
        <v>345</v>
      </c>
      <c r="E904" s="71">
        <v>0.102355615067852</v>
      </c>
      <c r="F904" s="68">
        <v>30.640435328589401</v>
      </c>
      <c r="G904" s="71">
        <v>0.24977728457593401</v>
      </c>
      <c r="H904" s="68">
        <v>42.570113017999198</v>
      </c>
      <c r="I904" s="71">
        <v>5.7289560627622901E-2</v>
      </c>
      <c r="J904" s="68">
        <v>81.791544579321894</v>
      </c>
      <c r="K904" s="71">
        <v>0</v>
      </c>
      <c r="L904" s="68">
        <v>27.794056090414401</v>
      </c>
    </row>
    <row r="905" spans="1:12" x14ac:dyDescent="0.2">
      <c r="A905" s="72" t="s">
        <v>1233</v>
      </c>
      <c r="B905" s="66" t="s">
        <v>2093</v>
      </c>
      <c r="C905" s="67">
        <v>47</v>
      </c>
      <c r="D905" s="67" t="s">
        <v>345</v>
      </c>
      <c r="E905" s="71">
        <v>8.3637661814764397E-2</v>
      </c>
      <c r="F905" s="68">
        <v>10.0041858518208</v>
      </c>
      <c r="G905" s="71">
        <v>0.2436251229102</v>
      </c>
      <c r="H905" s="68">
        <v>26.8731686898284</v>
      </c>
      <c r="I905" s="71">
        <v>7.2878625340926503E-3</v>
      </c>
      <c r="J905" s="68">
        <v>46.504813729593998</v>
      </c>
      <c r="K905" s="71">
        <v>0</v>
      </c>
      <c r="L905" s="68">
        <v>27.794056090414401</v>
      </c>
    </row>
    <row r="906" spans="1:12" x14ac:dyDescent="0.2">
      <c r="A906" s="72" t="s">
        <v>2094</v>
      </c>
      <c r="B906" s="66" t="s">
        <v>2095</v>
      </c>
      <c r="C906" s="67">
        <v>47</v>
      </c>
      <c r="D906" s="67" t="s">
        <v>345</v>
      </c>
      <c r="E906" s="71">
        <v>9.3634171508242894E-2</v>
      </c>
      <c r="F906" s="68">
        <v>23.775638342402701</v>
      </c>
      <c r="G906" s="71">
        <v>0.24781928602902401</v>
      </c>
      <c r="H906" s="68">
        <v>35.454164922561702</v>
      </c>
      <c r="I906" s="71">
        <v>3.3083228495704997E-2</v>
      </c>
      <c r="J906" s="68">
        <v>73.754709083298494</v>
      </c>
      <c r="K906" s="71">
        <v>0</v>
      </c>
      <c r="L906" s="68">
        <v>27.794056090414401</v>
      </c>
    </row>
    <row r="907" spans="1:12" x14ac:dyDescent="0.2">
      <c r="A907" s="72" t="s">
        <v>2096</v>
      </c>
      <c r="B907" s="66" t="s">
        <v>2097</v>
      </c>
      <c r="C907" s="67">
        <v>47</v>
      </c>
      <c r="D907" s="67" t="s">
        <v>345</v>
      </c>
      <c r="E907" s="71">
        <v>7.7782948977783803E-2</v>
      </c>
      <c r="F907" s="68">
        <v>3.0138133110087901</v>
      </c>
      <c r="G907" s="71">
        <v>0.23254880406513601</v>
      </c>
      <c r="H907" s="68">
        <v>16.241105064880699</v>
      </c>
      <c r="I907" s="71">
        <v>8.0004286821525896E-4</v>
      </c>
      <c r="J907" s="68">
        <v>17.789870238593601</v>
      </c>
      <c r="K907" s="71">
        <v>0</v>
      </c>
      <c r="L907" s="68">
        <v>27.794056090414401</v>
      </c>
    </row>
    <row r="908" spans="1:12" x14ac:dyDescent="0.2">
      <c r="A908" s="72" t="s">
        <v>2098</v>
      </c>
      <c r="B908" s="66" t="s">
        <v>2099</v>
      </c>
      <c r="C908" s="67">
        <v>47</v>
      </c>
      <c r="D908" s="67" t="s">
        <v>345</v>
      </c>
      <c r="E908" s="71">
        <v>8.6818165188305402E-2</v>
      </c>
      <c r="F908" s="68">
        <v>15.9062369192131</v>
      </c>
      <c r="G908" s="71">
        <v>0.248732780670224</v>
      </c>
      <c r="H908" s="68">
        <v>37.672666387609901</v>
      </c>
      <c r="I908" s="71">
        <v>1.17217148946916E-2</v>
      </c>
      <c r="J908" s="68">
        <v>54.332356634575099</v>
      </c>
      <c r="K908" s="71">
        <v>0</v>
      </c>
      <c r="L908" s="68">
        <v>27.794056090414401</v>
      </c>
    </row>
    <row r="909" spans="1:12" x14ac:dyDescent="0.2">
      <c r="A909" s="72" t="s">
        <v>2100</v>
      </c>
      <c r="B909" s="66" t="s">
        <v>2101</v>
      </c>
      <c r="C909" s="67">
        <v>47</v>
      </c>
      <c r="D909" s="67" t="s">
        <v>345</v>
      </c>
      <c r="E909" s="71">
        <v>7.7933643732320895E-2</v>
      </c>
      <c r="F909" s="68">
        <v>3.1393888656341602</v>
      </c>
      <c r="G909" s="71">
        <v>0.23224874504851101</v>
      </c>
      <c r="H909" s="68">
        <v>15.98995395563</v>
      </c>
      <c r="I909" s="71">
        <v>1.5521861484517601E-3</v>
      </c>
      <c r="J909" s="68">
        <v>24.194223524487199</v>
      </c>
      <c r="K909" s="71">
        <v>0</v>
      </c>
      <c r="L909" s="68">
        <v>27.794056090414401</v>
      </c>
    </row>
    <row r="910" spans="1:12" x14ac:dyDescent="0.2">
      <c r="A910" s="72" t="s">
        <v>1415</v>
      </c>
      <c r="B910" s="66" t="s">
        <v>2102</v>
      </c>
      <c r="C910" s="67">
        <v>47</v>
      </c>
      <c r="D910" s="67" t="s">
        <v>345</v>
      </c>
      <c r="E910" s="71">
        <v>8.4686933817853804E-2</v>
      </c>
      <c r="F910" s="68">
        <v>12.5156969443282</v>
      </c>
      <c r="G910" s="71">
        <v>0.24918717773673699</v>
      </c>
      <c r="H910" s="68">
        <v>39.305148597739603</v>
      </c>
      <c r="I910" s="71">
        <v>4.87362371682468E-3</v>
      </c>
      <c r="J910" s="68">
        <v>39.891167852658</v>
      </c>
      <c r="K910" s="71">
        <v>0</v>
      </c>
      <c r="L910" s="68">
        <v>27.794056090414401</v>
      </c>
    </row>
    <row r="911" spans="1:12" x14ac:dyDescent="0.2">
      <c r="A911" s="72" t="s">
        <v>2103</v>
      </c>
      <c r="B911" s="66" t="s">
        <v>2104</v>
      </c>
      <c r="C911" s="67">
        <v>47</v>
      </c>
      <c r="D911" s="67" t="s">
        <v>345</v>
      </c>
      <c r="E911" s="71">
        <v>7.7854815764936997E-2</v>
      </c>
      <c r="F911" s="68">
        <v>3.0556718292172498</v>
      </c>
      <c r="G911" s="71">
        <v>0.23073043244682201</v>
      </c>
      <c r="H911" s="68">
        <v>14.817915445793201</v>
      </c>
      <c r="I911" s="71">
        <v>1.19595954724221E-3</v>
      </c>
      <c r="J911" s="68">
        <v>21.9338635412306</v>
      </c>
      <c r="K911" s="71">
        <v>1.6380553007469599E-3</v>
      </c>
      <c r="L911" s="68">
        <v>31.435747174549999</v>
      </c>
    </row>
    <row r="912" spans="1:12" x14ac:dyDescent="0.2">
      <c r="A912" s="72" t="s">
        <v>2105</v>
      </c>
      <c r="B912" s="66" t="s">
        <v>2106</v>
      </c>
      <c r="C912" s="67">
        <v>47</v>
      </c>
      <c r="D912" s="67" t="s">
        <v>345</v>
      </c>
      <c r="E912" s="71">
        <v>7.5190714056720107E-2</v>
      </c>
      <c r="F912" s="68">
        <v>1.6743407283382199</v>
      </c>
      <c r="G912" s="71">
        <v>0.217948167077918</v>
      </c>
      <c r="H912" s="68">
        <v>9.2925910422771008</v>
      </c>
      <c r="I912" s="71">
        <v>5.9859197914952696E-3</v>
      </c>
      <c r="J912" s="68">
        <v>43.407283382168302</v>
      </c>
      <c r="K912" s="71">
        <v>1.6380553007469599E-3</v>
      </c>
      <c r="L912" s="68">
        <v>31.435747174549999</v>
      </c>
    </row>
    <row r="913" spans="1:12" x14ac:dyDescent="0.2">
      <c r="A913" s="72" t="s">
        <v>2107</v>
      </c>
      <c r="B913" s="66" t="s">
        <v>2108</v>
      </c>
      <c r="C913" s="67">
        <v>51</v>
      </c>
      <c r="D913" s="67" t="s">
        <v>345</v>
      </c>
      <c r="E913" s="71">
        <v>9.9126238385401397E-2</v>
      </c>
      <c r="F913" s="68">
        <v>28.421933863541199</v>
      </c>
      <c r="G913" s="71">
        <v>0.26884117440680799</v>
      </c>
      <c r="H913" s="68">
        <v>75.261615738802803</v>
      </c>
      <c r="I913" s="71">
        <v>5.6047665389392697E-3</v>
      </c>
      <c r="J913" s="68">
        <v>42.444537463373798</v>
      </c>
      <c r="K913" s="71">
        <v>2.29327742104573E-2</v>
      </c>
      <c r="L913" s="68">
        <v>39.8493093344496</v>
      </c>
    </row>
    <row r="914" spans="1:12" x14ac:dyDescent="0.2">
      <c r="A914" s="72" t="s">
        <v>2109</v>
      </c>
      <c r="B914" s="66" t="s">
        <v>2110</v>
      </c>
      <c r="C914" s="67">
        <v>51</v>
      </c>
      <c r="D914" s="67" t="s">
        <v>345</v>
      </c>
      <c r="E914" s="71">
        <v>8.6107906652841099E-2</v>
      </c>
      <c r="F914" s="68">
        <v>14.8597739640017</v>
      </c>
      <c r="G914" s="71">
        <v>0.22725899612298001</v>
      </c>
      <c r="H914" s="68">
        <v>12.5994139807451</v>
      </c>
      <c r="I914" s="71">
        <v>1.57972842209819E-3</v>
      </c>
      <c r="J914" s="68">
        <v>24.403516115529499</v>
      </c>
      <c r="K914" s="71">
        <v>2.9484995413445202E-2</v>
      </c>
      <c r="L914" s="68">
        <v>41.105064880703203</v>
      </c>
    </row>
    <row r="915" spans="1:12" x14ac:dyDescent="0.2">
      <c r="A915" s="72" t="s">
        <v>2111</v>
      </c>
      <c r="B915" s="66" t="s">
        <v>2112</v>
      </c>
      <c r="C915" s="67">
        <v>51</v>
      </c>
      <c r="D915" s="67" t="s">
        <v>345</v>
      </c>
      <c r="E915" s="71">
        <v>8.4096126887560296E-2</v>
      </c>
      <c r="F915" s="68">
        <v>11.1343658434491</v>
      </c>
      <c r="G915" s="71">
        <v>0.24058027371210799</v>
      </c>
      <c r="H915" s="68">
        <v>22.812892423608201</v>
      </c>
      <c r="I915" s="71">
        <v>6.7939410483319898E-3</v>
      </c>
      <c r="J915" s="68">
        <v>45.039765592297996</v>
      </c>
      <c r="K915" s="71">
        <v>4.9141659022408704E-3</v>
      </c>
      <c r="L915" s="68">
        <v>34.449560485558798</v>
      </c>
    </row>
    <row r="916" spans="1:12" x14ac:dyDescent="0.2">
      <c r="A916" s="72" t="s">
        <v>2113</v>
      </c>
      <c r="B916" s="66" t="s">
        <v>2114</v>
      </c>
      <c r="C916" s="67">
        <v>51</v>
      </c>
      <c r="D916" s="67" t="s">
        <v>345</v>
      </c>
      <c r="E916" s="71">
        <v>8.0296627168623597E-2</v>
      </c>
      <c r="F916" s="68">
        <v>4.6462955211385504</v>
      </c>
      <c r="G916" s="71">
        <v>0.22743644592700299</v>
      </c>
      <c r="H916" s="68">
        <v>12.724989535370399</v>
      </c>
      <c r="I916" s="71">
        <v>1.01773249773738E-2</v>
      </c>
      <c r="J916" s="68">
        <v>52.197572205943899</v>
      </c>
      <c r="K916" s="71">
        <v>3.2761106014939098E-3</v>
      </c>
      <c r="L916" s="68">
        <v>33.026370866471296</v>
      </c>
    </row>
    <row r="917" spans="1:12" x14ac:dyDescent="0.2">
      <c r="A917" s="72" t="s">
        <v>2115</v>
      </c>
      <c r="B917" s="66" t="s">
        <v>2116</v>
      </c>
      <c r="C917" s="67">
        <v>51</v>
      </c>
      <c r="D917" s="67" t="s">
        <v>345</v>
      </c>
      <c r="E917" s="71">
        <v>7.8430416137394099E-2</v>
      </c>
      <c r="F917" s="68">
        <v>3.5161155295102602</v>
      </c>
      <c r="G917" s="71">
        <v>0.231477328808946</v>
      </c>
      <c r="H917" s="68">
        <v>15.362076182503101</v>
      </c>
      <c r="I917" s="71">
        <v>2.1758643024897099E-3</v>
      </c>
      <c r="J917" s="68">
        <v>28.170782754290499</v>
      </c>
      <c r="K917" s="71">
        <v>1.6380553007469599E-3</v>
      </c>
      <c r="L917" s="68">
        <v>31.435747174549999</v>
      </c>
    </row>
    <row r="918" spans="1:12" x14ac:dyDescent="0.2">
      <c r="A918" s="72" t="s">
        <v>2117</v>
      </c>
      <c r="B918" s="66" t="s">
        <v>2118</v>
      </c>
      <c r="C918" s="67">
        <v>51</v>
      </c>
      <c r="D918" s="67" t="s">
        <v>345</v>
      </c>
      <c r="E918" s="71">
        <v>8.0728848179425799E-2</v>
      </c>
      <c r="F918" s="68">
        <v>5.0648807032231096</v>
      </c>
      <c r="G918" s="71">
        <v>0.22142276590753901</v>
      </c>
      <c r="H918" s="68">
        <v>10.4227710339054</v>
      </c>
      <c r="I918" s="71">
        <v>6.0212809240158304E-3</v>
      </c>
      <c r="J918" s="68">
        <v>43.532858936793602</v>
      </c>
      <c r="K918" s="71">
        <v>1.4742497706722601E-2</v>
      </c>
      <c r="L918" s="68">
        <v>37.8819589786522</v>
      </c>
    </row>
    <row r="919" spans="1:12" x14ac:dyDescent="0.2">
      <c r="A919" s="72" t="s">
        <v>2119</v>
      </c>
      <c r="B919" s="66" t="s">
        <v>2120</v>
      </c>
      <c r="C919" s="67">
        <v>51</v>
      </c>
      <c r="D919" s="67" t="s">
        <v>345</v>
      </c>
      <c r="E919" s="71">
        <v>8.3735905729232396E-2</v>
      </c>
      <c r="F919" s="68">
        <v>10.171619924654699</v>
      </c>
      <c r="G919" s="71">
        <v>0.23152570176028001</v>
      </c>
      <c r="H919" s="68">
        <v>15.4039347007116</v>
      </c>
      <c r="I919" s="71">
        <v>1.6405904825923402E-2</v>
      </c>
      <c r="J919" s="68">
        <v>61.071578066136503</v>
      </c>
      <c r="K919" s="71">
        <v>3.2761106014939098E-3</v>
      </c>
      <c r="L919" s="68">
        <v>33.026370866471296</v>
      </c>
    </row>
    <row r="920" spans="1:12" x14ac:dyDescent="0.2">
      <c r="A920" s="72" t="s">
        <v>2121</v>
      </c>
      <c r="B920" s="66" t="s">
        <v>2122</v>
      </c>
      <c r="C920" s="67">
        <v>51</v>
      </c>
      <c r="D920" s="67" t="s">
        <v>345</v>
      </c>
      <c r="E920" s="71">
        <v>7.7241125445778103E-2</v>
      </c>
      <c r="F920" s="68">
        <v>2.7626622017580602</v>
      </c>
      <c r="G920" s="71">
        <v>0.216630023289511</v>
      </c>
      <c r="H920" s="68">
        <v>8.8321473419840899</v>
      </c>
      <c r="I920" s="71">
        <v>1.9889106418481098E-3</v>
      </c>
      <c r="J920" s="68">
        <v>27.082461280870699</v>
      </c>
      <c r="K920" s="71">
        <v>1.3104442405975599E-2</v>
      </c>
      <c r="L920" s="68">
        <v>37.254081205525303</v>
      </c>
    </row>
    <row r="921" spans="1:12" x14ac:dyDescent="0.2">
      <c r="A921" s="72" t="s">
        <v>2123</v>
      </c>
      <c r="B921" s="66" t="s">
        <v>2124</v>
      </c>
      <c r="C921" s="67">
        <v>51</v>
      </c>
      <c r="D921" s="67" t="s">
        <v>345</v>
      </c>
      <c r="E921" s="71">
        <v>7.6976184993992905E-2</v>
      </c>
      <c r="F921" s="68">
        <v>2.5952281289242398</v>
      </c>
      <c r="G921" s="71">
        <v>0.22993523727626899</v>
      </c>
      <c r="H921" s="68">
        <v>14.231896190874799</v>
      </c>
      <c r="I921" s="71">
        <v>9.9331770570956009E-4</v>
      </c>
      <c r="J921" s="68">
        <v>20.0083717036417</v>
      </c>
      <c r="K921" s="71">
        <v>0</v>
      </c>
      <c r="L921" s="68">
        <v>27.794056090414401</v>
      </c>
    </row>
    <row r="922" spans="1:12" x14ac:dyDescent="0.2">
      <c r="A922" s="72" t="s">
        <v>2125</v>
      </c>
      <c r="B922" s="66" t="s">
        <v>2126</v>
      </c>
      <c r="C922" s="67">
        <v>51</v>
      </c>
      <c r="D922" s="67" t="s">
        <v>345</v>
      </c>
      <c r="E922" s="71">
        <v>0.10871783626055501</v>
      </c>
      <c r="F922" s="68">
        <v>35.203013813311003</v>
      </c>
      <c r="G922" s="71">
        <v>0.27121425014953998</v>
      </c>
      <c r="H922" s="68">
        <v>76.349937212222699</v>
      </c>
      <c r="I922" s="71">
        <v>5.3301203331377903E-2</v>
      </c>
      <c r="J922" s="68">
        <v>80.577647551276698</v>
      </c>
      <c r="K922" s="71">
        <v>1.6380553007469599E-3</v>
      </c>
      <c r="L922" s="68">
        <v>31.435747174549999</v>
      </c>
    </row>
    <row r="923" spans="1:12" x14ac:dyDescent="0.2">
      <c r="A923" s="72" t="s">
        <v>2127</v>
      </c>
      <c r="B923" s="66" t="s">
        <v>2128</v>
      </c>
      <c r="C923" s="67">
        <v>51</v>
      </c>
      <c r="D923" s="67" t="s">
        <v>345</v>
      </c>
      <c r="E923" s="71">
        <v>9.2954398343145395E-2</v>
      </c>
      <c r="F923" s="68">
        <v>23.0640435328589</v>
      </c>
      <c r="G923" s="71">
        <v>0.239208069752751</v>
      </c>
      <c r="H923" s="68">
        <v>21.222268731686899</v>
      </c>
      <c r="I923" s="71">
        <v>2.4912627569962199E-2</v>
      </c>
      <c r="J923" s="68">
        <v>69.903725408120593</v>
      </c>
      <c r="K923" s="71">
        <v>1.4742497706722601E-2</v>
      </c>
      <c r="L923" s="68">
        <v>37.8819589786522</v>
      </c>
    </row>
    <row r="924" spans="1:12" x14ac:dyDescent="0.2">
      <c r="A924" s="72" t="s">
        <v>2129</v>
      </c>
      <c r="B924" s="66" t="s">
        <v>2130</v>
      </c>
      <c r="C924" s="67">
        <v>51</v>
      </c>
      <c r="D924" s="67" t="s">
        <v>345</v>
      </c>
      <c r="E924" s="71">
        <v>7.5386043243975104E-2</v>
      </c>
      <c r="F924" s="68">
        <v>1.7580577647551301</v>
      </c>
      <c r="G924" s="71">
        <v>0.21838799472480999</v>
      </c>
      <c r="H924" s="68">
        <v>9.3344495604855595</v>
      </c>
      <c r="I924" s="71">
        <v>2.8559691048742602E-3</v>
      </c>
      <c r="J924" s="68">
        <v>31.603181247383802</v>
      </c>
      <c r="K924" s="71">
        <v>4.9141659022408704E-3</v>
      </c>
      <c r="L924" s="68">
        <v>34.449560485558798</v>
      </c>
    </row>
    <row r="925" spans="1:12" x14ac:dyDescent="0.2">
      <c r="A925" s="72" t="s">
        <v>2131</v>
      </c>
      <c r="B925" s="66" t="s">
        <v>2132</v>
      </c>
      <c r="C925" s="67">
        <v>51</v>
      </c>
      <c r="D925" s="67" t="s">
        <v>345</v>
      </c>
      <c r="E925" s="71">
        <v>7.9488879182783398E-2</v>
      </c>
      <c r="F925" s="68">
        <v>4.0602762662201801</v>
      </c>
      <c r="G925" s="71">
        <v>0.23055912717811999</v>
      </c>
      <c r="H925" s="68">
        <v>14.6086228547509</v>
      </c>
      <c r="I925" s="71">
        <v>1.3552891672422699E-3</v>
      </c>
      <c r="J925" s="68">
        <v>22.729175387191301</v>
      </c>
      <c r="K925" s="71">
        <v>6.5522212029878197E-3</v>
      </c>
      <c r="L925" s="68">
        <v>35.161155295102603</v>
      </c>
    </row>
    <row r="926" spans="1:12" x14ac:dyDescent="0.2">
      <c r="A926" s="72" t="s">
        <v>1160</v>
      </c>
      <c r="B926" s="66" t="s">
        <v>2133</v>
      </c>
      <c r="C926" s="67">
        <v>51</v>
      </c>
      <c r="D926" s="67" t="s">
        <v>345</v>
      </c>
      <c r="E926" s="71">
        <v>8.2818396763950003E-2</v>
      </c>
      <c r="F926" s="68">
        <v>7.7019673503558002</v>
      </c>
      <c r="G926" s="71">
        <v>0.23618319860876399</v>
      </c>
      <c r="H926" s="68">
        <v>18.292172457094999</v>
      </c>
      <c r="I926" s="71">
        <v>7.3578257808454804E-3</v>
      </c>
      <c r="J926" s="68">
        <v>46.839681875261597</v>
      </c>
      <c r="K926" s="71">
        <v>4.9141659022408704E-3</v>
      </c>
      <c r="L926" s="68">
        <v>34.449560485558798</v>
      </c>
    </row>
    <row r="927" spans="1:12" x14ac:dyDescent="0.2">
      <c r="A927" s="72" t="s">
        <v>2134</v>
      </c>
      <c r="B927" s="66" t="s">
        <v>2135</v>
      </c>
      <c r="C927" s="67">
        <v>51</v>
      </c>
      <c r="D927" s="67" t="s">
        <v>345</v>
      </c>
      <c r="E927" s="71">
        <v>9.3755235319242597E-2</v>
      </c>
      <c r="F927" s="68">
        <v>24.0267894516534</v>
      </c>
      <c r="G927" s="71">
        <v>0.243943592647476</v>
      </c>
      <c r="H927" s="68">
        <v>27.249895353704499</v>
      </c>
      <c r="I927" s="71">
        <v>3.40460027087581E-2</v>
      </c>
      <c r="J927" s="68">
        <v>74.173294265383007</v>
      </c>
      <c r="K927" s="71">
        <v>3.2761106014939098E-3</v>
      </c>
      <c r="L927" s="68">
        <v>33.026370866471296</v>
      </c>
    </row>
    <row r="928" spans="1:12" x14ac:dyDescent="0.2">
      <c r="A928" s="72" t="s">
        <v>2136</v>
      </c>
      <c r="B928" s="66" t="s">
        <v>2137</v>
      </c>
      <c r="C928" s="67">
        <v>51</v>
      </c>
      <c r="D928" s="67" t="s">
        <v>345</v>
      </c>
      <c r="E928" s="71">
        <v>9.1048690879055594E-2</v>
      </c>
      <c r="F928" s="68">
        <v>21.305985768103799</v>
      </c>
      <c r="G928" s="71">
        <v>0.219189381837883</v>
      </c>
      <c r="H928" s="68">
        <v>9.6693177061531994</v>
      </c>
      <c r="I928" s="71">
        <v>2.9385861288079001E-2</v>
      </c>
      <c r="J928" s="68">
        <v>72.0385098367518</v>
      </c>
      <c r="K928" s="71">
        <v>2.45708295112043E-2</v>
      </c>
      <c r="L928" s="68">
        <v>40.1004604437003</v>
      </c>
    </row>
    <row r="929" spans="1:12" x14ac:dyDescent="0.2">
      <c r="A929" s="72" t="s">
        <v>2138</v>
      </c>
      <c r="B929" s="66" t="s">
        <v>2139</v>
      </c>
      <c r="C929" s="67">
        <v>51</v>
      </c>
      <c r="D929" s="67" t="s">
        <v>345</v>
      </c>
      <c r="E929" s="71">
        <v>8.4750473049614902E-2</v>
      </c>
      <c r="F929" s="68">
        <v>12.5994139807451</v>
      </c>
      <c r="G929" s="71">
        <v>0.23844220535872099</v>
      </c>
      <c r="H929" s="68">
        <v>20.510673922143202</v>
      </c>
      <c r="I929" s="71">
        <v>9.2569925871362202E-3</v>
      </c>
      <c r="J929" s="68">
        <v>50.481372959397198</v>
      </c>
      <c r="K929" s="71">
        <v>6.5522212029878197E-3</v>
      </c>
      <c r="L929" s="68">
        <v>35.161155295102603</v>
      </c>
    </row>
    <row r="930" spans="1:12" x14ac:dyDescent="0.2">
      <c r="A930" s="72" t="s">
        <v>2140</v>
      </c>
      <c r="B930" s="66" t="s">
        <v>2141</v>
      </c>
      <c r="C930" s="67">
        <v>51</v>
      </c>
      <c r="D930" s="67" t="s">
        <v>345</v>
      </c>
      <c r="E930" s="71">
        <v>0.142396820002583</v>
      </c>
      <c r="F930" s="68">
        <v>55.127668480535803</v>
      </c>
      <c r="G930" s="71">
        <v>0.21299185000299301</v>
      </c>
      <c r="H930" s="68">
        <v>8.1205525324403496</v>
      </c>
      <c r="I930" s="71">
        <v>2.3013151291824799E-2</v>
      </c>
      <c r="J930" s="68">
        <v>68.313101716199199</v>
      </c>
      <c r="K930" s="71">
        <v>0.19118545871293199</v>
      </c>
      <c r="L930" s="68">
        <v>69.024696525742996</v>
      </c>
    </row>
    <row r="931" spans="1:12" x14ac:dyDescent="0.2">
      <c r="A931" s="72" t="s">
        <v>2142</v>
      </c>
      <c r="B931" s="66" t="s">
        <v>2143</v>
      </c>
      <c r="C931" s="67">
        <v>51</v>
      </c>
      <c r="D931" s="67" t="s">
        <v>345</v>
      </c>
      <c r="E931" s="71">
        <v>0.110570050881103</v>
      </c>
      <c r="F931" s="68">
        <v>37.128505650900003</v>
      </c>
      <c r="G931" s="71">
        <v>0.18095871234744801</v>
      </c>
      <c r="H931" s="68">
        <v>5.3160318124738399</v>
      </c>
      <c r="I931" s="71">
        <v>2.7409413154915602E-3</v>
      </c>
      <c r="J931" s="68">
        <v>31.1427375470908</v>
      </c>
      <c r="K931" s="71">
        <v>0.148010498980368</v>
      </c>
      <c r="L931" s="68">
        <v>61.866889912097101</v>
      </c>
    </row>
    <row r="932" spans="1:12" x14ac:dyDescent="0.2">
      <c r="A932" s="72" t="s">
        <v>2011</v>
      </c>
      <c r="B932" s="66" t="s">
        <v>2144</v>
      </c>
      <c r="C932" s="67">
        <v>51</v>
      </c>
      <c r="D932" s="67" t="s">
        <v>345</v>
      </c>
      <c r="E932" s="71">
        <v>0.114863977446778</v>
      </c>
      <c r="F932" s="68">
        <v>39.598158225198802</v>
      </c>
      <c r="G932" s="71">
        <v>0.21314604967508599</v>
      </c>
      <c r="H932" s="68">
        <v>8.20426956885726</v>
      </c>
      <c r="I932" s="71">
        <v>1.4539919930953E-3</v>
      </c>
      <c r="J932" s="68">
        <v>23.650062787777301</v>
      </c>
      <c r="K932" s="71">
        <v>0.129991890672152</v>
      </c>
      <c r="L932" s="68">
        <v>59.104227710339103</v>
      </c>
    </row>
    <row r="933" spans="1:12" x14ac:dyDescent="0.2">
      <c r="A933" s="72" t="s">
        <v>2145</v>
      </c>
      <c r="B933" s="66" t="s">
        <v>2146</v>
      </c>
      <c r="C933" s="67">
        <v>47</v>
      </c>
      <c r="D933" s="67" t="s">
        <v>345</v>
      </c>
      <c r="E933" s="71">
        <v>8.8803968272375397E-2</v>
      </c>
      <c r="F933" s="68">
        <v>18.627040602762701</v>
      </c>
      <c r="G933" s="71">
        <v>0.26083527148027902</v>
      </c>
      <c r="H933" s="68">
        <v>71.410632063624902</v>
      </c>
      <c r="I933" s="71">
        <v>3.9385780360999796E-3</v>
      </c>
      <c r="J933" s="68">
        <v>36.961071578066097</v>
      </c>
      <c r="K933" s="71">
        <v>1.6380553007469599E-3</v>
      </c>
      <c r="L933" s="68">
        <v>31.435747174549999</v>
      </c>
    </row>
    <row r="934" spans="1:12" x14ac:dyDescent="0.2">
      <c r="A934" s="72" t="s">
        <v>2147</v>
      </c>
      <c r="B934" s="66" t="s">
        <v>2148</v>
      </c>
      <c r="C934" s="67">
        <v>51</v>
      </c>
      <c r="D934" s="67" t="s">
        <v>345</v>
      </c>
      <c r="E934" s="71">
        <v>7.9104979276900703E-2</v>
      </c>
      <c r="F934" s="68">
        <v>3.80912515696944</v>
      </c>
      <c r="G934" s="71">
        <v>0.23673475407130901</v>
      </c>
      <c r="H934" s="68">
        <v>18.836333193804901</v>
      </c>
      <c r="I934" s="71">
        <v>5.8018375939274504E-4</v>
      </c>
      <c r="J934" s="68">
        <v>15.320217664294701</v>
      </c>
      <c r="K934" s="71">
        <v>0</v>
      </c>
      <c r="L934" s="68">
        <v>27.794056090414401</v>
      </c>
    </row>
    <row r="935" spans="1:12" x14ac:dyDescent="0.2">
      <c r="A935" s="72" t="s">
        <v>2149</v>
      </c>
      <c r="B935" s="66" t="s">
        <v>2150</v>
      </c>
      <c r="C935" s="67">
        <v>47</v>
      </c>
      <c r="D935" s="67" t="s">
        <v>345</v>
      </c>
      <c r="E935" s="71">
        <v>8.2587043217627096E-2</v>
      </c>
      <c r="F935" s="68">
        <v>7.2833821682712401</v>
      </c>
      <c r="G935" s="71">
        <v>0.24181855959673601</v>
      </c>
      <c r="H935" s="68">
        <v>24.570950188363302</v>
      </c>
      <c r="I935" s="71">
        <v>1.0284041539039999E-3</v>
      </c>
      <c r="J935" s="68">
        <v>20.468815403934698</v>
      </c>
      <c r="K935" s="71">
        <v>4.9141659022408704E-3</v>
      </c>
      <c r="L935" s="68">
        <v>34.449560485558798</v>
      </c>
    </row>
    <row r="936" spans="1:12" x14ac:dyDescent="0.2">
      <c r="A936" s="72" t="s">
        <v>2151</v>
      </c>
      <c r="B936" s="66" t="s">
        <v>2152</v>
      </c>
      <c r="C936" s="67">
        <v>51</v>
      </c>
      <c r="D936" s="67" t="s">
        <v>345</v>
      </c>
      <c r="E936" s="71">
        <v>9.1168201375542796E-2</v>
      </c>
      <c r="F936" s="68">
        <v>21.347844286312299</v>
      </c>
      <c r="G936" s="71">
        <v>0.23154051213207999</v>
      </c>
      <c r="H936" s="68">
        <v>15.4457932189201</v>
      </c>
      <c r="I936" s="71">
        <v>1.41171518818499E-2</v>
      </c>
      <c r="J936" s="68">
        <v>58.350774382586899</v>
      </c>
      <c r="K936" s="71">
        <v>2.7846940112698199E-2</v>
      </c>
      <c r="L936" s="68">
        <v>40.728338216827098</v>
      </c>
    </row>
    <row r="937" spans="1:12" x14ac:dyDescent="0.2">
      <c r="A937" s="72" t="s">
        <v>2153</v>
      </c>
      <c r="B937" s="66" t="s">
        <v>2154</v>
      </c>
      <c r="C937" s="67">
        <v>51</v>
      </c>
      <c r="D937" s="67" t="s">
        <v>345</v>
      </c>
      <c r="E937" s="71">
        <v>0.12696354071507299</v>
      </c>
      <c r="F937" s="68">
        <v>46.839681875261597</v>
      </c>
      <c r="G937" s="71">
        <v>0.217815372643239</v>
      </c>
      <c r="H937" s="68">
        <v>9.2088740058601903</v>
      </c>
      <c r="I937" s="71">
        <v>4.7101520233264003E-3</v>
      </c>
      <c r="J937" s="68">
        <v>39.137714524905803</v>
      </c>
      <c r="K937" s="71">
        <v>0.15836509747865199</v>
      </c>
      <c r="L937" s="68">
        <v>63.834240267894501</v>
      </c>
    </row>
    <row r="938" spans="1:12" x14ac:dyDescent="0.2">
      <c r="A938" s="72" t="s">
        <v>2155</v>
      </c>
      <c r="B938" s="66" t="s">
        <v>2156</v>
      </c>
      <c r="C938" s="67">
        <v>51</v>
      </c>
      <c r="D938" s="67" t="s">
        <v>345</v>
      </c>
      <c r="E938" s="71">
        <v>0.13025559037618001</v>
      </c>
      <c r="F938" s="68">
        <v>48.765173712850597</v>
      </c>
      <c r="G938" s="71">
        <v>0.232112687489896</v>
      </c>
      <c r="H938" s="68">
        <v>15.780661364587701</v>
      </c>
      <c r="I938" s="71">
        <v>2.4533081545391701E-3</v>
      </c>
      <c r="J938" s="68">
        <v>29.468396818752598</v>
      </c>
      <c r="K938" s="71">
        <v>0.15620077548410299</v>
      </c>
      <c r="L938" s="68">
        <v>63.624947676852202</v>
      </c>
    </row>
    <row r="939" spans="1:12" x14ac:dyDescent="0.2">
      <c r="A939" s="72" t="s">
        <v>2061</v>
      </c>
      <c r="B939" s="66" t="s">
        <v>2157</v>
      </c>
      <c r="C939" s="67">
        <v>51</v>
      </c>
      <c r="D939" s="67" t="s">
        <v>345</v>
      </c>
      <c r="E939" s="71">
        <v>0.101418416805446</v>
      </c>
      <c r="F939" s="68">
        <v>29.9706990372541</v>
      </c>
      <c r="G939" s="71">
        <v>0.22880146574247501</v>
      </c>
      <c r="H939" s="68">
        <v>13.5203013813311</v>
      </c>
      <c r="I939" s="71">
        <v>3.905618134798E-3</v>
      </c>
      <c r="J939" s="68">
        <v>36.751778987023897</v>
      </c>
      <c r="K939" s="71">
        <v>7.1548166539063804E-2</v>
      </c>
      <c r="L939" s="68">
        <v>47.174550020929303</v>
      </c>
    </row>
    <row r="940" spans="1:12" x14ac:dyDescent="0.2">
      <c r="A940" s="72" t="s">
        <v>2158</v>
      </c>
      <c r="B940" s="66" t="s">
        <v>2159</v>
      </c>
      <c r="C940" s="67">
        <v>51</v>
      </c>
      <c r="D940" s="67" t="s">
        <v>345</v>
      </c>
      <c r="E940" s="71">
        <v>0.11700120033353199</v>
      </c>
      <c r="F940" s="68">
        <v>40.728338216827098</v>
      </c>
      <c r="G940" s="71">
        <v>0.20471855318076501</v>
      </c>
      <c r="H940" s="68">
        <v>6.9903725408120598</v>
      </c>
      <c r="I940" s="71">
        <v>2.0769261347590899E-3</v>
      </c>
      <c r="J940" s="68">
        <v>27.794056090414401</v>
      </c>
      <c r="K940" s="71">
        <v>0.14420812168507199</v>
      </c>
      <c r="L940" s="68">
        <v>61.406446211804102</v>
      </c>
    </row>
    <row r="941" spans="1:12" x14ac:dyDescent="0.2">
      <c r="A941" s="72" t="s">
        <v>2160</v>
      </c>
      <c r="B941" s="66" t="s">
        <v>2161</v>
      </c>
      <c r="C941" s="67">
        <v>51</v>
      </c>
      <c r="D941" s="67" t="s">
        <v>345</v>
      </c>
      <c r="E941" s="71">
        <v>8.9532725267371799E-2</v>
      </c>
      <c r="F941" s="68">
        <v>19.631645039765601</v>
      </c>
      <c r="G941" s="71">
        <v>0.26040967021914302</v>
      </c>
      <c r="H941" s="68">
        <v>70.950188363331904</v>
      </c>
      <c r="I941" s="71">
        <v>3.2743396807314801E-3</v>
      </c>
      <c r="J941" s="68">
        <v>33.612390121389701</v>
      </c>
      <c r="K941" s="71">
        <v>4.9141659022408704E-3</v>
      </c>
      <c r="L941" s="68">
        <v>34.449560485558798</v>
      </c>
    </row>
    <row r="942" spans="1:12" x14ac:dyDescent="0.2">
      <c r="A942" s="72" t="s">
        <v>2162</v>
      </c>
      <c r="B942" s="66" t="s">
        <v>2163</v>
      </c>
      <c r="C942" s="67">
        <v>46</v>
      </c>
      <c r="D942" s="67" t="s">
        <v>345</v>
      </c>
      <c r="E942" s="71">
        <v>8.4258507911481401E-2</v>
      </c>
      <c r="F942" s="68">
        <v>11.343658434491401</v>
      </c>
      <c r="G942" s="71">
        <v>0.22509551792909099</v>
      </c>
      <c r="H942" s="68">
        <v>11.9296776894098</v>
      </c>
      <c r="I942" s="71">
        <v>2.7680005805353399E-2</v>
      </c>
      <c r="J942" s="68">
        <v>71.410632063624902</v>
      </c>
      <c r="K942" s="71">
        <v>0</v>
      </c>
      <c r="L942" s="68">
        <v>27.794056090414401</v>
      </c>
    </row>
    <row r="943" spans="1:12" x14ac:dyDescent="0.2">
      <c r="A943" s="72" t="s">
        <v>2164</v>
      </c>
      <c r="B943" s="66" t="s">
        <v>2165</v>
      </c>
      <c r="C943" s="67">
        <v>51</v>
      </c>
      <c r="D943" s="67" t="s">
        <v>345</v>
      </c>
      <c r="E943" s="71">
        <v>8.9899281920830201E-2</v>
      </c>
      <c r="F943" s="68">
        <v>19.9665131854332</v>
      </c>
      <c r="G943" s="71">
        <v>0.22950384350768999</v>
      </c>
      <c r="H943" s="68">
        <v>14.064462118041</v>
      </c>
      <c r="I943" s="71">
        <v>7.4328962398617603E-3</v>
      </c>
      <c r="J943" s="68">
        <v>47.048974466303903</v>
      </c>
      <c r="K943" s="71">
        <v>3.2761106014939097E-2</v>
      </c>
      <c r="L943" s="68">
        <v>41.774801172038501</v>
      </c>
    </row>
    <row r="944" spans="1:12" x14ac:dyDescent="0.2">
      <c r="A944" s="72" t="s">
        <v>2166</v>
      </c>
      <c r="B944" s="66" t="s">
        <v>2167</v>
      </c>
      <c r="C944" s="67">
        <v>46</v>
      </c>
      <c r="D944" s="67" t="s">
        <v>345</v>
      </c>
      <c r="E944" s="71">
        <v>9.4235172667910802E-2</v>
      </c>
      <c r="F944" s="68">
        <v>24.529091670154902</v>
      </c>
      <c r="G944" s="71">
        <v>0.23816413214433901</v>
      </c>
      <c r="H944" s="68">
        <v>19.9246546672248</v>
      </c>
      <c r="I944" s="71">
        <v>3.7989164656405998E-2</v>
      </c>
      <c r="J944" s="68">
        <v>76.224361657597299</v>
      </c>
      <c r="K944" s="71">
        <v>6.5522212029878197E-3</v>
      </c>
      <c r="L944" s="68">
        <v>35.161155295102603</v>
      </c>
    </row>
    <row r="945" spans="1:12" x14ac:dyDescent="0.2">
      <c r="A945" s="72" t="s">
        <v>2168</v>
      </c>
      <c r="B945" s="66" t="s">
        <v>2169</v>
      </c>
      <c r="C945" s="67">
        <v>46</v>
      </c>
      <c r="D945" s="67" t="s">
        <v>345</v>
      </c>
      <c r="E945" s="71">
        <v>9.9285467115841394E-2</v>
      </c>
      <c r="F945" s="68">
        <v>28.589367936375101</v>
      </c>
      <c r="G945" s="71">
        <v>0.25430739778054801</v>
      </c>
      <c r="H945" s="68">
        <v>66.345751360401806</v>
      </c>
      <c r="I945" s="71">
        <v>4.1910948266229098E-2</v>
      </c>
      <c r="J945" s="68">
        <v>77.647551276684794</v>
      </c>
      <c r="K945" s="71">
        <v>1.6380553007469599E-3</v>
      </c>
      <c r="L945" s="68">
        <v>31.435747174549999</v>
      </c>
    </row>
    <row r="946" spans="1:12" x14ac:dyDescent="0.2">
      <c r="A946" s="72" t="s">
        <v>1456</v>
      </c>
      <c r="B946" s="66" t="s">
        <v>2170</v>
      </c>
      <c r="C946" s="67">
        <v>46</v>
      </c>
      <c r="D946" s="67" t="s">
        <v>345</v>
      </c>
      <c r="E946" s="71">
        <v>8.1321110248863293E-2</v>
      </c>
      <c r="F946" s="68">
        <v>5.5253244035161204</v>
      </c>
      <c r="G946" s="71">
        <v>0.17692167492500399</v>
      </c>
      <c r="H946" s="68">
        <v>5.1904562578484699</v>
      </c>
      <c r="I946" s="71">
        <v>1.5194437917073499E-3</v>
      </c>
      <c r="J946" s="68">
        <v>23.984930933445</v>
      </c>
      <c r="K946" s="71">
        <v>6.5522212029878193E-2</v>
      </c>
      <c r="L946" s="68">
        <v>46.337379656760199</v>
      </c>
    </row>
    <row r="947" spans="1:12" x14ac:dyDescent="0.2">
      <c r="A947" s="72" t="s">
        <v>2171</v>
      </c>
      <c r="B947" s="66" t="s">
        <v>2172</v>
      </c>
      <c r="C947" s="67">
        <v>47</v>
      </c>
      <c r="D947" s="67" t="s">
        <v>345</v>
      </c>
      <c r="E947" s="71">
        <v>0.12357678398906601</v>
      </c>
      <c r="F947" s="68">
        <v>44.788614483047297</v>
      </c>
      <c r="G947" s="71">
        <v>0.26465125439031201</v>
      </c>
      <c r="H947" s="68">
        <v>73.670992046881594</v>
      </c>
      <c r="I947" s="71">
        <v>8.6422433967921902E-2</v>
      </c>
      <c r="J947" s="68">
        <v>86.856425282545004</v>
      </c>
      <c r="K947" s="71">
        <v>1.9656663608963499E-2</v>
      </c>
      <c r="L947" s="68">
        <v>39.053997488488903</v>
      </c>
    </row>
    <row r="948" spans="1:12" x14ac:dyDescent="0.2">
      <c r="A948" s="72" t="s">
        <v>2173</v>
      </c>
      <c r="B948" s="66" t="s">
        <v>2174</v>
      </c>
      <c r="C948" s="67">
        <v>51</v>
      </c>
      <c r="D948" s="67" t="s">
        <v>345</v>
      </c>
      <c r="E948" s="71">
        <v>8.7705187532744602E-2</v>
      </c>
      <c r="F948" s="68">
        <v>17.0782754290498</v>
      </c>
      <c r="G948" s="71">
        <v>0.19694219631015</v>
      </c>
      <c r="H948" s="68">
        <v>6.2369192130598599</v>
      </c>
      <c r="I948" s="71">
        <v>6.0915868542481101E-3</v>
      </c>
      <c r="J948" s="68">
        <v>43.700293009627501</v>
      </c>
      <c r="K948" s="71">
        <v>6.0081779433835102E-2</v>
      </c>
      <c r="L948" s="68">
        <v>45.625784847216401</v>
      </c>
    </row>
    <row r="949" spans="1:12" x14ac:dyDescent="0.2">
      <c r="A949" s="72" t="s">
        <v>2175</v>
      </c>
      <c r="B949" s="66" t="s">
        <v>2176</v>
      </c>
      <c r="C949" s="67">
        <v>51</v>
      </c>
      <c r="D949" s="67" t="s">
        <v>345</v>
      </c>
      <c r="E949" s="71">
        <v>0.11219804416375199</v>
      </c>
      <c r="F949" s="68">
        <v>38.1749686061113</v>
      </c>
      <c r="G949" s="71">
        <v>0.23059439559288999</v>
      </c>
      <c r="H949" s="68">
        <v>14.692339891167901</v>
      </c>
      <c r="I949" s="71">
        <v>2.46232385548215E-2</v>
      </c>
      <c r="J949" s="68">
        <v>69.610715780661394</v>
      </c>
      <c r="K949" s="71">
        <v>8.1376498343545503E-2</v>
      </c>
      <c r="L949" s="68">
        <v>48.639598158225198</v>
      </c>
    </row>
    <row r="950" spans="1:12" x14ac:dyDescent="0.2">
      <c r="A950" s="72" t="s">
        <v>2177</v>
      </c>
      <c r="B950" s="66" t="s">
        <v>2178</v>
      </c>
      <c r="C950" s="67">
        <v>47</v>
      </c>
      <c r="D950" s="67" t="s">
        <v>345</v>
      </c>
      <c r="E950" s="71">
        <v>8.74442056093169E-2</v>
      </c>
      <c r="F950" s="68">
        <v>16.743407283382201</v>
      </c>
      <c r="G950" s="71">
        <v>0.224189074172985</v>
      </c>
      <c r="H950" s="68">
        <v>11.5529510255337</v>
      </c>
      <c r="I950" s="71">
        <v>3.8143542654966299E-2</v>
      </c>
      <c r="J950" s="68">
        <v>76.349937212222699</v>
      </c>
      <c r="K950" s="71">
        <v>0</v>
      </c>
      <c r="L950" s="68">
        <v>27.794056090414401</v>
      </c>
    </row>
    <row r="951" spans="1:12" x14ac:dyDescent="0.2">
      <c r="A951" s="72" t="s">
        <v>2179</v>
      </c>
      <c r="B951" s="66" t="s">
        <v>2180</v>
      </c>
      <c r="C951" s="67">
        <v>47</v>
      </c>
      <c r="D951" s="67" t="s">
        <v>345</v>
      </c>
      <c r="E951" s="71">
        <v>8.7759336522989603E-2</v>
      </c>
      <c r="F951" s="68">
        <v>17.203850983675199</v>
      </c>
      <c r="G951" s="71">
        <v>0.24698648595435099</v>
      </c>
      <c r="H951" s="68">
        <v>33.486814566764302</v>
      </c>
      <c r="I951" s="71">
        <v>1.6291523614618199E-2</v>
      </c>
      <c r="J951" s="68">
        <v>60.904143993302597</v>
      </c>
      <c r="K951" s="71">
        <v>0</v>
      </c>
      <c r="L951" s="68">
        <v>27.794056090414401</v>
      </c>
    </row>
    <row r="952" spans="1:12" x14ac:dyDescent="0.2">
      <c r="A952" s="72" t="s">
        <v>2181</v>
      </c>
      <c r="B952" s="66" t="s">
        <v>2182</v>
      </c>
      <c r="C952" s="67">
        <v>47</v>
      </c>
      <c r="D952" s="67" t="s">
        <v>345</v>
      </c>
      <c r="E952" s="71">
        <v>8.97228011280191E-2</v>
      </c>
      <c r="F952" s="68">
        <v>19.882796149016301</v>
      </c>
      <c r="G952" s="71">
        <v>0.248458179848244</v>
      </c>
      <c r="H952" s="68">
        <v>37.002930096274603</v>
      </c>
      <c r="I952" s="71">
        <v>2.0710223535813602E-2</v>
      </c>
      <c r="J952" s="68">
        <v>66.010883214734207</v>
      </c>
      <c r="K952" s="71">
        <v>0</v>
      </c>
      <c r="L952" s="68">
        <v>27.794056090414401</v>
      </c>
    </row>
    <row r="953" spans="1:12" x14ac:dyDescent="0.2">
      <c r="A953" s="72" t="s">
        <v>2183</v>
      </c>
      <c r="B953" s="66" t="s">
        <v>2184</v>
      </c>
      <c r="C953" s="67">
        <v>47</v>
      </c>
      <c r="D953" s="67" t="s">
        <v>345</v>
      </c>
      <c r="E953" s="71">
        <v>0.110874832097298</v>
      </c>
      <c r="F953" s="68">
        <v>37.379656760150702</v>
      </c>
      <c r="G953" s="71">
        <v>0.24334347505310999</v>
      </c>
      <c r="H953" s="68">
        <v>26.329007953118499</v>
      </c>
      <c r="I953" s="71">
        <v>8.92810212387843E-2</v>
      </c>
      <c r="J953" s="68">
        <v>87.275010464629602</v>
      </c>
      <c r="K953" s="71">
        <v>0</v>
      </c>
      <c r="L953" s="68">
        <v>27.794056090414401</v>
      </c>
    </row>
    <row r="954" spans="1:12" x14ac:dyDescent="0.2">
      <c r="A954" s="72" t="s">
        <v>2185</v>
      </c>
      <c r="B954" s="66" t="s">
        <v>2186</v>
      </c>
      <c r="C954" s="67">
        <v>47</v>
      </c>
      <c r="D954" s="67" t="s">
        <v>345</v>
      </c>
      <c r="E954" s="71">
        <v>9.81174065210349E-2</v>
      </c>
      <c r="F954" s="68">
        <v>27.584763499372102</v>
      </c>
      <c r="G954" s="71">
        <v>0.25558428078683598</v>
      </c>
      <c r="H954" s="68">
        <v>68.271243197990799</v>
      </c>
      <c r="I954" s="71">
        <v>3.8767938776268301E-2</v>
      </c>
      <c r="J954" s="68">
        <v>76.726663876098797</v>
      </c>
      <c r="K954" s="71">
        <v>0</v>
      </c>
      <c r="L954" s="68">
        <v>27.794056090414401</v>
      </c>
    </row>
    <row r="955" spans="1:12" x14ac:dyDescent="0.2">
      <c r="A955" s="72" t="s">
        <v>2187</v>
      </c>
      <c r="B955" s="66" t="s">
        <v>2188</v>
      </c>
      <c r="C955" s="67">
        <v>46</v>
      </c>
      <c r="D955" s="67" t="s">
        <v>345</v>
      </c>
      <c r="E955" s="71">
        <v>0.10478995118503499</v>
      </c>
      <c r="F955" s="68">
        <v>32.1054834658853</v>
      </c>
      <c r="G955" s="71">
        <v>0.245316968499628</v>
      </c>
      <c r="H955" s="68">
        <v>29.8869820008372</v>
      </c>
      <c r="I955" s="71">
        <v>6.7414829754728595E-2</v>
      </c>
      <c r="J955" s="68">
        <v>83.717036416910801</v>
      </c>
      <c r="K955" s="71">
        <v>1.6380553007469599E-3</v>
      </c>
      <c r="L955" s="68">
        <v>31.435747174549999</v>
      </c>
    </row>
    <row r="956" spans="1:12" x14ac:dyDescent="0.2">
      <c r="A956" s="72" t="s">
        <v>2189</v>
      </c>
      <c r="B956" s="66" t="s">
        <v>2190</v>
      </c>
      <c r="C956" s="67">
        <v>47</v>
      </c>
      <c r="D956" s="67" t="s">
        <v>345</v>
      </c>
      <c r="E956" s="71">
        <v>9.2132215903403702E-2</v>
      </c>
      <c r="F956" s="68">
        <v>22.394307241523698</v>
      </c>
      <c r="G956" s="71">
        <v>0.25</v>
      </c>
      <c r="H956" s="68">
        <v>63.080786940142303</v>
      </c>
      <c r="I956" s="71">
        <v>2.6396647710211201E-2</v>
      </c>
      <c r="J956" s="68">
        <v>70.615320217664305</v>
      </c>
      <c r="K956" s="71">
        <v>0</v>
      </c>
      <c r="L956" s="68">
        <v>27.794056090414401</v>
      </c>
    </row>
    <row r="957" spans="1:12" x14ac:dyDescent="0.2">
      <c r="A957" s="72" t="s">
        <v>2191</v>
      </c>
      <c r="B957" s="66" t="s">
        <v>2192</v>
      </c>
      <c r="C957" s="67">
        <v>46</v>
      </c>
      <c r="D957" s="67" t="s">
        <v>345</v>
      </c>
      <c r="E957" s="71">
        <v>9.90560562036846E-2</v>
      </c>
      <c r="F957" s="68">
        <v>28.338216827124299</v>
      </c>
      <c r="G957" s="71">
        <v>0.27801736469406202</v>
      </c>
      <c r="H957" s="68">
        <v>78.861448304730004</v>
      </c>
      <c r="I957" s="71">
        <v>1.9150803916991501E-2</v>
      </c>
      <c r="J957" s="68">
        <v>64.587693595646698</v>
      </c>
      <c r="K957" s="71">
        <v>0</v>
      </c>
      <c r="L957" s="68">
        <v>27.794056090414401</v>
      </c>
    </row>
    <row r="958" spans="1:12" x14ac:dyDescent="0.2">
      <c r="A958" s="72" t="s">
        <v>2193</v>
      </c>
      <c r="B958" s="66" t="s">
        <v>2194</v>
      </c>
      <c r="C958" s="67">
        <v>47</v>
      </c>
      <c r="D958" s="67" t="s">
        <v>345</v>
      </c>
      <c r="E958" s="71">
        <v>7.8346787980672503E-2</v>
      </c>
      <c r="F958" s="68">
        <v>3.43239849309334</v>
      </c>
      <c r="G958" s="71">
        <v>0.234499577296364</v>
      </c>
      <c r="H958" s="68">
        <v>17.1619924654667</v>
      </c>
      <c r="I958" s="71">
        <v>5.4078664565337595E-4</v>
      </c>
      <c r="J958" s="68">
        <v>14.9434910004186</v>
      </c>
      <c r="K958" s="71">
        <v>0</v>
      </c>
      <c r="L958" s="68">
        <v>27.794056090414401</v>
      </c>
    </row>
    <row r="959" spans="1:12" x14ac:dyDescent="0.2">
      <c r="A959" s="72" t="s">
        <v>1926</v>
      </c>
      <c r="B959" s="66" t="s">
        <v>2195</v>
      </c>
      <c r="C959" s="67">
        <v>47</v>
      </c>
      <c r="D959" s="67" t="s">
        <v>345</v>
      </c>
      <c r="E959" s="71">
        <v>7.9105012256996302E-2</v>
      </c>
      <c r="F959" s="68">
        <v>3.8509836751779001</v>
      </c>
      <c r="G959" s="71">
        <v>0.23567278328401101</v>
      </c>
      <c r="H959" s="68">
        <v>17.789870238593601</v>
      </c>
      <c r="I959" s="71">
        <v>1.6422534869774299E-3</v>
      </c>
      <c r="J959" s="68">
        <v>24.9476768522394</v>
      </c>
      <c r="K959" s="71">
        <v>0</v>
      </c>
      <c r="L959" s="68">
        <v>27.794056090414401</v>
      </c>
    </row>
    <row r="960" spans="1:12" x14ac:dyDescent="0.2">
      <c r="A960" s="72" t="s">
        <v>2187</v>
      </c>
      <c r="B960" s="66" t="s">
        <v>2196</v>
      </c>
      <c r="C960" s="67">
        <v>47</v>
      </c>
      <c r="D960" s="67" t="s">
        <v>345</v>
      </c>
      <c r="E960" s="71">
        <v>7.4005302774166795E-2</v>
      </c>
      <c r="F960" s="68">
        <v>1.5487651737128501</v>
      </c>
      <c r="G960" s="71">
        <v>0.22165306894356099</v>
      </c>
      <c r="H960" s="68">
        <v>10.5483465885308</v>
      </c>
      <c r="I960" s="71">
        <v>3.6283937893911598E-4</v>
      </c>
      <c r="J960" s="68">
        <v>12.0133947258267</v>
      </c>
      <c r="K960" s="71">
        <v>0</v>
      </c>
      <c r="L960" s="68">
        <v>27.794056090414401</v>
      </c>
    </row>
    <row r="961" spans="1:12" x14ac:dyDescent="0.2">
      <c r="A961" s="72" t="s">
        <v>2197</v>
      </c>
      <c r="B961" s="66" t="s">
        <v>2198</v>
      </c>
      <c r="C961" s="67">
        <v>47</v>
      </c>
      <c r="D961" s="67" t="s">
        <v>345</v>
      </c>
      <c r="E961" s="71">
        <v>8.6122395914989894E-2</v>
      </c>
      <c r="F961" s="68">
        <v>14.901632482210101</v>
      </c>
      <c r="G961" s="71">
        <v>0.24030058217410799</v>
      </c>
      <c r="H961" s="68">
        <v>22.436165759732098</v>
      </c>
      <c r="I961" s="71">
        <v>1.8066605570861399E-2</v>
      </c>
      <c r="J961" s="68">
        <v>63.248221012976103</v>
      </c>
      <c r="K961" s="71">
        <v>0</v>
      </c>
      <c r="L961" s="68">
        <v>27.794056090414401</v>
      </c>
    </row>
    <row r="962" spans="1:12" x14ac:dyDescent="0.2">
      <c r="A962" s="72" t="s">
        <v>2199</v>
      </c>
      <c r="B962" s="66" t="s">
        <v>2200</v>
      </c>
      <c r="C962" s="67">
        <v>47</v>
      </c>
      <c r="D962" s="67" t="s">
        <v>345</v>
      </c>
      <c r="E962" s="71">
        <v>8.2679573994080394E-2</v>
      </c>
      <c r="F962" s="68">
        <v>7.4926747593135197</v>
      </c>
      <c r="G962" s="71">
        <v>0.24350281069521701</v>
      </c>
      <c r="H962" s="68">
        <v>26.580159062369201</v>
      </c>
      <c r="I962" s="71">
        <v>4.5359112870238501E-3</v>
      </c>
      <c r="J962" s="68">
        <v>38.551695269987398</v>
      </c>
      <c r="K962" s="71">
        <v>0</v>
      </c>
      <c r="L962" s="68">
        <v>27.794056090414401</v>
      </c>
    </row>
    <row r="963" spans="1:12" x14ac:dyDescent="0.2">
      <c r="A963" s="72" t="s">
        <v>2201</v>
      </c>
      <c r="B963" s="66" t="s">
        <v>2202</v>
      </c>
      <c r="C963" s="67">
        <v>47</v>
      </c>
      <c r="D963" s="67" t="s">
        <v>345</v>
      </c>
      <c r="E963" s="71">
        <v>8.0704799454834594E-2</v>
      </c>
      <c r="F963" s="68">
        <v>5.0230221850146499</v>
      </c>
      <c r="G963" s="71">
        <v>0.23709042399435201</v>
      </c>
      <c r="H963" s="68">
        <v>19.0037672666388</v>
      </c>
      <c r="I963" s="71">
        <v>5.0239743701523199E-3</v>
      </c>
      <c r="J963" s="68">
        <v>40.309753034742599</v>
      </c>
      <c r="K963" s="71">
        <v>0</v>
      </c>
      <c r="L963" s="68">
        <v>27.794056090414401</v>
      </c>
    </row>
    <row r="964" spans="1:12" x14ac:dyDescent="0.2">
      <c r="A964" s="72" t="s">
        <v>1302</v>
      </c>
      <c r="B964" s="66" t="s">
        <v>2203</v>
      </c>
      <c r="C964" s="67">
        <v>47</v>
      </c>
      <c r="D964" s="67" t="s">
        <v>345</v>
      </c>
      <c r="E964" s="71">
        <v>7.8174728095561502E-2</v>
      </c>
      <c r="F964" s="68">
        <v>3.34868145667643</v>
      </c>
      <c r="G964" s="71">
        <v>0.22003054645473899</v>
      </c>
      <c r="H964" s="68">
        <v>9.8786102971954808</v>
      </c>
      <c r="I964" s="71">
        <v>4.6653060274632896E-3</v>
      </c>
      <c r="J964" s="68">
        <v>39.012138970280503</v>
      </c>
      <c r="K964" s="71">
        <v>9.8283318044817408E-3</v>
      </c>
      <c r="L964" s="68">
        <v>36.123901213897</v>
      </c>
    </row>
    <row r="965" spans="1:12" x14ac:dyDescent="0.2">
      <c r="A965" s="72" t="s">
        <v>2204</v>
      </c>
      <c r="B965" s="66" t="s">
        <v>2205</v>
      </c>
      <c r="C965" s="67">
        <v>47</v>
      </c>
      <c r="D965" s="67" t="s">
        <v>345</v>
      </c>
      <c r="E965" s="71">
        <v>8.4881388331559102E-2</v>
      </c>
      <c r="F965" s="68">
        <v>12.8087065717874</v>
      </c>
      <c r="G965" s="71">
        <v>0.250530471020325</v>
      </c>
      <c r="H965" s="68">
        <v>63.457513604018402</v>
      </c>
      <c r="I965" s="71">
        <v>4.1136939743521301E-3</v>
      </c>
      <c r="J965" s="68">
        <v>37.379656760150702</v>
      </c>
      <c r="K965" s="71">
        <v>0</v>
      </c>
      <c r="L965" s="68">
        <v>27.794056090414401</v>
      </c>
    </row>
    <row r="966" spans="1:12" x14ac:dyDescent="0.2">
      <c r="A966" s="72" t="s">
        <v>2206</v>
      </c>
      <c r="B966" s="66" t="s">
        <v>2207</v>
      </c>
      <c r="C966" s="67">
        <v>47</v>
      </c>
      <c r="D966" s="67" t="s">
        <v>345</v>
      </c>
      <c r="E966" s="71">
        <v>0.106019996579463</v>
      </c>
      <c r="F966" s="68">
        <v>33.068229384679803</v>
      </c>
      <c r="G966" s="71">
        <v>0.25288199487334601</v>
      </c>
      <c r="H966" s="68">
        <v>65.466722478024295</v>
      </c>
      <c r="I966" s="71">
        <v>5.69877183613096E-2</v>
      </c>
      <c r="J966" s="68">
        <v>81.707827542904994</v>
      </c>
      <c r="K966" s="71">
        <v>8.1902765037347794E-3</v>
      </c>
      <c r="L966" s="68">
        <v>35.579740477187102</v>
      </c>
    </row>
    <row r="967" spans="1:12" x14ac:dyDescent="0.2">
      <c r="A967" s="72" t="s">
        <v>2208</v>
      </c>
      <c r="B967" s="66" t="s">
        <v>2209</v>
      </c>
      <c r="C967" s="67">
        <v>46</v>
      </c>
      <c r="D967" s="67" t="s">
        <v>345</v>
      </c>
      <c r="E967" s="71">
        <v>8.4405324626212697E-2</v>
      </c>
      <c r="F967" s="68">
        <v>11.720385098367499</v>
      </c>
      <c r="G967" s="71">
        <v>0.240558890248286</v>
      </c>
      <c r="H967" s="68">
        <v>22.771033905399701</v>
      </c>
      <c r="I967" s="71">
        <v>1.26570836303521E-2</v>
      </c>
      <c r="J967" s="68">
        <v>56.090414399330299</v>
      </c>
      <c r="K967" s="71">
        <v>0</v>
      </c>
      <c r="L967" s="68">
        <v>27.794056090414401</v>
      </c>
    </row>
    <row r="968" spans="1:12" x14ac:dyDescent="0.2">
      <c r="A968" s="72" t="s">
        <v>2210</v>
      </c>
      <c r="B968" s="66" t="s">
        <v>2211</v>
      </c>
      <c r="C968" s="67">
        <v>46</v>
      </c>
      <c r="D968" s="67" t="s">
        <v>345</v>
      </c>
      <c r="E968" s="71">
        <v>8.5669174527059799E-2</v>
      </c>
      <c r="F968" s="68">
        <v>14.1063206362495</v>
      </c>
      <c r="G968" s="71">
        <v>0.238235426086917</v>
      </c>
      <c r="H968" s="68">
        <v>20.0502302218501</v>
      </c>
      <c r="I968" s="71">
        <v>1.87720974942624E-2</v>
      </c>
      <c r="J968" s="68">
        <v>63.9179573043114</v>
      </c>
      <c r="K968" s="71">
        <v>0</v>
      </c>
      <c r="L968" s="68">
        <v>27.794056090414401</v>
      </c>
    </row>
    <row r="969" spans="1:12" x14ac:dyDescent="0.2">
      <c r="A969" s="72" t="s">
        <v>2212</v>
      </c>
      <c r="B969" s="66" t="s">
        <v>2213</v>
      </c>
      <c r="C969" s="67">
        <v>46</v>
      </c>
      <c r="D969" s="67" t="s">
        <v>345</v>
      </c>
      <c r="E969" s="71">
        <v>9.6112960079694901E-2</v>
      </c>
      <c r="F969" s="68">
        <v>26.0778568438677</v>
      </c>
      <c r="G969" s="71">
        <v>0.24348096972407501</v>
      </c>
      <c r="H969" s="68">
        <v>26.496442025952302</v>
      </c>
      <c r="I969" s="71">
        <v>4.48579105150098E-2</v>
      </c>
      <c r="J969" s="68">
        <v>78.861448304730004</v>
      </c>
      <c r="K969" s="71">
        <v>0</v>
      </c>
      <c r="L969" s="68">
        <v>27.794056090414401</v>
      </c>
    </row>
    <row r="970" spans="1:12" x14ac:dyDescent="0.2">
      <c r="A970" s="72" t="s">
        <v>2214</v>
      </c>
      <c r="B970" s="66" t="s">
        <v>2215</v>
      </c>
      <c r="C970" s="67">
        <v>46</v>
      </c>
      <c r="D970" s="67" t="s">
        <v>345</v>
      </c>
      <c r="E970" s="71">
        <v>0.100706557103223</v>
      </c>
      <c r="F970" s="68">
        <v>29.468396818752598</v>
      </c>
      <c r="G970" s="71">
        <v>0.28196341499808802</v>
      </c>
      <c r="H970" s="68">
        <v>80.410213478442898</v>
      </c>
      <c r="I970" s="71">
        <v>4.9959270261847901E-4</v>
      </c>
      <c r="J970" s="68">
        <v>14.064462118041</v>
      </c>
      <c r="K970" s="71">
        <v>1.9656663608963499E-2</v>
      </c>
      <c r="L970" s="68">
        <v>39.053997488488903</v>
      </c>
    </row>
    <row r="971" spans="1:12" x14ac:dyDescent="0.2">
      <c r="A971" s="72" t="s">
        <v>2216</v>
      </c>
      <c r="B971" s="66" t="s">
        <v>2217</v>
      </c>
      <c r="C971" s="67">
        <v>46</v>
      </c>
      <c r="D971" s="67" t="s">
        <v>345</v>
      </c>
      <c r="E971" s="71">
        <v>8.2514500718510395E-2</v>
      </c>
      <c r="F971" s="68">
        <v>7.2415236500627902</v>
      </c>
      <c r="G971" s="71">
        <v>0.23056590820643599</v>
      </c>
      <c r="H971" s="68">
        <v>14.650481372959399</v>
      </c>
      <c r="I971" s="71">
        <v>5.51120684386632E-3</v>
      </c>
      <c r="J971" s="68">
        <v>42.109669317706199</v>
      </c>
      <c r="K971" s="71">
        <v>1.1466387105228701E-2</v>
      </c>
      <c r="L971" s="68">
        <v>36.584344914189998</v>
      </c>
    </row>
    <row r="972" spans="1:12" x14ac:dyDescent="0.2">
      <c r="A972" s="72" t="s">
        <v>1723</v>
      </c>
      <c r="B972" s="66" t="s">
        <v>2218</v>
      </c>
      <c r="C972" s="67">
        <v>46</v>
      </c>
      <c r="D972" s="67" t="s">
        <v>345</v>
      </c>
      <c r="E972" s="71">
        <v>8.1110763696754601E-2</v>
      </c>
      <c r="F972" s="68">
        <v>5.4416073670992002</v>
      </c>
      <c r="G972" s="71">
        <v>0.240313508806245</v>
      </c>
      <c r="H972" s="68">
        <v>22.478024277940602</v>
      </c>
      <c r="I972" s="71">
        <v>3.01878228401897E-3</v>
      </c>
      <c r="J972" s="68">
        <v>32.398493093344499</v>
      </c>
      <c r="K972" s="71">
        <v>0</v>
      </c>
      <c r="L972" s="68">
        <v>27.794056090414401</v>
      </c>
    </row>
    <row r="973" spans="1:12" x14ac:dyDescent="0.2">
      <c r="A973" s="72" t="s">
        <v>1726</v>
      </c>
      <c r="B973" s="66" t="s">
        <v>2219</v>
      </c>
      <c r="C973" s="67">
        <v>46</v>
      </c>
      <c r="D973" s="67" t="s">
        <v>345</v>
      </c>
      <c r="E973" s="71">
        <v>7.7140856041261599E-2</v>
      </c>
      <c r="F973" s="68">
        <v>2.6789451653411498</v>
      </c>
      <c r="G973" s="71">
        <v>0.21843646886617099</v>
      </c>
      <c r="H973" s="68">
        <v>9.3763080786940094</v>
      </c>
      <c r="I973" s="71">
        <v>1.2986099257613499E-2</v>
      </c>
      <c r="J973" s="68">
        <v>56.718292172457097</v>
      </c>
      <c r="K973" s="71">
        <v>0</v>
      </c>
      <c r="L973" s="68">
        <v>27.794056090414401</v>
      </c>
    </row>
    <row r="974" spans="1:12" x14ac:dyDescent="0.2">
      <c r="A974" s="72" t="s">
        <v>2220</v>
      </c>
      <c r="B974" s="66" t="s">
        <v>2221</v>
      </c>
      <c r="C974" s="67">
        <v>46</v>
      </c>
      <c r="D974" s="67" t="s">
        <v>345</v>
      </c>
      <c r="E974" s="71">
        <v>0.18671863045107101</v>
      </c>
      <c r="F974" s="68">
        <v>72.540812055253198</v>
      </c>
      <c r="G974" s="71">
        <v>0.33942146130578299</v>
      </c>
      <c r="H974" s="68">
        <v>88.907492674759297</v>
      </c>
      <c r="I974" s="71">
        <v>0.22073443004743101</v>
      </c>
      <c r="J974" s="68">
        <v>94.558392632900805</v>
      </c>
      <c r="K974" s="71">
        <v>0</v>
      </c>
      <c r="L974" s="68">
        <v>27.794056090414401</v>
      </c>
    </row>
    <row r="975" spans="1:12" x14ac:dyDescent="0.2">
      <c r="A975" s="72" t="s">
        <v>2107</v>
      </c>
      <c r="B975" s="66" t="s">
        <v>2222</v>
      </c>
      <c r="C975" s="67">
        <v>47</v>
      </c>
      <c r="D975" s="67" t="s">
        <v>345</v>
      </c>
      <c r="E975" s="71">
        <v>0.119360940564655</v>
      </c>
      <c r="F975" s="68">
        <v>42.277103390539999</v>
      </c>
      <c r="G975" s="71">
        <v>0.28373081959264701</v>
      </c>
      <c r="H975" s="68">
        <v>80.786940142318997</v>
      </c>
      <c r="I975" s="71">
        <v>7.4352002101319106E-2</v>
      </c>
      <c r="J975" s="68">
        <v>85.307660108832195</v>
      </c>
      <c r="K975" s="71">
        <v>0</v>
      </c>
      <c r="L975" s="68">
        <v>27.794056090414401</v>
      </c>
    </row>
    <row r="976" spans="1:12" x14ac:dyDescent="0.2">
      <c r="A976" s="72" t="s">
        <v>2223</v>
      </c>
      <c r="B976" s="66" t="s">
        <v>2224</v>
      </c>
      <c r="C976" s="67">
        <v>47</v>
      </c>
      <c r="D976" s="67" t="s">
        <v>345</v>
      </c>
      <c r="E976" s="71">
        <v>9.76445569217992E-2</v>
      </c>
      <c r="F976" s="68">
        <v>27.375470908329799</v>
      </c>
      <c r="G976" s="71">
        <v>0.24647859703497599</v>
      </c>
      <c r="H976" s="68">
        <v>32.189200502302199</v>
      </c>
      <c r="I976" s="71">
        <v>4.6455073730421501E-2</v>
      </c>
      <c r="J976" s="68">
        <v>79.363750523231502</v>
      </c>
      <c r="K976" s="71">
        <v>0</v>
      </c>
      <c r="L976" s="68">
        <v>27.794056090414401</v>
      </c>
    </row>
    <row r="977" spans="1:12" x14ac:dyDescent="0.2">
      <c r="A977" s="72" t="s">
        <v>2225</v>
      </c>
      <c r="B977" s="66" t="s">
        <v>2226</v>
      </c>
      <c r="C977" s="67">
        <v>46</v>
      </c>
      <c r="D977" s="67" t="s">
        <v>345</v>
      </c>
      <c r="E977" s="71">
        <v>8.7215571098669703E-2</v>
      </c>
      <c r="F977" s="68">
        <v>16.366680619506099</v>
      </c>
      <c r="G977" s="71">
        <v>0.24256081555301801</v>
      </c>
      <c r="H977" s="68">
        <v>25.282544997907099</v>
      </c>
      <c r="I977" s="71">
        <v>1.9085897742991201E-2</v>
      </c>
      <c r="J977" s="68">
        <v>64.336542486395999</v>
      </c>
      <c r="K977" s="71">
        <v>0</v>
      </c>
      <c r="L977" s="68">
        <v>27.794056090414401</v>
      </c>
    </row>
    <row r="978" spans="1:12" x14ac:dyDescent="0.2">
      <c r="A978" s="72" t="s">
        <v>2227</v>
      </c>
      <c r="B978" s="66" t="s">
        <v>2228</v>
      </c>
      <c r="C978" s="67">
        <v>46</v>
      </c>
      <c r="D978" s="67" t="s">
        <v>345</v>
      </c>
      <c r="E978" s="71">
        <v>8.3135468293500506E-2</v>
      </c>
      <c r="F978" s="68">
        <v>8.3717036416910808</v>
      </c>
      <c r="G978" s="71">
        <v>0.24835476942642801</v>
      </c>
      <c r="H978" s="68">
        <v>36.584344914189998</v>
      </c>
      <c r="I978" s="71">
        <v>1.0516354540737001E-3</v>
      </c>
      <c r="J978" s="68">
        <v>20.803683549602301</v>
      </c>
      <c r="K978" s="71">
        <v>0</v>
      </c>
      <c r="L978" s="68">
        <v>27.794056090414401</v>
      </c>
    </row>
    <row r="979" spans="1:12" x14ac:dyDescent="0.2">
      <c r="A979" s="72" t="s">
        <v>2229</v>
      </c>
      <c r="B979" s="66" t="s">
        <v>2230</v>
      </c>
      <c r="C979" s="67">
        <v>47</v>
      </c>
      <c r="D979" s="67" t="s">
        <v>345</v>
      </c>
      <c r="E979" s="71">
        <v>8.4355376894109199E-2</v>
      </c>
      <c r="F979" s="68">
        <v>11.678526580159099</v>
      </c>
      <c r="G979" s="71">
        <v>0.24531579341888499</v>
      </c>
      <c r="H979" s="68">
        <v>29.845123482628701</v>
      </c>
      <c r="I979" s="71">
        <v>7.7503372634429597E-3</v>
      </c>
      <c r="J979" s="68">
        <v>47.467559648388402</v>
      </c>
      <c r="K979" s="71">
        <v>0</v>
      </c>
      <c r="L979" s="68">
        <v>27.794056090414401</v>
      </c>
    </row>
    <row r="980" spans="1:12" x14ac:dyDescent="0.2">
      <c r="A980" s="72" t="s">
        <v>2231</v>
      </c>
      <c r="B980" s="66" t="s">
        <v>2232</v>
      </c>
      <c r="C980" s="67">
        <v>47</v>
      </c>
      <c r="D980" s="67" t="s">
        <v>345</v>
      </c>
      <c r="E980" s="71">
        <v>7.76150683622093E-2</v>
      </c>
      <c r="F980" s="68">
        <v>2.8882377563834201</v>
      </c>
      <c r="G980" s="71">
        <v>0.21658693173764601</v>
      </c>
      <c r="H980" s="68">
        <v>8.79028882377564</v>
      </c>
      <c r="I980" s="71">
        <v>1.4620218048234801E-2</v>
      </c>
      <c r="J980" s="68">
        <v>58.936793637505197</v>
      </c>
      <c r="K980" s="71">
        <v>1.6380553007469599E-3</v>
      </c>
      <c r="L980" s="68">
        <v>31.435747174549999</v>
      </c>
    </row>
    <row r="981" spans="1:12" x14ac:dyDescent="0.2">
      <c r="A981" s="72" t="s">
        <v>2233</v>
      </c>
      <c r="B981" s="66" t="s">
        <v>2234</v>
      </c>
      <c r="C981" s="67">
        <v>47</v>
      </c>
      <c r="D981" s="67" t="s">
        <v>345</v>
      </c>
      <c r="E981" s="71">
        <v>8.7028116982278997E-2</v>
      </c>
      <c r="F981" s="68">
        <v>16.157388028463799</v>
      </c>
      <c r="G981" s="71">
        <v>0.248506365615732</v>
      </c>
      <c r="H981" s="68">
        <v>37.128505650900003</v>
      </c>
      <c r="I981" s="71">
        <v>1.25779853311049E-2</v>
      </c>
      <c r="J981" s="68">
        <v>55.881121808288</v>
      </c>
      <c r="K981" s="71">
        <v>0</v>
      </c>
      <c r="L981" s="68">
        <v>27.794056090414401</v>
      </c>
    </row>
    <row r="982" spans="1:12" x14ac:dyDescent="0.2">
      <c r="A982" s="72" t="s">
        <v>2235</v>
      </c>
      <c r="B982" s="66" t="s">
        <v>2236</v>
      </c>
      <c r="C982" s="67">
        <v>47</v>
      </c>
      <c r="D982" s="67" t="s">
        <v>345</v>
      </c>
      <c r="E982" s="71">
        <v>8.2615093529765704E-2</v>
      </c>
      <c r="F982" s="68">
        <v>7.3670992046881496</v>
      </c>
      <c r="G982" s="71">
        <v>0.24675772044423899</v>
      </c>
      <c r="H982" s="68">
        <v>32.900795311845997</v>
      </c>
      <c r="I982" s="71">
        <v>1.0875601450577701E-3</v>
      </c>
      <c r="J982" s="68">
        <v>21.222268731686899</v>
      </c>
      <c r="K982" s="71">
        <v>0</v>
      </c>
      <c r="L982" s="68">
        <v>27.794056090414401</v>
      </c>
    </row>
    <row r="983" spans="1:12" x14ac:dyDescent="0.2">
      <c r="A983" s="72" t="s">
        <v>2237</v>
      </c>
      <c r="B983" s="66" t="s">
        <v>2238</v>
      </c>
      <c r="C983" s="67">
        <v>47</v>
      </c>
      <c r="D983" s="67" t="s">
        <v>345</v>
      </c>
      <c r="E983" s="71">
        <v>0.109402383351713</v>
      </c>
      <c r="F983" s="68">
        <v>35.830891586437801</v>
      </c>
      <c r="G983" s="71">
        <v>0.23879676333165201</v>
      </c>
      <c r="H983" s="68">
        <v>20.8874005860193</v>
      </c>
      <c r="I983" s="71">
        <v>8.9410386723488403E-2</v>
      </c>
      <c r="J983" s="68">
        <v>87.316868982838002</v>
      </c>
      <c r="K983" s="71">
        <v>0</v>
      </c>
      <c r="L983" s="68">
        <v>27.794056090414401</v>
      </c>
    </row>
    <row r="984" spans="1:12" x14ac:dyDescent="0.2">
      <c r="A984" s="72" t="s">
        <v>2239</v>
      </c>
      <c r="B984" s="66" t="s">
        <v>2240</v>
      </c>
      <c r="C984" s="67">
        <v>47</v>
      </c>
      <c r="D984" s="67" t="s">
        <v>345</v>
      </c>
      <c r="E984" s="71">
        <v>8.3562724280941497E-2</v>
      </c>
      <c r="F984" s="68">
        <v>9.6693177061531994</v>
      </c>
      <c r="G984" s="71">
        <v>0.249986681115941</v>
      </c>
      <c r="H984" s="68">
        <v>44.160736709920499</v>
      </c>
      <c r="I984" s="71">
        <v>7.0149172688362398E-4</v>
      </c>
      <c r="J984" s="68">
        <v>16.492256174131398</v>
      </c>
      <c r="K984" s="71">
        <v>0</v>
      </c>
      <c r="L984" s="68">
        <v>27.794056090414401</v>
      </c>
    </row>
    <row r="985" spans="1:12" x14ac:dyDescent="0.2">
      <c r="A985" s="72" t="s">
        <v>2241</v>
      </c>
      <c r="B985" s="66" t="s">
        <v>2242</v>
      </c>
      <c r="C985" s="67">
        <v>47</v>
      </c>
      <c r="D985" s="67" t="s">
        <v>345</v>
      </c>
      <c r="E985" s="71">
        <v>9.1739233336778497E-2</v>
      </c>
      <c r="F985" s="68">
        <v>21.9338635412306</v>
      </c>
      <c r="G985" s="71">
        <v>0.247478873674705</v>
      </c>
      <c r="H985" s="68">
        <v>34.407701967350398</v>
      </c>
      <c r="I985" s="71">
        <v>2.7738826335630299E-2</v>
      </c>
      <c r="J985" s="68">
        <v>71.452490581833402</v>
      </c>
      <c r="K985" s="71">
        <v>0</v>
      </c>
      <c r="L985" s="68">
        <v>27.794056090414401</v>
      </c>
    </row>
    <row r="986" spans="1:12" x14ac:dyDescent="0.2">
      <c r="A986" s="72" t="s">
        <v>2243</v>
      </c>
      <c r="B986" s="66" t="s">
        <v>2244</v>
      </c>
      <c r="C986" s="67">
        <v>47</v>
      </c>
      <c r="D986" s="67" t="s">
        <v>345</v>
      </c>
      <c r="E986" s="71">
        <v>8.5463757824333894E-2</v>
      </c>
      <c r="F986" s="68">
        <v>13.813311008790301</v>
      </c>
      <c r="G986" s="71">
        <v>0.24517398380870101</v>
      </c>
      <c r="H986" s="68">
        <v>29.510255336961102</v>
      </c>
      <c r="I986" s="71">
        <v>1.1217289664300301E-2</v>
      </c>
      <c r="J986" s="68">
        <v>53.788195897865201</v>
      </c>
      <c r="K986" s="71">
        <v>0</v>
      </c>
      <c r="L986" s="68">
        <v>27.794056090414401</v>
      </c>
    </row>
    <row r="987" spans="1:12" x14ac:dyDescent="0.2">
      <c r="A987" s="72" t="s">
        <v>2245</v>
      </c>
      <c r="B987" s="66" t="s">
        <v>2246</v>
      </c>
      <c r="C987" s="67">
        <v>47</v>
      </c>
      <c r="D987" s="67" t="s">
        <v>345</v>
      </c>
      <c r="E987" s="71">
        <v>7.7712740602130598E-2</v>
      </c>
      <c r="F987" s="68">
        <v>2.97195479280033</v>
      </c>
      <c r="G987" s="71">
        <v>0.231442211632884</v>
      </c>
      <c r="H987" s="68">
        <v>15.278359146086199</v>
      </c>
      <c r="I987" s="71">
        <v>1.6960101735074701E-3</v>
      </c>
      <c r="J987" s="68">
        <v>25.282544997907099</v>
      </c>
      <c r="K987" s="71">
        <v>0</v>
      </c>
      <c r="L987" s="68">
        <v>27.794056090414401</v>
      </c>
    </row>
    <row r="988" spans="1:12" x14ac:dyDescent="0.2">
      <c r="A988" s="72" t="s">
        <v>2247</v>
      </c>
      <c r="B988" s="66" t="s">
        <v>2248</v>
      </c>
      <c r="C988" s="67">
        <v>47</v>
      </c>
      <c r="D988" s="67" t="s">
        <v>345</v>
      </c>
      <c r="E988" s="71">
        <v>8.1813825165246795E-2</v>
      </c>
      <c r="F988" s="68">
        <v>6.2787777312683097</v>
      </c>
      <c r="G988" s="71">
        <v>0.229278321077313</v>
      </c>
      <c r="H988" s="68">
        <v>13.855169526998701</v>
      </c>
      <c r="I988" s="71">
        <v>1.6163154418427601E-2</v>
      </c>
      <c r="J988" s="68">
        <v>60.820426956885697</v>
      </c>
      <c r="K988" s="71">
        <v>0</v>
      </c>
      <c r="L988" s="68">
        <v>27.794056090414401</v>
      </c>
    </row>
    <row r="989" spans="1:12" x14ac:dyDescent="0.2">
      <c r="A989" s="72" t="s">
        <v>2249</v>
      </c>
      <c r="B989" s="66" t="s">
        <v>2250</v>
      </c>
      <c r="C989" s="67">
        <v>47</v>
      </c>
      <c r="D989" s="67" t="s">
        <v>345</v>
      </c>
      <c r="E989" s="71">
        <v>7.6033728554080901E-2</v>
      </c>
      <c r="F989" s="68">
        <v>2.0929259104227702</v>
      </c>
      <c r="G989" s="71">
        <v>0.22362773680364301</v>
      </c>
      <c r="H989" s="68">
        <v>11.343658434491401</v>
      </c>
      <c r="I989" s="71">
        <v>4.4734488585994603E-3</v>
      </c>
      <c r="J989" s="68">
        <v>38.342402678945199</v>
      </c>
      <c r="K989" s="71">
        <v>0</v>
      </c>
      <c r="L989" s="68">
        <v>27.794056090414401</v>
      </c>
    </row>
    <row r="990" spans="1:12" x14ac:dyDescent="0.2">
      <c r="A990" s="72" t="s">
        <v>2251</v>
      </c>
      <c r="B990" s="66" t="s">
        <v>2252</v>
      </c>
      <c r="C990" s="67">
        <v>47</v>
      </c>
      <c r="D990" s="67" t="s">
        <v>345</v>
      </c>
      <c r="E990" s="71">
        <v>8.6006642922757906E-2</v>
      </c>
      <c r="F990" s="68">
        <v>14.650481372959399</v>
      </c>
      <c r="G990" s="71">
        <v>0.238285566364139</v>
      </c>
      <c r="H990" s="68">
        <v>20.217664294683999</v>
      </c>
      <c r="I990" s="71">
        <v>1.9734362404134901E-2</v>
      </c>
      <c r="J990" s="68">
        <v>65.215571368773595</v>
      </c>
      <c r="K990" s="71">
        <v>0</v>
      </c>
      <c r="L990" s="68">
        <v>27.794056090414401</v>
      </c>
    </row>
    <row r="991" spans="1:12" x14ac:dyDescent="0.2">
      <c r="A991" s="72" t="s">
        <v>2253</v>
      </c>
      <c r="B991" s="66" t="s">
        <v>2254</v>
      </c>
      <c r="C991" s="67">
        <v>47</v>
      </c>
      <c r="D991" s="67" t="s">
        <v>345</v>
      </c>
      <c r="E991" s="71">
        <v>8.3875030414525903E-2</v>
      </c>
      <c r="F991" s="68">
        <v>10.5483465885308</v>
      </c>
      <c r="G991" s="71">
        <v>0.24682431317970799</v>
      </c>
      <c r="H991" s="68">
        <v>33.110087902888203</v>
      </c>
      <c r="I991" s="71">
        <v>4.8007780638691603E-3</v>
      </c>
      <c r="J991" s="68">
        <v>39.556299706990401</v>
      </c>
      <c r="K991" s="71">
        <v>0</v>
      </c>
      <c r="L991" s="68">
        <v>27.794056090414401</v>
      </c>
    </row>
    <row r="992" spans="1:12" x14ac:dyDescent="0.2">
      <c r="A992" s="72" t="s">
        <v>2210</v>
      </c>
      <c r="B992" s="66" t="s">
        <v>2255</v>
      </c>
      <c r="C992" s="67">
        <v>47</v>
      </c>
      <c r="D992" s="67" t="s">
        <v>345</v>
      </c>
      <c r="E992" s="71">
        <v>8.3543787038022593E-2</v>
      </c>
      <c r="F992" s="68">
        <v>9.5018836333193804</v>
      </c>
      <c r="G992" s="71">
        <v>0.24988209180911</v>
      </c>
      <c r="H992" s="68">
        <v>43.197990791126003</v>
      </c>
      <c r="I992" s="71">
        <v>7.4926930495777203E-4</v>
      </c>
      <c r="J992" s="68">
        <v>17.0782754290498</v>
      </c>
      <c r="K992" s="71">
        <v>0</v>
      </c>
      <c r="L992" s="68">
        <v>27.794056090414401</v>
      </c>
    </row>
    <row r="993" spans="1:12" x14ac:dyDescent="0.2">
      <c r="A993" s="72" t="s">
        <v>2256</v>
      </c>
      <c r="B993" s="66" t="s">
        <v>2257</v>
      </c>
      <c r="C993" s="67">
        <v>47</v>
      </c>
      <c r="D993" s="67" t="s">
        <v>345</v>
      </c>
      <c r="E993" s="71">
        <v>7.8497350252192399E-2</v>
      </c>
      <c r="F993" s="68">
        <v>3.5998325659271702</v>
      </c>
      <c r="G993" s="71">
        <v>0.23344349587284</v>
      </c>
      <c r="H993" s="68">
        <v>16.743407283382201</v>
      </c>
      <c r="I993" s="71">
        <v>4.1049958299049002E-4</v>
      </c>
      <c r="J993" s="68">
        <v>12.9761406446212</v>
      </c>
      <c r="K993" s="71">
        <v>1.6380553007469599E-3</v>
      </c>
      <c r="L993" s="68">
        <v>31.435747174549999</v>
      </c>
    </row>
    <row r="994" spans="1:12" x14ac:dyDescent="0.2">
      <c r="A994" s="72" t="s">
        <v>2258</v>
      </c>
      <c r="B994" s="66" t="s">
        <v>2259</v>
      </c>
      <c r="C994" s="67">
        <v>47</v>
      </c>
      <c r="D994" s="67" t="s">
        <v>345</v>
      </c>
      <c r="E994" s="71">
        <v>8.4305271894376005E-2</v>
      </c>
      <c r="F994" s="68">
        <v>11.4692339891168</v>
      </c>
      <c r="G994" s="71">
        <v>0.25191255865699103</v>
      </c>
      <c r="H994" s="68">
        <v>64.964420259522797</v>
      </c>
      <c r="I994" s="71">
        <v>1.0032570261366701E-3</v>
      </c>
      <c r="J994" s="68">
        <v>20.133947258267099</v>
      </c>
      <c r="K994" s="71">
        <v>0</v>
      </c>
      <c r="L994" s="68">
        <v>27.794056090414401</v>
      </c>
    </row>
    <row r="995" spans="1:12" x14ac:dyDescent="0.2">
      <c r="A995" s="72" t="s">
        <v>2260</v>
      </c>
      <c r="B995" s="66" t="s">
        <v>2261</v>
      </c>
      <c r="C995" s="67">
        <v>47</v>
      </c>
      <c r="D995" s="67" t="s">
        <v>345</v>
      </c>
      <c r="E995" s="71">
        <v>8.4935913357493495E-2</v>
      </c>
      <c r="F995" s="68">
        <v>12.8924236082043</v>
      </c>
      <c r="G995" s="71">
        <v>0.249528367234431</v>
      </c>
      <c r="H995" s="68">
        <v>41.272498953537003</v>
      </c>
      <c r="I995" s="71">
        <v>5.2793728380491102E-3</v>
      </c>
      <c r="J995" s="68">
        <v>41.314357471745502</v>
      </c>
      <c r="K995" s="71">
        <v>0</v>
      </c>
      <c r="L995" s="68">
        <v>27.794056090414401</v>
      </c>
    </row>
    <row r="996" spans="1:12" x14ac:dyDescent="0.2">
      <c r="A996" s="72" t="s">
        <v>2262</v>
      </c>
      <c r="B996" s="66" t="s">
        <v>2263</v>
      </c>
      <c r="C996" s="67">
        <v>47</v>
      </c>
      <c r="D996" s="67" t="s">
        <v>345</v>
      </c>
      <c r="E996" s="71">
        <v>8.6679405963070694E-2</v>
      </c>
      <c r="F996" s="68">
        <v>15.6550858099623</v>
      </c>
      <c r="G996" s="71">
        <v>0.25470611063756299</v>
      </c>
      <c r="H996" s="68">
        <v>67.015487651737104</v>
      </c>
      <c r="I996" s="71">
        <v>2.0559966501549798E-3</v>
      </c>
      <c r="J996" s="68">
        <v>27.584763499372102</v>
      </c>
      <c r="K996" s="71">
        <v>3.2761106014939098E-3</v>
      </c>
      <c r="L996" s="68">
        <v>33.026370866471296</v>
      </c>
    </row>
    <row r="997" spans="1:12" x14ac:dyDescent="0.2">
      <c r="A997" s="72" t="s">
        <v>2264</v>
      </c>
      <c r="B997" s="66" t="s">
        <v>2265</v>
      </c>
      <c r="C997" s="67">
        <v>47</v>
      </c>
      <c r="D997" s="67" t="s">
        <v>345</v>
      </c>
      <c r="E997" s="71">
        <v>8.7596522203030297E-2</v>
      </c>
      <c r="F997" s="68">
        <v>16.910841356216</v>
      </c>
      <c r="G997" s="71">
        <v>0.24715335926993601</v>
      </c>
      <c r="H997" s="68">
        <v>33.737965676015101</v>
      </c>
      <c r="I997" s="71">
        <v>1.5636207339154499E-2</v>
      </c>
      <c r="J997" s="68">
        <v>60.1506906655504</v>
      </c>
      <c r="K997" s="71">
        <v>0</v>
      </c>
      <c r="L997" s="68">
        <v>27.794056090414401</v>
      </c>
    </row>
    <row r="998" spans="1:12" x14ac:dyDescent="0.2">
      <c r="A998" s="72" t="s">
        <v>2266</v>
      </c>
      <c r="B998" s="66" t="s">
        <v>2267</v>
      </c>
      <c r="C998" s="67">
        <v>47</v>
      </c>
      <c r="D998" s="67" t="s">
        <v>345</v>
      </c>
      <c r="E998" s="71">
        <v>8.4911878259285506E-2</v>
      </c>
      <c r="F998" s="68">
        <v>12.850565089995801</v>
      </c>
      <c r="G998" s="71">
        <v>0.25</v>
      </c>
      <c r="H998" s="68">
        <v>63.080786940142303</v>
      </c>
      <c r="I998" s="71">
        <v>4.7356347778565698E-3</v>
      </c>
      <c r="J998" s="68">
        <v>39.221431561322703</v>
      </c>
      <c r="K998" s="71">
        <v>0</v>
      </c>
      <c r="L998" s="68">
        <v>27.794056090414401</v>
      </c>
    </row>
    <row r="999" spans="1:12" x14ac:dyDescent="0.2">
      <c r="A999" s="72" t="s">
        <v>2268</v>
      </c>
      <c r="B999" s="66" t="s">
        <v>2269</v>
      </c>
      <c r="C999" s="67">
        <v>47</v>
      </c>
      <c r="D999" s="67" t="s">
        <v>345</v>
      </c>
      <c r="E999" s="71">
        <v>8.3948086914056502E-2</v>
      </c>
      <c r="F999" s="68">
        <v>10.799497697781501</v>
      </c>
      <c r="G999" s="71">
        <v>0.223818112380052</v>
      </c>
      <c r="H999" s="68">
        <v>11.4692339891168</v>
      </c>
      <c r="I999" s="71">
        <v>2.6388093061370198E-2</v>
      </c>
      <c r="J999" s="68">
        <v>70.573461699455805</v>
      </c>
      <c r="K999" s="71">
        <v>1.6380553007469599E-3</v>
      </c>
      <c r="L999" s="68">
        <v>31.435747174549999</v>
      </c>
    </row>
    <row r="1000" spans="1:12" x14ac:dyDescent="0.2">
      <c r="A1000" s="72" t="s">
        <v>2270</v>
      </c>
      <c r="B1000" s="66" t="s">
        <v>2271</v>
      </c>
      <c r="C1000" s="67">
        <v>47</v>
      </c>
      <c r="D1000" s="67" t="s">
        <v>345</v>
      </c>
      <c r="E1000" s="71">
        <v>9.14793792303744E-2</v>
      </c>
      <c r="F1000" s="68">
        <v>21.682712431979901</v>
      </c>
      <c r="G1000" s="71">
        <v>0.24886635748038399</v>
      </c>
      <c r="H1000" s="68">
        <v>38.1749686061113</v>
      </c>
      <c r="I1000" s="71">
        <v>2.5571780210739602E-2</v>
      </c>
      <c r="J1000" s="68">
        <v>70.238593553788206</v>
      </c>
      <c r="K1000" s="71">
        <v>0</v>
      </c>
      <c r="L1000" s="68">
        <v>27.794056090414401</v>
      </c>
    </row>
    <row r="1001" spans="1:12" x14ac:dyDescent="0.2">
      <c r="A1001" s="72" t="s">
        <v>2272</v>
      </c>
      <c r="B1001" s="66" t="s">
        <v>2273</v>
      </c>
      <c r="C1001" s="67">
        <v>47</v>
      </c>
      <c r="D1001" s="67" t="s">
        <v>345</v>
      </c>
      <c r="E1001" s="71">
        <v>8.3783731411150406E-2</v>
      </c>
      <c r="F1001" s="68">
        <v>10.339053997488501</v>
      </c>
      <c r="G1001" s="71">
        <v>0.244018803053241</v>
      </c>
      <c r="H1001" s="68">
        <v>27.417329426538299</v>
      </c>
      <c r="I1001" s="71">
        <v>7.3323911802103204E-3</v>
      </c>
      <c r="J1001" s="68">
        <v>46.672247802427798</v>
      </c>
      <c r="K1001" s="71">
        <v>0</v>
      </c>
      <c r="L1001" s="68">
        <v>27.794056090414401</v>
      </c>
    </row>
    <row r="1002" spans="1:12" x14ac:dyDescent="0.2">
      <c r="A1002" s="72" t="s">
        <v>2274</v>
      </c>
      <c r="B1002" s="66" t="s">
        <v>2275</v>
      </c>
      <c r="C1002" s="67">
        <v>47</v>
      </c>
      <c r="D1002" s="67" t="s">
        <v>345</v>
      </c>
      <c r="E1002" s="71">
        <v>7.1693985207210903E-2</v>
      </c>
      <c r="F1002" s="68">
        <v>1.2976140644621199</v>
      </c>
      <c r="G1002" s="71">
        <v>0.17239019755159099</v>
      </c>
      <c r="H1002" s="68">
        <v>4.8974466303892799</v>
      </c>
      <c r="I1002" s="71">
        <v>2.7949260363319201E-2</v>
      </c>
      <c r="J1002" s="68">
        <v>71.578066136458801</v>
      </c>
      <c r="K1002" s="71">
        <v>1.4742497706722601E-2</v>
      </c>
      <c r="L1002" s="68">
        <v>37.8819589786522</v>
      </c>
    </row>
    <row r="1003" spans="1:12" x14ac:dyDescent="0.2">
      <c r="A1003" s="72" t="s">
        <v>2038</v>
      </c>
      <c r="B1003" s="66" t="s">
        <v>2276</v>
      </c>
      <c r="C1003" s="67">
        <v>47</v>
      </c>
      <c r="D1003" s="67" t="s">
        <v>345</v>
      </c>
      <c r="E1003" s="71">
        <v>8.4221087010493897E-2</v>
      </c>
      <c r="F1003" s="68">
        <v>11.301799916283001</v>
      </c>
      <c r="G1003" s="71">
        <v>0.24923496777087201</v>
      </c>
      <c r="H1003" s="68">
        <v>39.598158225198802</v>
      </c>
      <c r="I1003" s="71">
        <v>3.4282932606098898E-3</v>
      </c>
      <c r="J1003" s="68">
        <v>34.449560485558798</v>
      </c>
      <c r="K1003" s="71">
        <v>0</v>
      </c>
      <c r="L1003" s="68">
        <v>27.794056090414401</v>
      </c>
    </row>
    <row r="1004" spans="1:12" x14ac:dyDescent="0.2">
      <c r="A1004" s="72" t="s">
        <v>2277</v>
      </c>
      <c r="B1004" s="66" t="s">
        <v>2278</v>
      </c>
      <c r="C1004" s="67">
        <v>47</v>
      </c>
      <c r="D1004" s="67" t="s">
        <v>345</v>
      </c>
      <c r="E1004" s="71">
        <v>7.6505659136471393E-2</v>
      </c>
      <c r="F1004" s="68">
        <v>2.3859355378819598</v>
      </c>
      <c r="G1004" s="71">
        <v>0.21510583424337801</v>
      </c>
      <c r="H1004" s="68">
        <v>8.6228547509418192</v>
      </c>
      <c r="I1004" s="71">
        <v>1.30670076006061E-3</v>
      </c>
      <c r="J1004" s="68">
        <v>22.478024277940602</v>
      </c>
      <c r="K1004" s="71">
        <v>1.3104442405975599E-2</v>
      </c>
      <c r="L1004" s="68">
        <v>37.254081205525303</v>
      </c>
    </row>
    <row r="1005" spans="1:12" x14ac:dyDescent="0.2">
      <c r="A1005" s="72" t="s">
        <v>2204</v>
      </c>
      <c r="B1005" s="66" t="s">
        <v>2279</v>
      </c>
      <c r="C1005" s="67">
        <v>47</v>
      </c>
      <c r="D1005" s="67" t="s">
        <v>345</v>
      </c>
      <c r="E1005" s="71">
        <v>8.3775254028384705E-2</v>
      </c>
      <c r="F1005" s="68">
        <v>10.255336961071601</v>
      </c>
      <c r="G1005" s="71">
        <v>0.2487739115</v>
      </c>
      <c r="H1005" s="68">
        <v>37.756383424026801</v>
      </c>
      <c r="I1005" s="71">
        <v>2.55185058515365E-3</v>
      </c>
      <c r="J1005" s="68">
        <v>30.1381331100879</v>
      </c>
      <c r="K1005" s="71">
        <v>0</v>
      </c>
      <c r="L1005" s="68">
        <v>27.794056090414401</v>
      </c>
    </row>
    <row r="1006" spans="1:12" x14ac:dyDescent="0.2">
      <c r="A1006" s="72" t="s">
        <v>2280</v>
      </c>
      <c r="B1006" s="66" t="s">
        <v>2281</v>
      </c>
      <c r="C1006" s="67">
        <v>47</v>
      </c>
      <c r="D1006" s="67" t="s">
        <v>345</v>
      </c>
      <c r="E1006" s="71">
        <v>9.8479618853184403E-2</v>
      </c>
      <c r="F1006" s="68">
        <v>28.0870657178736</v>
      </c>
      <c r="G1006" s="71">
        <v>0.24197989380094201</v>
      </c>
      <c r="H1006" s="68">
        <v>24.8221012976141</v>
      </c>
      <c r="I1006" s="71">
        <v>1.25075802399373E-2</v>
      </c>
      <c r="J1006" s="68">
        <v>55.797404771871101</v>
      </c>
      <c r="K1006" s="71">
        <v>4.0951382518673897E-2</v>
      </c>
      <c r="L1006" s="68">
        <v>43.323566345751402</v>
      </c>
    </row>
    <row r="1007" spans="1:12" x14ac:dyDescent="0.2">
      <c r="A1007" s="72" t="s">
        <v>1971</v>
      </c>
      <c r="B1007" s="66" t="s">
        <v>2282</v>
      </c>
      <c r="C1007" s="67">
        <v>47</v>
      </c>
      <c r="D1007" s="67" t="s">
        <v>345</v>
      </c>
      <c r="E1007" s="71">
        <v>8.4951475284880507E-2</v>
      </c>
      <c r="F1007" s="68">
        <v>12.9342821264127</v>
      </c>
      <c r="G1007" s="71">
        <v>0.24999999999401001</v>
      </c>
      <c r="H1007" s="68">
        <v>47.593135203013802</v>
      </c>
      <c r="I1007" s="71">
        <v>4.8544258606317801E-3</v>
      </c>
      <c r="J1007" s="68">
        <v>39.681875261615701</v>
      </c>
      <c r="K1007" s="71">
        <v>0</v>
      </c>
      <c r="L1007" s="68">
        <v>27.794056090414401</v>
      </c>
    </row>
    <row r="1008" spans="1:12" x14ac:dyDescent="0.2">
      <c r="A1008" s="72" t="s">
        <v>2187</v>
      </c>
      <c r="B1008" s="66" t="s">
        <v>2283</v>
      </c>
      <c r="C1008" s="67">
        <v>47</v>
      </c>
      <c r="D1008" s="67" t="s">
        <v>345</v>
      </c>
      <c r="E1008" s="71">
        <v>8.34815668633241E-2</v>
      </c>
      <c r="F1008" s="68">
        <v>9.3763080786940094</v>
      </c>
      <c r="G1008" s="71">
        <v>0.249567539385111</v>
      </c>
      <c r="H1008" s="68">
        <v>41.481791544579302</v>
      </c>
      <c r="I1008" s="71">
        <v>8.7716120486106398E-4</v>
      </c>
      <c r="J1008" s="68">
        <v>18.334030975303499</v>
      </c>
      <c r="K1008" s="71">
        <v>0</v>
      </c>
      <c r="L1008" s="68">
        <v>27.794056090414401</v>
      </c>
    </row>
    <row r="1009" spans="1:12" x14ac:dyDescent="0.2">
      <c r="A1009" s="72" t="s">
        <v>2284</v>
      </c>
      <c r="B1009" s="66" t="s">
        <v>2285</v>
      </c>
      <c r="C1009" s="67">
        <v>47</v>
      </c>
      <c r="D1009" s="67" t="s">
        <v>345</v>
      </c>
      <c r="E1009" s="71">
        <v>8.3401835692231502E-2</v>
      </c>
      <c r="F1009" s="68">
        <v>8.9158643784010003</v>
      </c>
      <c r="G1009" s="71">
        <v>0.249545211256407</v>
      </c>
      <c r="H1009" s="68">
        <v>41.356215989954002</v>
      </c>
      <c r="I1009" s="71">
        <v>6.60295820287223E-4</v>
      </c>
      <c r="J1009" s="68">
        <v>16.0736709920469</v>
      </c>
      <c r="K1009" s="71">
        <v>0</v>
      </c>
      <c r="L1009" s="68">
        <v>27.794056090414401</v>
      </c>
    </row>
    <row r="1010" spans="1:12" x14ac:dyDescent="0.2">
      <c r="A1010" s="72" t="s">
        <v>1425</v>
      </c>
      <c r="B1010" s="66" t="s">
        <v>2286</v>
      </c>
      <c r="C1010" s="67">
        <v>47</v>
      </c>
      <c r="D1010" s="67" t="s">
        <v>345</v>
      </c>
      <c r="E1010" s="71">
        <v>9.0196725951837697E-2</v>
      </c>
      <c r="F1010" s="68">
        <v>20.552532440351602</v>
      </c>
      <c r="G1010" s="71">
        <v>0.24945981596703201</v>
      </c>
      <c r="H1010" s="68">
        <v>40.895772289660897</v>
      </c>
      <c r="I1010" s="71">
        <v>1.9492306587734199E-2</v>
      </c>
      <c r="J1010" s="68">
        <v>64.880703223105897</v>
      </c>
      <c r="K1010" s="71">
        <v>1.6380553007469599E-3</v>
      </c>
      <c r="L1010" s="68">
        <v>31.435747174549999</v>
      </c>
    </row>
    <row r="1011" spans="1:12" x14ac:dyDescent="0.2">
      <c r="A1011" s="72" t="s">
        <v>2287</v>
      </c>
      <c r="B1011" s="66" t="s">
        <v>2288</v>
      </c>
      <c r="C1011" s="67">
        <v>47</v>
      </c>
      <c r="D1011" s="67" t="s">
        <v>345</v>
      </c>
      <c r="E1011" s="71">
        <v>8.8388870063931493E-2</v>
      </c>
      <c r="F1011" s="68">
        <v>18.1247383842612</v>
      </c>
      <c r="G1011" s="71">
        <v>0.249861722121831</v>
      </c>
      <c r="H1011" s="68">
        <v>43.072415236500603</v>
      </c>
      <c r="I1011" s="71">
        <v>1.5304888069963199E-2</v>
      </c>
      <c r="J1011" s="68">
        <v>59.690246965257401</v>
      </c>
      <c r="K1011" s="71">
        <v>0</v>
      </c>
      <c r="L1011" s="68">
        <v>27.794056090414401</v>
      </c>
    </row>
    <row r="1012" spans="1:12" x14ac:dyDescent="0.2">
      <c r="A1012" s="72" t="s">
        <v>2289</v>
      </c>
      <c r="B1012" s="66" t="s">
        <v>2290</v>
      </c>
      <c r="C1012" s="67">
        <v>47</v>
      </c>
      <c r="D1012" s="67" t="s">
        <v>345</v>
      </c>
      <c r="E1012" s="71">
        <v>9.36196424525121E-2</v>
      </c>
      <c r="F1012" s="68">
        <v>23.733779824194201</v>
      </c>
      <c r="G1012" s="71">
        <v>0.229382126229879</v>
      </c>
      <c r="H1012" s="68">
        <v>13.9388865634157</v>
      </c>
      <c r="I1012" s="71">
        <v>2.8544026917200101E-2</v>
      </c>
      <c r="J1012" s="68">
        <v>71.787358727501001</v>
      </c>
      <c r="K1012" s="71">
        <v>2.29327742104573E-2</v>
      </c>
      <c r="L1012" s="68">
        <v>39.8493093344496</v>
      </c>
    </row>
    <row r="1013" spans="1:12" x14ac:dyDescent="0.2">
      <c r="A1013" s="72" t="s">
        <v>2291</v>
      </c>
      <c r="B1013" s="66" t="s">
        <v>2292</v>
      </c>
      <c r="C1013" s="67">
        <v>47</v>
      </c>
      <c r="D1013" s="67" t="s">
        <v>345</v>
      </c>
      <c r="E1013" s="71">
        <v>8.5426211179568098E-2</v>
      </c>
      <c r="F1013" s="68">
        <v>13.729593972373401</v>
      </c>
      <c r="G1013" s="71">
        <v>0.252693340237651</v>
      </c>
      <c r="H1013" s="68">
        <v>65.257429886981996</v>
      </c>
      <c r="I1013" s="71">
        <v>1.94723800030659E-3</v>
      </c>
      <c r="J1013" s="68">
        <v>26.831310171619901</v>
      </c>
      <c r="K1013" s="71">
        <v>1.6380553007469599E-3</v>
      </c>
      <c r="L1013" s="68">
        <v>31.435747174549999</v>
      </c>
    </row>
    <row r="1014" spans="1:12" x14ac:dyDescent="0.2">
      <c r="A1014" s="72" t="s">
        <v>2293</v>
      </c>
      <c r="B1014" s="66" t="s">
        <v>2294</v>
      </c>
      <c r="C1014" s="67">
        <v>47</v>
      </c>
      <c r="D1014" s="67" t="s">
        <v>345</v>
      </c>
      <c r="E1014" s="71">
        <v>0.104804000777869</v>
      </c>
      <c r="F1014" s="68">
        <v>32.147341984093799</v>
      </c>
      <c r="G1014" s="71">
        <v>0.26304361875480098</v>
      </c>
      <c r="H1014" s="68">
        <v>72.750104646295497</v>
      </c>
      <c r="I1014" s="71">
        <v>4.1540051774325397E-2</v>
      </c>
      <c r="J1014" s="68">
        <v>77.480117203850995</v>
      </c>
      <c r="K1014" s="71">
        <v>9.8283318044817408E-3</v>
      </c>
      <c r="L1014" s="68">
        <v>36.123901213897</v>
      </c>
    </row>
    <row r="1015" spans="1:12" x14ac:dyDescent="0.2">
      <c r="A1015" s="72" t="s">
        <v>2295</v>
      </c>
      <c r="B1015" s="66" t="s">
        <v>2296</v>
      </c>
      <c r="C1015" s="67">
        <v>47</v>
      </c>
      <c r="D1015" s="67" t="s">
        <v>345</v>
      </c>
      <c r="E1015" s="71">
        <v>8.1332156298589003E-2</v>
      </c>
      <c r="F1015" s="68">
        <v>5.6090414399330299</v>
      </c>
      <c r="G1015" s="71">
        <v>0.22108428915629999</v>
      </c>
      <c r="H1015" s="68">
        <v>10.297195479279999</v>
      </c>
      <c r="I1015" s="71">
        <v>2.2912179739466701E-2</v>
      </c>
      <c r="J1015" s="68">
        <v>68.187526161573899</v>
      </c>
      <c r="K1015" s="71">
        <v>0</v>
      </c>
      <c r="L1015" s="68">
        <v>27.794056090414401</v>
      </c>
    </row>
    <row r="1016" spans="1:12" x14ac:dyDescent="0.2">
      <c r="A1016" s="72" t="s">
        <v>2297</v>
      </c>
      <c r="B1016" s="66" t="s">
        <v>2298</v>
      </c>
      <c r="C1016" s="67">
        <v>47</v>
      </c>
      <c r="D1016" s="67" t="s">
        <v>345</v>
      </c>
      <c r="E1016" s="71">
        <v>7.5620135208096295E-2</v>
      </c>
      <c r="F1016" s="68">
        <v>1.8417748011720401</v>
      </c>
      <c r="G1016" s="71">
        <v>0.22250623743346301</v>
      </c>
      <c r="H1016" s="68">
        <v>11.0087902888238</v>
      </c>
      <c r="I1016" s="71">
        <v>4.3541681908261997E-3</v>
      </c>
      <c r="J1016" s="68">
        <v>38.049393051486</v>
      </c>
      <c r="K1016" s="71">
        <v>0</v>
      </c>
      <c r="L1016" s="68">
        <v>27.794056090414401</v>
      </c>
    </row>
    <row r="1017" spans="1:12" x14ac:dyDescent="0.2">
      <c r="A1017" s="72" t="s">
        <v>2299</v>
      </c>
      <c r="B1017" s="66" t="s">
        <v>2300</v>
      </c>
      <c r="C1017" s="67">
        <v>47</v>
      </c>
      <c r="D1017" s="67" t="s">
        <v>345</v>
      </c>
      <c r="E1017" s="71">
        <v>8.8389110927920095E-2</v>
      </c>
      <c r="F1017" s="68">
        <v>18.166596902469699</v>
      </c>
      <c r="G1017" s="71">
        <v>0.26270148564923501</v>
      </c>
      <c r="H1017" s="68">
        <v>72.457095018836299</v>
      </c>
      <c r="I1017" s="71">
        <v>2.4658471345253901E-3</v>
      </c>
      <c r="J1017" s="68">
        <v>29.593972373378001</v>
      </c>
      <c r="K1017" s="71">
        <v>0</v>
      </c>
      <c r="L1017" s="68">
        <v>27.794056090414401</v>
      </c>
    </row>
    <row r="1018" spans="1:12" x14ac:dyDescent="0.2">
      <c r="A1018" s="72" t="s">
        <v>2301</v>
      </c>
      <c r="B1018" s="66" t="s">
        <v>2302</v>
      </c>
      <c r="C1018" s="67">
        <v>47</v>
      </c>
      <c r="D1018" s="67" t="s">
        <v>345</v>
      </c>
      <c r="E1018" s="71">
        <v>8.8549748792530095E-2</v>
      </c>
      <c r="F1018" s="68">
        <v>18.417748011720398</v>
      </c>
      <c r="G1018" s="71">
        <v>0.25841844487812998</v>
      </c>
      <c r="H1018" s="68">
        <v>69.820008371703693</v>
      </c>
      <c r="I1018" s="71">
        <v>7.2308014994600499E-3</v>
      </c>
      <c r="J1018" s="68">
        <v>46.253662620343199</v>
      </c>
      <c r="K1018" s="71">
        <v>0</v>
      </c>
      <c r="L1018" s="68">
        <v>27.794056090414401</v>
      </c>
    </row>
    <row r="1019" spans="1:12" x14ac:dyDescent="0.2">
      <c r="A1019" s="72" t="s">
        <v>951</v>
      </c>
      <c r="B1019" s="66" t="s">
        <v>2303</v>
      </c>
      <c r="C1019" s="67">
        <v>47</v>
      </c>
      <c r="D1019" s="67" t="s">
        <v>345</v>
      </c>
      <c r="E1019" s="71">
        <v>9.21683103975037E-2</v>
      </c>
      <c r="F1019" s="68">
        <v>22.436165759732098</v>
      </c>
      <c r="G1019" s="71">
        <v>0.23869804903096201</v>
      </c>
      <c r="H1019" s="68">
        <v>20.803683549602301</v>
      </c>
      <c r="I1019" s="71">
        <v>3.6168826860802597E-2</v>
      </c>
      <c r="J1019" s="68">
        <v>75.387191293428202</v>
      </c>
      <c r="K1019" s="71">
        <v>1.6380553007469599E-3</v>
      </c>
      <c r="L1019" s="68">
        <v>31.435747174549999</v>
      </c>
    </row>
    <row r="1020" spans="1:12" x14ac:dyDescent="0.2">
      <c r="A1020" s="72" t="s">
        <v>2304</v>
      </c>
      <c r="B1020" s="66" t="s">
        <v>2305</v>
      </c>
      <c r="C1020" s="67">
        <v>47</v>
      </c>
      <c r="D1020" s="67" t="s">
        <v>345</v>
      </c>
      <c r="E1020" s="71">
        <v>0.100892923043284</v>
      </c>
      <c r="F1020" s="68">
        <v>29.593972373378001</v>
      </c>
      <c r="G1020" s="71">
        <v>0.23471306578099199</v>
      </c>
      <c r="H1020" s="68">
        <v>17.245709501883599</v>
      </c>
      <c r="I1020" s="71">
        <v>6.4689592747365104E-2</v>
      </c>
      <c r="J1020" s="68">
        <v>83.340309753034703</v>
      </c>
      <c r="K1020" s="71">
        <v>3.2761106014939098E-3</v>
      </c>
      <c r="L1020" s="68">
        <v>33.026370866471296</v>
      </c>
    </row>
    <row r="1021" spans="1:12" x14ac:dyDescent="0.2">
      <c r="A1021" s="72" t="s">
        <v>2306</v>
      </c>
      <c r="B1021" s="66" t="s">
        <v>2307</v>
      </c>
      <c r="C1021" s="67">
        <v>47</v>
      </c>
      <c r="D1021" s="67" t="s">
        <v>345</v>
      </c>
      <c r="E1021" s="71">
        <v>8.0477888955381494E-2</v>
      </c>
      <c r="F1021" s="68">
        <v>4.85558811218083</v>
      </c>
      <c r="G1021" s="71">
        <v>0.23843597825722601</v>
      </c>
      <c r="H1021" s="68">
        <v>20.468815403934698</v>
      </c>
      <c r="I1021" s="71">
        <v>1.3596333081713301E-3</v>
      </c>
      <c r="J1021" s="68">
        <v>22.980326496442</v>
      </c>
      <c r="K1021" s="71">
        <v>1.6380553007469599E-3</v>
      </c>
      <c r="L1021" s="68">
        <v>31.435747174549999</v>
      </c>
    </row>
    <row r="1022" spans="1:12" x14ac:dyDescent="0.2">
      <c r="A1022" s="72" t="s">
        <v>2308</v>
      </c>
      <c r="B1022" s="66" t="s">
        <v>2309</v>
      </c>
      <c r="C1022" s="67">
        <v>47</v>
      </c>
      <c r="D1022" s="67" t="s">
        <v>345</v>
      </c>
      <c r="E1022" s="71">
        <v>8.9341043504405498E-2</v>
      </c>
      <c r="F1022" s="68">
        <v>19.422352448723299</v>
      </c>
      <c r="G1022" s="71">
        <v>0.249006361586008</v>
      </c>
      <c r="H1022" s="68">
        <v>38.760987861029697</v>
      </c>
      <c r="I1022" s="71">
        <v>1.90167689272084E-2</v>
      </c>
      <c r="J1022" s="68">
        <v>64.294683968187499</v>
      </c>
      <c r="K1022" s="71">
        <v>0</v>
      </c>
      <c r="L1022" s="68">
        <v>27.794056090414401</v>
      </c>
    </row>
    <row r="1023" spans="1:12" x14ac:dyDescent="0.2">
      <c r="A1023" s="72" t="s">
        <v>2310</v>
      </c>
      <c r="B1023" s="66" t="s">
        <v>2311</v>
      </c>
      <c r="C1023" s="67">
        <v>47</v>
      </c>
      <c r="D1023" s="67" t="s">
        <v>345</v>
      </c>
      <c r="E1023" s="71">
        <v>9.2124726906692503E-2</v>
      </c>
      <c r="F1023" s="68">
        <v>22.352448723315199</v>
      </c>
      <c r="G1023" s="71">
        <v>0.23800587758523001</v>
      </c>
      <c r="H1023" s="68">
        <v>19.799079112599401</v>
      </c>
      <c r="I1023" s="71">
        <v>3.8368303134847598E-2</v>
      </c>
      <c r="J1023" s="68">
        <v>76.433654248639598</v>
      </c>
      <c r="K1023" s="71">
        <v>0</v>
      </c>
      <c r="L1023" s="68">
        <v>27.794056090414401</v>
      </c>
    </row>
    <row r="1024" spans="1:12" x14ac:dyDescent="0.2">
      <c r="A1024" s="72" t="s">
        <v>2312</v>
      </c>
      <c r="B1024" s="66" t="s">
        <v>2313</v>
      </c>
      <c r="C1024" s="67">
        <v>47</v>
      </c>
      <c r="D1024" s="67" t="s">
        <v>345</v>
      </c>
      <c r="E1024" s="71">
        <v>9.0033332303041599E-2</v>
      </c>
      <c r="F1024" s="68">
        <v>20.301381331100899</v>
      </c>
      <c r="G1024" s="71">
        <v>0.235860186329721</v>
      </c>
      <c r="H1024" s="68">
        <v>17.9573043114274</v>
      </c>
      <c r="I1024" s="71">
        <v>3.4239810579403798E-2</v>
      </c>
      <c r="J1024" s="68">
        <v>74.340728338216806</v>
      </c>
      <c r="K1024" s="71">
        <v>0</v>
      </c>
      <c r="L1024" s="68">
        <v>27.794056090414401</v>
      </c>
    </row>
    <row r="1025" spans="1:12" x14ac:dyDescent="0.2">
      <c r="A1025" s="72" t="s">
        <v>2314</v>
      </c>
      <c r="B1025" s="66" t="s">
        <v>2315</v>
      </c>
      <c r="C1025" s="67">
        <v>47</v>
      </c>
      <c r="D1025" s="67" t="s">
        <v>345</v>
      </c>
      <c r="E1025" s="71">
        <v>8.7581184800104503E-2</v>
      </c>
      <c r="F1025" s="68">
        <v>16.868982838007501</v>
      </c>
      <c r="G1025" s="71">
        <v>0.24852516711099101</v>
      </c>
      <c r="H1025" s="68">
        <v>37.212222687316903</v>
      </c>
      <c r="I1025" s="71">
        <v>1.4218387289322501E-2</v>
      </c>
      <c r="J1025" s="68">
        <v>58.434491419003798</v>
      </c>
      <c r="K1025" s="71">
        <v>0</v>
      </c>
      <c r="L1025" s="68">
        <v>27.794056090414401</v>
      </c>
    </row>
    <row r="1026" spans="1:12" x14ac:dyDescent="0.2">
      <c r="A1026" s="72" t="s">
        <v>2316</v>
      </c>
      <c r="B1026" s="66" t="s">
        <v>2317</v>
      </c>
      <c r="C1026" s="67">
        <v>47</v>
      </c>
      <c r="D1026" s="67" t="s">
        <v>345</v>
      </c>
      <c r="E1026" s="71">
        <v>8.6291796850706703E-2</v>
      </c>
      <c r="F1026" s="68">
        <v>15.152783591460899</v>
      </c>
      <c r="G1026" s="71">
        <v>0.22919214125468301</v>
      </c>
      <c r="H1026" s="68">
        <v>13.813311008790301</v>
      </c>
      <c r="I1026" s="71">
        <v>2.8045193996690299E-2</v>
      </c>
      <c r="J1026" s="68">
        <v>71.619924654667201</v>
      </c>
      <c r="K1026" s="71">
        <v>1.6380553007469599E-3</v>
      </c>
      <c r="L1026" s="68">
        <v>31.435747174549999</v>
      </c>
    </row>
    <row r="1027" spans="1:12" x14ac:dyDescent="0.2">
      <c r="A1027" s="72" t="s">
        <v>2318</v>
      </c>
      <c r="B1027" s="66" t="s">
        <v>2319</v>
      </c>
      <c r="C1027" s="67">
        <v>47</v>
      </c>
      <c r="D1027" s="67" t="s">
        <v>345</v>
      </c>
      <c r="E1027" s="71">
        <v>0.226482210934493</v>
      </c>
      <c r="F1027" s="68">
        <v>82.419422352448706</v>
      </c>
      <c r="G1027" s="71">
        <v>0.60791510471232602</v>
      </c>
      <c r="H1027" s="68">
        <v>97.279196316450395</v>
      </c>
      <c r="I1027" s="71">
        <v>6.6617362188913898E-2</v>
      </c>
      <c r="J1027" s="68">
        <v>83.591460862285501</v>
      </c>
      <c r="K1027" s="71">
        <v>4.9141659022408704E-3</v>
      </c>
      <c r="L1027" s="68">
        <v>34.449560485558798</v>
      </c>
    </row>
    <row r="1028" spans="1:12" x14ac:dyDescent="0.2">
      <c r="A1028" s="72" t="s">
        <v>2320</v>
      </c>
      <c r="B1028" s="66" t="s">
        <v>2321</v>
      </c>
      <c r="C1028" s="67">
        <v>51</v>
      </c>
      <c r="D1028" s="67" t="s">
        <v>345</v>
      </c>
      <c r="E1028" s="71">
        <v>0.22943729841323399</v>
      </c>
      <c r="F1028" s="68">
        <v>82.921724570950204</v>
      </c>
      <c r="G1028" s="71">
        <v>0.64333952276749795</v>
      </c>
      <c r="H1028" s="68">
        <v>97.530347425701095</v>
      </c>
      <c r="I1028" s="71">
        <v>4.4972372472203502E-2</v>
      </c>
      <c r="J1028" s="68">
        <v>78.903306822938504</v>
      </c>
      <c r="K1028" s="71">
        <v>0</v>
      </c>
      <c r="L1028" s="68">
        <v>27.794056090414401</v>
      </c>
    </row>
    <row r="1029" spans="1:12" x14ac:dyDescent="0.2">
      <c r="A1029" s="72" t="s">
        <v>2322</v>
      </c>
      <c r="B1029" s="66" t="s">
        <v>2323</v>
      </c>
      <c r="C1029" s="67">
        <v>47</v>
      </c>
      <c r="D1029" s="67" t="s">
        <v>345</v>
      </c>
      <c r="E1029" s="71">
        <v>0.48317094053775</v>
      </c>
      <c r="F1029" s="68">
        <v>99.413980745081602</v>
      </c>
      <c r="G1029" s="71">
        <v>0.77080539821416605</v>
      </c>
      <c r="H1029" s="68">
        <v>99.079112599414003</v>
      </c>
      <c r="I1029" s="71">
        <v>0.67870742339908396</v>
      </c>
      <c r="J1029" s="68">
        <v>99.874424445374601</v>
      </c>
      <c r="K1029" s="71">
        <v>0</v>
      </c>
      <c r="L1029" s="68">
        <v>27.794056090414401</v>
      </c>
    </row>
    <row r="1030" spans="1:12" x14ac:dyDescent="0.2">
      <c r="A1030" s="72" t="s">
        <v>1271</v>
      </c>
      <c r="B1030" s="66" t="s">
        <v>2324</v>
      </c>
      <c r="C1030" s="67">
        <v>47</v>
      </c>
      <c r="D1030" s="67" t="s">
        <v>345</v>
      </c>
      <c r="E1030" s="71">
        <v>0.104108642206291</v>
      </c>
      <c r="F1030" s="68">
        <v>31.770615320217701</v>
      </c>
      <c r="G1030" s="71">
        <v>0.27931489328981202</v>
      </c>
      <c r="H1030" s="68">
        <v>79.321892005023003</v>
      </c>
      <c r="I1030" s="71">
        <v>3.3011033329061197E-2</v>
      </c>
      <c r="J1030" s="68">
        <v>73.670992046881594</v>
      </c>
      <c r="K1030" s="71">
        <v>0</v>
      </c>
      <c r="L1030" s="68">
        <v>27.794056090414401</v>
      </c>
    </row>
    <row r="1031" spans="1:12" x14ac:dyDescent="0.2">
      <c r="A1031" s="72" t="s">
        <v>2325</v>
      </c>
      <c r="B1031" s="66" t="s">
        <v>2326</v>
      </c>
      <c r="C1031" s="67">
        <v>51</v>
      </c>
      <c r="D1031" s="67" t="s">
        <v>345</v>
      </c>
      <c r="E1031" s="71">
        <v>0.105319914648973</v>
      </c>
      <c r="F1031" s="68">
        <v>32.440351611552998</v>
      </c>
      <c r="G1031" s="71">
        <v>0.23774812416524499</v>
      </c>
      <c r="H1031" s="68">
        <v>19.422352448723299</v>
      </c>
      <c r="I1031" s="71">
        <v>7.6573564480926198E-2</v>
      </c>
      <c r="J1031" s="68">
        <v>85.642528254499794</v>
      </c>
      <c r="K1031" s="71">
        <v>1.6380553007469599E-3</v>
      </c>
      <c r="L1031" s="68">
        <v>31.435747174549999</v>
      </c>
    </row>
    <row r="1032" spans="1:12" x14ac:dyDescent="0.2">
      <c r="A1032" s="72" t="s">
        <v>2327</v>
      </c>
      <c r="B1032" s="66" t="s">
        <v>2328</v>
      </c>
      <c r="C1032" s="67">
        <v>47</v>
      </c>
      <c r="D1032" s="67" t="s">
        <v>345</v>
      </c>
      <c r="E1032" s="71">
        <v>0.10722688879492399</v>
      </c>
      <c r="F1032" s="68">
        <v>33.863541230640401</v>
      </c>
      <c r="G1032" s="71">
        <v>0.24972477968377299</v>
      </c>
      <c r="H1032" s="68">
        <v>42.277103390539999</v>
      </c>
      <c r="I1032" s="71">
        <v>7.1955886701000296E-2</v>
      </c>
      <c r="J1032" s="68">
        <v>84.805357890330697</v>
      </c>
      <c r="K1032" s="71">
        <v>0</v>
      </c>
      <c r="L1032" s="68">
        <v>27.794056090414401</v>
      </c>
    </row>
    <row r="1033" spans="1:12" x14ac:dyDescent="0.2">
      <c r="A1033" s="72" t="s">
        <v>2329</v>
      </c>
      <c r="B1033" s="66" t="s">
        <v>2330</v>
      </c>
      <c r="C1033" s="67">
        <v>51</v>
      </c>
      <c r="D1033" s="67" t="s">
        <v>345</v>
      </c>
      <c r="E1033" s="71">
        <v>9.0652296701901794E-2</v>
      </c>
      <c r="F1033" s="68">
        <v>20.8874005860193</v>
      </c>
      <c r="G1033" s="71">
        <v>0.24192074247609999</v>
      </c>
      <c r="H1033" s="68">
        <v>24.654667224780201</v>
      </c>
      <c r="I1033" s="71">
        <v>3.0036147629605402E-2</v>
      </c>
      <c r="J1033" s="68">
        <v>72.498953537044798</v>
      </c>
      <c r="K1033" s="71">
        <v>0</v>
      </c>
      <c r="L1033" s="68">
        <v>27.794056090414401</v>
      </c>
    </row>
    <row r="1034" spans="1:12" x14ac:dyDescent="0.2">
      <c r="A1034" s="72" t="s">
        <v>2331</v>
      </c>
      <c r="B1034" s="66" t="s">
        <v>2332</v>
      </c>
      <c r="C1034" s="67">
        <v>51</v>
      </c>
      <c r="D1034" s="67" t="s">
        <v>345</v>
      </c>
      <c r="E1034" s="71">
        <v>0.13383715924235801</v>
      </c>
      <c r="F1034" s="68">
        <v>50.397655922980299</v>
      </c>
      <c r="G1034" s="71">
        <v>0.245258874242678</v>
      </c>
      <c r="H1034" s="68">
        <v>29.677689409794901</v>
      </c>
      <c r="I1034" s="71">
        <v>0.14314816107842099</v>
      </c>
      <c r="J1034" s="68">
        <v>91.460862285475102</v>
      </c>
      <c r="K1034" s="71">
        <v>1.3104442405975599E-2</v>
      </c>
      <c r="L1034" s="68">
        <v>37.254081205525303</v>
      </c>
    </row>
    <row r="1035" spans="1:12" x14ac:dyDescent="0.2">
      <c r="A1035" s="72" t="s">
        <v>2333</v>
      </c>
      <c r="B1035" s="66" t="s">
        <v>2334</v>
      </c>
      <c r="C1035" s="67">
        <v>46</v>
      </c>
      <c r="D1035" s="67" t="s">
        <v>345</v>
      </c>
      <c r="E1035" s="71">
        <v>8.0942091581509307E-2</v>
      </c>
      <c r="F1035" s="68">
        <v>5.1904562578484699</v>
      </c>
      <c r="G1035" s="71">
        <v>0.22764518842478401</v>
      </c>
      <c r="H1035" s="68">
        <v>12.850565089995801</v>
      </c>
      <c r="I1035" s="71">
        <v>1.5181086319744099E-2</v>
      </c>
      <c r="J1035" s="68">
        <v>59.564671410632101</v>
      </c>
      <c r="K1035" s="71">
        <v>0</v>
      </c>
      <c r="L1035" s="68">
        <v>27.794056090414401</v>
      </c>
    </row>
    <row r="1036" spans="1:12" x14ac:dyDescent="0.2">
      <c r="A1036" s="72" t="s">
        <v>2335</v>
      </c>
      <c r="B1036" s="66" t="s">
        <v>2336</v>
      </c>
      <c r="C1036" s="67">
        <v>46</v>
      </c>
      <c r="D1036" s="67" t="s">
        <v>345</v>
      </c>
      <c r="E1036" s="71">
        <v>8.4124838688001899E-2</v>
      </c>
      <c r="F1036" s="68">
        <v>11.218082879866101</v>
      </c>
      <c r="G1036" s="71">
        <v>0.24544662827503599</v>
      </c>
      <c r="H1036" s="68">
        <v>30.305567182921699</v>
      </c>
      <c r="I1036" s="71">
        <v>6.9278877889699499E-3</v>
      </c>
      <c r="J1036" s="68">
        <v>45.374633737965702</v>
      </c>
      <c r="K1036" s="71">
        <v>0</v>
      </c>
      <c r="L1036" s="68">
        <v>27.794056090414401</v>
      </c>
    </row>
    <row r="1037" spans="1:12" x14ac:dyDescent="0.2">
      <c r="A1037" s="72" t="s">
        <v>2337</v>
      </c>
      <c r="B1037" s="66" t="s">
        <v>2338</v>
      </c>
      <c r="C1037" s="67">
        <v>46</v>
      </c>
      <c r="D1037" s="67" t="s">
        <v>345</v>
      </c>
      <c r="E1037" s="71">
        <v>8.9507140803475396E-2</v>
      </c>
      <c r="F1037" s="68">
        <v>19.589786521557102</v>
      </c>
      <c r="G1037" s="71">
        <v>0.24019678680970799</v>
      </c>
      <c r="H1037" s="68">
        <v>22.268731686898299</v>
      </c>
      <c r="I1037" s="71">
        <v>2.8324635600718798E-2</v>
      </c>
      <c r="J1037" s="68">
        <v>71.703641691084101</v>
      </c>
      <c r="K1037" s="71">
        <v>0</v>
      </c>
      <c r="L1037" s="68">
        <v>27.794056090414401</v>
      </c>
    </row>
    <row r="1038" spans="1:12" x14ac:dyDescent="0.2">
      <c r="A1038" s="72" t="s">
        <v>2339</v>
      </c>
      <c r="B1038" s="66" t="s">
        <v>2340</v>
      </c>
      <c r="C1038" s="67">
        <v>46</v>
      </c>
      <c r="D1038" s="67" t="s">
        <v>345</v>
      </c>
      <c r="E1038" s="71">
        <v>7.8249853363059604E-2</v>
      </c>
      <c r="F1038" s="68">
        <v>3.3905399748848901</v>
      </c>
      <c r="G1038" s="71">
        <v>0.225089641555901</v>
      </c>
      <c r="H1038" s="68">
        <v>11.887819171201301</v>
      </c>
      <c r="I1038" s="71">
        <v>9.6599185332773806E-3</v>
      </c>
      <c r="J1038" s="68">
        <v>51.025533696107203</v>
      </c>
      <c r="K1038" s="71">
        <v>0</v>
      </c>
      <c r="L1038" s="68">
        <v>27.794056090414401</v>
      </c>
    </row>
    <row r="1039" spans="1:12" x14ac:dyDescent="0.2">
      <c r="A1039" s="72" t="s">
        <v>2341</v>
      </c>
      <c r="B1039" s="66" t="s">
        <v>2342</v>
      </c>
      <c r="C1039" s="67">
        <v>46</v>
      </c>
      <c r="D1039" s="67" t="s">
        <v>345</v>
      </c>
      <c r="E1039" s="71">
        <v>7.8089326204843906E-2</v>
      </c>
      <c r="F1039" s="68">
        <v>3.1812473838426101</v>
      </c>
      <c r="G1039" s="71">
        <v>0.229086376502984</v>
      </c>
      <c r="H1039" s="68">
        <v>13.687735454164899</v>
      </c>
      <c r="I1039" s="71">
        <v>5.1816021115473898E-3</v>
      </c>
      <c r="J1039" s="68">
        <v>40.937630807869397</v>
      </c>
      <c r="K1039" s="71">
        <v>0</v>
      </c>
      <c r="L1039" s="68">
        <v>27.794056090414401</v>
      </c>
    </row>
    <row r="1040" spans="1:12" x14ac:dyDescent="0.2">
      <c r="A1040" s="72" t="s">
        <v>2343</v>
      </c>
      <c r="B1040" s="66" t="s">
        <v>2344</v>
      </c>
      <c r="C1040" s="67">
        <v>47</v>
      </c>
      <c r="D1040" s="67" t="s">
        <v>345</v>
      </c>
      <c r="E1040" s="71">
        <v>7.9847936702551997E-2</v>
      </c>
      <c r="F1040" s="68">
        <v>4.4370029300962699</v>
      </c>
      <c r="G1040" s="71">
        <v>0.20798590384957899</v>
      </c>
      <c r="H1040" s="68">
        <v>7.1996651318543297</v>
      </c>
      <c r="I1040" s="71">
        <v>2.9919850957329699E-2</v>
      </c>
      <c r="J1040" s="68">
        <v>72.373377982419399</v>
      </c>
      <c r="K1040" s="71">
        <v>1.6380553007469599E-3</v>
      </c>
      <c r="L1040" s="68">
        <v>31.435747174549999</v>
      </c>
    </row>
    <row r="1041" spans="1:12" x14ac:dyDescent="0.2">
      <c r="A1041" s="72" t="s">
        <v>2345</v>
      </c>
      <c r="B1041" s="66" t="s">
        <v>2346</v>
      </c>
      <c r="C1041" s="67">
        <v>47</v>
      </c>
      <c r="D1041" s="67" t="s">
        <v>345</v>
      </c>
      <c r="E1041" s="71">
        <v>7.5858003831373894E-2</v>
      </c>
      <c r="F1041" s="68">
        <v>1.9673503557973999</v>
      </c>
      <c r="G1041" s="71">
        <v>0.226425020127481</v>
      </c>
      <c r="H1041" s="68">
        <v>12.1808287986605</v>
      </c>
      <c r="I1041" s="71">
        <v>1.14899136664053E-3</v>
      </c>
      <c r="J1041" s="68">
        <v>21.557136877354498</v>
      </c>
      <c r="K1041" s="71">
        <v>0</v>
      </c>
      <c r="L1041" s="68">
        <v>27.794056090414401</v>
      </c>
    </row>
    <row r="1042" spans="1:12" x14ac:dyDescent="0.2">
      <c r="A1042" s="72" t="s">
        <v>1279</v>
      </c>
      <c r="B1042" s="66" t="s">
        <v>2347</v>
      </c>
      <c r="C1042" s="67">
        <v>47</v>
      </c>
      <c r="D1042" s="67" t="s">
        <v>345</v>
      </c>
      <c r="E1042" s="71">
        <v>7.1422743941559397E-2</v>
      </c>
      <c r="F1042" s="68">
        <v>1.25575554625366</v>
      </c>
      <c r="G1042" s="71">
        <v>0.21383330352097701</v>
      </c>
      <c r="H1042" s="68">
        <v>8.4135621598995396</v>
      </c>
      <c r="I1042" s="71">
        <v>4.3492830370083201E-4</v>
      </c>
      <c r="J1042" s="68">
        <v>13.394725826705701</v>
      </c>
      <c r="K1042" s="71">
        <v>0</v>
      </c>
      <c r="L1042" s="68">
        <v>27.794056090414401</v>
      </c>
    </row>
    <row r="1043" spans="1:12" x14ac:dyDescent="0.2">
      <c r="A1043" s="72" t="s">
        <v>1508</v>
      </c>
      <c r="B1043" s="66" t="s">
        <v>2348</v>
      </c>
      <c r="C1043" s="67">
        <v>47</v>
      </c>
      <c r="D1043" s="67" t="s">
        <v>345</v>
      </c>
      <c r="E1043" s="71">
        <v>8.6093814653187398E-2</v>
      </c>
      <c r="F1043" s="68">
        <v>14.776056927584801</v>
      </c>
      <c r="G1043" s="71">
        <v>0.24036599979876899</v>
      </c>
      <c r="H1043" s="68">
        <v>22.561741314357501</v>
      </c>
      <c r="I1043" s="71">
        <v>1.7915444160793E-2</v>
      </c>
      <c r="J1043" s="68">
        <v>63.122645458350803</v>
      </c>
      <c r="K1043" s="71">
        <v>0</v>
      </c>
      <c r="L1043" s="68">
        <v>27.794056090414401</v>
      </c>
    </row>
    <row r="1044" spans="1:12" x14ac:dyDescent="0.2">
      <c r="A1044" s="72" t="s">
        <v>2349</v>
      </c>
      <c r="B1044" s="66" t="s">
        <v>2350</v>
      </c>
      <c r="C1044" s="67">
        <v>46</v>
      </c>
      <c r="D1044" s="67" t="s">
        <v>345</v>
      </c>
      <c r="E1044" s="71">
        <v>0.11590565832343799</v>
      </c>
      <c r="F1044" s="68">
        <v>40.1423189619087</v>
      </c>
      <c r="G1044" s="71">
        <v>0.34720612586452099</v>
      </c>
      <c r="H1044" s="68">
        <v>89.535370447886095</v>
      </c>
      <c r="I1044" s="71">
        <v>5.1084910579348797E-4</v>
      </c>
      <c r="J1044" s="68">
        <v>14.231896190874799</v>
      </c>
      <c r="K1044" s="71">
        <v>0</v>
      </c>
      <c r="L1044" s="68">
        <v>27.794056090414401</v>
      </c>
    </row>
    <row r="1045" spans="1:12" x14ac:dyDescent="0.2">
      <c r="A1045" s="72" t="s">
        <v>2168</v>
      </c>
      <c r="B1045" s="66" t="s">
        <v>2351</v>
      </c>
      <c r="C1045" s="67">
        <v>47</v>
      </c>
      <c r="D1045" s="67" t="s">
        <v>345</v>
      </c>
      <c r="E1045" s="71">
        <v>8.8291139074208005E-2</v>
      </c>
      <c r="F1045" s="68">
        <v>17.9991628296358</v>
      </c>
      <c r="G1045" s="71">
        <v>0.26419887127491298</v>
      </c>
      <c r="H1045" s="68">
        <v>73.377982419422395</v>
      </c>
      <c r="I1045" s="71">
        <v>6.7454594771090403E-4</v>
      </c>
      <c r="J1045" s="68">
        <v>16.282963583089199</v>
      </c>
      <c r="K1045" s="71">
        <v>0</v>
      </c>
      <c r="L1045" s="68">
        <v>27.794056090414401</v>
      </c>
    </row>
    <row r="1046" spans="1:12" x14ac:dyDescent="0.2">
      <c r="A1046" s="72" t="s">
        <v>2352</v>
      </c>
      <c r="B1046" s="66" t="s">
        <v>2353</v>
      </c>
      <c r="C1046" s="67">
        <v>47</v>
      </c>
      <c r="D1046" s="67" t="s">
        <v>345</v>
      </c>
      <c r="E1046" s="71">
        <v>9.2510311991463104E-2</v>
      </c>
      <c r="F1046" s="68">
        <v>22.771033905399701</v>
      </c>
      <c r="G1046" s="71">
        <v>0.24500946693698999</v>
      </c>
      <c r="H1046" s="68">
        <v>29.217245709501899</v>
      </c>
      <c r="I1046" s="71">
        <v>3.2521469037399199E-2</v>
      </c>
      <c r="J1046" s="68">
        <v>73.545416492256194</v>
      </c>
      <c r="K1046" s="71">
        <v>0</v>
      </c>
      <c r="L1046" s="68">
        <v>27.794056090414401</v>
      </c>
    </row>
    <row r="1047" spans="1:12" x14ac:dyDescent="0.2">
      <c r="A1047" s="72" t="s">
        <v>2354</v>
      </c>
      <c r="B1047" s="66" t="s">
        <v>2355</v>
      </c>
      <c r="C1047" s="67">
        <v>47</v>
      </c>
      <c r="D1047" s="67" t="s">
        <v>345</v>
      </c>
      <c r="E1047" s="71">
        <v>7.1274040700249397E-2</v>
      </c>
      <c r="F1047" s="68">
        <v>1.2138970280452099</v>
      </c>
      <c r="G1047" s="71">
        <v>0.19151087567726899</v>
      </c>
      <c r="H1047" s="68">
        <v>5.9020510673922102</v>
      </c>
      <c r="I1047" s="71">
        <v>2.23112464234793E-2</v>
      </c>
      <c r="J1047" s="68">
        <v>67.517789870238602</v>
      </c>
      <c r="K1047" s="71">
        <v>0</v>
      </c>
      <c r="L1047" s="68">
        <v>27.794056090414401</v>
      </c>
    </row>
    <row r="1048" spans="1:12" x14ac:dyDescent="0.2">
      <c r="A1048" s="72" t="s">
        <v>2356</v>
      </c>
      <c r="B1048" s="66" t="s">
        <v>2357</v>
      </c>
      <c r="C1048" s="67">
        <v>47</v>
      </c>
      <c r="D1048" s="67" t="s">
        <v>345</v>
      </c>
      <c r="E1048" s="71">
        <v>8.8064442024765405E-2</v>
      </c>
      <c r="F1048" s="68">
        <v>17.538719129342802</v>
      </c>
      <c r="G1048" s="71">
        <v>0.24537455178086301</v>
      </c>
      <c r="H1048" s="68">
        <v>30.054416073671</v>
      </c>
      <c r="I1048" s="71">
        <v>1.8818774293432899E-2</v>
      </c>
      <c r="J1048" s="68">
        <v>64.085391377145299</v>
      </c>
      <c r="K1048" s="71">
        <v>0</v>
      </c>
      <c r="L1048" s="68">
        <v>27.794056090414401</v>
      </c>
    </row>
    <row r="1049" spans="1:12" x14ac:dyDescent="0.2">
      <c r="A1049" s="72" t="s">
        <v>2358</v>
      </c>
      <c r="B1049" s="66" t="s">
        <v>2359</v>
      </c>
      <c r="C1049" s="67">
        <v>47</v>
      </c>
      <c r="D1049" s="67" t="s">
        <v>345</v>
      </c>
      <c r="E1049" s="71">
        <v>7.76703907097923E-2</v>
      </c>
      <c r="F1049" s="68">
        <v>2.9300962745918802</v>
      </c>
      <c r="G1049" s="71">
        <v>0.22794568436172799</v>
      </c>
      <c r="H1049" s="68">
        <v>13.0179991628296</v>
      </c>
      <c r="I1049" s="71">
        <v>5.0654877676484097E-3</v>
      </c>
      <c r="J1049" s="68">
        <v>40.435328589367899</v>
      </c>
      <c r="K1049" s="71">
        <v>0</v>
      </c>
      <c r="L1049" s="68">
        <v>27.794056090414401</v>
      </c>
    </row>
    <row r="1050" spans="1:12" x14ac:dyDescent="0.2">
      <c r="A1050" s="72" t="s">
        <v>2360</v>
      </c>
      <c r="B1050" s="66" t="s">
        <v>2361</v>
      </c>
      <c r="C1050" s="67">
        <v>47</v>
      </c>
      <c r="D1050" s="67" t="s">
        <v>345</v>
      </c>
      <c r="E1050" s="71">
        <v>8.1645030556505793E-2</v>
      </c>
      <c r="F1050" s="68">
        <v>6.0694851402260399</v>
      </c>
      <c r="G1050" s="71">
        <v>0.225738331832051</v>
      </c>
      <c r="H1050" s="68">
        <v>12.0552532440352</v>
      </c>
      <c r="I1050" s="71">
        <v>1.9196759837466701E-2</v>
      </c>
      <c r="J1050" s="68">
        <v>64.713269150272097</v>
      </c>
      <c r="K1050" s="71">
        <v>0</v>
      </c>
      <c r="L1050" s="68">
        <v>27.794056090414401</v>
      </c>
    </row>
    <row r="1051" spans="1:12" x14ac:dyDescent="0.2">
      <c r="A1051" s="72" t="s">
        <v>2362</v>
      </c>
      <c r="B1051" s="66" t="s">
        <v>2363</v>
      </c>
      <c r="C1051" s="67">
        <v>47</v>
      </c>
      <c r="D1051" s="67" t="s">
        <v>345</v>
      </c>
      <c r="E1051" s="71">
        <v>8.93248141871643E-2</v>
      </c>
      <c r="F1051" s="68">
        <v>19.380493930514898</v>
      </c>
      <c r="G1051" s="71">
        <v>0.24433061378691801</v>
      </c>
      <c r="H1051" s="68">
        <v>28.170782754290499</v>
      </c>
      <c r="I1051" s="71">
        <v>2.3643828774574799E-2</v>
      </c>
      <c r="J1051" s="68">
        <v>68.731686898283797</v>
      </c>
      <c r="K1051" s="71">
        <v>0</v>
      </c>
      <c r="L1051" s="68">
        <v>27.794056090414401</v>
      </c>
    </row>
    <row r="1052" spans="1:12" x14ac:dyDescent="0.2">
      <c r="A1052" s="72" t="s">
        <v>2364</v>
      </c>
      <c r="B1052" s="66" t="s">
        <v>2365</v>
      </c>
      <c r="C1052" s="67">
        <v>47</v>
      </c>
      <c r="D1052" s="67" t="s">
        <v>345</v>
      </c>
      <c r="E1052" s="71">
        <v>8.8912682279714605E-2</v>
      </c>
      <c r="F1052" s="68">
        <v>18.836333193804901</v>
      </c>
      <c r="G1052" s="71">
        <v>0.25496816159795999</v>
      </c>
      <c r="H1052" s="68">
        <v>67.224780242779403</v>
      </c>
      <c r="I1052" s="71">
        <v>1.1769885241184001E-2</v>
      </c>
      <c r="J1052" s="68">
        <v>54.416073670991999</v>
      </c>
      <c r="K1052" s="71">
        <v>0</v>
      </c>
      <c r="L1052" s="68">
        <v>27.794056090414401</v>
      </c>
    </row>
    <row r="1053" spans="1:12" x14ac:dyDescent="0.2">
      <c r="A1053" s="72" t="s">
        <v>2366</v>
      </c>
      <c r="B1053" s="66" t="s">
        <v>2367</v>
      </c>
      <c r="C1053" s="67">
        <v>47</v>
      </c>
      <c r="D1053" s="67" t="s">
        <v>345</v>
      </c>
      <c r="E1053" s="71">
        <v>7.7116464008363403E-2</v>
      </c>
      <c r="F1053" s="68">
        <v>2.6370866471326901</v>
      </c>
      <c r="G1053" s="71">
        <v>0.22811569084064401</v>
      </c>
      <c r="H1053" s="68">
        <v>13.1017161992465</v>
      </c>
      <c r="I1053" s="71">
        <v>3.23370118444617E-3</v>
      </c>
      <c r="J1053" s="68">
        <v>33.319380493930502</v>
      </c>
      <c r="K1053" s="71">
        <v>0</v>
      </c>
      <c r="L1053" s="68">
        <v>27.794056090414401</v>
      </c>
    </row>
    <row r="1054" spans="1:12" x14ac:dyDescent="0.2">
      <c r="A1054" s="72" t="s">
        <v>2368</v>
      </c>
      <c r="B1054" s="66" t="s">
        <v>2369</v>
      </c>
      <c r="C1054" s="67">
        <v>47</v>
      </c>
      <c r="D1054" s="67" t="s">
        <v>345</v>
      </c>
      <c r="E1054" s="71">
        <v>8.2971369270374906E-2</v>
      </c>
      <c r="F1054" s="68">
        <v>7.9531184596065296</v>
      </c>
      <c r="G1054" s="71">
        <v>0.247355095971386</v>
      </c>
      <c r="H1054" s="68">
        <v>34.0728338216827</v>
      </c>
      <c r="I1054" s="71">
        <v>1.5590118397387301E-3</v>
      </c>
      <c r="J1054" s="68">
        <v>24.277940560904099</v>
      </c>
      <c r="K1054" s="71">
        <v>0</v>
      </c>
      <c r="L1054" s="68">
        <v>27.794056090414401</v>
      </c>
    </row>
    <row r="1055" spans="1:12" x14ac:dyDescent="0.2">
      <c r="A1055" s="72" t="s">
        <v>2370</v>
      </c>
      <c r="B1055" s="66" t="s">
        <v>2371</v>
      </c>
      <c r="C1055" s="67">
        <v>47</v>
      </c>
      <c r="D1055" s="67" t="s">
        <v>345</v>
      </c>
      <c r="E1055" s="71">
        <v>8.2404155180328995E-2</v>
      </c>
      <c r="F1055" s="68">
        <v>7.0740895772289702</v>
      </c>
      <c r="G1055" s="71">
        <v>0.24373950591458701</v>
      </c>
      <c r="H1055" s="68">
        <v>27.0406027626622</v>
      </c>
      <c r="I1055" s="71">
        <v>3.4729596264000801E-3</v>
      </c>
      <c r="J1055" s="68">
        <v>34.700711594809498</v>
      </c>
      <c r="K1055" s="71">
        <v>0</v>
      </c>
      <c r="L1055" s="68">
        <v>27.794056090414401</v>
      </c>
    </row>
    <row r="1056" spans="1:12" x14ac:dyDescent="0.2">
      <c r="A1056" s="72" t="s">
        <v>2372</v>
      </c>
      <c r="B1056" s="66" t="s">
        <v>2373</v>
      </c>
      <c r="C1056" s="67">
        <v>47</v>
      </c>
      <c r="D1056" s="67" t="s">
        <v>345</v>
      </c>
      <c r="E1056" s="71">
        <v>8.8719175923753599E-2</v>
      </c>
      <c r="F1056" s="68">
        <v>18.459606529928799</v>
      </c>
      <c r="G1056" s="71">
        <v>0.238600901816276</v>
      </c>
      <c r="H1056" s="68">
        <v>20.719966513185401</v>
      </c>
      <c r="I1056" s="71">
        <v>2.7556625954984999E-2</v>
      </c>
      <c r="J1056" s="68">
        <v>71.368773545416502</v>
      </c>
      <c r="K1056" s="71">
        <v>0</v>
      </c>
      <c r="L1056" s="68">
        <v>27.794056090414401</v>
      </c>
    </row>
    <row r="1057" spans="1:12" x14ac:dyDescent="0.2">
      <c r="A1057" s="72" t="s">
        <v>2374</v>
      </c>
      <c r="B1057" s="66" t="s">
        <v>2375</v>
      </c>
      <c r="C1057" s="67">
        <v>47</v>
      </c>
      <c r="D1057" s="67" t="s">
        <v>345</v>
      </c>
      <c r="E1057" s="71">
        <v>9.8666939169131704E-2</v>
      </c>
      <c r="F1057" s="68">
        <v>28.170782754290499</v>
      </c>
      <c r="G1057" s="71">
        <v>0.24224743832095799</v>
      </c>
      <c r="H1057" s="68">
        <v>24.9895353704479</v>
      </c>
      <c r="I1057" s="71">
        <v>5.0477268584943398E-2</v>
      </c>
      <c r="J1057" s="68">
        <v>79.9916282963583</v>
      </c>
      <c r="K1057" s="71">
        <v>3.2761106014939098E-3</v>
      </c>
      <c r="L1057" s="68">
        <v>33.026370866471296</v>
      </c>
    </row>
    <row r="1058" spans="1:12" x14ac:dyDescent="0.2">
      <c r="A1058" s="72" t="s">
        <v>2376</v>
      </c>
      <c r="B1058" s="66" t="s">
        <v>2377</v>
      </c>
      <c r="C1058" s="67">
        <v>47</v>
      </c>
      <c r="D1058" s="67" t="s">
        <v>345</v>
      </c>
      <c r="E1058" s="71">
        <v>8.1592135855086803E-2</v>
      </c>
      <c r="F1058" s="68">
        <v>5.9857681038091304</v>
      </c>
      <c r="G1058" s="71">
        <v>0.23931892748192399</v>
      </c>
      <c r="H1058" s="68">
        <v>21.264127249895399</v>
      </c>
      <c r="I1058" s="71">
        <v>5.4574800833361199E-3</v>
      </c>
      <c r="J1058" s="68">
        <v>41.816659690247</v>
      </c>
      <c r="K1058" s="71">
        <v>0</v>
      </c>
      <c r="L1058" s="68">
        <v>27.794056090414401</v>
      </c>
    </row>
    <row r="1059" spans="1:12" x14ac:dyDescent="0.2">
      <c r="A1059" s="72" t="s">
        <v>2378</v>
      </c>
      <c r="B1059" s="66" t="s">
        <v>2379</v>
      </c>
      <c r="C1059" s="67">
        <v>47</v>
      </c>
      <c r="D1059" s="67" t="s">
        <v>345</v>
      </c>
      <c r="E1059" s="71">
        <v>7.8127547025742899E-2</v>
      </c>
      <c r="F1059" s="68">
        <v>3.2231059020510702</v>
      </c>
      <c r="G1059" s="71">
        <v>0.231392841862227</v>
      </c>
      <c r="H1059" s="68">
        <v>15.236500627877801</v>
      </c>
      <c r="I1059" s="71">
        <v>2.9897992150016502E-3</v>
      </c>
      <c r="J1059" s="68">
        <v>32.231059020510699</v>
      </c>
      <c r="K1059" s="71">
        <v>0</v>
      </c>
      <c r="L1059" s="68">
        <v>27.794056090414401</v>
      </c>
    </row>
    <row r="1060" spans="1:12" x14ac:dyDescent="0.2">
      <c r="A1060" s="72" t="s">
        <v>2380</v>
      </c>
      <c r="B1060" s="66" t="s">
        <v>2381</v>
      </c>
      <c r="C1060" s="67">
        <v>47</v>
      </c>
      <c r="D1060" s="67" t="s">
        <v>345</v>
      </c>
      <c r="E1060" s="71">
        <v>9.3889708447422796E-2</v>
      </c>
      <c r="F1060" s="68">
        <v>24.152365006278799</v>
      </c>
      <c r="G1060" s="71">
        <v>0.247536484413305</v>
      </c>
      <c r="H1060" s="68">
        <v>34.575136040184198</v>
      </c>
      <c r="I1060" s="71">
        <v>3.4132640928963003E-2</v>
      </c>
      <c r="J1060" s="68">
        <v>74.257011301799906</v>
      </c>
      <c r="K1060" s="71">
        <v>0</v>
      </c>
      <c r="L1060" s="68">
        <v>27.794056090414401</v>
      </c>
    </row>
    <row r="1061" spans="1:12" x14ac:dyDescent="0.2">
      <c r="A1061" s="72" t="s">
        <v>2382</v>
      </c>
      <c r="B1061" s="66" t="s">
        <v>2383</v>
      </c>
      <c r="C1061" s="67">
        <v>47</v>
      </c>
      <c r="D1061" s="67" t="s">
        <v>345</v>
      </c>
      <c r="E1061" s="71">
        <v>8.3554130581868294E-2</v>
      </c>
      <c r="F1061" s="68">
        <v>9.6274591879447495</v>
      </c>
      <c r="G1061" s="71">
        <v>0.24757933476535199</v>
      </c>
      <c r="H1061" s="68">
        <v>34.742570113017997</v>
      </c>
      <c r="I1061" s="71">
        <v>3.0830569802529598E-3</v>
      </c>
      <c r="J1061" s="68">
        <v>32.691502720803697</v>
      </c>
      <c r="K1061" s="71">
        <v>0</v>
      </c>
      <c r="L1061" s="68">
        <v>27.794056090414401</v>
      </c>
    </row>
    <row r="1062" spans="1:12" x14ac:dyDescent="0.2">
      <c r="A1062" s="72" t="s">
        <v>2384</v>
      </c>
      <c r="B1062" s="66" t="s">
        <v>2385</v>
      </c>
      <c r="C1062" s="67">
        <v>47</v>
      </c>
      <c r="D1062" s="67" t="s">
        <v>345</v>
      </c>
      <c r="E1062" s="71">
        <v>0.100414964861352</v>
      </c>
      <c r="F1062" s="68">
        <v>29.133528673084999</v>
      </c>
      <c r="G1062" s="71">
        <v>0.24682157114192699</v>
      </c>
      <c r="H1062" s="68">
        <v>33.068229384679803</v>
      </c>
      <c r="I1062" s="71">
        <v>5.4423323442129697E-2</v>
      </c>
      <c r="J1062" s="68">
        <v>80.912515696944297</v>
      </c>
      <c r="K1062" s="71">
        <v>0</v>
      </c>
      <c r="L1062" s="68">
        <v>27.794056090414401</v>
      </c>
    </row>
    <row r="1063" spans="1:12" x14ac:dyDescent="0.2">
      <c r="A1063" s="72" t="s">
        <v>2386</v>
      </c>
      <c r="B1063" s="66" t="s">
        <v>2387</v>
      </c>
      <c r="C1063" s="67">
        <v>47</v>
      </c>
      <c r="D1063" s="67" t="s">
        <v>345</v>
      </c>
      <c r="E1063" s="71">
        <v>8.1880320737970497E-2</v>
      </c>
      <c r="F1063" s="68">
        <v>6.4880703223105902</v>
      </c>
      <c r="G1063" s="71">
        <v>0.23853548417520201</v>
      </c>
      <c r="H1063" s="68">
        <v>20.678107994977001</v>
      </c>
      <c r="I1063" s="71">
        <v>7.1054780387098896E-3</v>
      </c>
      <c r="J1063" s="68">
        <v>45.9187944746756</v>
      </c>
      <c r="K1063" s="71">
        <v>0</v>
      </c>
      <c r="L1063" s="68">
        <v>27.794056090414401</v>
      </c>
    </row>
    <row r="1064" spans="1:12" x14ac:dyDescent="0.2">
      <c r="A1064" s="72" t="s">
        <v>2388</v>
      </c>
      <c r="B1064" s="66" t="s">
        <v>2389</v>
      </c>
      <c r="C1064" s="67">
        <v>47</v>
      </c>
      <c r="D1064" s="67" t="s">
        <v>345</v>
      </c>
      <c r="E1064" s="71">
        <v>8.3460416237378904E-2</v>
      </c>
      <c r="F1064" s="68">
        <v>9.3344495604855595</v>
      </c>
      <c r="G1064" s="71">
        <v>0.248377489198015</v>
      </c>
      <c r="H1064" s="68">
        <v>36.751778987023897</v>
      </c>
      <c r="I1064" s="71">
        <v>2.00375951412153E-3</v>
      </c>
      <c r="J1064" s="68">
        <v>27.291753871912899</v>
      </c>
      <c r="K1064" s="71">
        <v>0</v>
      </c>
      <c r="L1064" s="68">
        <v>27.794056090414401</v>
      </c>
    </row>
    <row r="1065" spans="1:12" x14ac:dyDescent="0.2">
      <c r="A1065" s="72" t="s">
        <v>2390</v>
      </c>
      <c r="B1065" s="66" t="s">
        <v>2391</v>
      </c>
      <c r="C1065" s="67">
        <v>47</v>
      </c>
      <c r="D1065" s="67" t="s">
        <v>345</v>
      </c>
      <c r="E1065" s="71">
        <v>8.5753365404375601E-2</v>
      </c>
      <c r="F1065" s="68">
        <v>14.3156132272918</v>
      </c>
      <c r="G1065" s="71">
        <v>0.25485203774696202</v>
      </c>
      <c r="H1065" s="68">
        <v>67.182921724571003</v>
      </c>
      <c r="I1065" s="71">
        <v>2.40805846616504E-3</v>
      </c>
      <c r="J1065" s="68">
        <v>29.217245709501899</v>
      </c>
      <c r="K1065" s="71">
        <v>0</v>
      </c>
      <c r="L1065" s="68">
        <v>27.794056090414401</v>
      </c>
    </row>
    <row r="1066" spans="1:12" x14ac:dyDescent="0.2">
      <c r="A1066" s="72" t="s">
        <v>2392</v>
      </c>
      <c r="B1066" s="66" t="s">
        <v>2393</v>
      </c>
      <c r="C1066" s="67">
        <v>47</v>
      </c>
      <c r="D1066" s="67" t="s">
        <v>345</v>
      </c>
      <c r="E1066" s="71">
        <v>8.3278028046540595E-2</v>
      </c>
      <c r="F1066" s="68">
        <v>8.6647132691502708</v>
      </c>
      <c r="G1066" s="71">
        <v>0.249122535704901</v>
      </c>
      <c r="H1066" s="68">
        <v>39.053997488488903</v>
      </c>
      <c r="I1066" s="71">
        <v>7.1154843472128295E-4</v>
      </c>
      <c r="J1066" s="68">
        <v>16.617831728756801</v>
      </c>
      <c r="K1066" s="71">
        <v>0</v>
      </c>
      <c r="L1066" s="68">
        <v>27.794056090414401</v>
      </c>
    </row>
    <row r="1067" spans="1:12" x14ac:dyDescent="0.2">
      <c r="A1067" s="72" t="s">
        <v>2394</v>
      </c>
      <c r="B1067" s="66" t="s">
        <v>2395</v>
      </c>
      <c r="C1067" s="67">
        <v>47</v>
      </c>
      <c r="D1067" s="67" t="s">
        <v>345</v>
      </c>
      <c r="E1067" s="71">
        <v>8.3501003824256695E-2</v>
      </c>
      <c r="F1067" s="68">
        <v>9.4181665969024699</v>
      </c>
      <c r="G1067" s="71">
        <v>0.248748449565108</v>
      </c>
      <c r="H1067" s="68">
        <v>37.714524905818301</v>
      </c>
      <c r="I1067" s="71">
        <v>1.7545619076620199E-3</v>
      </c>
      <c r="J1067" s="68">
        <v>25.575554625366301</v>
      </c>
      <c r="K1067" s="71">
        <v>0</v>
      </c>
      <c r="L1067" s="68">
        <v>27.794056090414401</v>
      </c>
    </row>
    <row r="1068" spans="1:12" x14ac:dyDescent="0.2">
      <c r="A1068" s="72" t="s">
        <v>2396</v>
      </c>
      <c r="B1068" s="66" t="s">
        <v>2397</v>
      </c>
      <c r="C1068" s="67">
        <v>47</v>
      </c>
      <c r="D1068" s="67" t="s">
        <v>345</v>
      </c>
      <c r="E1068" s="71">
        <v>0.11286414232991999</v>
      </c>
      <c r="F1068" s="68">
        <v>38.509836751778998</v>
      </c>
      <c r="G1068" s="71">
        <v>0.29777618176241799</v>
      </c>
      <c r="H1068" s="68">
        <v>83.758894935119301</v>
      </c>
      <c r="I1068" s="71">
        <v>4.0816245227341001E-2</v>
      </c>
      <c r="J1068" s="68">
        <v>77.270824612808696</v>
      </c>
      <c r="K1068" s="71">
        <v>0</v>
      </c>
      <c r="L1068" s="68">
        <v>27.794056090414401</v>
      </c>
    </row>
    <row r="1069" spans="1:12" x14ac:dyDescent="0.2">
      <c r="A1069" s="72" t="s">
        <v>2398</v>
      </c>
      <c r="B1069" s="66" t="s">
        <v>2399</v>
      </c>
      <c r="C1069" s="67">
        <v>47</v>
      </c>
      <c r="D1069" s="67" t="s">
        <v>345</v>
      </c>
      <c r="E1069" s="71">
        <v>0.103378439982767</v>
      </c>
      <c r="F1069" s="68">
        <v>31.184596065299299</v>
      </c>
      <c r="G1069" s="71">
        <v>0.30232340623947002</v>
      </c>
      <c r="H1069" s="68">
        <v>84.637923817496898</v>
      </c>
      <c r="I1069" s="71">
        <v>7.8119137088319204E-3</v>
      </c>
      <c r="J1069" s="68">
        <v>47.634993721222301</v>
      </c>
      <c r="K1069" s="71">
        <v>0</v>
      </c>
      <c r="L1069" s="68">
        <v>27.794056090414401</v>
      </c>
    </row>
    <row r="1070" spans="1:12" x14ac:dyDescent="0.2">
      <c r="A1070" s="72" t="s">
        <v>2400</v>
      </c>
      <c r="B1070" s="66" t="s">
        <v>2401</v>
      </c>
      <c r="C1070" s="67">
        <v>47</v>
      </c>
      <c r="D1070" s="67" t="s">
        <v>345</v>
      </c>
      <c r="E1070" s="71">
        <v>0.11161976041891999</v>
      </c>
      <c r="F1070" s="68">
        <v>37.840100460443701</v>
      </c>
      <c r="G1070" s="71">
        <v>0.27265752407183602</v>
      </c>
      <c r="H1070" s="68">
        <v>76.935956467141096</v>
      </c>
      <c r="I1070" s="71">
        <v>6.2201757184925099E-2</v>
      </c>
      <c r="J1070" s="68">
        <v>83.005441607367104</v>
      </c>
      <c r="K1070" s="71">
        <v>0</v>
      </c>
      <c r="L1070" s="68">
        <v>27.794056090414401</v>
      </c>
    </row>
    <row r="1071" spans="1:12" x14ac:dyDescent="0.2">
      <c r="A1071" s="72" t="s">
        <v>2032</v>
      </c>
      <c r="B1071" s="66" t="s">
        <v>2402</v>
      </c>
      <c r="C1071" s="67">
        <v>47</v>
      </c>
      <c r="D1071" s="67" t="s">
        <v>345</v>
      </c>
      <c r="E1071" s="71">
        <v>8.13941942262143E-2</v>
      </c>
      <c r="F1071" s="68">
        <v>5.7346169945583902</v>
      </c>
      <c r="G1071" s="71">
        <v>0.24324123602589001</v>
      </c>
      <c r="H1071" s="68">
        <v>26.1615738802846</v>
      </c>
      <c r="I1071" s="71">
        <v>9.4134665275260405E-4</v>
      </c>
      <c r="J1071" s="68">
        <v>19.338635412306399</v>
      </c>
      <c r="K1071" s="71">
        <v>0</v>
      </c>
      <c r="L1071" s="68">
        <v>27.794056090414401</v>
      </c>
    </row>
    <row r="1072" spans="1:12" x14ac:dyDescent="0.2">
      <c r="A1072" s="72" t="s">
        <v>2403</v>
      </c>
      <c r="B1072" s="66" t="s">
        <v>2404</v>
      </c>
      <c r="C1072" s="67">
        <v>47</v>
      </c>
      <c r="D1072" s="67" t="s">
        <v>345</v>
      </c>
      <c r="E1072" s="71">
        <v>8.4579401415784794E-2</v>
      </c>
      <c r="F1072" s="68">
        <v>12.264545835077399</v>
      </c>
      <c r="G1072" s="71">
        <v>0.25</v>
      </c>
      <c r="H1072" s="68">
        <v>63.080786940142303</v>
      </c>
      <c r="I1072" s="71">
        <v>3.7382042473543299E-3</v>
      </c>
      <c r="J1072" s="68">
        <v>36.249476768522399</v>
      </c>
      <c r="K1072" s="71">
        <v>0</v>
      </c>
      <c r="L1072" s="68">
        <v>27.794056090414401</v>
      </c>
    </row>
    <row r="1073" spans="1:12" x14ac:dyDescent="0.2">
      <c r="A1073" s="72" t="s">
        <v>2284</v>
      </c>
      <c r="B1073" s="66" t="s">
        <v>2405</v>
      </c>
      <c r="C1073" s="67">
        <v>47</v>
      </c>
      <c r="D1073" s="67" t="s">
        <v>345</v>
      </c>
      <c r="E1073" s="71">
        <v>8.3543938510135696E-2</v>
      </c>
      <c r="F1073" s="68">
        <v>9.5437421515278391</v>
      </c>
      <c r="G1073" s="71">
        <v>0.249656460170189</v>
      </c>
      <c r="H1073" s="68">
        <v>41.858518208455401</v>
      </c>
      <c r="I1073" s="71">
        <v>9.7535536021752499E-4</v>
      </c>
      <c r="J1073" s="68">
        <v>19.757220594391001</v>
      </c>
      <c r="K1073" s="71">
        <v>0</v>
      </c>
      <c r="L1073" s="68">
        <v>27.794056090414401</v>
      </c>
    </row>
    <row r="1074" spans="1:12" x14ac:dyDescent="0.2">
      <c r="A1074" s="72" t="s">
        <v>2406</v>
      </c>
      <c r="B1074" s="66" t="s">
        <v>2407</v>
      </c>
      <c r="C1074" s="67">
        <v>47</v>
      </c>
      <c r="D1074" s="67" t="s">
        <v>345</v>
      </c>
      <c r="E1074" s="71">
        <v>8.3615726352990402E-2</v>
      </c>
      <c r="F1074" s="68">
        <v>9.8367517789870202</v>
      </c>
      <c r="G1074" s="71">
        <v>0.24646392929352001</v>
      </c>
      <c r="H1074" s="68">
        <v>32.1054834658853</v>
      </c>
      <c r="I1074" s="71">
        <v>4.3832497654510702E-3</v>
      </c>
      <c r="J1074" s="68">
        <v>38.133110087902899</v>
      </c>
      <c r="K1074" s="71">
        <v>0</v>
      </c>
      <c r="L1074" s="68">
        <v>27.794056090414401</v>
      </c>
    </row>
    <row r="1075" spans="1:12" x14ac:dyDescent="0.2">
      <c r="A1075" s="72" t="s">
        <v>610</v>
      </c>
      <c r="B1075" s="66" t="s">
        <v>2408</v>
      </c>
      <c r="C1075" s="67">
        <v>47</v>
      </c>
      <c r="D1075" s="67" t="s">
        <v>345</v>
      </c>
      <c r="E1075" s="71">
        <v>8.4644504857434105E-2</v>
      </c>
      <c r="F1075" s="68">
        <v>12.4319799079113</v>
      </c>
      <c r="G1075" s="71">
        <v>0.24844290669625199</v>
      </c>
      <c r="H1075" s="68">
        <v>36.877354541649197</v>
      </c>
      <c r="I1075" s="71">
        <v>5.4906078760503796E-3</v>
      </c>
      <c r="J1075" s="68">
        <v>41.9840937630808</v>
      </c>
      <c r="K1075" s="71">
        <v>0</v>
      </c>
      <c r="L1075" s="68">
        <v>27.794056090414401</v>
      </c>
    </row>
    <row r="1076" spans="1:12" x14ac:dyDescent="0.2">
      <c r="A1076" s="72" t="s">
        <v>2409</v>
      </c>
      <c r="B1076" s="66" t="s">
        <v>2410</v>
      </c>
      <c r="C1076" s="67">
        <v>47</v>
      </c>
      <c r="D1076" s="67" t="s">
        <v>345</v>
      </c>
      <c r="E1076" s="71">
        <v>0.103967122242101</v>
      </c>
      <c r="F1076" s="68">
        <v>31.561322729175401</v>
      </c>
      <c r="G1076" s="71">
        <v>0.24542860899337399</v>
      </c>
      <c r="H1076" s="68">
        <v>30.263708664713299</v>
      </c>
      <c r="I1076" s="71">
        <v>6.6472757732928794E-2</v>
      </c>
      <c r="J1076" s="68">
        <v>83.549602344077002</v>
      </c>
      <c r="K1076" s="71">
        <v>0</v>
      </c>
      <c r="L1076" s="68">
        <v>27.794056090414401</v>
      </c>
    </row>
    <row r="1077" spans="1:12" x14ac:dyDescent="0.2">
      <c r="A1077" s="72" t="s">
        <v>2411</v>
      </c>
      <c r="B1077" s="66" t="s">
        <v>2412</v>
      </c>
      <c r="C1077" s="67">
        <v>47</v>
      </c>
      <c r="D1077" s="67" t="s">
        <v>345</v>
      </c>
      <c r="E1077" s="71">
        <v>7.9729350185408193E-2</v>
      </c>
      <c r="F1077" s="68">
        <v>4.1858518208455404</v>
      </c>
      <c r="G1077" s="71">
        <v>0.221440755364577</v>
      </c>
      <c r="H1077" s="68">
        <v>10.4646295521139</v>
      </c>
      <c r="I1077" s="71">
        <v>1.7747295191647201E-2</v>
      </c>
      <c r="J1077" s="68">
        <v>62.955211385517003</v>
      </c>
      <c r="K1077" s="71">
        <v>0</v>
      </c>
      <c r="L1077" s="68">
        <v>27.794056090414401</v>
      </c>
    </row>
    <row r="1078" spans="1:12" x14ac:dyDescent="0.2">
      <c r="A1078" s="72" t="s">
        <v>2413</v>
      </c>
      <c r="B1078" s="66" t="s">
        <v>2414</v>
      </c>
      <c r="C1078" s="67">
        <v>47</v>
      </c>
      <c r="D1078" s="67" t="s">
        <v>345</v>
      </c>
      <c r="E1078" s="71">
        <v>8.8948133728722206E-2</v>
      </c>
      <c r="F1078" s="68">
        <v>18.9200502302219</v>
      </c>
      <c r="G1078" s="71">
        <v>0.24576940680835499</v>
      </c>
      <c r="H1078" s="68">
        <v>31.0171619924655</v>
      </c>
      <c r="I1078" s="71">
        <v>2.1074994377811001E-2</v>
      </c>
      <c r="J1078" s="68">
        <v>66.262034323984906</v>
      </c>
      <c r="K1078" s="71">
        <v>0</v>
      </c>
      <c r="L1078" s="68">
        <v>27.794056090414401</v>
      </c>
    </row>
    <row r="1079" spans="1:12" x14ac:dyDescent="0.2">
      <c r="A1079" s="72" t="s">
        <v>2415</v>
      </c>
      <c r="B1079" s="66" t="s">
        <v>2416</v>
      </c>
      <c r="C1079" s="67">
        <v>47</v>
      </c>
      <c r="D1079" s="67" t="s">
        <v>345</v>
      </c>
      <c r="E1079" s="71">
        <v>8.5202968072482996E-2</v>
      </c>
      <c r="F1079" s="68">
        <v>13.394725826705701</v>
      </c>
      <c r="G1079" s="71">
        <v>0.246780048538014</v>
      </c>
      <c r="H1079" s="68">
        <v>32.984512348262903</v>
      </c>
      <c r="I1079" s="71">
        <v>8.8288556794354697E-3</v>
      </c>
      <c r="J1079" s="68">
        <v>49.393051485977402</v>
      </c>
      <c r="K1079" s="71">
        <v>0</v>
      </c>
      <c r="L1079" s="68">
        <v>27.794056090414401</v>
      </c>
    </row>
    <row r="1080" spans="1:12" x14ac:dyDescent="0.2">
      <c r="A1080" s="72" t="s">
        <v>1319</v>
      </c>
      <c r="B1080" s="66" t="s">
        <v>2417</v>
      </c>
      <c r="C1080" s="67">
        <v>47</v>
      </c>
      <c r="D1080" s="67" t="s">
        <v>345</v>
      </c>
      <c r="E1080" s="71">
        <v>8.3220942673306902E-2</v>
      </c>
      <c r="F1080" s="68">
        <v>8.5809962327333604</v>
      </c>
      <c r="G1080" s="71">
        <v>0.24836103696762801</v>
      </c>
      <c r="H1080" s="68">
        <v>36.626203432398498</v>
      </c>
      <c r="I1080" s="71">
        <v>1.30179105229278E-3</v>
      </c>
      <c r="J1080" s="68">
        <v>22.436165759732098</v>
      </c>
      <c r="K1080" s="71">
        <v>0</v>
      </c>
      <c r="L1080" s="68">
        <v>27.794056090414401</v>
      </c>
    </row>
    <row r="1081" spans="1:12" x14ac:dyDescent="0.2">
      <c r="A1081" s="72" t="s">
        <v>2418</v>
      </c>
      <c r="B1081" s="66" t="s">
        <v>2419</v>
      </c>
      <c r="C1081" s="67">
        <v>47</v>
      </c>
      <c r="D1081" s="67" t="s">
        <v>345</v>
      </c>
      <c r="E1081" s="71">
        <v>9.7145782921365498E-2</v>
      </c>
      <c r="F1081" s="68">
        <v>27.0406027626622</v>
      </c>
      <c r="G1081" s="71">
        <v>0.24308650602020901</v>
      </c>
      <c r="H1081" s="68">
        <v>25.9941398074508</v>
      </c>
      <c r="I1081" s="71">
        <v>4.8350842743887602E-2</v>
      </c>
      <c r="J1081" s="68">
        <v>79.573043114273801</v>
      </c>
      <c r="K1081" s="71">
        <v>0</v>
      </c>
      <c r="L1081" s="68">
        <v>27.794056090414401</v>
      </c>
    </row>
    <row r="1082" spans="1:12" x14ac:dyDescent="0.2">
      <c r="A1082" s="72" t="s">
        <v>2420</v>
      </c>
      <c r="B1082" s="66" t="s">
        <v>2421</v>
      </c>
      <c r="C1082" s="67">
        <v>47</v>
      </c>
      <c r="D1082" s="67" t="s">
        <v>345</v>
      </c>
      <c r="E1082" s="71">
        <v>7.6468263947108497E-2</v>
      </c>
      <c r="F1082" s="68">
        <v>2.3440770196735001</v>
      </c>
      <c r="G1082" s="71">
        <v>0.22666553696108199</v>
      </c>
      <c r="H1082" s="68">
        <v>12.3901213897028</v>
      </c>
      <c r="I1082" s="71">
        <v>2.7392548802436601E-3</v>
      </c>
      <c r="J1082" s="68">
        <v>31.1008790288824</v>
      </c>
      <c r="K1082" s="71">
        <v>0</v>
      </c>
      <c r="L1082" s="68">
        <v>27.794056090414401</v>
      </c>
    </row>
    <row r="1083" spans="1:12" x14ac:dyDescent="0.2">
      <c r="A1083" s="72" t="s">
        <v>2422</v>
      </c>
      <c r="B1083" s="66" t="s">
        <v>2423</v>
      </c>
      <c r="C1083" s="67">
        <v>47</v>
      </c>
      <c r="D1083" s="67" t="s">
        <v>345</v>
      </c>
      <c r="E1083" s="71">
        <v>8.1269628468186195E-2</v>
      </c>
      <c r="F1083" s="68">
        <v>5.4834658853076599</v>
      </c>
      <c r="G1083" s="71">
        <v>0.24050858582704901</v>
      </c>
      <c r="H1083" s="68">
        <v>22.687316868982801</v>
      </c>
      <c r="I1083" s="71">
        <v>3.30029957750996E-3</v>
      </c>
      <c r="J1083" s="68">
        <v>33.654248639598201</v>
      </c>
      <c r="K1083" s="71">
        <v>0</v>
      </c>
      <c r="L1083" s="68">
        <v>27.794056090414401</v>
      </c>
    </row>
    <row r="1084" spans="1:12" x14ac:dyDescent="0.2">
      <c r="A1084" s="72" t="s">
        <v>2424</v>
      </c>
      <c r="B1084" s="66" t="s">
        <v>2425</v>
      </c>
      <c r="C1084" s="67">
        <v>47</v>
      </c>
      <c r="D1084" s="67" t="s">
        <v>345</v>
      </c>
      <c r="E1084" s="71">
        <v>8.0546115448461797E-2</v>
      </c>
      <c r="F1084" s="68">
        <v>4.8974466303892799</v>
      </c>
      <c r="G1084" s="71">
        <v>0.24008591974030299</v>
      </c>
      <c r="H1084" s="68">
        <v>22.0175805776476</v>
      </c>
      <c r="I1084" s="71">
        <v>1.5524266050824099E-3</v>
      </c>
      <c r="J1084" s="68">
        <v>24.236082042695699</v>
      </c>
      <c r="K1084" s="71">
        <v>0</v>
      </c>
      <c r="L1084" s="68">
        <v>27.794056090414401</v>
      </c>
    </row>
    <row r="1085" spans="1:12" x14ac:dyDescent="0.2">
      <c r="A1085" s="72" t="s">
        <v>2426</v>
      </c>
      <c r="B1085" s="66" t="s">
        <v>2427</v>
      </c>
      <c r="C1085" s="67">
        <v>47</v>
      </c>
      <c r="D1085" s="67" t="s">
        <v>345</v>
      </c>
      <c r="E1085" s="71">
        <v>8.3210429714967005E-2</v>
      </c>
      <c r="F1085" s="68">
        <v>8.5391377145249105</v>
      </c>
      <c r="G1085" s="71">
        <v>0.24808604843670601</v>
      </c>
      <c r="H1085" s="68">
        <v>36.165759732105499</v>
      </c>
      <c r="I1085" s="71">
        <v>1.54524070819484E-3</v>
      </c>
      <c r="J1085" s="68">
        <v>24.152365006278799</v>
      </c>
      <c r="K1085" s="71">
        <v>0</v>
      </c>
      <c r="L1085" s="68">
        <v>27.794056090414401</v>
      </c>
    </row>
    <row r="1086" spans="1:12" x14ac:dyDescent="0.2">
      <c r="A1086" s="72" t="s">
        <v>2428</v>
      </c>
      <c r="B1086" s="66" t="s">
        <v>2429</v>
      </c>
      <c r="C1086" s="67">
        <v>47</v>
      </c>
      <c r="D1086" s="67" t="s">
        <v>345</v>
      </c>
      <c r="E1086" s="71">
        <v>0.10407462304840299</v>
      </c>
      <c r="F1086" s="68">
        <v>31.686898283800801</v>
      </c>
      <c r="G1086" s="71">
        <v>0.247810276265228</v>
      </c>
      <c r="H1086" s="68">
        <v>35.328589367936402</v>
      </c>
      <c r="I1086" s="71">
        <v>6.4413592879980899E-2</v>
      </c>
      <c r="J1086" s="68">
        <v>83.298451234826302</v>
      </c>
      <c r="K1086" s="71">
        <v>0</v>
      </c>
      <c r="L1086" s="68">
        <v>27.794056090414401</v>
      </c>
    </row>
    <row r="1087" spans="1:12" x14ac:dyDescent="0.2">
      <c r="A1087" s="72" t="s">
        <v>2430</v>
      </c>
      <c r="B1087" s="66" t="s">
        <v>2431</v>
      </c>
      <c r="C1087" s="67">
        <v>47</v>
      </c>
      <c r="D1087" s="67" t="s">
        <v>345</v>
      </c>
      <c r="E1087" s="71">
        <v>8.3052933652570604E-2</v>
      </c>
      <c r="F1087" s="68">
        <v>8.20426956885726</v>
      </c>
      <c r="G1087" s="71">
        <v>0.240807469947666</v>
      </c>
      <c r="H1087" s="68">
        <v>23.0221850146505</v>
      </c>
      <c r="I1087" s="71">
        <v>8.3513310100453708E-3</v>
      </c>
      <c r="J1087" s="68">
        <v>48.472164085391398</v>
      </c>
      <c r="K1087" s="71">
        <v>0</v>
      </c>
      <c r="L1087" s="68">
        <v>27.794056090414401</v>
      </c>
    </row>
    <row r="1088" spans="1:12" x14ac:dyDescent="0.2">
      <c r="A1088" s="72" t="s">
        <v>2432</v>
      </c>
      <c r="B1088" s="66" t="s">
        <v>2433</v>
      </c>
      <c r="C1088" s="67">
        <v>47</v>
      </c>
      <c r="D1088" s="67" t="s">
        <v>345</v>
      </c>
      <c r="E1088" s="71">
        <v>9.1221146955964796E-2</v>
      </c>
      <c r="F1088" s="68">
        <v>21.431561322729198</v>
      </c>
      <c r="G1088" s="71">
        <v>0.24426519429354901</v>
      </c>
      <c r="H1088" s="68">
        <v>27.9614901632482</v>
      </c>
      <c r="I1088" s="71">
        <v>2.9398246574345002E-2</v>
      </c>
      <c r="J1088" s="68">
        <v>72.0803683549602</v>
      </c>
      <c r="K1088" s="71">
        <v>0</v>
      </c>
      <c r="L1088" s="68">
        <v>27.794056090414401</v>
      </c>
    </row>
    <row r="1089" spans="1:12" x14ac:dyDescent="0.2">
      <c r="A1089" s="72" t="s">
        <v>2434</v>
      </c>
      <c r="B1089" s="66" t="s">
        <v>2435</v>
      </c>
      <c r="C1089" s="67">
        <v>47</v>
      </c>
      <c r="D1089" s="67" t="s">
        <v>345</v>
      </c>
      <c r="E1089" s="71">
        <v>8.3409611313904897E-2</v>
      </c>
      <c r="F1089" s="68">
        <v>9.08329845123483</v>
      </c>
      <c r="G1089" s="71">
        <v>0.243030881667988</v>
      </c>
      <c r="H1089" s="68">
        <v>25.8685642528255</v>
      </c>
      <c r="I1089" s="71">
        <v>7.1979522737261803E-3</v>
      </c>
      <c r="J1089" s="68">
        <v>46.1699455839263</v>
      </c>
      <c r="K1089" s="71">
        <v>0</v>
      </c>
      <c r="L1089" s="68">
        <v>27.794056090414401</v>
      </c>
    </row>
    <row r="1090" spans="1:12" x14ac:dyDescent="0.2">
      <c r="A1090" s="72" t="s">
        <v>2436</v>
      </c>
      <c r="B1090" s="66" t="s">
        <v>2437</v>
      </c>
      <c r="C1090" s="67">
        <v>47</v>
      </c>
      <c r="D1090" s="67" t="s">
        <v>345</v>
      </c>
      <c r="E1090" s="71">
        <v>8.2948119287703903E-2</v>
      </c>
      <c r="F1090" s="68">
        <v>7.8694014231896201</v>
      </c>
      <c r="G1090" s="71">
        <v>0.24648429893908699</v>
      </c>
      <c r="H1090" s="68">
        <v>32.272917538719099</v>
      </c>
      <c r="I1090" s="71">
        <v>2.3600589240248501E-3</v>
      </c>
      <c r="J1090" s="68">
        <v>28.882377563834201</v>
      </c>
      <c r="K1090" s="71">
        <v>0</v>
      </c>
      <c r="L1090" s="68">
        <v>27.794056090414401</v>
      </c>
    </row>
    <row r="1091" spans="1:12" x14ac:dyDescent="0.2">
      <c r="A1091" s="72" t="s">
        <v>2438</v>
      </c>
      <c r="B1091" s="66" t="s">
        <v>2439</v>
      </c>
      <c r="C1091" s="67">
        <v>47</v>
      </c>
      <c r="D1091" s="67" t="s">
        <v>345</v>
      </c>
      <c r="E1091" s="71">
        <v>0.117967476491788</v>
      </c>
      <c r="F1091" s="68">
        <v>41.565508580996202</v>
      </c>
      <c r="G1091" s="71">
        <v>0.24845537839943499</v>
      </c>
      <c r="H1091" s="68">
        <v>36.961071578066097</v>
      </c>
      <c r="I1091" s="71">
        <v>0.105447051075928</v>
      </c>
      <c r="J1091" s="68">
        <v>88.823775638342397</v>
      </c>
      <c r="K1091" s="71">
        <v>0</v>
      </c>
      <c r="L1091" s="68">
        <v>27.794056090414401</v>
      </c>
    </row>
    <row r="1092" spans="1:12" x14ac:dyDescent="0.2">
      <c r="A1092" s="72" t="s">
        <v>2440</v>
      </c>
      <c r="B1092" s="66" t="s">
        <v>2441</v>
      </c>
      <c r="C1092" s="67">
        <v>47</v>
      </c>
      <c r="D1092" s="67" t="s">
        <v>345</v>
      </c>
      <c r="E1092" s="71">
        <v>8.3112162995048297E-2</v>
      </c>
      <c r="F1092" s="68">
        <v>8.2879866052741704</v>
      </c>
      <c r="G1092" s="71">
        <v>0.24148318940864399</v>
      </c>
      <c r="H1092" s="68">
        <v>24.0267894516534</v>
      </c>
      <c r="I1092" s="71">
        <v>7.8532995765010199E-3</v>
      </c>
      <c r="J1092" s="68">
        <v>47.760569275847601</v>
      </c>
      <c r="K1092" s="71">
        <v>0</v>
      </c>
      <c r="L1092" s="68">
        <v>27.794056090414401</v>
      </c>
    </row>
    <row r="1093" spans="1:12" x14ac:dyDescent="0.2">
      <c r="A1093" s="72" t="s">
        <v>2442</v>
      </c>
      <c r="B1093" s="66" t="s">
        <v>2443</v>
      </c>
      <c r="C1093" s="67">
        <v>47</v>
      </c>
      <c r="D1093" s="67" t="s">
        <v>345</v>
      </c>
      <c r="E1093" s="71">
        <v>8.5140514051348107E-2</v>
      </c>
      <c r="F1093" s="68">
        <v>13.311008790288801</v>
      </c>
      <c r="G1093" s="71">
        <v>0.24478579415212401</v>
      </c>
      <c r="H1093" s="68">
        <v>28.798660527417301</v>
      </c>
      <c r="I1093" s="71">
        <v>1.06357480019206E-2</v>
      </c>
      <c r="J1093" s="68">
        <v>53.034742570113004</v>
      </c>
      <c r="K1093" s="71">
        <v>0</v>
      </c>
      <c r="L1093" s="68">
        <v>27.794056090414401</v>
      </c>
    </row>
    <row r="1094" spans="1:12" x14ac:dyDescent="0.2">
      <c r="A1094" s="72" t="s">
        <v>2444</v>
      </c>
      <c r="B1094" s="66" t="s">
        <v>2445</v>
      </c>
      <c r="C1094" s="67">
        <v>47</v>
      </c>
      <c r="D1094" s="67" t="s">
        <v>345</v>
      </c>
      <c r="E1094" s="71">
        <v>7.8152203397784198E-2</v>
      </c>
      <c r="F1094" s="68">
        <v>3.3068229384679801</v>
      </c>
      <c r="G1094" s="71">
        <v>0.229846707627231</v>
      </c>
      <c r="H1094" s="68">
        <v>14.1481791544579</v>
      </c>
      <c r="I1094" s="71">
        <v>4.6099025661217102E-3</v>
      </c>
      <c r="J1094" s="68">
        <v>38.760987861029697</v>
      </c>
      <c r="K1094" s="71">
        <v>0</v>
      </c>
      <c r="L1094" s="68">
        <v>27.794056090414401</v>
      </c>
    </row>
    <row r="1095" spans="1:12" x14ac:dyDescent="0.2">
      <c r="A1095" s="72" t="s">
        <v>1057</v>
      </c>
      <c r="B1095" s="66" t="s">
        <v>2446</v>
      </c>
      <c r="C1095" s="67">
        <v>47</v>
      </c>
      <c r="D1095" s="67" t="s">
        <v>345</v>
      </c>
      <c r="E1095" s="71">
        <v>8.4304505296625004E-2</v>
      </c>
      <c r="F1095" s="68">
        <v>11.4273754709083</v>
      </c>
      <c r="G1095" s="71">
        <v>0.247547039326735</v>
      </c>
      <c r="H1095" s="68">
        <v>34.616994558392598</v>
      </c>
      <c r="I1095" s="71">
        <v>5.3664765631394398E-3</v>
      </c>
      <c r="J1095" s="68">
        <v>41.523650062787802</v>
      </c>
      <c r="K1095" s="71">
        <v>0</v>
      </c>
      <c r="L1095" s="68">
        <v>27.794056090414401</v>
      </c>
    </row>
    <row r="1096" spans="1:12" x14ac:dyDescent="0.2">
      <c r="A1096" s="72" t="s">
        <v>2447</v>
      </c>
      <c r="B1096" s="66" t="s">
        <v>2448</v>
      </c>
      <c r="C1096" s="67">
        <v>47</v>
      </c>
      <c r="D1096" s="67" t="s">
        <v>345</v>
      </c>
      <c r="E1096" s="71">
        <v>8.2344456938645894E-2</v>
      </c>
      <c r="F1096" s="68">
        <v>6.9066555043951396</v>
      </c>
      <c r="G1096" s="71">
        <v>0.24457622278611099</v>
      </c>
      <c r="H1096" s="68">
        <v>28.547509418166602</v>
      </c>
      <c r="I1096" s="71">
        <v>2.4571480298264201E-3</v>
      </c>
      <c r="J1096" s="68">
        <v>29.510255336961102</v>
      </c>
      <c r="K1096" s="71">
        <v>0</v>
      </c>
      <c r="L1096" s="68">
        <v>27.794056090414401</v>
      </c>
    </row>
    <row r="1097" spans="1:12" x14ac:dyDescent="0.2">
      <c r="A1097" s="72" t="s">
        <v>2449</v>
      </c>
      <c r="B1097" s="66" t="s">
        <v>2450</v>
      </c>
      <c r="C1097" s="67">
        <v>47</v>
      </c>
      <c r="D1097" s="67" t="s">
        <v>345</v>
      </c>
      <c r="E1097" s="71">
        <v>8.4054129042693604E-2</v>
      </c>
      <c r="F1097" s="68">
        <v>11.0087902888238</v>
      </c>
      <c r="G1097" s="71">
        <v>0.24918717774517399</v>
      </c>
      <c r="H1097" s="68">
        <v>39.347007115948102</v>
      </c>
      <c r="I1097" s="71">
        <v>2.9752093829064699E-3</v>
      </c>
      <c r="J1097" s="68">
        <v>32.1054834658853</v>
      </c>
      <c r="K1097" s="71">
        <v>0</v>
      </c>
      <c r="L1097" s="68">
        <v>27.794056090414401</v>
      </c>
    </row>
    <row r="1098" spans="1:12" x14ac:dyDescent="0.2">
      <c r="A1098" s="72" t="s">
        <v>2451</v>
      </c>
      <c r="B1098" s="66" t="s">
        <v>2452</v>
      </c>
      <c r="C1098" s="67">
        <v>47</v>
      </c>
      <c r="D1098" s="67" t="s">
        <v>345</v>
      </c>
      <c r="E1098" s="71">
        <v>8.2164234490449503E-2</v>
      </c>
      <c r="F1098" s="68">
        <v>6.7810799497697802</v>
      </c>
      <c r="G1098" s="71">
        <v>0.24463654821474301</v>
      </c>
      <c r="H1098" s="68">
        <v>28.589367936375101</v>
      </c>
      <c r="I1098" s="71">
        <v>1.85615525660536E-3</v>
      </c>
      <c r="J1098" s="68">
        <v>25.9941398074508</v>
      </c>
      <c r="K1098" s="71">
        <v>0</v>
      </c>
      <c r="L1098" s="68">
        <v>27.794056090414401</v>
      </c>
    </row>
    <row r="1099" spans="1:12" x14ac:dyDescent="0.2">
      <c r="A1099" s="72" t="s">
        <v>2453</v>
      </c>
      <c r="B1099" s="66" t="s">
        <v>2454</v>
      </c>
      <c r="C1099" s="67">
        <v>47</v>
      </c>
      <c r="D1099" s="67" t="s">
        <v>345</v>
      </c>
      <c r="E1099" s="71">
        <v>8.4703914839511202E-2</v>
      </c>
      <c r="F1099" s="68">
        <v>12.5575554625366</v>
      </c>
      <c r="G1099" s="71">
        <v>0.24965959393807799</v>
      </c>
      <c r="H1099" s="68">
        <v>41.9003767266639</v>
      </c>
      <c r="I1099" s="71">
        <v>4.45215058045527E-3</v>
      </c>
      <c r="J1099" s="68">
        <v>38.258685642528299</v>
      </c>
      <c r="K1099" s="71">
        <v>0</v>
      </c>
      <c r="L1099" s="68">
        <v>27.794056090414401</v>
      </c>
    </row>
    <row r="1100" spans="1:12" x14ac:dyDescent="0.2">
      <c r="A1100" s="72" t="s">
        <v>2455</v>
      </c>
      <c r="B1100" s="66" t="s">
        <v>2456</v>
      </c>
      <c r="C1100" s="67">
        <v>47</v>
      </c>
      <c r="D1100" s="67" t="s">
        <v>345</v>
      </c>
      <c r="E1100" s="71">
        <v>8.3124519805489003E-2</v>
      </c>
      <c r="F1100" s="68">
        <v>8.3298451234826292</v>
      </c>
      <c r="G1100" s="71">
        <v>0.248705360164163</v>
      </c>
      <c r="H1100" s="68">
        <v>37.630807869401401</v>
      </c>
      <c r="I1100" s="71">
        <v>6.68199252303719E-4</v>
      </c>
      <c r="J1100" s="68">
        <v>16.1155295102553</v>
      </c>
      <c r="K1100" s="71">
        <v>0</v>
      </c>
      <c r="L1100" s="68">
        <v>27.794056090414401</v>
      </c>
    </row>
    <row r="1101" spans="1:12" x14ac:dyDescent="0.2">
      <c r="A1101" s="72" t="s">
        <v>2457</v>
      </c>
      <c r="B1101" s="66" t="s">
        <v>2458</v>
      </c>
      <c r="C1101" s="67">
        <v>47</v>
      </c>
      <c r="D1101" s="67" t="s">
        <v>345</v>
      </c>
      <c r="E1101" s="71">
        <v>8.7398548103047799E-2</v>
      </c>
      <c r="F1101" s="68">
        <v>16.659690246965301</v>
      </c>
      <c r="G1101" s="71">
        <v>0.249978847034458</v>
      </c>
      <c r="H1101" s="68">
        <v>44.0351611552951</v>
      </c>
      <c r="I1101" s="71">
        <v>1.22167972746853E-2</v>
      </c>
      <c r="J1101" s="68">
        <v>55.295102553369603</v>
      </c>
      <c r="K1101" s="71">
        <v>0</v>
      </c>
      <c r="L1101" s="68">
        <v>27.794056090414401</v>
      </c>
    </row>
    <row r="1102" spans="1:12" x14ac:dyDescent="0.2">
      <c r="A1102" s="72" t="s">
        <v>1279</v>
      </c>
      <c r="B1102" s="66" t="s">
        <v>2459</v>
      </c>
      <c r="C1102" s="67">
        <v>47</v>
      </c>
      <c r="D1102" s="67" t="s">
        <v>345</v>
      </c>
      <c r="E1102" s="71">
        <v>7.9769030198946905E-2</v>
      </c>
      <c r="F1102" s="68">
        <v>4.3114273754709096</v>
      </c>
      <c r="G1102" s="71">
        <v>0.23828635037701101</v>
      </c>
      <c r="H1102" s="68">
        <v>20.259522812892399</v>
      </c>
      <c r="I1102" s="71">
        <v>1.02074021982962E-3</v>
      </c>
      <c r="J1102" s="68">
        <v>20.301381331100899</v>
      </c>
      <c r="K1102" s="71">
        <v>0</v>
      </c>
      <c r="L1102" s="68">
        <v>27.794056090414401</v>
      </c>
    </row>
    <row r="1103" spans="1:12" x14ac:dyDescent="0.2">
      <c r="A1103" s="72" t="s">
        <v>2460</v>
      </c>
      <c r="B1103" s="66" t="s">
        <v>2461</v>
      </c>
      <c r="C1103" s="67">
        <v>47</v>
      </c>
      <c r="D1103" s="67" t="s">
        <v>345</v>
      </c>
      <c r="E1103" s="71">
        <v>9.1756556496897707E-2</v>
      </c>
      <c r="F1103" s="68">
        <v>21.9757220594391</v>
      </c>
      <c r="G1103" s="71">
        <v>0.244359680817237</v>
      </c>
      <c r="H1103" s="68">
        <v>28.212641272498999</v>
      </c>
      <c r="I1103" s="71">
        <v>3.0909988673455801E-2</v>
      </c>
      <c r="J1103" s="68">
        <v>73.043114273754696</v>
      </c>
      <c r="K1103" s="71">
        <v>0</v>
      </c>
      <c r="L1103" s="68">
        <v>27.794056090414401</v>
      </c>
    </row>
    <row r="1104" spans="1:12" x14ac:dyDescent="0.2">
      <c r="A1104" s="72" t="s">
        <v>2462</v>
      </c>
      <c r="B1104" s="66" t="s">
        <v>2463</v>
      </c>
      <c r="C1104" s="67">
        <v>47</v>
      </c>
      <c r="D1104" s="67" t="s">
        <v>345</v>
      </c>
      <c r="E1104" s="71">
        <v>8.6562619897746898E-2</v>
      </c>
      <c r="F1104" s="68">
        <v>15.4457932189201</v>
      </c>
      <c r="G1104" s="71">
        <v>0.246463929153523</v>
      </c>
      <c r="H1104" s="68">
        <v>32.0636249476768</v>
      </c>
      <c r="I1104" s="71">
        <v>1.3223930539718E-2</v>
      </c>
      <c r="J1104" s="68">
        <v>57.011301799916303</v>
      </c>
      <c r="K1104" s="71">
        <v>0</v>
      </c>
      <c r="L1104" s="68">
        <v>27.794056090414401</v>
      </c>
    </row>
    <row r="1105" spans="1:12" x14ac:dyDescent="0.2">
      <c r="A1105" s="72" t="s">
        <v>2464</v>
      </c>
      <c r="B1105" s="66" t="s">
        <v>2465</v>
      </c>
      <c r="C1105" s="67">
        <v>47</v>
      </c>
      <c r="D1105" s="67" t="s">
        <v>345</v>
      </c>
      <c r="E1105" s="71">
        <v>0.12920234700215699</v>
      </c>
      <c r="F1105" s="68">
        <v>48.221012976140599</v>
      </c>
      <c r="G1105" s="71">
        <v>0.311388889202383</v>
      </c>
      <c r="H1105" s="68">
        <v>85.851820845542093</v>
      </c>
      <c r="I1105" s="71">
        <v>7.6218151804089501E-2</v>
      </c>
      <c r="J1105" s="68">
        <v>85.558811218082894</v>
      </c>
      <c r="K1105" s="71">
        <v>0</v>
      </c>
      <c r="L1105" s="68">
        <v>27.794056090414401</v>
      </c>
    </row>
    <row r="1106" spans="1:12" x14ac:dyDescent="0.2">
      <c r="A1106" s="72" t="s">
        <v>2466</v>
      </c>
      <c r="B1106" s="66" t="s">
        <v>2467</v>
      </c>
      <c r="C1106" s="67">
        <v>47</v>
      </c>
      <c r="D1106" s="67" t="s">
        <v>345</v>
      </c>
      <c r="E1106" s="71">
        <v>9.5372020949378605E-2</v>
      </c>
      <c r="F1106" s="68">
        <v>25.575554625366301</v>
      </c>
      <c r="G1106" s="71">
        <v>0.27724865353641798</v>
      </c>
      <c r="H1106" s="68">
        <v>78.568438677270805</v>
      </c>
      <c r="I1106" s="71">
        <v>8.8674093117181996E-3</v>
      </c>
      <c r="J1106" s="68">
        <v>49.518627040602802</v>
      </c>
      <c r="K1106" s="71">
        <v>0</v>
      </c>
      <c r="L1106" s="68">
        <v>27.794056090414401</v>
      </c>
    </row>
    <row r="1107" spans="1:12" x14ac:dyDescent="0.2">
      <c r="A1107" s="72" t="s">
        <v>2468</v>
      </c>
      <c r="B1107" s="66" t="s">
        <v>2469</v>
      </c>
      <c r="C1107" s="67">
        <v>47</v>
      </c>
      <c r="D1107" s="67" t="s">
        <v>345</v>
      </c>
      <c r="E1107" s="71">
        <v>0.10067734197183</v>
      </c>
      <c r="F1107" s="68">
        <v>29.384679782335699</v>
      </c>
      <c r="G1107" s="71">
        <v>0.24405290399615101</v>
      </c>
      <c r="H1107" s="68">
        <v>27.584763499372102</v>
      </c>
      <c r="I1107" s="71">
        <v>5.7979121919339099E-2</v>
      </c>
      <c r="J1107" s="68">
        <v>81.958978652155693</v>
      </c>
      <c r="K1107" s="71">
        <v>0</v>
      </c>
      <c r="L1107" s="68">
        <v>27.794056090414401</v>
      </c>
    </row>
    <row r="1108" spans="1:12" x14ac:dyDescent="0.2">
      <c r="A1108" s="72" t="s">
        <v>2470</v>
      </c>
      <c r="B1108" s="66" t="s">
        <v>2471</v>
      </c>
      <c r="C1108" s="67">
        <v>47</v>
      </c>
      <c r="D1108" s="67" t="s">
        <v>345</v>
      </c>
      <c r="E1108" s="71">
        <v>8.3280701522793807E-2</v>
      </c>
      <c r="F1108" s="68">
        <v>8.7065717873587296</v>
      </c>
      <c r="G1108" s="71">
        <v>0.24852007594016801</v>
      </c>
      <c r="H1108" s="68">
        <v>37.170364169108403</v>
      </c>
      <c r="I1108" s="71">
        <v>1.32202862821381E-3</v>
      </c>
      <c r="J1108" s="68">
        <v>22.561741314357501</v>
      </c>
      <c r="K1108" s="71">
        <v>0</v>
      </c>
      <c r="L1108" s="68">
        <v>27.794056090414401</v>
      </c>
    </row>
    <row r="1109" spans="1:12" x14ac:dyDescent="0.2">
      <c r="A1109" s="72" t="s">
        <v>2036</v>
      </c>
      <c r="B1109" s="66" t="s">
        <v>2472</v>
      </c>
      <c r="C1109" s="67">
        <v>47</v>
      </c>
      <c r="D1109" s="67" t="s">
        <v>345</v>
      </c>
      <c r="E1109" s="71">
        <v>8.2783732715151201E-2</v>
      </c>
      <c r="F1109" s="68">
        <v>7.6182503139388897</v>
      </c>
      <c r="G1109" s="71">
        <v>0.24708245780886601</v>
      </c>
      <c r="H1109" s="68">
        <v>33.696107157806601</v>
      </c>
      <c r="I1109" s="71">
        <v>1.26874033658744E-3</v>
      </c>
      <c r="J1109" s="68">
        <v>22.268731686898299</v>
      </c>
      <c r="K1109" s="71">
        <v>0</v>
      </c>
      <c r="L1109" s="68">
        <v>27.794056090414401</v>
      </c>
    </row>
    <row r="1110" spans="1:12" x14ac:dyDescent="0.2">
      <c r="A1110" s="72" t="s">
        <v>2473</v>
      </c>
      <c r="B1110" s="66" t="s">
        <v>2474</v>
      </c>
      <c r="C1110" s="67">
        <v>47</v>
      </c>
      <c r="D1110" s="67" t="s">
        <v>345</v>
      </c>
      <c r="E1110" s="71">
        <v>8.1514078627695899E-2</v>
      </c>
      <c r="F1110" s="68">
        <v>5.8601925491837603</v>
      </c>
      <c r="G1110" s="71">
        <v>0.243604361950464</v>
      </c>
      <c r="H1110" s="68">
        <v>26.747593135203001</v>
      </c>
      <c r="I1110" s="71">
        <v>9.3787393262414402E-4</v>
      </c>
      <c r="J1110" s="68">
        <v>19.296776894097899</v>
      </c>
      <c r="K1110" s="71">
        <v>0</v>
      </c>
      <c r="L1110" s="68">
        <v>27.794056090414401</v>
      </c>
    </row>
    <row r="1111" spans="1:12" x14ac:dyDescent="0.2">
      <c r="A1111" s="72" t="s">
        <v>2475</v>
      </c>
      <c r="B1111" s="66" t="s">
        <v>2476</v>
      </c>
      <c r="C1111" s="67">
        <v>47</v>
      </c>
      <c r="D1111" s="67" t="s">
        <v>345</v>
      </c>
      <c r="E1111" s="71">
        <v>8.0944211678920297E-2</v>
      </c>
      <c r="F1111" s="68">
        <v>5.2323147760569304</v>
      </c>
      <c r="G1111" s="71">
        <v>0.24129397452833501</v>
      </c>
      <c r="H1111" s="68">
        <v>23.650062787777301</v>
      </c>
      <c r="I1111" s="71">
        <v>1.5386605084259199E-3</v>
      </c>
      <c r="J1111" s="68">
        <v>24.0686479698619</v>
      </c>
      <c r="K1111" s="71">
        <v>0</v>
      </c>
      <c r="L1111" s="68">
        <v>27.794056090414401</v>
      </c>
    </row>
    <row r="1112" spans="1:12" x14ac:dyDescent="0.2">
      <c r="A1112" s="72" t="s">
        <v>2477</v>
      </c>
      <c r="B1112" s="66" t="s">
        <v>2478</v>
      </c>
      <c r="C1112" s="67">
        <v>47</v>
      </c>
      <c r="D1112" s="67" t="s">
        <v>345</v>
      </c>
      <c r="E1112" s="71">
        <v>7.8757511404688105E-2</v>
      </c>
      <c r="F1112" s="68">
        <v>3.6835496023440801</v>
      </c>
      <c r="G1112" s="71">
        <v>0.235500033604986</v>
      </c>
      <c r="H1112" s="68">
        <v>17.664294683968201</v>
      </c>
      <c r="I1112" s="71">
        <v>7.7250060907808904E-4</v>
      </c>
      <c r="J1112" s="68">
        <v>17.496860611134402</v>
      </c>
      <c r="K1112" s="71">
        <v>0</v>
      </c>
      <c r="L1112" s="68">
        <v>27.794056090414401</v>
      </c>
    </row>
    <row r="1113" spans="1:12" x14ac:dyDescent="0.2">
      <c r="A1113" s="72" t="s">
        <v>2479</v>
      </c>
      <c r="B1113" s="66" t="s">
        <v>2480</v>
      </c>
      <c r="C1113" s="67">
        <v>47</v>
      </c>
      <c r="D1113" s="67" t="s">
        <v>345</v>
      </c>
      <c r="E1113" s="71">
        <v>7.31498956703657E-2</v>
      </c>
      <c r="F1113" s="68">
        <v>1.5069066555044</v>
      </c>
      <c r="G1113" s="71">
        <v>0.21845936302746399</v>
      </c>
      <c r="H1113" s="68">
        <v>9.4181665969024699</v>
      </c>
      <c r="I1113" s="71">
        <v>9.9032398363248491E-4</v>
      </c>
      <c r="J1113" s="68">
        <v>19.882796149016301</v>
      </c>
      <c r="K1113" s="71">
        <v>0</v>
      </c>
      <c r="L1113" s="68">
        <v>27.794056090414401</v>
      </c>
    </row>
    <row r="1114" spans="1:12" x14ac:dyDescent="0.2">
      <c r="A1114" s="72" t="s">
        <v>2481</v>
      </c>
      <c r="B1114" s="66" t="s">
        <v>2482</v>
      </c>
      <c r="C1114" s="67">
        <v>47</v>
      </c>
      <c r="D1114" s="67" t="s">
        <v>345</v>
      </c>
      <c r="E1114" s="71">
        <v>8.20480268661056E-2</v>
      </c>
      <c r="F1114" s="68">
        <v>6.6555043951444102</v>
      </c>
      <c r="G1114" s="71">
        <v>0.24371883479748599</v>
      </c>
      <c r="H1114" s="68">
        <v>26.9987442444537</v>
      </c>
      <c r="I1114" s="71">
        <v>2.4252458008305498E-3</v>
      </c>
      <c r="J1114" s="68">
        <v>29.426538300544198</v>
      </c>
      <c r="K1114" s="71">
        <v>0</v>
      </c>
      <c r="L1114" s="68">
        <v>27.794056090414401</v>
      </c>
    </row>
    <row r="1115" spans="1:12" x14ac:dyDescent="0.2">
      <c r="A1115" s="72" t="s">
        <v>2483</v>
      </c>
      <c r="B1115" s="66" t="s">
        <v>2484</v>
      </c>
      <c r="C1115" s="67">
        <v>47</v>
      </c>
      <c r="D1115" s="67" t="s">
        <v>345</v>
      </c>
      <c r="E1115" s="71">
        <v>0.10312975516157299</v>
      </c>
      <c r="F1115" s="68">
        <v>31.1008790288824</v>
      </c>
      <c r="G1115" s="71">
        <v>0.29021110146143397</v>
      </c>
      <c r="H1115" s="68">
        <v>82.126412724989507</v>
      </c>
      <c r="I1115" s="71">
        <v>1.9178164023283401E-2</v>
      </c>
      <c r="J1115" s="68">
        <v>64.629552113855198</v>
      </c>
      <c r="K1115" s="71">
        <v>0</v>
      </c>
      <c r="L1115" s="68">
        <v>27.794056090414401</v>
      </c>
    </row>
    <row r="1116" spans="1:12" x14ac:dyDescent="0.2">
      <c r="A1116" s="72" t="s">
        <v>2485</v>
      </c>
      <c r="B1116" s="66" t="s">
        <v>2486</v>
      </c>
      <c r="C1116" s="67">
        <v>47</v>
      </c>
      <c r="D1116" s="67" t="s">
        <v>345</v>
      </c>
      <c r="E1116" s="71">
        <v>8.2763152674213705E-2</v>
      </c>
      <c r="F1116" s="68">
        <v>7.5763917957304301</v>
      </c>
      <c r="G1116" s="71">
        <v>0.24672050701839701</v>
      </c>
      <c r="H1116" s="68">
        <v>32.858936793637497</v>
      </c>
      <c r="I1116" s="71">
        <v>1.56895100424432E-3</v>
      </c>
      <c r="J1116" s="68">
        <v>24.319799079112599</v>
      </c>
      <c r="K1116" s="71">
        <v>0</v>
      </c>
      <c r="L1116" s="68">
        <v>27.794056090414401</v>
      </c>
    </row>
    <row r="1117" spans="1:12" x14ac:dyDescent="0.2">
      <c r="A1117" s="72" t="s">
        <v>2487</v>
      </c>
      <c r="B1117" s="66" t="s">
        <v>2488</v>
      </c>
      <c r="C1117" s="67">
        <v>47</v>
      </c>
      <c r="D1117" s="67" t="s">
        <v>345</v>
      </c>
      <c r="E1117" s="71">
        <v>0.11554185233981</v>
      </c>
      <c r="F1117" s="68">
        <v>39.891167852658</v>
      </c>
      <c r="G1117" s="71">
        <v>0.30415482257625698</v>
      </c>
      <c r="H1117" s="68">
        <v>84.889074926747597</v>
      </c>
      <c r="I1117" s="71">
        <v>4.2470734443172502E-2</v>
      </c>
      <c r="J1117" s="68">
        <v>77.940560904143993</v>
      </c>
      <c r="K1117" s="71">
        <v>0</v>
      </c>
      <c r="L1117" s="68">
        <v>27.794056090414401</v>
      </c>
    </row>
    <row r="1118" spans="1:12" x14ac:dyDescent="0.2">
      <c r="A1118" s="72" t="s">
        <v>2489</v>
      </c>
      <c r="B1118" s="66" t="s">
        <v>2490</v>
      </c>
      <c r="C1118" s="67">
        <v>47</v>
      </c>
      <c r="D1118" s="67" t="s">
        <v>345</v>
      </c>
      <c r="E1118" s="71">
        <v>9.1851134472613005E-2</v>
      </c>
      <c r="F1118" s="68">
        <v>22.101297614064499</v>
      </c>
      <c r="G1118" s="71">
        <v>0.23259229530934999</v>
      </c>
      <c r="H1118" s="68">
        <v>16.324822101297599</v>
      </c>
      <c r="I1118" s="71">
        <v>4.2961108108489202E-2</v>
      </c>
      <c r="J1118" s="68">
        <v>78.107994976977807</v>
      </c>
      <c r="K1118" s="71">
        <v>0</v>
      </c>
      <c r="L1118" s="68">
        <v>27.794056090414401</v>
      </c>
    </row>
    <row r="1119" spans="1:12" x14ac:dyDescent="0.2">
      <c r="A1119" s="72" t="s">
        <v>2491</v>
      </c>
      <c r="B1119" s="66" t="s">
        <v>2492</v>
      </c>
      <c r="C1119" s="67">
        <v>47</v>
      </c>
      <c r="D1119" s="67" t="s">
        <v>345</v>
      </c>
      <c r="E1119" s="71">
        <v>8.3606634890990697E-2</v>
      </c>
      <c r="F1119" s="68">
        <v>9.7948932607785704</v>
      </c>
      <c r="G1119" s="71">
        <v>0.24755722421491699</v>
      </c>
      <c r="H1119" s="68">
        <v>34.658853076601098</v>
      </c>
      <c r="I1119" s="71">
        <v>3.2626804580552999E-3</v>
      </c>
      <c r="J1119" s="68">
        <v>33.528673084972802</v>
      </c>
      <c r="K1119" s="71">
        <v>0</v>
      </c>
      <c r="L1119" s="68">
        <v>27.794056090414401</v>
      </c>
    </row>
    <row r="1120" spans="1:12" x14ac:dyDescent="0.2">
      <c r="A1120" s="72" t="s">
        <v>1279</v>
      </c>
      <c r="B1120" s="66" t="s">
        <v>2493</v>
      </c>
      <c r="C1120" s="67">
        <v>47</v>
      </c>
      <c r="D1120" s="67" t="s">
        <v>345</v>
      </c>
      <c r="E1120" s="71">
        <v>8.2461457969778898E-2</v>
      </c>
      <c r="F1120" s="68">
        <v>7.1159480954374201</v>
      </c>
      <c r="G1120" s="71">
        <v>0.245677352341752</v>
      </c>
      <c r="H1120" s="68">
        <v>30.849727919631601</v>
      </c>
      <c r="I1120" s="71">
        <v>1.70702156758492E-3</v>
      </c>
      <c r="J1120" s="68">
        <v>25.366262034323999</v>
      </c>
      <c r="K1120" s="71">
        <v>0</v>
      </c>
      <c r="L1120" s="68">
        <v>27.794056090414401</v>
      </c>
    </row>
    <row r="1121" spans="1:12" x14ac:dyDescent="0.2">
      <c r="A1121" s="72" t="s">
        <v>2494</v>
      </c>
      <c r="B1121" s="66" t="s">
        <v>2495</v>
      </c>
      <c r="C1121" s="67">
        <v>47</v>
      </c>
      <c r="D1121" s="67" t="s">
        <v>345</v>
      </c>
      <c r="E1121" s="71">
        <v>8.3095508374117402E-2</v>
      </c>
      <c r="F1121" s="68">
        <v>8.2461280870657205</v>
      </c>
      <c r="G1121" s="71">
        <v>0.24555239299249801</v>
      </c>
      <c r="H1121" s="68">
        <v>30.682293846797801</v>
      </c>
      <c r="I1121" s="71">
        <v>3.7341321298542799E-3</v>
      </c>
      <c r="J1121" s="68">
        <v>36.123901213897</v>
      </c>
      <c r="K1121" s="71">
        <v>0</v>
      </c>
      <c r="L1121" s="68">
        <v>27.794056090414401</v>
      </c>
    </row>
    <row r="1122" spans="1:12" x14ac:dyDescent="0.2">
      <c r="A1122" s="72" t="s">
        <v>775</v>
      </c>
      <c r="B1122" s="66" t="s">
        <v>2496</v>
      </c>
      <c r="C1122" s="67">
        <v>47</v>
      </c>
      <c r="D1122" s="67" t="s">
        <v>345</v>
      </c>
      <c r="E1122" s="71">
        <v>8.2160818807281794E-2</v>
      </c>
      <c r="F1122" s="68">
        <v>6.7392214315613197</v>
      </c>
      <c r="G1122" s="71">
        <v>0.24507684301260901</v>
      </c>
      <c r="H1122" s="68">
        <v>29.300962745918799</v>
      </c>
      <c r="I1122" s="71">
        <v>1.40561340923675E-3</v>
      </c>
      <c r="J1122" s="68">
        <v>23.357053160318099</v>
      </c>
      <c r="K1122" s="71">
        <v>0</v>
      </c>
      <c r="L1122" s="68">
        <v>27.794056090414401</v>
      </c>
    </row>
    <row r="1123" spans="1:12" x14ac:dyDescent="0.2">
      <c r="A1123" s="72" t="s">
        <v>2497</v>
      </c>
      <c r="B1123" s="66" t="s">
        <v>2498</v>
      </c>
      <c r="C1123" s="67">
        <v>47</v>
      </c>
      <c r="D1123" s="67" t="s">
        <v>345</v>
      </c>
      <c r="E1123" s="71">
        <v>8.1756800528204804E-2</v>
      </c>
      <c r="F1123" s="68">
        <v>6.1532021766429503</v>
      </c>
      <c r="G1123" s="71">
        <v>0.24322987607362101</v>
      </c>
      <c r="H1123" s="68">
        <v>26.119715362076199</v>
      </c>
      <c r="I1123" s="71">
        <v>2.0405255109930001E-3</v>
      </c>
      <c r="J1123" s="68">
        <v>27.501046462955198</v>
      </c>
      <c r="K1123" s="71">
        <v>0</v>
      </c>
      <c r="L1123" s="68">
        <v>27.794056090414401</v>
      </c>
    </row>
    <row r="1124" spans="1:12" x14ac:dyDescent="0.2">
      <c r="A1124" s="72" t="s">
        <v>2499</v>
      </c>
      <c r="B1124" s="66" t="s">
        <v>2500</v>
      </c>
      <c r="C1124" s="67">
        <v>47</v>
      </c>
      <c r="D1124" s="67" t="s">
        <v>345</v>
      </c>
      <c r="E1124" s="71">
        <v>8.2864791506353702E-2</v>
      </c>
      <c r="F1124" s="68">
        <v>7.74382586856425</v>
      </c>
      <c r="G1124" s="71">
        <v>0.24803394933970899</v>
      </c>
      <c r="H1124" s="68">
        <v>35.9146086228548</v>
      </c>
      <c r="I1124" s="71">
        <v>5.6042517935150601E-4</v>
      </c>
      <c r="J1124" s="68">
        <v>15.0690665550439</v>
      </c>
      <c r="K1124" s="71">
        <v>0</v>
      </c>
      <c r="L1124" s="68">
        <v>27.794056090414401</v>
      </c>
    </row>
    <row r="1125" spans="1:12" x14ac:dyDescent="0.2">
      <c r="A1125" s="72" t="s">
        <v>2501</v>
      </c>
      <c r="B1125" s="66" t="s">
        <v>2502</v>
      </c>
      <c r="C1125" s="67">
        <v>47</v>
      </c>
      <c r="D1125" s="67" t="s">
        <v>345</v>
      </c>
      <c r="E1125" s="71">
        <v>8.0439509837499604E-2</v>
      </c>
      <c r="F1125" s="68">
        <v>4.8137295939723703</v>
      </c>
      <c r="G1125" s="71">
        <v>0.240290005602395</v>
      </c>
      <c r="H1125" s="68">
        <v>22.394307241523698</v>
      </c>
      <c r="I1125" s="71">
        <v>1.02852391010398E-3</v>
      </c>
      <c r="J1125" s="68">
        <v>20.510673922143202</v>
      </c>
      <c r="K1125" s="71">
        <v>0</v>
      </c>
      <c r="L1125" s="68">
        <v>27.794056090414401</v>
      </c>
    </row>
    <row r="1126" spans="1:12" x14ac:dyDescent="0.2">
      <c r="A1126" s="72" t="s">
        <v>2503</v>
      </c>
      <c r="B1126" s="66" t="s">
        <v>2504</v>
      </c>
      <c r="C1126" s="67">
        <v>47</v>
      </c>
      <c r="D1126" s="67" t="s">
        <v>345</v>
      </c>
      <c r="E1126" s="71">
        <v>7.6068911056163202E-2</v>
      </c>
      <c r="F1126" s="68">
        <v>2.1766429468396802</v>
      </c>
      <c r="G1126" s="71">
        <v>0.227399625106112</v>
      </c>
      <c r="H1126" s="68">
        <v>12.683131017161999</v>
      </c>
      <c r="I1126" s="71">
        <v>8.0710806237732505E-4</v>
      </c>
      <c r="J1126" s="68">
        <v>17.8735872750105</v>
      </c>
      <c r="K1126" s="71">
        <v>0</v>
      </c>
      <c r="L1126" s="68">
        <v>27.794056090414401</v>
      </c>
    </row>
    <row r="1127" spans="1:12" x14ac:dyDescent="0.2">
      <c r="A1127" s="72" t="s">
        <v>2505</v>
      </c>
      <c r="B1127" s="66" t="s">
        <v>2506</v>
      </c>
      <c r="C1127" s="67">
        <v>47</v>
      </c>
      <c r="D1127" s="67" t="s">
        <v>345</v>
      </c>
      <c r="E1127" s="71">
        <v>8.3191798473317896E-2</v>
      </c>
      <c r="F1127" s="68">
        <v>8.49727919631645</v>
      </c>
      <c r="G1127" s="71">
        <v>0.239964093063117</v>
      </c>
      <c r="H1127" s="68">
        <v>21.8920050230222</v>
      </c>
      <c r="I1127" s="71">
        <v>9.6113023568366995E-3</v>
      </c>
      <c r="J1127" s="68">
        <v>50.858099623273297</v>
      </c>
      <c r="K1127" s="71">
        <v>0</v>
      </c>
      <c r="L1127" s="68">
        <v>27.794056090414401</v>
      </c>
    </row>
    <row r="1128" spans="1:12" x14ac:dyDescent="0.2">
      <c r="A1128" s="72" t="s">
        <v>2507</v>
      </c>
      <c r="B1128" s="66" t="s">
        <v>2508</v>
      </c>
      <c r="C1128" s="67">
        <v>47</v>
      </c>
      <c r="D1128" s="67" t="s">
        <v>345</v>
      </c>
      <c r="E1128" s="71">
        <v>8.3747461971694498E-2</v>
      </c>
      <c r="F1128" s="68">
        <v>10.213478442863099</v>
      </c>
      <c r="G1128" s="71">
        <v>0.24794071978861801</v>
      </c>
      <c r="H1128" s="68">
        <v>35.747174550020901</v>
      </c>
      <c r="I1128" s="71">
        <v>3.3016661264660299E-3</v>
      </c>
      <c r="J1128" s="68">
        <v>33.696107157806601</v>
      </c>
      <c r="K1128" s="71">
        <v>0</v>
      </c>
      <c r="L1128" s="68">
        <v>27.794056090414401</v>
      </c>
    </row>
    <row r="1129" spans="1:12" x14ac:dyDescent="0.2">
      <c r="A1129" s="72" t="s">
        <v>2509</v>
      </c>
      <c r="B1129" s="66" t="s">
        <v>2510</v>
      </c>
      <c r="C1129" s="67">
        <v>47</v>
      </c>
      <c r="D1129" s="67" t="s">
        <v>345</v>
      </c>
      <c r="E1129" s="71">
        <v>8.2509571206891105E-2</v>
      </c>
      <c r="F1129" s="68">
        <v>7.1996651318543297</v>
      </c>
      <c r="G1129" s="71">
        <v>0.24526330260721799</v>
      </c>
      <c r="H1129" s="68">
        <v>29.719547928003301</v>
      </c>
      <c r="I1129" s="71">
        <v>2.2654110134555099E-3</v>
      </c>
      <c r="J1129" s="68">
        <v>28.505650899958098</v>
      </c>
      <c r="K1129" s="71">
        <v>0</v>
      </c>
      <c r="L1129" s="68">
        <v>27.794056090414401</v>
      </c>
    </row>
    <row r="1130" spans="1:12" x14ac:dyDescent="0.2">
      <c r="A1130" s="72" t="s">
        <v>2511</v>
      </c>
      <c r="B1130" s="66" t="s">
        <v>2512</v>
      </c>
      <c r="C1130" s="67">
        <v>47</v>
      </c>
      <c r="D1130" s="67" t="s">
        <v>345</v>
      </c>
      <c r="E1130" s="71">
        <v>8.2391293906925497E-2</v>
      </c>
      <c r="F1130" s="68">
        <v>7.0322310590205097</v>
      </c>
      <c r="G1130" s="71">
        <v>0.24601423268278699</v>
      </c>
      <c r="H1130" s="68">
        <v>31.477605692758502</v>
      </c>
      <c r="I1130" s="71">
        <v>1.1596490379891999E-3</v>
      </c>
      <c r="J1130" s="68">
        <v>21.598995395563001</v>
      </c>
      <c r="K1130" s="71">
        <v>0</v>
      </c>
      <c r="L1130" s="68">
        <v>27.794056090414401</v>
      </c>
    </row>
    <row r="1131" spans="1:12" x14ac:dyDescent="0.2">
      <c r="A1131" s="72" t="s">
        <v>2513</v>
      </c>
      <c r="B1131" s="66" t="s">
        <v>2514</v>
      </c>
      <c r="C1131" s="67">
        <v>47</v>
      </c>
      <c r="D1131" s="67" t="s">
        <v>345</v>
      </c>
      <c r="E1131" s="71">
        <v>8.5447591163783795E-2</v>
      </c>
      <c r="F1131" s="68">
        <v>13.771452490581799</v>
      </c>
      <c r="G1131" s="71">
        <v>0.24246601876434901</v>
      </c>
      <c r="H1131" s="68">
        <v>25.198827961490199</v>
      </c>
      <c r="I1131" s="71">
        <v>1.38767547270025E-2</v>
      </c>
      <c r="J1131" s="68">
        <v>58.0159062369192</v>
      </c>
      <c r="K1131" s="71">
        <v>0</v>
      </c>
      <c r="L1131" s="68">
        <v>27.794056090414401</v>
      </c>
    </row>
    <row r="1132" spans="1:12" x14ac:dyDescent="0.2">
      <c r="A1132" s="72" t="s">
        <v>2515</v>
      </c>
      <c r="B1132" s="66" t="s">
        <v>2516</v>
      </c>
      <c r="C1132" s="67">
        <v>47</v>
      </c>
      <c r="D1132" s="67" t="s">
        <v>345</v>
      </c>
      <c r="E1132" s="71">
        <v>0.100506090041067</v>
      </c>
      <c r="F1132" s="68">
        <v>29.259104227710299</v>
      </c>
      <c r="G1132" s="71">
        <v>0.29857094119667599</v>
      </c>
      <c r="H1132" s="68">
        <v>84.0937630807869</v>
      </c>
      <c r="I1132" s="71">
        <v>2.94732892652343E-3</v>
      </c>
      <c r="J1132" s="68">
        <v>31.9799079112599</v>
      </c>
      <c r="K1132" s="71">
        <v>0</v>
      </c>
      <c r="L1132" s="68">
        <v>27.794056090414401</v>
      </c>
    </row>
    <row r="1133" spans="1:12" x14ac:dyDescent="0.2">
      <c r="A1133" s="72" t="s">
        <v>2451</v>
      </c>
      <c r="B1133" s="66" t="s">
        <v>2517</v>
      </c>
      <c r="C1133" s="67">
        <v>47</v>
      </c>
      <c r="D1133" s="67" t="s">
        <v>345</v>
      </c>
      <c r="E1133" s="71">
        <v>8.2750131799675594E-2</v>
      </c>
      <c r="F1133" s="68">
        <v>7.5345332775219704</v>
      </c>
      <c r="G1133" s="71">
        <v>0.246587321582173</v>
      </c>
      <c r="H1133" s="68">
        <v>32.607785684386798</v>
      </c>
      <c r="I1133" s="71">
        <v>1.6630738168540899E-3</v>
      </c>
      <c r="J1133" s="68">
        <v>25.115110925073299</v>
      </c>
      <c r="K1133" s="71">
        <v>0</v>
      </c>
      <c r="L1133" s="68">
        <v>27.794056090414401</v>
      </c>
    </row>
    <row r="1134" spans="1:12" x14ac:dyDescent="0.2">
      <c r="A1134" s="72" t="s">
        <v>2518</v>
      </c>
      <c r="B1134" s="66" t="s">
        <v>2519</v>
      </c>
      <c r="C1134" s="67">
        <v>47</v>
      </c>
      <c r="D1134" s="67" t="s">
        <v>345</v>
      </c>
      <c r="E1134" s="71">
        <v>8.7426689457844695E-2</v>
      </c>
      <c r="F1134" s="68">
        <v>16.701548765173701</v>
      </c>
      <c r="G1134" s="71">
        <v>0.23233024537005401</v>
      </c>
      <c r="H1134" s="68">
        <v>16.157388028463799</v>
      </c>
      <c r="I1134" s="71">
        <v>2.9949823003479901E-2</v>
      </c>
      <c r="J1134" s="68">
        <v>72.415236500627898</v>
      </c>
      <c r="K1134" s="71">
        <v>0</v>
      </c>
      <c r="L1134" s="68">
        <v>27.794056090414401</v>
      </c>
    </row>
    <row r="1135" spans="1:12" x14ac:dyDescent="0.2">
      <c r="A1135" s="72" t="s">
        <v>2520</v>
      </c>
      <c r="B1135" s="66" t="s">
        <v>2521</v>
      </c>
      <c r="C1135" s="67">
        <v>47</v>
      </c>
      <c r="D1135" s="67" t="s">
        <v>345</v>
      </c>
      <c r="E1135" s="71">
        <v>8.7690562840233702E-2</v>
      </c>
      <c r="F1135" s="68">
        <v>17.0364169108414</v>
      </c>
      <c r="G1135" s="71">
        <v>0.24980648952673601</v>
      </c>
      <c r="H1135" s="68">
        <v>42.695688572624498</v>
      </c>
      <c r="I1135" s="71">
        <v>1.32651989939653E-2</v>
      </c>
      <c r="J1135" s="68">
        <v>57.095018836333203</v>
      </c>
      <c r="K1135" s="71">
        <v>0</v>
      </c>
      <c r="L1135" s="68">
        <v>27.794056090414401</v>
      </c>
    </row>
    <row r="1136" spans="1:12" x14ac:dyDescent="0.2">
      <c r="A1136" s="72" t="s">
        <v>2522</v>
      </c>
      <c r="B1136" s="66" t="s">
        <v>2523</v>
      </c>
      <c r="C1136" s="67">
        <v>47</v>
      </c>
      <c r="D1136" s="67" t="s">
        <v>345</v>
      </c>
      <c r="E1136" s="71">
        <v>8.4333640274655494E-2</v>
      </c>
      <c r="F1136" s="68">
        <v>11.594809543742199</v>
      </c>
      <c r="G1136" s="71">
        <v>0.249317389324275</v>
      </c>
      <c r="H1136" s="68">
        <v>40.1423189619087</v>
      </c>
      <c r="I1136" s="71">
        <v>3.6835314996917501E-3</v>
      </c>
      <c r="J1136" s="68">
        <v>35.830891586437801</v>
      </c>
      <c r="K1136" s="71">
        <v>0</v>
      </c>
      <c r="L1136" s="68">
        <v>27.794056090414401</v>
      </c>
    </row>
    <row r="1137" spans="1:12" x14ac:dyDescent="0.2">
      <c r="A1137" s="72" t="s">
        <v>2524</v>
      </c>
      <c r="B1137" s="66" t="s">
        <v>2525</v>
      </c>
      <c r="C1137" s="67">
        <v>47</v>
      </c>
      <c r="D1137" s="67" t="s">
        <v>345</v>
      </c>
      <c r="E1137" s="71">
        <v>0.123273707408411</v>
      </c>
      <c r="F1137" s="68">
        <v>44.663038928421898</v>
      </c>
      <c r="G1137" s="71">
        <v>0.244029379875735</v>
      </c>
      <c r="H1137" s="68">
        <v>27.501046462955198</v>
      </c>
      <c r="I1137" s="71">
        <v>0.125791742349499</v>
      </c>
      <c r="J1137" s="68">
        <v>90.372540812055306</v>
      </c>
      <c r="K1137" s="71">
        <v>0</v>
      </c>
      <c r="L1137" s="68">
        <v>27.794056090414401</v>
      </c>
    </row>
    <row r="1138" spans="1:12" x14ac:dyDescent="0.2">
      <c r="A1138" s="72" t="s">
        <v>2526</v>
      </c>
      <c r="B1138" s="66" t="s">
        <v>2527</v>
      </c>
      <c r="C1138" s="67">
        <v>47</v>
      </c>
      <c r="D1138" s="67" t="s">
        <v>345</v>
      </c>
      <c r="E1138" s="71">
        <v>0.18603126546443599</v>
      </c>
      <c r="F1138" s="68">
        <v>72.205943909585599</v>
      </c>
      <c r="G1138" s="71">
        <v>0.24961180389131801</v>
      </c>
      <c r="H1138" s="68">
        <v>41.607367099204701</v>
      </c>
      <c r="I1138" s="71">
        <v>0.30848199250199099</v>
      </c>
      <c r="J1138" s="68">
        <v>96.1071578066136</v>
      </c>
      <c r="K1138" s="71">
        <v>0</v>
      </c>
      <c r="L1138" s="68">
        <v>27.794056090414401</v>
      </c>
    </row>
    <row r="1139" spans="1:12" x14ac:dyDescent="0.2">
      <c r="A1139" s="72" t="s">
        <v>2528</v>
      </c>
      <c r="B1139" s="66" t="s">
        <v>2529</v>
      </c>
      <c r="C1139" s="67">
        <v>47</v>
      </c>
      <c r="D1139" s="67" t="s">
        <v>345</v>
      </c>
      <c r="E1139" s="71">
        <v>0.13688941286019701</v>
      </c>
      <c r="F1139" s="68">
        <v>51.402260359983302</v>
      </c>
      <c r="G1139" s="71">
        <v>0.24425267374481699</v>
      </c>
      <c r="H1139" s="68">
        <v>27.9196316450398</v>
      </c>
      <c r="I1139" s="71">
        <v>0.16641556483577299</v>
      </c>
      <c r="J1139" s="68">
        <v>92.674759313520298</v>
      </c>
      <c r="K1139" s="71">
        <v>0</v>
      </c>
      <c r="L1139" s="68">
        <v>27.794056090414401</v>
      </c>
    </row>
    <row r="1140" spans="1:12" x14ac:dyDescent="0.2">
      <c r="A1140" s="72" t="s">
        <v>2530</v>
      </c>
      <c r="B1140" s="66" t="s">
        <v>2531</v>
      </c>
      <c r="C1140" s="67">
        <v>47</v>
      </c>
      <c r="D1140" s="67" t="s">
        <v>345</v>
      </c>
      <c r="E1140" s="71">
        <v>0.16147298088513101</v>
      </c>
      <c r="F1140" s="68">
        <v>64.294683968187499</v>
      </c>
      <c r="G1140" s="71">
        <v>0.38472437045776198</v>
      </c>
      <c r="H1140" s="68">
        <v>92.800334868145697</v>
      </c>
      <c r="I1140" s="71">
        <v>9.9694572197631004E-2</v>
      </c>
      <c r="J1140" s="68">
        <v>88.279614901632499</v>
      </c>
      <c r="K1140" s="71">
        <v>0</v>
      </c>
      <c r="L1140" s="68">
        <v>27.794056090414401</v>
      </c>
    </row>
    <row r="1141" spans="1:12" x14ac:dyDescent="0.2">
      <c r="A1141" s="72" t="s">
        <v>2532</v>
      </c>
      <c r="B1141" s="66" t="s">
        <v>2533</v>
      </c>
      <c r="C1141" s="67">
        <v>47</v>
      </c>
      <c r="D1141" s="67" t="s">
        <v>345</v>
      </c>
      <c r="E1141" s="71">
        <v>0.17222025442725</v>
      </c>
      <c r="F1141" s="68">
        <v>67.727082461280901</v>
      </c>
      <c r="G1141" s="71">
        <v>0.247436965820448</v>
      </c>
      <c r="H1141" s="68">
        <v>34.282126412724999</v>
      </c>
      <c r="I1141" s="71">
        <v>0.26922379746130098</v>
      </c>
      <c r="J1141" s="68">
        <v>95.186270406027603</v>
      </c>
      <c r="K1141" s="71">
        <v>0</v>
      </c>
      <c r="L1141" s="68">
        <v>27.794056090414401</v>
      </c>
    </row>
    <row r="1142" spans="1:12" x14ac:dyDescent="0.2">
      <c r="A1142" s="72" t="s">
        <v>2534</v>
      </c>
      <c r="B1142" s="66" t="s">
        <v>2535</v>
      </c>
      <c r="C1142" s="67">
        <v>47</v>
      </c>
      <c r="D1142" s="67" t="s">
        <v>345</v>
      </c>
      <c r="E1142" s="71">
        <v>0.19791664209462001</v>
      </c>
      <c r="F1142" s="68">
        <v>75.722059439095901</v>
      </c>
      <c r="G1142" s="71">
        <v>0.2499085538534</v>
      </c>
      <c r="H1142" s="68">
        <v>43.365424863959802</v>
      </c>
      <c r="I1142" s="71">
        <v>0.34384137243045898</v>
      </c>
      <c r="J1142" s="68">
        <v>97.655922980326494</v>
      </c>
      <c r="K1142" s="71">
        <v>0</v>
      </c>
      <c r="L1142" s="68">
        <v>27.794056090414401</v>
      </c>
    </row>
    <row r="1143" spans="1:12" x14ac:dyDescent="0.2">
      <c r="A1143" s="72" t="s">
        <v>1319</v>
      </c>
      <c r="B1143" s="66" t="s">
        <v>2536</v>
      </c>
      <c r="C1143" s="67">
        <v>47</v>
      </c>
      <c r="D1143" s="67" t="s">
        <v>345</v>
      </c>
      <c r="E1143" s="71">
        <v>8.6977210889048806E-2</v>
      </c>
      <c r="F1143" s="68">
        <v>16.0736709920469</v>
      </c>
      <c r="G1143" s="71">
        <v>0.22647241929293899</v>
      </c>
      <c r="H1143" s="68">
        <v>12.222687316868999</v>
      </c>
      <c r="I1143" s="71">
        <v>3.4459213374207202E-2</v>
      </c>
      <c r="J1143" s="68">
        <v>74.466303892842205</v>
      </c>
      <c r="K1143" s="71">
        <v>0</v>
      </c>
      <c r="L1143" s="68">
        <v>27.794056090414401</v>
      </c>
    </row>
    <row r="1144" spans="1:12" x14ac:dyDescent="0.2">
      <c r="A1144" s="72" t="s">
        <v>2537</v>
      </c>
      <c r="B1144" s="66" t="s">
        <v>2538</v>
      </c>
      <c r="C1144" s="67">
        <v>47</v>
      </c>
      <c r="D1144" s="67" t="s">
        <v>345</v>
      </c>
      <c r="E1144" s="71">
        <v>0.14492069967613</v>
      </c>
      <c r="F1144" s="68">
        <v>56.467141063206398</v>
      </c>
      <c r="G1144" s="71">
        <v>0.24559861634692601</v>
      </c>
      <c r="H1144" s="68">
        <v>30.766010883214701</v>
      </c>
      <c r="I1144" s="71">
        <v>0.18916348268146599</v>
      </c>
      <c r="J1144" s="68">
        <v>93.888656341565493</v>
      </c>
      <c r="K1144" s="71">
        <v>0</v>
      </c>
      <c r="L1144" s="68">
        <v>27.794056090414401</v>
      </c>
    </row>
    <row r="1145" spans="1:12" x14ac:dyDescent="0.2">
      <c r="A1145" s="72" t="s">
        <v>2539</v>
      </c>
      <c r="B1145" s="66" t="s">
        <v>2540</v>
      </c>
      <c r="C1145" s="67">
        <v>47</v>
      </c>
      <c r="D1145" s="67" t="s">
        <v>345</v>
      </c>
      <c r="E1145" s="71">
        <v>0.19682421452086701</v>
      </c>
      <c r="F1145" s="68">
        <v>75.345332775219802</v>
      </c>
      <c r="G1145" s="71">
        <v>0.24768805922349901</v>
      </c>
      <c r="H1145" s="68">
        <v>34.951862704060296</v>
      </c>
      <c r="I1145" s="71">
        <v>0.34278458433910097</v>
      </c>
      <c r="J1145" s="68">
        <v>97.530347425701095</v>
      </c>
      <c r="K1145" s="71">
        <v>0</v>
      </c>
      <c r="L1145" s="68">
        <v>27.794056090414401</v>
      </c>
    </row>
    <row r="1146" spans="1:12" x14ac:dyDescent="0.2">
      <c r="A1146" s="72" t="s">
        <v>2541</v>
      </c>
      <c r="B1146" s="66" t="s">
        <v>2542</v>
      </c>
      <c r="C1146" s="67">
        <v>47</v>
      </c>
      <c r="D1146" s="67" t="s">
        <v>345</v>
      </c>
      <c r="E1146" s="71">
        <v>0.124503969195517</v>
      </c>
      <c r="F1146" s="68">
        <v>45.290916701548802</v>
      </c>
      <c r="G1146" s="71">
        <v>0.22820108640165801</v>
      </c>
      <c r="H1146" s="68">
        <v>13.143574717455</v>
      </c>
      <c r="I1146" s="71">
        <v>0.145310821184894</v>
      </c>
      <c r="J1146" s="68">
        <v>91.670154876517401</v>
      </c>
      <c r="K1146" s="71">
        <v>0</v>
      </c>
      <c r="L1146" s="68">
        <v>27.794056090414401</v>
      </c>
    </row>
    <row r="1147" spans="1:12" x14ac:dyDescent="0.2">
      <c r="A1147" s="72" t="s">
        <v>2543</v>
      </c>
      <c r="B1147" s="66" t="s">
        <v>2544</v>
      </c>
      <c r="C1147" s="67">
        <v>47</v>
      </c>
      <c r="D1147" s="67" t="s">
        <v>345</v>
      </c>
      <c r="E1147" s="71">
        <v>0.10575429475614199</v>
      </c>
      <c r="F1147" s="68">
        <v>32.942653830054397</v>
      </c>
      <c r="G1147" s="71">
        <v>0.24389541082802699</v>
      </c>
      <c r="H1147" s="68">
        <v>27.166178317287599</v>
      </c>
      <c r="I1147" s="71">
        <v>7.3367473440397304E-2</v>
      </c>
      <c r="J1147" s="68">
        <v>85.140226035998296</v>
      </c>
      <c r="K1147" s="71">
        <v>0</v>
      </c>
      <c r="L1147" s="68">
        <v>27.794056090414401</v>
      </c>
    </row>
    <row r="1148" spans="1:12" x14ac:dyDescent="0.2">
      <c r="A1148" s="72" t="s">
        <v>2545</v>
      </c>
      <c r="B1148" s="66" t="s">
        <v>2546</v>
      </c>
      <c r="C1148" s="67">
        <v>47</v>
      </c>
      <c r="D1148" s="67" t="s">
        <v>345</v>
      </c>
      <c r="E1148" s="71">
        <v>0.10408901427294601</v>
      </c>
      <c r="F1148" s="68">
        <v>31.728756802009201</v>
      </c>
      <c r="G1148" s="71">
        <v>0.243840570034556</v>
      </c>
      <c r="H1148" s="68">
        <v>27.1243197990791</v>
      </c>
      <c r="I1148" s="71">
        <v>6.8426472784281697E-2</v>
      </c>
      <c r="J1148" s="68">
        <v>84.0519045625785</v>
      </c>
      <c r="K1148" s="71">
        <v>0</v>
      </c>
      <c r="L1148" s="68">
        <v>27.794056090414401</v>
      </c>
    </row>
    <row r="1149" spans="1:12" x14ac:dyDescent="0.2">
      <c r="A1149" s="72" t="s">
        <v>2547</v>
      </c>
      <c r="B1149" s="66" t="s">
        <v>2548</v>
      </c>
      <c r="C1149" s="67">
        <v>47</v>
      </c>
      <c r="D1149" s="67" t="s">
        <v>345</v>
      </c>
      <c r="E1149" s="71">
        <v>8.39097007566839E-2</v>
      </c>
      <c r="F1149" s="68">
        <v>10.632063624947699</v>
      </c>
      <c r="G1149" s="71">
        <v>0.23780844970426501</v>
      </c>
      <c r="H1149" s="68">
        <v>19.464210966931802</v>
      </c>
      <c r="I1149" s="71">
        <v>1.39206525657871E-2</v>
      </c>
      <c r="J1149" s="68">
        <v>58.0996232733361</v>
      </c>
      <c r="K1149" s="71">
        <v>0</v>
      </c>
      <c r="L1149" s="68">
        <v>27.794056090414401</v>
      </c>
    </row>
    <row r="1150" spans="1:12" x14ac:dyDescent="0.2">
      <c r="A1150" s="72" t="s">
        <v>2549</v>
      </c>
      <c r="B1150" s="66" t="s">
        <v>2550</v>
      </c>
      <c r="C1150" s="67">
        <v>47</v>
      </c>
      <c r="D1150" s="67" t="s">
        <v>345</v>
      </c>
      <c r="E1150" s="71">
        <v>0.110651094430835</v>
      </c>
      <c r="F1150" s="68">
        <v>37.254081205525303</v>
      </c>
      <c r="G1150" s="71">
        <v>0.23628896122217199</v>
      </c>
      <c r="H1150" s="68">
        <v>18.375889493511899</v>
      </c>
      <c r="I1150" s="71">
        <v>9.5664322070332902E-2</v>
      </c>
      <c r="J1150" s="68">
        <v>87.9866052741733</v>
      </c>
      <c r="K1150" s="71">
        <v>0</v>
      </c>
      <c r="L1150" s="68">
        <v>27.794056090414401</v>
      </c>
    </row>
    <row r="1151" spans="1:12" x14ac:dyDescent="0.2">
      <c r="A1151" s="72" t="s">
        <v>2551</v>
      </c>
      <c r="B1151" s="66" t="s">
        <v>2552</v>
      </c>
      <c r="C1151" s="67">
        <v>47</v>
      </c>
      <c r="D1151" s="67" t="s">
        <v>345</v>
      </c>
      <c r="E1151" s="71">
        <v>0.115767725583636</v>
      </c>
      <c r="F1151" s="68">
        <v>40.1004604437003</v>
      </c>
      <c r="G1151" s="71">
        <v>0.241361755946472</v>
      </c>
      <c r="H1151" s="68">
        <v>23.691921305985801</v>
      </c>
      <c r="I1151" s="71">
        <v>0.105941420804435</v>
      </c>
      <c r="J1151" s="68">
        <v>88.865634156550897</v>
      </c>
      <c r="K1151" s="71">
        <v>0</v>
      </c>
      <c r="L1151" s="68">
        <v>27.794056090414401</v>
      </c>
    </row>
    <row r="1152" spans="1:12" x14ac:dyDescent="0.2">
      <c r="A1152" s="72" t="s">
        <v>2553</v>
      </c>
      <c r="B1152" s="66" t="s">
        <v>2554</v>
      </c>
      <c r="C1152" s="67">
        <v>47</v>
      </c>
      <c r="D1152" s="67" t="s">
        <v>345</v>
      </c>
      <c r="E1152" s="71">
        <v>8.2485293007914698E-2</v>
      </c>
      <c r="F1152" s="68">
        <v>7.1578066136458798</v>
      </c>
      <c r="G1152" s="71">
        <v>0.24652542952725701</v>
      </c>
      <c r="H1152" s="68">
        <v>32.482210129761398</v>
      </c>
      <c r="I1152" s="71">
        <v>9.3044949648743598E-4</v>
      </c>
      <c r="J1152" s="68">
        <v>19.213059857680999</v>
      </c>
      <c r="K1152" s="71">
        <v>0</v>
      </c>
      <c r="L1152" s="68">
        <v>27.794056090414401</v>
      </c>
    </row>
    <row r="1153" spans="1:12" x14ac:dyDescent="0.2">
      <c r="A1153" s="72" t="s">
        <v>1711</v>
      </c>
      <c r="B1153" s="66" t="s">
        <v>2555</v>
      </c>
      <c r="C1153" s="67">
        <v>47</v>
      </c>
      <c r="D1153" s="67" t="s">
        <v>345</v>
      </c>
      <c r="E1153" s="71">
        <v>8.34437623762493E-2</v>
      </c>
      <c r="F1153" s="68">
        <v>9.2088740058601903</v>
      </c>
      <c r="G1153" s="71">
        <v>0.23539677980941701</v>
      </c>
      <c r="H1153" s="68">
        <v>17.580577647551301</v>
      </c>
      <c r="I1153" s="71">
        <v>1.4934507319330799E-2</v>
      </c>
      <c r="J1153" s="68">
        <v>59.229803264964403</v>
      </c>
      <c r="K1153" s="71">
        <v>0</v>
      </c>
      <c r="L1153" s="68">
        <v>27.794056090414401</v>
      </c>
    </row>
    <row r="1154" spans="1:12" x14ac:dyDescent="0.2">
      <c r="A1154" s="72" t="s">
        <v>2556</v>
      </c>
      <c r="B1154" s="66" t="s">
        <v>2557</v>
      </c>
      <c r="C1154" s="67">
        <v>47</v>
      </c>
      <c r="D1154" s="67" t="s">
        <v>345</v>
      </c>
      <c r="E1154" s="71">
        <v>8.4599581084329398E-2</v>
      </c>
      <c r="F1154" s="68">
        <v>12.306404353285901</v>
      </c>
      <c r="G1154" s="71">
        <v>0.24052503807664599</v>
      </c>
      <c r="H1154" s="68">
        <v>22.729175387191301</v>
      </c>
      <c r="I1154" s="71">
        <v>1.32737051763426E-2</v>
      </c>
      <c r="J1154" s="68">
        <v>57.136877354541603</v>
      </c>
      <c r="K1154" s="71">
        <v>0</v>
      </c>
      <c r="L1154" s="68">
        <v>27.794056090414401</v>
      </c>
    </row>
    <row r="1155" spans="1:12" x14ac:dyDescent="0.2">
      <c r="A1155" s="72" t="s">
        <v>2558</v>
      </c>
      <c r="B1155" s="66" t="s">
        <v>2559</v>
      </c>
      <c r="C1155" s="67">
        <v>47</v>
      </c>
      <c r="D1155" s="67" t="s">
        <v>345</v>
      </c>
      <c r="E1155" s="71">
        <v>0.105310630470594</v>
      </c>
      <c r="F1155" s="68">
        <v>32.398493093344499</v>
      </c>
      <c r="G1155" s="71">
        <v>0.25780781118179202</v>
      </c>
      <c r="H1155" s="68">
        <v>69.401423189619095</v>
      </c>
      <c r="I1155" s="71">
        <v>5.8124080229990598E-2</v>
      </c>
      <c r="J1155" s="68">
        <v>82.042695688572607</v>
      </c>
      <c r="K1155" s="71">
        <v>0</v>
      </c>
      <c r="L1155" s="68">
        <v>27.794056090414401</v>
      </c>
    </row>
    <row r="1156" spans="1:12" x14ac:dyDescent="0.2">
      <c r="A1156" s="72" t="s">
        <v>2560</v>
      </c>
      <c r="B1156" s="66" t="s">
        <v>2561</v>
      </c>
      <c r="C1156" s="67">
        <v>47</v>
      </c>
      <c r="D1156" s="67" t="s">
        <v>345</v>
      </c>
      <c r="E1156" s="71">
        <v>9.0402918934669105E-2</v>
      </c>
      <c r="F1156" s="68">
        <v>20.761825031393901</v>
      </c>
      <c r="G1156" s="71">
        <v>0.24913547049756499</v>
      </c>
      <c r="H1156" s="68">
        <v>39.095856006697403</v>
      </c>
      <c r="I1156" s="71">
        <v>2.2073286306442501E-2</v>
      </c>
      <c r="J1156" s="68">
        <v>67.099204688154003</v>
      </c>
      <c r="K1156" s="71">
        <v>0</v>
      </c>
      <c r="L1156" s="68">
        <v>27.794056090414401</v>
      </c>
    </row>
    <row r="1157" spans="1:12" x14ac:dyDescent="0.2">
      <c r="A1157" s="72" t="s">
        <v>2562</v>
      </c>
      <c r="B1157" s="66" t="s">
        <v>2563</v>
      </c>
      <c r="C1157" s="67">
        <v>47</v>
      </c>
      <c r="D1157" s="67" t="s">
        <v>345</v>
      </c>
      <c r="E1157" s="71">
        <v>8.7154758938967597E-2</v>
      </c>
      <c r="F1157" s="68">
        <v>16.241105064880699</v>
      </c>
      <c r="G1157" s="71">
        <v>0.25108969782129398</v>
      </c>
      <c r="H1157" s="68">
        <v>64.0016743407283</v>
      </c>
      <c r="I1157" s="71">
        <v>1.03745789956087E-2</v>
      </c>
      <c r="J1157" s="68">
        <v>52.616157388028498</v>
      </c>
      <c r="K1157" s="71">
        <v>0</v>
      </c>
      <c r="L1157" s="68">
        <v>27.794056090414401</v>
      </c>
    </row>
    <row r="1158" spans="1:12" x14ac:dyDescent="0.2">
      <c r="A1158" s="72" t="s">
        <v>2564</v>
      </c>
      <c r="B1158" s="66" t="s">
        <v>2565</v>
      </c>
      <c r="C1158" s="67">
        <v>47</v>
      </c>
      <c r="D1158" s="67" t="s">
        <v>345</v>
      </c>
      <c r="E1158" s="71">
        <v>8.5417633474666604E-2</v>
      </c>
      <c r="F1158" s="68">
        <v>13.687735454164899</v>
      </c>
      <c r="G1158" s="71">
        <v>0.24607494990338799</v>
      </c>
      <c r="H1158" s="68">
        <v>31.603181247383802</v>
      </c>
      <c r="I1158" s="71">
        <v>1.0177950520611901E-2</v>
      </c>
      <c r="J1158" s="68">
        <v>52.239430724152399</v>
      </c>
      <c r="K1158" s="71">
        <v>0</v>
      </c>
      <c r="L1158" s="68">
        <v>27.794056090414401</v>
      </c>
    </row>
    <row r="1159" spans="1:12" x14ac:dyDescent="0.2">
      <c r="A1159" s="72" t="s">
        <v>2566</v>
      </c>
      <c r="B1159" s="66" t="s">
        <v>2567</v>
      </c>
      <c r="C1159" s="67">
        <v>47</v>
      </c>
      <c r="D1159" s="67" t="s">
        <v>345</v>
      </c>
      <c r="E1159" s="71">
        <v>8.1618043205363006E-2</v>
      </c>
      <c r="F1159" s="68">
        <v>6.0276266220175803</v>
      </c>
      <c r="G1159" s="71">
        <v>0.24343905537208901</v>
      </c>
      <c r="H1159" s="68">
        <v>26.454583507743799</v>
      </c>
      <c r="I1159" s="71">
        <v>1.4150742439996201E-3</v>
      </c>
      <c r="J1159" s="68">
        <v>23.398911678526598</v>
      </c>
      <c r="K1159" s="71">
        <v>0</v>
      </c>
      <c r="L1159" s="68">
        <v>27.794056090414401</v>
      </c>
    </row>
    <row r="1160" spans="1:12" x14ac:dyDescent="0.2">
      <c r="A1160" s="72" t="s">
        <v>2568</v>
      </c>
      <c r="B1160" s="66" t="s">
        <v>2569</v>
      </c>
      <c r="C1160" s="67">
        <v>47</v>
      </c>
      <c r="D1160" s="67" t="s">
        <v>345</v>
      </c>
      <c r="E1160" s="71">
        <v>7.9812003794396805E-2</v>
      </c>
      <c r="F1160" s="68">
        <v>4.39514441188782</v>
      </c>
      <c r="G1160" s="71">
        <v>0.23233022362401701</v>
      </c>
      <c r="H1160" s="68">
        <v>16.1155295102553</v>
      </c>
      <c r="I1160" s="71">
        <v>7.1057877591734703E-3</v>
      </c>
      <c r="J1160" s="68">
        <v>45.9606529928841</v>
      </c>
      <c r="K1160" s="71">
        <v>0</v>
      </c>
      <c r="L1160" s="68">
        <v>27.794056090414401</v>
      </c>
    </row>
    <row r="1161" spans="1:12" x14ac:dyDescent="0.2">
      <c r="A1161" s="72" t="s">
        <v>2570</v>
      </c>
      <c r="B1161" s="66" t="s">
        <v>2571</v>
      </c>
      <c r="C1161" s="67">
        <v>47</v>
      </c>
      <c r="D1161" s="67" t="s">
        <v>345</v>
      </c>
      <c r="E1161" s="71">
        <v>8.64914776462435E-2</v>
      </c>
      <c r="F1161" s="68">
        <v>15.4039347007116</v>
      </c>
      <c r="G1161" s="71">
        <v>0.245501157801855</v>
      </c>
      <c r="H1161" s="68">
        <v>30.431142737547098</v>
      </c>
      <c r="I1161" s="71">
        <v>1.3973275136875799E-2</v>
      </c>
      <c r="J1161" s="68">
        <v>58.225198827961499</v>
      </c>
      <c r="K1161" s="71">
        <v>0</v>
      </c>
      <c r="L1161" s="68">
        <v>27.794056090414401</v>
      </c>
    </row>
    <row r="1162" spans="1:12" x14ac:dyDescent="0.2">
      <c r="A1162" s="72" t="s">
        <v>2572</v>
      </c>
      <c r="B1162" s="66" t="s">
        <v>2573</v>
      </c>
      <c r="C1162" s="67">
        <v>47</v>
      </c>
      <c r="D1162" s="67" t="s">
        <v>345</v>
      </c>
      <c r="E1162" s="71">
        <v>8.32807847556713E-2</v>
      </c>
      <c r="F1162" s="68">
        <v>8.7484303055671795</v>
      </c>
      <c r="G1162" s="71">
        <v>0.239393354848284</v>
      </c>
      <c r="H1162" s="68">
        <v>21.431561322729198</v>
      </c>
      <c r="I1162" s="71">
        <v>1.0448999418729499E-2</v>
      </c>
      <c r="J1162" s="68">
        <v>52.741732942653798</v>
      </c>
      <c r="K1162" s="71">
        <v>0</v>
      </c>
      <c r="L1162" s="68">
        <v>27.794056090414401</v>
      </c>
    </row>
    <row r="1163" spans="1:12" x14ac:dyDescent="0.2">
      <c r="A1163" s="72" t="s">
        <v>2574</v>
      </c>
      <c r="B1163" s="66" t="s">
        <v>2575</v>
      </c>
      <c r="C1163" s="67">
        <v>47</v>
      </c>
      <c r="D1163" s="67" t="s">
        <v>345</v>
      </c>
      <c r="E1163" s="71">
        <v>8.7528098090831799E-2</v>
      </c>
      <c r="F1163" s="68">
        <v>16.827124319799101</v>
      </c>
      <c r="G1163" s="71">
        <v>0.238651434289018</v>
      </c>
      <c r="H1163" s="68">
        <v>20.761825031393901</v>
      </c>
      <c r="I1163" s="71">
        <v>2.3932859983478001E-2</v>
      </c>
      <c r="J1163" s="68">
        <v>69.066555043951396</v>
      </c>
      <c r="K1163" s="71">
        <v>0</v>
      </c>
      <c r="L1163" s="68">
        <v>27.794056090414401</v>
      </c>
    </row>
    <row r="1164" spans="1:12" x14ac:dyDescent="0.2">
      <c r="A1164" s="72" t="s">
        <v>2576</v>
      </c>
      <c r="B1164" s="66" t="s">
        <v>2577</v>
      </c>
      <c r="C1164" s="67">
        <v>51</v>
      </c>
      <c r="D1164" s="67" t="s">
        <v>345</v>
      </c>
      <c r="E1164" s="71">
        <v>0.121283070561904</v>
      </c>
      <c r="F1164" s="68">
        <v>43.574717455002101</v>
      </c>
      <c r="G1164" s="71">
        <v>0.248893778224615</v>
      </c>
      <c r="H1164" s="68">
        <v>38.342402678945199</v>
      </c>
      <c r="I1164" s="71">
        <v>0.114955433461096</v>
      </c>
      <c r="J1164" s="68">
        <v>89.702804520719994</v>
      </c>
      <c r="K1164" s="71">
        <v>0</v>
      </c>
      <c r="L1164" s="68">
        <v>27.794056090414401</v>
      </c>
    </row>
    <row r="1165" spans="1:12" x14ac:dyDescent="0.2">
      <c r="A1165" s="72" t="s">
        <v>2578</v>
      </c>
      <c r="B1165" s="66" t="s">
        <v>2579</v>
      </c>
      <c r="C1165" s="67">
        <v>51</v>
      </c>
      <c r="D1165" s="67" t="s">
        <v>345</v>
      </c>
      <c r="E1165" s="71">
        <v>0.109943209011205</v>
      </c>
      <c r="F1165" s="68">
        <v>36.500627877773098</v>
      </c>
      <c r="G1165" s="71">
        <v>0.24760227216465899</v>
      </c>
      <c r="H1165" s="68">
        <v>34.826287149434897</v>
      </c>
      <c r="I1165" s="71">
        <v>8.0589299568208997E-2</v>
      </c>
      <c r="J1165" s="68">
        <v>85.977396400167393</v>
      </c>
      <c r="K1165" s="71">
        <v>1.6380553007469599E-3</v>
      </c>
      <c r="L1165" s="68">
        <v>31.435747174549999</v>
      </c>
    </row>
    <row r="1166" spans="1:12" x14ac:dyDescent="0.2">
      <c r="A1166" s="72" t="s">
        <v>2580</v>
      </c>
      <c r="B1166" s="66" t="s">
        <v>2581</v>
      </c>
      <c r="C1166" s="67">
        <v>47</v>
      </c>
      <c r="D1166" s="67" t="s">
        <v>345</v>
      </c>
      <c r="E1166" s="71">
        <v>0.17527614024984001</v>
      </c>
      <c r="F1166" s="68">
        <v>68.564252825449998</v>
      </c>
      <c r="G1166" s="71">
        <v>0.25424723043992398</v>
      </c>
      <c r="H1166" s="68">
        <v>66.262034323984906</v>
      </c>
      <c r="I1166" s="71">
        <v>0.27158119030959399</v>
      </c>
      <c r="J1166" s="68">
        <v>95.311845960653002</v>
      </c>
      <c r="K1166" s="71">
        <v>0</v>
      </c>
      <c r="L1166" s="68">
        <v>27.794056090414401</v>
      </c>
    </row>
    <row r="1167" spans="1:12" x14ac:dyDescent="0.2">
      <c r="A1167" s="72" t="s">
        <v>2582</v>
      </c>
      <c r="B1167" s="66" t="s">
        <v>2583</v>
      </c>
      <c r="C1167" s="67">
        <v>47</v>
      </c>
      <c r="D1167" s="67" t="s">
        <v>345</v>
      </c>
      <c r="E1167" s="71">
        <v>0.12790750113284699</v>
      </c>
      <c r="F1167" s="68">
        <v>47.509418166596902</v>
      </c>
      <c r="G1167" s="71">
        <v>0.25769188185376701</v>
      </c>
      <c r="H1167" s="68">
        <v>69.359564671410595</v>
      </c>
      <c r="I1167" s="71">
        <v>0.12603062154477401</v>
      </c>
      <c r="J1167" s="68">
        <v>90.414399330263706</v>
      </c>
      <c r="K1167" s="71">
        <v>0</v>
      </c>
      <c r="L1167" s="68">
        <v>27.794056090414401</v>
      </c>
    </row>
    <row r="1168" spans="1:12" x14ac:dyDescent="0.2">
      <c r="A1168" s="72" t="s">
        <v>2584</v>
      </c>
      <c r="B1168" s="66" t="s">
        <v>2585</v>
      </c>
      <c r="C1168" s="67">
        <v>51</v>
      </c>
      <c r="D1168" s="67" t="s">
        <v>345</v>
      </c>
      <c r="E1168" s="71">
        <v>9.7594037529083605E-2</v>
      </c>
      <c r="F1168" s="68">
        <v>27.333612390121399</v>
      </c>
      <c r="G1168" s="71">
        <v>0.26308416585210898</v>
      </c>
      <c r="H1168" s="68">
        <v>72.833821682712397</v>
      </c>
      <c r="I1168" s="71">
        <v>2.9697946735142401E-2</v>
      </c>
      <c r="J1168" s="68">
        <v>72.289660946002499</v>
      </c>
      <c r="K1168" s="71">
        <v>0</v>
      </c>
      <c r="L1168" s="68">
        <v>27.794056090414401</v>
      </c>
    </row>
    <row r="1169" spans="1:12" x14ac:dyDescent="0.2">
      <c r="A1169" s="72" t="s">
        <v>1178</v>
      </c>
      <c r="B1169" s="66" t="s">
        <v>2586</v>
      </c>
      <c r="C1169" s="67">
        <v>51</v>
      </c>
      <c r="D1169" s="67" t="s">
        <v>345</v>
      </c>
      <c r="E1169" s="71">
        <v>0.125171166907496</v>
      </c>
      <c r="F1169" s="68">
        <v>45.667643365424901</v>
      </c>
      <c r="G1169" s="71">
        <v>0.31228018022923998</v>
      </c>
      <c r="H1169" s="68">
        <v>86.061113436584293</v>
      </c>
      <c r="I1169" s="71">
        <v>5.99572098917526E-2</v>
      </c>
      <c r="J1169" s="68">
        <v>82.377563834240306</v>
      </c>
      <c r="K1169" s="71">
        <v>3.2761106014939098E-3</v>
      </c>
      <c r="L1169" s="68">
        <v>33.026370866471296</v>
      </c>
    </row>
    <row r="1170" spans="1:12" x14ac:dyDescent="0.2">
      <c r="A1170" s="72" t="s">
        <v>2587</v>
      </c>
      <c r="B1170" s="66" t="s">
        <v>2588</v>
      </c>
      <c r="C1170" s="67">
        <v>47</v>
      </c>
      <c r="D1170" s="67" t="s">
        <v>345</v>
      </c>
      <c r="E1170" s="71">
        <v>0.184945951574019</v>
      </c>
      <c r="F1170" s="68">
        <v>71.9129342821264</v>
      </c>
      <c r="G1170" s="71">
        <v>0.38884883616996402</v>
      </c>
      <c r="H1170" s="68">
        <v>93.093344495604896</v>
      </c>
      <c r="I1170" s="71">
        <v>0.165989018552094</v>
      </c>
      <c r="J1170" s="68">
        <v>92.632900795311798</v>
      </c>
      <c r="K1170" s="71">
        <v>0</v>
      </c>
      <c r="L1170" s="68">
        <v>27.794056090414401</v>
      </c>
    </row>
    <row r="1171" spans="1:12" x14ac:dyDescent="0.2">
      <c r="A1171" s="72" t="s">
        <v>2589</v>
      </c>
      <c r="B1171" s="66" t="s">
        <v>2590</v>
      </c>
      <c r="C1171" s="67">
        <v>51</v>
      </c>
      <c r="D1171" s="67" t="s">
        <v>345</v>
      </c>
      <c r="E1171" s="71">
        <v>0.125801890180505</v>
      </c>
      <c r="F1171" s="68">
        <v>46.0862285475094</v>
      </c>
      <c r="G1171" s="71">
        <v>0.27581729016106199</v>
      </c>
      <c r="H1171" s="68">
        <v>78.191712013394707</v>
      </c>
      <c r="I1171" s="71">
        <v>0.10158838038045399</v>
      </c>
      <c r="J1171" s="68">
        <v>88.488907492674798</v>
      </c>
      <c r="K1171" s="71">
        <v>0</v>
      </c>
      <c r="L1171" s="68">
        <v>27.794056090414401</v>
      </c>
    </row>
    <row r="1172" spans="1:12" x14ac:dyDescent="0.2">
      <c r="A1172" s="72" t="s">
        <v>1971</v>
      </c>
      <c r="B1172" s="66" t="s">
        <v>2591</v>
      </c>
      <c r="C1172" s="67">
        <v>51</v>
      </c>
      <c r="D1172" s="67" t="s">
        <v>345</v>
      </c>
      <c r="E1172" s="71">
        <v>8.6434600541513307E-2</v>
      </c>
      <c r="F1172" s="68">
        <v>15.362076182503101</v>
      </c>
      <c r="G1172" s="71">
        <v>0.23425357552104101</v>
      </c>
      <c r="H1172" s="68">
        <v>17.0782754290498</v>
      </c>
      <c r="I1172" s="71">
        <v>2.50502261034985E-2</v>
      </c>
      <c r="J1172" s="68">
        <v>69.945583926328993</v>
      </c>
      <c r="K1172" s="71">
        <v>0</v>
      </c>
      <c r="L1172" s="68">
        <v>27.794056090414401</v>
      </c>
    </row>
    <row r="1173" spans="1:12" x14ac:dyDescent="0.2">
      <c r="A1173" s="72" t="s">
        <v>2592</v>
      </c>
      <c r="B1173" s="66" t="s">
        <v>2593</v>
      </c>
      <c r="C1173" s="67">
        <v>51</v>
      </c>
      <c r="D1173" s="67" t="s">
        <v>345</v>
      </c>
      <c r="E1173" s="71">
        <v>9.5060747286221201E-2</v>
      </c>
      <c r="F1173" s="68">
        <v>25.408120552532399</v>
      </c>
      <c r="G1173" s="71">
        <v>0.24573651321447701</v>
      </c>
      <c r="H1173" s="68">
        <v>30.975303474257</v>
      </c>
      <c r="I1173" s="71">
        <v>3.9445728644186301E-2</v>
      </c>
      <c r="J1173" s="68">
        <v>76.894097948932597</v>
      </c>
      <c r="K1173" s="71">
        <v>0</v>
      </c>
      <c r="L1173" s="68">
        <v>27.794056090414401</v>
      </c>
    </row>
    <row r="1174" spans="1:12" x14ac:dyDescent="0.2">
      <c r="A1174" s="72" t="s">
        <v>2594</v>
      </c>
      <c r="B1174" s="66" t="s">
        <v>2595</v>
      </c>
      <c r="C1174" s="67">
        <v>51</v>
      </c>
      <c r="D1174" s="67" t="s">
        <v>345</v>
      </c>
      <c r="E1174" s="71">
        <v>0.128736670152163</v>
      </c>
      <c r="F1174" s="68">
        <v>48.0117203850984</v>
      </c>
      <c r="G1174" s="71">
        <v>0.29834222740084998</v>
      </c>
      <c r="H1174" s="68">
        <v>84.01004604437</v>
      </c>
      <c r="I1174" s="71">
        <v>8.6229727754891294E-2</v>
      </c>
      <c r="J1174" s="68">
        <v>86.772708246128104</v>
      </c>
      <c r="K1174" s="71">
        <v>1.6380553007469599E-3</v>
      </c>
      <c r="L1174" s="68">
        <v>31.435747174549999</v>
      </c>
    </row>
    <row r="1175" spans="1:12" x14ac:dyDescent="0.2">
      <c r="A1175" s="72" t="s">
        <v>2596</v>
      </c>
      <c r="B1175" s="66" t="s">
        <v>2597</v>
      </c>
      <c r="C1175" s="67">
        <v>47</v>
      </c>
      <c r="D1175" s="67" t="s">
        <v>345</v>
      </c>
      <c r="E1175" s="71">
        <v>8.0353146170828393E-2</v>
      </c>
      <c r="F1175" s="68">
        <v>4.68815403934701</v>
      </c>
      <c r="G1175" s="71">
        <v>0.23849631206705499</v>
      </c>
      <c r="H1175" s="68">
        <v>20.594390958560101</v>
      </c>
      <c r="I1175" s="71">
        <v>2.5631264454304202E-3</v>
      </c>
      <c r="J1175" s="68">
        <v>30.305567182921699</v>
      </c>
      <c r="K1175" s="71">
        <v>0</v>
      </c>
      <c r="L1175" s="68">
        <v>27.794056090414401</v>
      </c>
    </row>
    <row r="1176" spans="1:12" x14ac:dyDescent="0.2">
      <c r="A1176" s="72" t="s">
        <v>1654</v>
      </c>
      <c r="B1176" s="66" t="s">
        <v>2598</v>
      </c>
      <c r="C1176" s="67">
        <v>47</v>
      </c>
      <c r="D1176" s="67" t="s">
        <v>345</v>
      </c>
      <c r="E1176" s="71">
        <v>9.6406017850746595E-2</v>
      </c>
      <c r="F1176" s="68">
        <v>26.287149434909999</v>
      </c>
      <c r="G1176" s="71">
        <v>0.28377075367850302</v>
      </c>
      <c r="H1176" s="68">
        <v>80.828798660527397</v>
      </c>
      <c r="I1176" s="71">
        <v>5.4472998737368399E-3</v>
      </c>
      <c r="J1176" s="68">
        <v>41.774801172038501</v>
      </c>
      <c r="K1176" s="71">
        <v>0</v>
      </c>
      <c r="L1176" s="68">
        <v>27.794056090414401</v>
      </c>
    </row>
    <row r="1177" spans="1:12" x14ac:dyDescent="0.2">
      <c r="A1177" s="72" t="s">
        <v>2599</v>
      </c>
      <c r="B1177" s="66" t="s">
        <v>2600</v>
      </c>
      <c r="C1177" s="67">
        <v>47</v>
      </c>
      <c r="D1177" s="67" t="s">
        <v>345</v>
      </c>
      <c r="E1177" s="71">
        <v>9.6429549788436694E-2</v>
      </c>
      <c r="F1177" s="68">
        <v>26.329007953118499</v>
      </c>
      <c r="G1177" s="71">
        <v>0.25985763032493397</v>
      </c>
      <c r="H1177" s="68">
        <v>70.782754290498104</v>
      </c>
      <c r="I1177" s="71">
        <v>2.9431019040376E-2</v>
      </c>
      <c r="J1177" s="68">
        <v>72.1640853913771</v>
      </c>
      <c r="K1177" s="71">
        <v>0</v>
      </c>
      <c r="L1177" s="68">
        <v>27.794056090414401</v>
      </c>
    </row>
    <row r="1178" spans="1:12" x14ac:dyDescent="0.2">
      <c r="A1178" s="72" t="s">
        <v>2601</v>
      </c>
      <c r="B1178" s="66" t="s">
        <v>2602</v>
      </c>
      <c r="C1178" s="67">
        <v>47</v>
      </c>
      <c r="D1178" s="67" t="s">
        <v>345</v>
      </c>
      <c r="E1178" s="71">
        <v>9.4948414857396496E-2</v>
      </c>
      <c r="F1178" s="68">
        <v>25.282544997907099</v>
      </c>
      <c r="G1178" s="71">
        <v>0.244226024067037</v>
      </c>
      <c r="H1178" s="68">
        <v>27.8777731268313</v>
      </c>
      <c r="I1178" s="71">
        <v>2.7514778099176702E-2</v>
      </c>
      <c r="J1178" s="68">
        <v>71.326915027208003</v>
      </c>
      <c r="K1178" s="71">
        <v>1.3104442405975599E-2</v>
      </c>
      <c r="L1178" s="68">
        <v>37.254081205525303</v>
      </c>
    </row>
    <row r="1179" spans="1:12" x14ac:dyDescent="0.2">
      <c r="A1179" s="72" t="s">
        <v>1650</v>
      </c>
      <c r="B1179" s="66" t="s">
        <v>2603</v>
      </c>
      <c r="C1179" s="67">
        <v>47</v>
      </c>
      <c r="D1179" s="67" t="s">
        <v>345</v>
      </c>
      <c r="E1179" s="71">
        <v>8.6699991488736E-2</v>
      </c>
      <c r="F1179" s="68">
        <v>15.696944328170799</v>
      </c>
      <c r="G1179" s="71">
        <v>0.25008423077227199</v>
      </c>
      <c r="H1179" s="68">
        <v>63.164503976559203</v>
      </c>
      <c r="I1179" s="71">
        <v>1.00157436939358E-2</v>
      </c>
      <c r="J1179" s="68">
        <v>51.8627040602763</v>
      </c>
      <c r="K1179" s="71">
        <v>0</v>
      </c>
      <c r="L1179" s="68">
        <v>27.794056090414401</v>
      </c>
    </row>
    <row r="1180" spans="1:12" x14ac:dyDescent="0.2">
      <c r="A1180" s="72" t="s">
        <v>2604</v>
      </c>
      <c r="B1180" s="66" t="s">
        <v>2605</v>
      </c>
      <c r="C1180" s="67">
        <v>47</v>
      </c>
      <c r="D1180" s="67" t="s">
        <v>345</v>
      </c>
      <c r="E1180" s="71">
        <v>9.5735544493064803E-2</v>
      </c>
      <c r="F1180" s="68">
        <v>25.784847216408501</v>
      </c>
      <c r="G1180" s="71">
        <v>0.28209558870177198</v>
      </c>
      <c r="H1180" s="68">
        <v>80.535789033068198</v>
      </c>
      <c r="I1180" s="71">
        <v>5.1110447774228799E-3</v>
      </c>
      <c r="J1180" s="68">
        <v>40.644621180410198</v>
      </c>
      <c r="K1180" s="71">
        <v>0</v>
      </c>
      <c r="L1180" s="68">
        <v>27.794056090414401</v>
      </c>
    </row>
    <row r="1181" spans="1:12" x14ac:dyDescent="0.2">
      <c r="A1181" s="72" t="s">
        <v>2028</v>
      </c>
      <c r="B1181" s="66" t="s">
        <v>2606</v>
      </c>
      <c r="C1181" s="67">
        <v>47</v>
      </c>
      <c r="D1181" s="67" t="s">
        <v>345</v>
      </c>
      <c r="E1181" s="71">
        <v>9.0377158644511499E-2</v>
      </c>
      <c r="F1181" s="68">
        <v>20.719966513185401</v>
      </c>
      <c r="G1181" s="71">
        <v>0.27043226164297002</v>
      </c>
      <c r="H1181" s="68">
        <v>75.847634993721201</v>
      </c>
      <c r="I1181" s="71">
        <v>6.9921429056415605E-4</v>
      </c>
      <c r="J1181" s="68">
        <v>16.450397655922998</v>
      </c>
      <c r="K1181" s="71">
        <v>0</v>
      </c>
      <c r="L1181" s="68">
        <v>27.794056090414401</v>
      </c>
    </row>
    <row r="1182" spans="1:12" x14ac:dyDescent="0.2">
      <c r="A1182" s="72" t="s">
        <v>2607</v>
      </c>
      <c r="B1182" s="66" t="s">
        <v>2608</v>
      </c>
      <c r="C1182" s="67">
        <v>47</v>
      </c>
      <c r="D1182" s="67" t="s">
        <v>345</v>
      </c>
      <c r="E1182" s="71">
        <v>8.5403527346922498E-2</v>
      </c>
      <c r="F1182" s="68">
        <v>13.645876935956499</v>
      </c>
      <c r="G1182" s="71">
        <v>0.25</v>
      </c>
      <c r="H1182" s="68">
        <v>63.080786940142303</v>
      </c>
      <c r="I1182" s="71">
        <v>6.2105820407673904E-3</v>
      </c>
      <c r="J1182" s="68">
        <v>43.9933026370866</v>
      </c>
      <c r="K1182" s="71">
        <v>0</v>
      </c>
      <c r="L1182" s="68">
        <v>27.794056090414401</v>
      </c>
    </row>
    <row r="1183" spans="1:12" x14ac:dyDescent="0.2">
      <c r="A1183" s="72" t="s">
        <v>2609</v>
      </c>
      <c r="B1183" s="66" t="s">
        <v>2610</v>
      </c>
      <c r="C1183" s="67">
        <v>47</v>
      </c>
      <c r="D1183" s="67" t="s">
        <v>345</v>
      </c>
      <c r="E1183" s="71">
        <v>8.5741392822800203E-2</v>
      </c>
      <c r="F1183" s="68">
        <v>14.273754709083301</v>
      </c>
      <c r="G1183" s="71">
        <v>0.25</v>
      </c>
      <c r="H1183" s="68">
        <v>63.080786940142303</v>
      </c>
      <c r="I1183" s="71">
        <v>7.2241784684006702E-3</v>
      </c>
      <c r="J1183" s="68">
        <v>46.211804102134799</v>
      </c>
      <c r="K1183" s="71">
        <v>0</v>
      </c>
      <c r="L1183" s="68">
        <v>27.794056090414401</v>
      </c>
    </row>
    <row r="1184" spans="1:12" x14ac:dyDescent="0.2">
      <c r="A1184" s="72" t="s">
        <v>2611</v>
      </c>
      <c r="B1184" s="66" t="s">
        <v>2612</v>
      </c>
      <c r="C1184" s="67">
        <v>47</v>
      </c>
      <c r="D1184" s="67" t="s">
        <v>345</v>
      </c>
      <c r="E1184" s="71">
        <v>9.71846452048169E-2</v>
      </c>
      <c r="F1184" s="68">
        <v>27.082461280870699</v>
      </c>
      <c r="G1184" s="71">
        <v>0.24922399955295699</v>
      </c>
      <c r="H1184" s="68">
        <v>39.556299706990401</v>
      </c>
      <c r="I1184" s="71">
        <v>4.2329936061493698E-2</v>
      </c>
      <c r="J1184" s="68">
        <v>77.856843867727093</v>
      </c>
      <c r="K1184" s="71">
        <v>0</v>
      </c>
      <c r="L1184" s="68">
        <v>27.794056090414401</v>
      </c>
    </row>
    <row r="1185" spans="1:12" x14ac:dyDescent="0.2">
      <c r="A1185" s="72" t="s">
        <v>2613</v>
      </c>
      <c r="B1185" s="66" t="s">
        <v>2614</v>
      </c>
      <c r="C1185" s="67">
        <v>47</v>
      </c>
      <c r="D1185" s="67" t="s">
        <v>345</v>
      </c>
      <c r="E1185" s="71">
        <v>8.73530767710608E-2</v>
      </c>
      <c r="F1185" s="68">
        <v>16.450397655922998</v>
      </c>
      <c r="G1185" s="71">
        <v>0.253214652165279</v>
      </c>
      <c r="H1185" s="68">
        <v>65.885307660108793</v>
      </c>
      <c r="I1185" s="71">
        <v>8.8445781479027704E-3</v>
      </c>
      <c r="J1185" s="68">
        <v>49.434910004185902</v>
      </c>
      <c r="K1185" s="71">
        <v>0</v>
      </c>
      <c r="L1185" s="68">
        <v>27.794056090414401</v>
      </c>
    </row>
    <row r="1186" spans="1:12" x14ac:dyDescent="0.2">
      <c r="A1186" s="72" t="s">
        <v>2615</v>
      </c>
      <c r="B1186" s="66" t="s">
        <v>2616</v>
      </c>
      <c r="C1186" s="67">
        <v>47</v>
      </c>
      <c r="D1186" s="67" t="s">
        <v>345</v>
      </c>
      <c r="E1186" s="71">
        <v>9.8187040522162899E-2</v>
      </c>
      <c r="F1186" s="68">
        <v>27.752197572205901</v>
      </c>
      <c r="G1186" s="71">
        <v>0.27544503652475499</v>
      </c>
      <c r="H1186" s="68">
        <v>78.066136458769407</v>
      </c>
      <c r="I1186" s="71">
        <v>1.9116085041733899E-2</v>
      </c>
      <c r="J1186" s="68">
        <v>64.462118041021299</v>
      </c>
      <c r="K1186" s="71">
        <v>0</v>
      </c>
      <c r="L1186" s="68">
        <v>27.794056090414401</v>
      </c>
    </row>
    <row r="1187" spans="1:12" x14ac:dyDescent="0.2">
      <c r="A1187" s="72" t="s">
        <v>2617</v>
      </c>
      <c r="B1187" s="66" t="s">
        <v>2618</v>
      </c>
      <c r="C1187" s="67">
        <v>51</v>
      </c>
      <c r="D1187" s="67" t="s">
        <v>345</v>
      </c>
      <c r="E1187" s="71">
        <v>9.5518097572927799E-2</v>
      </c>
      <c r="F1187" s="68">
        <v>25.659271661783201</v>
      </c>
      <c r="G1187" s="71">
        <v>0.25031927443414098</v>
      </c>
      <c r="H1187" s="68">
        <v>63.248221012976103</v>
      </c>
      <c r="I1187" s="71">
        <v>3.6235018284642401E-2</v>
      </c>
      <c r="J1187" s="68">
        <v>75.470908329845102</v>
      </c>
      <c r="K1187" s="71">
        <v>0</v>
      </c>
      <c r="L1187" s="68">
        <v>27.794056090414401</v>
      </c>
    </row>
    <row r="1188" spans="1:12" x14ac:dyDescent="0.2">
      <c r="A1188" s="72" t="s">
        <v>2619</v>
      </c>
      <c r="B1188" s="66" t="s">
        <v>2620</v>
      </c>
      <c r="C1188" s="67">
        <v>47</v>
      </c>
      <c r="D1188" s="67" t="s">
        <v>345</v>
      </c>
      <c r="E1188" s="71">
        <v>0.10616804771867799</v>
      </c>
      <c r="F1188" s="68">
        <v>33.110087902888203</v>
      </c>
      <c r="G1188" s="71">
        <v>0.25744964495432698</v>
      </c>
      <c r="H1188" s="68">
        <v>69.317706153202195</v>
      </c>
      <c r="I1188" s="71">
        <v>6.1054498201705498E-2</v>
      </c>
      <c r="J1188" s="68">
        <v>82.628714943491005</v>
      </c>
      <c r="K1188" s="71">
        <v>0</v>
      </c>
      <c r="L1188" s="68">
        <v>27.794056090414401</v>
      </c>
    </row>
    <row r="1189" spans="1:12" x14ac:dyDescent="0.2">
      <c r="A1189" s="72" t="s">
        <v>2621</v>
      </c>
      <c r="B1189" s="66" t="s">
        <v>2622</v>
      </c>
      <c r="C1189" s="67">
        <v>51</v>
      </c>
      <c r="D1189" s="67" t="s">
        <v>345</v>
      </c>
      <c r="E1189" s="71">
        <v>0.11907371915744</v>
      </c>
      <c r="F1189" s="68">
        <v>41.9003767266639</v>
      </c>
      <c r="G1189" s="71">
        <v>0.23419450579385301</v>
      </c>
      <c r="H1189" s="68">
        <v>16.9945583926329</v>
      </c>
      <c r="I1189" s="71">
        <v>0.12302665167846701</v>
      </c>
      <c r="J1189" s="68">
        <v>90.246965257429906</v>
      </c>
      <c r="K1189" s="71">
        <v>0</v>
      </c>
      <c r="L1189" s="68">
        <v>27.794056090414401</v>
      </c>
    </row>
    <row r="1190" spans="1:12" x14ac:dyDescent="0.2">
      <c r="A1190" s="72" t="s">
        <v>2623</v>
      </c>
      <c r="B1190" s="66" t="s">
        <v>2624</v>
      </c>
      <c r="C1190" s="67">
        <v>51</v>
      </c>
      <c r="D1190" s="67" t="s">
        <v>345</v>
      </c>
      <c r="E1190" s="71">
        <v>8.3403643078460002E-2</v>
      </c>
      <c r="F1190" s="68">
        <v>8.9995814148179196</v>
      </c>
      <c r="G1190" s="71">
        <v>0.22875060037568801</v>
      </c>
      <c r="H1190" s="68">
        <v>13.4365843449142</v>
      </c>
      <c r="I1190" s="71">
        <v>1.8184218258197899E-2</v>
      </c>
      <c r="J1190" s="68">
        <v>63.415655085810002</v>
      </c>
      <c r="K1190" s="71">
        <v>3.2761106014939098E-3</v>
      </c>
      <c r="L1190" s="68">
        <v>33.026370866471296</v>
      </c>
    </row>
    <row r="1191" spans="1:12" x14ac:dyDescent="0.2">
      <c r="A1191" s="72" t="s">
        <v>2625</v>
      </c>
      <c r="B1191" s="66" t="s">
        <v>2626</v>
      </c>
      <c r="C1191" s="67">
        <v>47</v>
      </c>
      <c r="D1191" s="67" t="s">
        <v>345</v>
      </c>
      <c r="E1191" s="71">
        <v>9.0010521890875897E-2</v>
      </c>
      <c r="F1191" s="68">
        <v>20.217664294683999</v>
      </c>
      <c r="G1191" s="71">
        <v>0.247461644181169</v>
      </c>
      <c r="H1191" s="68">
        <v>34.323984930933399</v>
      </c>
      <c r="I1191" s="71">
        <v>2.2569921491458499E-2</v>
      </c>
      <c r="J1191" s="68">
        <v>67.768940979489301</v>
      </c>
      <c r="K1191" s="71">
        <v>0</v>
      </c>
      <c r="L1191" s="68">
        <v>27.794056090414401</v>
      </c>
    </row>
    <row r="1192" spans="1:12" x14ac:dyDescent="0.2">
      <c r="A1192" s="72" t="s">
        <v>2627</v>
      </c>
      <c r="B1192" s="66" t="s">
        <v>2628</v>
      </c>
      <c r="C1192" s="67">
        <v>47</v>
      </c>
      <c r="D1192" s="67" t="s">
        <v>345</v>
      </c>
      <c r="E1192" s="71">
        <v>0.119257341599319</v>
      </c>
      <c r="F1192" s="68">
        <v>42.109669317706199</v>
      </c>
      <c r="G1192" s="71">
        <v>0.35720908488604802</v>
      </c>
      <c r="H1192" s="68">
        <v>90.832984512348304</v>
      </c>
      <c r="I1192" s="71">
        <v>5.6293991190802699E-4</v>
      </c>
      <c r="J1192" s="68">
        <v>15.152783591460899</v>
      </c>
      <c r="K1192" s="71">
        <v>0</v>
      </c>
      <c r="L1192" s="68">
        <v>27.794056090414401</v>
      </c>
    </row>
    <row r="1193" spans="1:12" x14ac:dyDescent="0.2">
      <c r="A1193" s="72" t="s">
        <v>2629</v>
      </c>
      <c r="B1193" s="66" t="s">
        <v>2630</v>
      </c>
      <c r="C1193" s="67">
        <v>47</v>
      </c>
      <c r="D1193" s="67" t="s">
        <v>345</v>
      </c>
      <c r="E1193" s="71">
        <v>8.0955121539558E-2</v>
      </c>
      <c r="F1193" s="68">
        <v>5.2741732942653803</v>
      </c>
      <c r="G1193" s="71">
        <v>0.229351572209153</v>
      </c>
      <c r="H1193" s="68">
        <v>13.8970280452072</v>
      </c>
      <c r="I1193" s="71">
        <v>6.96157120653356E-3</v>
      </c>
      <c r="J1193" s="68">
        <v>45.500209292591002</v>
      </c>
      <c r="K1193" s="71">
        <v>6.5522212029878197E-3</v>
      </c>
      <c r="L1193" s="68">
        <v>35.161155295102603</v>
      </c>
    </row>
    <row r="1194" spans="1:12" x14ac:dyDescent="0.2">
      <c r="A1194" s="72" t="s">
        <v>2631</v>
      </c>
      <c r="B1194" s="66" t="s">
        <v>2632</v>
      </c>
      <c r="C1194" s="67">
        <v>47</v>
      </c>
      <c r="D1194" s="67" t="s">
        <v>345</v>
      </c>
      <c r="E1194" s="71">
        <v>7.6004209645021803E-2</v>
      </c>
      <c r="F1194" s="68">
        <v>2.0510673922143199</v>
      </c>
      <c r="G1194" s="71">
        <v>0.22167422325490599</v>
      </c>
      <c r="H1194" s="68">
        <v>10.5902051067392</v>
      </c>
      <c r="I1194" s="71">
        <v>4.7003503794120502E-3</v>
      </c>
      <c r="J1194" s="68">
        <v>39.095856006697403</v>
      </c>
      <c r="K1194" s="71">
        <v>1.6380553007469599E-3</v>
      </c>
      <c r="L1194" s="68">
        <v>31.435747174549999</v>
      </c>
    </row>
    <row r="1195" spans="1:12" x14ac:dyDescent="0.2">
      <c r="A1195" s="72" t="s">
        <v>2633</v>
      </c>
      <c r="B1195" s="66" t="s">
        <v>2634</v>
      </c>
      <c r="C1195" s="67">
        <v>47</v>
      </c>
      <c r="D1195" s="67" t="s">
        <v>345</v>
      </c>
      <c r="E1195" s="71">
        <v>8.4522831189908304E-2</v>
      </c>
      <c r="F1195" s="68">
        <v>12.0971117622436</v>
      </c>
      <c r="G1195" s="71">
        <v>0.24469608945035001</v>
      </c>
      <c r="H1195" s="68">
        <v>28.714943491000401</v>
      </c>
      <c r="I1195" s="71">
        <v>8.8724041193747293E-3</v>
      </c>
      <c r="J1195" s="68">
        <v>49.560485558811202</v>
      </c>
      <c r="K1195" s="71">
        <v>0</v>
      </c>
      <c r="L1195" s="68">
        <v>27.794056090414401</v>
      </c>
    </row>
    <row r="1196" spans="1:12" x14ac:dyDescent="0.2">
      <c r="A1196" s="72" t="s">
        <v>2635</v>
      </c>
      <c r="B1196" s="66" t="s">
        <v>2636</v>
      </c>
      <c r="C1196" s="67">
        <v>47</v>
      </c>
      <c r="D1196" s="67" t="s">
        <v>345</v>
      </c>
      <c r="E1196" s="71">
        <v>8.6921500545692906E-2</v>
      </c>
      <c r="F1196" s="68">
        <v>15.98995395563</v>
      </c>
      <c r="G1196" s="71">
        <v>0.24113690782189501</v>
      </c>
      <c r="H1196" s="68">
        <v>23.357053160318099</v>
      </c>
      <c r="I1196" s="71">
        <v>1.63514832136895E-2</v>
      </c>
      <c r="J1196" s="68">
        <v>60.987861029719497</v>
      </c>
      <c r="K1196" s="71">
        <v>3.2761106014939098E-3</v>
      </c>
      <c r="L1196" s="68">
        <v>33.026370866471296</v>
      </c>
    </row>
    <row r="1197" spans="1:12" x14ac:dyDescent="0.2">
      <c r="A1197" s="72" t="s">
        <v>2637</v>
      </c>
      <c r="B1197" s="66" t="s">
        <v>2638</v>
      </c>
      <c r="C1197" s="67">
        <v>47</v>
      </c>
      <c r="D1197" s="67" t="s">
        <v>345</v>
      </c>
      <c r="E1197" s="71">
        <v>9.46325803650261E-2</v>
      </c>
      <c r="F1197" s="68">
        <v>24.905818334031</v>
      </c>
      <c r="G1197" s="71">
        <v>0.25900658108772701</v>
      </c>
      <c r="H1197" s="68">
        <v>70.447886144830505</v>
      </c>
      <c r="I1197" s="71">
        <v>3.5964410976409198E-3</v>
      </c>
      <c r="J1197" s="68">
        <v>35.496023440770202</v>
      </c>
      <c r="K1197" s="71">
        <v>2.1294718909710401E-2</v>
      </c>
      <c r="L1197" s="68">
        <v>39.263290079531203</v>
      </c>
    </row>
    <row r="1198" spans="1:12" x14ac:dyDescent="0.2">
      <c r="A1198" s="72" t="s">
        <v>1703</v>
      </c>
      <c r="B1198" s="66" t="s">
        <v>2639</v>
      </c>
      <c r="C1198" s="67">
        <v>47</v>
      </c>
      <c r="D1198" s="67" t="s">
        <v>345</v>
      </c>
      <c r="E1198" s="71">
        <v>8.4451950494389402E-2</v>
      </c>
      <c r="F1198" s="68">
        <v>11.8459606529929</v>
      </c>
      <c r="G1198" s="71">
        <v>0.24671658985096501</v>
      </c>
      <c r="H1198" s="68">
        <v>32.817078275429097</v>
      </c>
      <c r="I1198" s="71">
        <v>6.6392616322030499E-3</v>
      </c>
      <c r="J1198" s="68">
        <v>44.872331519464197</v>
      </c>
      <c r="K1198" s="71">
        <v>0</v>
      </c>
      <c r="L1198" s="68">
        <v>27.794056090414401</v>
      </c>
    </row>
    <row r="1199" spans="1:12" x14ac:dyDescent="0.2">
      <c r="A1199" s="72" t="s">
        <v>2640</v>
      </c>
      <c r="B1199" s="66" t="s">
        <v>2641</v>
      </c>
      <c r="C1199" s="67">
        <v>51</v>
      </c>
      <c r="D1199" s="67" t="s">
        <v>345</v>
      </c>
      <c r="E1199" s="71">
        <v>9.0867204086343203E-2</v>
      </c>
      <c r="F1199" s="68">
        <v>21.0966931770615</v>
      </c>
      <c r="G1199" s="71">
        <v>0.24193014349837499</v>
      </c>
      <c r="H1199" s="68">
        <v>24.696525742988701</v>
      </c>
      <c r="I1199" s="71">
        <v>2.9033413459907498E-2</v>
      </c>
      <c r="J1199" s="68">
        <v>71.9129342821264</v>
      </c>
      <c r="K1199" s="71">
        <v>1.6380553007469599E-3</v>
      </c>
      <c r="L1199" s="68">
        <v>31.435747174549999</v>
      </c>
    </row>
    <row r="1200" spans="1:12" x14ac:dyDescent="0.2">
      <c r="A1200" s="72" t="s">
        <v>2642</v>
      </c>
      <c r="B1200" s="66" t="s">
        <v>2643</v>
      </c>
      <c r="C1200" s="67">
        <v>51</v>
      </c>
      <c r="D1200" s="67" t="s">
        <v>345</v>
      </c>
      <c r="E1200" s="71">
        <v>0.12061456346615</v>
      </c>
      <c r="F1200" s="68">
        <v>43.239849309334502</v>
      </c>
      <c r="G1200" s="71">
        <v>0.24512605721268901</v>
      </c>
      <c r="H1200" s="68">
        <v>29.426538300544198</v>
      </c>
      <c r="I1200" s="71">
        <v>0.108527356682027</v>
      </c>
      <c r="J1200" s="68">
        <v>89.074926747593096</v>
      </c>
      <c r="K1200" s="71">
        <v>8.1902765037347794E-3</v>
      </c>
      <c r="L1200" s="68">
        <v>35.579740477187102</v>
      </c>
    </row>
    <row r="1201" spans="1:12" x14ac:dyDescent="0.2">
      <c r="A1201" s="72" t="s">
        <v>2644</v>
      </c>
      <c r="B1201" s="66" t="s">
        <v>2645</v>
      </c>
      <c r="C1201" s="67">
        <v>51</v>
      </c>
      <c r="D1201" s="67" t="s">
        <v>345</v>
      </c>
      <c r="E1201" s="71">
        <v>0.14296571215005299</v>
      </c>
      <c r="F1201" s="68">
        <v>55.504395144411902</v>
      </c>
      <c r="G1201" s="71">
        <v>0.28235062487882701</v>
      </c>
      <c r="H1201" s="68">
        <v>80.619506069485098</v>
      </c>
      <c r="I1201" s="71">
        <v>0.146546511571333</v>
      </c>
      <c r="J1201" s="68">
        <v>91.879447467559601</v>
      </c>
      <c r="K1201" s="71">
        <v>0</v>
      </c>
      <c r="L1201" s="68">
        <v>27.794056090414401</v>
      </c>
    </row>
    <row r="1202" spans="1:12" x14ac:dyDescent="0.2">
      <c r="A1202" s="72" t="s">
        <v>1460</v>
      </c>
      <c r="B1202" s="66" t="s">
        <v>2646</v>
      </c>
      <c r="C1202" s="67">
        <v>51</v>
      </c>
      <c r="D1202" s="67" t="s">
        <v>345</v>
      </c>
      <c r="E1202" s="71">
        <v>0.19686738842554999</v>
      </c>
      <c r="F1202" s="68">
        <v>75.387191293428202</v>
      </c>
      <c r="G1202" s="71">
        <v>0.24964259827193999</v>
      </c>
      <c r="H1202" s="68">
        <v>41.691084135621601</v>
      </c>
      <c r="I1202" s="71">
        <v>0.34095956700470997</v>
      </c>
      <c r="J1202" s="68">
        <v>97.488488907492695</v>
      </c>
      <c r="K1202" s="71">
        <v>0</v>
      </c>
      <c r="L1202" s="68">
        <v>27.794056090414401</v>
      </c>
    </row>
    <row r="1203" spans="1:12" x14ac:dyDescent="0.2">
      <c r="A1203" s="72" t="s">
        <v>2647</v>
      </c>
      <c r="B1203" s="66" t="s">
        <v>2648</v>
      </c>
      <c r="C1203" s="67">
        <v>51</v>
      </c>
      <c r="D1203" s="67" t="s">
        <v>345</v>
      </c>
      <c r="E1203" s="71">
        <v>0.14247043683983199</v>
      </c>
      <c r="F1203" s="68">
        <v>55.169526998744203</v>
      </c>
      <c r="G1203" s="71">
        <v>0.27472912149283801</v>
      </c>
      <c r="H1203" s="68">
        <v>77.647551276684794</v>
      </c>
      <c r="I1203" s="71">
        <v>0.15268218902665701</v>
      </c>
      <c r="J1203" s="68">
        <v>92.214315613227299</v>
      </c>
      <c r="K1203" s="71">
        <v>0</v>
      </c>
      <c r="L1203" s="68">
        <v>27.794056090414401</v>
      </c>
    </row>
    <row r="1204" spans="1:12" x14ac:dyDescent="0.2">
      <c r="A1204" s="72" t="s">
        <v>1711</v>
      </c>
      <c r="B1204" s="66" t="s">
        <v>2649</v>
      </c>
      <c r="C1204" s="67">
        <v>51</v>
      </c>
      <c r="D1204" s="67" t="s">
        <v>345</v>
      </c>
      <c r="E1204" s="71">
        <v>0.103569438263624</v>
      </c>
      <c r="F1204" s="68">
        <v>31.393888656341598</v>
      </c>
      <c r="G1204" s="71">
        <v>0.26305160979063702</v>
      </c>
      <c r="H1204" s="68">
        <v>72.791963164503997</v>
      </c>
      <c r="I1204" s="71">
        <v>4.4380594398741799E-2</v>
      </c>
      <c r="J1204" s="68">
        <v>78.568438677270805</v>
      </c>
      <c r="K1204" s="71">
        <v>3.2761106014939098E-3</v>
      </c>
      <c r="L1204" s="68">
        <v>33.026370866471296</v>
      </c>
    </row>
    <row r="1205" spans="1:12" x14ac:dyDescent="0.2">
      <c r="A1205" s="72" t="s">
        <v>2650</v>
      </c>
      <c r="B1205" s="66" t="s">
        <v>2651</v>
      </c>
      <c r="C1205" s="67">
        <v>51</v>
      </c>
      <c r="D1205" s="67" t="s">
        <v>345</v>
      </c>
      <c r="E1205" s="71">
        <v>0.182133325842881</v>
      </c>
      <c r="F1205" s="68">
        <v>70.908329845123504</v>
      </c>
      <c r="G1205" s="71">
        <v>0.26553798150388502</v>
      </c>
      <c r="H1205" s="68">
        <v>73.922143156132293</v>
      </c>
      <c r="I1205" s="71">
        <v>0.27758588542326401</v>
      </c>
      <c r="J1205" s="68">
        <v>95.562997069903702</v>
      </c>
      <c r="K1205" s="71">
        <v>3.2761106014939098E-3</v>
      </c>
      <c r="L1205" s="68">
        <v>33.026370866471296</v>
      </c>
    </row>
    <row r="1206" spans="1:12" x14ac:dyDescent="0.2">
      <c r="A1206" s="72" t="s">
        <v>2652</v>
      </c>
      <c r="B1206" s="66" t="s">
        <v>2653</v>
      </c>
      <c r="C1206" s="67">
        <v>51</v>
      </c>
      <c r="D1206" s="67" t="s">
        <v>345</v>
      </c>
      <c r="E1206" s="71">
        <v>0.15954295797455501</v>
      </c>
      <c r="F1206" s="68">
        <v>63.666806195060701</v>
      </c>
      <c r="G1206" s="71">
        <v>0.33971568280724002</v>
      </c>
      <c r="H1206" s="68">
        <v>88.949351192967796</v>
      </c>
      <c r="I1206" s="71">
        <v>0.138913191116425</v>
      </c>
      <c r="J1206" s="68">
        <v>91.251569694432803</v>
      </c>
      <c r="K1206" s="71">
        <v>0</v>
      </c>
      <c r="L1206" s="68">
        <v>27.794056090414401</v>
      </c>
    </row>
    <row r="1207" spans="1:12" x14ac:dyDescent="0.2">
      <c r="A1207" s="72" t="s">
        <v>2654</v>
      </c>
      <c r="B1207" s="66" t="s">
        <v>2655</v>
      </c>
      <c r="C1207" s="67">
        <v>51</v>
      </c>
      <c r="D1207" s="67" t="s">
        <v>345</v>
      </c>
      <c r="E1207" s="71">
        <v>0.19512095934824</v>
      </c>
      <c r="F1207" s="68">
        <v>75.136040184177503</v>
      </c>
      <c r="G1207" s="71">
        <v>0.271111101227833</v>
      </c>
      <c r="H1207" s="68">
        <v>76.266220175805799</v>
      </c>
      <c r="I1207" s="71">
        <v>0.31425177681688599</v>
      </c>
      <c r="J1207" s="68">
        <v>96.190874843030599</v>
      </c>
      <c r="K1207" s="71">
        <v>0</v>
      </c>
      <c r="L1207" s="68">
        <v>27.794056090414401</v>
      </c>
    </row>
    <row r="1208" spans="1:12" x14ac:dyDescent="0.2">
      <c r="A1208" s="72" t="s">
        <v>2656</v>
      </c>
      <c r="B1208" s="66" t="s">
        <v>2657</v>
      </c>
      <c r="C1208" s="67">
        <v>51</v>
      </c>
      <c r="D1208" s="67" t="s">
        <v>345</v>
      </c>
      <c r="E1208" s="71">
        <v>0.119493389088301</v>
      </c>
      <c r="F1208" s="68">
        <v>42.360820426956899</v>
      </c>
      <c r="G1208" s="71">
        <v>0.27926747145404301</v>
      </c>
      <c r="H1208" s="68">
        <v>79.280033486814602</v>
      </c>
      <c r="I1208" s="71">
        <v>5.6279921600404299E-2</v>
      </c>
      <c r="J1208" s="68">
        <v>81.540393470071194</v>
      </c>
      <c r="K1208" s="71">
        <v>2.29327742104573E-2</v>
      </c>
      <c r="L1208" s="68">
        <v>39.8493093344496</v>
      </c>
    </row>
    <row r="1209" spans="1:12" x14ac:dyDescent="0.2">
      <c r="A1209" s="72" t="s">
        <v>2658</v>
      </c>
      <c r="B1209" s="66" t="s">
        <v>2659</v>
      </c>
      <c r="C1209" s="67">
        <v>51</v>
      </c>
      <c r="D1209" s="67" t="s">
        <v>345</v>
      </c>
      <c r="E1209" s="71">
        <v>0.137968779658422</v>
      </c>
      <c r="F1209" s="68">
        <v>52.197572205943899</v>
      </c>
      <c r="G1209" s="71">
        <v>0.245482523219582</v>
      </c>
      <c r="H1209" s="68">
        <v>30.389284219338599</v>
      </c>
      <c r="I1209" s="71">
        <v>0.15040520744746799</v>
      </c>
      <c r="J1209" s="68">
        <v>92.0887400586019</v>
      </c>
      <c r="K1209" s="71">
        <v>1.8018608308216499E-2</v>
      </c>
      <c r="L1209" s="68">
        <v>38.719129342821297</v>
      </c>
    </row>
    <row r="1210" spans="1:12" x14ac:dyDescent="0.2">
      <c r="A1210" s="72" t="s">
        <v>2660</v>
      </c>
      <c r="B1210" s="66" t="s">
        <v>2661</v>
      </c>
      <c r="C1210" s="67">
        <v>51</v>
      </c>
      <c r="D1210" s="67" t="s">
        <v>345</v>
      </c>
      <c r="E1210" s="71">
        <v>0.26871029324915202</v>
      </c>
      <c r="F1210" s="68">
        <v>89.409794893260795</v>
      </c>
      <c r="G1210" s="71">
        <v>0.34649237726139698</v>
      </c>
      <c r="H1210" s="68">
        <v>89.409794893260795</v>
      </c>
      <c r="I1210" s="71">
        <v>0.44981017068157703</v>
      </c>
      <c r="J1210" s="68">
        <v>98.744244453746305</v>
      </c>
      <c r="K1210" s="71">
        <v>9.8283318044817408E-3</v>
      </c>
      <c r="L1210" s="68">
        <v>36.123901213897</v>
      </c>
    </row>
    <row r="1211" spans="1:12" x14ac:dyDescent="0.2">
      <c r="A1211" s="72" t="s">
        <v>2662</v>
      </c>
      <c r="B1211" s="66" t="s">
        <v>2663</v>
      </c>
      <c r="C1211" s="67">
        <v>51</v>
      </c>
      <c r="D1211" s="67" t="s">
        <v>345</v>
      </c>
      <c r="E1211" s="71">
        <v>0.13736750960101801</v>
      </c>
      <c r="F1211" s="68">
        <v>51.820845542067801</v>
      </c>
      <c r="G1211" s="71">
        <v>0.26900701242060099</v>
      </c>
      <c r="H1211" s="68">
        <v>75.303474257011302</v>
      </c>
      <c r="I1211" s="71">
        <v>0.13818135048021399</v>
      </c>
      <c r="J1211" s="68">
        <v>91.209711176224403</v>
      </c>
      <c r="K1211" s="71">
        <v>4.9141659022408704E-3</v>
      </c>
      <c r="L1211" s="68">
        <v>34.449560485558798</v>
      </c>
    </row>
    <row r="1212" spans="1:12" x14ac:dyDescent="0.2">
      <c r="A1212" s="72" t="s">
        <v>2664</v>
      </c>
      <c r="B1212" s="66" t="s">
        <v>2665</v>
      </c>
      <c r="C1212" s="67">
        <v>51</v>
      </c>
      <c r="D1212" s="67" t="s">
        <v>345</v>
      </c>
      <c r="E1212" s="71">
        <v>0.19824114512393901</v>
      </c>
      <c r="F1212" s="68">
        <v>75.847634993721201</v>
      </c>
      <c r="G1212" s="71">
        <v>0.28132689491364599</v>
      </c>
      <c r="H1212" s="68">
        <v>80.326496442025999</v>
      </c>
      <c r="I1212" s="71">
        <v>0.295377932149954</v>
      </c>
      <c r="J1212" s="68">
        <v>95.8978652155714</v>
      </c>
      <c r="K1212" s="71">
        <v>1.8018608308216499E-2</v>
      </c>
      <c r="L1212" s="68">
        <v>38.719129342821297</v>
      </c>
    </row>
    <row r="1213" spans="1:12" x14ac:dyDescent="0.2">
      <c r="A1213" s="72" t="s">
        <v>2666</v>
      </c>
      <c r="B1213" s="66" t="s">
        <v>2667</v>
      </c>
      <c r="C1213" s="67">
        <v>51</v>
      </c>
      <c r="D1213" s="67" t="s">
        <v>345</v>
      </c>
      <c r="E1213" s="71">
        <v>0.13147710583376801</v>
      </c>
      <c r="F1213" s="68">
        <v>49.351192967768903</v>
      </c>
      <c r="G1213" s="71">
        <v>0.31244462201178902</v>
      </c>
      <c r="H1213" s="68">
        <v>86.144830473001207</v>
      </c>
      <c r="I1213" s="71">
        <v>7.2158363685033394E-2</v>
      </c>
      <c r="J1213" s="68">
        <v>84.889074926747597</v>
      </c>
      <c r="K1213" s="71">
        <v>9.8283318044817408E-3</v>
      </c>
      <c r="L1213" s="68">
        <v>36.123901213897</v>
      </c>
    </row>
    <row r="1214" spans="1:12" x14ac:dyDescent="0.2">
      <c r="A1214" s="72" t="s">
        <v>2668</v>
      </c>
      <c r="B1214" s="66" t="s">
        <v>2669</v>
      </c>
      <c r="C1214" s="67">
        <v>51</v>
      </c>
      <c r="D1214" s="67" t="s">
        <v>345</v>
      </c>
      <c r="E1214" s="71">
        <v>0.13868001588620499</v>
      </c>
      <c r="F1214" s="68">
        <v>52.741732942653798</v>
      </c>
      <c r="G1214" s="71">
        <v>0.35142298309661502</v>
      </c>
      <c r="H1214" s="68">
        <v>90.163248221013006</v>
      </c>
      <c r="I1214" s="71">
        <v>2.0389571441832101E-2</v>
      </c>
      <c r="J1214" s="68">
        <v>65.676015069066594</v>
      </c>
      <c r="K1214" s="71">
        <v>4.4227493120167799E-2</v>
      </c>
      <c r="L1214" s="68">
        <v>43.784010046044401</v>
      </c>
    </row>
    <row r="1215" spans="1:12" x14ac:dyDescent="0.2">
      <c r="A1215" s="72" t="s">
        <v>2670</v>
      </c>
      <c r="B1215" s="66" t="s">
        <v>2671</v>
      </c>
      <c r="C1215" s="67">
        <v>51</v>
      </c>
      <c r="D1215" s="67" t="s">
        <v>345</v>
      </c>
      <c r="E1215" s="71">
        <v>0.23864704188609101</v>
      </c>
      <c r="F1215" s="68">
        <v>84.889074926747597</v>
      </c>
      <c r="G1215" s="71">
        <v>0.53263721935950203</v>
      </c>
      <c r="H1215" s="68">
        <v>96.190874843030599</v>
      </c>
      <c r="I1215" s="71">
        <v>0.178389740396529</v>
      </c>
      <c r="J1215" s="68">
        <v>93.386354123063995</v>
      </c>
      <c r="K1215" s="71">
        <v>4.9141659022408704E-3</v>
      </c>
      <c r="L1215" s="68">
        <v>34.449560485558798</v>
      </c>
    </row>
    <row r="1216" spans="1:12" x14ac:dyDescent="0.2">
      <c r="A1216" s="72" t="s">
        <v>2672</v>
      </c>
      <c r="B1216" s="66" t="s">
        <v>2673</v>
      </c>
      <c r="C1216" s="67">
        <v>51</v>
      </c>
      <c r="D1216" s="67" t="s">
        <v>345</v>
      </c>
      <c r="E1216" s="71">
        <v>0.137294455179686</v>
      </c>
      <c r="F1216" s="68">
        <v>51.695269987442501</v>
      </c>
      <c r="G1216" s="71">
        <v>0.28284895922523501</v>
      </c>
      <c r="H1216" s="68">
        <v>80.661364587693598</v>
      </c>
      <c r="I1216" s="71">
        <v>0.12903440631382301</v>
      </c>
      <c r="J1216" s="68">
        <v>90.623691921306005</v>
      </c>
      <c r="K1216" s="71">
        <v>0</v>
      </c>
      <c r="L1216" s="68">
        <v>27.794056090414401</v>
      </c>
    </row>
    <row r="1217" spans="1:12" x14ac:dyDescent="0.2">
      <c r="A1217" s="72" t="s">
        <v>2674</v>
      </c>
      <c r="B1217" s="66" t="s">
        <v>2675</v>
      </c>
      <c r="C1217" s="67">
        <v>51</v>
      </c>
      <c r="D1217" s="67" t="s">
        <v>345</v>
      </c>
      <c r="E1217" s="71">
        <v>0.171862887724712</v>
      </c>
      <c r="F1217" s="68">
        <v>67.601506906655501</v>
      </c>
      <c r="G1217" s="71">
        <v>0.34811016295303499</v>
      </c>
      <c r="H1217" s="68">
        <v>89.744663038928394</v>
      </c>
      <c r="I1217" s="71">
        <v>0.162564334318862</v>
      </c>
      <c r="J1217" s="68">
        <v>92.549183758894898</v>
      </c>
      <c r="K1217" s="71">
        <v>4.9141659022408704E-3</v>
      </c>
      <c r="L1217" s="68">
        <v>34.449560485558798</v>
      </c>
    </row>
    <row r="1218" spans="1:12" x14ac:dyDescent="0.2">
      <c r="A1218" s="72" t="s">
        <v>2676</v>
      </c>
      <c r="B1218" s="66" t="s">
        <v>2677</v>
      </c>
      <c r="C1218" s="67">
        <v>51</v>
      </c>
      <c r="D1218" s="67" t="s">
        <v>345</v>
      </c>
      <c r="E1218" s="71">
        <v>0.432786689845997</v>
      </c>
      <c r="F1218" s="68">
        <v>99.037254081205504</v>
      </c>
      <c r="G1218" s="71">
        <v>0.68480434603839901</v>
      </c>
      <c r="H1218" s="68">
        <v>98.074508162411007</v>
      </c>
      <c r="I1218" s="71">
        <v>0.60536544699585604</v>
      </c>
      <c r="J1218" s="68">
        <v>99.413980745081602</v>
      </c>
      <c r="K1218" s="71">
        <v>8.1902765037347794E-3</v>
      </c>
      <c r="L1218" s="68">
        <v>35.579740477187102</v>
      </c>
    </row>
    <row r="1219" spans="1:12" x14ac:dyDescent="0.2">
      <c r="A1219" s="72" t="s">
        <v>2678</v>
      </c>
      <c r="B1219" s="66" t="s">
        <v>2679</v>
      </c>
      <c r="C1219" s="67">
        <v>51</v>
      </c>
      <c r="D1219" s="67" t="s">
        <v>345</v>
      </c>
      <c r="E1219" s="71">
        <v>0.34167187775692098</v>
      </c>
      <c r="F1219" s="68">
        <v>95.228128924236103</v>
      </c>
      <c r="G1219" s="71">
        <v>0.87356130373038199</v>
      </c>
      <c r="H1219" s="68">
        <v>99.497697781498502</v>
      </c>
      <c r="I1219" s="71">
        <v>0.14654016363813999</v>
      </c>
      <c r="J1219" s="68">
        <v>91.837588949351201</v>
      </c>
      <c r="K1219" s="71">
        <v>4.9141659022408704E-3</v>
      </c>
      <c r="L1219" s="68">
        <v>34.449560485558798</v>
      </c>
    </row>
    <row r="1220" spans="1:12" x14ac:dyDescent="0.2">
      <c r="A1220" s="72" t="s">
        <v>2272</v>
      </c>
      <c r="B1220" s="66" t="s">
        <v>2680</v>
      </c>
      <c r="C1220" s="67">
        <v>51</v>
      </c>
      <c r="D1220" s="67" t="s">
        <v>345</v>
      </c>
      <c r="E1220" s="71">
        <v>0.34978497309745499</v>
      </c>
      <c r="F1220" s="68">
        <v>95.479280033486802</v>
      </c>
      <c r="G1220" s="71">
        <v>0.59323620752157602</v>
      </c>
      <c r="H1220" s="68">
        <v>97.069903725408096</v>
      </c>
      <c r="I1220" s="71">
        <v>0.45448065647004099</v>
      </c>
      <c r="J1220" s="68">
        <v>98.786102971954804</v>
      </c>
      <c r="K1220" s="71">
        <v>1.6380553007469599E-3</v>
      </c>
      <c r="L1220" s="68">
        <v>31.435747174549999</v>
      </c>
    </row>
    <row r="1221" spans="1:12" x14ac:dyDescent="0.2">
      <c r="A1221" s="72" t="s">
        <v>2681</v>
      </c>
      <c r="B1221" s="66" t="s">
        <v>2682</v>
      </c>
      <c r="C1221" s="67">
        <v>51</v>
      </c>
      <c r="D1221" s="67" t="s">
        <v>345</v>
      </c>
      <c r="E1221" s="71">
        <v>0.50403327933686404</v>
      </c>
      <c r="F1221" s="68">
        <v>99.748848890749301</v>
      </c>
      <c r="G1221" s="71">
        <v>0.89970859182390195</v>
      </c>
      <c r="H1221" s="68">
        <v>99.539556299707002</v>
      </c>
      <c r="I1221" s="71">
        <v>0.60092485908146098</v>
      </c>
      <c r="J1221" s="68">
        <v>99.330263708664702</v>
      </c>
      <c r="K1221" s="71">
        <v>1.1466387105228701E-2</v>
      </c>
      <c r="L1221" s="68">
        <v>36.584344914189998</v>
      </c>
    </row>
    <row r="1222" spans="1:12" x14ac:dyDescent="0.2">
      <c r="A1222" s="72" t="s">
        <v>2683</v>
      </c>
      <c r="B1222" s="66" t="s">
        <v>2684</v>
      </c>
      <c r="C1222" s="67">
        <v>51</v>
      </c>
      <c r="D1222" s="67" t="s">
        <v>345</v>
      </c>
      <c r="E1222" s="71">
        <v>0.35137028812139798</v>
      </c>
      <c r="F1222" s="68">
        <v>95.604855588112201</v>
      </c>
      <c r="G1222" s="71">
        <v>0.76946393688855996</v>
      </c>
      <c r="H1222" s="68">
        <v>99.037254081205504</v>
      </c>
      <c r="I1222" s="71">
        <v>0.271542485069659</v>
      </c>
      <c r="J1222" s="68">
        <v>95.269987442444503</v>
      </c>
      <c r="K1222" s="71">
        <v>1.3104442405975599E-2</v>
      </c>
      <c r="L1222" s="68">
        <v>37.254081205525303</v>
      </c>
    </row>
    <row r="1223" spans="1:12" x14ac:dyDescent="0.2">
      <c r="A1223" s="72" t="s">
        <v>2685</v>
      </c>
      <c r="B1223" s="66" t="s">
        <v>2686</v>
      </c>
      <c r="C1223" s="67">
        <v>51</v>
      </c>
      <c r="D1223" s="67" t="s">
        <v>345</v>
      </c>
      <c r="E1223" s="71">
        <v>0.47174391025032703</v>
      </c>
      <c r="F1223" s="68">
        <v>99.372122226873202</v>
      </c>
      <c r="G1223" s="71">
        <v>0.90118467119836798</v>
      </c>
      <c r="H1223" s="68">
        <v>99.581414817915402</v>
      </c>
      <c r="I1223" s="71">
        <v>0.478536109629981</v>
      </c>
      <c r="J1223" s="68">
        <v>98.911678526580204</v>
      </c>
      <c r="K1223" s="71">
        <v>3.5510949922630798E-2</v>
      </c>
      <c r="L1223" s="68">
        <v>42.318961908748399</v>
      </c>
    </row>
    <row r="1224" spans="1:12" x14ac:dyDescent="0.2">
      <c r="A1224" s="72" t="s">
        <v>2687</v>
      </c>
      <c r="B1224" s="66" t="s">
        <v>2688</v>
      </c>
      <c r="C1224" s="67">
        <v>51</v>
      </c>
      <c r="D1224" s="67" t="s">
        <v>345</v>
      </c>
      <c r="E1224" s="71">
        <v>0.41121392301919402</v>
      </c>
      <c r="F1224" s="68">
        <v>98.451234826287106</v>
      </c>
      <c r="G1224" s="71">
        <v>0.55714677058643503</v>
      </c>
      <c r="H1224" s="68">
        <v>96.442025952281298</v>
      </c>
      <c r="I1224" s="71">
        <v>0.66666666666666696</v>
      </c>
      <c r="J1224" s="68">
        <v>99.665131854332401</v>
      </c>
      <c r="K1224" s="71">
        <v>9.8283318044817408E-3</v>
      </c>
      <c r="L1224" s="68">
        <v>36.123901213897</v>
      </c>
    </row>
    <row r="1225" spans="1:12" x14ac:dyDescent="0.2">
      <c r="A1225" s="72" t="s">
        <v>2689</v>
      </c>
      <c r="B1225" s="66" t="s">
        <v>2690</v>
      </c>
      <c r="C1225" s="67">
        <v>51</v>
      </c>
      <c r="D1225" s="67" t="s">
        <v>345</v>
      </c>
      <c r="E1225" s="71">
        <v>0.41910646929196099</v>
      </c>
      <c r="F1225" s="68">
        <v>98.911678526580204</v>
      </c>
      <c r="G1225" s="71">
        <v>0.58082440921922696</v>
      </c>
      <c r="H1225" s="68">
        <v>96.776894097948897</v>
      </c>
      <c r="I1225" s="71">
        <v>0.66666666685217502</v>
      </c>
      <c r="J1225" s="68">
        <v>99.748848890749301</v>
      </c>
      <c r="K1225" s="71">
        <v>9.8283318044817408E-3</v>
      </c>
      <c r="L1225" s="68">
        <v>36.123901213897</v>
      </c>
    </row>
    <row r="1226" spans="1:12" x14ac:dyDescent="0.2">
      <c r="A1226" s="72" t="s">
        <v>2691</v>
      </c>
      <c r="B1226" s="66" t="s">
        <v>2692</v>
      </c>
      <c r="C1226" s="67">
        <v>51</v>
      </c>
      <c r="D1226" s="67" t="s">
        <v>345</v>
      </c>
      <c r="E1226" s="71">
        <v>0.44050295823126601</v>
      </c>
      <c r="F1226" s="68">
        <v>99.079112599414003</v>
      </c>
      <c r="G1226" s="71">
        <v>0.64009971023831702</v>
      </c>
      <c r="H1226" s="68">
        <v>97.488488907492695</v>
      </c>
      <c r="I1226" s="71">
        <v>0.66666666674875996</v>
      </c>
      <c r="J1226" s="68">
        <v>99.706990372540801</v>
      </c>
      <c r="K1226" s="71">
        <v>1.4742497706722601E-2</v>
      </c>
      <c r="L1226" s="68">
        <v>37.8819589786522</v>
      </c>
    </row>
    <row r="1227" spans="1:12" x14ac:dyDescent="0.2">
      <c r="A1227" s="72" t="s">
        <v>2693</v>
      </c>
      <c r="B1227" s="66" t="s">
        <v>2694</v>
      </c>
      <c r="C1227" s="67">
        <v>50</v>
      </c>
      <c r="D1227" s="67" t="s">
        <v>345</v>
      </c>
      <c r="E1227" s="71">
        <v>0.12154039987498</v>
      </c>
      <c r="F1227" s="68">
        <v>43.700293009627501</v>
      </c>
      <c r="G1227" s="71">
        <v>0.31508580595358199</v>
      </c>
      <c r="H1227" s="68">
        <v>86.437840100460406</v>
      </c>
      <c r="I1227" s="71">
        <v>3.9373464894854098E-4</v>
      </c>
      <c r="J1227" s="68">
        <v>12.5994139807451</v>
      </c>
      <c r="K1227" s="71">
        <v>4.91416590224086E-2</v>
      </c>
      <c r="L1227" s="68">
        <v>44.286312264545799</v>
      </c>
    </row>
    <row r="1228" spans="1:12" x14ac:dyDescent="0.2">
      <c r="A1228" s="72" t="s">
        <v>2695</v>
      </c>
      <c r="B1228" s="66" t="s">
        <v>2696</v>
      </c>
      <c r="C1228" s="67">
        <v>50</v>
      </c>
      <c r="D1228" s="67" t="s">
        <v>345</v>
      </c>
      <c r="E1228" s="71">
        <v>0.109610036014782</v>
      </c>
      <c r="F1228" s="68">
        <v>35.9564671410632</v>
      </c>
      <c r="G1228" s="71">
        <v>0.25</v>
      </c>
      <c r="H1228" s="68">
        <v>63.080786940142303</v>
      </c>
      <c r="I1228" s="71">
        <v>2.03453608492025E-4</v>
      </c>
      <c r="J1228" s="68">
        <v>9.8367517789870202</v>
      </c>
      <c r="K1228" s="71">
        <v>7.8626654435853802E-2</v>
      </c>
      <c r="L1228" s="68">
        <v>48.179154457932199</v>
      </c>
    </row>
    <row r="1229" spans="1:12" x14ac:dyDescent="0.2">
      <c r="A1229" s="72" t="s">
        <v>2697</v>
      </c>
      <c r="B1229" s="66" t="s">
        <v>2698</v>
      </c>
      <c r="C1229" s="67">
        <v>50</v>
      </c>
      <c r="D1229" s="67" t="s">
        <v>345</v>
      </c>
      <c r="E1229" s="71">
        <v>0.10631340838691999</v>
      </c>
      <c r="F1229" s="68">
        <v>33.235663457513603</v>
      </c>
      <c r="G1229" s="71">
        <v>0.25</v>
      </c>
      <c r="H1229" s="68">
        <v>63.080786940142303</v>
      </c>
      <c r="I1229" s="71">
        <v>1.4190252938708E-4</v>
      </c>
      <c r="J1229" s="68">
        <v>8.6228547509418192</v>
      </c>
      <c r="K1229" s="71">
        <v>6.8798322631372102E-2</v>
      </c>
      <c r="L1229" s="68">
        <v>46.714106320636198</v>
      </c>
    </row>
    <row r="1230" spans="1:12" x14ac:dyDescent="0.2">
      <c r="A1230" s="72" t="s">
        <v>2699</v>
      </c>
      <c r="B1230" s="66" t="s">
        <v>2700</v>
      </c>
      <c r="C1230" s="67">
        <v>50</v>
      </c>
      <c r="D1230" s="67" t="s">
        <v>345</v>
      </c>
      <c r="E1230" s="71">
        <v>0.113074126249627</v>
      </c>
      <c r="F1230" s="68">
        <v>38.635412306404397</v>
      </c>
      <c r="G1230" s="71">
        <v>0.25522926561929099</v>
      </c>
      <c r="H1230" s="68">
        <v>68.0619506069485</v>
      </c>
      <c r="I1230" s="71">
        <v>3.7284033929901898E-3</v>
      </c>
      <c r="J1230" s="68">
        <v>36.0820426956886</v>
      </c>
      <c r="K1230" s="71">
        <v>8.0264709736600798E-2</v>
      </c>
      <c r="L1230" s="68">
        <v>48.430305567182899</v>
      </c>
    </row>
    <row r="1231" spans="1:12" x14ac:dyDescent="0.2">
      <c r="A1231" s="72" t="s">
        <v>2701</v>
      </c>
      <c r="B1231" s="66" t="s">
        <v>2702</v>
      </c>
      <c r="C1231" s="67">
        <v>50</v>
      </c>
      <c r="D1231" s="67" t="s">
        <v>345</v>
      </c>
      <c r="E1231" s="71">
        <v>0.104174992739484</v>
      </c>
      <c r="F1231" s="68">
        <v>31.812473838426101</v>
      </c>
      <c r="G1231" s="71">
        <v>0.249999981396785</v>
      </c>
      <c r="H1231" s="68">
        <v>44.579321892004998</v>
      </c>
      <c r="I1231" s="71">
        <v>2.7889539328143198E-4</v>
      </c>
      <c r="J1231" s="68">
        <v>10.84135621599</v>
      </c>
      <c r="K1231" s="71">
        <v>6.2246101428384201E-2</v>
      </c>
      <c r="L1231" s="68">
        <v>45.876935956467101</v>
      </c>
    </row>
    <row r="1232" spans="1:12" x14ac:dyDescent="0.2">
      <c r="A1232" s="72" t="s">
        <v>2703</v>
      </c>
      <c r="B1232" s="66" t="s">
        <v>2704</v>
      </c>
      <c r="C1232" s="67">
        <v>50</v>
      </c>
      <c r="D1232" s="67" t="s">
        <v>345</v>
      </c>
      <c r="E1232" s="71">
        <v>0.10837444361299001</v>
      </c>
      <c r="F1232" s="68">
        <v>34.993721222268697</v>
      </c>
      <c r="G1232" s="71">
        <v>0.26542730200729098</v>
      </c>
      <c r="H1232" s="68">
        <v>73.838426119715393</v>
      </c>
      <c r="I1232" s="71">
        <v>7.2603800478807296E-4</v>
      </c>
      <c r="J1232" s="68">
        <v>16.827124319799101</v>
      </c>
      <c r="K1232" s="71">
        <v>5.8969990826890403E-2</v>
      </c>
      <c r="L1232" s="68">
        <v>45.583926329008001</v>
      </c>
    </row>
    <row r="1233" spans="1:12" x14ac:dyDescent="0.2">
      <c r="A1233" s="72" t="s">
        <v>2705</v>
      </c>
      <c r="B1233" s="66" t="s">
        <v>2706</v>
      </c>
      <c r="C1233" s="67">
        <v>50</v>
      </c>
      <c r="D1233" s="67" t="s">
        <v>345</v>
      </c>
      <c r="E1233" s="71">
        <v>0.106883057283905</v>
      </c>
      <c r="F1233" s="68">
        <v>33.612390121389701</v>
      </c>
      <c r="G1233" s="71">
        <v>0.25</v>
      </c>
      <c r="H1233" s="68">
        <v>63.080786940142303</v>
      </c>
      <c r="I1233" s="71">
        <v>2.1279391959564699E-4</v>
      </c>
      <c r="J1233" s="68">
        <v>10.0041858518208</v>
      </c>
      <c r="K1233" s="71">
        <v>7.0436377932119001E-2</v>
      </c>
      <c r="L1233" s="68">
        <v>46.965257429886996</v>
      </c>
    </row>
    <row r="1234" spans="1:12" x14ac:dyDescent="0.2">
      <c r="A1234" s="72" t="s">
        <v>2707</v>
      </c>
      <c r="B1234" s="66" t="s">
        <v>2708</v>
      </c>
      <c r="C1234" s="67">
        <v>50</v>
      </c>
      <c r="D1234" s="67" t="s">
        <v>345</v>
      </c>
      <c r="E1234" s="71">
        <v>0.10926046539588</v>
      </c>
      <c r="F1234" s="68">
        <v>35.705316031812501</v>
      </c>
      <c r="G1234" s="71">
        <v>0.25</v>
      </c>
      <c r="H1234" s="68">
        <v>63.080786940142303</v>
      </c>
      <c r="I1234" s="71">
        <v>4.0689076540277999E-3</v>
      </c>
      <c r="J1234" s="68">
        <v>37.295939723733802</v>
      </c>
      <c r="K1234" s="71">
        <v>7.3712488533612897E-2</v>
      </c>
      <c r="L1234" s="68">
        <v>47.634993721222301</v>
      </c>
    </row>
    <row r="1235" spans="1:12" x14ac:dyDescent="0.2">
      <c r="A1235" s="72" t="s">
        <v>1133</v>
      </c>
      <c r="B1235" s="66" t="s">
        <v>2709</v>
      </c>
      <c r="C1235" s="67">
        <v>50</v>
      </c>
      <c r="D1235" s="67" t="s">
        <v>345</v>
      </c>
      <c r="E1235" s="71">
        <v>8.7818516485590303E-2</v>
      </c>
      <c r="F1235" s="68">
        <v>17.329426538300499</v>
      </c>
      <c r="G1235" s="71">
        <v>0.17467821111046</v>
      </c>
      <c r="H1235" s="68">
        <v>4.9811636668062</v>
      </c>
      <c r="I1235" s="71">
        <v>4.1247294012717404E-3</v>
      </c>
      <c r="J1235" s="68">
        <v>37.463373796567602</v>
      </c>
      <c r="K1235" s="71">
        <v>8.4652608945039398E-2</v>
      </c>
      <c r="L1235" s="68">
        <v>49.351192967768903</v>
      </c>
    </row>
    <row r="1236" spans="1:12" x14ac:dyDescent="0.2">
      <c r="A1236" s="72" t="s">
        <v>2650</v>
      </c>
      <c r="B1236" s="66" t="s">
        <v>2710</v>
      </c>
      <c r="C1236" s="67">
        <v>50</v>
      </c>
      <c r="D1236" s="67" t="s">
        <v>345</v>
      </c>
      <c r="E1236" s="71">
        <v>0.129070237369632</v>
      </c>
      <c r="F1236" s="68">
        <v>48.179154457932199</v>
      </c>
      <c r="G1236" s="71">
        <v>0.287586773839971</v>
      </c>
      <c r="H1236" s="68">
        <v>81.707827542904994</v>
      </c>
      <c r="I1236" s="71">
        <v>1.8668869179087699E-3</v>
      </c>
      <c r="J1236" s="68">
        <v>26.0778568438677</v>
      </c>
      <c r="K1236" s="71">
        <v>9.7757051351015103E-2</v>
      </c>
      <c r="L1236" s="68">
        <v>51.820845542067801</v>
      </c>
    </row>
    <row r="1237" spans="1:12" x14ac:dyDescent="0.2">
      <c r="A1237" s="72" t="s">
        <v>2711</v>
      </c>
      <c r="B1237" s="66" t="s">
        <v>2712</v>
      </c>
      <c r="C1237" s="67">
        <v>50</v>
      </c>
      <c r="D1237" s="67" t="s">
        <v>345</v>
      </c>
      <c r="E1237" s="71">
        <v>0.242465356734057</v>
      </c>
      <c r="F1237" s="68">
        <v>85.516952699874395</v>
      </c>
      <c r="G1237" s="71">
        <v>0.57601845085860404</v>
      </c>
      <c r="H1237" s="68">
        <v>96.735035579740497</v>
      </c>
      <c r="I1237" s="71">
        <v>2.7815984500549301E-3</v>
      </c>
      <c r="J1237" s="68">
        <v>31.435747174549999</v>
      </c>
      <c r="K1237" s="71">
        <v>0.14859602089351101</v>
      </c>
      <c r="L1237" s="68">
        <v>62.0761825031394</v>
      </c>
    </row>
    <row r="1238" spans="1:12" x14ac:dyDescent="0.2">
      <c r="A1238" s="72" t="s">
        <v>2713</v>
      </c>
      <c r="B1238" s="66" t="s">
        <v>2714</v>
      </c>
      <c r="C1238" s="67">
        <v>50</v>
      </c>
      <c r="D1238" s="67" t="s">
        <v>345</v>
      </c>
      <c r="E1238" s="71">
        <v>0.120211866221366</v>
      </c>
      <c r="F1238" s="68">
        <v>42.821264127249897</v>
      </c>
      <c r="G1238" s="71">
        <v>0.26045853123858198</v>
      </c>
      <c r="H1238" s="68">
        <v>71.159480954374203</v>
      </c>
      <c r="I1238" s="71">
        <v>7.81960773753277E-4</v>
      </c>
      <c r="J1238" s="68">
        <v>17.664294683968201</v>
      </c>
      <c r="K1238" s="71">
        <v>9.9395106651762002E-2</v>
      </c>
      <c r="L1238" s="68">
        <v>52.406864796986198</v>
      </c>
    </row>
    <row r="1239" spans="1:12" x14ac:dyDescent="0.2">
      <c r="A1239" s="72" t="s">
        <v>2715</v>
      </c>
      <c r="B1239" s="66" t="s">
        <v>2716</v>
      </c>
      <c r="C1239" s="67">
        <v>50</v>
      </c>
      <c r="D1239" s="67" t="s">
        <v>345</v>
      </c>
      <c r="E1239" s="71">
        <v>8.87299400429616E-2</v>
      </c>
      <c r="F1239" s="68">
        <v>18.501465048137302</v>
      </c>
      <c r="G1239" s="71">
        <v>7.5718112920678995E-2</v>
      </c>
      <c r="H1239" s="68">
        <v>2.0929259104227702</v>
      </c>
      <c r="I1239" s="71">
        <v>5.2529477851190696E-3</v>
      </c>
      <c r="J1239" s="68">
        <v>41.021347844286304</v>
      </c>
      <c r="K1239" s="71">
        <v>0.18521875942308699</v>
      </c>
      <c r="L1239" s="68">
        <v>68.103809125156999</v>
      </c>
    </row>
    <row r="1240" spans="1:12" x14ac:dyDescent="0.2">
      <c r="A1240" s="72" t="s">
        <v>2660</v>
      </c>
      <c r="B1240" s="66" t="s">
        <v>2717</v>
      </c>
      <c r="C1240" s="67">
        <v>50</v>
      </c>
      <c r="D1240" s="67" t="s">
        <v>345</v>
      </c>
      <c r="E1240" s="71">
        <v>0.120979139527671</v>
      </c>
      <c r="F1240" s="68">
        <v>43.532858936793602</v>
      </c>
      <c r="G1240" s="71">
        <v>0.20742103812378199</v>
      </c>
      <c r="H1240" s="68">
        <v>7.1578066136458798</v>
      </c>
      <c r="I1240" s="71">
        <v>8.9440505653341795E-4</v>
      </c>
      <c r="J1240" s="68">
        <v>18.627040602762701</v>
      </c>
      <c r="K1240" s="71">
        <v>0.15462197540269701</v>
      </c>
      <c r="L1240" s="68">
        <v>63.415655085810002</v>
      </c>
    </row>
    <row r="1241" spans="1:12" x14ac:dyDescent="0.2">
      <c r="A1241" s="72" t="s">
        <v>2718</v>
      </c>
      <c r="B1241" s="66" t="s">
        <v>2719</v>
      </c>
      <c r="C1241" s="67">
        <v>50</v>
      </c>
      <c r="D1241" s="67" t="s">
        <v>345</v>
      </c>
      <c r="E1241" s="71">
        <v>0.14451483372236601</v>
      </c>
      <c r="F1241" s="68">
        <v>56.383424026789498</v>
      </c>
      <c r="G1241" s="71">
        <v>0.25</v>
      </c>
      <c r="H1241" s="68">
        <v>63.080786940142303</v>
      </c>
      <c r="I1241" s="71">
        <v>9.2658621554366893E-3</v>
      </c>
      <c r="J1241" s="68">
        <v>50.565089995814098</v>
      </c>
      <c r="K1241" s="71">
        <v>0.17427863901165999</v>
      </c>
      <c r="L1241" s="68">
        <v>66.555043951444105</v>
      </c>
    </row>
    <row r="1242" spans="1:12" x14ac:dyDescent="0.2">
      <c r="A1242" s="72" t="s">
        <v>2720</v>
      </c>
      <c r="B1242" s="66" t="s">
        <v>2721</v>
      </c>
      <c r="C1242" s="67">
        <v>50</v>
      </c>
      <c r="D1242" s="67" t="s">
        <v>345</v>
      </c>
      <c r="E1242" s="71">
        <v>0.143196962015086</v>
      </c>
      <c r="F1242" s="68">
        <v>55.629970699037301</v>
      </c>
      <c r="G1242" s="71">
        <v>0.240619817702871</v>
      </c>
      <c r="H1242" s="68">
        <v>22.8966094600251</v>
      </c>
      <c r="I1242" s="71">
        <v>7.0284195207930304E-3</v>
      </c>
      <c r="J1242" s="68">
        <v>45.835077438258701</v>
      </c>
      <c r="K1242" s="71">
        <v>0.181942648821593</v>
      </c>
      <c r="L1242" s="68">
        <v>67.727082461280901</v>
      </c>
    </row>
    <row r="1243" spans="1:12" x14ac:dyDescent="0.2">
      <c r="A1243" s="72" t="s">
        <v>2722</v>
      </c>
      <c r="B1243" s="66" t="s">
        <v>2723</v>
      </c>
      <c r="C1243" s="67">
        <v>50</v>
      </c>
      <c r="D1243" s="67" t="s">
        <v>345</v>
      </c>
      <c r="E1243" s="71">
        <v>0.219992973337683</v>
      </c>
      <c r="F1243" s="68">
        <v>80.996232733361197</v>
      </c>
      <c r="G1243" s="71">
        <v>0.24008789868167299</v>
      </c>
      <c r="H1243" s="68">
        <v>22.059439095856</v>
      </c>
      <c r="I1243" s="71">
        <v>1.5567366093097401E-5</v>
      </c>
      <c r="J1243" s="68">
        <v>4.2277103390540001</v>
      </c>
      <c r="K1243" s="71">
        <v>0.41987545396528397</v>
      </c>
      <c r="L1243" s="68">
        <v>88.991209711176197</v>
      </c>
    </row>
    <row r="1244" spans="1:12" x14ac:dyDescent="0.2">
      <c r="A1244" s="72" t="s">
        <v>2724</v>
      </c>
      <c r="B1244" s="66" t="s">
        <v>2725</v>
      </c>
      <c r="C1244" s="67">
        <v>50</v>
      </c>
      <c r="D1244" s="67" t="s">
        <v>345</v>
      </c>
      <c r="E1244" s="71">
        <v>0.113661057791348</v>
      </c>
      <c r="F1244" s="68">
        <v>38.886563415655097</v>
      </c>
      <c r="G1244" s="71">
        <v>0.21291728372546401</v>
      </c>
      <c r="H1244" s="68">
        <v>8.0786940142318997</v>
      </c>
      <c r="I1244" s="71">
        <v>2.9757619031805399E-4</v>
      </c>
      <c r="J1244" s="68">
        <v>11.0506488070322</v>
      </c>
      <c r="K1244" s="71">
        <v>0.12776831345826201</v>
      </c>
      <c r="L1244" s="68">
        <v>58.560066973629098</v>
      </c>
    </row>
    <row r="1245" spans="1:12" x14ac:dyDescent="0.2">
      <c r="A1245" s="72" t="s">
        <v>2726</v>
      </c>
      <c r="B1245" s="66" t="s">
        <v>2727</v>
      </c>
      <c r="C1245" s="67">
        <v>50</v>
      </c>
      <c r="D1245" s="67" t="s">
        <v>345</v>
      </c>
      <c r="E1245" s="71">
        <v>0.13941909938305799</v>
      </c>
      <c r="F1245" s="68">
        <v>53.327752197572202</v>
      </c>
      <c r="G1245" s="71">
        <v>0.24546503955142099</v>
      </c>
      <c r="H1245" s="68">
        <v>30.347425701130199</v>
      </c>
      <c r="I1245" s="71">
        <v>1.8755805108198201E-2</v>
      </c>
      <c r="J1245" s="68">
        <v>63.834240267894501</v>
      </c>
      <c r="K1245" s="71">
        <v>0.154036453489554</v>
      </c>
      <c r="L1245" s="68">
        <v>63.248221012976103</v>
      </c>
    </row>
    <row r="1246" spans="1:12" x14ac:dyDescent="0.2">
      <c r="A1246" s="72" t="s">
        <v>2728</v>
      </c>
      <c r="B1246" s="66" t="s">
        <v>2729</v>
      </c>
      <c r="C1246" s="67">
        <v>50</v>
      </c>
      <c r="D1246" s="67" t="s">
        <v>345</v>
      </c>
      <c r="E1246" s="71">
        <v>0.17714976801323701</v>
      </c>
      <c r="F1246" s="68">
        <v>69.359564671410595</v>
      </c>
      <c r="G1246" s="71">
        <v>0.34954576882296401</v>
      </c>
      <c r="H1246" s="68">
        <v>89.828380075345294</v>
      </c>
      <c r="I1246" s="71">
        <v>3.3893036236379001E-2</v>
      </c>
      <c r="J1246" s="68">
        <v>74.089577228966107</v>
      </c>
      <c r="K1246" s="71">
        <v>0.148010498980368</v>
      </c>
      <c r="L1246" s="68">
        <v>61.866889912097101</v>
      </c>
    </row>
    <row r="1247" spans="1:12" x14ac:dyDescent="0.2">
      <c r="A1247" s="72" t="s">
        <v>2730</v>
      </c>
      <c r="B1247" s="66" t="s">
        <v>2731</v>
      </c>
      <c r="C1247" s="67">
        <v>50</v>
      </c>
      <c r="D1247" s="67" t="s">
        <v>345</v>
      </c>
      <c r="E1247" s="71">
        <v>0.155852949726554</v>
      </c>
      <c r="F1247" s="68">
        <v>61.866889912097101</v>
      </c>
      <c r="G1247" s="71">
        <v>0.249999999939127</v>
      </c>
      <c r="H1247" s="68">
        <v>46.755964838844697</v>
      </c>
      <c r="I1247" s="71">
        <v>1.7433057970581299E-3</v>
      </c>
      <c r="J1247" s="68">
        <v>25.491837588949402</v>
      </c>
      <c r="K1247" s="71">
        <v>0.215815543443477</v>
      </c>
      <c r="L1247" s="68">
        <v>72.415236500627898</v>
      </c>
    </row>
    <row r="1248" spans="1:12" x14ac:dyDescent="0.2">
      <c r="A1248" s="72" t="s">
        <v>2732</v>
      </c>
      <c r="B1248" s="66" t="s">
        <v>2733</v>
      </c>
      <c r="C1248" s="67">
        <v>50</v>
      </c>
      <c r="D1248" s="67" t="s">
        <v>345</v>
      </c>
      <c r="E1248" s="71">
        <v>0.13256178384249101</v>
      </c>
      <c r="F1248" s="68">
        <v>49.8953537044789</v>
      </c>
      <c r="G1248" s="71">
        <v>0.249999999836826</v>
      </c>
      <c r="H1248" s="68">
        <v>46.253662620343199</v>
      </c>
      <c r="I1248" s="71">
        <v>1.7107939105352101E-2</v>
      </c>
      <c r="J1248" s="68">
        <v>62.0761825031394</v>
      </c>
      <c r="K1248" s="71">
        <v>0.13057741258529501</v>
      </c>
      <c r="L1248" s="68">
        <v>59.271661783172902</v>
      </c>
    </row>
    <row r="1249" spans="1:12" x14ac:dyDescent="0.2">
      <c r="A1249" s="72" t="s">
        <v>1460</v>
      </c>
      <c r="B1249" s="66" t="s">
        <v>2734</v>
      </c>
      <c r="C1249" s="67">
        <v>50</v>
      </c>
      <c r="D1249" s="67" t="s">
        <v>345</v>
      </c>
      <c r="E1249" s="71">
        <v>0.155091265775024</v>
      </c>
      <c r="F1249" s="68">
        <v>61.615738802846401</v>
      </c>
      <c r="G1249" s="71">
        <v>0.31585677749360602</v>
      </c>
      <c r="H1249" s="68">
        <v>86.647132691502705</v>
      </c>
      <c r="I1249" s="71">
        <v>8.2099893795596699E-4</v>
      </c>
      <c r="J1249" s="68">
        <v>18.0828798660527</v>
      </c>
      <c r="K1249" s="71">
        <v>0.14859602089351101</v>
      </c>
      <c r="L1249" s="68">
        <v>62.0761825031394</v>
      </c>
    </row>
    <row r="1250" spans="1:12" x14ac:dyDescent="0.2">
      <c r="A1250" s="72" t="s">
        <v>2735</v>
      </c>
      <c r="B1250" s="66" t="s">
        <v>2736</v>
      </c>
      <c r="C1250" s="67">
        <v>50</v>
      </c>
      <c r="D1250" s="67" t="s">
        <v>345</v>
      </c>
      <c r="E1250" s="71">
        <v>0.135753628945361</v>
      </c>
      <c r="F1250" s="68">
        <v>50.899958141481797</v>
      </c>
      <c r="G1250" s="71">
        <v>0.25522926561929099</v>
      </c>
      <c r="H1250" s="68">
        <v>68.0619506069485</v>
      </c>
      <c r="I1250" s="71">
        <v>3.5144172950616601E-2</v>
      </c>
      <c r="J1250" s="68">
        <v>74.843030556718304</v>
      </c>
      <c r="K1250" s="71">
        <v>0.116887448266176</v>
      </c>
      <c r="L1250" s="68">
        <v>56.425282544997899</v>
      </c>
    </row>
    <row r="1251" spans="1:12" x14ac:dyDescent="0.2">
      <c r="A1251" s="72" t="s">
        <v>476</v>
      </c>
      <c r="B1251" s="66" t="s">
        <v>2737</v>
      </c>
      <c r="C1251" s="67">
        <v>50</v>
      </c>
      <c r="D1251" s="67" t="s">
        <v>345</v>
      </c>
      <c r="E1251" s="71">
        <v>0.124741365077361</v>
      </c>
      <c r="F1251" s="68">
        <v>45.416492256174102</v>
      </c>
      <c r="G1251" s="71">
        <v>0.26201132626963802</v>
      </c>
      <c r="H1251" s="68">
        <v>72.247802427794099</v>
      </c>
      <c r="I1251" s="71">
        <v>1.77318282129246E-2</v>
      </c>
      <c r="J1251" s="68">
        <v>62.913352867308497</v>
      </c>
      <c r="K1251" s="71">
        <v>9.4480940749521194E-2</v>
      </c>
      <c r="L1251" s="68">
        <v>51.109250732524103</v>
      </c>
    </row>
    <row r="1252" spans="1:12" x14ac:dyDescent="0.2">
      <c r="A1252" s="72" t="s">
        <v>763</v>
      </c>
      <c r="B1252" s="66" t="s">
        <v>2738</v>
      </c>
      <c r="C1252" s="67">
        <v>50</v>
      </c>
      <c r="D1252" s="67" t="s">
        <v>345</v>
      </c>
      <c r="E1252" s="71">
        <v>0.118276758738374</v>
      </c>
      <c r="F1252" s="68">
        <v>41.691084135621601</v>
      </c>
      <c r="G1252" s="71">
        <v>0.25465838509316802</v>
      </c>
      <c r="H1252" s="68">
        <v>66.973629133528704</v>
      </c>
      <c r="I1252" s="71">
        <v>7.3290056731803296E-3</v>
      </c>
      <c r="J1252" s="68">
        <v>46.630389284219298</v>
      </c>
      <c r="K1252" s="71">
        <v>9.2842885448774198E-2</v>
      </c>
      <c r="L1252" s="68">
        <v>50.899958141481797</v>
      </c>
    </row>
    <row r="1253" spans="1:12" x14ac:dyDescent="0.2">
      <c r="A1253" s="72" t="s">
        <v>2739</v>
      </c>
      <c r="B1253" s="66" t="s">
        <v>2740</v>
      </c>
      <c r="C1253" s="67">
        <v>50</v>
      </c>
      <c r="D1253" s="67" t="s">
        <v>345</v>
      </c>
      <c r="E1253" s="71">
        <v>0.14166569793832501</v>
      </c>
      <c r="F1253" s="68">
        <v>54.667224780242798</v>
      </c>
      <c r="G1253" s="71">
        <v>0.260844127460092</v>
      </c>
      <c r="H1253" s="68">
        <v>71.452490581833402</v>
      </c>
      <c r="I1253" s="71">
        <v>2.4859010572052202E-2</v>
      </c>
      <c r="J1253" s="68">
        <v>69.861866889912093</v>
      </c>
      <c r="K1253" s="71">
        <v>0.13929395578283099</v>
      </c>
      <c r="L1253" s="68">
        <v>60.359983256592699</v>
      </c>
    </row>
    <row r="1254" spans="1:12" x14ac:dyDescent="0.2">
      <c r="A1254" s="72" t="s">
        <v>2741</v>
      </c>
      <c r="B1254" s="66" t="s">
        <v>2742</v>
      </c>
      <c r="C1254" s="67">
        <v>50</v>
      </c>
      <c r="D1254" s="67" t="s">
        <v>345</v>
      </c>
      <c r="E1254" s="71">
        <v>0.173967326312891</v>
      </c>
      <c r="F1254" s="68">
        <v>68.354960234407699</v>
      </c>
      <c r="G1254" s="71">
        <v>0.27336528126961501</v>
      </c>
      <c r="H1254" s="68">
        <v>77.270824612808696</v>
      </c>
      <c r="I1254" s="71">
        <v>5.6824972262324497E-2</v>
      </c>
      <c r="J1254" s="68">
        <v>81.665969024696494</v>
      </c>
      <c r="K1254" s="71">
        <v>0.19171172540673401</v>
      </c>
      <c r="L1254" s="68">
        <v>69.192130598576796</v>
      </c>
    </row>
    <row r="1255" spans="1:12" x14ac:dyDescent="0.2">
      <c r="A1255" s="72" t="s">
        <v>2743</v>
      </c>
      <c r="B1255" s="66" t="s">
        <v>2744</v>
      </c>
      <c r="C1255" s="67">
        <v>50</v>
      </c>
      <c r="D1255" s="67" t="s">
        <v>345</v>
      </c>
      <c r="E1255" s="71">
        <v>0.13751979027841699</v>
      </c>
      <c r="F1255" s="68">
        <v>51.8627040602763</v>
      </c>
      <c r="G1255" s="71">
        <v>0.26568779685787403</v>
      </c>
      <c r="H1255" s="68">
        <v>74.131435747174507</v>
      </c>
      <c r="I1255" s="71">
        <v>1.8517738605972198E-2</v>
      </c>
      <c r="J1255" s="68">
        <v>63.750523231477601</v>
      </c>
      <c r="K1255" s="71">
        <v>0.12835383537140499</v>
      </c>
      <c r="L1255" s="68">
        <v>58.727501046462997</v>
      </c>
    </row>
    <row r="1256" spans="1:12" x14ac:dyDescent="0.2">
      <c r="A1256" s="72" t="s">
        <v>2745</v>
      </c>
      <c r="B1256" s="66" t="s">
        <v>2746</v>
      </c>
      <c r="C1256" s="67">
        <v>50</v>
      </c>
      <c r="D1256" s="67" t="s">
        <v>345</v>
      </c>
      <c r="E1256" s="71">
        <v>0.132914024721834</v>
      </c>
      <c r="F1256" s="68">
        <v>50.1046462955211</v>
      </c>
      <c r="G1256" s="71">
        <v>0.26356412130069401</v>
      </c>
      <c r="H1256" s="68">
        <v>73.084972791963196</v>
      </c>
      <c r="I1256" s="71">
        <v>2.5954514408563299E-2</v>
      </c>
      <c r="J1256" s="68">
        <v>70.406027626622006</v>
      </c>
      <c r="K1256" s="71">
        <v>0.10922343845624401</v>
      </c>
      <c r="L1256" s="68">
        <v>54.499790707408998</v>
      </c>
    </row>
    <row r="1257" spans="1:12" x14ac:dyDescent="0.2">
      <c r="A1257" s="72" t="s">
        <v>2747</v>
      </c>
      <c r="B1257" s="66" t="s">
        <v>2748</v>
      </c>
      <c r="C1257" s="67">
        <v>50</v>
      </c>
      <c r="D1257" s="67" t="s">
        <v>345</v>
      </c>
      <c r="E1257" s="71">
        <v>0.13552722990198099</v>
      </c>
      <c r="F1257" s="68">
        <v>50.858099623273297</v>
      </c>
      <c r="G1257" s="71">
        <v>0.23909777906735999</v>
      </c>
      <c r="H1257" s="68">
        <v>21.0966931770615</v>
      </c>
      <c r="I1257" s="71">
        <v>3.4742176058739603E-2</v>
      </c>
      <c r="J1257" s="68">
        <v>74.675596483884505</v>
      </c>
      <c r="K1257" s="71">
        <v>0.13274173457984401</v>
      </c>
      <c r="L1257" s="68">
        <v>59.606529928840501</v>
      </c>
    </row>
    <row r="1258" spans="1:12" x14ac:dyDescent="0.2">
      <c r="A1258" s="72" t="s">
        <v>1001</v>
      </c>
      <c r="B1258" s="66" t="s">
        <v>2749</v>
      </c>
      <c r="C1258" s="67">
        <v>50</v>
      </c>
      <c r="D1258" s="67" t="s">
        <v>345</v>
      </c>
      <c r="E1258" s="71">
        <v>0.20538843012794</v>
      </c>
      <c r="F1258" s="68">
        <v>77.563834240267894</v>
      </c>
      <c r="G1258" s="71">
        <v>0.31544642740122197</v>
      </c>
      <c r="H1258" s="68">
        <v>86.479698618668905</v>
      </c>
      <c r="I1258" s="71">
        <v>0.102395661153536</v>
      </c>
      <c r="J1258" s="68">
        <v>88.614483047300098</v>
      </c>
      <c r="K1258" s="71">
        <v>0.19832320182906199</v>
      </c>
      <c r="L1258" s="68">
        <v>69.903725408120593</v>
      </c>
    </row>
    <row r="1259" spans="1:12" x14ac:dyDescent="0.2">
      <c r="A1259" s="72" t="s">
        <v>2750</v>
      </c>
      <c r="B1259" s="66" t="s">
        <v>2751</v>
      </c>
      <c r="C1259" s="67">
        <v>50</v>
      </c>
      <c r="D1259" s="67" t="s">
        <v>345</v>
      </c>
      <c r="E1259" s="71">
        <v>0.131299881663094</v>
      </c>
      <c r="F1259" s="68">
        <v>49.309334449560502</v>
      </c>
      <c r="G1259" s="71">
        <v>0.28080471318962402</v>
      </c>
      <c r="H1259" s="68">
        <v>80.117203850983699</v>
      </c>
      <c r="I1259" s="71">
        <v>2.23343804266686E-3</v>
      </c>
      <c r="J1259" s="68">
        <v>28.421933863541199</v>
      </c>
      <c r="K1259" s="71">
        <v>0.110861493756991</v>
      </c>
      <c r="L1259" s="68">
        <v>55.002092925910397</v>
      </c>
    </row>
    <row r="1260" spans="1:12" x14ac:dyDescent="0.2">
      <c r="A1260" s="72" t="s">
        <v>1051</v>
      </c>
      <c r="B1260" s="66" t="s">
        <v>2752</v>
      </c>
      <c r="C1260" s="67">
        <v>50</v>
      </c>
      <c r="D1260" s="67" t="s">
        <v>345</v>
      </c>
      <c r="E1260" s="71">
        <v>0.13638166341327099</v>
      </c>
      <c r="F1260" s="68">
        <v>51.276684805357903</v>
      </c>
      <c r="G1260" s="71">
        <v>0.26568779685787403</v>
      </c>
      <c r="H1260" s="68">
        <v>74.131435747174507</v>
      </c>
      <c r="I1260" s="71">
        <v>1.3991569403588699E-2</v>
      </c>
      <c r="J1260" s="68">
        <v>58.267057346169899</v>
      </c>
      <c r="K1260" s="71">
        <v>0.12946562397834999</v>
      </c>
      <c r="L1260" s="68">
        <v>58.853076601088297</v>
      </c>
    </row>
    <row r="1261" spans="1:12" x14ac:dyDescent="0.2">
      <c r="A1261" s="72" t="s">
        <v>2753</v>
      </c>
      <c r="B1261" s="66" t="s">
        <v>2754</v>
      </c>
      <c r="C1261" s="67">
        <v>50</v>
      </c>
      <c r="D1261" s="67" t="s">
        <v>345</v>
      </c>
      <c r="E1261" s="71">
        <v>0.20463927153702299</v>
      </c>
      <c r="F1261" s="68">
        <v>77.354541649225595</v>
      </c>
      <c r="G1261" s="71">
        <v>0.26356412130069401</v>
      </c>
      <c r="H1261" s="68">
        <v>73.084972791963196</v>
      </c>
      <c r="I1261" s="71">
        <v>2.0808301763535399E-2</v>
      </c>
      <c r="J1261" s="68">
        <v>66.052741732942593</v>
      </c>
      <c r="K1261" s="71">
        <v>0.32954539154683998</v>
      </c>
      <c r="L1261" s="68">
        <v>83.172875680200903</v>
      </c>
    </row>
    <row r="1262" spans="1:12" x14ac:dyDescent="0.2">
      <c r="A1262" s="72" t="s">
        <v>2755</v>
      </c>
      <c r="B1262" s="66" t="s">
        <v>2756</v>
      </c>
      <c r="C1262" s="67">
        <v>50</v>
      </c>
      <c r="D1262" s="67" t="s">
        <v>345</v>
      </c>
      <c r="E1262" s="71">
        <v>0.123814754963148</v>
      </c>
      <c r="F1262" s="68">
        <v>44.872331519464197</v>
      </c>
      <c r="G1262" s="71">
        <v>0.24999999991087299</v>
      </c>
      <c r="H1262" s="68">
        <v>46.630389284219298</v>
      </c>
      <c r="I1262" s="71">
        <v>2.91876141164721E-3</v>
      </c>
      <c r="J1262" s="68">
        <v>31.8543323566346</v>
      </c>
      <c r="K1262" s="71">
        <v>0.118525503566923</v>
      </c>
      <c r="L1262" s="68">
        <v>56.843867727082497</v>
      </c>
    </row>
    <row r="1263" spans="1:12" x14ac:dyDescent="0.2">
      <c r="A1263" s="72" t="s">
        <v>2757</v>
      </c>
      <c r="B1263" s="66" t="s">
        <v>2758</v>
      </c>
      <c r="C1263" s="67">
        <v>50</v>
      </c>
      <c r="D1263" s="67" t="s">
        <v>345</v>
      </c>
      <c r="E1263" s="71">
        <v>0.15873227210014401</v>
      </c>
      <c r="F1263" s="68">
        <v>63.457513604018402</v>
      </c>
      <c r="G1263" s="71">
        <v>0.25</v>
      </c>
      <c r="H1263" s="68">
        <v>63.080786940142303</v>
      </c>
      <c r="I1263" s="71">
        <v>1.6054744400781299E-3</v>
      </c>
      <c r="J1263" s="68">
        <v>24.696525742988701</v>
      </c>
      <c r="K1263" s="71">
        <v>0.22459134186035401</v>
      </c>
      <c r="L1263" s="68">
        <v>73.545416492256194</v>
      </c>
    </row>
    <row r="1264" spans="1:12" x14ac:dyDescent="0.2">
      <c r="A1264" s="72" t="s">
        <v>2759</v>
      </c>
      <c r="B1264" s="66" t="s">
        <v>2760</v>
      </c>
      <c r="C1264" s="67">
        <v>50</v>
      </c>
      <c r="D1264" s="67" t="s">
        <v>345</v>
      </c>
      <c r="E1264" s="71">
        <v>0.14086039118584501</v>
      </c>
      <c r="F1264" s="68">
        <v>53.9974884889075</v>
      </c>
      <c r="G1264" s="71">
        <v>0.25</v>
      </c>
      <c r="H1264" s="68">
        <v>63.080786940142303</v>
      </c>
      <c r="I1264" s="71">
        <v>9.7689216511036101E-3</v>
      </c>
      <c r="J1264" s="68">
        <v>51.360401841774802</v>
      </c>
      <c r="K1264" s="71">
        <v>0.162812251906431</v>
      </c>
      <c r="L1264" s="68">
        <v>64.378401004604399</v>
      </c>
    </row>
    <row r="1265" spans="1:12" x14ac:dyDescent="0.2">
      <c r="A1265" s="72" t="s">
        <v>2761</v>
      </c>
      <c r="B1265" s="66" t="s">
        <v>2762</v>
      </c>
      <c r="C1265" s="67">
        <v>50</v>
      </c>
      <c r="D1265" s="67" t="s">
        <v>345</v>
      </c>
      <c r="E1265" s="71">
        <v>0.109861321666631</v>
      </c>
      <c r="F1265" s="68">
        <v>36.458769359564698</v>
      </c>
      <c r="G1265" s="71">
        <v>0.242788798343722</v>
      </c>
      <c r="H1265" s="68">
        <v>25.533696107157802</v>
      </c>
      <c r="I1265" s="71">
        <v>5.0450241038630197E-4</v>
      </c>
      <c r="J1265" s="68">
        <v>14.1481791544579</v>
      </c>
      <c r="K1265" s="71">
        <v>8.6290664245786394E-2</v>
      </c>
      <c r="L1265" s="68">
        <v>49.8953537044789</v>
      </c>
    </row>
    <row r="1266" spans="1:12" x14ac:dyDescent="0.2">
      <c r="A1266" s="72" t="s">
        <v>2763</v>
      </c>
      <c r="B1266" s="66" t="s">
        <v>2764</v>
      </c>
      <c r="C1266" s="67">
        <v>50</v>
      </c>
      <c r="D1266" s="67" t="s">
        <v>345</v>
      </c>
      <c r="E1266" s="71">
        <v>0.12865639057699199</v>
      </c>
      <c r="F1266" s="68">
        <v>47.9698618668899</v>
      </c>
      <c r="G1266" s="71">
        <v>0.25297764994066801</v>
      </c>
      <c r="H1266" s="68">
        <v>65.592298032649595</v>
      </c>
      <c r="I1266" s="71">
        <v>1.8878425112129301E-3</v>
      </c>
      <c r="J1266" s="68">
        <v>26.287149434909999</v>
      </c>
      <c r="K1266" s="71">
        <v>0.131103679279097</v>
      </c>
      <c r="L1266" s="68">
        <v>59.397237337798202</v>
      </c>
    </row>
    <row r="1267" spans="1:12" x14ac:dyDescent="0.2">
      <c r="A1267" s="72" t="s">
        <v>2765</v>
      </c>
      <c r="B1267" s="66" t="s">
        <v>2766</v>
      </c>
      <c r="C1267" s="67">
        <v>50</v>
      </c>
      <c r="D1267" s="67" t="s">
        <v>345</v>
      </c>
      <c r="E1267" s="71">
        <v>0.17148472934370099</v>
      </c>
      <c r="F1267" s="68">
        <v>67.475931352030102</v>
      </c>
      <c r="G1267" s="71">
        <v>0.25</v>
      </c>
      <c r="H1267" s="68">
        <v>63.080786940142303</v>
      </c>
      <c r="I1267" s="71">
        <v>1.6930071960293201E-2</v>
      </c>
      <c r="J1267" s="68">
        <v>61.8250313938887</v>
      </c>
      <c r="K1267" s="71">
        <v>0.24752411607081101</v>
      </c>
      <c r="L1267" s="68">
        <v>76.015069066555</v>
      </c>
    </row>
    <row r="1268" spans="1:12" x14ac:dyDescent="0.2">
      <c r="A1268" s="72" t="s">
        <v>2767</v>
      </c>
      <c r="B1268" s="66" t="s">
        <v>2768</v>
      </c>
      <c r="C1268" s="67">
        <v>50</v>
      </c>
      <c r="D1268" s="67" t="s">
        <v>345</v>
      </c>
      <c r="E1268" s="71">
        <v>0.17692461009073901</v>
      </c>
      <c r="F1268" s="68">
        <v>69.150272080368396</v>
      </c>
      <c r="G1268" s="71">
        <v>0.24994085004039299</v>
      </c>
      <c r="H1268" s="68">
        <v>43.616575973210502</v>
      </c>
      <c r="I1268" s="71">
        <v>8.1525127366645304E-3</v>
      </c>
      <c r="J1268" s="68">
        <v>48.262871494349099</v>
      </c>
      <c r="K1268" s="71">
        <v>0.27268046749515801</v>
      </c>
      <c r="L1268" s="68">
        <v>78.233570531603206</v>
      </c>
    </row>
    <row r="1269" spans="1:12" x14ac:dyDescent="0.2">
      <c r="A1269" s="72" t="s">
        <v>2769</v>
      </c>
      <c r="B1269" s="66" t="s">
        <v>2770</v>
      </c>
      <c r="C1269" s="67">
        <v>50</v>
      </c>
      <c r="D1269" s="67" t="s">
        <v>345</v>
      </c>
      <c r="E1269" s="71">
        <v>0.194658719878014</v>
      </c>
      <c r="F1269" s="68">
        <v>75.010464629552104</v>
      </c>
      <c r="G1269" s="71">
        <v>0.24334034179377301</v>
      </c>
      <c r="H1269" s="68">
        <v>26.287149434909999</v>
      </c>
      <c r="I1269" s="71">
        <v>4.5382050904413697E-3</v>
      </c>
      <c r="J1269" s="68">
        <v>38.593553788195898</v>
      </c>
      <c r="K1269" s="71">
        <v>0.33609761274982802</v>
      </c>
      <c r="L1269" s="68">
        <v>83.633319380493901</v>
      </c>
    </row>
    <row r="1270" spans="1:12" x14ac:dyDescent="0.2">
      <c r="A1270" s="72" t="s">
        <v>2771</v>
      </c>
      <c r="B1270" s="66" t="s">
        <v>2772</v>
      </c>
      <c r="C1270" s="67">
        <v>50</v>
      </c>
      <c r="D1270" s="67" t="s">
        <v>345</v>
      </c>
      <c r="E1270" s="71">
        <v>0.203708528418512</v>
      </c>
      <c r="F1270" s="68">
        <v>77.103390539974896</v>
      </c>
      <c r="G1270" s="71">
        <v>0.36570606503470998</v>
      </c>
      <c r="H1270" s="68">
        <v>91.544579321892002</v>
      </c>
      <c r="I1270" s="71">
        <v>1.42759571574836E-2</v>
      </c>
      <c r="J1270" s="68">
        <v>58.518208455420698</v>
      </c>
      <c r="K1270" s="71">
        <v>0.23114356306334199</v>
      </c>
      <c r="L1270" s="68">
        <v>74.257011301799906</v>
      </c>
    </row>
    <row r="1271" spans="1:12" x14ac:dyDescent="0.2">
      <c r="A1271" s="72" t="s">
        <v>2773</v>
      </c>
      <c r="B1271" s="66" t="s">
        <v>2774</v>
      </c>
      <c r="C1271" s="67">
        <v>50</v>
      </c>
      <c r="D1271" s="67" t="s">
        <v>345</v>
      </c>
      <c r="E1271" s="71">
        <v>0.229450466319432</v>
      </c>
      <c r="F1271" s="68">
        <v>82.963583089158604</v>
      </c>
      <c r="G1271" s="71">
        <v>0.253676470588235</v>
      </c>
      <c r="H1271" s="68">
        <v>66.136458769359606</v>
      </c>
      <c r="I1271" s="71">
        <v>9.4189416411793306E-2</v>
      </c>
      <c r="J1271" s="68">
        <v>87.8191712013395</v>
      </c>
      <c r="K1271" s="71">
        <v>0.34048551195826599</v>
      </c>
      <c r="L1271" s="68">
        <v>83.8844704897447</v>
      </c>
    </row>
    <row r="1272" spans="1:12" x14ac:dyDescent="0.2">
      <c r="A1272" s="72" t="s">
        <v>2775</v>
      </c>
      <c r="B1272" s="66" t="s">
        <v>2776</v>
      </c>
      <c r="C1272" s="67">
        <v>50</v>
      </c>
      <c r="D1272" s="67" t="s">
        <v>345</v>
      </c>
      <c r="E1272" s="71">
        <v>0.150464195649993</v>
      </c>
      <c r="F1272" s="68">
        <v>59.187944746756003</v>
      </c>
      <c r="G1272" s="71">
        <v>0.18201868038309499</v>
      </c>
      <c r="H1272" s="68">
        <v>5.4416073670992002</v>
      </c>
      <c r="I1272" s="71">
        <v>8.0879036542303995E-2</v>
      </c>
      <c r="J1272" s="68">
        <v>86.019254918375907</v>
      </c>
      <c r="K1272" s="71">
        <v>0.18849487002458101</v>
      </c>
      <c r="L1272" s="68">
        <v>68.647969861866898</v>
      </c>
    </row>
    <row r="1273" spans="1:12" x14ac:dyDescent="0.2">
      <c r="A1273" s="72" t="s">
        <v>2777</v>
      </c>
      <c r="B1273" s="66" t="s">
        <v>2778</v>
      </c>
      <c r="C1273" s="67">
        <v>50</v>
      </c>
      <c r="D1273" s="67" t="s">
        <v>345</v>
      </c>
      <c r="E1273" s="71">
        <v>0.15331920673828001</v>
      </c>
      <c r="F1273" s="68">
        <v>60.652992884051898</v>
      </c>
      <c r="G1273" s="71">
        <v>0.25474085191657497</v>
      </c>
      <c r="H1273" s="68">
        <v>67.057346169945603</v>
      </c>
      <c r="I1273" s="71">
        <v>1.5083842972937101E-2</v>
      </c>
      <c r="J1273" s="68">
        <v>59.397237337798202</v>
      </c>
      <c r="K1273" s="71">
        <v>0.190132925325327</v>
      </c>
      <c r="L1273" s="68">
        <v>68.940979489326097</v>
      </c>
    </row>
    <row r="1274" spans="1:12" x14ac:dyDescent="0.2">
      <c r="A1274" s="72" t="s">
        <v>1187</v>
      </c>
      <c r="B1274" s="66" t="s">
        <v>2779</v>
      </c>
      <c r="C1274" s="67">
        <v>50</v>
      </c>
      <c r="D1274" s="67" t="s">
        <v>345</v>
      </c>
      <c r="E1274" s="71">
        <v>0.14547641693135499</v>
      </c>
      <c r="F1274" s="68">
        <v>57.011301799916303</v>
      </c>
      <c r="G1274" s="71">
        <v>0.15973403321889099</v>
      </c>
      <c r="H1274" s="68">
        <v>4.39514441188782</v>
      </c>
      <c r="I1274" s="71">
        <v>1.32575599713563E-2</v>
      </c>
      <c r="J1274" s="68">
        <v>57.053160318124696</v>
      </c>
      <c r="K1274" s="71">
        <v>0.26343765760381899</v>
      </c>
      <c r="L1274" s="68">
        <v>77.396400167434095</v>
      </c>
    </row>
    <row r="1275" spans="1:12" x14ac:dyDescent="0.2">
      <c r="A1275" s="72" t="s">
        <v>2780</v>
      </c>
      <c r="B1275" s="66" t="s">
        <v>2781</v>
      </c>
      <c r="C1275" s="67">
        <v>50</v>
      </c>
      <c r="D1275" s="67" t="s">
        <v>345</v>
      </c>
      <c r="E1275" s="71">
        <v>0.12819477513827601</v>
      </c>
      <c r="F1275" s="68">
        <v>47.634993721222301</v>
      </c>
      <c r="G1275" s="71">
        <v>0.23961859551384099</v>
      </c>
      <c r="H1275" s="68">
        <v>21.557136877354498</v>
      </c>
      <c r="I1275" s="71">
        <v>3.44819690426493E-3</v>
      </c>
      <c r="J1275" s="68">
        <v>34.533277521975698</v>
      </c>
      <c r="K1275" s="71">
        <v>0.14151753299672101</v>
      </c>
      <c r="L1275" s="68">
        <v>60.862285475094197</v>
      </c>
    </row>
    <row r="1276" spans="1:12" x14ac:dyDescent="0.2">
      <c r="A1276" s="72" t="s">
        <v>2782</v>
      </c>
      <c r="B1276" s="66" t="s">
        <v>2782</v>
      </c>
      <c r="C1276" s="67">
        <v>50</v>
      </c>
      <c r="D1276" s="67" t="s">
        <v>345</v>
      </c>
      <c r="E1276" s="71">
        <v>0.10312471453461</v>
      </c>
      <c r="F1276" s="68">
        <v>31.0590205106739</v>
      </c>
      <c r="G1276" s="71">
        <v>0.25</v>
      </c>
      <c r="H1276" s="68">
        <v>63.080786940142303</v>
      </c>
      <c r="I1276" s="71">
        <v>4.0415277694097999E-4</v>
      </c>
      <c r="J1276" s="68">
        <v>12.9342821264127</v>
      </c>
      <c r="K1276" s="71">
        <v>5.8969990826890403E-2</v>
      </c>
      <c r="L1276" s="68">
        <v>45.583926329008001</v>
      </c>
    </row>
    <row r="1277" spans="1:12" x14ac:dyDescent="0.2">
      <c r="A1277" s="72" t="s">
        <v>2783</v>
      </c>
      <c r="B1277" s="66" t="s">
        <v>2784</v>
      </c>
      <c r="C1277" s="67">
        <v>50</v>
      </c>
      <c r="D1277" s="67" t="s">
        <v>345</v>
      </c>
      <c r="E1277" s="71">
        <v>0.11725739199928099</v>
      </c>
      <c r="F1277" s="68">
        <v>41.021347844286304</v>
      </c>
      <c r="G1277" s="71">
        <v>0.249876607701427</v>
      </c>
      <c r="H1277" s="68">
        <v>43.156132272917503</v>
      </c>
      <c r="I1277" s="71">
        <v>1.2855060142937001E-2</v>
      </c>
      <c r="J1277" s="68">
        <v>56.508999581414798</v>
      </c>
      <c r="K1277" s="71">
        <v>8.9040508153478096E-2</v>
      </c>
      <c r="L1277" s="68">
        <v>50.1046462955211</v>
      </c>
    </row>
    <row r="1278" spans="1:12" x14ac:dyDescent="0.2">
      <c r="A1278" s="72" t="s">
        <v>534</v>
      </c>
      <c r="B1278" s="66" t="s">
        <v>2785</v>
      </c>
      <c r="C1278" s="67">
        <v>50</v>
      </c>
      <c r="D1278" s="67" t="s">
        <v>345</v>
      </c>
      <c r="E1278" s="71">
        <v>0.116117497077844</v>
      </c>
      <c r="F1278" s="68">
        <v>40.226035998325699</v>
      </c>
      <c r="G1278" s="71">
        <v>0.25</v>
      </c>
      <c r="H1278" s="68">
        <v>63.080786940142303</v>
      </c>
      <c r="I1278" s="71">
        <v>7.1476610855055901E-3</v>
      </c>
      <c r="J1278" s="68">
        <v>46.0862285475094</v>
      </c>
      <c r="K1278" s="71">
        <v>9.1204830148027299E-2</v>
      </c>
      <c r="L1278" s="68">
        <v>50.523231477605698</v>
      </c>
    </row>
    <row r="1279" spans="1:12" x14ac:dyDescent="0.2">
      <c r="A1279" s="72" t="s">
        <v>2786</v>
      </c>
      <c r="B1279" s="66" t="s">
        <v>2787</v>
      </c>
      <c r="C1279" s="67">
        <v>50</v>
      </c>
      <c r="D1279" s="67" t="s">
        <v>345</v>
      </c>
      <c r="E1279" s="71">
        <v>0.110964362965237</v>
      </c>
      <c r="F1279" s="68">
        <v>37.463373796567602</v>
      </c>
      <c r="G1279" s="71">
        <v>0.272469857508221</v>
      </c>
      <c r="H1279" s="68">
        <v>76.852239430724197</v>
      </c>
      <c r="I1279" s="71">
        <v>3.0912958613454602E-3</v>
      </c>
      <c r="J1279" s="68">
        <v>32.733361239012098</v>
      </c>
      <c r="K1279" s="71">
        <v>5.73319355261434E-2</v>
      </c>
      <c r="L1279" s="68">
        <v>45.332775219757202</v>
      </c>
    </row>
    <row r="1280" spans="1:12" x14ac:dyDescent="0.2">
      <c r="A1280" s="72" t="s">
        <v>2788</v>
      </c>
      <c r="B1280" s="66" t="s">
        <v>2789</v>
      </c>
      <c r="C1280" s="67">
        <v>50</v>
      </c>
      <c r="D1280" s="67" t="s">
        <v>345</v>
      </c>
      <c r="E1280" s="71">
        <v>0.120705861883306</v>
      </c>
      <c r="F1280" s="68">
        <v>43.323566345751402</v>
      </c>
      <c r="G1280" s="71">
        <v>0.27712824260138802</v>
      </c>
      <c r="H1280" s="68">
        <v>78.526580159062405</v>
      </c>
      <c r="I1280" s="71">
        <v>3.36734103490691E-4</v>
      </c>
      <c r="J1280" s="68">
        <v>11.762243616576001</v>
      </c>
      <c r="K1280" s="71">
        <v>8.4652608945039398E-2</v>
      </c>
      <c r="L1280" s="68">
        <v>49.351192967768903</v>
      </c>
    </row>
    <row r="1281" spans="1:12" x14ac:dyDescent="0.2">
      <c r="A1281" s="72" t="s">
        <v>949</v>
      </c>
      <c r="B1281" s="66" t="s">
        <v>2790</v>
      </c>
      <c r="C1281" s="67">
        <v>50</v>
      </c>
      <c r="D1281" s="67" t="s">
        <v>345</v>
      </c>
      <c r="E1281" s="71">
        <v>0.110028776660204</v>
      </c>
      <c r="F1281" s="68">
        <v>36.626203432398498</v>
      </c>
      <c r="G1281" s="71">
        <v>0.24071659040954399</v>
      </c>
      <c r="H1281" s="68">
        <v>22.9384679782336</v>
      </c>
      <c r="I1281" s="71">
        <v>3.0790753252821902E-3</v>
      </c>
      <c r="J1281" s="68">
        <v>32.649644202595198</v>
      </c>
      <c r="K1281" s="71">
        <v>8.6290664245786394E-2</v>
      </c>
      <c r="L1281" s="68">
        <v>49.8953537044789</v>
      </c>
    </row>
    <row r="1282" spans="1:12" x14ac:dyDescent="0.2">
      <c r="A1282" s="72" t="s">
        <v>2791</v>
      </c>
      <c r="B1282" s="66" t="s">
        <v>2792</v>
      </c>
      <c r="C1282" s="67">
        <v>50</v>
      </c>
      <c r="D1282" s="67" t="s">
        <v>345</v>
      </c>
      <c r="E1282" s="71">
        <v>0.101053963219914</v>
      </c>
      <c r="F1282" s="68">
        <v>29.635830891586401</v>
      </c>
      <c r="G1282" s="71">
        <v>0.24999999990803901</v>
      </c>
      <c r="H1282" s="68">
        <v>46.588530766010898</v>
      </c>
      <c r="I1282" s="71">
        <v>7.4412012780157696E-4</v>
      </c>
      <c r="J1282" s="68">
        <v>16.9526998744244</v>
      </c>
      <c r="K1282" s="71">
        <v>5.2417769623902599E-2</v>
      </c>
      <c r="L1282" s="68">
        <v>44.704897446630397</v>
      </c>
    </row>
    <row r="1283" spans="1:12" x14ac:dyDescent="0.2">
      <c r="A1283" s="72" t="s">
        <v>2793</v>
      </c>
      <c r="B1283" s="66" t="s">
        <v>2794</v>
      </c>
      <c r="C1283" s="67">
        <v>50</v>
      </c>
      <c r="D1283" s="67" t="s">
        <v>345</v>
      </c>
      <c r="E1283" s="71">
        <v>0.11550462661402</v>
      </c>
      <c r="F1283" s="68">
        <v>39.8493093344496</v>
      </c>
      <c r="G1283" s="71">
        <v>0.29485867150048201</v>
      </c>
      <c r="H1283" s="68">
        <v>83.131017161992503</v>
      </c>
      <c r="I1283" s="71">
        <v>2.5135493191683102E-3</v>
      </c>
      <c r="J1283" s="68">
        <v>29.761406446211801</v>
      </c>
      <c r="K1283" s="71">
        <v>4.91416590224086E-2</v>
      </c>
      <c r="L1283" s="68">
        <v>44.286312264545799</v>
      </c>
    </row>
    <row r="1284" spans="1:12" x14ac:dyDescent="0.2">
      <c r="A1284" s="72" t="s">
        <v>2795</v>
      </c>
      <c r="B1284" s="66" t="s">
        <v>2796</v>
      </c>
      <c r="C1284" s="67">
        <v>50</v>
      </c>
      <c r="D1284" s="67" t="s">
        <v>345</v>
      </c>
      <c r="E1284" s="71">
        <v>0.105337251147232</v>
      </c>
      <c r="F1284" s="68">
        <v>32.482210129761398</v>
      </c>
      <c r="G1284" s="71">
        <v>0.15078676331376301</v>
      </c>
      <c r="H1284" s="68">
        <v>4.0184177480117196</v>
      </c>
      <c r="I1284" s="71">
        <v>1.06030147252367E-2</v>
      </c>
      <c r="J1284" s="68">
        <v>52.951025533696097</v>
      </c>
      <c r="K1284" s="71">
        <v>0.15462197540269701</v>
      </c>
      <c r="L1284" s="68">
        <v>63.415655085810002</v>
      </c>
    </row>
    <row r="1285" spans="1:12" x14ac:dyDescent="0.2">
      <c r="A1285" s="72" t="s">
        <v>2797</v>
      </c>
      <c r="B1285" s="66" t="s">
        <v>2798</v>
      </c>
      <c r="C1285" s="67">
        <v>50</v>
      </c>
      <c r="D1285" s="67" t="s">
        <v>345</v>
      </c>
      <c r="E1285" s="71">
        <v>0.101608230460094</v>
      </c>
      <c r="F1285" s="68">
        <v>30.0962745918794</v>
      </c>
      <c r="G1285" s="71">
        <v>0.25463762385023703</v>
      </c>
      <c r="H1285" s="68">
        <v>66.722478024277905</v>
      </c>
      <c r="I1285" s="71">
        <v>1.0454085076364601E-3</v>
      </c>
      <c r="J1285" s="68">
        <v>20.678107994977001</v>
      </c>
      <c r="K1285" s="71">
        <v>4.91416590224086E-2</v>
      </c>
      <c r="L1285" s="68">
        <v>44.286312264545799</v>
      </c>
    </row>
    <row r="1286" spans="1:12" x14ac:dyDescent="0.2">
      <c r="A1286" s="72" t="s">
        <v>2799</v>
      </c>
      <c r="B1286" s="66" t="s">
        <v>2800</v>
      </c>
      <c r="C1286" s="67">
        <v>50</v>
      </c>
      <c r="D1286" s="67" t="s">
        <v>345</v>
      </c>
      <c r="E1286" s="71">
        <v>0.121513539518292</v>
      </c>
      <c r="F1286" s="68">
        <v>43.658434491419001</v>
      </c>
      <c r="G1286" s="71">
        <v>0.25098220962359502</v>
      </c>
      <c r="H1286" s="68">
        <v>63.9598158225199</v>
      </c>
      <c r="I1286" s="71">
        <v>4.8612371688402699E-3</v>
      </c>
      <c r="J1286" s="68">
        <v>39.765592298032701</v>
      </c>
      <c r="K1286" s="71">
        <v>0.10869717176244199</v>
      </c>
      <c r="L1286" s="68">
        <v>54.248639598158199</v>
      </c>
    </row>
    <row r="1287" spans="1:12" x14ac:dyDescent="0.2">
      <c r="A1287" s="72" t="s">
        <v>2801</v>
      </c>
      <c r="B1287" s="66" t="s">
        <v>2802</v>
      </c>
      <c r="C1287" s="67">
        <v>51</v>
      </c>
      <c r="D1287" s="67" t="s">
        <v>345</v>
      </c>
      <c r="E1287" s="71">
        <v>0.14968361962259499</v>
      </c>
      <c r="F1287" s="68">
        <v>58.811218082879897</v>
      </c>
      <c r="G1287" s="71">
        <v>0.25</v>
      </c>
      <c r="H1287" s="68">
        <v>63.080786940142303</v>
      </c>
      <c r="I1287" s="71">
        <v>5.1155562471617497E-3</v>
      </c>
      <c r="J1287" s="68">
        <v>40.686479698618697</v>
      </c>
      <c r="K1287" s="71">
        <v>0.193935302620624</v>
      </c>
      <c r="L1287" s="68">
        <v>69.652574298869794</v>
      </c>
    </row>
    <row r="1288" spans="1:12" x14ac:dyDescent="0.2">
      <c r="A1288" s="72" t="s">
        <v>2803</v>
      </c>
      <c r="B1288" s="66" t="s">
        <v>2804</v>
      </c>
      <c r="C1288" s="67">
        <v>50</v>
      </c>
      <c r="D1288" s="67" t="s">
        <v>345</v>
      </c>
      <c r="E1288" s="71">
        <v>4.29896984751586E-2</v>
      </c>
      <c r="F1288" s="68">
        <v>0.54416073670992005</v>
      </c>
      <c r="G1288" s="71">
        <v>3.0906983389777001E-2</v>
      </c>
      <c r="H1288" s="68">
        <v>1.2976140644621199</v>
      </c>
      <c r="I1288" s="71">
        <v>1.3575940722880401E-3</v>
      </c>
      <c r="J1288" s="68">
        <v>22.8547509418167</v>
      </c>
      <c r="K1288" s="71">
        <v>9.6704517963410702E-2</v>
      </c>
      <c r="L1288" s="68">
        <v>51.485977396400202</v>
      </c>
    </row>
    <row r="1289" spans="1:12" x14ac:dyDescent="0.2">
      <c r="A1289" s="72" t="s">
        <v>2805</v>
      </c>
      <c r="B1289" s="66" t="s">
        <v>2806</v>
      </c>
      <c r="C1289" s="67">
        <v>50</v>
      </c>
      <c r="D1289" s="67" t="s">
        <v>345</v>
      </c>
      <c r="E1289" s="71">
        <v>9.7278197393118507E-2</v>
      </c>
      <c r="F1289" s="68">
        <v>27.166178317287599</v>
      </c>
      <c r="G1289" s="71">
        <v>0.13549312042892001</v>
      </c>
      <c r="H1289" s="68">
        <v>3.34868145667643</v>
      </c>
      <c r="I1289" s="71">
        <v>3.8838183422879001E-3</v>
      </c>
      <c r="J1289" s="68">
        <v>36.668061950606898</v>
      </c>
      <c r="K1289" s="71">
        <v>0.15245765340814799</v>
      </c>
      <c r="L1289" s="68">
        <v>62.829635830891597</v>
      </c>
    </row>
    <row r="1290" spans="1:12" x14ac:dyDescent="0.2">
      <c r="A1290" s="72" t="s">
        <v>2807</v>
      </c>
      <c r="B1290" s="66" t="s">
        <v>2808</v>
      </c>
      <c r="C1290" s="67">
        <v>51</v>
      </c>
      <c r="D1290" s="67" t="s">
        <v>345</v>
      </c>
      <c r="E1290" s="71">
        <v>0.20366809424190599</v>
      </c>
      <c r="F1290" s="68">
        <v>77.061532021766396</v>
      </c>
      <c r="G1290" s="71">
        <v>0.29386298484756102</v>
      </c>
      <c r="H1290" s="68">
        <v>82.838007534533304</v>
      </c>
      <c r="I1290" s="71">
        <v>1.2811512975003899E-2</v>
      </c>
      <c r="J1290" s="68">
        <v>56.467141063206398</v>
      </c>
      <c r="K1290" s="71">
        <v>0.30432978490315199</v>
      </c>
      <c r="L1290" s="68">
        <v>81.372959397237295</v>
      </c>
    </row>
    <row r="1291" spans="1:12" x14ac:dyDescent="0.2">
      <c r="A1291" s="72" t="s">
        <v>2809</v>
      </c>
      <c r="B1291" s="66" t="s">
        <v>2810</v>
      </c>
      <c r="C1291" s="67">
        <v>50</v>
      </c>
      <c r="D1291" s="67" t="s">
        <v>345</v>
      </c>
      <c r="E1291" s="71">
        <v>0.11924771995719</v>
      </c>
      <c r="F1291" s="68">
        <v>42.0678107994977</v>
      </c>
      <c r="G1291" s="71">
        <v>7.1412954202865295E-2</v>
      </c>
      <c r="H1291" s="68">
        <v>2.0092088740058598</v>
      </c>
      <c r="I1291" s="71">
        <v>4.2678532889076201E-4</v>
      </c>
      <c r="J1291" s="68">
        <v>13.227291753871899</v>
      </c>
      <c r="K1291" s="71">
        <v>0.28590342033981497</v>
      </c>
      <c r="L1291" s="68">
        <v>79.573043114273801</v>
      </c>
    </row>
    <row r="1292" spans="1:12" x14ac:dyDescent="0.2">
      <c r="A1292" s="72" t="s">
        <v>2811</v>
      </c>
      <c r="B1292" s="66" t="s">
        <v>2812</v>
      </c>
      <c r="C1292" s="67">
        <v>50</v>
      </c>
      <c r="D1292" s="67" t="s">
        <v>345</v>
      </c>
      <c r="E1292" s="71">
        <v>8.3045535634290304E-2</v>
      </c>
      <c r="F1292" s="68">
        <v>8.1624110506488101</v>
      </c>
      <c r="G1292" s="71">
        <v>0.113089722412577</v>
      </c>
      <c r="H1292" s="68">
        <v>2.97195479280033</v>
      </c>
      <c r="I1292" s="71">
        <v>1.08157269656043E-3</v>
      </c>
      <c r="J1292" s="68">
        <v>21.138551695269999</v>
      </c>
      <c r="K1292" s="71">
        <v>0.134965311793733</v>
      </c>
      <c r="L1292" s="68">
        <v>59.773964001674301</v>
      </c>
    </row>
    <row r="1293" spans="1:12" x14ac:dyDescent="0.2">
      <c r="A1293" s="72" t="s">
        <v>2813</v>
      </c>
      <c r="B1293" s="66" t="s">
        <v>2814</v>
      </c>
      <c r="C1293" s="67">
        <v>51</v>
      </c>
      <c r="D1293" s="67" t="s">
        <v>345</v>
      </c>
      <c r="E1293" s="71">
        <v>0.17683962446063201</v>
      </c>
      <c r="F1293" s="68">
        <v>69.066555043951396</v>
      </c>
      <c r="G1293" s="71">
        <v>0.23729059378344999</v>
      </c>
      <c r="H1293" s="68">
        <v>19.171201339472599</v>
      </c>
      <c r="I1293" s="71">
        <v>1.51073795072428E-2</v>
      </c>
      <c r="J1293" s="68">
        <v>59.480954374215202</v>
      </c>
      <c r="K1293" s="71">
        <v>0.278120900091201</v>
      </c>
      <c r="L1293" s="68">
        <v>78.819589786521604</v>
      </c>
    </row>
    <row r="1294" spans="1:12" x14ac:dyDescent="0.2">
      <c r="A1294" s="72" t="s">
        <v>2815</v>
      </c>
      <c r="B1294" s="66" t="s">
        <v>2816</v>
      </c>
      <c r="C1294" s="67">
        <v>51</v>
      </c>
      <c r="D1294" s="67" t="s">
        <v>345</v>
      </c>
      <c r="E1294" s="71">
        <v>0.18497015509432499</v>
      </c>
      <c r="F1294" s="68">
        <v>71.9547928003349</v>
      </c>
      <c r="G1294" s="71">
        <v>0.27246985745831598</v>
      </c>
      <c r="H1294" s="68">
        <v>76.768522394307197</v>
      </c>
      <c r="I1294" s="71">
        <v>1.3621772844136E-2</v>
      </c>
      <c r="J1294" s="68">
        <v>57.806613645876901</v>
      </c>
      <c r="K1294" s="71">
        <v>0.268818834980522</v>
      </c>
      <c r="L1294" s="68">
        <v>77.940560904143993</v>
      </c>
    </row>
    <row r="1295" spans="1:12" x14ac:dyDescent="0.2">
      <c r="A1295" s="72" t="s">
        <v>2817</v>
      </c>
      <c r="B1295" s="66" t="s">
        <v>2818</v>
      </c>
      <c r="C1295" s="67">
        <v>50</v>
      </c>
      <c r="D1295" s="67" t="s">
        <v>345</v>
      </c>
      <c r="E1295" s="71">
        <v>0.12982621445423301</v>
      </c>
      <c r="F1295" s="68">
        <v>48.555881121808298</v>
      </c>
      <c r="G1295" s="71">
        <v>0.272469857508221</v>
      </c>
      <c r="H1295" s="68">
        <v>76.852239430724197</v>
      </c>
      <c r="I1295" s="71">
        <v>5.03550349054216E-3</v>
      </c>
      <c r="J1295" s="68">
        <v>40.351611552950999</v>
      </c>
      <c r="K1295" s="71">
        <v>0.111973282363936</v>
      </c>
      <c r="L1295" s="68">
        <v>55.336961071578102</v>
      </c>
    </row>
    <row r="1296" spans="1:12" x14ac:dyDescent="0.2">
      <c r="A1296" s="72" t="s">
        <v>2819</v>
      </c>
      <c r="B1296" s="66" t="s">
        <v>2820</v>
      </c>
      <c r="C1296" s="67">
        <v>51</v>
      </c>
      <c r="D1296" s="67" t="s">
        <v>345</v>
      </c>
      <c r="E1296" s="71">
        <v>0.15810657497869099</v>
      </c>
      <c r="F1296" s="68">
        <v>62.997069903725397</v>
      </c>
      <c r="G1296" s="71">
        <v>0.24582816498771301</v>
      </c>
      <c r="H1296" s="68">
        <v>31.1008790288824</v>
      </c>
      <c r="I1296" s="71">
        <v>9.9261725971907609E-3</v>
      </c>
      <c r="J1296" s="68">
        <v>51.737128505650901</v>
      </c>
      <c r="K1296" s="71">
        <v>0.21856538735116801</v>
      </c>
      <c r="L1296" s="68">
        <v>72.750104646295497</v>
      </c>
    </row>
    <row r="1297" spans="1:12" x14ac:dyDescent="0.2">
      <c r="A1297" s="72" t="s">
        <v>1415</v>
      </c>
      <c r="B1297" s="66" t="s">
        <v>2821</v>
      </c>
      <c r="C1297" s="67">
        <v>51</v>
      </c>
      <c r="D1297" s="67" t="s">
        <v>345</v>
      </c>
      <c r="E1297" s="71">
        <v>0.16688486128757199</v>
      </c>
      <c r="F1297" s="68">
        <v>65.717873587274994</v>
      </c>
      <c r="G1297" s="71">
        <v>0.23216139225291299</v>
      </c>
      <c r="H1297" s="68">
        <v>15.864378401004601</v>
      </c>
      <c r="I1297" s="71">
        <v>1.6114164856091601E-2</v>
      </c>
      <c r="J1297" s="68">
        <v>60.778568438677297</v>
      </c>
      <c r="K1297" s="71">
        <v>0.25237902675371199</v>
      </c>
      <c r="L1297" s="68">
        <v>76.475512766848098</v>
      </c>
    </row>
    <row r="1298" spans="1:12" x14ac:dyDescent="0.2">
      <c r="A1298" s="72" t="s">
        <v>2822</v>
      </c>
      <c r="B1298" s="66" t="s">
        <v>2823</v>
      </c>
      <c r="C1298" s="67">
        <v>51</v>
      </c>
      <c r="D1298" s="67" t="s">
        <v>345</v>
      </c>
      <c r="E1298" s="71">
        <v>0.21581649150945101</v>
      </c>
      <c r="F1298" s="68">
        <v>79.824194223524501</v>
      </c>
      <c r="G1298" s="71">
        <v>0.24996787883058399</v>
      </c>
      <c r="H1298" s="68">
        <v>43.8677270824613</v>
      </c>
      <c r="I1298" s="71">
        <v>5.98644380858738E-2</v>
      </c>
      <c r="J1298" s="68">
        <v>82.251988279614906</v>
      </c>
      <c r="K1298" s="71">
        <v>0.33761715761189398</v>
      </c>
      <c r="L1298" s="68">
        <v>83.717036416910801</v>
      </c>
    </row>
    <row r="1299" spans="1:12" x14ac:dyDescent="0.2">
      <c r="A1299" s="72" t="s">
        <v>2824</v>
      </c>
      <c r="B1299" s="66" t="s">
        <v>2825</v>
      </c>
      <c r="C1299" s="67">
        <v>51</v>
      </c>
      <c r="D1299" s="67" t="s">
        <v>345</v>
      </c>
      <c r="E1299" s="71">
        <v>0.24529178077236999</v>
      </c>
      <c r="F1299" s="68">
        <v>85.851820845542093</v>
      </c>
      <c r="G1299" s="71">
        <v>0.26232314719569799</v>
      </c>
      <c r="H1299" s="68">
        <v>72.331519464210999</v>
      </c>
      <c r="I1299" s="71">
        <v>1.8444934453680001E-3</v>
      </c>
      <c r="J1299" s="68">
        <v>25.9522812892424</v>
      </c>
      <c r="K1299" s="71">
        <v>0.47170770167604398</v>
      </c>
      <c r="L1299" s="68">
        <v>91.377145249058202</v>
      </c>
    </row>
    <row r="1300" spans="1:12" x14ac:dyDescent="0.2">
      <c r="A1300" s="72" t="s">
        <v>2826</v>
      </c>
      <c r="B1300" s="66" t="s">
        <v>2827</v>
      </c>
      <c r="C1300" s="67">
        <v>51</v>
      </c>
      <c r="D1300" s="67" t="s">
        <v>345</v>
      </c>
      <c r="E1300" s="71">
        <v>0.25412098852986098</v>
      </c>
      <c r="F1300" s="68">
        <v>87.400586019254902</v>
      </c>
      <c r="G1300" s="71">
        <v>0.28080471318962402</v>
      </c>
      <c r="H1300" s="68">
        <v>80.117203850983699</v>
      </c>
      <c r="I1300" s="71">
        <v>1.2600394631606501E-2</v>
      </c>
      <c r="J1300" s="68">
        <v>55.9648388447049</v>
      </c>
      <c r="K1300" s="71">
        <v>0.46895785776835203</v>
      </c>
      <c r="L1300" s="68">
        <v>91.209711176224403</v>
      </c>
    </row>
    <row r="1301" spans="1:12" x14ac:dyDescent="0.2">
      <c r="A1301" s="72" t="s">
        <v>2011</v>
      </c>
      <c r="B1301" s="66" t="s">
        <v>2828</v>
      </c>
      <c r="C1301" s="67">
        <v>51</v>
      </c>
      <c r="D1301" s="67" t="s">
        <v>345</v>
      </c>
      <c r="E1301" s="71">
        <v>0.22103430078801101</v>
      </c>
      <c r="F1301" s="68">
        <v>81.079949769778196</v>
      </c>
      <c r="G1301" s="71">
        <v>0.26666971136280598</v>
      </c>
      <c r="H1301" s="68">
        <v>74.550020929259105</v>
      </c>
      <c r="I1301" s="71">
        <v>1.1193919228990899E-2</v>
      </c>
      <c r="J1301" s="68">
        <v>53.704478861448301</v>
      </c>
      <c r="K1301" s="71">
        <v>0.38523927177223599</v>
      </c>
      <c r="L1301" s="68">
        <v>86.772708246128104</v>
      </c>
    </row>
    <row r="1302" spans="1:12" x14ac:dyDescent="0.2">
      <c r="A1302" s="72" t="s">
        <v>2829</v>
      </c>
      <c r="B1302" s="66" t="s">
        <v>2830</v>
      </c>
      <c r="C1302" s="67">
        <v>51</v>
      </c>
      <c r="D1302" s="67" t="s">
        <v>345</v>
      </c>
      <c r="E1302" s="71">
        <v>0.27184368637198097</v>
      </c>
      <c r="F1302" s="68">
        <v>89.786521557136894</v>
      </c>
      <c r="G1302" s="71">
        <v>0.25093012139659598</v>
      </c>
      <c r="H1302" s="68">
        <v>63.9179573043114</v>
      </c>
      <c r="I1302" s="71">
        <v>5.9577946650349297E-3</v>
      </c>
      <c r="J1302" s="68">
        <v>43.323566345751402</v>
      </c>
      <c r="K1302" s="71">
        <v>0.55864314305431295</v>
      </c>
      <c r="L1302" s="68">
        <v>94.223524487233206</v>
      </c>
    </row>
    <row r="1303" spans="1:12" x14ac:dyDescent="0.2">
      <c r="A1303" s="72" t="s">
        <v>1013</v>
      </c>
      <c r="B1303" s="66" t="s">
        <v>2831</v>
      </c>
      <c r="C1303" s="67">
        <v>51</v>
      </c>
      <c r="D1303" s="67" t="s">
        <v>345</v>
      </c>
      <c r="E1303" s="71">
        <v>0.249872330219684</v>
      </c>
      <c r="F1303" s="68">
        <v>86.563415655085805</v>
      </c>
      <c r="G1303" s="71">
        <v>0.26603111913152899</v>
      </c>
      <c r="H1303" s="68">
        <v>74.257011301799906</v>
      </c>
      <c r="I1303" s="71">
        <v>1.1878169851480399E-2</v>
      </c>
      <c r="J1303" s="68">
        <v>54.625366262034298</v>
      </c>
      <c r="K1303" s="71">
        <v>0.47170770167604398</v>
      </c>
      <c r="L1303" s="68">
        <v>91.377145249058202</v>
      </c>
    </row>
    <row r="1304" spans="1:12" x14ac:dyDescent="0.2">
      <c r="A1304" s="72" t="s">
        <v>844</v>
      </c>
      <c r="B1304" s="66" t="s">
        <v>2832</v>
      </c>
      <c r="C1304" s="67">
        <v>51</v>
      </c>
      <c r="D1304" s="67" t="s">
        <v>345</v>
      </c>
      <c r="E1304" s="71">
        <v>0.21339167241078999</v>
      </c>
      <c r="F1304" s="68">
        <v>79.321892005023003</v>
      </c>
      <c r="G1304" s="71">
        <v>0.24649134993226099</v>
      </c>
      <c r="H1304" s="68">
        <v>32.356634575135999</v>
      </c>
      <c r="I1304" s="71">
        <v>1.11942394355641E-2</v>
      </c>
      <c r="J1304" s="68">
        <v>53.746337379656801</v>
      </c>
      <c r="K1304" s="71">
        <v>0.38248942786454498</v>
      </c>
      <c r="L1304" s="68">
        <v>86.563415655085805</v>
      </c>
    </row>
    <row r="1305" spans="1:12" x14ac:dyDescent="0.2">
      <c r="A1305" s="72" t="s">
        <v>2833</v>
      </c>
      <c r="B1305" s="66" t="s">
        <v>2834</v>
      </c>
      <c r="C1305" s="67">
        <v>51</v>
      </c>
      <c r="D1305" s="67" t="s">
        <v>345</v>
      </c>
      <c r="E1305" s="71">
        <v>0.21816142650936801</v>
      </c>
      <c r="F1305" s="68">
        <v>80.619506069485098</v>
      </c>
      <c r="G1305" s="71">
        <v>0.308233057646907</v>
      </c>
      <c r="H1305" s="68">
        <v>85.433235663457495</v>
      </c>
      <c r="I1305" s="71">
        <v>3.7007271075803198E-2</v>
      </c>
      <c r="J1305" s="68">
        <v>75.763917957304301</v>
      </c>
      <c r="K1305" s="71">
        <v>0.30924395080539302</v>
      </c>
      <c r="L1305" s="68">
        <v>81.958978652155693</v>
      </c>
    </row>
    <row r="1306" spans="1:12" x14ac:dyDescent="0.2">
      <c r="A1306" s="72" t="s">
        <v>1065</v>
      </c>
      <c r="B1306" s="66" t="s">
        <v>2835</v>
      </c>
      <c r="C1306" s="67">
        <v>51</v>
      </c>
      <c r="D1306" s="67" t="s">
        <v>345</v>
      </c>
      <c r="E1306" s="71">
        <v>0.30772334281442698</v>
      </c>
      <c r="F1306" s="68">
        <v>92.758476349937197</v>
      </c>
      <c r="G1306" s="71">
        <v>0.315538176186687</v>
      </c>
      <c r="H1306" s="68">
        <v>86.521557136877405</v>
      </c>
      <c r="I1306" s="71">
        <v>4.1910221305492303E-2</v>
      </c>
      <c r="J1306" s="68">
        <v>77.605692758476394</v>
      </c>
      <c r="K1306" s="71">
        <v>0.56572163095110295</v>
      </c>
      <c r="L1306" s="68">
        <v>94.307241523650106</v>
      </c>
    </row>
    <row r="1307" spans="1:12" x14ac:dyDescent="0.2">
      <c r="A1307" s="72" t="s">
        <v>2836</v>
      </c>
      <c r="B1307" s="66" t="s">
        <v>2837</v>
      </c>
      <c r="C1307" s="67">
        <v>51</v>
      </c>
      <c r="D1307" s="67" t="s">
        <v>345</v>
      </c>
      <c r="E1307" s="71">
        <v>0.24681863878558699</v>
      </c>
      <c r="F1307" s="68">
        <v>85.977396400167393</v>
      </c>
      <c r="G1307" s="71">
        <v>0.344279538437467</v>
      </c>
      <c r="H1307" s="68">
        <v>89.242360820426995</v>
      </c>
      <c r="I1307" s="71">
        <v>6.28878642964983E-2</v>
      </c>
      <c r="J1307" s="68">
        <v>83.047300125575504</v>
      </c>
      <c r="K1307" s="71">
        <v>0.33328851362279499</v>
      </c>
      <c r="L1307" s="68">
        <v>83.382168271243202</v>
      </c>
    </row>
    <row r="1308" spans="1:12" x14ac:dyDescent="0.2">
      <c r="A1308" s="72" t="s">
        <v>1546</v>
      </c>
      <c r="B1308" s="66" t="s">
        <v>2838</v>
      </c>
      <c r="C1308" s="67">
        <v>51</v>
      </c>
      <c r="D1308" s="67" t="s">
        <v>345</v>
      </c>
      <c r="E1308" s="71">
        <v>0.16524498058723999</v>
      </c>
      <c r="F1308" s="68">
        <v>65.215571368773595</v>
      </c>
      <c r="G1308" s="71">
        <v>0.25500899731108301</v>
      </c>
      <c r="H1308" s="68">
        <v>67.266638760987902</v>
      </c>
      <c r="I1308" s="71">
        <v>1.3970280595733299E-2</v>
      </c>
      <c r="J1308" s="68">
        <v>58.183340309753</v>
      </c>
      <c r="K1308" s="71">
        <v>0.22675566385490301</v>
      </c>
      <c r="L1308" s="68">
        <v>73.754709083298494</v>
      </c>
    </row>
    <row r="1309" spans="1:12" x14ac:dyDescent="0.2">
      <c r="A1309" s="72" t="s">
        <v>2839</v>
      </c>
      <c r="B1309" s="66" t="s">
        <v>2840</v>
      </c>
      <c r="C1309" s="67">
        <v>50</v>
      </c>
      <c r="D1309" s="67" t="s">
        <v>345</v>
      </c>
      <c r="E1309" s="71">
        <v>0.150537763779345</v>
      </c>
      <c r="F1309" s="68">
        <v>59.229803264964403</v>
      </c>
      <c r="G1309" s="71">
        <v>0.14438599290336701</v>
      </c>
      <c r="H1309" s="68">
        <v>3.80912515696944</v>
      </c>
      <c r="I1309" s="71">
        <v>8.8642128213612809E-3</v>
      </c>
      <c r="J1309" s="68">
        <v>49.476768522394302</v>
      </c>
      <c r="K1309" s="71">
        <v>0.29836308561330699</v>
      </c>
      <c r="L1309" s="68">
        <v>80.703223105902097</v>
      </c>
    </row>
    <row r="1310" spans="1:12" x14ac:dyDescent="0.2">
      <c r="A1310" s="72" t="s">
        <v>2841</v>
      </c>
      <c r="B1310" s="66" t="s">
        <v>2842</v>
      </c>
      <c r="C1310" s="67">
        <v>51</v>
      </c>
      <c r="D1310" s="67" t="s">
        <v>345</v>
      </c>
      <c r="E1310" s="71">
        <v>0.168919885920953</v>
      </c>
      <c r="F1310" s="68">
        <v>66.555043951444105</v>
      </c>
      <c r="G1310" s="71">
        <v>0.24994014658935801</v>
      </c>
      <c r="H1310" s="68">
        <v>43.574717455002101</v>
      </c>
      <c r="I1310" s="71">
        <v>7.3883584183643394E-2</v>
      </c>
      <c r="J1310" s="68">
        <v>85.265801590623695</v>
      </c>
      <c r="K1310" s="71">
        <v>0.182935926989857</v>
      </c>
      <c r="L1310" s="68">
        <v>67.768940979489301</v>
      </c>
    </row>
    <row r="1311" spans="1:12" x14ac:dyDescent="0.2">
      <c r="A1311" s="72" t="s">
        <v>2843</v>
      </c>
      <c r="B1311" s="66" t="s">
        <v>2844</v>
      </c>
      <c r="C1311" s="67">
        <v>51</v>
      </c>
      <c r="D1311" s="67" t="s">
        <v>345</v>
      </c>
      <c r="E1311" s="71">
        <v>0.17834608018681899</v>
      </c>
      <c r="F1311" s="68">
        <v>69.694432817078294</v>
      </c>
      <c r="G1311" s="71">
        <v>0.27931765928495</v>
      </c>
      <c r="H1311" s="68">
        <v>79.363750523231502</v>
      </c>
      <c r="I1311" s="71">
        <v>1.97221075292641E-2</v>
      </c>
      <c r="J1311" s="68">
        <v>65.173712850565096</v>
      </c>
      <c r="K1311" s="71">
        <v>0.235998473746242</v>
      </c>
      <c r="L1311" s="68">
        <v>74.801172038509804</v>
      </c>
    </row>
    <row r="1312" spans="1:12" x14ac:dyDescent="0.2">
      <c r="A1312" s="72" t="s">
        <v>1717</v>
      </c>
      <c r="B1312" s="66" t="s">
        <v>2845</v>
      </c>
      <c r="C1312" s="67">
        <v>51</v>
      </c>
      <c r="D1312" s="67" t="s">
        <v>345</v>
      </c>
      <c r="E1312" s="71">
        <v>0.19142959926744699</v>
      </c>
      <c r="F1312" s="68">
        <v>73.922143156132293</v>
      </c>
      <c r="G1312" s="71">
        <v>0.34311852951980298</v>
      </c>
      <c r="H1312" s="68">
        <v>89.116785265801596</v>
      </c>
      <c r="I1312" s="71">
        <v>6.02269950917129E-2</v>
      </c>
      <c r="J1312" s="68">
        <v>82.461280870657205</v>
      </c>
      <c r="K1312" s="71">
        <v>0.170943273190826</v>
      </c>
      <c r="L1312" s="68">
        <v>65.885307660108793</v>
      </c>
    </row>
    <row r="1313" spans="1:12" x14ac:dyDescent="0.2">
      <c r="A1313" s="72" t="s">
        <v>2846</v>
      </c>
      <c r="B1313" s="66" t="s">
        <v>2847</v>
      </c>
      <c r="C1313" s="67">
        <v>51</v>
      </c>
      <c r="D1313" s="67" t="s">
        <v>345</v>
      </c>
      <c r="E1313" s="71">
        <v>0.17705784510928199</v>
      </c>
      <c r="F1313" s="68">
        <v>69.233989116785295</v>
      </c>
      <c r="G1313" s="71">
        <v>0.258544490121209</v>
      </c>
      <c r="H1313" s="68">
        <v>69.987442444537507</v>
      </c>
      <c r="I1313" s="71">
        <v>2.94928283442644E-2</v>
      </c>
      <c r="J1313" s="68">
        <v>72.205943909585599</v>
      </c>
      <c r="K1313" s="71">
        <v>0.24313621686237299</v>
      </c>
      <c r="L1313" s="68">
        <v>75.429049811636702</v>
      </c>
    </row>
    <row r="1314" spans="1:12" x14ac:dyDescent="0.2">
      <c r="A1314" s="72" t="s">
        <v>2848</v>
      </c>
      <c r="B1314" s="66" t="s">
        <v>2849</v>
      </c>
      <c r="C1314" s="67">
        <v>51</v>
      </c>
      <c r="D1314" s="67" t="s">
        <v>345</v>
      </c>
      <c r="E1314" s="71">
        <v>0.15972932904157</v>
      </c>
      <c r="F1314" s="68">
        <v>63.708664713269101</v>
      </c>
      <c r="G1314" s="71">
        <v>0.23291589878379901</v>
      </c>
      <c r="H1314" s="68">
        <v>16.492256174131398</v>
      </c>
      <c r="I1314" s="71">
        <v>1.6825835797656001E-2</v>
      </c>
      <c r="J1314" s="68">
        <v>61.741314357471701</v>
      </c>
      <c r="K1314" s="71">
        <v>0.22944625254325399</v>
      </c>
      <c r="L1314" s="68">
        <v>74.047718710757593</v>
      </c>
    </row>
    <row r="1315" spans="1:12" x14ac:dyDescent="0.2">
      <c r="A1315" s="72" t="s">
        <v>2850</v>
      </c>
      <c r="B1315" s="66" t="s">
        <v>2851</v>
      </c>
      <c r="C1315" s="67">
        <v>51</v>
      </c>
      <c r="D1315" s="67" t="s">
        <v>345</v>
      </c>
      <c r="E1315" s="71">
        <v>0.180650677684358</v>
      </c>
      <c r="F1315" s="68">
        <v>70.406027626622006</v>
      </c>
      <c r="G1315" s="71">
        <v>0.24999999999575701</v>
      </c>
      <c r="H1315" s="68">
        <v>47.676852239430701</v>
      </c>
      <c r="I1315" s="71">
        <v>5.5427292617273402E-2</v>
      </c>
      <c r="J1315" s="68">
        <v>81.121808287986596</v>
      </c>
      <c r="K1315" s="71">
        <v>0.23652474044004401</v>
      </c>
      <c r="L1315" s="68">
        <v>74.843030556718304</v>
      </c>
    </row>
    <row r="1316" spans="1:12" x14ac:dyDescent="0.2">
      <c r="A1316" s="72" t="s">
        <v>2852</v>
      </c>
      <c r="B1316" s="66" t="s">
        <v>2853</v>
      </c>
      <c r="C1316" s="67">
        <v>51</v>
      </c>
      <c r="D1316" s="67" t="s">
        <v>345</v>
      </c>
      <c r="E1316" s="71">
        <v>0.19245252895862799</v>
      </c>
      <c r="F1316" s="68">
        <v>74.131435747174507</v>
      </c>
      <c r="G1316" s="71">
        <v>0.29360766371553998</v>
      </c>
      <c r="H1316" s="68">
        <v>82.670573461699504</v>
      </c>
      <c r="I1316" s="71">
        <v>4.5001605506410802E-2</v>
      </c>
      <c r="J1316" s="68">
        <v>78.945165341146904</v>
      </c>
      <c r="K1316" s="71">
        <v>0.23874831765393401</v>
      </c>
      <c r="L1316" s="68">
        <v>75.094181665969003</v>
      </c>
    </row>
    <row r="1317" spans="1:12" x14ac:dyDescent="0.2">
      <c r="A1317" s="72" t="s">
        <v>2854</v>
      </c>
      <c r="B1317" s="66" t="s">
        <v>2855</v>
      </c>
      <c r="C1317" s="67">
        <v>51</v>
      </c>
      <c r="D1317" s="67" t="s">
        <v>345</v>
      </c>
      <c r="E1317" s="71">
        <v>0.19405563151199801</v>
      </c>
      <c r="F1317" s="68">
        <v>74.675596483884505</v>
      </c>
      <c r="G1317" s="71">
        <v>0.33480619021066699</v>
      </c>
      <c r="H1317" s="68">
        <v>88.488907492674798</v>
      </c>
      <c r="I1317" s="71">
        <v>6.2201200121580799E-2</v>
      </c>
      <c r="J1317" s="68">
        <v>82.963583089158604</v>
      </c>
      <c r="K1317" s="71">
        <v>0.18515950420374599</v>
      </c>
      <c r="L1317" s="68">
        <v>68.0200920887401</v>
      </c>
    </row>
    <row r="1318" spans="1:12" x14ac:dyDescent="0.2">
      <c r="A1318" s="72" t="s">
        <v>2856</v>
      </c>
      <c r="B1318" s="66" t="s">
        <v>2857</v>
      </c>
      <c r="C1318" s="67">
        <v>51</v>
      </c>
      <c r="D1318" s="67" t="s">
        <v>345</v>
      </c>
      <c r="E1318" s="71">
        <v>0.37073061135595298</v>
      </c>
      <c r="F1318" s="68">
        <v>97.069903725408096</v>
      </c>
      <c r="G1318" s="71">
        <v>0.83755023748629898</v>
      </c>
      <c r="H1318" s="68">
        <v>99.413980745081602</v>
      </c>
      <c r="I1318" s="71">
        <v>0.13482137410492701</v>
      </c>
      <c r="J1318" s="68">
        <v>91.042277103390504</v>
      </c>
      <c r="K1318" s="71">
        <v>0.139820222476634</v>
      </c>
      <c r="L1318" s="68">
        <v>60.569275847634998</v>
      </c>
    </row>
    <row r="1319" spans="1:12" x14ac:dyDescent="0.2">
      <c r="A1319" s="72" t="s">
        <v>2858</v>
      </c>
      <c r="B1319" s="66" t="s">
        <v>2859</v>
      </c>
      <c r="C1319" s="67">
        <v>51</v>
      </c>
      <c r="D1319" s="67" t="s">
        <v>345</v>
      </c>
      <c r="E1319" s="71">
        <v>0.15079340291573101</v>
      </c>
      <c r="F1319" s="68">
        <v>59.355378819589802</v>
      </c>
      <c r="G1319" s="71">
        <v>0.28223845626754501</v>
      </c>
      <c r="H1319" s="68">
        <v>80.577647551276698</v>
      </c>
      <c r="I1319" s="71">
        <v>2.7045419401519499E-2</v>
      </c>
      <c r="J1319" s="68">
        <v>71.117622436165803</v>
      </c>
      <c r="K1319" s="71">
        <v>0.143096333078128</v>
      </c>
      <c r="L1319" s="68">
        <v>61.280870657178703</v>
      </c>
    </row>
    <row r="1320" spans="1:12" x14ac:dyDescent="0.2">
      <c r="A1320" s="72" t="s">
        <v>2860</v>
      </c>
      <c r="B1320" s="66" t="s">
        <v>2861</v>
      </c>
      <c r="C1320" s="67">
        <v>51</v>
      </c>
      <c r="D1320" s="67" t="s">
        <v>345</v>
      </c>
      <c r="E1320" s="71">
        <v>0.28308496448051601</v>
      </c>
      <c r="F1320" s="68">
        <v>90.749267475931305</v>
      </c>
      <c r="G1320" s="71">
        <v>0.50193009174865799</v>
      </c>
      <c r="H1320" s="68">
        <v>95.688572624529101</v>
      </c>
      <c r="I1320" s="71">
        <v>0.118404815843439</v>
      </c>
      <c r="J1320" s="68">
        <v>89.995814148179207</v>
      </c>
      <c r="K1320" s="71">
        <v>0.228919985849452</v>
      </c>
      <c r="L1320" s="68">
        <v>73.964001674340693</v>
      </c>
    </row>
    <row r="1321" spans="1:12" x14ac:dyDescent="0.2">
      <c r="A1321" s="72" t="s">
        <v>2862</v>
      </c>
      <c r="B1321" s="66" t="s">
        <v>2863</v>
      </c>
      <c r="C1321" s="67">
        <v>51</v>
      </c>
      <c r="D1321" s="67" t="s">
        <v>345</v>
      </c>
      <c r="E1321" s="71">
        <v>0.29765361498579002</v>
      </c>
      <c r="F1321" s="68">
        <v>92.130598576810399</v>
      </c>
      <c r="G1321" s="71">
        <v>0.120181474338673</v>
      </c>
      <c r="H1321" s="68">
        <v>3.0556718292172498</v>
      </c>
      <c r="I1321" s="71">
        <v>0.108070389270953</v>
      </c>
      <c r="J1321" s="68">
        <v>88.991209711176197</v>
      </c>
      <c r="K1321" s="71">
        <v>0.66470898134774403</v>
      </c>
      <c r="L1321" s="68">
        <v>96.0652992884052</v>
      </c>
    </row>
    <row r="1322" spans="1:12" x14ac:dyDescent="0.2">
      <c r="A1322" s="72" t="s">
        <v>2864</v>
      </c>
      <c r="B1322" s="66" t="s">
        <v>2865</v>
      </c>
      <c r="C1322" s="67">
        <v>51</v>
      </c>
      <c r="D1322" s="67" t="s">
        <v>345</v>
      </c>
      <c r="E1322" s="71">
        <v>0.25410854234562502</v>
      </c>
      <c r="F1322" s="68">
        <v>87.358727501046502</v>
      </c>
      <c r="G1322" s="71">
        <v>0.28484702038610699</v>
      </c>
      <c r="H1322" s="68">
        <v>81.163666806195096</v>
      </c>
      <c r="I1322" s="71">
        <v>7.7437581952467305E-2</v>
      </c>
      <c r="J1322" s="68">
        <v>85.768103809125193</v>
      </c>
      <c r="K1322" s="71">
        <v>0.400041024698299</v>
      </c>
      <c r="L1322" s="68">
        <v>87.777312683131001</v>
      </c>
    </row>
    <row r="1323" spans="1:12" x14ac:dyDescent="0.2">
      <c r="A1323" s="72" t="s">
        <v>1588</v>
      </c>
      <c r="B1323" s="66" t="s">
        <v>2866</v>
      </c>
      <c r="C1323" s="67">
        <v>51</v>
      </c>
      <c r="D1323" s="67" t="s">
        <v>345</v>
      </c>
      <c r="E1323" s="71">
        <v>0.20694616002972099</v>
      </c>
      <c r="F1323" s="68">
        <v>77.856843867727093</v>
      </c>
      <c r="G1323" s="71">
        <v>0.31050472816503699</v>
      </c>
      <c r="H1323" s="68">
        <v>85.684386772708194</v>
      </c>
      <c r="I1323" s="71">
        <v>0.14974507723158301</v>
      </c>
      <c r="J1323" s="68">
        <v>92.0468815403935</v>
      </c>
      <c r="K1323" s="71">
        <v>0.16058867469254201</v>
      </c>
      <c r="L1323" s="68">
        <v>64.085391377145299</v>
      </c>
    </row>
    <row r="1324" spans="1:12" x14ac:dyDescent="0.2">
      <c r="A1324" s="72" t="s">
        <v>2867</v>
      </c>
      <c r="B1324" s="66" t="s">
        <v>2868</v>
      </c>
      <c r="C1324" s="67">
        <v>51</v>
      </c>
      <c r="D1324" s="67" t="s">
        <v>345</v>
      </c>
      <c r="E1324" s="71">
        <v>0.17327982711822301</v>
      </c>
      <c r="F1324" s="68">
        <v>68.103809125156999</v>
      </c>
      <c r="G1324" s="71">
        <v>0.15467818921526899</v>
      </c>
      <c r="H1324" s="68">
        <v>4.0602762662201801</v>
      </c>
      <c r="I1324" s="71">
        <v>2.85374126957702E-2</v>
      </c>
      <c r="J1324" s="68">
        <v>71.745500209292601</v>
      </c>
      <c r="K1324" s="71">
        <v>0.33662387944362998</v>
      </c>
      <c r="L1324" s="68">
        <v>83.675177898702401</v>
      </c>
    </row>
    <row r="1325" spans="1:12" x14ac:dyDescent="0.2">
      <c r="A1325" s="72" t="s">
        <v>2869</v>
      </c>
      <c r="B1325" s="66" t="s">
        <v>2870</v>
      </c>
      <c r="C1325" s="67">
        <v>51</v>
      </c>
      <c r="D1325" s="67" t="s">
        <v>345</v>
      </c>
      <c r="E1325" s="71">
        <v>0.148331694858681</v>
      </c>
      <c r="F1325" s="68">
        <v>58.267057346169899</v>
      </c>
      <c r="G1325" s="71">
        <v>0.252479480095608</v>
      </c>
      <c r="H1325" s="68">
        <v>65.048137295939696</v>
      </c>
      <c r="I1325" s="71">
        <v>3.9590939597825503E-2</v>
      </c>
      <c r="J1325" s="68">
        <v>77.019673503557996</v>
      </c>
      <c r="K1325" s="71">
        <v>0.152924664882609</v>
      </c>
      <c r="L1325" s="68">
        <v>62.955211385517003</v>
      </c>
    </row>
    <row r="1326" spans="1:12" x14ac:dyDescent="0.2">
      <c r="A1326" s="72" t="s">
        <v>2372</v>
      </c>
      <c r="B1326" s="66" t="s">
        <v>2871</v>
      </c>
      <c r="C1326" s="67">
        <v>51</v>
      </c>
      <c r="D1326" s="67" t="s">
        <v>345</v>
      </c>
      <c r="E1326" s="71">
        <v>0.10695143429511</v>
      </c>
      <c r="F1326" s="68">
        <v>33.654248639598201</v>
      </c>
      <c r="G1326" s="71">
        <v>0.22371321266841601</v>
      </c>
      <c r="H1326" s="68">
        <v>11.4273754709083</v>
      </c>
      <c r="I1326" s="71">
        <v>8.6861039765775208E-3</v>
      </c>
      <c r="J1326" s="68">
        <v>48.974466303892797</v>
      </c>
      <c r="K1326" s="71">
        <v>8.8454986240335501E-2</v>
      </c>
      <c r="L1326" s="68">
        <v>50.0627877773127</v>
      </c>
    </row>
    <row r="1327" spans="1:12" x14ac:dyDescent="0.2">
      <c r="A1327" s="72" t="s">
        <v>2872</v>
      </c>
      <c r="B1327" s="66" t="s">
        <v>2873</v>
      </c>
      <c r="C1327" s="67">
        <v>51</v>
      </c>
      <c r="D1327" s="67" t="s">
        <v>345</v>
      </c>
      <c r="E1327" s="71">
        <v>0.146653037856836</v>
      </c>
      <c r="F1327" s="68">
        <v>57.513604018417801</v>
      </c>
      <c r="G1327" s="71">
        <v>0.25484881805083898</v>
      </c>
      <c r="H1327" s="68">
        <v>67.141063206362503</v>
      </c>
      <c r="I1327" s="71">
        <v>1.5219555716446599E-2</v>
      </c>
      <c r="J1327" s="68">
        <v>59.648388447049001</v>
      </c>
      <c r="K1327" s="71">
        <v>0.169890739803221</v>
      </c>
      <c r="L1327" s="68">
        <v>65.717873587274994</v>
      </c>
    </row>
    <row r="1328" spans="1:12" x14ac:dyDescent="0.2">
      <c r="A1328" s="72" t="s">
        <v>2874</v>
      </c>
      <c r="B1328" s="66" t="s">
        <v>2875</v>
      </c>
      <c r="C1328" s="67">
        <v>51</v>
      </c>
      <c r="D1328" s="67" t="s">
        <v>345</v>
      </c>
      <c r="E1328" s="71">
        <v>0.162725145753677</v>
      </c>
      <c r="F1328" s="68">
        <v>64.796986186688997</v>
      </c>
      <c r="G1328" s="71">
        <v>0.222056524491272</v>
      </c>
      <c r="H1328" s="68">
        <v>10.757639179572999</v>
      </c>
      <c r="I1328" s="71">
        <v>0.234995862055566</v>
      </c>
      <c r="J1328" s="68">
        <v>94.767685223943104</v>
      </c>
      <c r="K1328" s="71">
        <v>3.1123050714192101E-2</v>
      </c>
      <c r="L1328" s="68">
        <v>41.272498953537003</v>
      </c>
    </row>
    <row r="1329" spans="1:12" x14ac:dyDescent="0.2">
      <c r="A1329" s="72" t="s">
        <v>2876</v>
      </c>
      <c r="B1329" s="66" t="s">
        <v>2877</v>
      </c>
      <c r="C1329" s="67">
        <v>51</v>
      </c>
      <c r="D1329" s="67" t="s">
        <v>345</v>
      </c>
      <c r="E1329" s="71">
        <v>0.10891226692676099</v>
      </c>
      <c r="F1329" s="68">
        <v>35.370447886144802</v>
      </c>
      <c r="G1329" s="71">
        <v>0.235583683415759</v>
      </c>
      <c r="H1329" s="68">
        <v>17.706153202176601</v>
      </c>
      <c r="I1329" s="71">
        <v>5.0728001539651797E-2</v>
      </c>
      <c r="J1329" s="68">
        <v>80.0753453327752</v>
      </c>
      <c r="K1329" s="71">
        <v>4.0425115824871703E-2</v>
      </c>
      <c r="L1329" s="68">
        <v>43.114273754709103</v>
      </c>
    </row>
    <row r="1330" spans="1:12" x14ac:dyDescent="0.2">
      <c r="A1330" s="72" t="s">
        <v>2878</v>
      </c>
      <c r="B1330" s="66" t="s">
        <v>2879</v>
      </c>
      <c r="C1330" s="67">
        <v>51</v>
      </c>
      <c r="D1330" s="67" t="s">
        <v>345</v>
      </c>
      <c r="E1330" s="71">
        <v>0.149442080653308</v>
      </c>
      <c r="F1330" s="68">
        <v>58.685642528254498</v>
      </c>
      <c r="G1330" s="71">
        <v>0.30318097351033702</v>
      </c>
      <c r="H1330" s="68">
        <v>84.805357890330697</v>
      </c>
      <c r="I1330" s="71">
        <v>6.1018926198349602E-2</v>
      </c>
      <c r="J1330" s="68">
        <v>82.586856425282505</v>
      </c>
      <c r="K1330" s="71">
        <v>8.4126342251237204E-2</v>
      </c>
      <c r="L1330" s="68">
        <v>49.100041858518203</v>
      </c>
    </row>
    <row r="1331" spans="1:12" x14ac:dyDescent="0.2">
      <c r="A1331" s="72" t="s">
        <v>2880</v>
      </c>
      <c r="B1331" s="66" t="s">
        <v>2881</v>
      </c>
      <c r="C1331" s="67">
        <v>51</v>
      </c>
      <c r="D1331" s="67" t="s">
        <v>345</v>
      </c>
      <c r="E1331" s="71">
        <v>0.28008230347146701</v>
      </c>
      <c r="F1331" s="68">
        <v>90.498116366680605</v>
      </c>
      <c r="G1331" s="71">
        <v>0.51922724548429</v>
      </c>
      <c r="H1331" s="68">
        <v>95.9397237337798</v>
      </c>
      <c r="I1331" s="71">
        <v>0.19371836294631001</v>
      </c>
      <c r="J1331" s="68">
        <v>94.014231896190907</v>
      </c>
      <c r="K1331" s="71">
        <v>0.12730130198380099</v>
      </c>
      <c r="L1331" s="68">
        <v>58.518208455420698</v>
      </c>
    </row>
    <row r="1332" spans="1:12" x14ac:dyDescent="0.2">
      <c r="A1332" s="72" t="s">
        <v>2882</v>
      </c>
      <c r="B1332" s="66" t="s">
        <v>2883</v>
      </c>
      <c r="C1332" s="67">
        <v>51</v>
      </c>
      <c r="D1332" s="67" t="s">
        <v>345</v>
      </c>
      <c r="E1332" s="71">
        <v>0.24528789938948001</v>
      </c>
      <c r="F1332" s="68">
        <v>85.809962327333594</v>
      </c>
      <c r="G1332" s="71">
        <v>0.40495537465453102</v>
      </c>
      <c r="H1332" s="68">
        <v>93.846797823357093</v>
      </c>
      <c r="I1332" s="71">
        <v>0.32107999170942703</v>
      </c>
      <c r="J1332" s="68">
        <v>96.274591879447499</v>
      </c>
      <c r="K1332" s="71">
        <v>9.8283318044817408E-3</v>
      </c>
      <c r="L1332" s="68">
        <v>36.123901213897</v>
      </c>
    </row>
    <row r="1333" spans="1:12" x14ac:dyDescent="0.2">
      <c r="A1333" s="72" t="s">
        <v>2884</v>
      </c>
      <c r="B1333" s="66" t="s">
        <v>2885</v>
      </c>
      <c r="C1333" s="67">
        <v>51</v>
      </c>
      <c r="D1333" s="67" t="s">
        <v>345</v>
      </c>
      <c r="E1333" s="71">
        <v>0.413953139153039</v>
      </c>
      <c r="F1333" s="68">
        <v>98.534951862704105</v>
      </c>
      <c r="G1333" s="71">
        <v>0.68350940324090104</v>
      </c>
      <c r="H1333" s="68">
        <v>98.032649644202607</v>
      </c>
      <c r="I1333" s="71">
        <v>0.52939128549857395</v>
      </c>
      <c r="J1333" s="68">
        <v>99.079112599414003</v>
      </c>
      <c r="K1333" s="71">
        <v>2.8958728719643001E-2</v>
      </c>
      <c r="L1333" s="68">
        <v>40.853913771452497</v>
      </c>
    </row>
    <row r="1334" spans="1:12" x14ac:dyDescent="0.2">
      <c r="A1334" s="72" t="s">
        <v>2886</v>
      </c>
      <c r="B1334" s="66" t="s">
        <v>2887</v>
      </c>
      <c r="C1334" s="67">
        <v>47</v>
      </c>
      <c r="D1334" s="67" t="s">
        <v>345</v>
      </c>
      <c r="E1334" s="71">
        <v>0.142173394610668</v>
      </c>
      <c r="F1334" s="68">
        <v>55.002092925910397</v>
      </c>
      <c r="G1334" s="71">
        <v>0.37115413168174699</v>
      </c>
      <c r="H1334" s="68">
        <v>91.712013394725801</v>
      </c>
      <c r="I1334" s="71">
        <v>4.7175775646521201E-2</v>
      </c>
      <c r="J1334" s="68">
        <v>79.447467559648402</v>
      </c>
      <c r="K1334" s="71">
        <v>8.1902765037347794E-3</v>
      </c>
      <c r="L1334" s="68">
        <v>35.579740477187102</v>
      </c>
    </row>
    <row r="1335" spans="1:12" x14ac:dyDescent="0.2">
      <c r="A1335" s="72" t="s">
        <v>2888</v>
      </c>
      <c r="B1335" s="66" t="s">
        <v>2889</v>
      </c>
      <c r="C1335" s="67">
        <v>47</v>
      </c>
      <c r="D1335" s="67" t="s">
        <v>345</v>
      </c>
      <c r="E1335" s="71">
        <v>0.19090511979682501</v>
      </c>
      <c r="F1335" s="68">
        <v>73.670992046881594</v>
      </c>
      <c r="G1335" s="71">
        <v>0.192375195450669</v>
      </c>
      <c r="H1335" s="68">
        <v>6.0276266220175803</v>
      </c>
      <c r="I1335" s="71">
        <v>0.38034016393980502</v>
      </c>
      <c r="J1335" s="68">
        <v>98.074508162411007</v>
      </c>
      <c r="K1335" s="71">
        <v>0</v>
      </c>
      <c r="L1335" s="68">
        <v>27.794056090414401</v>
      </c>
    </row>
    <row r="1336" spans="1:12" x14ac:dyDescent="0.2">
      <c r="A1336" s="72" t="s">
        <v>2890</v>
      </c>
      <c r="B1336" s="66" t="s">
        <v>2891</v>
      </c>
      <c r="C1336" s="67">
        <v>51</v>
      </c>
      <c r="D1336" s="67" t="s">
        <v>345</v>
      </c>
      <c r="E1336" s="71">
        <v>0.17081237462017099</v>
      </c>
      <c r="F1336" s="68">
        <v>67.182921724571003</v>
      </c>
      <c r="G1336" s="71">
        <v>0.28390891895682802</v>
      </c>
      <c r="H1336" s="68">
        <v>80.870657178735897</v>
      </c>
      <c r="I1336" s="71">
        <v>0.22033792839994901</v>
      </c>
      <c r="J1336" s="68">
        <v>94.516534114692305</v>
      </c>
      <c r="K1336" s="71">
        <v>8.1902765037347794E-3</v>
      </c>
      <c r="L1336" s="68">
        <v>35.579740477187102</v>
      </c>
    </row>
    <row r="1337" spans="1:12" x14ac:dyDescent="0.2">
      <c r="A1337" s="72" t="s">
        <v>2892</v>
      </c>
      <c r="B1337" s="66" t="s">
        <v>2893</v>
      </c>
      <c r="C1337" s="67">
        <v>51</v>
      </c>
      <c r="D1337" s="67" t="s">
        <v>345</v>
      </c>
      <c r="E1337" s="71">
        <v>0.50711495126753903</v>
      </c>
      <c r="F1337" s="68">
        <v>99.8325659271662</v>
      </c>
      <c r="G1337" s="71">
        <v>0.93635186407279902</v>
      </c>
      <c r="H1337" s="68">
        <v>99.706990372540801</v>
      </c>
      <c r="I1337" s="71">
        <v>0.58171687912832204</v>
      </c>
      <c r="J1337" s="68">
        <v>99.204688154039303</v>
      </c>
      <c r="K1337" s="71">
        <v>3.2761106014939098E-3</v>
      </c>
      <c r="L1337" s="68">
        <v>33.026370866471296</v>
      </c>
    </row>
    <row r="1338" spans="1:12" x14ac:dyDescent="0.2">
      <c r="A1338" s="72" t="s">
        <v>2894</v>
      </c>
      <c r="B1338" s="66" t="s">
        <v>2895</v>
      </c>
      <c r="C1338" s="67">
        <v>47</v>
      </c>
      <c r="D1338" s="67" t="s">
        <v>345</v>
      </c>
      <c r="E1338" s="71">
        <v>0.45349023221936202</v>
      </c>
      <c r="F1338" s="68">
        <v>99.246546672247803</v>
      </c>
      <c r="G1338" s="71">
        <v>0.63002374768689795</v>
      </c>
      <c r="H1338" s="68">
        <v>97.362913352867295</v>
      </c>
      <c r="I1338" s="71">
        <v>0.72880889367043999</v>
      </c>
      <c r="J1338" s="68">
        <v>99.9581414817915</v>
      </c>
      <c r="K1338" s="71">
        <v>1.6380553007469599E-3</v>
      </c>
      <c r="L1338" s="68">
        <v>31.435747174549999</v>
      </c>
    </row>
    <row r="1339" spans="1:12" x14ac:dyDescent="0.2">
      <c r="A1339" s="72" t="s">
        <v>2896</v>
      </c>
      <c r="B1339" s="66" t="s">
        <v>2897</v>
      </c>
      <c r="C1339" s="67">
        <v>47</v>
      </c>
      <c r="D1339" s="67" t="s">
        <v>345</v>
      </c>
      <c r="E1339" s="71">
        <v>0.19498956192807301</v>
      </c>
      <c r="F1339" s="68">
        <v>75.094181665969003</v>
      </c>
      <c r="G1339" s="71">
        <v>0.26135207143743999</v>
      </c>
      <c r="H1339" s="68">
        <v>71.619924654667201</v>
      </c>
      <c r="I1339" s="71">
        <v>0.32197855904603201</v>
      </c>
      <c r="J1339" s="68">
        <v>96.316450397655899</v>
      </c>
      <c r="K1339" s="71">
        <v>1.6380553007469599E-3</v>
      </c>
      <c r="L1339" s="68">
        <v>31.435747174549999</v>
      </c>
    </row>
    <row r="1340" spans="1:12" x14ac:dyDescent="0.2">
      <c r="A1340" s="72" t="s">
        <v>2898</v>
      </c>
      <c r="B1340" s="66" t="s">
        <v>2899</v>
      </c>
      <c r="C1340" s="67">
        <v>47</v>
      </c>
      <c r="D1340" s="67" t="s">
        <v>345</v>
      </c>
      <c r="E1340" s="71">
        <v>0.14322455177053001</v>
      </c>
      <c r="F1340" s="68">
        <v>55.671829217245701</v>
      </c>
      <c r="G1340" s="71">
        <v>0.25889679715302499</v>
      </c>
      <c r="H1340" s="68">
        <v>70.322310590205106</v>
      </c>
      <c r="I1340" s="71">
        <v>0.170776858158566</v>
      </c>
      <c r="J1340" s="68">
        <v>93.093344495604896</v>
      </c>
      <c r="K1340" s="71">
        <v>0</v>
      </c>
      <c r="L1340" s="68">
        <v>27.794056090414401</v>
      </c>
    </row>
    <row r="1341" spans="1:12" x14ac:dyDescent="0.2">
      <c r="A1341" s="72" t="s">
        <v>2900</v>
      </c>
      <c r="B1341" s="66" t="s">
        <v>2901</v>
      </c>
      <c r="C1341" s="67">
        <v>47</v>
      </c>
      <c r="D1341" s="67" t="s">
        <v>345</v>
      </c>
      <c r="E1341" s="71">
        <v>0.29531405764656998</v>
      </c>
      <c r="F1341" s="68">
        <v>91.9213059857681</v>
      </c>
      <c r="G1341" s="71">
        <v>0.47549716357714</v>
      </c>
      <c r="H1341" s="68">
        <v>95.018836333193804</v>
      </c>
      <c r="I1341" s="71">
        <v>0.40880695406182399</v>
      </c>
      <c r="J1341" s="68">
        <v>98.534951862704105</v>
      </c>
      <c r="K1341" s="71">
        <v>1.6380553007469599E-3</v>
      </c>
      <c r="L1341" s="68">
        <v>31.435747174549999</v>
      </c>
    </row>
    <row r="1342" spans="1:12" x14ac:dyDescent="0.2">
      <c r="A1342" s="72" t="s">
        <v>2902</v>
      </c>
      <c r="B1342" s="66" t="s">
        <v>2903</v>
      </c>
      <c r="C1342" s="67">
        <v>47</v>
      </c>
      <c r="D1342" s="67" t="s">
        <v>345</v>
      </c>
      <c r="E1342" s="71">
        <v>0.25202388825076699</v>
      </c>
      <c r="F1342" s="68">
        <v>86.982000837170403</v>
      </c>
      <c r="G1342" s="71">
        <v>0.37417426542210902</v>
      </c>
      <c r="H1342" s="68">
        <v>92.005023022185</v>
      </c>
      <c r="I1342" s="71">
        <v>0.38189739933019201</v>
      </c>
      <c r="J1342" s="68">
        <v>98.116366680619507</v>
      </c>
      <c r="K1342" s="71">
        <v>0</v>
      </c>
      <c r="L1342" s="68">
        <v>27.794056090414401</v>
      </c>
    </row>
    <row r="1343" spans="1:12" x14ac:dyDescent="0.2">
      <c r="A1343" s="72" t="s">
        <v>2904</v>
      </c>
      <c r="B1343" s="66" t="s">
        <v>2905</v>
      </c>
      <c r="C1343" s="67">
        <v>47</v>
      </c>
      <c r="D1343" s="67" t="s">
        <v>345</v>
      </c>
      <c r="E1343" s="71">
        <v>0.24106365406914201</v>
      </c>
      <c r="F1343" s="68">
        <v>85.265801590623695</v>
      </c>
      <c r="G1343" s="71">
        <v>0.35044381784046302</v>
      </c>
      <c r="H1343" s="68">
        <v>90.079531184596107</v>
      </c>
      <c r="I1343" s="71">
        <v>0.37274714436696199</v>
      </c>
      <c r="J1343" s="68">
        <v>97.948932607785693</v>
      </c>
      <c r="K1343" s="71">
        <v>0</v>
      </c>
      <c r="L1343" s="68">
        <v>27.794056090414401</v>
      </c>
    </row>
    <row r="1344" spans="1:12" x14ac:dyDescent="0.2">
      <c r="A1344" s="72" t="s">
        <v>2906</v>
      </c>
      <c r="B1344" s="66" t="s">
        <v>2907</v>
      </c>
      <c r="C1344" s="67">
        <v>47</v>
      </c>
      <c r="D1344" s="67" t="s">
        <v>345</v>
      </c>
      <c r="E1344" s="71">
        <v>0.35065350417791102</v>
      </c>
      <c r="F1344" s="68">
        <v>95.562997069903702</v>
      </c>
      <c r="G1344" s="71">
        <v>0.44468797025041601</v>
      </c>
      <c r="H1344" s="68">
        <v>94.600251151109205</v>
      </c>
      <c r="I1344" s="71">
        <v>0.60727254228331595</v>
      </c>
      <c r="J1344" s="68">
        <v>99.455839263290102</v>
      </c>
      <c r="K1344" s="71">
        <v>0</v>
      </c>
      <c r="L1344" s="68">
        <v>27.794056090414401</v>
      </c>
    </row>
    <row r="1345" spans="1:12" x14ac:dyDescent="0.2">
      <c r="A1345" s="72" t="s">
        <v>838</v>
      </c>
      <c r="B1345" s="66" t="s">
        <v>2908</v>
      </c>
      <c r="C1345" s="67">
        <v>52</v>
      </c>
      <c r="D1345" s="67" t="s">
        <v>345</v>
      </c>
      <c r="E1345" s="71">
        <v>0.16743283890392199</v>
      </c>
      <c r="F1345" s="68">
        <v>65.927166178317293</v>
      </c>
      <c r="G1345" s="71">
        <v>0.27342479022733501</v>
      </c>
      <c r="H1345" s="68">
        <v>77.354541649225595</v>
      </c>
      <c r="I1345" s="71">
        <v>0.22887372648443099</v>
      </c>
      <c r="J1345" s="68">
        <v>94.683968187526204</v>
      </c>
      <c r="K1345" s="71">
        <v>0</v>
      </c>
      <c r="L1345" s="68">
        <v>27.794056090414401</v>
      </c>
    </row>
    <row r="1346" spans="1:12" x14ac:dyDescent="0.2">
      <c r="A1346" s="72" t="s">
        <v>949</v>
      </c>
      <c r="B1346" s="66" t="s">
        <v>2909</v>
      </c>
      <c r="C1346" s="67">
        <v>52</v>
      </c>
      <c r="D1346" s="67" t="s">
        <v>345</v>
      </c>
      <c r="E1346" s="71">
        <v>0.176252440010739</v>
      </c>
      <c r="F1346" s="68">
        <v>68.857262452909197</v>
      </c>
      <c r="G1346" s="71">
        <v>0.47326572462210398</v>
      </c>
      <c r="H1346" s="68">
        <v>94.935119296776904</v>
      </c>
      <c r="I1346" s="71">
        <v>5.5491595410111498E-2</v>
      </c>
      <c r="J1346" s="68">
        <v>81.205525324403496</v>
      </c>
      <c r="K1346" s="71">
        <v>0</v>
      </c>
      <c r="L1346" s="68">
        <v>27.794056090414401</v>
      </c>
    </row>
    <row r="1347" spans="1:12" x14ac:dyDescent="0.2">
      <c r="A1347" s="72" t="s">
        <v>2910</v>
      </c>
      <c r="B1347" s="66" t="s">
        <v>2911</v>
      </c>
      <c r="C1347" s="67">
        <v>52</v>
      </c>
      <c r="D1347" s="67" t="s">
        <v>345</v>
      </c>
      <c r="E1347" s="71">
        <v>0.10803726281256699</v>
      </c>
      <c r="F1347" s="68">
        <v>34.533277521975698</v>
      </c>
      <c r="G1347" s="71">
        <v>0.31880478496159198</v>
      </c>
      <c r="H1347" s="68">
        <v>86.982000837170403</v>
      </c>
      <c r="I1347" s="71">
        <v>5.3070034761081896E-3</v>
      </c>
      <c r="J1347" s="68">
        <v>41.398074508162402</v>
      </c>
      <c r="K1347" s="71">
        <v>0</v>
      </c>
      <c r="L1347" s="68">
        <v>27.794056090414401</v>
      </c>
    </row>
    <row r="1348" spans="1:12" x14ac:dyDescent="0.2">
      <c r="A1348" s="72" t="s">
        <v>2912</v>
      </c>
      <c r="B1348" s="66" t="s">
        <v>2913</v>
      </c>
      <c r="C1348" s="67">
        <v>52</v>
      </c>
      <c r="D1348" s="67" t="s">
        <v>345</v>
      </c>
      <c r="E1348" s="71">
        <v>0.106384725312374</v>
      </c>
      <c r="F1348" s="68">
        <v>33.319380493930502</v>
      </c>
      <c r="G1348" s="71">
        <v>0.31485893115733499</v>
      </c>
      <c r="H1348" s="68">
        <v>86.395981582252006</v>
      </c>
      <c r="I1348" s="71">
        <v>4.2952447797864196E-3</v>
      </c>
      <c r="J1348" s="68">
        <v>37.9656760150691</v>
      </c>
      <c r="K1348" s="71">
        <v>0</v>
      </c>
      <c r="L1348" s="68">
        <v>27.794056090414401</v>
      </c>
    </row>
    <row r="1349" spans="1:12" x14ac:dyDescent="0.2">
      <c r="A1349" s="72" t="s">
        <v>2914</v>
      </c>
      <c r="B1349" s="66" t="s">
        <v>2915</v>
      </c>
      <c r="C1349" s="67">
        <v>52</v>
      </c>
      <c r="D1349" s="67" t="s">
        <v>345</v>
      </c>
      <c r="E1349" s="71">
        <v>8.8168695512888404E-2</v>
      </c>
      <c r="F1349" s="68">
        <v>17.748011720385101</v>
      </c>
      <c r="G1349" s="71">
        <v>0.24683532384520299</v>
      </c>
      <c r="H1349" s="68">
        <v>33.151946421096703</v>
      </c>
      <c r="I1349" s="71">
        <v>1.76707626934622E-2</v>
      </c>
      <c r="J1349" s="68">
        <v>62.787777312683097</v>
      </c>
      <c r="K1349" s="71">
        <v>0</v>
      </c>
      <c r="L1349" s="68">
        <v>27.794056090414401</v>
      </c>
    </row>
    <row r="1350" spans="1:12" x14ac:dyDescent="0.2">
      <c r="A1350" s="72" t="s">
        <v>2916</v>
      </c>
      <c r="B1350" s="66" t="s">
        <v>2917</v>
      </c>
      <c r="C1350" s="67">
        <v>52</v>
      </c>
      <c r="D1350" s="67" t="s">
        <v>345</v>
      </c>
      <c r="E1350" s="71">
        <v>0.14902341366258201</v>
      </c>
      <c r="F1350" s="68">
        <v>58.518208455420698</v>
      </c>
      <c r="G1350" s="71">
        <v>0.43750661633006999</v>
      </c>
      <c r="H1350" s="68">
        <v>94.558392632900805</v>
      </c>
      <c r="I1350" s="71">
        <v>9.5636246576750097E-3</v>
      </c>
      <c r="J1350" s="68">
        <v>50.816241105064897</v>
      </c>
      <c r="K1350" s="71">
        <v>0</v>
      </c>
      <c r="L1350" s="68">
        <v>27.794056090414401</v>
      </c>
    </row>
    <row r="1351" spans="1:12" x14ac:dyDescent="0.2">
      <c r="A1351" s="72" t="s">
        <v>2918</v>
      </c>
      <c r="B1351" s="66" t="s">
        <v>2919</v>
      </c>
      <c r="C1351" s="67">
        <v>52</v>
      </c>
      <c r="D1351" s="67" t="s">
        <v>345</v>
      </c>
      <c r="E1351" s="71">
        <v>0.23004472279591101</v>
      </c>
      <c r="F1351" s="68">
        <v>83.172875680200903</v>
      </c>
      <c r="G1351" s="71">
        <v>0.66911764702827203</v>
      </c>
      <c r="H1351" s="68">
        <v>97.990791125994093</v>
      </c>
      <c r="I1351" s="71">
        <v>2.1016521359462501E-2</v>
      </c>
      <c r="J1351" s="68">
        <v>66.136458769359606</v>
      </c>
      <c r="K1351" s="71">
        <v>0</v>
      </c>
      <c r="L1351" s="68">
        <v>27.794056090414401</v>
      </c>
    </row>
    <row r="1352" spans="1:12" x14ac:dyDescent="0.2">
      <c r="A1352" s="72" t="s">
        <v>2920</v>
      </c>
      <c r="B1352" s="66" t="s">
        <v>2921</v>
      </c>
      <c r="C1352" s="67">
        <v>51</v>
      </c>
      <c r="D1352" s="67" t="s">
        <v>345</v>
      </c>
      <c r="E1352" s="71">
        <v>9.13068726712149E-2</v>
      </c>
      <c r="F1352" s="68">
        <v>21.515278359146102</v>
      </c>
      <c r="G1352" s="71">
        <v>0.22270209878271</v>
      </c>
      <c r="H1352" s="68">
        <v>11.0925073252407</v>
      </c>
      <c r="I1352" s="71">
        <v>2.1733523817489799E-2</v>
      </c>
      <c r="J1352" s="68">
        <v>66.889912097111804</v>
      </c>
      <c r="K1352" s="71">
        <v>2.9484995413445202E-2</v>
      </c>
      <c r="L1352" s="68">
        <v>41.105064880703203</v>
      </c>
    </row>
    <row r="1353" spans="1:12" x14ac:dyDescent="0.2">
      <c r="A1353" s="72" t="s">
        <v>2922</v>
      </c>
      <c r="B1353" s="66" t="s">
        <v>2923</v>
      </c>
      <c r="C1353" s="67">
        <v>51</v>
      </c>
      <c r="D1353" s="67" t="s">
        <v>345</v>
      </c>
      <c r="E1353" s="71">
        <v>8.5558391069951806E-2</v>
      </c>
      <c r="F1353" s="68">
        <v>13.8970280452072</v>
      </c>
      <c r="G1353" s="71">
        <v>0.24021205297300399</v>
      </c>
      <c r="H1353" s="68">
        <v>22.310590205106699</v>
      </c>
      <c r="I1353" s="71">
        <v>1.31870096353577E-2</v>
      </c>
      <c r="J1353" s="68">
        <v>56.927584763499397</v>
      </c>
      <c r="K1353" s="71">
        <v>3.2761106014939098E-3</v>
      </c>
      <c r="L1353" s="68">
        <v>33.026370866471296</v>
      </c>
    </row>
    <row r="1354" spans="1:12" x14ac:dyDescent="0.2">
      <c r="A1354" s="72" t="s">
        <v>2085</v>
      </c>
      <c r="B1354" s="66" t="s">
        <v>2924</v>
      </c>
      <c r="C1354" s="67">
        <v>51</v>
      </c>
      <c r="D1354" s="67" t="s">
        <v>345</v>
      </c>
      <c r="E1354" s="71">
        <v>8.9574012179943194E-2</v>
      </c>
      <c r="F1354" s="68">
        <v>19.673503557974001</v>
      </c>
      <c r="G1354" s="71">
        <v>0.24137311533254699</v>
      </c>
      <c r="H1354" s="68">
        <v>23.733779824194201</v>
      </c>
      <c r="I1354" s="71">
        <v>2.73489212072828E-2</v>
      </c>
      <c r="J1354" s="68">
        <v>71.243197990791103</v>
      </c>
      <c r="K1354" s="71">
        <v>0</v>
      </c>
      <c r="L1354" s="68">
        <v>27.794056090414401</v>
      </c>
    </row>
    <row r="1355" spans="1:12" x14ac:dyDescent="0.2">
      <c r="A1355" s="72" t="s">
        <v>2925</v>
      </c>
      <c r="B1355" s="66" t="s">
        <v>2926</v>
      </c>
      <c r="C1355" s="67">
        <v>51</v>
      </c>
      <c r="D1355" s="67" t="s">
        <v>345</v>
      </c>
      <c r="E1355" s="71">
        <v>9.6168419233267799E-2</v>
      </c>
      <c r="F1355" s="68">
        <v>26.1615738802846</v>
      </c>
      <c r="G1355" s="71">
        <v>0.23880733974714699</v>
      </c>
      <c r="H1355" s="68">
        <v>20.9292591042277</v>
      </c>
      <c r="I1355" s="71">
        <v>4.6421807351162601E-2</v>
      </c>
      <c r="J1355" s="68">
        <v>79.321892005023003</v>
      </c>
      <c r="K1355" s="71">
        <v>3.2761106014939098E-3</v>
      </c>
      <c r="L1355" s="68">
        <v>33.026370866471296</v>
      </c>
    </row>
    <row r="1356" spans="1:12" x14ac:dyDescent="0.2">
      <c r="A1356" s="72" t="s">
        <v>2927</v>
      </c>
      <c r="B1356" s="66" t="s">
        <v>2928</v>
      </c>
      <c r="C1356" s="67">
        <v>51</v>
      </c>
      <c r="D1356" s="67" t="s">
        <v>345</v>
      </c>
      <c r="E1356" s="71">
        <v>9.45517600506732E-2</v>
      </c>
      <c r="F1356" s="68">
        <v>24.738384261197201</v>
      </c>
      <c r="G1356" s="71">
        <v>0.24197323348758401</v>
      </c>
      <c r="H1356" s="68">
        <v>24.780242779405601</v>
      </c>
      <c r="I1356" s="71">
        <v>4.1682046664435597E-2</v>
      </c>
      <c r="J1356" s="68">
        <v>77.521975722059395</v>
      </c>
      <c r="K1356" s="71">
        <v>0</v>
      </c>
      <c r="L1356" s="68">
        <v>27.794056090414401</v>
      </c>
    </row>
    <row r="1357" spans="1:12" x14ac:dyDescent="0.2">
      <c r="A1357" s="72" t="s">
        <v>2929</v>
      </c>
      <c r="B1357" s="66" t="s">
        <v>2930</v>
      </c>
      <c r="C1357" s="67">
        <v>51</v>
      </c>
      <c r="D1357" s="67" t="s">
        <v>345</v>
      </c>
      <c r="E1357" s="71">
        <v>0.111518065150503</v>
      </c>
      <c r="F1357" s="68">
        <v>37.798241942235201</v>
      </c>
      <c r="G1357" s="71">
        <v>0.24528997648289499</v>
      </c>
      <c r="H1357" s="68">
        <v>29.8032649644203</v>
      </c>
      <c r="I1357" s="71">
        <v>8.9264218968612905E-2</v>
      </c>
      <c r="J1357" s="68">
        <v>87.233151946421103</v>
      </c>
      <c r="K1357" s="71">
        <v>0</v>
      </c>
      <c r="L1357" s="68">
        <v>27.794056090414401</v>
      </c>
    </row>
    <row r="1358" spans="1:12" x14ac:dyDescent="0.2">
      <c r="A1358" s="72" t="s">
        <v>2931</v>
      </c>
      <c r="B1358" s="66" t="s">
        <v>2932</v>
      </c>
      <c r="C1358" s="67">
        <v>51</v>
      </c>
      <c r="D1358" s="67" t="s">
        <v>345</v>
      </c>
      <c r="E1358" s="71">
        <v>9.8900767965867706E-2</v>
      </c>
      <c r="F1358" s="68">
        <v>28.296358308915899</v>
      </c>
      <c r="G1358" s="71">
        <v>0.25695435390189603</v>
      </c>
      <c r="H1358" s="68">
        <v>68.982838007534497</v>
      </c>
      <c r="I1358" s="71">
        <v>2.1729341687490501E-2</v>
      </c>
      <c r="J1358" s="68">
        <v>66.848053578903304</v>
      </c>
      <c r="K1358" s="71">
        <v>1.8018608308216499E-2</v>
      </c>
      <c r="L1358" s="68">
        <v>38.719129342821297</v>
      </c>
    </row>
    <row r="1359" spans="1:12" x14ac:dyDescent="0.2">
      <c r="A1359" s="72" t="s">
        <v>2933</v>
      </c>
      <c r="B1359" s="66" t="s">
        <v>2934</v>
      </c>
      <c r="C1359" s="67">
        <v>51</v>
      </c>
      <c r="D1359" s="67" t="s">
        <v>345</v>
      </c>
      <c r="E1359" s="71">
        <v>0.100097202375378</v>
      </c>
      <c r="F1359" s="68">
        <v>28.9242360820427</v>
      </c>
      <c r="G1359" s="71">
        <v>0.27485340340372399</v>
      </c>
      <c r="H1359" s="68">
        <v>77.856843867727093</v>
      </c>
      <c r="I1359" s="71">
        <v>2.05240378201695E-2</v>
      </c>
      <c r="J1359" s="68">
        <v>65.717873587274994</v>
      </c>
      <c r="K1359" s="71">
        <v>4.9141659022408704E-3</v>
      </c>
      <c r="L1359" s="68">
        <v>34.449560485558798</v>
      </c>
    </row>
    <row r="1360" spans="1:12" x14ac:dyDescent="0.2">
      <c r="A1360" s="72" t="s">
        <v>2935</v>
      </c>
      <c r="B1360" s="66" t="s">
        <v>2936</v>
      </c>
      <c r="C1360" s="67">
        <v>47</v>
      </c>
      <c r="D1360" s="67" t="s">
        <v>345</v>
      </c>
      <c r="E1360" s="71">
        <v>0.15675509453327599</v>
      </c>
      <c r="F1360" s="68">
        <v>62.1180410213478</v>
      </c>
      <c r="G1360" s="71">
        <v>0.29737043462100698</v>
      </c>
      <c r="H1360" s="68">
        <v>83.633319380493901</v>
      </c>
      <c r="I1360" s="71">
        <v>0.17289484897881999</v>
      </c>
      <c r="J1360" s="68">
        <v>93.218920050230196</v>
      </c>
      <c r="K1360" s="71">
        <v>0</v>
      </c>
      <c r="L1360" s="68">
        <v>27.794056090414401</v>
      </c>
    </row>
    <row r="1361" spans="1:12" x14ac:dyDescent="0.2">
      <c r="A1361" s="72" t="s">
        <v>1005</v>
      </c>
      <c r="B1361" s="66" t="s">
        <v>2937</v>
      </c>
      <c r="C1361" s="67">
        <v>47</v>
      </c>
      <c r="D1361" s="67" t="s">
        <v>345</v>
      </c>
      <c r="E1361" s="71">
        <v>0.13452520194730699</v>
      </c>
      <c r="F1361" s="68">
        <v>50.690665550439498</v>
      </c>
      <c r="G1361" s="71">
        <v>0.30900002935704401</v>
      </c>
      <c r="H1361" s="68">
        <v>85.600669736291294</v>
      </c>
      <c r="I1361" s="71">
        <v>9.4575576484876897E-2</v>
      </c>
      <c r="J1361" s="68">
        <v>87.861029719547901</v>
      </c>
      <c r="K1361" s="71">
        <v>0</v>
      </c>
      <c r="L1361" s="68">
        <v>27.794056090414401</v>
      </c>
    </row>
    <row r="1362" spans="1:12" x14ac:dyDescent="0.2">
      <c r="A1362" s="72" t="s">
        <v>1650</v>
      </c>
      <c r="B1362" s="66" t="s">
        <v>2938</v>
      </c>
      <c r="C1362" s="67">
        <v>47</v>
      </c>
      <c r="D1362" s="67" t="s">
        <v>345</v>
      </c>
      <c r="E1362" s="71">
        <v>8.9715486280680407E-2</v>
      </c>
      <c r="F1362" s="68">
        <v>19.8409376308079</v>
      </c>
      <c r="G1362" s="71">
        <v>0.25</v>
      </c>
      <c r="H1362" s="68">
        <v>63.080786940142303</v>
      </c>
      <c r="I1362" s="71">
        <v>1.9146458842041102E-2</v>
      </c>
      <c r="J1362" s="68">
        <v>64.503976559229798</v>
      </c>
      <c r="K1362" s="71">
        <v>0</v>
      </c>
      <c r="L1362" s="68">
        <v>27.794056090414401</v>
      </c>
    </row>
    <row r="1363" spans="1:12" x14ac:dyDescent="0.2">
      <c r="A1363" s="72" t="s">
        <v>2939</v>
      </c>
      <c r="B1363" s="66" t="s">
        <v>2940</v>
      </c>
      <c r="C1363" s="67">
        <v>47</v>
      </c>
      <c r="D1363" s="67" t="s">
        <v>345</v>
      </c>
      <c r="E1363" s="71">
        <v>0.11712117554604</v>
      </c>
      <c r="F1363" s="68">
        <v>40.770196735035597</v>
      </c>
      <c r="G1363" s="71">
        <v>0.24125481552691799</v>
      </c>
      <c r="H1363" s="68">
        <v>23.524487233151898</v>
      </c>
      <c r="I1363" s="71">
        <v>0.110108711111201</v>
      </c>
      <c r="J1363" s="68">
        <v>89.284219338635396</v>
      </c>
      <c r="K1363" s="71">
        <v>0</v>
      </c>
      <c r="L1363" s="68">
        <v>27.794056090414401</v>
      </c>
    </row>
    <row r="1364" spans="1:12" x14ac:dyDescent="0.2">
      <c r="A1364" s="72" t="s">
        <v>2941</v>
      </c>
      <c r="B1364" s="66" t="s">
        <v>2942</v>
      </c>
      <c r="C1364" s="67">
        <v>47</v>
      </c>
      <c r="D1364" s="67" t="s">
        <v>345</v>
      </c>
      <c r="E1364" s="71">
        <v>0.13821033943525701</v>
      </c>
      <c r="F1364" s="68">
        <v>52.406864796986198</v>
      </c>
      <c r="G1364" s="71">
        <v>0.23592309330626299</v>
      </c>
      <c r="H1364" s="68">
        <v>18.1247383842612</v>
      </c>
      <c r="I1364" s="71">
        <v>0.17870792499950799</v>
      </c>
      <c r="J1364" s="68">
        <v>93.428212641272495</v>
      </c>
      <c r="K1364" s="71">
        <v>0</v>
      </c>
      <c r="L1364" s="68">
        <v>27.794056090414401</v>
      </c>
    </row>
    <row r="1365" spans="1:12" x14ac:dyDescent="0.2">
      <c r="A1365" s="72" t="s">
        <v>2943</v>
      </c>
      <c r="B1365" s="66" t="s">
        <v>2944</v>
      </c>
      <c r="C1365" s="67">
        <v>47</v>
      </c>
      <c r="D1365" s="67" t="s">
        <v>345</v>
      </c>
      <c r="E1365" s="71">
        <v>0.192891351721239</v>
      </c>
      <c r="F1365" s="68">
        <v>74.298869820008406</v>
      </c>
      <c r="G1365" s="71">
        <v>0.23971456687558201</v>
      </c>
      <c r="H1365" s="68">
        <v>21.640853913771501</v>
      </c>
      <c r="I1365" s="71">
        <v>0.33895948828813499</v>
      </c>
      <c r="J1365" s="68">
        <v>97.362913352867295</v>
      </c>
      <c r="K1365" s="71">
        <v>0</v>
      </c>
      <c r="L1365" s="68">
        <v>27.794056090414401</v>
      </c>
    </row>
    <row r="1366" spans="1:12" x14ac:dyDescent="0.2">
      <c r="A1366" s="72" t="s">
        <v>2945</v>
      </c>
      <c r="B1366" s="66" t="s">
        <v>2946</v>
      </c>
      <c r="C1366" s="67">
        <v>47</v>
      </c>
      <c r="D1366" s="67" t="s">
        <v>345</v>
      </c>
      <c r="E1366" s="71">
        <v>0.10891667839404701</v>
      </c>
      <c r="F1366" s="68">
        <v>35.412306404353302</v>
      </c>
      <c r="G1366" s="71">
        <v>0.24487471540334199</v>
      </c>
      <c r="H1366" s="68">
        <v>28.9660946002512</v>
      </c>
      <c r="I1366" s="71">
        <v>8.1875319778798999E-2</v>
      </c>
      <c r="J1366" s="68">
        <v>86.228547509418206</v>
      </c>
      <c r="K1366" s="71">
        <v>0</v>
      </c>
      <c r="L1366" s="68">
        <v>27.794056090414401</v>
      </c>
    </row>
    <row r="1367" spans="1:12" x14ac:dyDescent="0.2">
      <c r="A1367" s="72" t="s">
        <v>2947</v>
      </c>
      <c r="B1367" s="66" t="s">
        <v>2948</v>
      </c>
      <c r="C1367" s="67">
        <v>47</v>
      </c>
      <c r="D1367" s="67" t="s">
        <v>345</v>
      </c>
      <c r="E1367" s="71">
        <v>0.13867716271410599</v>
      </c>
      <c r="F1367" s="68">
        <v>52.699874424445397</v>
      </c>
      <c r="G1367" s="71">
        <v>0.38153321814316898</v>
      </c>
      <c r="H1367" s="68">
        <v>92.674759313520298</v>
      </c>
      <c r="I1367" s="71">
        <v>3.4498269999150101E-2</v>
      </c>
      <c r="J1367" s="68">
        <v>74.508162411050606</v>
      </c>
      <c r="K1367" s="71">
        <v>0</v>
      </c>
      <c r="L1367" s="68">
        <v>27.794056090414401</v>
      </c>
    </row>
    <row r="1368" spans="1:12" x14ac:dyDescent="0.2">
      <c r="A1368" s="72" t="s">
        <v>2949</v>
      </c>
      <c r="B1368" s="66" t="s">
        <v>2950</v>
      </c>
      <c r="C1368" s="67">
        <v>47</v>
      </c>
      <c r="D1368" s="67" t="s">
        <v>345</v>
      </c>
      <c r="E1368" s="71">
        <v>0.15440156777962</v>
      </c>
      <c r="F1368" s="68">
        <v>61.364587693595702</v>
      </c>
      <c r="G1368" s="71">
        <v>0.295398276066482</v>
      </c>
      <c r="H1368" s="68">
        <v>83.214734198409403</v>
      </c>
      <c r="I1368" s="71">
        <v>0.16780642727237899</v>
      </c>
      <c r="J1368" s="68">
        <v>92.925910422770997</v>
      </c>
      <c r="K1368" s="71">
        <v>0</v>
      </c>
      <c r="L1368" s="68">
        <v>27.794056090414401</v>
      </c>
    </row>
    <row r="1369" spans="1:12" x14ac:dyDescent="0.2">
      <c r="A1369" s="72" t="s">
        <v>2951</v>
      </c>
      <c r="B1369" s="66" t="s">
        <v>2952</v>
      </c>
      <c r="C1369" s="67">
        <v>47</v>
      </c>
      <c r="D1369" s="67" t="s">
        <v>345</v>
      </c>
      <c r="E1369" s="71">
        <v>0.128913436931862</v>
      </c>
      <c r="F1369" s="68">
        <v>48.0535789033068</v>
      </c>
      <c r="G1369" s="71">
        <v>0.23947248270633301</v>
      </c>
      <c r="H1369" s="68">
        <v>21.473419840937598</v>
      </c>
      <c r="I1369" s="71">
        <v>0.14726782808925401</v>
      </c>
      <c r="J1369" s="68">
        <v>91.9213059857681</v>
      </c>
      <c r="K1369" s="71">
        <v>0</v>
      </c>
      <c r="L1369" s="68">
        <v>27.794056090414401</v>
      </c>
    </row>
    <row r="1370" spans="1:12" x14ac:dyDescent="0.2">
      <c r="A1370" s="72" t="s">
        <v>2953</v>
      </c>
      <c r="B1370" s="66" t="s">
        <v>2954</v>
      </c>
      <c r="C1370" s="67">
        <v>47</v>
      </c>
      <c r="D1370" s="67" t="s">
        <v>345</v>
      </c>
      <c r="E1370" s="71">
        <v>0.37044303094734898</v>
      </c>
      <c r="F1370" s="68">
        <v>96.986186688991197</v>
      </c>
      <c r="G1370" s="71">
        <v>0.50943560640080499</v>
      </c>
      <c r="H1370" s="68">
        <v>95.8141481791545</v>
      </c>
      <c r="I1370" s="71">
        <v>0.60189348644124296</v>
      </c>
      <c r="J1370" s="68">
        <v>99.372122226873202</v>
      </c>
      <c r="K1370" s="71">
        <v>0</v>
      </c>
      <c r="L1370" s="68">
        <v>27.794056090414401</v>
      </c>
    </row>
    <row r="1371" spans="1:12" x14ac:dyDescent="0.2">
      <c r="A1371" s="72" t="s">
        <v>2955</v>
      </c>
      <c r="B1371" s="66" t="s">
        <v>2956</v>
      </c>
      <c r="C1371" s="67">
        <v>47</v>
      </c>
      <c r="D1371" s="67" t="s">
        <v>345</v>
      </c>
      <c r="E1371" s="71">
        <v>0.15304714207584499</v>
      </c>
      <c r="F1371" s="68">
        <v>60.527417329426498</v>
      </c>
      <c r="G1371" s="71">
        <v>0.39800801854279799</v>
      </c>
      <c r="H1371" s="68">
        <v>93.428212641272495</v>
      </c>
      <c r="I1371" s="71">
        <v>6.1133407684736497E-2</v>
      </c>
      <c r="J1371" s="68">
        <v>82.670573461699504</v>
      </c>
      <c r="K1371" s="71">
        <v>0</v>
      </c>
      <c r="L1371" s="68">
        <v>27.794056090414401</v>
      </c>
    </row>
    <row r="1372" spans="1:12" x14ac:dyDescent="0.2">
      <c r="A1372" s="72" t="s">
        <v>2957</v>
      </c>
      <c r="B1372" s="66" t="s">
        <v>2958</v>
      </c>
      <c r="C1372" s="67">
        <v>47</v>
      </c>
      <c r="D1372" s="67" t="s">
        <v>345</v>
      </c>
      <c r="E1372" s="71">
        <v>0.110193760383737</v>
      </c>
      <c r="F1372" s="68">
        <v>36.793637505232297</v>
      </c>
      <c r="G1372" s="71">
        <v>0.28467168929776099</v>
      </c>
      <c r="H1372" s="68">
        <v>81.121808287986596</v>
      </c>
      <c r="I1372" s="71">
        <v>4.5909591853450199E-2</v>
      </c>
      <c r="J1372" s="68">
        <v>79.154457932189203</v>
      </c>
      <c r="K1372" s="71">
        <v>0</v>
      </c>
      <c r="L1372" s="68">
        <v>27.794056090414401</v>
      </c>
    </row>
    <row r="1373" spans="1:12" x14ac:dyDescent="0.2">
      <c r="A1373" s="72" t="s">
        <v>1167</v>
      </c>
      <c r="B1373" s="66" t="s">
        <v>2959</v>
      </c>
      <c r="C1373" s="67">
        <v>47</v>
      </c>
      <c r="D1373" s="67" t="s">
        <v>345</v>
      </c>
      <c r="E1373" s="71">
        <v>0.150262496207656</v>
      </c>
      <c r="F1373" s="68">
        <v>59.104227710339103</v>
      </c>
      <c r="G1373" s="71">
        <v>0.315662998656633</v>
      </c>
      <c r="H1373" s="68">
        <v>86.605274173294305</v>
      </c>
      <c r="I1373" s="71">
        <v>0.135124489966336</v>
      </c>
      <c r="J1373" s="68">
        <v>91.084135621599003</v>
      </c>
      <c r="K1373" s="71">
        <v>0</v>
      </c>
      <c r="L1373" s="68">
        <v>27.794056090414401</v>
      </c>
    </row>
    <row r="1374" spans="1:12" x14ac:dyDescent="0.2">
      <c r="A1374" s="72" t="s">
        <v>2426</v>
      </c>
      <c r="B1374" s="66" t="s">
        <v>2960</v>
      </c>
      <c r="C1374" s="67">
        <v>51</v>
      </c>
      <c r="D1374" s="67" t="s">
        <v>345</v>
      </c>
      <c r="E1374" s="71">
        <v>9.3418457325452994E-2</v>
      </c>
      <c r="F1374" s="68">
        <v>23.566345751360402</v>
      </c>
      <c r="G1374" s="71">
        <v>0.24837436363225199</v>
      </c>
      <c r="H1374" s="68">
        <v>36.709920468815397</v>
      </c>
      <c r="I1374" s="71">
        <v>2.53287871411195E-2</v>
      </c>
      <c r="J1374" s="68">
        <v>70.113017999162807</v>
      </c>
      <c r="K1374" s="71">
        <v>6.5522212029878197E-3</v>
      </c>
      <c r="L1374" s="68">
        <v>35.161155295102603</v>
      </c>
    </row>
    <row r="1375" spans="1:12" x14ac:dyDescent="0.2">
      <c r="A1375" s="72" t="s">
        <v>2961</v>
      </c>
      <c r="B1375" s="66" t="s">
        <v>2962</v>
      </c>
      <c r="C1375" s="67">
        <v>51</v>
      </c>
      <c r="D1375" s="67" t="s">
        <v>345</v>
      </c>
      <c r="E1375" s="71">
        <v>0.112485596745924</v>
      </c>
      <c r="F1375" s="68">
        <v>38.384261197153599</v>
      </c>
      <c r="G1375" s="71">
        <v>0.245671255401512</v>
      </c>
      <c r="H1375" s="68">
        <v>30.807869401423201</v>
      </c>
      <c r="I1375" s="71">
        <v>9.0147479535513095E-2</v>
      </c>
      <c r="J1375" s="68">
        <v>87.484303055671802</v>
      </c>
      <c r="K1375" s="71">
        <v>1.6380553007469599E-3</v>
      </c>
      <c r="L1375" s="68">
        <v>31.435747174549999</v>
      </c>
    </row>
    <row r="1376" spans="1:12" x14ac:dyDescent="0.2">
      <c r="A1376" s="72" t="s">
        <v>2963</v>
      </c>
      <c r="B1376" s="66" t="s">
        <v>2964</v>
      </c>
      <c r="C1376" s="67">
        <v>47</v>
      </c>
      <c r="D1376" s="67" t="s">
        <v>345</v>
      </c>
      <c r="E1376" s="71">
        <v>0.14070771587257699</v>
      </c>
      <c r="F1376" s="68">
        <v>53.8300544160737</v>
      </c>
      <c r="G1376" s="71">
        <v>0.24999999997233999</v>
      </c>
      <c r="H1376" s="68">
        <v>47.048974466303903</v>
      </c>
      <c r="I1376" s="71">
        <v>0.17212314764539099</v>
      </c>
      <c r="J1376" s="68">
        <v>93.177061532021796</v>
      </c>
      <c r="K1376" s="71">
        <v>0</v>
      </c>
      <c r="L1376" s="68">
        <v>27.794056090414401</v>
      </c>
    </row>
    <row r="1377" spans="1:12" x14ac:dyDescent="0.2">
      <c r="A1377" s="72" t="s">
        <v>2965</v>
      </c>
      <c r="B1377" s="66" t="s">
        <v>2966</v>
      </c>
      <c r="C1377" s="67">
        <v>47</v>
      </c>
      <c r="D1377" s="67" t="s">
        <v>345</v>
      </c>
      <c r="E1377" s="71">
        <v>0.185505972380444</v>
      </c>
      <c r="F1377" s="68">
        <v>72.1222268731687</v>
      </c>
      <c r="G1377" s="71">
        <v>0.31066204652184098</v>
      </c>
      <c r="H1377" s="68">
        <v>85.726245290916694</v>
      </c>
      <c r="I1377" s="71">
        <v>0.24585587061949099</v>
      </c>
      <c r="J1377" s="68">
        <v>94.893260778568404</v>
      </c>
      <c r="K1377" s="71">
        <v>0</v>
      </c>
      <c r="L1377" s="68">
        <v>27.794056090414401</v>
      </c>
    </row>
    <row r="1378" spans="1:12" x14ac:dyDescent="0.2">
      <c r="A1378" s="72" t="s">
        <v>2967</v>
      </c>
      <c r="B1378" s="66" t="s">
        <v>2968</v>
      </c>
      <c r="C1378" s="67">
        <v>47</v>
      </c>
      <c r="D1378" s="67" t="s">
        <v>345</v>
      </c>
      <c r="E1378" s="71">
        <v>8.9400511812659705E-2</v>
      </c>
      <c r="F1378" s="68">
        <v>19.506069485140198</v>
      </c>
      <c r="G1378" s="71">
        <v>0.245541749408417</v>
      </c>
      <c r="H1378" s="68">
        <v>30.598576810380901</v>
      </c>
      <c r="I1378" s="71">
        <v>2.2659786029562701E-2</v>
      </c>
      <c r="J1378" s="68">
        <v>67.9363750523231</v>
      </c>
      <c r="K1378" s="71">
        <v>0</v>
      </c>
      <c r="L1378" s="68">
        <v>27.794056090414401</v>
      </c>
    </row>
    <row r="1379" spans="1:12" x14ac:dyDescent="0.2">
      <c r="A1379" s="72" t="s">
        <v>2969</v>
      </c>
      <c r="B1379" s="66" t="s">
        <v>2970</v>
      </c>
      <c r="C1379" s="67">
        <v>47</v>
      </c>
      <c r="D1379" s="67" t="s">
        <v>345</v>
      </c>
      <c r="E1379" s="71">
        <v>0.102519522637566</v>
      </c>
      <c r="F1379" s="68">
        <v>30.724152365006301</v>
      </c>
      <c r="G1379" s="71">
        <v>0.24933211472878</v>
      </c>
      <c r="H1379" s="68">
        <v>40.226035998325699</v>
      </c>
      <c r="I1379" s="71">
        <v>5.82264531839186E-2</v>
      </c>
      <c r="J1379" s="68">
        <v>82.084554206781107</v>
      </c>
      <c r="K1379" s="71">
        <v>0</v>
      </c>
      <c r="L1379" s="68">
        <v>27.794056090414401</v>
      </c>
    </row>
    <row r="1380" spans="1:12" x14ac:dyDescent="0.2">
      <c r="A1380" s="72" t="s">
        <v>2971</v>
      </c>
      <c r="B1380" s="66" t="s">
        <v>2972</v>
      </c>
      <c r="C1380" s="67">
        <v>47</v>
      </c>
      <c r="D1380" s="67" t="s">
        <v>345</v>
      </c>
      <c r="E1380" s="71">
        <v>0.112180828967764</v>
      </c>
      <c r="F1380" s="68">
        <v>38.133110087902899</v>
      </c>
      <c r="G1380" s="71">
        <v>0.24923692635616199</v>
      </c>
      <c r="H1380" s="68">
        <v>39.681875261615701</v>
      </c>
      <c r="I1380" s="71">
        <v>8.7305560547130401E-2</v>
      </c>
      <c r="J1380" s="68">
        <v>87.023859355378804</v>
      </c>
      <c r="K1380" s="71">
        <v>0</v>
      </c>
      <c r="L1380" s="68">
        <v>27.794056090414401</v>
      </c>
    </row>
    <row r="1381" spans="1:12" x14ac:dyDescent="0.2">
      <c r="A1381" s="72" t="s">
        <v>2973</v>
      </c>
      <c r="B1381" s="66" t="s">
        <v>2974</v>
      </c>
      <c r="C1381" s="67">
        <v>51</v>
      </c>
      <c r="D1381" s="67" t="s">
        <v>345</v>
      </c>
      <c r="E1381" s="71">
        <v>0.12338817409729</v>
      </c>
      <c r="F1381" s="68">
        <v>44.746755964838798</v>
      </c>
      <c r="G1381" s="71">
        <v>0.29833809764689001</v>
      </c>
      <c r="H1381" s="68">
        <v>83.9681875261616</v>
      </c>
      <c r="I1381" s="71">
        <v>7.0188369344233406E-2</v>
      </c>
      <c r="J1381" s="68">
        <v>84.386772708246099</v>
      </c>
      <c r="K1381" s="71">
        <v>1.6380553007469599E-3</v>
      </c>
      <c r="L1381" s="68">
        <v>31.435747174549999</v>
      </c>
    </row>
    <row r="1382" spans="1:12" x14ac:dyDescent="0.2">
      <c r="A1382" s="72" t="s">
        <v>688</v>
      </c>
      <c r="B1382" s="66" t="s">
        <v>2975</v>
      </c>
      <c r="C1382" s="67">
        <v>51</v>
      </c>
      <c r="D1382" s="67" t="s">
        <v>345</v>
      </c>
      <c r="E1382" s="71">
        <v>9.0736030487389693E-2</v>
      </c>
      <c r="F1382" s="68">
        <v>21.0129761406446</v>
      </c>
      <c r="G1382" s="71">
        <v>0.24093901637868601</v>
      </c>
      <c r="H1382" s="68">
        <v>23.1059020510674</v>
      </c>
      <c r="I1382" s="71">
        <v>2.6354909181242302E-2</v>
      </c>
      <c r="J1382" s="68">
        <v>70.531603181247405</v>
      </c>
      <c r="K1382" s="71">
        <v>4.9141659022408704E-3</v>
      </c>
      <c r="L1382" s="68">
        <v>34.449560485558798</v>
      </c>
    </row>
    <row r="1383" spans="1:12" x14ac:dyDescent="0.2">
      <c r="A1383" s="72" t="s">
        <v>2976</v>
      </c>
      <c r="B1383" s="66" t="s">
        <v>2977</v>
      </c>
      <c r="C1383" s="67">
        <v>51</v>
      </c>
      <c r="D1383" s="67" t="s">
        <v>345</v>
      </c>
      <c r="E1383" s="71">
        <v>0.10944437708676399</v>
      </c>
      <c r="F1383" s="68">
        <v>35.8727501046463</v>
      </c>
      <c r="G1383" s="71">
        <v>0.27143441192498102</v>
      </c>
      <c r="H1383" s="68">
        <v>76.517371285056498</v>
      </c>
      <c r="I1383" s="71">
        <v>4.5432332230083E-2</v>
      </c>
      <c r="J1383" s="68">
        <v>79.070740895772303</v>
      </c>
      <c r="K1383" s="71">
        <v>1.1466387105228701E-2</v>
      </c>
      <c r="L1383" s="68">
        <v>36.584344914189998</v>
      </c>
    </row>
    <row r="1384" spans="1:12" x14ac:dyDescent="0.2">
      <c r="A1384" s="72" t="s">
        <v>2978</v>
      </c>
      <c r="B1384" s="66" t="s">
        <v>2979</v>
      </c>
      <c r="C1384" s="67">
        <v>47</v>
      </c>
      <c r="D1384" s="67" t="s">
        <v>345</v>
      </c>
      <c r="E1384" s="71">
        <v>0.27021258057845599</v>
      </c>
      <c r="F1384" s="68">
        <v>89.619087484303094</v>
      </c>
      <c r="G1384" s="71">
        <v>0.38571018978650601</v>
      </c>
      <c r="H1384" s="68">
        <v>92.884051904562597</v>
      </c>
      <c r="I1384" s="71">
        <v>0.424927551948861</v>
      </c>
      <c r="J1384" s="68">
        <v>98.660527417329405</v>
      </c>
      <c r="K1384" s="71">
        <v>0</v>
      </c>
      <c r="L1384" s="68">
        <v>27.794056090414401</v>
      </c>
    </row>
    <row r="1385" spans="1:12" x14ac:dyDescent="0.2">
      <c r="A1385" s="72" t="s">
        <v>2980</v>
      </c>
      <c r="B1385" s="66" t="s">
        <v>2981</v>
      </c>
      <c r="C1385" s="67">
        <v>47</v>
      </c>
      <c r="D1385" s="67" t="s">
        <v>345</v>
      </c>
      <c r="E1385" s="71">
        <v>0.24136284405573299</v>
      </c>
      <c r="F1385" s="68">
        <v>85.349518627040595</v>
      </c>
      <c r="G1385" s="71">
        <v>0.35833248103558402</v>
      </c>
      <c r="H1385" s="68">
        <v>91.000418585182103</v>
      </c>
      <c r="I1385" s="71">
        <v>0.36575605113161602</v>
      </c>
      <c r="J1385" s="68">
        <v>97.865215571368793</v>
      </c>
      <c r="K1385" s="71">
        <v>0</v>
      </c>
      <c r="L1385" s="68">
        <v>27.794056090414401</v>
      </c>
    </row>
    <row r="1386" spans="1:12" x14ac:dyDescent="0.2">
      <c r="A1386" s="72" t="s">
        <v>2982</v>
      </c>
      <c r="B1386" s="66" t="s">
        <v>2983</v>
      </c>
      <c r="C1386" s="67">
        <v>47</v>
      </c>
      <c r="D1386" s="67" t="s">
        <v>345</v>
      </c>
      <c r="E1386" s="71">
        <v>8.8884138678288496E-2</v>
      </c>
      <c r="F1386" s="68">
        <v>18.752616157388001</v>
      </c>
      <c r="G1386" s="71">
        <v>0.24401997841547499</v>
      </c>
      <c r="H1386" s="68">
        <v>27.459187944746802</v>
      </c>
      <c r="I1386" s="71">
        <v>2.2632437619389899E-2</v>
      </c>
      <c r="J1386" s="68">
        <v>67.8945165341147</v>
      </c>
      <c r="K1386" s="71">
        <v>0</v>
      </c>
      <c r="L1386" s="68">
        <v>27.794056090414401</v>
      </c>
    </row>
    <row r="1387" spans="1:12" x14ac:dyDescent="0.2">
      <c r="A1387" s="72" t="s">
        <v>2984</v>
      </c>
      <c r="B1387" s="66" t="s">
        <v>2985</v>
      </c>
      <c r="C1387" s="67">
        <v>52</v>
      </c>
      <c r="D1387" s="67" t="s">
        <v>345</v>
      </c>
      <c r="E1387" s="71">
        <v>0.140790355213568</v>
      </c>
      <c r="F1387" s="68">
        <v>53.9137714524906</v>
      </c>
      <c r="G1387" s="71">
        <v>0.31832040564053699</v>
      </c>
      <c r="H1387" s="68">
        <v>86.898283800753404</v>
      </c>
      <c r="I1387" s="71">
        <v>0.10405066000016799</v>
      </c>
      <c r="J1387" s="68">
        <v>88.698200083716998</v>
      </c>
      <c r="K1387" s="71">
        <v>0</v>
      </c>
      <c r="L1387" s="68">
        <v>27.794056090414401</v>
      </c>
    </row>
    <row r="1388" spans="1:12" x14ac:dyDescent="0.2">
      <c r="A1388" s="72" t="s">
        <v>2986</v>
      </c>
      <c r="B1388" s="66" t="s">
        <v>2987</v>
      </c>
      <c r="C1388" s="67">
        <v>52</v>
      </c>
      <c r="D1388" s="67" t="s">
        <v>345</v>
      </c>
      <c r="E1388" s="71">
        <v>0.128201306111526</v>
      </c>
      <c r="F1388" s="68">
        <v>47.676852239430701</v>
      </c>
      <c r="G1388" s="71">
        <v>0.35483968991124698</v>
      </c>
      <c r="H1388" s="68">
        <v>90.539974884889105</v>
      </c>
      <c r="I1388" s="71">
        <v>2.9764228423331901E-2</v>
      </c>
      <c r="J1388" s="68">
        <v>72.331519464210999</v>
      </c>
      <c r="K1388" s="71">
        <v>0</v>
      </c>
      <c r="L1388" s="68">
        <v>27.794056090414401</v>
      </c>
    </row>
    <row r="1389" spans="1:12" x14ac:dyDescent="0.2">
      <c r="A1389" s="72" t="s">
        <v>2988</v>
      </c>
      <c r="B1389" s="66" t="s">
        <v>2989</v>
      </c>
      <c r="C1389" s="67">
        <v>52</v>
      </c>
      <c r="D1389" s="67" t="s">
        <v>345</v>
      </c>
      <c r="E1389" s="71">
        <v>0.104707375342526</v>
      </c>
      <c r="F1389" s="68">
        <v>31.9799079112599</v>
      </c>
      <c r="G1389" s="71">
        <v>0.247892538342492</v>
      </c>
      <c r="H1389" s="68">
        <v>35.663457513604001</v>
      </c>
      <c r="I1389" s="71">
        <v>6.6229587685085994E-2</v>
      </c>
      <c r="J1389" s="68">
        <v>83.507743825868602</v>
      </c>
      <c r="K1389" s="71">
        <v>0</v>
      </c>
      <c r="L1389" s="68">
        <v>27.794056090414401</v>
      </c>
    </row>
    <row r="1390" spans="1:12" x14ac:dyDescent="0.2">
      <c r="A1390" s="72" t="s">
        <v>2990</v>
      </c>
      <c r="B1390" s="66" t="s">
        <v>2991</v>
      </c>
      <c r="C1390" s="67">
        <v>52</v>
      </c>
      <c r="D1390" s="67" t="s">
        <v>345</v>
      </c>
      <c r="E1390" s="71">
        <v>0.10834758629964999</v>
      </c>
      <c r="F1390" s="68">
        <v>34.951862704060296</v>
      </c>
      <c r="G1390" s="71">
        <v>0.30656644045269799</v>
      </c>
      <c r="H1390" s="68">
        <v>85.056508999581396</v>
      </c>
      <c r="I1390" s="71">
        <v>1.8476318446251101E-2</v>
      </c>
      <c r="J1390" s="68">
        <v>63.666806195060701</v>
      </c>
      <c r="K1390" s="71">
        <v>0</v>
      </c>
      <c r="L1390" s="68">
        <v>27.794056090414401</v>
      </c>
    </row>
    <row r="1391" spans="1:12" x14ac:dyDescent="0.2">
      <c r="A1391" s="72" t="s">
        <v>2992</v>
      </c>
      <c r="B1391" s="66" t="s">
        <v>2993</v>
      </c>
      <c r="C1391" s="67">
        <v>52</v>
      </c>
      <c r="D1391" s="67" t="s">
        <v>345</v>
      </c>
      <c r="E1391" s="71">
        <v>8.7620686063527797E-2</v>
      </c>
      <c r="F1391" s="68">
        <v>16.9526998744244</v>
      </c>
      <c r="G1391" s="71">
        <v>0.25931677018633498</v>
      </c>
      <c r="H1391" s="68">
        <v>70.657178735872705</v>
      </c>
      <c r="I1391" s="71">
        <v>3.5452880042480101E-3</v>
      </c>
      <c r="J1391" s="68">
        <v>35.119296776894103</v>
      </c>
      <c r="K1391" s="71">
        <v>0</v>
      </c>
      <c r="L1391" s="68">
        <v>27.794056090414401</v>
      </c>
    </row>
    <row r="1392" spans="1:12" x14ac:dyDescent="0.2">
      <c r="A1392" s="72" t="s">
        <v>684</v>
      </c>
      <c r="B1392" s="66" t="s">
        <v>2994</v>
      </c>
      <c r="C1392" s="67">
        <v>47</v>
      </c>
      <c r="D1392" s="67" t="s">
        <v>345</v>
      </c>
      <c r="E1392" s="71">
        <v>0.19906520239254</v>
      </c>
      <c r="F1392" s="68">
        <v>76.098786102971999</v>
      </c>
      <c r="G1392" s="71">
        <v>0.25425332122734701</v>
      </c>
      <c r="H1392" s="68">
        <v>66.303892842193406</v>
      </c>
      <c r="I1392" s="71">
        <v>0.34294228595027398</v>
      </c>
      <c r="J1392" s="68">
        <v>97.572205943909594</v>
      </c>
      <c r="K1392" s="71">
        <v>0</v>
      </c>
      <c r="L1392" s="68">
        <v>27.794056090414401</v>
      </c>
    </row>
    <row r="1393" spans="1:12" x14ac:dyDescent="0.2">
      <c r="A1393" s="72" t="s">
        <v>2995</v>
      </c>
      <c r="B1393" s="66" t="s">
        <v>2996</v>
      </c>
      <c r="C1393" s="67">
        <v>47</v>
      </c>
      <c r="D1393" s="67" t="s">
        <v>345</v>
      </c>
      <c r="E1393" s="71">
        <v>0.20295335384437399</v>
      </c>
      <c r="F1393" s="68">
        <v>76.726663876098797</v>
      </c>
      <c r="G1393" s="71">
        <v>0.25444839762996302</v>
      </c>
      <c r="H1393" s="68">
        <v>66.513185433235705</v>
      </c>
      <c r="I1393" s="71">
        <v>0.35441166390315898</v>
      </c>
      <c r="J1393" s="68">
        <v>97.781498534951893</v>
      </c>
      <c r="K1393" s="71">
        <v>0</v>
      </c>
      <c r="L1393" s="68">
        <v>27.794056090414401</v>
      </c>
    </row>
    <row r="1394" spans="1:12" x14ac:dyDescent="0.2">
      <c r="A1394" s="72" t="s">
        <v>2997</v>
      </c>
      <c r="B1394" s="66" t="s">
        <v>2998</v>
      </c>
      <c r="C1394" s="67">
        <v>52</v>
      </c>
      <c r="D1394" s="67" t="s">
        <v>345</v>
      </c>
      <c r="E1394" s="71">
        <v>0.135339857615077</v>
      </c>
      <c r="F1394" s="68">
        <v>50.816241105064897</v>
      </c>
      <c r="G1394" s="71">
        <v>0.295848613702962</v>
      </c>
      <c r="H1394" s="68">
        <v>83.298451234826302</v>
      </c>
      <c r="I1394" s="71">
        <v>0.110170959142268</v>
      </c>
      <c r="J1394" s="68">
        <v>89.326077856843895</v>
      </c>
      <c r="K1394" s="71">
        <v>0</v>
      </c>
      <c r="L1394" s="68">
        <v>27.794056090414401</v>
      </c>
    </row>
    <row r="1395" spans="1:12" x14ac:dyDescent="0.2">
      <c r="A1395" s="72" t="s">
        <v>2204</v>
      </c>
      <c r="B1395" s="66" t="s">
        <v>2999</v>
      </c>
      <c r="C1395" s="67">
        <v>52</v>
      </c>
      <c r="D1395" s="67" t="s">
        <v>345</v>
      </c>
      <c r="E1395" s="71">
        <v>0.15727861944268601</v>
      </c>
      <c r="F1395" s="68">
        <v>62.452909167015498</v>
      </c>
      <c r="G1395" s="71">
        <v>0.43713463646328099</v>
      </c>
      <c r="H1395" s="68">
        <v>94.516534114692305</v>
      </c>
      <c r="I1395" s="71">
        <v>3.47012218647757E-2</v>
      </c>
      <c r="J1395" s="68">
        <v>74.591879447467605</v>
      </c>
      <c r="K1395" s="71">
        <v>0</v>
      </c>
      <c r="L1395" s="68">
        <v>27.794056090414401</v>
      </c>
    </row>
    <row r="1396" spans="1:12" x14ac:dyDescent="0.2">
      <c r="A1396" s="72" t="s">
        <v>3000</v>
      </c>
      <c r="B1396" s="66" t="s">
        <v>3001</v>
      </c>
      <c r="C1396" s="67">
        <v>52</v>
      </c>
      <c r="D1396" s="67" t="s">
        <v>345</v>
      </c>
      <c r="E1396" s="71">
        <v>0.12541084865678101</v>
      </c>
      <c r="F1396" s="68">
        <v>45.876935956467101</v>
      </c>
      <c r="G1396" s="71">
        <v>0.353755366439722</v>
      </c>
      <c r="H1396" s="68">
        <v>90.456257848472205</v>
      </c>
      <c r="I1396" s="71">
        <v>2.2477179530620901E-2</v>
      </c>
      <c r="J1396" s="68">
        <v>67.643365424864001</v>
      </c>
      <c r="K1396" s="71">
        <v>0</v>
      </c>
      <c r="L1396" s="68">
        <v>27.794056090414401</v>
      </c>
    </row>
    <row r="1397" spans="1:12" x14ac:dyDescent="0.2">
      <c r="A1397" s="72" t="s">
        <v>3002</v>
      </c>
      <c r="B1397" s="66" t="s">
        <v>3003</v>
      </c>
      <c r="C1397" s="67">
        <v>52</v>
      </c>
      <c r="D1397" s="67" t="s">
        <v>345</v>
      </c>
      <c r="E1397" s="71">
        <v>0.126187780426396</v>
      </c>
      <c r="F1397" s="68">
        <v>46.337379656760199</v>
      </c>
      <c r="G1397" s="71">
        <v>0.27994510967766101</v>
      </c>
      <c r="H1397" s="68">
        <v>79.573043114273801</v>
      </c>
      <c r="I1397" s="71">
        <v>9.8618231601527204E-2</v>
      </c>
      <c r="J1397" s="68">
        <v>88.1540393470071</v>
      </c>
      <c r="K1397" s="71">
        <v>0</v>
      </c>
      <c r="L1397" s="68">
        <v>27.794056090414401</v>
      </c>
    </row>
    <row r="1398" spans="1:12" x14ac:dyDescent="0.2">
      <c r="A1398" s="72" t="s">
        <v>2372</v>
      </c>
      <c r="B1398" s="66" t="s">
        <v>3004</v>
      </c>
      <c r="C1398" s="67">
        <v>52</v>
      </c>
      <c r="D1398" s="67" t="s">
        <v>345</v>
      </c>
      <c r="E1398" s="71">
        <v>0.144038679045421</v>
      </c>
      <c r="F1398" s="68">
        <v>56.174131435747199</v>
      </c>
      <c r="G1398" s="71">
        <v>0.29053251588238699</v>
      </c>
      <c r="H1398" s="68">
        <v>82.210129761406407</v>
      </c>
      <c r="I1398" s="71">
        <v>0.14158352125387699</v>
      </c>
      <c r="J1398" s="68">
        <v>91.419003767266602</v>
      </c>
      <c r="K1398" s="71">
        <v>0</v>
      </c>
      <c r="L1398" s="68">
        <v>27.794056090414401</v>
      </c>
    </row>
    <row r="1399" spans="1:12" x14ac:dyDescent="0.2">
      <c r="A1399" s="72" t="s">
        <v>3005</v>
      </c>
      <c r="B1399" s="66" t="s">
        <v>3006</v>
      </c>
      <c r="C1399" s="67">
        <v>52</v>
      </c>
      <c r="D1399" s="67" t="s">
        <v>345</v>
      </c>
      <c r="E1399" s="71">
        <v>0.119765485656336</v>
      </c>
      <c r="F1399" s="68">
        <v>42.528254499790698</v>
      </c>
      <c r="G1399" s="71">
        <v>0.34345198388992498</v>
      </c>
      <c r="H1399" s="68">
        <v>89.158643784010096</v>
      </c>
      <c r="I1399" s="71">
        <v>1.5844473079083599E-2</v>
      </c>
      <c r="J1399" s="68">
        <v>60.443700293009599</v>
      </c>
      <c r="K1399" s="71">
        <v>0</v>
      </c>
      <c r="L1399" s="68">
        <v>27.794056090414401</v>
      </c>
    </row>
    <row r="1400" spans="1:12" x14ac:dyDescent="0.2">
      <c r="A1400" s="72" t="s">
        <v>3007</v>
      </c>
      <c r="B1400" s="66" t="s">
        <v>3008</v>
      </c>
      <c r="C1400" s="67">
        <v>52</v>
      </c>
      <c r="D1400" s="67" t="s">
        <v>345</v>
      </c>
      <c r="E1400" s="71">
        <v>0.120483477928403</v>
      </c>
      <c r="F1400" s="68">
        <v>43.072415236500603</v>
      </c>
      <c r="G1400" s="71">
        <v>0.27691898995930098</v>
      </c>
      <c r="H1400" s="68">
        <v>78.484721640853905</v>
      </c>
      <c r="I1400" s="71">
        <v>8.4531443825908395E-2</v>
      </c>
      <c r="J1400" s="68">
        <v>86.479698618668905</v>
      </c>
      <c r="K1400" s="71">
        <v>0</v>
      </c>
      <c r="L1400" s="68">
        <v>27.794056090414401</v>
      </c>
    </row>
    <row r="1401" spans="1:12" x14ac:dyDescent="0.2">
      <c r="A1401" s="72" t="s">
        <v>3009</v>
      </c>
      <c r="B1401" s="66" t="s">
        <v>3010</v>
      </c>
      <c r="C1401" s="67">
        <v>52</v>
      </c>
      <c r="D1401" s="67" t="s">
        <v>345</v>
      </c>
      <c r="E1401" s="71">
        <v>0.17282941276166899</v>
      </c>
      <c r="F1401" s="68">
        <v>68.0200920887401</v>
      </c>
      <c r="G1401" s="71">
        <v>0.25843865448120901</v>
      </c>
      <c r="H1401" s="68">
        <v>69.903725408120593</v>
      </c>
      <c r="I1401" s="71">
        <v>0.260049583803799</v>
      </c>
      <c r="J1401" s="68">
        <v>95.144411887819203</v>
      </c>
      <c r="K1401" s="71">
        <v>0</v>
      </c>
      <c r="L1401" s="68">
        <v>27.794056090414401</v>
      </c>
    </row>
    <row r="1402" spans="1:12" x14ac:dyDescent="0.2">
      <c r="A1402" s="72" t="s">
        <v>3011</v>
      </c>
      <c r="B1402" s="66" t="s">
        <v>3012</v>
      </c>
      <c r="C1402" s="67">
        <v>52</v>
      </c>
      <c r="D1402" s="67" t="s">
        <v>345</v>
      </c>
      <c r="E1402" s="71">
        <v>0.247908009345502</v>
      </c>
      <c r="F1402" s="68">
        <v>86.144830473001207</v>
      </c>
      <c r="G1402" s="71">
        <v>0.365454744184184</v>
      </c>
      <c r="H1402" s="68">
        <v>91.502720803683502</v>
      </c>
      <c r="I1402" s="71">
        <v>0.378269283852321</v>
      </c>
      <c r="J1402" s="68">
        <v>98.032649644202607</v>
      </c>
      <c r="K1402" s="71">
        <v>0</v>
      </c>
      <c r="L1402" s="68">
        <v>27.794056090414401</v>
      </c>
    </row>
    <row r="1403" spans="1:12" x14ac:dyDescent="0.2">
      <c r="A1403" s="72" t="s">
        <v>3013</v>
      </c>
      <c r="B1403" s="66" t="s">
        <v>3014</v>
      </c>
      <c r="C1403" s="67">
        <v>52</v>
      </c>
      <c r="D1403" s="67" t="s">
        <v>345</v>
      </c>
      <c r="E1403" s="71">
        <v>0.17657851378160899</v>
      </c>
      <c r="F1403" s="68">
        <v>69.024696525742996</v>
      </c>
      <c r="G1403" s="71">
        <v>0.236413649422304</v>
      </c>
      <c r="H1403" s="68">
        <v>18.459606529928799</v>
      </c>
      <c r="I1403" s="71">
        <v>0.293321891922522</v>
      </c>
      <c r="J1403" s="68">
        <v>95.730431142737501</v>
      </c>
      <c r="K1403" s="71">
        <v>0</v>
      </c>
      <c r="L1403" s="68">
        <v>27.794056090414401</v>
      </c>
    </row>
    <row r="1404" spans="1:12" x14ac:dyDescent="0.2">
      <c r="A1404" s="72" t="s">
        <v>1233</v>
      </c>
      <c r="B1404" s="66" t="s">
        <v>3015</v>
      </c>
      <c r="C1404" s="67">
        <v>52</v>
      </c>
      <c r="D1404" s="67" t="s">
        <v>345</v>
      </c>
      <c r="E1404" s="71">
        <v>7.2039623974793798E-2</v>
      </c>
      <c r="F1404" s="68">
        <v>1.3813311008790301</v>
      </c>
      <c r="G1404" s="71">
        <v>0.17009670722172399</v>
      </c>
      <c r="H1404" s="68">
        <v>4.8137295939723703</v>
      </c>
      <c r="I1404" s="71">
        <v>4.6022164702657298E-2</v>
      </c>
      <c r="J1404" s="68">
        <v>79.196316450397603</v>
      </c>
      <c r="K1404" s="71">
        <v>0</v>
      </c>
      <c r="L1404" s="68">
        <v>27.794056090414401</v>
      </c>
    </row>
    <row r="1405" spans="1:12" x14ac:dyDescent="0.2">
      <c r="A1405" s="72" t="s">
        <v>1472</v>
      </c>
      <c r="B1405" s="66" t="s">
        <v>3016</v>
      </c>
      <c r="C1405" s="67">
        <v>52</v>
      </c>
      <c r="D1405" s="67" t="s">
        <v>345</v>
      </c>
      <c r="E1405" s="71">
        <v>8.5940053227862398E-2</v>
      </c>
      <c r="F1405" s="68">
        <v>14.524905818334</v>
      </c>
      <c r="G1405" s="71">
        <v>0.254562408512227</v>
      </c>
      <c r="H1405" s="68">
        <v>66.680619506069505</v>
      </c>
      <c r="I1405" s="71">
        <v>3.2577511713601198E-3</v>
      </c>
      <c r="J1405" s="68">
        <v>33.486814566764302</v>
      </c>
      <c r="K1405" s="71">
        <v>0</v>
      </c>
      <c r="L1405" s="68">
        <v>27.794056090414401</v>
      </c>
    </row>
    <row r="1406" spans="1:12" x14ac:dyDescent="0.2">
      <c r="A1406" s="72" t="s">
        <v>3017</v>
      </c>
      <c r="B1406" s="66" t="s">
        <v>3018</v>
      </c>
      <c r="C1406" s="67">
        <v>52</v>
      </c>
      <c r="D1406" s="67" t="s">
        <v>345</v>
      </c>
      <c r="E1406" s="71">
        <v>3.5940732418551898E-2</v>
      </c>
      <c r="F1406" s="68">
        <v>0.41858518208455398</v>
      </c>
      <c r="G1406" s="71">
        <v>9.5744837884881001E-2</v>
      </c>
      <c r="H1406" s="68">
        <v>2.6370866471326901</v>
      </c>
      <c r="I1406" s="71">
        <v>1.2077359370774801E-2</v>
      </c>
      <c r="J1406" s="68">
        <v>54.960234407702004</v>
      </c>
      <c r="K1406" s="71">
        <v>0</v>
      </c>
      <c r="L1406" s="68">
        <v>27.794056090414401</v>
      </c>
    </row>
    <row r="1407" spans="1:12" x14ac:dyDescent="0.2">
      <c r="A1407" s="72" t="s">
        <v>3019</v>
      </c>
      <c r="B1407" s="66" t="s">
        <v>3020</v>
      </c>
      <c r="C1407" s="67">
        <v>52</v>
      </c>
      <c r="D1407" s="67" t="s">
        <v>345</v>
      </c>
      <c r="E1407" s="71">
        <v>0.10860338165307599</v>
      </c>
      <c r="F1407" s="68">
        <v>35.119296776894103</v>
      </c>
      <c r="G1407" s="71">
        <v>0.30228353613467102</v>
      </c>
      <c r="H1407" s="68">
        <v>84.554206781079998</v>
      </c>
      <c r="I1407" s="71">
        <v>2.18885535238093E-2</v>
      </c>
      <c r="J1407" s="68">
        <v>67.015487651737104</v>
      </c>
      <c r="K1407" s="71">
        <v>1.6380553007469599E-3</v>
      </c>
      <c r="L1407" s="68">
        <v>31.435747174549999</v>
      </c>
    </row>
    <row r="1408" spans="1:12" x14ac:dyDescent="0.2">
      <c r="A1408" s="72" t="s">
        <v>3021</v>
      </c>
      <c r="B1408" s="66" t="s">
        <v>3022</v>
      </c>
      <c r="C1408" s="67">
        <v>52</v>
      </c>
      <c r="D1408" s="67" t="s">
        <v>345</v>
      </c>
      <c r="E1408" s="71">
        <v>0.125054042601347</v>
      </c>
      <c r="F1408" s="68">
        <v>45.583926329008001</v>
      </c>
      <c r="G1408" s="71">
        <v>0.288803676972684</v>
      </c>
      <c r="H1408" s="68">
        <v>81.958978652155693</v>
      </c>
      <c r="I1408" s="71">
        <v>8.4720395530609102E-2</v>
      </c>
      <c r="J1408" s="68">
        <v>86.563415655085805</v>
      </c>
      <c r="K1408" s="71">
        <v>1.6380553007469599E-3</v>
      </c>
      <c r="L1408" s="68">
        <v>31.435747174549999</v>
      </c>
    </row>
    <row r="1409" spans="1:12" x14ac:dyDescent="0.2">
      <c r="A1409" s="72" t="s">
        <v>3023</v>
      </c>
      <c r="B1409" s="66" t="s">
        <v>3024</v>
      </c>
      <c r="C1409" s="67">
        <v>52</v>
      </c>
      <c r="D1409" s="67" t="s">
        <v>345</v>
      </c>
      <c r="E1409" s="71">
        <v>0.125289062110194</v>
      </c>
      <c r="F1409" s="68">
        <v>45.751360401841801</v>
      </c>
      <c r="G1409" s="71">
        <v>0.30587297402545699</v>
      </c>
      <c r="H1409" s="68">
        <v>85.014650481372996</v>
      </c>
      <c r="I1409" s="71">
        <v>6.8356157004378304E-2</v>
      </c>
      <c r="J1409" s="68">
        <v>84.01004604437</v>
      </c>
      <c r="K1409" s="71">
        <v>1.6380553007469599E-3</v>
      </c>
      <c r="L1409" s="68">
        <v>31.435747174549999</v>
      </c>
    </row>
    <row r="1410" spans="1:12" x14ac:dyDescent="0.2">
      <c r="A1410" s="72" t="s">
        <v>3025</v>
      </c>
      <c r="B1410" s="66" t="s">
        <v>3026</v>
      </c>
      <c r="C1410" s="67">
        <v>52</v>
      </c>
      <c r="D1410" s="67" t="s">
        <v>345</v>
      </c>
      <c r="E1410" s="71">
        <v>0.101170266673933</v>
      </c>
      <c r="F1410" s="68">
        <v>29.8032649644203</v>
      </c>
      <c r="G1410" s="71">
        <v>0.29211760795861302</v>
      </c>
      <c r="H1410" s="68">
        <v>82.461280870657205</v>
      </c>
      <c r="I1410" s="71">
        <v>1.13931920631874E-2</v>
      </c>
      <c r="J1410" s="68">
        <v>54.206781079949799</v>
      </c>
      <c r="K1410" s="71">
        <v>0</v>
      </c>
      <c r="L1410" s="68">
        <v>27.794056090414401</v>
      </c>
    </row>
    <row r="1411" spans="1:12" x14ac:dyDescent="0.2">
      <c r="A1411" s="72" t="s">
        <v>3027</v>
      </c>
      <c r="B1411" s="66" t="s">
        <v>3028</v>
      </c>
      <c r="C1411" s="67">
        <v>52</v>
      </c>
      <c r="D1411" s="67" t="s">
        <v>345</v>
      </c>
      <c r="E1411" s="71">
        <v>2.00677488412822E-2</v>
      </c>
      <c r="F1411" s="68">
        <v>0.20929259104227699</v>
      </c>
      <c r="G1411" s="71">
        <v>3.5543476831207697E-2</v>
      </c>
      <c r="H1411" s="68">
        <v>1.42318961908748</v>
      </c>
      <c r="I1411" s="71">
        <v>2.4659769692638701E-2</v>
      </c>
      <c r="J1411" s="68">
        <v>69.694432817078294</v>
      </c>
      <c r="K1411" s="71">
        <v>0</v>
      </c>
      <c r="L1411" s="68">
        <v>27.794056090414401</v>
      </c>
    </row>
    <row r="1412" spans="1:12" x14ac:dyDescent="0.2">
      <c r="A1412" s="72" t="s">
        <v>3029</v>
      </c>
      <c r="B1412" s="66" t="s">
        <v>3030</v>
      </c>
      <c r="C1412" s="67">
        <v>52</v>
      </c>
      <c r="D1412" s="67" t="s">
        <v>345</v>
      </c>
      <c r="E1412" s="71">
        <v>0.222648066265766</v>
      </c>
      <c r="F1412" s="68">
        <v>81.331100879028895</v>
      </c>
      <c r="G1412" s="71">
        <v>0.33013955221910501</v>
      </c>
      <c r="H1412" s="68">
        <v>88.0703223105902</v>
      </c>
      <c r="I1412" s="71">
        <v>0.33616659127744702</v>
      </c>
      <c r="J1412" s="68">
        <v>97.111762243616596</v>
      </c>
      <c r="K1412" s="71">
        <v>1.6380553007469599E-3</v>
      </c>
      <c r="L1412" s="68">
        <v>31.435747174549999</v>
      </c>
    </row>
    <row r="1413" spans="1:12" x14ac:dyDescent="0.2">
      <c r="A1413" s="72" t="s">
        <v>1057</v>
      </c>
      <c r="B1413" s="66" t="s">
        <v>3031</v>
      </c>
      <c r="C1413" s="67">
        <v>52</v>
      </c>
      <c r="D1413" s="67" t="s">
        <v>345</v>
      </c>
      <c r="E1413" s="71">
        <v>8.5014357388424097E-2</v>
      </c>
      <c r="F1413" s="68">
        <v>13.0598576810381</v>
      </c>
      <c r="G1413" s="71">
        <v>0.24844799911272999</v>
      </c>
      <c r="H1413" s="68">
        <v>36.919213059857697</v>
      </c>
      <c r="I1413" s="71">
        <v>3.3189624510483601E-3</v>
      </c>
      <c r="J1413" s="68">
        <v>33.821682712432001</v>
      </c>
      <c r="K1413" s="71">
        <v>3.2761106014939098E-3</v>
      </c>
      <c r="L1413" s="68">
        <v>33.026370866471296</v>
      </c>
    </row>
    <row r="1414" spans="1:12" x14ac:dyDescent="0.2">
      <c r="A1414" s="72" t="s">
        <v>3032</v>
      </c>
      <c r="B1414" s="66" t="s">
        <v>3033</v>
      </c>
      <c r="C1414" s="67">
        <v>52</v>
      </c>
      <c r="D1414" s="67" t="s">
        <v>345</v>
      </c>
      <c r="E1414" s="71">
        <v>8.5163134590775305E-2</v>
      </c>
      <c r="F1414" s="68">
        <v>13.3528673084973</v>
      </c>
      <c r="G1414" s="71">
        <v>0.24658653819472701</v>
      </c>
      <c r="H1414" s="68">
        <v>32.565927166178298</v>
      </c>
      <c r="I1414" s="71">
        <v>7.2648102768518097E-3</v>
      </c>
      <c r="J1414" s="68">
        <v>46.421096693177098</v>
      </c>
      <c r="K1414" s="71">
        <v>1.6380553007469599E-3</v>
      </c>
      <c r="L1414" s="68">
        <v>31.435747174549999</v>
      </c>
    </row>
    <row r="1415" spans="1:12" x14ac:dyDescent="0.2">
      <c r="A1415" s="72" t="s">
        <v>3034</v>
      </c>
      <c r="B1415" s="66" t="s">
        <v>3035</v>
      </c>
      <c r="C1415" s="67">
        <v>47</v>
      </c>
      <c r="D1415" s="67" t="s">
        <v>345</v>
      </c>
      <c r="E1415" s="71">
        <v>0.10962206063687201</v>
      </c>
      <c r="F1415" s="68">
        <v>36.0820426956886</v>
      </c>
      <c r="G1415" s="71">
        <v>0.24719174819693401</v>
      </c>
      <c r="H1415" s="68">
        <v>33.821682712432001</v>
      </c>
      <c r="I1415" s="71">
        <v>8.1674433713681299E-2</v>
      </c>
      <c r="J1415" s="68">
        <v>86.186688991209707</v>
      </c>
      <c r="K1415" s="71">
        <v>0</v>
      </c>
      <c r="L1415" s="68">
        <v>27.794056090414401</v>
      </c>
    </row>
    <row r="1416" spans="1:12" x14ac:dyDescent="0.2">
      <c r="A1416" s="72" t="s">
        <v>3036</v>
      </c>
      <c r="B1416" s="66" t="s">
        <v>3037</v>
      </c>
      <c r="C1416" s="67">
        <v>52</v>
      </c>
      <c r="D1416" s="67" t="s">
        <v>345</v>
      </c>
      <c r="E1416" s="71">
        <v>0.16271776755858</v>
      </c>
      <c r="F1416" s="68">
        <v>64.755127668480498</v>
      </c>
      <c r="G1416" s="71">
        <v>0.39471197377038197</v>
      </c>
      <c r="H1416" s="68">
        <v>93.302637086647096</v>
      </c>
      <c r="I1416" s="71">
        <v>9.3441328905356696E-2</v>
      </c>
      <c r="J1416" s="68">
        <v>87.693595646714101</v>
      </c>
      <c r="K1416" s="71">
        <v>0</v>
      </c>
      <c r="L1416" s="68">
        <v>27.794056090414401</v>
      </c>
    </row>
    <row r="1417" spans="1:12" x14ac:dyDescent="0.2">
      <c r="A1417" s="72" t="s">
        <v>3038</v>
      </c>
      <c r="B1417" s="66" t="s">
        <v>3039</v>
      </c>
      <c r="C1417" s="67">
        <v>47</v>
      </c>
      <c r="D1417" s="67" t="s">
        <v>345</v>
      </c>
      <c r="E1417" s="71">
        <v>0.20235978968620699</v>
      </c>
      <c r="F1417" s="68">
        <v>76.642946839681898</v>
      </c>
      <c r="G1417" s="71">
        <v>0.25020738032636403</v>
      </c>
      <c r="H1417" s="68">
        <v>63.206362494767703</v>
      </c>
      <c r="I1417" s="71">
        <v>0.35687198873225801</v>
      </c>
      <c r="J1417" s="68">
        <v>97.823357053160294</v>
      </c>
      <c r="K1417" s="71">
        <v>0</v>
      </c>
      <c r="L1417" s="68">
        <v>27.794056090414401</v>
      </c>
    </row>
    <row r="1418" spans="1:12" x14ac:dyDescent="0.2">
      <c r="A1418" s="72" t="s">
        <v>1279</v>
      </c>
      <c r="B1418" s="66" t="s">
        <v>3040</v>
      </c>
      <c r="C1418" s="67">
        <v>52</v>
      </c>
      <c r="D1418" s="67" t="s">
        <v>345</v>
      </c>
      <c r="E1418" s="71">
        <v>0.30568356782096401</v>
      </c>
      <c r="F1418" s="68">
        <v>92.591042277103398</v>
      </c>
      <c r="G1418" s="71">
        <v>0.78360970711134703</v>
      </c>
      <c r="H1418" s="68">
        <v>99.162829635830903</v>
      </c>
      <c r="I1418" s="71">
        <v>0.13344099635154599</v>
      </c>
      <c r="J1418" s="68">
        <v>91.000418585182103</v>
      </c>
      <c r="K1418" s="71">
        <v>0</v>
      </c>
      <c r="L1418" s="68">
        <v>27.794056090414401</v>
      </c>
    </row>
    <row r="1419" spans="1:12" x14ac:dyDescent="0.2">
      <c r="A1419" s="72" t="s">
        <v>2436</v>
      </c>
      <c r="B1419" s="66" t="s">
        <v>3041</v>
      </c>
      <c r="C1419" s="67">
        <v>52</v>
      </c>
      <c r="D1419" s="67" t="s">
        <v>345</v>
      </c>
      <c r="E1419" s="71">
        <v>0.17464745160494699</v>
      </c>
      <c r="F1419" s="68">
        <v>68.480535789033098</v>
      </c>
      <c r="G1419" s="71">
        <v>0.49967144910559402</v>
      </c>
      <c r="H1419" s="68">
        <v>95.562997069903702</v>
      </c>
      <c r="I1419" s="71">
        <v>2.4270905709247202E-2</v>
      </c>
      <c r="J1419" s="68">
        <v>69.317706153202195</v>
      </c>
      <c r="K1419" s="71">
        <v>0</v>
      </c>
      <c r="L1419" s="68">
        <v>27.794056090414401</v>
      </c>
    </row>
    <row r="1420" spans="1:12" x14ac:dyDescent="0.2">
      <c r="A1420" s="72" t="s">
        <v>534</v>
      </c>
      <c r="B1420" s="66" t="s">
        <v>3042</v>
      </c>
      <c r="C1420" s="67">
        <v>52</v>
      </c>
      <c r="D1420" s="67" t="s">
        <v>345</v>
      </c>
      <c r="E1420" s="71">
        <v>0.29013289726431801</v>
      </c>
      <c r="F1420" s="68">
        <v>91.251569694432803</v>
      </c>
      <c r="G1420" s="71">
        <v>0.59339494343716503</v>
      </c>
      <c r="H1420" s="68">
        <v>97.111762243616596</v>
      </c>
      <c r="I1420" s="71">
        <v>0.27700374835579</v>
      </c>
      <c r="J1420" s="68">
        <v>95.521138551695302</v>
      </c>
      <c r="K1420" s="71">
        <v>0</v>
      </c>
      <c r="L1420" s="68">
        <v>27.794056090414401</v>
      </c>
    </row>
    <row r="1421" spans="1:12" x14ac:dyDescent="0.2">
      <c r="A1421" s="72" t="s">
        <v>1460</v>
      </c>
      <c r="B1421" s="66" t="s">
        <v>3043</v>
      </c>
      <c r="C1421" s="67">
        <v>52</v>
      </c>
      <c r="D1421" s="67" t="s">
        <v>345</v>
      </c>
      <c r="E1421" s="71">
        <v>0.14971757212912301</v>
      </c>
      <c r="F1421" s="68">
        <v>58.894935119296797</v>
      </c>
      <c r="G1421" s="71">
        <v>0.37364790446006102</v>
      </c>
      <c r="H1421" s="68">
        <v>91.9213059857681</v>
      </c>
      <c r="I1421" s="71">
        <v>7.5504811927307999E-2</v>
      </c>
      <c r="J1421" s="68">
        <v>85.475094181665995</v>
      </c>
      <c r="K1421" s="71">
        <v>0</v>
      </c>
      <c r="L1421" s="68">
        <v>27.794056090414401</v>
      </c>
    </row>
    <row r="1422" spans="1:12" x14ac:dyDescent="0.2">
      <c r="A1422" s="72" t="s">
        <v>3044</v>
      </c>
      <c r="B1422" s="66" t="s">
        <v>3045</v>
      </c>
      <c r="C1422" s="67">
        <v>52</v>
      </c>
      <c r="D1422" s="67" t="s">
        <v>345</v>
      </c>
      <c r="E1422" s="71">
        <v>0.32811423466919698</v>
      </c>
      <c r="F1422" s="68">
        <v>94.181665969024706</v>
      </c>
      <c r="G1422" s="71">
        <v>0.780641615936847</v>
      </c>
      <c r="H1422" s="68">
        <v>99.120971117622403</v>
      </c>
      <c r="I1422" s="71">
        <v>0.203701088070744</v>
      </c>
      <c r="J1422" s="68">
        <v>94.307241523650106</v>
      </c>
      <c r="K1422" s="71">
        <v>0</v>
      </c>
      <c r="L1422" s="68">
        <v>27.794056090414401</v>
      </c>
    </row>
    <row r="1423" spans="1:12" x14ac:dyDescent="0.2">
      <c r="A1423" s="72" t="s">
        <v>3046</v>
      </c>
      <c r="B1423" s="66" t="s">
        <v>3047</v>
      </c>
      <c r="C1423" s="67">
        <v>52</v>
      </c>
      <c r="D1423" s="67" t="s">
        <v>345</v>
      </c>
      <c r="E1423" s="71">
        <v>0.334414286482978</v>
      </c>
      <c r="F1423" s="68">
        <v>94.851402260360004</v>
      </c>
      <c r="G1423" s="71">
        <v>0.72630443559134905</v>
      </c>
      <c r="H1423" s="68">
        <v>98.451234826287106</v>
      </c>
      <c r="I1423" s="71">
        <v>0.27693842385758399</v>
      </c>
      <c r="J1423" s="68">
        <v>95.479280033486802</v>
      </c>
      <c r="K1423" s="71">
        <v>0</v>
      </c>
      <c r="L1423" s="68">
        <v>27.794056090414401</v>
      </c>
    </row>
    <row r="1424" spans="1:12" x14ac:dyDescent="0.2">
      <c r="A1424" s="72" t="s">
        <v>3048</v>
      </c>
      <c r="B1424" s="66" t="s">
        <v>3049</v>
      </c>
      <c r="C1424" s="67">
        <v>52</v>
      </c>
      <c r="D1424" s="67" t="s">
        <v>345</v>
      </c>
      <c r="E1424" s="71">
        <v>0.37897898090808202</v>
      </c>
      <c r="F1424" s="68">
        <v>97.279196316450395</v>
      </c>
      <c r="G1424" s="71">
        <v>0.750068260661924</v>
      </c>
      <c r="H1424" s="68">
        <v>98.953537044788604</v>
      </c>
      <c r="I1424" s="71">
        <v>0.386868682062321</v>
      </c>
      <c r="J1424" s="68">
        <v>98.200083717036406</v>
      </c>
      <c r="K1424" s="71">
        <v>0</v>
      </c>
      <c r="L1424" s="68">
        <v>27.794056090414401</v>
      </c>
    </row>
    <row r="1425" spans="1:12" x14ac:dyDescent="0.2">
      <c r="A1425" s="72" t="s">
        <v>3050</v>
      </c>
      <c r="B1425" s="66" t="s">
        <v>3051</v>
      </c>
      <c r="C1425" s="67">
        <v>47</v>
      </c>
      <c r="D1425" s="67" t="s">
        <v>345</v>
      </c>
      <c r="E1425" s="71">
        <v>0.18655276233729701</v>
      </c>
      <c r="F1425" s="68">
        <v>72.457095018836299</v>
      </c>
      <c r="G1425" s="71">
        <v>0.220696876272679</v>
      </c>
      <c r="H1425" s="68">
        <v>10.087902888237799</v>
      </c>
      <c r="I1425" s="71">
        <v>0.33896141073921099</v>
      </c>
      <c r="J1425" s="68">
        <v>97.404771871075795</v>
      </c>
      <c r="K1425" s="71">
        <v>0</v>
      </c>
      <c r="L1425" s="68">
        <v>27.794056090414401</v>
      </c>
    </row>
    <row r="1426" spans="1:12" x14ac:dyDescent="0.2">
      <c r="A1426" s="72" t="s">
        <v>3052</v>
      </c>
      <c r="B1426" s="66" t="s">
        <v>3053</v>
      </c>
      <c r="C1426" s="67">
        <v>47</v>
      </c>
      <c r="D1426" s="67" t="s">
        <v>345</v>
      </c>
      <c r="E1426" s="71">
        <v>0.19690900044860901</v>
      </c>
      <c r="F1426" s="68">
        <v>75.429049811636702</v>
      </c>
      <c r="G1426" s="71">
        <v>0.25581515963216001</v>
      </c>
      <c r="H1426" s="68">
        <v>68.354960234407699</v>
      </c>
      <c r="I1426" s="71">
        <v>0.334911841713667</v>
      </c>
      <c r="J1426" s="68">
        <v>96.818752616157397</v>
      </c>
      <c r="K1426" s="71">
        <v>0</v>
      </c>
      <c r="L1426" s="68">
        <v>27.794056090414401</v>
      </c>
    </row>
    <row r="1427" spans="1:12" x14ac:dyDescent="0.2">
      <c r="A1427" s="72" t="s">
        <v>3054</v>
      </c>
      <c r="B1427" s="66" t="s">
        <v>3055</v>
      </c>
      <c r="C1427" s="67">
        <v>47</v>
      </c>
      <c r="D1427" s="67" t="s">
        <v>345</v>
      </c>
      <c r="E1427" s="71">
        <v>0.22873709825123301</v>
      </c>
      <c r="F1427" s="68">
        <v>82.712431979907905</v>
      </c>
      <c r="G1427" s="71">
        <v>0.29372168631350098</v>
      </c>
      <c r="H1427" s="68">
        <v>82.754290498116404</v>
      </c>
      <c r="I1427" s="71">
        <v>0.39248960844019798</v>
      </c>
      <c r="J1427" s="68">
        <v>98.283800753453306</v>
      </c>
      <c r="K1427" s="71">
        <v>0</v>
      </c>
      <c r="L1427" s="68">
        <v>27.794056090414401</v>
      </c>
    </row>
    <row r="1428" spans="1:12" x14ac:dyDescent="0.2">
      <c r="A1428" s="72" t="s">
        <v>3056</v>
      </c>
      <c r="B1428" s="66" t="s">
        <v>3057</v>
      </c>
      <c r="C1428" s="67">
        <v>47</v>
      </c>
      <c r="D1428" s="67" t="s">
        <v>345</v>
      </c>
      <c r="E1428" s="71">
        <v>0.16342116069868201</v>
      </c>
      <c r="F1428" s="68">
        <v>65.006278777731296</v>
      </c>
      <c r="G1428" s="71">
        <v>0.27279372520912498</v>
      </c>
      <c r="H1428" s="68">
        <v>77.019673503557996</v>
      </c>
      <c r="I1428" s="71">
        <v>0.217469756886919</v>
      </c>
      <c r="J1428" s="68">
        <v>94.432817078275406</v>
      </c>
      <c r="K1428" s="71">
        <v>0</v>
      </c>
      <c r="L1428" s="68">
        <v>27.794056090414401</v>
      </c>
    </row>
    <row r="1429" spans="1:12" x14ac:dyDescent="0.2">
      <c r="A1429" s="72" t="s">
        <v>3058</v>
      </c>
      <c r="B1429" s="66" t="s">
        <v>3059</v>
      </c>
      <c r="C1429" s="67">
        <v>52</v>
      </c>
      <c r="D1429" s="67" t="s">
        <v>345</v>
      </c>
      <c r="E1429" s="71">
        <v>0.14532532407226101</v>
      </c>
      <c r="F1429" s="68">
        <v>56.843867727082497</v>
      </c>
      <c r="G1429" s="71">
        <v>0.387299499305512</v>
      </c>
      <c r="H1429" s="68">
        <v>93.009627459187996</v>
      </c>
      <c r="I1429" s="71">
        <v>4.8676472911271897E-2</v>
      </c>
      <c r="J1429" s="68">
        <v>79.656760150690701</v>
      </c>
      <c r="K1429" s="71">
        <v>0</v>
      </c>
      <c r="L1429" s="68">
        <v>27.794056090414401</v>
      </c>
    </row>
    <row r="1430" spans="1:12" x14ac:dyDescent="0.2">
      <c r="A1430" s="72" t="s">
        <v>3060</v>
      </c>
      <c r="B1430" s="66" t="s">
        <v>3061</v>
      </c>
      <c r="C1430" s="67">
        <v>47</v>
      </c>
      <c r="D1430" s="67" t="s">
        <v>345</v>
      </c>
      <c r="E1430" s="71">
        <v>0.130001641945447</v>
      </c>
      <c r="F1430" s="68">
        <v>48.597739640016698</v>
      </c>
      <c r="G1430" s="71">
        <v>0.24999999988430399</v>
      </c>
      <c r="H1430" s="68">
        <v>46.462955211385498</v>
      </c>
      <c r="I1430" s="71">
        <v>0.14000492595203701</v>
      </c>
      <c r="J1430" s="68">
        <v>91.335286730849703</v>
      </c>
      <c r="K1430" s="71">
        <v>0</v>
      </c>
      <c r="L1430" s="68">
        <v>27.794056090414401</v>
      </c>
    </row>
    <row r="1431" spans="1:12" x14ac:dyDescent="0.2">
      <c r="A1431" s="72" t="s">
        <v>610</v>
      </c>
      <c r="B1431" s="66" t="s">
        <v>3062</v>
      </c>
      <c r="C1431" s="67">
        <v>47</v>
      </c>
      <c r="D1431" s="67" t="s">
        <v>345</v>
      </c>
      <c r="E1431" s="71">
        <v>0.105699695550933</v>
      </c>
      <c r="F1431" s="68">
        <v>32.858936793637497</v>
      </c>
      <c r="G1431" s="71">
        <v>0.249323888556991</v>
      </c>
      <c r="H1431" s="68">
        <v>40.184177480117199</v>
      </c>
      <c r="I1431" s="71">
        <v>6.7775198095807496E-2</v>
      </c>
      <c r="J1431" s="68">
        <v>83.8844704897447</v>
      </c>
      <c r="K1431" s="71">
        <v>0</v>
      </c>
      <c r="L1431" s="68">
        <v>27.794056090414401</v>
      </c>
    </row>
    <row r="1432" spans="1:12" x14ac:dyDescent="0.2">
      <c r="A1432" s="72" t="s">
        <v>3063</v>
      </c>
      <c r="B1432" s="66" t="s">
        <v>3064</v>
      </c>
      <c r="C1432" s="67">
        <v>47</v>
      </c>
      <c r="D1432" s="67" t="s">
        <v>345</v>
      </c>
      <c r="E1432" s="71">
        <v>0.18275950529498899</v>
      </c>
      <c r="F1432" s="68">
        <v>71.159480954374203</v>
      </c>
      <c r="G1432" s="71">
        <v>0.25465838491682602</v>
      </c>
      <c r="H1432" s="68">
        <v>66.806195060694805</v>
      </c>
      <c r="I1432" s="71">
        <v>0.29362013096814099</v>
      </c>
      <c r="J1432" s="68">
        <v>95.8141481791545</v>
      </c>
      <c r="K1432" s="71">
        <v>0</v>
      </c>
      <c r="L1432" s="68">
        <v>27.794056090414401</v>
      </c>
    </row>
    <row r="1433" spans="1:12" x14ac:dyDescent="0.2">
      <c r="A1433" s="72" t="s">
        <v>3065</v>
      </c>
      <c r="B1433" s="66" t="s">
        <v>3066</v>
      </c>
      <c r="C1433" s="67">
        <v>47</v>
      </c>
      <c r="D1433" s="67" t="s">
        <v>345</v>
      </c>
      <c r="E1433" s="71">
        <v>0.15612946757256699</v>
      </c>
      <c r="F1433" s="68">
        <v>61.9924654667225</v>
      </c>
      <c r="G1433" s="71">
        <v>0.27923908524352198</v>
      </c>
      <c r="H1433" s="68">
        <v>79.196316450397603</v>
      </c>
      <c r="I1433" s="71">
        <v>0.18914931747417901</v>
      </c>
      <c r="J1433" s="68">
        <v>93.846797823357093</v>
      </c>
      <c r="K1433" s="71">
        <v>0</v>
      </c>
      <c r="L1433" s="68">
        <v>27.794056090414401</v>
      </c>
    </row>
    <row r="1434" spans="1:12" x14ac:dyDescent="0.2">
      <c r="A1434" s="72" t="s">
        <v>3067</v>
      </c>
      <c r="B1434" s="66" t="s">
        <v>3068</v>
      </c>
      <c r="C1434" s="67">
        <v>52</v>
      </c>
      <c r="D1434" s="67" t="s">
        <v>345</v>
      </c>
      <c r="E1434" s="71">
        <v>0.14888131348186401</v>
      </c>
      <c r="F1434" s="68">
        <v>58.434491419003798</v>
      </c>
      <c r="G1434" s="71">
        <v>0.40716052396511798</v>
      </c>
      <c r="H1434" s="68">
        <v>93.930514859773993</v>
      </c>
      <c r="I1434" s="71">
        <v>3.9483416480475403E-2</v>
      </c>
      <c r="J1434" s="68">
        <v>76.935956467141096</v>
      </c>
      <c r="K1434" s="71">
        <v>0</v>
      </c>
      <c r="L1434" s="68">
        <v>27.794056090414401</v>
      </c>
    </row>
    <row r="1435" spans="1:12" x14ac:dyDescent="0.2">
      <c r="A1435" s="72" t="s">
        <v>3069</v>
      </c>
      <c r="B1435" s="66" t="s">
        <v>3070</v>
      </c>
      <c r="C1435" s="67">
        <v>52</v>
      </c>
      <c r="D1435" s="67" t="s">
        <v>345</v>
      </c>
      <c r="E1435" s="71">
        <v>0.18432443436576401</v>
      </c>
      <c r="F1435" s="68">
        <v>71.661783172875701</v>
      </c>
      <c r="G1435" s="71">
        <v>0.27727247614701001</v>
      </c>
      <c r="H1435" s="68">
        <v>78.610297195479305</v>
      </c>
      <c r="I1435" s="71">
        <v>0.27570082695028097</v>
      </c>
      <c r="J1435" s="68">
        <v>95.437421515278402</v>
      </c>
      <c r="K1435" s="71">
        <v>0</v>
      </c>
      <c r="L1435" s="68">
        <v>27.794056090414401</v>
      </c>
    </row>
    <row r="1436" spans="1:12" x14ac:dyDescent="0.2">
      <c r="A1436" s="72" t="s">
        <v>3071</v>
      </c>
      <c r="B1436" s="66" t="s">
        <v>3072</v>
      </c>
      <c r="C1436" s="67">
        <v>52</v>
      </c>
      <c r="D1436" s="67" t="s">
        <v>345</v>
      </c>
      <c r="E1436" s="71">
        <v>0.241155760859073</v>
      </c>
      <c r="F1436" s="68">
        <v>85.307660108832195</v>
      </c>
      <c r="G1436" s="71">
        <v>0.66356106718378705</v>
      </c>
      <c r="H1436" s="68">
        <v>97.781498534951893</v>
      </c>
      <c r="I1436" s="71">
        <v>5.9906215393432799E-2</v>
      </c>
      <c r="J1436" s="68">
        <v>82.293846797823306</v>
      </c>
      <c r="K1436" s="71">
        <v>0</v>
      </c>
      <c r="L1436" s="68">
        <v>27.794056090414401</v>
      </c>
    </row>
    <row r="1437" spans="1:12" x14ac:dyDescent="0.2">
      <c r="A1437" s="72" t="s">
        <v>3073</v>
      </c>
      <c r="B1437" s="66" t="s">
        <v>3074</v>
      </c>
      <c r="C1437" s="67">
        <v>47</v>
      </c>
      <c r="D1437" s="67" t="s">
        <v>345</v>
      </c>
      <c r="E1437" s="71">
        <v>0.103405737625257</v>
      </c>
      <c r="F1437" s="68">
        <v>31.268313101716199</v>
      </c>
      <c r="G1437" s="71">
        <v>0.27484472047169201</v>
      </c>
      <c r="H1437" s="68">
        <v>77.731268313101694</v>
      </c>
      <c r="I1437" s="71">
        <v>3.5372492404079803E-2</v>
      </c>
      <c r="J1437" s="68">
        <v>75.010464629552104</v>
      </c>
      <c r="K1437" s="71">
        <v>0</v>
      </c>
      <c r="L1437" s="68">
        <v>27.794056090414401</v>
      </c>
    </row>
    <row r="1438" spans="1:12" x14ac:dyDescent="0.2">
      <c r="A1438" s="72" t="s">
        <v>3075</v>
      </c>
      <c r="B1438" s="66" t="s">
        <v>3076</v>
      </c>
      <c r="C1438" s="67">
        <v>47</v>
      </c>
      <c r="D1438" s="67" t="s">
        <v>345</v>
      </c>
      <c r="E1438" s="71">
        <v>0.145420594796206</v>
      </c>
      <c r="F1438" s="68">
        <v>56.927584763499397</v>
      </c>
      <c r="G1438" s="71">
        <v>0.249498987434632</v>
      </c>
      <c r="H1438" s="68">
        <v>41.188781917120103</v>
      </c>
      <c r="I1438" s="71">
        <v>0.18676279695398501</v>
      </c>
      <c r="J1438" s="68">
        <v>93.721222268731694</v>
      </c>
      <c r="K1438" s="71">
        <v>0</v>
      </c>
      <c r="L1438" s="68">
        <v>27.794056090414401</v>
      </c>
    </row>
    <row r="1439" spans="1:12" x14ac:dyDescent="0.2">
      <c r="A1439" s="72" t="s">
        <v>3077</v>
      </c>
      <c r="B1439" s="66" t="s">
        <v>3078</v>
      </c>
      <c r="C1439" s="67">
        <v>52</v>
      </c>
      <c r="D1439" s="67" t="s">
        <v>345</v>
      </c>
      <c r="E1439" s="71">
        <v>0.13842777676493201</v>
      </c>
      <c r="F1439" s="68">
        <v>52.532440351611598</v>
      </c>
      <c r="G1439" s="71">
        <v>0.25300100024476702</v>
      </c>
      <c r="H1439" s="68">
        <v>65.676015069066594</v>
      </c>
      <c r="I1439" s="71">
        <v>0.16228233005002901</v>
      </c>
      <c r="J1439" s="68">
        <v>92.465466722477998</v>
      </c>
      <c r="K1439" s="71">
        <v>0</v>
      </c>
      <c r="L1439" s="68">
        <v>27.794056090414401</v>
      </c>
    </row>
    <row r="1440" spans="1:12" x14ac:dyDescent="0.2">
      <c r="A1440" s="72" t="s">
        <v>3079</v>
      </c>
      <c r="B1440" s="66" t="s">
        <v>3080</v>
      </c>
      <c r="C1440" s="67">
        <v>52</v>
      </c>
      <c r="D1440" s="67" t="s">
        <v>345</v>
      </c>
      <c r="E1440" s="71">
        <v>0.142205311368056</v>
      </c>
      <c r="F1440" s="68">
        <v>55.085809962327303</v>
      </c>
      <c r="G1440" s="71">
        <v>0.35814353939635502</v>
      </c>
      <c r="H1440" s="68">
        <v>90.916701548765204</v>
      </c>
      <c r="I1440" s="71">
        <v>6.8472394707813397E-2</v>
      </c>
      <c r="J1440" s="68">
        <v>84.0937630807869</v>
      </c>
      <c r="K1440" s="71">
        <v>0</v>
      </c>
      <c r="L1440" s="68">
        <v>27.794056090414401</v>
      </c>
    </row>
    <row r="1441" spans="1:12" x14ac:dyDescent="0.2">
      <c r="A1441" s="72" t="s">
        <v>3081</v>
      </c>
      <c r="B1441" s="66" t="s">
        <v>3082</v>
      </c>
      <c r="C1441" s="67">
        <v>52</v>
      </c>
      <c r="D1441" s="67" t="s">
        <v>345</v>
      </c>
      <c r="E1441" s="71">
        <v>0.156166929615384</v>
      </c>
      <c r="F1441" s="68">
        <v>62.0343239849309</v>
      </c>
      <c r="G1441" s="71">
        <v>0.37805943116783097</v>
      </c>
      <c r="H1441" s="68">
        <v>92.381749686061099</v>
      </c>
      <c r="I1441" s="71">
        <v>9.0441357678322495E-2</v>
      </c>
      <c r="J1441" s="68">
        <v>87.526161573880302</v>
      </c>
      <c r="K1441" s="71">
        <v>0</v>
      </c>
      <c r="L1441" s="68">
        <v>27.794056090414401</v>
      </c>
    </row>
    <row r="1442" spans="1:12" x14ac:dyDescent="0.2">
      <c r="A1442" s="72" t="s">
        <v>3083</v>
      </c>
      <c r="B1442" s="66" t="s">
        <v>3084</v>
      </c>
      <c r="C1442" s="67">
        <v>52</v>
      </c>
      <c r="D1442" s="67" t="s">
        <v>345</v>
      </c>
      <c r="E1442" s="71">
        <v>0.156968026250529</v>
      </c>
      <c r="F1442" s="68">
        <v>62.201758057764799</v>
      </c>
      <c r="G1442" s="71">
        <v>0.32246661707194701</v>
      </c>
      <c r="H1442" s="68">
        <v>87.316868982838002</v>
      </c>
      <c r="I1442" s="71">
        <v>0.14843746167964</v>
      </c>
      <c r="J1442" s="68">
        <v>91.9631645039766</v>
      </c>
      <c r="K1442" s="71">
        <v>0</v>
      </c>
      <c r="L1442" s="68">
        <v>27.794056090414401</v>
      </c>
    </row>
    <row r="1443" spans="1:12" x14ac:dyDescent="0.2">
      <c r="A1443" s="72" t="s">
        <v>3085</v>
      </c>
      <c r="B1443" s="66" t="s">
        <v>3086</v>
      </c>
      <c r="C1443" s="67">
        <v>52</v>
      </c>
      <c r="D1443" s="67" t="s">
        <v>345</v>
      </c>
      <c r="E1443" s="71">
        <v>0.13386642431241799</v>
      </c>
      <c r="F1443" s="68">
        <v>50.481372959397198</v>
      </c>
      <c r="G1443" s="71">
        <v>0.38091432225063898</v>
      </c>
      <c r="H1443" s="68">
        <v>92.507325240686498</v>
      </c>
      <c r="I1443" s="71">
        <v>2.0684950686614401E-2</v>
      </c>
      <c r="J1443" s="68">
        <v>65.927166178317293</v>
      </c>
      <c r="K1443" s="71">
        <v>0</v>
      </c>
      <c r="L1443" s="68">
        <v>27.794056090414401</v>
      </c>
    </row>
    <row r="1444" spans="1:12" x14ac:dyDescent="0.2">
      <c r="A1444" s="72" t="s">
        <v>3087</v>
      </c>
      <c r="B1444" s="66" t="s">
        <v>3088</v>
      </c>
      <c r="C1444" s="67">
        <v>52</v>
      </c>
      <c r="D1444" s="67" t="s">
        <v>345</v>
      </c>
      <c r="E1444" s="71">
        <v>0.12318952427093301</v>
      </c>
      <c r="F1444" s="68">
        <v>44.537463373796598</v>
      </c>
      <c r="G1444" s="71">
        <v>0.32607013663943202</v>
      </c>
      <c r="H1444" s="68">
        <v>87.568020092088702</v>
      </c>
      <c r="I1444" s="71">
        <v>4.3498436173367801E-2</v>
      </c>
      <c r="J1444" s="68">
        <v>78.233570531603206</v>
      </c>
      <c r="K1444" s="71">
        <v>0</v>
      </c>
      <c r="L1444" s="68">
        <v>27.794056090414401</v>
      </c>
    </row>
    <row r="1445" spans="1:12" x14ac:dyDescent="0.2">
      <c r="A1445" s="72" t="s">
        <v>3089</v>
      </c>
      <c r="B1445" s="66" t="s">
        <v>3090</v>
      </c>
      <c r="C1445" s="67">
        <v>52</v>
      </c>
      <c r="D1445" s="67" t="s">
        <v>345</v>
      </c>
      <c r="E1445" s="71">
        <v>0.108447773577088</v>
      </c>
      <c r="F1445" s="68">
        <v>35.035579740477203</v>
      </c>
      <c r="G1445" s="71">
        <v>0.298867373036171</v>
      </c>
      <c r="H1445" s="68">
        <v>84.219338635412299</v>
      </c>
      <c r="I1445" s="71">
        <v>2.64759476950924E-2</v>
      </c>
      <c r="J1445" s="68">
        <v>70.740895772289704</v>
      </c>
      <c r="K1445" s="71">
        <v>0</v>
      </c>
      <c r="L1445" s="68">
        <v>27.794056090414401</v>
      </c>
    </row>
    <row r="1446" spans="1:12" x14ac:dyDescent="0.2">
      <c r="A1446" s="72" t="s">
        <v>3091</v>
      </c>
      <c r="B1446" s="66" t="s">
        <v>3092</v>
      </c>
      <c r="C1446" s="67">
        <v>52</v>
      </c>
      <c r="D1446" s="67" t="s">
        <v>345</v>
      </c>
      <c r="E1446" s="71">
        <v>0.14387071238379701</v>
      </c>
      <c r="F1446" s="68">
        <v>56.0485558811218</v>
      </c>
      <c r="G1446" s="71">
        <v>0.3584444644525</v>
      </c>
      <c r="H1446" s="68">
        <v>91.084135621599003</v>
      </c>
      <c r="I1446" s="71">
        <v>7.3167672698890296E-2</v>
      </c>
      <c r="J1446" s="68">
        <v>85.098367517789896</v>
      </c>
      <c r="K1446" s="71">
        <v>0</v>
      </c>
      <c r="L1446" s="68">
        <v>27.794056090414401</v>
      </c>
    </row>
    <row r="1447" spans="1:12" x14ac:dyDescent="0.2">
      <c r="A1447" s="72" t="s">
        <v>3093</v>
      </c>
      <c r="B1447" s="66" t="s">
        <v>3094</v>
      </c>
      <c r="C1447" s="67">
        <v>52</v>
      </c>
      <c r="D1447" s="67" t="s">
        <v>345</v>
      </c>
      <c r="E1447" s="71">
        <v>0.110942846565511</v>
      </c>
      <c r="F1447" s="68">
        <v>37.421515278359102</v>
      </c>
      <c r="G1447" s="71">
        <v>0.31227164580989603</v>
      </c>
      <c r="H1447" s="68">
        <v>85.977396400167393</v>
      </c>
      <c r="I1447" s="71">
        <v>2.0556893886636299E-2</v>
      </c>
      <c r="J1447" s="68">
        <v>65.801590623691894</v>
      </c>
      <c r="K1447" s="71">
        <v>0</v>
      </c>
      <c r="L1447" s="68">
        <v>27.794056090414401</v>
      </c>
    </row>
    <row r="1448" spans="1:12" x14ac:dyDescent="0.2">
      <c r="A1448" s="72" t="s">
        <v>3095</v>
      </c>
      <c r="B1448" s="66" t="s">
        <v>3096</v>
      </c>
      <c r="C1448" s="67">
        <v>52</v>
      </c>
      <c r="D1448" s="67" t="s">
        <v>345</v>
      </c>
      <c r="E1448" s="71">
        <v>0.15857097572202</v>
      </c>
      <c r="F1448" s="68">
        <v>63.331938049393102</v>
      </c>
      <c r="G1448" s="71">
        <v>0.25735294117647101</v>
      </c>
      <c r="H1448" s="68">
        <v>69.150272080368396</v>
      </c>
      <c r="I1448" s="71">
        <v>0.218359985989591</v>
      </c>
      <c r="J1448" s="68">
        <v>94.474675596483905</v>
      </c>
      <c r="K1448" s="71">
        <v>0</v>
      </c>
      <c r="L1448" s="68">
        <v>27.794056090414401</v>
      </c>
    </row>
    <row r="1449" spans="1:12" x14ac:dyDescent="0.2">
      <c r="A1449" s="72" t="s">
        <v>3097</v>
      </c>
      <c r="B1449" s="66" t="s">
        <v>3098</v>
      </c>
      <c r="C1449" s="67">
        <v>52</v>
      </c>
      <c r="D1449" s="67" t="s">
        <v>345</v>
      </c>
      <c r="E1449" s="71">
        <v>0.13101392268524401</v>
      </c>
      <c r="F1449" s="68">
        <v>49.141900376726703</v>
      </c>
      <c r="G1449" s="71">
        <v>0.38433960540737999</v>
      </c>
      <c r="H1449" s="68">
        <v>92.758476349937197</v>
      </c>
      <c r="I1449" s="71">
        <v>8.7021626483517901E-3</v>
      </c>
      <c r="J1449" s="68">
        <v>49.058183340309803</v>
      </c>
      <c r="K1449" s="71">
        <v>0</v>
      </c>
      <c r="L1449" s="68">
        <v>27.794056090414401</v>
      </c>
    </row>
    <row r="1450" spans="1:12" x14ac:dyDescent="0.2">
      <c r="A1450" s="72" t="s">
        <v>2204</v>
      </c>
      <c r="B1450" s="66" t="s">
        <v>3099</v>
      </c>
      <c r="C1450" s="67">
        <v>52</v>
      </c>
      <c r="D1450" s="67" t="s">
        <v>345</v>
      </c>
      <c r="E1450" s="71">
        <v>0.14826266696673601</v>
      </c>
      <c r="F1450" s="68">
        <v>58.183340309753</v>
      </c>
      <c r="G1450" s="71">
        <v>0.40275938311692899</v>
      </c>
      <c r="H1450" s="68">
        <v>93.637505232314794</v>
      </c>
      <c r="I1450" s="71">
        <v>4.20286177832788E-2</v>
      </c>
      <c r="J1450" s="68">
        <v>77.689409794893294</v>
      </c>
      <c r="K1450" s="71">
        <v>0</v>
      </c>
      <c r="L1450" s="68">
        <v>27.794056090414401</v>
      </c>
    </row>
    <row r="1451" spans="1:12" x14ac:dyDescent="0.2">
      <c r="A1451" s="72" t="s">
        <v>3100</v>
      </c>
      <c r="B1451" s="66" t="s">
        <v>3101</v>
      </c>
      <c r="C1451" s="67">
        <v>52</v>
      </c>
      <c r="D1451" s="67" t="s">
        <v>345</v>
      </c>
      <c r="E1451" s="71">
        <v>0.141257168576467</v>
      </c>
      <c r="F1451" s="68">
        <v>54.374215152783599</v>
      </c>
      <c r="G1451" s="71">
        <v>0.34063299231285299</v>
      </c>
      <c r="H1451" s="68">
        <v>88.991209711176197</v>
      </c>
      <c r="I1451" s="71">
        <v>8.3138513416546503E-2</v>
      </c>
      <c r="J1451" s="68">
        <v>86.395981582252006</v>
      </c>
      <c r="K1451" s="71">
        <v>0</v>
      </c>
      <c r="L1451" s="68">
        <v>27.794056090414401</v>
      </c>
    </row>
    <row r="1452" spans="1:12" x14ac:dyDescent="0.2">
      <c r="A1452" s="72" t="s">
        <v>2995</v>
      </c>
      <c r="B1452" s="66" t="s">
        <v>3102</v>
      </c>
      <c r="C1452" s="67">
        <v>52</v>
      </c>
      <c r="D1452" s="67" t="s">
        <v>345</v>
      </c>
      <c r="E1452" s="71">
        <v>0.10771972993663501</v>
      </c>
      <c r="F1452" s="68">
        <v>34.365843449141899</v>
      </c>
      <c r="G1452" s="71">
        <v>0.31970890301216798</v>
      </c>
      <c r="H1452" s="68">
        <v>87.107576391795703</v>
      </c>
      <c r="I1452" s="71">
        <v>3.4502867977356899E-3</v>
      </c>
      <c r="J1452" s="68">
        <v>34.616994558392598</v>
      </c>
      <c r="K1452" s="71">
        <v>0</v>
      </c>
      <c r="L1452" s="68">
        <v>27.794056090414401</v>
      </c>
    </row>
    <row r="1453" spans="1:12" x14ac:dyDescent="0.2">
      <c r="A1453" s="72" t="s">
        <v>3103</v>
      </c>
      <c r="B1453" s="66" t="s">
        <v>3104</v>
      </c>
      <c r="C1453" s="67">
        <v>52</v>
      </c>
      <c r="D1453" s="67" t="s">
        <v>345</v>
      </c>
      <c r="E1453" s="71">
        <v>0.20030343729359601</v>
      </c>
      <c r="F1453" s="68">
        <v>76.391795730431099</v>
      </c>
      <c r="G1453" s="71">
        <v>0.58128334381982805</v>
      </c>
      <c r="H1453" s="68">
        <v>96.818752616157397</v>
      </c>
      <c r="I1453" s="71">
        <v>1.9626968060960901E-2</v>
      </c>
      <c r="J1453" s="68">
        <v>65.006278777731296</v>
      </c>
      <c r="K1453" s="71">
        <v>0</v>
      </c>
      <c r="L1453" s="68">
        <v>27.794056090414401</v>
      </c>
    </row>
    <row r="1454" spans="1:12" x14ac:dyDescent="0.2">
      <c r="A1454" s="72" t="s">
        <v>684</v>
      </c>
      <c r="B1454" s="66" t="s">
        <v>3105</v>
      </c>
      <c r="C1454" s="67">
        <v>52</v>
      </c>
      <c r="D1454" s="67" t="s">
        <v>345</v>
      </c>
      <c r="E1454" s="71">
        <v>0.107641885889007</v>
      </c>
      <c r="F1454" s="68">
        <v>34.282126412724999</v>
      </c>
      <c r="G1454" s="71">
        <v>0.27659640272117397</v>
      </c>
      <c r="H1454" s="68">
        <v>78.359146086228506</v>
      </c>
      <c r="I1454" s="71">
        <v>4.30531443443537E-2</v>
      </c>
      <c r="J1454" s="68">
        <v>78.149853495186306</v>
      </c>
      <c r="K1454" s="71">
        <v>3.2761106014939098E-3</v>
      </c>
      <c r="L1454" s="68">
        <v>33.026370866471296</v>
      </c>
    </row>
    <row r="1455" spans="1:12" x14ac:dyDescent="0.2">
      <c r="A1455" s="72" t="s">
        <v>3106</v>
      </c>
      <c r="B1455" s="66" t="s">
        <v>3107</v>
      </c>
      <c r="C1455" s="67">
        <v>47</v>
      </c>
      <c r="D1455" s="67" t="s">
        <v>345</v>
      </c>
      <c r="E1455" s="71">
        <v>0.12336179217533701</v>
      </c>
      <c r="F1455" s="68">
        <v>44.704897446630397</v>
      </c>
      <c r="G1455" s="71">
        <v>0.24895410337187801</v>
      </c>
      <c r="H1455" s="68">
        <v>38.467978233570499</v>
      </c>
      <c r="I1455" s="71">
        <v>0.121131273154133</v>
      </c>
      <c r="J1455" s="68">
        <v>90.121389702804507</v>
      </c>
      <c r="K1455" s="71">
        <v>0</v>
      </c>
      <c r="L1455" s="68">
        <v>27.794056090414401</v>
      </c>
    </row>
    <row r="1456" spans="1:12" x14ac:dyDescent="0.2">
      <c r="A1456" s="72" t="s">
        <v>3108</v>
      </c>
      <c r="B1456" s="66" t="s">
        <v>3109</v>
      </c>
      <c r="C1456" s="67">
        <v>47</v>
      </c>
      <c r="D1456" s="67" t="s">
        <v>345</v>
      </c>
      <c r="E1456" s="71">
        <v>9.4942145328935496E-2</v>
      </c>
      <c r="F1456" s="68">
        <v>25.240686479698599</v>
      </c>
      <c r="G1456" s="71">
        <v>0.24924241048767101</v>
      </c>
      <c r="H1456" s="68">
        <v>39.723733779824201</v>
      </c>
      <c r="I1456" s="71">
        <v>3.5584025499135398E-2</v>
      </c>
      <c r="J1456" s="68">
        <v>75.094181665969003</v>
      </c>
      <c r="K1456" s="71">
        <v>0</v>
      </c>
      <c r="L1456" s="68">
        <v>27.794056090414401</v>
      </c>
    </row>
    <row r="1457" spans="1:12" x14ac:dyDescent="0.2">
      <c r="A1457" s="72" t="s">
        <v>3110</v>
      </c>
      <c r="B1457" s="66" t="s">
        <v>3111</v>
      </c>
      <c r="C1457" s="67">
        <v>47</v>
      </c>
      <c r="D1457" s="67" t="s">
        <v>345</v>
      </c>
      <c r="E1457" s="71">
        <v>8.6735243209020901E-2</v>
      </c>
      <c r="F1457" s="68">
        <v>15.780661364587701</v>
      </c>
      <c r="G1457" s="71">
        <v>0.247774629830946</v>
      </c>
      <c r="H1457" s="68">
        <v>35.161155295102603</v>
      </c>
      <c r="I1457" s="71">
        <v>1.24310997961171E-2</v>
      </c>
      <c r="J1457" s="68">
        <v>55.713687735454201</v>
      </c>
      <c r="K1457" s="71">
        <v>0</v>
      </c>
      <c r="L1457" s="68">
        <v>27.794056090414401</v>
      </c>
    </row>
    <row r="1458" spans="1:12" x14ac:dyDescent="0.2">
      <c r="A1458" s="72" t="s">
        <v>3112</v>
      </c>
      <c r="B1458" s="66" t="s">
        <v>3113</v>
      </c>
      <c r="C1458" s="67">
        <v>52</v>
      </c>
      <c r="D1458" s="67" t="s">
        <v>345</v>
      </c>
      <c r="E1458" s="71">
        <v>0.145402550623696</v>
      </c>
      <c r="F1458" s="68">
        <v>56.885726245290897</v>
      </c>
      <c r="G1458" s="71">
        <v>0.32639989444606099</v>
      </c>
      <c r="H1458" s="68">
        <v>87.651737128505602</v>
      </c>
      <c r="I1458" s="71">
        <v>0.109807757425028</v>
      </c>
      <c r="J1458" s="68">
        <v>89.200502302218496</v>
      </c>
      <c r="K1458" s="71">
        <v>0</v>
      </c>
      <c r="L1458" s="68">
        <v>27.794056090414401</v>
      </c>
    </row>
    <row r="1459" spans="1:12" x14ac:dyDescent="0.2">
      <c r="A1459" s="72" t="s">
        <v>3114</v>
      </c>
      <c r="B1459" s="66" t="s">
        <v>3115</v>
      </c>
      <c r="C1459" s="67">
        <v>52</v>
      </c>
      <c r="D1459" s="67" t="s">
        <v>345</v>
      </c>
      <c r="E1459" s="71">
        <v>0.119329017749726</v>
      </c>
      <c r="F1459" s="68">
        <v>42.193386354123099</v>
      </c>
      <c r="G1459" s="71">
        <v>0.31868126332025498</v>
      </c>
      <c r="H1459" s="68">
        <v>86.940142318961904</v>
      </c>
      <c r="I1459" s="71">
        <v>3.9305789928922197E-2</v>
      </c>
      <c r="J1459" s="68">
        <v>76.852239430724197</v>
      </c>
      <c r="K1459" s="71">
        <v>0</v>
      </c>
      <c r="L1459" s="68">
        <v>27.794056090414401</v>
      </c>
    </row>
    <row r="1460" spans="1:12" x14ac:dyDescent="0.2">
      <c r="A1460" s="72" t="s">
        <v>3116</v>
      </c>
      <c r="B1460" s="66" t="s">
        <v>3117</v>
      </c>
      <c r="C1460" s="67">
        <v>52</v>
      </c>
      <c r="D1460" s="67" t="s">
        <v>345</v>
      </c>
      <c r="E1460" s="71">
        <v>0.25515216847180799</v>
      </c>
      <c r="F1460" s="68">
        <v>87.568020092088702</v>
      </c>
      <c r="G1460" s="71">
        <v>0.39764904491891101</v>
      </c>
      <c r="H1460" s="68">
        <v>93.386354123063995</v>
      </c>
      <c r="I1460" s="71">
        <v>0.36780746049651297</v>
      </c>
      <c r="J1460" s="68">
        <v>97.907074089577193</v>
      </c>
      <c r="K1460" s="71">
        <v>0</v>
      </c>
      <c r="L1460" s="68">
        <v>27.794056090414401</v>
      </c>
    </row>
    <row r="1461" spans="1:12" x14ac:dyDescent="0.2">
      <c r="A1461" s="72" t="s">
        <v>1502</v>
      </c>
      <c r="B1461" s="66" t="s">
        <v>3118</v>
      </c>
      <c r="C1461" s="67">
        <v>52</v>
      </c>
      <c r="D1461" s="67" t="s">
        <v>345</v>
      </c>
      <c r="E1461" s="71">
        <v>0.19319118377121</v>
      </c>
      <c r="F1461" s="68">
        <v>74.382586856425306</v>
      </c>
      <c r="G1461" s="71">
        <v>0.40409702865988401</v>
      </c>
      <c r="H1461" s="68">
        <v>93.679363750523194</v>
      </c>
      <c r="I1461" s="71">
        <v>0.175476522653745</v>
      </c>
      <c r="J1461" s="68">
        <v>93.302637086647096</v>
      </c>
      <c r="K1461" s="71">
        <v>0</v>
      </c>
      <c r="L1461" s="68">
        <v>27.794056090414401</v>
      </c>
    </row>
    <row r="1462" spans="1:12" x14ac:dyDescent="0.2">
      <c r="A1462" s="72" t="s">
        <v>3119</v>
      </c>
      <c r="B1462" s="66" t="s">
        <v>3120</v>
      </c>
      <c r="C1462" s="67">
        <v>52</v>
      </c>
      <c r="D1462" s="67" t="s">
        <v>345</v>
      </c>
      <c r="E1462" s="71">
        <v>0.17009133240694499</v>
      </c>
      <c r="F1462" s="68">
        <v>67.015487651737104</v>
      </c>
      <c r="G1462" s="71">
        <v>0.30680687871620899</v>
      </c>
      <c r="H1462" s="68">
        <v>85.098367517789896</v>
      </c>
      <c r="I1462" s="71">
        <v>0.20346711850462601</v>
      </c>
      <c r="J1462" s="68">
        <v>94.265383005441606</v>
      </c>
      <c r="K1462" s="71">
        <v>0</v>
      </c>
      <c r="L1462" s="68">
        <v>27.794056090414401</v>
      </c>
    </row>
    <row r="1463" spans="1:12" x14ac:dyDescent="0.2">
      <c r="A1463" s="72" t="s">
        <v>3121</v>
      </c>
      <c r="B1463" s="66" t="s">
        <v>3122</v>
      </c>
      <c r="C1463" s="67">
        <v>47</v>
      </c>
      <c r="D1463" s="67" t="s">
        <v>345</v>
      </c>
      <c r="E1463" s="71">
        <v>0.11445034124774101</v>
      </c>
      <c r="F1463" s="68">
        <v>39.347007115948102</v>
      </c>
      <c r="G1463" s="71">
        <v>0.24939087296881199</v>
      </c>
      <c r="H1463" s="68">
        <v>40.435328589367899</v>
      </c>
      <c r="I1463" s="71">
        <v>9.3960150774411805E-2</v>
      </c>
      <c r="J1463" s="68">
        <v>87.735454164922601</v>
      </c>
      <c r="K1463" s="71">
        <v>0</v>
      </c>
      <c r="L1463" s="68">
        <v>27.794056090414401</v>
      </c>
    </row>
    <row r="1464" spans="1:12" x14ac:dyDescent="0.2">
      <c r="A1464" s="72" t="s">
        <v>3123</v>
      </c>
      <c r="B1464" s="66" t="s">
        <v>3124</v>
      </c>
      <c r="C1464" s="67">
        <v>47</v>
      </c>
      <c r="D1464" s="67" t="s">
        <v>345</v>
      </c>
      <c r="E1464" s="71">
        <v>0.13288323448410799</v>
      </c>
      <c r="F1464" s="68">
        <v>50.0627877773127</v>
      </c>
      <c r="G1464" s="71">
        <v>0.249948684466511</v>
      </c>
      <c r="H1464" s="68">
        <v>43.700293009627501</v>
      </c>
      <c r="I1464" s="71">
        <v>0.14870101898581201</v>
      </c>
      <c r="J1464" s="68">
        <v>92.005023022185</v>
      </c>
      <c r="K1464" s="71">
        <v>0</v>
      </c>
      <c r="L1464" s="68">
        <v>27.794056090414401</v>
      </c>
    </row>
    <row r="1465" spans="1:12" x14ac:dyDescent="0.2">
      <c r="A1465" s="72" t="s">
        <v>3125</v>
      </c>
      <c r="B1465" s="66" t="s">
        <v>3126</v>
      </c>
      <c r="C1465" s="67">
        <v>52</v>
      </c>
      <c r="D1465" s="67" t="s">
        <v>345</v>
      </c>
      <c r="E1465" s="71">
        <v>0.197294281988798</v>
      </c>
      <c r="F1465" s="68">
        <v>75.554625366262002</v>
      </c>
      <c r="G1465" s="71">
        <v>0.25657209789232599</v>
      </c>
      <c r="H1465" s="68">
        <v>68.606111343658398</v>
      </c>
      <c r="I1465" s="71">
        <v>0.33531074807406702</v>
      </c>
      <c r="J1465" s="68">
        <v>96.902469652574297</v>
      </c>
      <c r="K1465" s="71">
        <v>0</v>
      </c>
      <c r="L1465" s="68">
        <v>27.794056090414401</v>
      </c>
    </row>
    <row r="1466" spans="1:12" x14ac:dyDescent="0.2">
      <c r="A1466" s="72" t="s">
        <v>3127</v>
      </c>
      <c r="B1466" s="66" t="s">
        <v>3128</v>
      </c>
      <c r="C1466" s="67">
        <v>52</v>
      </c>
      <c r="D1466" s="67" t="s">
        <v>345</v>
      </c>
      <c r="E1466" s="71">
        <v>0.16969223859195701</v>
      </c>
      <c r="F1466" s="68">
        <v>66.848053578903304</v>
      </c>
      <c r="G1466" s="71">
        <v>0.32253875598098802</v>
      </c>
      <c r="H1466" s="68">
        <v>87.358727501046502</v>
      </c>
      <c r="I1466" s="71">
        <v>0.186537959794884</v>
      </c>
      <c r="J1466" s="68">
        <v>93.679363750523194</v>
      </c>
      <c r="K1466" s="71">
        <v>0</v>
      </c>
      <c r="L1466" s="68">
        <v>27.794056090414401</v>
      </c>
    </row>
    <row r="1467" spans="1:12" x14ac:dyDescent="0.2">
      <c r="A1467" s="72" t="s">
        <v>3129</v>
      </c>
      <c r="B1467" s="66" t="s">
        <v>3130</v>
      </c>
      <c r="C1467" s="67">
        <v>52</v>
      </c>
      <c r="D1467" s="67" t="s">
        <v>345</v>
      </c>
      <c r="E1467" s="71">
        <v>0.25455084491685098</v>
      </c>
      <c r="F1467" s="68">
        <v>87.526161573880302</v>
      </c>
      <c r="G1467" s="71">
        <v>0.45963334721551502</v>
      </c>
      <c r="H1467" s="68">
        <v>94.725826705734605</v>
      </c>
      <c r="I1467" s="71">
        <v>0.30401918753503698</v>
      </c>
      <c r="J1467" s="68">
        <v>96.0234407701967</v>
      </c>
      <c r="K1467" s="71">
        <v>0</v>
      </c>
      <c r="L1467" s="68">
        <v>27.794056090414401</v>
      </c>
    </row>
    <row r="1468" spans="1:12" x14ac:dyDescent="0.2">
      <c r="A1468" s="72" t="s">
        <v>3131</v>
      </c>
      <c r="B1468" s="66" t="s">
        <v>3132</v>
      </c>
      <c r="C1468" s="67">
        <v>52</v>
      </c>
      <c r="D1468" s="67" t="s">
        <v>345</v>
      </c>
      <c r="E1468" s="71">
        <v>0.15787808180044</v>
      </c>
      <c r="F1468" s="68">
        <v>62.829635830891597</v>
      </c>
      <c r="G1468" s="71">
        <v>0.31749260409377</v>
      </c>
      <c r="H1468" s="68">
        <v>86.814566764336504</v>
      </c>
      <c r="I1468" s="71">
        <v>0.15614164130755201</v>
      </c>
      <c r="J1468" s="68">
        <v>92.256174131435699</v>
      </c>
      <c r="K1468" s="71">
        <v>0</v>
      </c>
      <c r="L1468" s="68">
        <v>27.794056090414401</v>
      </c>
    </row>
    <row r="1469" spans="1:12" x14ac:dyDescent="0.2">
      <c r="A1469" s="72" t="s">
        <v>534</v>
      </c>
      <c r="B1469" s="66" t="s">
        <v>3133</v>
      </c>
      <c r="C1469" s="67">
        <v>52</v>
      </c>
      <c r="D1469" s="67" t="s">
        <v>345</v>
      </c>
      <c r="E1469" s="71">
        <v>0.20297670634127399</v>
      </c>
      <c r="F1469" s="68">
        <v>76.768522394307197</v>
      </c>
      <c r="G1469" s="71">
        <v>0.27405075434576898</v>
      </c>
      <c r="H1469" s="68">
        <v>77.563834240267894</v>
      </c>
      <c r="I1469" s="71">
        <v>0.33487936467805401</v>
      </c>
      <c r="J1469" s="68">
        <v>96.776894097948897</v>
      </c>
      <c r="K1469" s="71">
        <v>0</v>
      </c>
      <c r="L1469" s="68">
        <v>27.794056090414401</v>
      </c>
    </row>
    <row r="1470" spans="1:12" x14ac:dyDescent="0.2">
      <c r="A1470" s="72" t="s">
        <v>3134</v>
      </c>
      <c r="B1470" s="66" t="s">
        <v>3135</v>
      </c>
      <c r="C1470" s="67">
        <v>52</v>
      </c>
      <c r="D1470" s="67" t="s">
        <v>345</v>
      </c>
      <c r="E1470" s="71">
        <v>0.180175684810749</v>
      </c>
      <c r="F1470" s="68">
        <v>70.322310590205106</v>
      </c>
      <c r="G1470" s="71">
        <v>0.42065499054553901</v>
      </c>
      <c r="H1470" s="68">
        <v>94.139807450816207</v>
      </c>
      <c r="I1470" s="71">
        <v>0.119872063886708</v>
      </c>
      <c r="J1470" s="68">
        <v>90.079531184596107</v>
      </c>
      <c r="K1470" s="71">
        <v>0</v>
      </c>
      <c r="L1470" s="68">
        <v>27.794056090414401</v>
      </c>
    </row>
    <row r="1471" spans="1:12" x14ac:dyDescent="0.2">
      <c r="A1471" s="72" t="s">
        <v>1415</v>
      </c>
      <c r="B1471" s="66" t="s">
        <v>3136</v>
      </c>
      <c r="C1471" s="67">
        <v>52</v>
      </c>
      <c r="D1471" s="67" t="s">
        <v>345</v>
      </c>
      <c r="E1471" s="71">
        <v>0.118450770155533</v>
      </c>
      <c r="F1471" s="68">
        <v>41.774801172038501</v>
      </c>
      <c r="G1471" s="71">
        <v>0.25931677018633498</v>
      </c>
      <c r="H1471" s="68">
        <v>70.657178735872705</v>
      </c>
      <c r="I1471" s="71">
        <v>9.6035540280264994E-2</v>
      </c>
      <c r="J1471" s="68">
        <v>88.0284637923818</v>
      </c>
      <c r="K1471" s="71">
        <v>0</v>
      </c>
      <c r="L1471" s="68">
        <v>27.794056090414401</v>
      </c>
    </row>
    <row r="1472" spans="1:12" x14ac:dyDescent="0.2">
      <c r="A1472" s="72" t="s">
        <v>3137</v>
      </c>
      <c r="B1472" s="66" t="s">
        <v>3138</v>
      </c>
      <c r="C1472" s="67">
        <v>52</v>
      </c>
      <c r="D1472" s="67" t="s">
        <v>345</v>
      </c>
      <c r="E1472" s="71">
        <v>0.14204086716101899</v>
      </c>
      <c r="F1472" s="68">
        <v>54.834658853076597</v>
      </c>
      <c r="G1472" s="71">
        <v>0.31385431501578898</v>
      </c>
      <c r="H1472" s="68">
        <v>86.270406027626606</v>
      </c>
      <c r="I1472" s="71">
        <v>0.112268286467268</v>
      </c>
      <c r="J1472" s="68">
        <v>89.577228966094594</v>
      </c>
      <c r="K1472" s="71">
        <v>0</v>
      </c>
      <c r="L1472" s="68">
        <v>27.794056090414401</v>
      </c>
    </row>
    <row r="1473" spans="1:12" x14ac:dyDescent="0.2">
      <c r="A1473" s="72" t="s">
        <v>3139</v>
      </c>
      <c r="B1473" s="66" t="s">
        <v>3140</v>
      </c>
      <c r="C1473" s="67">
        <v>52</v>
      </c>
      <c r="D1473" s="67" t="s">
        <v>345</v>
      </c>
      <c r="E1473" s="71">
        <v>0.114703291960876</v>
      </c>
      <c r="F1473" s="68">
        <v>39.430724152365002</v>
      </c>
      <c r="G1473" s="71">
        <v>0.30758774575898801</v>
      </c>
      <c r="H1473" s="68">
        <v>85.265801590623695</v>
      </c>
      <c r="I1473" s="71">
        <v>3.6522130123639598E-2</v>
      </c>
      <c r="J1473" s="68">
        <v>75.596483884470501</v>
      </c>
      <c r="K1473" s="71">
        <v>0</v>
      </c>
      <c r="L1473" s="68">
        <v>27.794056090414401</v>
      </c>
    </row>
    <row r="1474" spans="1:12" x14ac:dyDescent="0.2">
      <c r="A1474" s="72" t="s">
        <v>3141</v>
      </c>
      <c r="B1474" s="66" t="s">
        <v>3142</v>
      </c>
      <c r="C1474" s="67">
        <v>52</v>
      </c>
      <c r="D1474" s="67" t="s">
        <v>345</v>
      </c>
      <c r="E1474" s="71">
        <v>0.12654880912465399</v>
      </c>
      <c r="F1474" s="68">
        <v>46.504813729593998</v>
      </c>
      <c r="G1474" s="71">
        <v>0.25</v>
      </c>
      <c r="H1474" s="68">
        <v>63.080786940142303</v>
      </c>
      <c r="I1474" s="71">
        <v>0.128008372073216</v>
      </c>
      <c r="J1474" s="68">
        <v>90.539974884889105</v>
      </c>
      <c r="K1474" s="71">
        <v>1.6380553007469599E-3</v>
      </c>
      <c r="L1474" s="68">
        <v>31.435747174549999</v>
      </c>
    </row>
    <row r="1475" spans="1:12" x14ac:dyDescent="0.2">
      <c r="A1475" s="72" t="s">
        <v>3143</v>
      </c>
      <c r="B1475" s="66" t="s">
        <v>3144</v>
      </c>
      <c r="C1475" s="67">
        <v>52</v>
      </c>
      <c r="D1475" s="67" t="s">
        <v>345</v>
      </c>
      <c r="E1475" s="71">
        <v>0.10089074157488601</v>
      </c>
      <c r="F1475" s="68">
        <v>29.552113855169502</v>
      </c>
      <c r="G1475" s="71">
        <v>0.256211180124224</v>
      </c>
      <c r="H1475" s="68">
        <v>68.522394307241498</v>
      </c>
      <c r="I1475" s="71">
        <v>4.6461044600434202E-2</v>
      </c>
      <c r="J1475" s="68">
        <v>79.405609041439902</v>
      </c>
      <c r="K1475" s="71">
        <v>0</v>
      </c>
      <c r="L1475" s="68">
        <v>27.794056090414401</v>
      </c>
    </row>
    <row r="1476" spans="1:12" x14ac:dyDescent="0.2">
      <c r="A1476" s="72" t="s">
        <v>3145</v>
      </c>
      <c r="B1476" s="66" t="s">
        <v>3146</v>
      </c>
      <c r="C1476" s="67">
        <v>47</v>
      </c>
      <c r="D1476" s="67" t="s">
        <v>345</v>
      </c>
      <c r="E1476" s="71">
        <v>0.189331948064588</v>
      </c>
      <c r="F1476" s="68">
        <v>73.252406864796995</v>
      </c>
      <c r="G1476" s="71">
        <v>0.24573258494019701</v>
      </c>
      <c r="H1476" s="68">
        <v>30.9334449560486</v>
      </c>
      <c r="I1476" s="71">
        <v>0.32226325925356603</v>
      </c>
      <c r="J1476" s="68">
        <v>96.358308915864399</v>
      </c>
      <c r="K1476" s="71">
        <v>0</v>
      </c>
      <c r="L1476" s="68">
        <v>27.794056090414401</v>
      </c>
    </row>
    <row r="1477" spans="1:12" x14ac:dyDescent="0.2">
      <c r="A1477" s="72" t="s">
        <v>3147</v>
      </c>
      <c r="B1477" s="66" t="s">
        <v>3148</v>
      </c>
      <c r="C1477" s="67">
        <v>52</v>
      </c>
      <c r="D1477" s="67" t="s">
        <v>345</v>
      </c>
      <c r="E1477" s="71">
        <v>0.12823161962058399</v>
      </c>
      <c r="F1477" s="68">
        <v>47.760569275847601</v>
      </c>
      <c r="G1477" s="71">
        <v>0.35264356744536901</v>
      </c>
      <c r="H1477" s="68">
        <v>90.330682293846806</v>
      </c>
      <c r="I1477" s="71">
        <v>3.20512914163835E-2</v>
      </c>
      <c r="J1477" s="68">
        <v>73.419840937630795</v>
      </c>
      <c r="K1477" s="71">
        <v>0</v>
      </c>
      <c r="L1477" s="68">
        <v>27.794056090414401</v>
      </c>
    </row>
    <row r="1478" spans="1:12" x14ac:dyDescent="0.2">
      <c r="A1478" s="72" t="s">
        <v>3149</v>
      </c>
      <c r="B1478" s="66" t="s">
        <v>3150</v>
      </c>
      <c r="C1478" s="67">
        <v>47</v>
      </c>
      <c r="D1478" s="67" t="s">
        <v>345</v>
      </c>
      <c r="E1478" s="71">
        <v>0.176043053613781</v>
      </c>
      <c r="F1478" s="68">
        <v>68.773545416492297</v>
      </c>
      <c r="G1478" s="71">
        <v>0.34805699603526702</v>
      </c>
      <c r="H1478" s="68">
        <v>89.702804520719994</v>
      </c>
      <c r="I1478" s="71">
        <v>0.18007216480607499</v>
      </c>
      <c r="J1478" s="68">
        <v>93.470071159480995</v>
      </c>
      <c r="K1478" s="71">
        <v>0</v>
      </c>
      <c r="L1478" s="68">
        <v>27.794056090414401</v>
      </c>
    </row>
    <row r="1479" spans="1:12" x14ac:dyDescent="0.2">
      <c r="A1479" s="72" t="s">
        <v>3151</v>
      </c>
      <c r="B1479" s="66" t="s">
        <v>3152</v>
      </c>
      <c r="C1479" s="67">
        <v>52</v>
      </c>
      <c r="D1479" s="67" t="s">
        <v>345</v>
      </c>
      <c r="E1479" s="71">
        <v>0.14499884754115</v>
      </c>
      <c r="F1479" s="68">
        <v>56.508999581414798</v>
      </c>
      <c r="G1479" s="71">
        <v>0.24123953912944299</v>
      </c>
      <c r="H1479" s="68">
        <v>23.482628714943498</v>
      </c>
      <c r="I1479" s="71">
        <v>0.19375700349400801</v>
      </c>
      <c r="J1479" s="68">
        <v>94.056090414399307</v>
      </c>
      <c r="K1479" s="71">
        <v>0</v>
      </c>
      <c r="L1479" s="68">
        <v>27.794056090414401</v>
      </c>
    </row>
    <row r="1480" spans="1:12" x14ac:dyDescent="0.2">
      <c r="A1480" s="72" t="s">
        <v>3153</v>
      </c>
      <c r="B1480" s="66" t="s">
        <v>3154</v>
      </c>
      <c r="C1480" s="67">
        <v>52</v>
      </c>
      <c r="D1480" s="67" t="s">
        <v>345</v>
      </c>
      <c r="E1480" s="71">
        <v>0.119923385219181</v>
      </c>
      <c r="F1480" s="68">
        <v>42.611971536207598</v>
      </c>
      <c r="G1480" s="71">
        <v>0.29633156954342799</v>
      </c>
      <c r="H1480" s="68">
        <v>83.340309753034703</v>
      </c>
      <c r="I1480" s="71">
        <v>6.3438586114114806E-2</v>
      </c>
      <c r="J1480" s="68">
        <v>83.131017161992503</v>
      </c>
      <c r="K1480" s="71">
        <v>0</v>
      </c>
      <c r="L1480" s="68">
        <v>27.794056090414401</v>
      </c>
    </row>
    <row r="1481" spans="1:12" x14ac:dyDescent="0.2">
      <c r="A1481" s="72" t="s">
        <v>1279</v>
      </c>
      <c r="B1481" s="66" t="s">
        <v>3155</v>
      </c>
      <c r="C1481" s="67">
        <v>52</v>
      </c>
      <c r="D1481" s="67" t="s">
        <v>345</v>
      </c>
      <c r="E1481" s="71">
        <v>0.21206312534355001</v>
      </c>
      <c r="F1481" s="68">
        <v>79.028882377563804</v>
      </c>
      <c r="G1481" s="71">
        <v>0.30036023466568501</v>
      </c>
      <c r="H1481" s="68">
        <v>84.470489744662999</v>
      </c>
      <c r="I1481" s="71">
        <v>0.335829141364967</v>
      </c>
      <c r="J1481" s="68">
        <v>97.028045207199696</v>
      </c>
      <c r="K1481" s="71">
        <v>0</v>
      </c>
      <c r="L1481" s="68">
        <v>27.794056090414401</v>
      </c>
    </row>
    <row r="1482" spans="1:12" x14ac:dyDescent="0.2">
      <c r="A1482" s="72" t="s">
        <v>3156</v>
      </c>
      <c r="B1482" s="66" t="s">
        <v>3157</v>
      </c>
      <c r="C1482" s="67">
        <v>52</v>
      </c>
      <c r="D1482" s="67" t="s">
        <v>345</v>
      </c>
      <c r="E1482" s="71">
        <v>0.13711339056900099</v>
      </c>
      <c r="F1482" s="68">
        <v>51.527835914608602</v>
      </c>
      <c r="G1482" s="71">
        <v>0.32992327365728902</v>
      </c>
      <c r="H1482" s="68">
        <v>87.9447467559648</v>
      </c>
      <c r="I1482" s="71">
        <v>8.1416898049712597E-2</v>
      </c>
      <c r="J1482" s="68">
        <v>86.144830473001207</v>
      </c>
      <c r="K1482" s="71">
        <v>0</v>
      </c>
      <c r="L1482" s="68">
        <v>27.794056090414401</v>
      </c>
    </row>
    <row r="1483" spans="1:12" x14ac:dyDescent="0.2">
      <c r="A1483" s="72" t="s">
        <v>3158</v>
      </c>
      <c r="B1483" s="66" t="s">
        <v>3159</v>
      </c>
      <c r="C1483" s="67">
        <v>52</v>
      </c>
      <c r="D1483" s="67" t="s">
        <v>345</v>
      </c>
      <c r="E1483" s="71">
        <v>0.16964420583967099</v>
      </c>
      <c r="F1483" s="68">
        <v>66.806195060694805</v>
      </c>
      <c r="G1483" s="71">
        <v>0.32215929850201003</v>
      </c>
      <c r="H1483" s="68">
        <v>87.275010464629602</v>
      </c>
      <c r="I1483" s="71">
        <v>0.186773319017003</v>
      </c>
      <c r="J1483" s="68">
        <v>93.763080786940193</v>
      </c>
      <c r="K1483" s="71">
        <v>0</v>
      </c>
      <c r="L1483" s="68">
        <v>27.794056090414401</v>
      </c>
    </row>
    <row r="1484" spans="1:12" x14ac:dyDescent="0.2">
      <c r="A1484" s="72" t="s">
        <v>3160</v>
      </c>
      <c r="B1484" s="66" t="s">
        <v>3161</v>
      </c>
      <c r="C1484" s="67">
        <v>52</v>
      </c>
      <c r="D1484" s="67" t="s">
        <v>345</v>
      </c>
      <c r="E1484" s="71">
        <v>9.5795873380255706E-2</v>
      </c>
      <c r="F1484" s="68">
        <v>25.9104227710339</v>
      </c>
      <c r="G1484" s="71">
        <v>0.27484472049689401</v>
      </c>
      <c r="H1484" s="68">
        <v>77.814985349518594</v>
      </c>
      <c r="I1484" s="71">
        <v>1.2542899643872601E-2</v>
      </c>
      <c r="J1484" s="68">
        <v>55.839263290079501</v>
      </c>
      <c r="K1484" s="71">
        <v>0</v>
      </c>
      <c r="L1484" s="68">
        <v>27.794056090414401</v>
      </c>
    </row>
    <row r="1485" spans="1:12" x14ac:dyDescent="0.2">
      <c r="A1485" s="72" t="s">
        <v>3162</v>
      </c>
      <c r="B1485" s="66" t="s">
        <v>3163</v>
      </c>
      <c r="C1485" s="67">
        <v>52</v>
      </c>
      <c r="D1485" s="67" t="s">
        <v>345</v>
      </c>
      <c r="E1485" s="71">
        <v>0.11555869514808099</v>
      </c>
      <c r="F1485" s="68">
        <v>39.9330263708665</v>
      </c>
      <c r="G1485" s="71">
        <v>0.32722871757398603</v>
      </c>
      <c r="H1485" s="68">
        <v>87.777312683131001</v>
      </c>
      <c r="I1485" s="71">
        <v>1.7809312569511099E-2</v>
      </c>
      <c r="J1485" s="68">
        <v>63.038928421933903</v>
      </c>
      <c r="K1485" s="71">
        <v>1.6380553007469599E-3</v>
      </c>
      <c r="L1485" s="68">
        <v>31.435747174549999</v>
      </c>
    </row>
    <row r="1486" spans="1:12" x14ac:dyDescent="0.2">
      <c r="A1486" s="72" t="s">
        <v>3164</v>
      </c>
      <c r="B1486" s="66" t="s">
        <v>3165</v>
      </c>
      <c r="C1486" s="67">
        <v>52</v>
      </c>
      <c r="D1486" s="67" t="s">
        <v>345</v>
      </c>
      <c r="E1486" s="71">
        <v>0.20402877682071899</v>
      </c>
      <c r="F1486" s="68">
        <v>77.145249058183296</v>
      </c>
      <c r="G1486" s="71">
        <v>0.33550583496702202</v>
      </c>
      <c r="H1486" s="68">
        <v>88.614483047300098</v>
      </c>
      <c r="I1486" s="71">
        <v>0.27494244019438702</v>
      </c>
      <c r="J1486" s="68">
        <v>95.395562997069902</v>
      </c>
      <c r="K1486" s="71">
        <v>1.6380553007469599E-3</v>
      </c>
      <c r="L1486" s="68">
        <v>31.435747174549999</v>
      </c>
    </row>
    <row r="1487" spans="1:12" x14ac:dyDescent="0.2">
      <c r="A1487" s="72" t="s">
        <v>3166</v>
      </c>
      <c r="B1487" s="66" t="s">
        <v>3167</v>
      </c>
      <c r="C1487" s="67">
        <v>52</v>
      </c>
      <c r="D1487" s="67" t="s">
        <v>345</v>
      </c>
      <c r="E1487" s="71">
        <v>0.130794810876768</v>
      </c>
      <c r="F1487" s="68">
        <v>48.974466303892797</v>
      </c>
      <c r="G1487" s="71">
        <v>0.26454603580562702</v>
      </c>
      <c r="H1487" s="68">
        <v>73.587275010464595</v>
      </c>
      <c r="I1487" s="71">
        <v>0.12620034152393</v>
      </c>
      <c r="J1487" s="68">
        <v>90.498116366680605</v>
      </c>
      <c r="K1487" s="71">
        <v>1.6380553007469599E-3</v>
      </c>
      <c r="L1487" s="68">
        <v>31.435747174549999</v>
      </c>
    </row>
    <row r="1488" spans="1:12" x14ac:dyDescent="0.2">
      <c r="A1488" s="72" t="s">
        <v>684</v>
      </c>
      <c r="B1488" s="66" t="s">
        <v>3168</v>
      </c>
      <c r="C1488" s="67">
        <v>52</v>
      </c>
      <c r="D1488" s="67" t="s">
        <v>345</v>
      </c>
      <c r="E1488" s="71">
        <v>0.111731909112382</v>
      </c>
      <c r="F1488" s="68">
        <v>37.9656760150691</v>
      </c>
      <c r="G1488" s="71">
        <v>0.28592478238923602</v>
      </c>
      <c r="H1488" s="68">
        <v>81.414817915445795</v>
      </c>
      <c r="I1488" s="71">
        <v>4.9270944947911302E-2</v>
      </c>
      <c r="J1488" s="68">
        <v>79.782335705316001</v>
      </c>
      <c r="K1488" s="71">
        <v>0</v>
      </c>
      <c r="L1488" s="68">
        <v>27.794056090414401</v>
      </c>
    </row>
    <row r="1489" spans="1:12" x14ac:dyDescent="0.2">
      <c r="A1489" s="72" t="s">
        <v>3169</v>
      </c>
      <c r="B1489" s="66" t="s">
        <v>3170</v>
      </c>
      <c r="C1489" s="67">
        <v>52</v>
      </c>
      <c r="D1489" s="67" t="s">
        <v>345</v>
      </c>
      <c r="E1489" s="71">
        <v>0.102919399235377</v>
      </c>
      <c r="F1489" s="68">
        <v>30.975303474257</v>
      </c>
      <c r="G1489" s="71">
        <v>0.28881987577639801</v>
      </c>
      <c r="H1489" s="68">
        <v>82.000837170364207</v>
      </c>
      <c r="I1489" s="71">
        <v>1.9938321929732501E-2</v>
      </c>
      <c r="J1489" s="68">
        <v>65.508580996232695</v>
      </c>
      <c r="K1489" s="71">
        <v>0</v>
      </c>
      <c r="L1489" s="68">
        <v>27.794056090414401</v>
      </c>
    </row>
    <row r="1490" spans="1:12" x14ac:dyDescent="0.2">
      <c r="A1490" s="72" t="s">
        <v>3171</v>
      </c>
      <c r="B1490" s="66" t="s">
        <v>3172</v>
      </c>
      <c r="C1490" s="67">
        <v>52</v>
      </c>
      <c r="D1490" s="67" t="s">
        <v>345</v>
      </c>
      <c r="E1490" s="71">
        <v>0.116736360965015</v>
      </c>
      <c r="F1490" s="68">
        <v>40.602762662201798</v>
      </c>
      <c r="G1490" s="71">
        <v>0.32330105955238803</v>
      </c>
      <c r="H1490" s="68">
        <v>87.400586019254902</v>
      </c>
      <c r="I1490" s="71">
        <v>2.3631912741162098E-2</v>
      </c>
      <c r="J1490" s="68">
        <v>68.689828380075298</v>
      </c>
      <c r="K1490" s="71">
        <v>3.2761106014939098E-3</v>
      </c>
      <c r="L1490" s="68">
        <v>33.026370866471296</v>
      </c>
    </row>
    <row r="1491" spans="1:12" x14ac:dyDescent="0.2">
      <c r="A1491" s="72" t="s">
        <v>3173</v>
      </c>
      <c r="B1491" s="66" t="s">
        <v>3174</v>
      </c>
      <c r="C1491" s="67">
        <v>52</v>
      </c>
      <c r="D1491" s="67" t="s">
        <v>345</v>
      </c>
      <c r="E1491" s="71">
        <v>0.11719039009247401</v>
      </c>
      <c r="F1491" s="68">
        <v>40.853913771452497</v>
      </c>
      <c r="G1491" s="71">
        <v>0.32957028689062401</v>
      </c>
      <c r="H1491" s="68">
        <v>87.9028882377564</v>
      </c>
      <c r="I1491" s="71">
        <v>1.8724772785303798E-2</v>
      </c>
      <c r="J1491" s="68">
        <v>63.792381749686101</v>
      </c>
      <c r="K1491" s="71">
        <v>3.2761106014939098E-3</v>
      </c>
      <c r="L1491" s="68">
        <v>33.026370866471296</v>
      </c>
    </row>
    <row r="1492" spans="1:12" x14ac:dyDescent="0.2">
      <c r="A1492" s="72" t="s">
        <v>3175</v>
      </c>
      <c r="B1492" s="66" t="s">
        <v>3176</v>
      </c>
      <c r="C1492" s="67">
        <v>52</v>
      </c>
      <c r="D1492" s="67" t="s">
        <v>345</v>
      </c>
      <c r="E1492" s="71">
        <v>0.106531527144741</v>
      </c>
      <c r="F1492" s="68">
        <v>33.361239012139002</v>
      </c>
      <c r="G1492" s="71">
        <v>0.30802429667519199</v>
      </c>
      <c r="H1492" s="68">
        <v>85.349518627040595</v>
      </c>
      <c r="I1492" s="71">
        <v>9.9322294582832905E-3</v>
      </c>
      <c r="J1492" s="68">
        <v>51.778987023859401</v>
      </c>
      <c r="K1492" s="71">
        <v>1.6380553007469599E-3</v>
      </c>
      <c r="L1492" s="68">
        <v>31.435747174549999</v>
      </c>
    </row>
    <row r="1493" spans="1:12" x14ac:dyDescent="0.2">
      <c r="A1493" s="72" t="s">
        <v>3177</v>
      </c>
      <c r="B1493" s="66" t="s">
        <v>3178</v>
      </c>
      <c r="C1493" s="67">
        <v>52</v>
      </c>
      <c r="D1493" s="67" t="s">
        <v>345</v>
      </c>
      <c r="E1493" s="71">
        <v>8.7766395042097101E-2</v>
      </c>
      <c r="F1493" s="68">
        <v>17.245709501883599</v>
      </c>
      <c r="G1493" s="71">
        <v>0.25465838509316802</v>
      </c>
      <c r="H1493" s="68">
        <v>66.973629133528704</v>
      </c>
      <c r="I1493" s="71">
        <v>8.6408000331235999E-3</v>
      </c>
      <c r="J1493" s="68">
        <v>48.807032231058997</v>
      </c>
      <c r="K1493" s="71">
        <v>0</v>
      </c>
      <c r="L1493" s="68">
        <v>27.794056090414401</v>
      </c>
    </row>
    <row r="1494" spans="1:12" x14ac:dyDescent="0.2">
      <c r="A1494" s="72" t="s">
        <v>3179</v>
      </c>
      <c r="B1494" s="66" t="s">
        <v>3180</v>
      </c>
      <c r="C1494" s="67">
        <v>52</v>
      </c>
      <c r="D1494" s="67" t="s">
        <v>345</v>
      </c>
      <c r="E1494" s="71">
        <v>0.10170923695570901</v>
      </c>
      <c r="F1494" s="68">
        <v>30.179991628296399</v>
      </c>
      <c r="G1494" s="71">
        <v>0.24795369995307801</v>
      </c>
      <c r="H1494" s="68">
        <v>35.830891586437801</v>
      </c>
      <c r="I1494" s="71">
        <v>5.38979003125543E-2</v>
      </c>
      <c r="J1494" s="68">
        <v>80.703223105902097</v>
      </c>
      <c r="K1494" s="71">
        <v>3.2761106014939098E-3</v>
      </c>
      <c r="L1494" s="68">
        <v>33.026370866471296</v>
      </c>
    </row>
    <row r="1495" spans="1:12" x14ac:dyDescent="0.2">
      <c r="A1495" s="72" t="s">
        <v>3181</v>
      </c>
      <c r="B1495" s="66" t="s">
        <v>3182</v>
      </c>
      <c r="C1495" s="67">
        <v>52</v>
      </c>
      <c r="D1495" s="67" t="s">
        <v>345</v>
      </c>
      <c r="E1495" s="71">
        <v>0.13075610194730899</v>
      </c>
      <c r="F1495" s="68">
        <v>48.932607785684397</v>
      </c>
      <c r="G1495" s="71">
        <v>0.256419511531436</v>
      </c>
      <c r="H1495" s="68">
        <v>68.564252825449998</v>
      </c>
      <c r="I1495" s="71">
        <v>0.13584879431049199</v>
      </c>
      <c r="J1495" s="68">
        <v>91.167852658015903</v>
      </c>
      <c r="K1495" s="71">
        <v>0</v>
      </c>
      <c r="L1495" s="68">
        <v>27.794056090414401</v>
      </c>
    </row>
    <row r="1496" spans="1:12" x14ac:dyDescent="0.2">
      <c r="A1496" s="72" t="s">
        <v>3183</v>
      </c>
      <c r="B1496" s="66" t="s">
        <v>3184</v>
      </c>
      <c r="C1496" s="67">
        <v>52</v>
      </c>
      <c r="D1496" s="67" t="s">
        <v>345</v>
      </c>
      <c r="E1496" s="71">
        <v>0.139005546793176</v>
      </c>
      <c r="F1496" s="68">
        <v>52.992884051904603</v>
      </c>
      <c r="G1496" s="71">
        <v>0.271328096455974</v>
      </c>
      <c r="H1496" s="68">
        <v>76.433654248639598</v>
      </c>
      <c r="I1496" s="71">
        <v>0.144050488622808</v>
      </c>
      <c r="J1496" s="68">
        <v>91.544579321892002</v>
      </c>
      <c r="K1496" s="71">
        <v>1.6380553007469599E-3</v>
      </c>
      <c r="L1496" s="68">
        <v>31.435747174549999</v>
      </c>
    </row>
    <row r="1497" spans="1:12" x14ac:dyDescent="0.2">
      <c r="A1497" s="72" t="s">
        <v>3185</v>
      </c>
      <c r="B1497" s="66" t="s">
        <v>3186</v>
      </c>
      <c r="C1497" s="67">
        <v>52</v>
      </c>
      <c r="D1497" s="67" t="s">
        <v>345</v>
      </c>
      <c r="E1497" s="71">
        <v>9.7522122998688704E-2</v>
      </c>
      <c r="F1497" s="68">
        <v>27.291753871912899</v>
      </c>
      <c r="G1497" s="71">
        <v>0.28571428571428598</v>
      </c>
      <c r="H1497" s="68">
        <v>81.372959397237295</v>
      </c>
      <c r="I1497" s="71">
        <v>6.8520832817804403E-3</v>
      </c>
      <c r="J1497" s="68">
        <v>45.207199665131903</v>
      </c>
      <c r="K1497" s="71">
        <v>0</v>
      </c>
      <c r="L1497" s="68">
        <v>27.794056090414401</v>
      </c>
    </row>
    <row r="1498" spans="1:12" x14ac:dyDescent="0.2">
      <c r="A1498" s="72" t="s">
        <v>3187</v>
      </c>
      <c r="B1498" s="66" t="s">
        <v>3188</v>
      </c>
      <c r="C1498" s="67">
        <v>52</v>
      </c>
      <c r="D1498" s="67" t="s">
        <v>345</v>
      </c>
      <c r="E1498" s="71">
        <v>0.139911681492118</v>
      </c>
      <c r="F1498" s="68">
        <v>53.578903306822902</v>
      </c>
      <c r="G1498" s="71">
        <v>0.35827415800305101</v>
      </c>
      <c r="H1498" s="68">
        <v>90.958560066973604</v>
      </c>
      <c r="I1498" s="71">
        <v>6.1460886473301599E-2</v>
      </c>
      <c r="J1498" s="68">
        <v>82.712431979907905</v>
      </c>
      <c r="K1498" s="71">
        <v>0</v>
      </c>
      <c r="L1498" s="68">
        <v>27.794056090414401</v>
      </c>
    </row>
    <row r="1499" spans="1:12" x14ac:dyDescent="0.2">
      <c r="A1499" s="72" t="s">
        <v>1233</v>
      </c>
      <c r="B1499" s="66" t="s">
        <v>3189</v>
      </c>
      <c r="C1499" s="67">
        <v>52</v>
      </c>
      <c r="D1499" s="67" t="s">
        <v>345</v>
      </c>
      <c r="E1499" s="71">
        <v>8.9149432885194196E-2</v>
      </c>
      <c r="F1499" s="68">
        <v>19.213059857680999</v>
      </c>
      <c r="G1499" s="71">
        <v>0.25172723164094701</v>
      </c>
      <c r="H1499" s="68">
        <v>64.796986186688997</v>
      </c>
      <c r="I1499" s="71">
        <v>1.5721067014635499E-2</v>
      </c>
      <c r="J1499" s="68">
        <v>60.359983256592699</v>
      </c>
      <c r="K1499" s="71">
        <v>0</v>
      </c>
      <c r="L1499" s="68">
        <v>27.794056090414401</v>
      </c>
    </row>
    <row r="1500" spans="1:12" x14ac:dyDescent="0.2">
      <c r="A1500" s="72" t="s">
        <v>3190</v>
      </c>
      <c r="B1500" s="66" t="s">
        <v>3191</v>
      </c>
      <c r="C1500" s="67">
        <v>52</v>
      </c>
      <c r="D1500" s="67" t="s">
        <v>345</v>
      </c>
      <c r="E1500" s="71">
        <v>0.10338437988445499</v>
      </c>
      <c r="F1500" s="68">
        <v>31.226454583507699</v>
      </c>
      <c r="G1500" s="71">
        <v>0.27034618195104099</v>
      </c>
      <c r="H1500" s="68">
        <v>75.680200920887401</v>
      </c>
      <c r="I1500" s="71">
        <v>3.8168902401577602E-2</v>
      </c>
      <c r="J1500" s="68">
        <v>76.391795730431099</v>
      </c>
      <c r="K1500" s="71">
        <v>1.6380553007469599E-3</v>
      </c>
      <c r="L1500" s="68">
        <v>31.435747174549999</v>
      </c>
    </row>
    <row r="1501" spans="1:12" x14ac:dyDescent="0.2">
      <c r="A1501" s="72" t="s">
        <v>1460</v>
      </c>
      <c r="B1501" s="66" t="s">
        <v>3192</v>
      </c>
      <c r="C1501" s="67">
        <v>52</v>
      </c>
      <c r="D1501" s="67" t="s">
        <v>345</v>
      </c>
      <c r="E1501" s="71">
        <v>9.0216313078467794E-2</v>
      </c>
      <c r="F1501" s="68">
        <v>20.636249476768501</v>
      </c>
      <c r="G1501" s="71">
        <v>0.25931677018633498</v>
      </c>
      <c r="H1501" s="68">
        <v>70.657178735872705</v>
      </c>
      <c r="I1501" s="71">
        <v>8.0560584475740295E-3</v>
      </c>
      <c r="J1501" s="68">
        <v>48.1372959397237</v>
      </c>
      <c r="K1501" s="71">
        <v>3.2761106014939098E-3</v>
      </c>
      <c r="L1501" s="68">
        <v>33.026370866471296</v>
      </c>
    </row>
    <row r="1502" spans="1:12" x14ac:dyDescent="0.2">
      <c r="A1502" s="72" t="s">
        <v>3193</v>
      </c>
      <c r="B1502" s="66" t="s">
        <v>3194</v>
      </c>
      <c r="C1502" s="67">
        <v>52</v>
      </c>
      <c r="D1502" s="67" t="s">
        <v>345</v>
      </c>
      <c r="E1502" s="71">
        <v>8.4573173860220896E-2</v>
      </c>
      <c r="F1502" s="68">
        <v>12.222687316868999</v>
      </c>
      <c r="G1502" s="71">
        <v>0.25</v>
      </c>
      <c r="H1502" s="68">
        <v>63.080786940142303</v>
      </c>
      <c r="I1502" s="71">
        <v>3.7195215806626598E-3</v>
      </c>
      <c r="J1502" s="68">
        <v>36.0401841774801</v>
      </c>
      <c r="K1502" s="71">
        <v>0</v>
      </c>
      <c r="L1502" s="68">
        <v>27.794056090414401</v>
      </c>
    </row>
    <row r="1503" spans="1:12" x14ac:dyDescent="0.2">
      <c r="A1503" s="72" t="s">
        <v>3195</v>
      </c>
      <c r="B1503" s="66" t="s">
        <v>3196</v>
      </c>
      <c r="C1503" s="67">
        <v>52</v>
      </c>
      <c r="D1503" s="67" t="s">
        <v>345</v>
      </c>
      <c r="E1503" s="71">
        <v>9.1977575398651396E-2</v>
      </c>
      <c r="F1503" s="68">
        <v>22.1431561322729</v>
      </c>
      <c r="G1503" s="71">
        <v>0.24999999780624901</v>
      </c>
      <c r="H1503" s="68">
        <v>44.997907074089603</v>
      </c>
      <c r="I1503" s="71">
        <v>2.4294673088957899E-2</v>
      </c>
      <c r="J1503" s="68">
        <v>69.401423189619095</v>
      </c>
      <c r="K1503" s="71">
        <v>1.6380553007469599E-3</v>
      </c>
      <c r="L1503" s="68">
        <v>31.435747174549999</v>
      </c>
    </row>
    <row r="1504" spans="1:12" x14ac:dyDescent="0.2">
      <c r="A1504" s="72" t="s">
        <v>3197</v>
      </c>
      <c r="B1504" s="66" t="s">
        <v>3198</v>
      </c>
      <c r="C1504" s="67">
        <v>52</v>
      </c>
      <c r="D1504" s="67" t="s">
        <v>345</v>
      </c>
      <c r="E1504" s="71">
        <v>9.7240594465262897E-2</v>
      </c>
      <c r="F1504" s="68">
        <v>27.1243197990791</v>
      </c>
      <c r="G1504" s="71">
        <v>0.23718992091785099</v>
      </c>
      <c r="H1504" s="68">
        <v>19.0874843030557</v>
      </c>
      <c r="I1504" s="71">
        <v>5.1255751876443698E-2</v>
      </c>
      <c r="J1504" s="68">
        <v>80.242779405608999</v>
      </c>
      <c r="K1504" s="71">
        <v>3.2761106014939098E-3</v>
      </c>
      <c r="L1504" s="68">
        <v>33.026370866471296</v>
      </c>
    </row>
    <row r="1505" spans="1:12" x14ac:dyDescent="0.2">
      <c r="A1505" s="72" t="s">
        <v>3199</v>
      </c>
      <c r="B1505" s="66" t="s">
        <v>3200</v>
      </c>
      <c r="C1505" s="67">
        <v>52</v>
      </c>
      <c r="D1505" s="67" t="s">
        <v>345</v>
      </c>
      <c r="E1505" s="71">
        <v>9.4258154602126304E-2</v>
      </c>
      <c r="F1505" s="68">
        <v>24.612808706571801</v>
      </c>
      <c r="G1505" s="71">
        <v>0.27189897698209697</v>
      </c>
      <c r="H1505" s="68">
        <v>76.684805357890298</v>
      </c>
      <c r="I1505" s="71">
        <v>9.2374315235348291E-3</v>
      </c>
      <c r="J1505" s="68">
        <v>50.397655922980299</v>
      </c>
      <c r="K1505" s="71">
        <v>1.6380553007469599E-3</v>
      </c>
      <c r="L1505" s="68">
        <v>31.435747174549999</v>
      </c>
    </row>
    <row r="1506" spans="1:12" x14ac:dyDescent="0.2">
      <c r="A1506" s="72" t="s">
        <v>3201</v>
      </c>
      <c r="B1506" s="66" t="s">
        <v>3202</v>
      </c>
      <c r="C1506" s="67">
        <v>52</v>
      </c>
      <c r="D1506" s="67" t="s">
        <v>345</v>
      </c>
      <c r="E1506" s="71">
        <v>0.10534351380115201</v>
      </c>
      <c r="F1506" s="68">
        <v>32.524068647969898</v>
      </c>
      <c r="G1506" s="71">
        <v>0.271328096455974</v>
      </c>
      <c r="H1506" s="68">
        <v>76.433654248639598</v>
      </c>
      <c r="I1506" s="71">
        <v>4.4702444947481997E-2</v>
      </c>
      <c r="J1506" s="68">
        <v>78.694014231896205</v>
      </c>
      <c r="K1506" s="71">
        <v>0</v>
      </c>
      <c r="L1506" s="68">
        <v>27.794056090414401</v>
      </c>
    </row>
    <row r="1507" spans="1:12" x14ac:dyDescent="0.2">
      <c r="A1507" s="72" t="s">
        <v>3203</v>
      </c>
      <c r="B1507" s="66" t="s">
        <v>3204</v>
      </c>
      <c r="C1507" s="67">
        <v>52</v>
      </c>
      <c r="D1507" s="67" t="s">
        <v>345</v>
      </c>
      <c r="E1507" s="71">
        <v>8.9028241428269095E-2</v>
      </c>
      <c r="F1507" s="68">
        <v>19.0874843030557</v>
      </c>
      <c r="G1507" s="71">
        <v>0.24988248352982201</v>
      </c>
      <c r="H1507" s="68">
        <v>43.239849309334502</v>
      </c>
      <c r="I1507" s="71">
        <v>1.55641854542387E-2</v>
      </c>
      <c r="J1507" s="68">
        <v>60.0669736291335</v>
      </c>
      <c r="K1507" s="71">
        <v>1.6380553007469599E-3</v>
      </c>
      <c r="L1507" s="68">
        <v>31.435747174549999</v>
      </c>
    </row>
    <row r="1508" spans="1:12" x14ac:dyDescent="0.2">
      <c r="A1508" s="72" t="s">
        <v>3205</v>
      </c>
      <c r="B1508" s="66" t="s">
        <v>3206</v>
      </c>
      <c r="C1508" s="67">
        <v>52</v>
      </c>
      <c r="D1508" s="67" t="s">
        <v>345</v>
      </c>
      <c r="E1508" s="71">
        <v>0.110130442689262</v>
      </c>
      <c r="F1508" s="68">
        <v>36.751778987023897</v>
      </c>
      <c r="G1508" s="71">
        <v>0.277539276580197</v>
      </c>
      <c r="H1508" s="68">
        <v>78.694014231896205</v>
      </c>
      <c r="I1508" s="71">
        <v>5.2852051487587898E-2</v>
      </c>
      <c r="J1508" s="68">
        <v>80.452071996651298</v>
      </c>
      <c r="K1508" s="71">
        <v>0</v>
      </c>
      <c r="L1508" s="68">
        <v>27.794056090414401</v>
      </c>
    </row>
    <row r="1509" spans="1:12" x14ac:dyDescent="0.2">
      <c r="A1509" s="72" t="s">
        <v>3207</v>
      </c>
      <c r="B1509" s="66" t="s">
        <v>3208</v>
      </c>
      <c r="C1509" s="67">
        <v>52</v>
      </c>
      <c r="D1509" s="67" t="s">
        <v>345</v>
      </c>
      <c r="E1509" s="71">
        <v>8.3778574082988694E-2</v>
      </c>
      <c r="F1509" s="68">
        <v>10.297195479279999</v>
      </c>
      <c r="G1509" s="71">
        <v>0.244931177412158</v>
      </c>
      <c r="H1509" s="68">
        <v>29.0916701548765</v>
      </c>
      <c r="I1509" s="71">
        <v>4.7664895360609704E-3</v>
      </c>
      <c r="J1509" s="68">
        <v>39.430724152365002</v>
      </c>
      <c r="K1509" s="71">
        <v>1.6380553007469599E-3</v>
      </c>
      <c r="L1509" s="68">
        <v>31.435747174549999</v>
      </c>
    </row>
    <row r="1510" spans="1:12" x14ac:dyDescent="0.2">
      <c r="A1510" s="72" t="s">
        <v>3209</v>
      </c>
      <c r="B1510" s="66" t="s">
        <v>3210</v>
      </c>
      <c r="C1510" s="67">
        <v>52</v>
      </c>
      <c r="D1510" s="67" t="s">
        <v>345</v>
      </c>
      <c r="E1510" s="71">
        <v>8.6773132663566302E-2</v>
      </c>
      <c r="F1510" s="68">
        <v>15.822519882796101</v>
      </c>
      <c r="G1510" s="71">
        <v>0.249967487109019</v>
      </c>
      <c r="H1510" s="68">
        <v>43.825868564252801</v>
      </c>
      <c r="I1510" s="71">
        <v>1.03519108816799E-2</v>
      </c>
      <c r="J1510" s="68">
        <v>52.532440351611598</v>
      </c>
      <c r="K1510" s="71">
        <v>0</v>
      </c>
      <c r="L1510" s="68">
        <v>27.794056090414401</v>
      </c>
    </row>
    <row r="1511" spans="1:12" x14ac:dyDescent="0.2">
      <c r="A1511" s="72" t="s">
        <v>3211</v>
      </c>
      <c r="B1511" s="66" t="s">
        <v>3212</v>
      </c>
      <c r="C1511" s="67">
        <v>52</v>
      </c>
      <c r="D1511" s="67" t="s">
        <v>345</v>
      </c>
      <c r="E1511" s="71">
        <v>1.46590208264835E-2</v>
      </c>
      <c r="F1511" s="68">
        <v>0.167434072833822</v>
      </c>
      <c r="G1511" s="71">
        <v>3.3013449049973102E-2</v>
      </c>
      <c r="H1511" s="68">
        <v>1.33947258267057</v>
      </c>
      <c r="I1511" s="71">
        <v>9.3255581287304701E-3</v>
      </c>
      <c r="J1511" s="68">
        <v>50.606948514022598</v>
      </c>
      <c r="K1511" s="71">
        <v>1.6380553007469599E-3</v>
      </c>
      <c r="L1511" s="68">
        <v>31.435747174549999</v>
      </c>
    </row>
    <row r="1512" spans="1:12" x14ac:dyDescent="0.2">
      <c r="A1512" s="72" t="s">
        <v>3213</v>
      </c>
      <c r="B1512" s="66" t="s">
        <v>3214</v>
      </c>
      <c r="C1512" s="67">
        <v>47</v>
      </c>
      <c r="D1512" s="67" t="s">
        <v>345</v>
      </c>
      <c r="E1512" s="71">
        <v>0.12970415499722099</v>
      </c>
      <c r="F1512" s="68">
        <v>48.514022603599798</v>
      </c>
      <c r="G1512" s="71">
        <v>0.24367095717404999</v>
      </c>
      <c r="H1512" s="68">
        <v>26.9150272080368</v>
      </c>
      <c r="I1512" s="71">
        <v>0.145441507817613</v>
      </c>
      <c r="J1512" s="68">
        <v>91.712013394725801</v>
      </c>
      <c r="K1512" s="71">
        <v>0</v>
      </c>
      <c r="L1512" s="68">
        <v>27.794056090414401</v>
      </c>
    </row>
    <row r="1513" spans="1:12" x14ac:dyDescent="0.2">
      <c r="A1513" s="72" t="s">
        <v>3215</v>
      </c>
      <c r="B1513" s="66" t="s">
        <v>3216</v>
      </c>
      <c r="C1513" s="67">
        <v>47</v>
      </c>
      <c r="D1513" s="67" t="s">
        <v>345</v>
      </c>
      <c r="E1513" s="71">
        <v>0.107348578107421</v>
      </c>
      <c r="F1513" s="68">
        <v>34.0309753034743</v>
      </c>
      <c r="G1513" s="71">
        <v>0.221441539480668</v>
      </c>
      <c r="H1513" s="68">
        <v>10.5064880703223</v>
      </c>
      <c r="I1513" s="71">
        <v>0.100604194841594</v>
      </c>
      <c r="J1513" s="68">
        <v>88.363331938049399</v>
      </c>
      <c r="K1513" s="71">
        <v>0</v>
      </c>
      <c r="L1513" s="68">
        <v>27.794056090414401</v>
      </c>
    </row>
    <row r="1514" spans="1:12" x14ac:dyDescent="0.2">
      <c r="A1514" s="72" t="s">
        <v>1233</v>
      </c>
      <c r="B1514" s="66" t="s">
        <v>3217</v>
      </c>
      <c r="C1514" s="67">
        <v>47</v>
      </c>
      <c r="D1514" s="67" t="s">
        <v>345</v>
      </c>
      <c r="E1514" s="71">
        <v>9.2413298183699297E-2</v>
      </c>
      <c r="F1514" s="68">
        <v>22.687316868982801</v>
      </c>
      <c r="G1514" s="71">
        <v>0.25899189082372698</v>
      </c>
      <c r="H1514" s="68">
        <v>70.406027626622006</v>
      </c>
      <c r="I1514" s="71">
        <v>1.8248003727370499E-2</v>
      </c>
      <c r="J1514" s="68">
        <v>63.499372122226902</v>
      </c>
      <c r="K1514" s="71">
        <v>0</v>
      </c>
      <c r="L1514" s="68">
        <v>27.794056090414401</v>
      </c>
    </row>
    <row r="1515" spans="1:12" x14ac:dyDescent="0.2">
      <c r="A1515" s="72" t="s">
        <v>3218</v>
      </c>
      <c r="B1515" s="66" t="s">
        <v>3219</v>
      </c>
      <c r="C1515" s="67">
        <v>47</v>
      </c>
      <c r="D1515" s="67" t="s">
        <v>345</v>
      </c>
      <c r="E1515" s="71">
        <v>0.13762906434507299</v>
      </c>
      <c r="F1515" s="68">
        <v>51.9882796149016</v>
      </c>
      <c r="G1515" s="71">
        <v>0.29054980671716701</v>
      </c>
      <c r="H1515" s="68">
        <v>82.251988279614906</v>
      </c>
      <c r="I1515" s="71">
        <v>0.12233738631805099</v>
      </c>
      <c r="J1515" s="68">
        <v>90.205106739221407</v>
      </c>
      <c r="K1515" s="71">
        <v>0</v>
      </c>
      <c r="L1515" s="68">
        <v>27.794056090414401</v>
      </c>
    </row>
    <row r="1516" spans="1:12" x14ac:dyDescent="0.2">
      <c r="A1516" s="72" t="s">
        <v>3220</v>
      </c>
      <c r="B1516" s="66" t="s">
        <v>3221</v>
      </c>
      <c r="C1516" s="67">
        <v>52</v>
      </c>
      <c r="D1516" s="67" t="s">
        <v>345</v>
      </c>
      <c r="E1516" s="71">
        <v>0.11069033692977399</v>
      </c>
      <c r="F1516" s="68">
        <v>37.295939723733802</v>
      </c>
      <c r="G1516" s="71">
        <v>0.29739138490671702</v>
      </c>
      <c r="H1516" s="68">
        <v>83.675177898702401</v>
      </c>
      <c r="I1516" s="71">
        <v>3.30415705818582E-2</v>
      </c>
      <c r="J1516" s="68">
        <v>73.712850565089994</v>
      </c>
      <c r="K1516" s="71">
        <v>1.6380553007469599E-3</v>
      </c>
      <c r="L1516" s="68">
        <v>31.435747174549999</v>
      </c>
    </row>
    <row r="1517" spans="1:12" x14ac:dyDescent="0.2">
      <c r="A1517" s="72" t="s">
        <v>3222</v>
      </c>
      <c r="B1517" s="66" t="s">
        <v>3223</v>
      </c>
      <c r="C1517" s="67">
        <v>52</v>
      </c>
      <c r="D1517" s="67" t="s">
        <v>345</v>
      </c>
      <c r="E1517" s="71">
        <v>8.6725727968773703E-2</v>
      </c>
      <c r="F1517" s="68">
        <v>15.738802846379199</v>
      </c>
      <c r="G1517" s="71">
        <v>0.24508594924129101</v>
      </c>
      <c r="H1517" s="68">
        <v>29.342821264127199</v>
      </c>
      <c r="I1517" s="71">
        <v>1.18151240635362E-2</v>
      </c>
      <c r="J1517" s="68">
        <v>54.457932189200498</v>
      </c>
      <c r="K1517" s="71">
        <v>3.2761106014939098E-3</v>
      </c>
      <c r="L1517" s="68">
        <v>33.026370866471296</v>
      </c>
    </row>
    <row r="1518" spans="1:12" x14ac:dyDescent="0.2">
      <c r="A1518" s="72" t="s">
        <v>3131</v>
      </c>
      <c r="B1518" s="66" t="s">
        <v>3224</v>
      </c>
      <c r="C1518" s="67">
        <v>47</v>
      </c>
      <c r="D1518" s="67" t="s">
        <v>345</v>
      </c>
      <c r="E1518" s="71">
        <v>0.20561243105749799</v>
      </c>
      <c r="F1518" s="68">
        <v>77.605692758476394</v>
      </c>
      <c r="G1518" s="71">
        <v>0.27812898388159302</v>
      </c>
      <c r="H1518" s="68">
        <v>78.987023859355403</v>
      </c>
      <c r="I1518" s="71">
        <v>0.33870830929090201</v>
      </c>
      <c r="J1518" s="68">
        <v>97.321054834658895</v>
      </c>
      <c r="K1518" s="71">
        <v>0</v>
      </c>
      <c r="L1518" s="68">
        <v>27.794056090414401</v>
      </c>
    </row>
    <row r="1519" spans="1:12" x14ac:dyDescent="0.2">
      <c r="A1519" s="72" t="s">
        <v>3225</v>
      </c>
      <c r="B1519" s="66" t="s">
        <v>3226</v>
      </c>
      <c r="C1519" s="67">
        <v>47</v>
      </c>
      <c r="D1519" s="67" t="s">
        <v>345</v>
      </c>
      <c r="E1519" s="71">
        <v>0.17877401479643201</v>
      </c>
      <c r="F1519" s="68">
        <v>69.945583926328993</v>
      </c>
      <c r="G1519" s="71">
        <v>0.24781263738617801</v>
      </c>
      <c r="H1519" s="68">
        <v>35.370447886144802</v>
      </c>
      <c r="I1519" s="71">
        <v>0.288509407003119</v>
      </c>
      <c r="J1519" s="68">
        <v>95.646714106320601</v>
      </c>
      <c r="K1519" s="71">
        <v>0</v>
      </c>
      <c r="L1519" s="68">
        <v>27.794056090414401</v>
      </c>
    </row>
    <row r="1520" spans="1:12" x14ac:dyDescent="0.2">
      <c r="A1520" s="72" t="s">
        <v>3227</v>
      </c>
      <c r="B1520" s="66" t="s">
        <v>3228</v>
      </c>
      <c r="C1520" s="67">
        <v>47</v>
      </c>
      <c r="D1520" s="67" t="s">
        <v>345</v>
      </c>
      <c r="E1520" s="71">
        <v>0.13156540944749201</v>
      </c>
      <c r="F1520" s="68">
        <v>49.476768522394302</v>
      </c>
      <c r="G1520" s="71">
        <v>0.24999999986020399</v>
      </c>
      <c r="H1520" s="68">
        <v>46.421096693177098</v>
      </c>
      <c r="I1520" s="71">
        <v>0.14469622848227201</v>
      </c>
      <c r="J1520" s="68">
        <v>91.586437840100501</v>
      </c>
      <c r="K1520" s="71">
        <v>0</v>
      </c>
      <c r="L1520" s="68">
        <v>27.794056090414401</v>
      </c>
    </row>
    <row r="1521" spans="1:12" x14ac:dyDescent="0.2">
      <c r="A1521" s="72" t="s">
        <v>2951</v>
      </c>
      <c r="B1521" s="66" t="s">
        <v>3229</v>
      </c>
      <c r="C1521" s="67">
        <v>47</v>
      </c>
      <c r="D1521" s="67" t="s">
        <v>345</v>
      </c>
      <c r="E1521" s="71">
        <v>0.18933521643779799</v>
      </c>
      <c r="F1521" s="68">
        <v>73.294265383005396</v>
      </c>
      <c r="G1521" s="71">
        <v>0.24341389896153001</v>
      </c>
      <c r="H1521" s="68">
        <v>26.412724989535398</v>
      </c>
      <c r="I1521" s="71">
        <v>0.32459175035186499</v>
      </c>
      <c r="J1521" s="68">
        <v>96.400167434072799</v>
      </c>
      <c r="K1521" s="71">
        <v>0</v>
      </c>
      <c r="L1521" s="68">
        <v>27.794056090414401</v>
      </c>
    </row>
    <row r="1522" spans="1:12" x14ac:dyDescent="0.2">
      <c r="A1522" s="72" t="s">
        <v>3230</v>
      </c>
      <c r="B1522" s="66" t="s">
        <v>3231</v>
      </c>
      <c r="C1522" s="67">
        <v>47</v>
      </c>
      <c r="D1522" s="67" t="s">
        <v>345</v>
      </c>
      <c r="E1522" s="71">
        <v>0.190721167362468</v>
      </c>
      <c r="F1522" s="68">
        <v>73.545416492256194</v>
      </c>
      <c r="G1522" s="71">
        <v>0.25356718024137498</v>
      </c>
      <c r="H1522" s="68">
        <v>65.969024696525807</v>
      </c>
      <c r="I1522" s="71">
        <v>0.31859632184603098</v>
      </c>
      <c r="J1522" s="68">
        <v>96.232733361238999</v>
      </c>
      <c r="K1522" s="71">
        <v>0</v>
      </c>
      <c r="L1522" s="68">
        <v>27.794056090414401</v>
      </c>
    </row>
    <row r="1523" spans="1:12" x14ac:dyDescent="0.2">
      <c r="A1523" s="72" t="s">
        <v>3232</v>
      </c>
      <c r="B1523" s="66" t="s">
        <v>3233</v>
      </c>
      <c r="C1523" s="67">
        <v>47</v>
      </c>
      <c r="D1523" s="67" t="s">
        <v>345</v>
      </c>
      <c r="E1523" s="71">
        <v>0.157977890143709</v>
      </c>
      <c r="F1523" s="68">
        <v>62.955211385517003</v>
      </c>
      <c r="G1523" s="71">
        <v>0.263975155237759</v>
      </c>
      <c r="H1523" s="68">
        <v>73.210548346588496</v>
      </c>
      <c r="I1523" s="71">
        <v>0.209958515193369</v>
      </c>
      <c r="J1523" s="68">
        <v>94.390958560067006</v>
      </c>
      <c r="K1523" s="71">
        <v>0</v>
      </c>
      <c r="L1523" s="68">
        <v>27.794056090414401</v>
      </c>
    </row>
    <row r="1524" spans="1:12" x14ac:dyDescent="0.2">
      <c r="A1524" s="72" t="s">
        <v>3234</v>
      </c>
      <c r="B1524" s="66" t="s">
        <v>3235</v>
      </c>
      <c r="C1524" s="67">
        <v>47</v>
      </c>
      <c r="D1524" s="67" t="s">
        <v>345</v>
      </c>
      <c r="E1524" s="71">
        <v>9.92120083750965E-2</v>
      </c>
      <c r="F1524" s="68">
        <v>28.547509418166602</v>
      </c>
      <c r="G1524" s="71">
        <v>0.248042959035467</v>
      </c>
      <c r="H1524" s="68">
        <v>35.9983256592717</v>
      </c>
      <c r="I1524" s="71">
        <v>4.9593066089822002E-2</v>
      </c>
      <c r="J1524" s="68">
        <v>79.824194223524501</v>
      </c>
      <c r="K1524" s="71">
        <v>0</v>
      </c>
      <c r="L1524" s="68">
        <v>27.794056090414401</v>
      </c>
    </row>
    <row r="1525" spans="1:12" x14ac:dyDescent="0.2">
      <c r="A1525" s="72" t="s">
        <v>3236</v>
      </c>
      <c r="B1525" s="66" t="s">
        <v>3237</v>
      </c>
      <c r="C1525" s="67">
        <v>47</v>
      </c>
      <c r="D1525" s="67" t="s">
        <v>345</v>
      </c>
      <c r="E1525" s="71">
        <v>0.20766242166132601</v>
      </c>
      <c r="F1525" s="68">
        <v>78.024277940560907</v>
      </c>
      <c r="G1525" s="71">
        <v>0.24601227430516001</v>
      </c>
      <c r="H1525" s="68">
        <v>31.435747174549999</v>
      </c>
      <c r="I1525" s="71">
        <v>0.37697499067881801</v>
      </c>
      <c r="J1525" s="68">
        <v>97.990791125994093</v>
      </c>
      <c r="K1525" s="71">
        <v>0</v>
      </c>
      <c r="L1525" s="68">
        <v>27.794056090414401</v>
      </c>
    </row>
    <row r="1526" spans="1:12" x14ac:dyDescent="0.2">
      <c r="A1526" s="72" t="s">
        <v>3238</v>
      </c>
      <c r="B1526" s="66" t="s">
        <v>3239</v>
      </c>
      <c r="C1526" s="67">
        <v>47</v>
      </c>
      <c r="D1526" s="67" t="s">
        <v>345</v>
      </c>
      <c r="E1526" s="71">
        <v>0.145474874183426</v>
      </c>
      <c r="F1526" s="68">
        <v>56.969443281707797</v>
      </c>
      <c r="G1526" s="71">
        <v>0.25276322539627599</v>
      </c>
      <c r="H1526" s="68">
        <v>65.424863959815795</v>
      </c>
      <c r="I1526" s="71">
        <v>0.18366139715400201</v>
      </c>
      <c r="J1526" s="68">
        <v>93.511929677689395</v>
      </c>
      <c r="K1526" s="71">
        <v>0</v>
      </c>
      <c r="L1526" s="68">
        <v>27.794056090414401</v>
      </c>
    </row>
    <row r="1527" spans="1:12" x14ac:dyDescent="0.2">
      <c r="A1527" s="72" t="s">
        <v>3240</v>
      </c>
      <c r="B1527" s="66" t="s">
        <v>3241</v>
      </c>
      <c r="C1527" s="67">
        <v>47</v>
      </c>
      <c r="D1527" s="67" t="s">
        <v>345</v>
      </c>
      <c r="E1527" s="71">
        <v>0.33892020915762899</v>
      </c>
      <c r="F1527" s="68">
        <v>95.060694851402303</v>
      </c>
      <c r="G1527" s="71">
        <v>0.25134249374362599</v>
      </c>
      <c r="H1527" s="68">
        <v>64.085391377145299</v>
      </c>
      <c r="I1527" s="71">
        <v>0.76541813372926004</v>
      </c>
      <c r="J1527" s="68">
        <v>100</v>
      </c>
      <c r="K1527" s="71">
        <v>0</v>
      </c>
      <c r="L1527" s="68">
        <v>27.794056090414401</v>
      </c>
    </row>
    <row r="1528" spans="1:12" x14ac:dyDescent="0.2">
      <c r="A1528" s="72" t="s">
        <v>3242</v>
      </c>
      <c r="B1528" s="66" t="s">
        <v>3243</v>
      </c>
      <c r="C1528" s="67">
        <v>47</v>
      </c>
      <c r="D1528" s="67" t="s">
        <v>345</v>
      </c>
      <c r="E1528" s="71">
        <v>0.10149221872747199</v>
      </c>
      <c r="F1528" s="68">
        <v>30.0125575554625</v>
      </c>
      <c r="G1528" s="71">
        <v>0.24899484246520801</v>
      </c>
      <c r="H1528" s="68">
        <v>38.593553788195898</v>
      </c>
      <c r="I1528" s="71">
        <v>5.5481813717207201E-2</v>
      </c>
      <c r="J1528" s="68">
        <v>81.163666806195096</v>
      </c>
      <c r="K1528" s="71">
        <v>0</v>
      </c>
      <c r="L1528" s="68">
        <v>27.794056090414401</v>
      </c>
    </row>
    <row r="1529" spans="1:12" x14ac:dyDescent="0.2">
      <c r="A1529" s="72" t="s">
        <v>3244</v>
      </c>
      <c r="B1529" s="66" t="s">
        <v>3245</v>
      </c>
      <c r="C1529" s="67">
        <v>47</v>
      </c>
      <c r="D1529" s="67" t="s">
        <v>345</v>
      </c>
      <c r="E1529" s="71">
        <v>0.116219713987889</v>
      </c>
      <c r="F1529" s="68">
        <v>40.267894516534099</v>
      </c>
      <c r="G1529" s="71">
        <v>0.24683607547963499</v>
      </c>
      <c r="H1529" s="68">
        <v>33.193804939305203</v>
      </c>
      <c r="I1529" s="71">
        <v>0.101823066484032</v>
      </c>
      <c r="J1529" s="68">
        <v>88.572624529091698</v>
      </c>
      <c r="K1529" s="71">
        <v>0</v>
      </c>
      <c r="L1529" s="68">
        <v>27.794056090414401</v>
      </c>
    </row>
    <row r="1530" spans="1:12" x14ac:dyDescent="0.2">
      <c r="A1530" s="72" t="s">
        <v>3246</v>
      </c>
      <c r="B1530" s="66" t="s">
        <v>3247</v>
      </c>
      <c r="C1530" s="67">
        <v>47</v>
      </c>
      <c r="D1530" s="67" t="s">
        <v>345</v>
      </c>
      <c r="E1530" s="71">
        <v>9.2228261023563698E-2</v>
      </c>
      <c r="F1530" s="68">
        <v>22.478024277940602</v>
      </c>
      <c r="G1530" s="71">
        <v>0.24999999982618801</v>
      </c>
      <c r="H1530" s="68">
        <v>46.1699455839263</v>
      </c>
      <c r="I1530" s="71">
        <v>2.6684783244502901E-2</v>
      </c>
      <c r="J1530" s="68">
        <v>70.824612808706604</v>
      </c>
      <c r="K1530" s="71">
        <v>0</v>
      </c>
      <c r="L1530" s="68">
        <v>27.794056090414401</v>
      </c>
    </row>
    <row r="1531" spans="1:12" x14ac:dyDescent="0.2">
      <c r="A1531" s="72" t="s">
        <v>3248</v>
      </c>
      <c r="B1531" s="66" t="s">
        <v>3249</v>
      </c>
      <c r="C1531" s="67">
        <v>47</v>
      </c>
      <c r="D1531" s="67" t="s">
        <v>345</v>
      </c>
      <c r="E1531" s="71">
        <v>0.12535701160933299</v>
      </c>
      <c r="F1531" s="68">
        <v>45.835077438258701</v>
      </c>
      <c r="G1531" s="71">
        <v>0.24993614938203201</v>
      </c>
      <c r="H1531" s="68">
        <v>43.491000418585202</v>
      </c>
      <c r="I1531" s="71">
        <v>0.12613488544596699</v>
      </c>
      <c r="J1531" s="68">
        <v>90.456257848472205</v>
      </c>
      <c r="K1531" s="71">
        <v>0</v>
      </c>
      <c r="L1531" s="68">
        <v>27.794056090414401</v>
      </c>
    </row>
    <row r="1532" spans="1:12" x14ac:dyDescent="0.2">
      <c r="A1532" s="72" t="s">
        <v>3250</v>
      </c>
      <c r="B1532" s="66" t="s">
        <v>3251</v>
      </c>
      <c r="C1532" s="67">
        <v>47</v>
      </c>
      <c r="D1532" s="67" t="s">
        <v>345</v>
      </c>
      <c r="E1532" s="71">
        <v>0.10663373390077199</v>
      </c>
      <c r="F1532" s="68">
        <v>33.444956048555902</v>
      </c>
      <c r="G1532" s="71">
        <v>0.246470588649848</v>
      </c>
      <c r="H1532" s="68">
        <v>32.147341984093799</v>
      </c>
      <c r="I1532" s="71">
        <v>7.3430613052467994E-2</v>
      </c>
      <c r="J1532" s="68">
        <v>85.182084554206796</v>
      </c>
      <c r="K1532" s="71">
        <v>0</v>
      </c>
      <c r="L1532" s="68">
        <v>27.794056090414401</v>
      </c>
    </row>
    <row r="1533" spans="1:12" x14ac:dyDescent="0.2">
      <c r="A1533" s="72" t="s">
        <v>3252</v>
      </c>
      <c r="B1533" s="66" t="s">
        <v>3253</v>
      </c>
      <c r="C1533" s="67">
        <v>47</v>
      </c>
      <c r="D1533" s="67" t="s">
        <v>345</v>
      </c>
      <c r="E1533" s="71">
        <v>0.129667975135934</v>
      </c>
      <c r="F1533" s="68">
        <v>48.472164085391398</v>
      </c>
      <c r="G1533" s="71">
        <v>0.249421035480479</v>
      </c>
      <c r="H1533" s="68">
        <v>40.728338216827098</v>
      </c>
      <c r="I1533" s="71">
        <v>0.13958288992732401</v>
      </c>
      <c r="J1533" s="68">
        <v>91.293428212641302</v>
      </c>
      <c r="K1533" s="71">
        <v>0</v>
      </c>
      <c r="L1533" s="68">
        <v>27.794056090414401</v>
      </c>
    </row>
    <row r="1534" spans="1:12" x14ac:dyDescent="0.2">
      <c r="A1534" s="72" t="s">
        <v>668</v>
      </c>
      <c r="B1534" s="66" t="s">
        <v>3254</v>
      </c>
      <c r="C1534" s="67">
        <v>47</v>
      </c>
      <c r="D1534" s="67" t="s">
        <v>345</v>
      </c>
      <c r="E1534" s="71">
        <v>0.186720603494961</v>
      </c>
      <c r="F1534" s="68">
        <v>72.582670573461698</v>
      </c>
      <c r="G1534" s="71">
        <v>0.255319240685217</v>
      </c>
      <c r="H1534" s="68">
        <v>68.103809125156999</v>
      </c>
      <c r="I1534" s="71">
        <v>0.30484256979966601</v>
      </c>
      <c r="J1534" s="68">
        <v>96.0652992884052</v>
      </c>
      <c r="K1534" s="71">
        <v>0</v>
      </c>
      <c r="L1534" s="68">
        <v>27.794056090414401</v>
      </c>
    </row>
    <row r="1535" spans="1:12" x14ac:dyDescent="0.2">
      <c r="A1535" s="72" t="s">
        <v>3255</v>
      </c>
      <c r="B1535" s="66" t="s">
        <v>3256</v>
      </c>
      <c r="C1535" s="67">
        <v>47</v>
      </c>
      <c r="D1535" s="67" t="s">
        <v>345</v>
      </c>
      <c r="E1535" s="71">
        <v>0.101541914583768</v>
      </c>
      <c r="F1535" s="68">
        <v>30.054416073671</v>
      </c>
      <c r="G1535" s="71">
        <v>0.24965097606353101</v>
      </c>
      <c r="H1535" s="68">
        <v>41.732942653830101</v>
      </c>
      <c r="I1535" s="71">
        <v>5.4974767687772402E-2</v>
      </c>
      <c r="J1535" s="68">
        <v>81.079949769778196</v>
      </c>
      <c r="K1535" s="71">
        <v>0</v>
      </c>
      <c r="L1535" s="68">
        <v>27.794056090414401</v>
      </c>
    </row>
    <row r="1536" spans="1:12" x14ac:dyDescent="0.2">
      <c r="A1536" s="72" t="s">
        <v>3257</v>
      </c>
      <c r="B1536" s="66" t="s">
        <v>3258</v>
      </c>
      <c r="C1536" s="67">
        <v>47</v>
      </c>
      <c r="D1536" s="67" t="s">
        <v>345</v>
      </c>
      <c r="E1536" s="71">
        <v>0.10807853451162901</v>
      </c>
      <c r="F1536" s="68">
        <v>34.616994558392598</v>
      </c>
      <c r="G1536" s="71">
        <v>0.248998368102818</v>
      </c>
      <c r="H1536" s="68">
        <v>38.635412306404397</v>
      </c>
      <c r="I1536" s="71">
        <v>7.5237235432069796E-2</v>
      </c>
      <c r="J1536" s="68">
        <v>85.433235663457495</v>
      </c>
      <c r="K1536" s="71">
        <v>0</v>
      </c>
      <c r="L1536" s="68">
        <v>27.794056090414401</v>
      </c>
    </row>
    <row r="1537" spans="1:12" x14ac:dyDescent="0.2">
      <c r="A1537" s="72" t="s">
        <v>3259</v>
      </c>
      <c r="B1537" s="66" t="s">
        <v>3260</v>
      </c>
      <c r="C1537" s="67">
        <v>47</v>
      </c>
      <c r="D1537" s="67" t="s">
        <v>345</v>
      </c>
      <c r="E1537" s="71">
        <v>0.183057085332749</v>
      </c>
      <c r="F1537" s="68">
        <v>71.243197990791103</v>
      </c>
      <c r="G1537" s="71">
        <v>0.37780812287427901</v>
      </c>
      <c r="H1537" s="68">
        <v>92.256174131435699</v>
      </c>
      <c r="I1537" s="71">
        <v>0.171363133123969</v>
      </c>
      <c r="J1537" s="68">
        <v>93.135203013813296</v>
      </c>
      <c r="K1537" s="71">
        <v>0</v>
      </c>
      <c r="L1537" s="68">
        <v>27.794056090414401</v>
      </c>
    </row>
    <row r="1538" spans="1:12" x14ac:dyDescent="0.2">
      <c r="A1538" s="72" t="s">
        <v>3261</v>
      </c>
      <c r="B1538" s="66" t="s">
        <v>3262</v>
      </c>
      <c r="C1538" s="67">
        <v>47</v>
      </c>
      <c r="D1538" s="67" t="s">
        <v>345</v>
      </c>
      <c r="E1538" s="71">
        <v>8.8953528566863199E-2</v>
      </c>
      <c r="F1538" s="68">
        <v>18.9619087484303</v>
      </c>
      <c r="G1538" s="71">
        <v>0.241547442795359</v>
      </c>
      <c r="H1538" s="68">
        <v>24.1105064880703</v>
      </c>
      <c r="I1538" s="71">
        <v>2.5313142905231002E-2</v>
      </c>
      <c r="J1538" s="68">
        <v>70.071159480954407</v>
      </c>
      <c r="K1538" s="71">
        <v>0</v>
      </c>
      <c r="L1538" s="68">
        <v>27.794056090414401</v>
      </c>
    </row>
    <row r="1539" spans="1:12" x14ac:dyDescent="0.2">
      <c r="A1539" s="72" t="s">
        <v>3263</v>
      </c>
      <c r="B1539" s="66" t="s">
        <v>3264</v>
      </c>
      <c r="C1539" s="67">
        <v>47</v>
      </c>
      <c r="D1539" s="67" t="s">
        <v>345</v>
      </c>
      <c r="E1539" s="71">
        <v>9.9700284137842293E-2</v>
      </c>
      <c r="F1539" s="68">
        <v>28.714943491000401</v>
      </c>
      <c r="G1539" s="71">
        <v>0.249999999934061</v>
      </c>
      <c r="H1539" s="68">
        <v>46.714106320636198</v>
      </c>
      <c r="I1539" s="71">
        <v>4.9100852479465898E-2</v>
      </c>
      <c r="J1539" s="68">
        <v>79.740477187107601</v>
      </c>
      <c r="K1539" s="71">
        <v>0</v>
      </c>
      <c r="L1539" s="68">
        <v>27.794056090414401</v>
      </c>
    </row>
    <row r="1540" spans="1:12" x14ac:dyDescent="0.2">
      <c r="A1540" s="72" t="s">
        <v>3265</v>
      </c>
      <c r="B1540" s="66" t="s">
        <v>3266</v>
      </c>
      <c r="C1540" s="67">
        <v>47</v>
      </c>
      <c r="D1540" s="67" t="s">
        <v>345</v>
      </c>
      <c r="E1540" s="71">
        <v>0.17851872438660599</v>
      </c>
      <c r="F1540" s="68">
        <v>69.778149853495194</v>
      </c>
      <c r="G1540" s="71">
        <v>0.29277708025166499</v>
      </c>
      <c r="H1540" s="68">
        <v>82.586856425282505</v>
      </c>
      <c r="I1540" s="71">
        <v>0.242779092908152</v>
      </c>
      <c r="J1540" s="68">
        <v>94.851402260360004</v>
      </c>
      <c r="K1540" s="71">
        <v>0</v>
      </c>
      <c r="L1540" s="68">
        <v>27.794056090414401</v>
      </c>
    </row>
    <row r="1541" spans="1:12" x14ac:dyDescent="0.2">
      <c r="A1541" s="72" t="s">
        <v>3267</v>
      </c>
      <c r="B1541" s="66" t="s">
        <v>3268</v>
      </c>
      <c r="C1541" s="67">
        <v>47</v>
      </c>
      <c r="D1541" s="67" t="s">
        <v>345</v>
      </c>
      <c r="E1541" s="71">
        <v>9.9725728278928796E-2</v>
      </c>
      <c r="F1541" s="68">
        <v>28.756802009208901</v>
      </c>
      <c r="G1541" s="71">
        <v>0.24720310800068901</v>
      </c>
      <c r="H1541" s="68">
        <v>33.863541230640401</v>
      </c>
      <c r="I1541" s="71">
        <v>5.1974076836097102E-2</v>
      </c>
      <c r="J1541" s="68">
        <v>80.410213478442898</v>
      </c>
      <c r="K1541" s="71">
        <v>0</v>
      </c>
      <c r="L1541" s="68">
        <v>27.794056090414401</v>
      </c>
    </row>
    <row r="1542" spans="1:12" x14ac:dyDescent="0.2">
      <c r="A1542" s="72" t="s">
        <v>3269</v>
      </c>
      <c r="B1542" s="66" t="s">
        <v>3270</v>
      </c>
      <c r="C1542" s="67">
        <v>47</v>
      </c>
      <c r="D1542" s="67" t="s">
        <v>345</v>
      </c>
      <c r="E1542" s="71">
        <v>8.4507970771055999E-2</v>
      </c>
      <c r="F1542" s="68">
        <v>12.0552532440352</v>
      </c>
      <c r="G1542" s="71">
        <v>0.22131854943413901</v>
      </c>
      <c r="H1542" s="68">
        <v>10.339053997488501</v>
      </c>
      <c r="I1542" s="71">
        <v>3.2205362879028802E-2</v>
      </c>
      <c r="J1542" s="68">
        <v>73.461699455839295</v>
      </c>
      <c r="K1542" s="71">
        <v>0</v>
      </c>
      <c r="L1542" s="68">
        <v>27.794056090414401</v>
      </c>
    </row>
    <row r="1543" spans="1:12" x14ac:dyDescent="0.2">
      <c r="A1543" s="72" t="s">
        <v>3271</v>
      </c>
      <c r="B1543" s="66" t="s">
        <v>3272</v>
      </c>
      <c r="C1543" s="67">
        <v>47</v>
      </c>
      <c r="D1543" s="67" t="s">
        <v>345</v>
      </c>
      <c r="E1543" s="71">
        <v>8.7187816399055304E-2</v>
      </c>
      <c r="F1543" s="68">
        <v>16.282963583089199</v>
      </c>
      <c r="G1543" s="71">
        <v>0.246481556900224</v>
      </c>
      <c r="H1543" s="68">
        <v>32.231059020510699</v>
      </c>
      <c r="I1543" s="71">
        <v>1.5081892296941801E-2</v>
      </c>
      <c r="J1543" s="68">
        <v>59.355378819589802</v>
      </c>
      <c r="K1543" s="71">
        <v>0</v>
      </c>
      <c r="L1543" s="68">
        <v>27.794056090414401</v>
      </c>
    </row>
    <row r="1544" spans="1:12" x14ac:dyDescent="0.2">
      <c r="A1544" s="72" t="s">
        <v>3273</v>
      </c>
      <c r="B1544" s="66" t="s">
        <v>3274</v>
      </c>
      <c r="C1544" s="67">
        <v>47</v>
      </c>
      <c r="D1544" s="67" t="s">
        <v>345</v>
      </c>
      <c r="E1544" s="71">
        <v>8.4104315573671207E-2</v>
      </c>
      <c r="F1544" s="68">
        <v>11.176224361657599</v>
      </c>
      <c r="G1544" s="71">
        <v>0.24361924692810599</v>
      </c>
      <c r="H1544" s="68">
        <v>26.831310171619901</v>
      </c>
      <c r="I1544" s="71">
        <v>8.6936997929077508E-3</v>
      </c>
      <c r="J1544" s="68">
        <v>49.016324822101303</v>
      </c>
      <c r="K1544" s="71">
        <v>0</v>
      </c>
      <c r="L1544" s="68">
        <v>27.794056090414401</v>
      </c>
    </row>
    <row r="1545" spans="1:12" x14ac:dyDescent="0.2">
      <c r="A1545" s="72" t="s">
        <v>3275</v>
      </c>
      <c r="B1545" s="66" t="s">
        <v>3276</v>
      </c>
      <c r="C1545" s="67">
        <v>46</v>
      </c>
      <c r="D1545" s="67" t="s">
        <v>345</v>
      </c>
      <c r="E1545" s="71">
        <v>9.5669595475293703E-2</v>
      </c>
      <c r="F1545" s="68">
        <v>25.742988698200101</v>
      </c>
      <c r="G1545" s="71">
        <v>0.23578755759259501</v>
      </c>
      <c r="H1545" s="68">
        <v>17.831728756802001</v>
      </c>
      <c r="I1545" s="71">
        <v>5.1221228833286503E-2</v>
      </c>
      <c r="J1545" s="68">
        <v>80.200920887400599</v>
      </c>
      <c r="K1545" s="71">
        <v>0</v>
      </c>
      <c r="L1545" s="68">
        <v>27.794056090414401</v>
      </c>
    </row>
    <row r="1546" spans="1:12" x14ac:dyDescent="0.2">
      <c r="A1546" s="72" t="s">
        <v>3277</v>
      </c>
      <c r="B1546" s="66" t="s">
        <v>3278</v>
      </c>
      <c r="C1546" s="67">
        <v>47</v>
      </c>
      <c r="D1546" s="67" t="s">
        <v>345</v>
      </c>
      <c r="E1546" s="71">
        <v>0.10003692531949</v>
      </c>
      <c r="F1546" s="68">
        <v>28.882377563834201</v>
      </c>
      <c r="G1546" s="71">
        <v>0.24820238967171801</v>
      </c>
      <c r="H1546" s="68">
        <v>36.375052323147798</v>
      </c>
      <c r="I1546" s="71">
        <v>5.1908386286750201E-2</v>
      </c>
      <c r="J1546" s="68">
        <v>80.368354960234399</v>
      </c>
      <c r="K1546" s="71">
        <v>0</v>
      </c>
      <c r="L1546" s="68">
        <v>27.794056090414401</v>
      </c>
    </row>
    <row r="1547" spans="1:12" x14ac:dyDescent="0.2">
      <c r="A1547" s="72" t="s">
        <v>3279</v>
      </c>
      <c r="B1547" s="66" t="s">
        <v>3280</v>
      </c>
      <c r="C1547" s="67">
        <v>46</v>
      </c>
      <c r="D1547" s="67" t="s">
        <v>345</v>
      </c>
      <c r="E1547" s="71">
        <v>0.101092834690356</v>
      </c>
      <c r="F1547" s="68">
        <v>29.719547928003301</v>
      </c>
      <c r="G1547" s="71">
        <v>0.243339571503495</v>
      </c>
      <c r="H1547" s="68">
        <v>26.245290916701499</v>
      </c>
      <c r="I1547" s="71">
        <v>5.9938932567572101E-2</v>
      </c>
      <c r="J1547" s="68">
        <v>82.335705316031806</v>
      </c>
      <c r="K1547" s="71">
        <v>0</v>
      </c>
      <c r="L1547" s="68">
        <v>27.794056090414401</v>
      </c>
    </row>
    <row r="1548" spans="1:12" x14ac:dyDescent="0.2">
      <c r="A1548" s="72" t="s">
        <v>3281</v>
      </c>
      <c r="B1548" s="66" t="s">
        <v>3282</v>
      </c>
      <c r="C1548" s="67">
        <v>47</v>
      </c>
      <c r="D1548" s="67" t="s">
        <v>345</v>
      </c>
      <c r="E1548" s="71">
        <v>9.3163598346561197E-2</v>
      </c>
      <c r="F1548" s="68">
        <v>23.273336123901199</v>
      </c>
      <c r="G1548" s="71">
        <v>0.245919988017087</v>
      </c>
      <c r="H1548" s="68">
        <v>31.226454583507699</v>
      </c>
      <c r="I1548" s="71">
        <v>3.3570807022596197E-2</v>
      </c>
      <c r="J1548" s="68">
        <v>74.005860192549207</v>
      </c>
      <c r="K1548" s="71">
        <v>0</v>
      </c>
      <c r="L1548" s="68">
        <v>27.794056090414401</v>
      </c>
    </row>
    <row r="1549" spans="1:12" x14ac:dyDescent="0.2">
      <c r="A1549" s="72" t="s">
        <v>3283</v>
      </c>
      <c r="B1549" s="66" t="s">
        <v>3284</v>
      </c>
      <c r="C1549" s="67">
        <v>46</v>
      </c>
      <c r="D1549" s="67" t="s">
        <v>345</v>
      </c>
      <c r="E1549" s="71">
        <v>8.4047082482392496E-2</v>
      </c>
      <c r="F1549" s="68">
        <v>10.9250732524069</v>
      </c>
      <c r="G1549" s="71">
        <v>0.25075323703985403</v>
      </c>
      <c r="H1549" s="68">
        <v>63.583089158643801</v>
      </c>
      <c r="I1549" s="71">
        <v>1.3880104073236499E-3</v>
      </c>
      <c r="J1549" s="68">
        <v>23.273336123901199</v>
      </c>
      <c r="K1549" s="71">
        <v>0</v>
      </c>
      <c r="L1549" s="68">
        <v>27.794056090414401</v>
      </c>
    </row>
    <row r="1550" spans="1:12" x14ac:dyDescent="0.2">
      <c r="A1550" s="72" t="s">
        <v>3285</v>
      </c>
      <c r="B1550" s="66" t="s">
        <v>3286</v>
      </c>
      <c r="C1550" s="67">
        <v>46</v>
      </c>
      <c r="D1550" s="67" t="s">
        <v>345</v>
      </c>
      <c r="E1550" s="71">
        <v>8.1417200815190202E-2</v>
      </c>
      <c r="F1550" s="68">
        <v>5.7764755127668499</v>
      </c>
      <c r="G1550" s="71">
        <v>0.23790477373470401</v>
      </c>
      <c r="H1550" s="68">
        <v>19.547928003348702</v>
      </c>
      <c r="I1550" s="71">
        <v>6.3468287108668199E-3</v>
      </c>
      <c r="J1550" s="68">
        <v>44.244453746337399</v>
      </c>
      <c r="K1550" s="71">
        <v>0</v>
      </c>
      <c r="L1550" s="68">
        <v>27.794056090414401</v>
      </c>
    </row>
    <row r="1551" spans="1:12" x14ac:dyDescent="0.2">
      <c r="A1551" s="72" t="s">
        <v>3287</v>
      </c>
      <c r="B1551" s="66" t="s">
        <v>3288</v>
      </c>
      <c r="C1551" s="67">
        <v>46</v>
      </c>
      <c r="D1551" s="67" t="s">
        <v>345</v>
      </c>
      <c r="E1551" s="71">
        <v>8.2877750277428802E-2</v>
      </c>
      <c r="F1551" s="68">
        <v>7.7856843867727097</v>
      </c>
      <c r="G1551" s="71">
        <v>0.24585323559736899</v>
      </c>
      <c r="H1551" s="68">
        <v>31.1427375470908</v>
      </c>
      <c r="I1551" s="71">
        <v>2.7800152349172001E-3</v>
      </c>
      <c r="J1551" s="68">
        <v>31.393888656341598</v>
      </c>
      <c r="K1551" s="71">
        <v>0</v>
      </c>
      <c r="L1551" s="68">
        <v>27.794056090414401</v>
      </c>
    </row>
    <row r="1552" spans="1:12" x14ac:dyDescent="0.2">
      <c r="A1552" s="72" t="s">
        <v>3289</v>
      </c>
      <c r="B1552" s="66" t="s">
        <v>3290</v>
      </c>
      <c r="C1552" s="67">
        <v>47</v>
      </c>
      <c r="D1552" s="67" t="s">
        <v>345</v>
      </c>
      <c r="E1552" s="71">
        <v>7.6808542117899198E-2</v>
      </c>
      <c r="F1552" s="68">
        <v>2.5115110925073298</v>
      </c>
      <c r="G1552" s="71">
        <v>0.21784710006371399</v>
      </c>
      <c r="H1552" s="68">
        <v>9.2507325240686509</v>
      </c>
      <c r="I1552" s="71">
        <v>1.25785262899837E-2</v>
      </c>
      <c r="J1552" s="68">
        <v>55.9229803264964</v>
      </c>
      <c r="K1552" s="71">
        <v>0</v>
      </c>
      <c r="L1552" s="68">
        <v>27.794056090414401</v>
      </c>
    </row>
    <row r="1553" spans="1:12" x14ac:dyDescent="0.2">
      <c r="A1553" s="72" t="s">
        <v>3291</v>
      </c>
      <c r="B1553" s="66" t="s">
        <v>3292</v>
      </c>
      <c r="C1553" s="67">
        <v>47</v>
      </c>
      <c r="D1553" s="67" t="s">
        <v>345</v>
      </c>
      <c r="E1553" s="71">
        <v>7.5613696629983601E-2</v>
      </c>
      <c r="F1553" s="68">
        <v>1.79991628296358</v>
      </c>
      <c r="G1553" s="71">
        <v>0.224742968172915</v>
      </c>
      <c r="H1553" s="68">
        <v>11.720385098367499</v>
      </c>
      <c r="I1553" s="71">
        <v>2.0981217170361298E-3</v>
      </c>
      <c r="J1553" s="68">
        <v>28.0033486814567</v>
      </c>
      <c r="K1553" s="71">
        <v>0</v>
      </c>
      <c r="L1553" s="68">
        <v>27.794056090414401</v>
      </c>
    </row>
    <row r="1554" spans="1:12" x14ac:dyDescent="0.2">
      <c r="A1554" s="72" t="s">
        <v>3293</v>
      </c>
      <c r="B1554" s="66" t="s">
        <v>3294</v>
      </c>
      <c r="C1554" s="67">
        <v>47</v>
      </c>
      <c r="D1554" s="67" t="s">
        <v>345</v>
      </c>
      <c r="E1554" s="71">
        <v>7.5752151399245293E-2</v>
      </c>
      <c r="F1554" s="68">
        <v>1.92549183758895</v>
      </c>
      <c r="G1554" s="71">
        <v>0.220289173545823</v>
      </c>
      <c r="H1554" s="68">
        <v>9.9204688154039307</v>
      </c>
      <c r="I1554" s="71">
        <v>6.96728065191295E-3</v>
      </c>
      <c r="J1554" s="68">
        <v>45.583926329008001</v>
      </c>
      <c r="K1554" s="71">
        <v>0</v>
      </c>
      <c r="L1554" s="68">
        <v>27.794056090414401</v>
      </c>
    </row>
    <row r="1555" spans="1:12" x14ac:dyDescent="0.2">
      <c r="A1555" s="72" t="s">
        <v>3295</v>
      </c>
      <c r="B1555" s="66" t="s">
        <v>3296</v>
      </c>
      <c r="C1555" s="67">
        <v>47</v>
      </c>
      <c r="D1555" s="67" t="s">
        <v>345</v>
      </c>
      <c r="E1555" s="71">
        <v>8.6191734650557003E-2</v>
      </c>
      <c r="F1555" s="68">
        <v>15.0272080368355</v>
      </c>
      <c r="G1555" s="71">
        <v>0.24781897419898599</v>
      </c>
      <c r="H1555" s="68">
        <v>35.412306404353302</v>
      </c>
      <c r="I1555" s="71">
        <v>1.0756229752685399E-2</v>
      </c>
      <c r="J1555" s="68">
        <v>53.118459606529903</v>
      </c>
      <c r="K1555" s="71">
        <v>0</v>
      </c>
      <c r="L1555" s="68">
        <v>27.794056090414401</v>
      </c>
    </row>
    <row r="1556" spans="1:12" x14ac:dyDescent="0.2">
      <c r="A1556" s="72" t="s">
        <v>1683</v>
      </c>
      <c r="B1556" s="66" t="s">
        <v>3297</v>
      </c>
      <c r="C1556" s="67">
        <v>47</v>
      </c>
      <c r="D1556" s="67" t="s">
        <v>345</v>
      </c>
      <c r="E1556" s="71">
        <v>7.2004909814751702E-2</v>
      </c>
      <c r="F1556" s="68">
        <v>1.33947258267057</v>
      </c>
      <c r="G1556" s="71">
        <v>0.19715991829839699</v>
      </c>
      <c r="H1556" s="68">
        <v>6.3206362494767703</v>
      </c>
      <c r="I1556" s="71">
        <v>1.8854811145857801E-2</v>
      </c>
      <c r="J1556" s="68">
        <v>64.169108413562199</v>
      </c>
      <c r="K1556" s="71">
        <v>0</v>
      </c>
      <c r="L1556" s="68">
        <v>27.794056090414401</v>
      </c>
    </row>
    <row r="1557" spans="1:12" x14ac:dyDescent="0.2">
      <c r="A1557" s="72" t="s">
        <v>3298</v>
      </c>
      <c r="B1557" s="66" t="s">
        <v>3299</v>
      </c>
      <c r="C1557" s="67">
        <v>47</v>
      </c>
      <c r="D1557" s="67" t="s">
        <v>345</v>
      </c>
      <c r="E1557" s="71">
        <v>8.5684090757676704E-2</v>
      </c>
      <c r="F1557" s="68">
        <v>14.1481791544579</v>
      </c>
      <c r="G1557" s="71">
        <v>0.24270026812010601</v>
      </c>
      <c r="H1557" s="68">
        <v>25.491837588949402</v>
      </c>
      <c r="I1557" s="71">
        <v>1.4352004152924E-2</v>
      </c>
      <c r="J1557" s="68">
        <v>58.601925491837598</v>
      </c>
      <c r="K1557" s="71">
        <v>0</v>
      </c>
      <c r="L1557" s="68">
        <v>27.794056090414401</v>
      </c>
    </row>
    <row r="1558" spans="1:12" x14ac:dyDescent="0.2">
      <c r="A1558" s="72" t="s">
        <v>3300</v>
      </c>
      <c r="B1558" s="66" t="s">
        <v>3301</v>
      </c>
      <c r="C1558" s="67">
        <v>47</v>
      </c>
      <c r="D1558" s="67" t="s">
        <v>345</v>
      </c>
      <c r="E1558" s="71">
        <v>6.6728186367358694E-2</v>
      </c>
      <c r="F1558" s="68">
        <v>1.04646295521139</v>
      </c>
      <c r="G1558" s="71">
        <v>0.191573134582532</v>
      </c>
      <c r="H1558" s="68">
        <v>5.9439095856006698</v>
      </c>
      <c r="I1558" s="71">
        <v>2.0592033165564801E-3</v>
      </c>
      <c r="J1558" s="68">
        <v>27.626622017580601</v>
      </c>
      <c r="K1558" s="71">
        <v>6.5522212029878197E-3</v>
      </c>
      <c r="L1558" s="68">
        <v>35.161155295102603</v>
      </c>
    </row>
    <row r="1559" spans="1:12" x14ac:dyDescent="0.2">
      <c r="A1559" s="72" t="s">
        <v>3302</v>
      </c>
      <c r="B1559" s="66" t="s">
        <v>3303</v>
      </c>
      <c r="C1559" s="67">
        <v>47</v>
      </c>
      <c r="D1559" s="67" t="s">
        <v>345</v>
      </c>
      <c r="E1559" s="71">
        <v>7.6358112632388606E-2</v>
      </c>
      <c r="F1559" s="68">
        <v>2.2603599832565902</v>
      </c>
      <c r="G1559" s="71">
        <v>0.22804126353343401</v>
      </c>
      <c r="H1559" s="68">
        <v>13.0598576810381</v>
      </c>
      <c r="I1559" s="71">
        <v>1.0330743637319299E-3</v>
      </c>
      <c r="J1559" s="68">
        <v>20.552532440351602</v>
      </c>
      <c r="K1559" s="71">
        <v>0</v>
      </c>
      <c r="L1559" s="68">
        <v>27.794056090414401</v>
      </c>
    </row>
    <row r="1560" spans="1:12" x14ac:dyDescent="0.2">
      <c r="A1560" s="72" t="s">
        <v>3304</v>
      </c>
      <c r="B1560" s="66" t="s">
        <v>3305</v>
      </c>
      <c r="C1560" s="67">
        <v>47</v>
      </c>
      <c r="D1560" s="67" t="s">
        <v>345</v>
      </c>
      <c r="E1560" s="71">
        <v>9.0731208177333406E-2</v>
      </c>
      <c r="F1560" s="68">
        <v>20.9711176224362</v>
      </c>
      <c r="G1560" s="71">
        <v>0.24995612718089999</v>
      </c>
      <c r="H1560" s="68">
        <v>43.742151527835901</v>
      </c>
      <c r="I1560" s="71">
        <v>2.2237497351099901E-2</v>
      </c>
      <c r="J1560" s="68">
        <v>67.434072833821702</v>
      </c>
      <c r="K1560" s="71">
        <v>0</v>
      </c>
      <c r="L1560" s="68">
        <v>27.794056090414401</v>
      </c>
    </row>
    <row r="1561" spans="1:12" x14ac:dyDescent="0.2">
      <c r="A1561" s="72" t="s">
        <v>3306</v>
      </c>
      <c r="B1561" s="66" t="s">
        <v>3307</v>
      </c>
      <c r="C1561" s="67">
        <v>47</v>
      </c>
      <c r="D1561" s="67" t="s">
        <v>345</v>
      </c>
      <c r="E1561" s="71">
        <v>0.105421156794133</v>
      </c>
      <c r="F1561" s="68">
        <v>32.607785684386798</v>
      </c>
      <c r="G1561" s="71">
        <v>0.26201132626963802</v>
      </c>
      <c r="H1561" s="68">
        <v>72.247802427794099</v>
      </c>
      <c r="I1561" s="71">
        <v>5.42521441127597E-2</v>
      </c>
      <c r="J1561" s="68">
        <v>80.870657178735897</v>
      </c>
      <c r="K1561" s="71">
        <v>0</v>
      </c>
      <c r="L1561" s="68">
        <v>27.794056090414401</v>
      </c>
    </row>
    <row r="1562" spans="1:12" x14ac:dyDescent="0.2">
      <c r="A1562" s="72" t="s">
        <v>3308</v>
      </c>
      <c r="B1562" s="66" t="s">
        <v>3309</v>
      </c>
      <c r="C1562" s="67">
        <v>47</v>
      </c>
      <c r="D1562" s="67" t="s">
        <v>345</v>
      </c>
      <c r="E1562" s="71">
        <v>8.3723858919991706E-2</v>
      </c>
      <c r="F1562" s="68">
        <v>10.087902888237799</v>
      </c>
      <c r="G1562" s="71">
        <v>0.25</v>
      </c>
      <c r="H1562" s="68">
        <v>63.080786940142303</v>
      </c>
      <c r="I1562" s="71">
        <v>1.1715767599751101E-3</v>
      </c>
      <c r="J1562" s="68">
        <v>21.808287986605301</v>
      </c>
      <c r="K1562" s="71">
        <v>0</v>
      </c>
      <c r="L1562" s="68">
        <v>27.794056090414401</v>
      </c>
    </row>
    <row r="1563" spans="1:12" x14ac:dyDescent="0.2">
      <c r="A1563" s="72" t="s">
        <v>1456</v>
      </c>
      <c r="B1563" s="66" t="s">
        <v>3310</v>
      </c>
      <c r="C1563" s="67">
        <v>47</v>
      </c>
      <c r="D1563" s="67" t="s">
        <v>345</v>
      </c>
      <c r="E1563" s="71">
        <v>8.3415528561672295E-2</v>
      </c>
      <c r="F1563" s="68">
        <v>9.1251569694432799</v>
      </c>
      <c r="G1563" s="71">
        <v>0.249476862214112</v>
      </c>
      <c r="H1563" s="68">
        <v>41.063206362494803</v>
      </c>
      <c r="I1563" s="71">
        <v>7.6972347090476304E-4</v>
      </c>
      <c r="J1563" s="68">
        <v>17.371285056508999</v>
      </c>
      <c r="K1563" s="71">
        <v>0</v>
      </c>
      <c r="L1563" s="68">
        <v>27.794056090414401</v>
      </c>
    </row>
    <row r="1564" spans="1:12" x14ac:dyDescent="0.2">
      <c r="A1564" s="72" t="s">
        <v>3311</v>
      </c>
      <c r="B1564" s="66" t="s">
        <v>3312</v>
      </c>
      <c r="C1564" s="67">
        <v>47</v>
      </c>
      <c r="D1564" s="67" t="s">
        <v>345</v>
      </c>
      <c r="E1564" s="71">
        <v>8.3038329713045297E-2</v>
      </c>
      <c r="F1564" s="68">
        <v>8.1205525324403496</v>
      </c>
      <c r="G1564" s="71">
        <v>0.236097410322504</v>
      </c>
      <c r="H1564" s="68">
        <v>18.166596902469699</v>
      </c>
      <c r="I1564" s="71">
        <v>1.13795235158849E-2</v>
      </c>
      <c r="J1564" s="68">
        <v>54.164922561741299</v>
      </c>
      <c r="K1564" s="71">
        <v>1.6380553007469599E-3</v>
      </c>
      <c r="L1564" s="68">
        <v>31.435747174549999</v>
      </c>
    </row>
    <row r="1565" spans="1:12" x14ac:dyDescent="0.2">
      <c r="A1565" s="72" t="s">
        <v>3313</v>
      </c>
      <c r="B1565" s="66" t="s">
        <v>3314</v>
      </c>
      <c r="C1565" s="67">
        <v>47</v>
      </c>
      <c r="D1565" s="67" t="s">
        <v>345</v>
      </c>
      <c r="E1565" s="71">
        <v>7.8138171833922507E-2</v>
      </c>
      <c r="F1565" s="68">
        <v>3.2649644202595201</v>
      </c>
      <c r="G1565" s="71">
        <v>0.23231690384686701</v>
      </c>
      <c r="H1565" s="68">
        <v>16.0736709920469</v>
      </c>
      <c r="I1565" s="71">
        <v>2.0976116549010601E-3</v>
      </c>
      <c r="J1565" s="68">
        <v>27.9614901632482</v>
      </c>
      <c r="K1565" s="71">
        <v>0</v>
      </c>
      <c r="L1565" s="68">
        <v>27.794056090414401</v>
      </c>
    </row>
    <row r="1566" spans="1:12" x14ac:dyDescent="0.2">
      <c r="A1566" s="72" t="s">
        <v>2210</v>
      </c>
      <c r="B1566" s="66" t="s">
        <v>3315</v>
      </c>
      <c r="C1566" s="67">
        <v>47</v>
      </c>
      <c r="D1566" s="67" t="s">
        <v>345</v>
      </c>
      <c r="E1566" s="71">
        <v>8.1000411070871303E-2</v>
      </c>
      <c r="F1566" s="68">
        <v>5.3160318124738399</v>
      </c>
      <c r="G1566" s="71">
        <v>0.24142090578884401</v>
      </c>
      <c r="H1566" s="68">
        <v>23.901213897028001</v>
      </c>
      <c r="I1566" s="71">
        <v>1.5803274237696601E-3</v>
      </c>
      <c r="J1566" s="68">
        <v>24.445374633737998</v>
      </c>
      <c r="K1566" s="71">
        <v>0</v>
      </c>
      <c r="L1566" s="68">
        <v>27.794056090414401</v>
      </c>
    </row>
    <row r="1567" spans="1:12" x14ac:dyDescent="0.2">
      <c r="A1567" s="72" t="s">
        <v>3316</v>
      </c>
      <c r="B1567" s="66" t="s">
        <v>3317</v>
      </c>
      <c r="C1567" s="67">
        <v>47</v>
      </c>
      <c r="D1567" s="67" t="s">
        <v>345</v>
      </c>
      <c r="E1567" s="71">
        <v>8.1856000978867499E-2</v>
      </c>
      <c r="F1567" s="68">
        <v>6.3624947676852202</v>
      </c>
      <c r="G1567" s="71">
        <v>0.24348645375355599</v>
      </c>
      <c r="H1567" s="68">
        <v>26.538300544160698</v>
      </c>
      <c r="I1567" s="71">
        <v>2.0815491830464602E-3</v>
      </c>
      <c r="J1567" s="68">
        <v>27.8359146086229</v>
      </c>
      <c r="K1567" s="71">
        <v>0</v>
      </c>
      <c r="L1567" s="68">
        <v>27.794056090414401</v>
      </c>
    </row>
    <row r="1568" spans="1:12" x14ac:dyDescent="0.2">
      <c r="A1568" s="72" t="s">
        <v>3318</v>
      </c>
      <c r="B1568" s="66" t="s">
        <v>3319</v>
      </c>
      <c r="C1568" s="67">
        <v>47</v>
      </c>
      <c r="D1568" s="67" t="s">
        <v>345</v>
      </c>
      <c r="E1568" s="71">
        <v>8.7397797751571499E-2</v>
      </c>
      <c r="F1568" s="68">
        <v>16.617831728756801</v>
      </c>
      <c r="G1568" s="71">
        <v>0.23986429225886099</v>
      </c>
      <c r="H1568" s="68">
        <v>21.766429468396801</v>
      </c>
      <c r="I1568" s="71">
        <v>2.2329100995853599E-2</v>
      </c>
      <c r="J1568" s="68">
        <v>67.559648388447002</v>
      </c>
      <c r="K1568" s="71">
        <v>0</v>
      </c>
      <c r="L1568" s="68">
        <v>27.794056090414401</v>
      </c>
    </row>
    <row r="1569" spans="1:12" x14ac:dyDescent="0.2">
      <c r="A1569" s="72" t="s">
        <v>3320</v>
      </c>
      <c r="B1569" s="66" t="s">
        <v>3321</v>
      </c>
      <c r="C1569" s="67">
        <v>47</v>
      </c>
      <c r="D1569" s="67" t="s">
        <v>345</v>
      </c>
      <c r="E1569" s="71">
        <v>7.9012310132735797E-2</v>
      </c>
      <c r="F1569" s="68">
        <v>3.7672666387609901</v>
      </c>
      <c r="G1569" s="71">
        <v>0.23040843319676699</v>
      </c>
      <c r="H1569" s="68">
        <v>14.4830473001256</v>
      </c>
      <c r="I1569" s="71">
        <v>1.7143312991991101E-3</v>
      </c>
      <c r="J1569" s="68">
        <v>25.408120552532399</v>
      </c>
      <c r="K1569" s="71">
        <v>4.9141659022408704E-3</v>
      </c>
      <c r="L1569" s="68">
        <v>34.449560485558798</v>
      </c>
    </row>
    <row r="1570" spans="1:12" x14ac:dyDescent="0.2">
      <c r="A1570" s="72" t="s">
        <v>2449</v>
      </c>
      <c r="B1570" s="66" t="s">
        <v>3322</v>
      </c>
      <c r="C1570" s="67">
        <v>47</v>
      </c>
      <c r="D1570" s="67" t="s">
        <v>345</v>
      </c>
      <c r="E1570" s="71">
        <v>9.1700679659155293E-2</v>
      </c>
      <c r="F1570" s="68">
        <v>21.808287986605301</v>
      </c>
      <c r="G1570" s="71">
        <v>0.24483045035086001</v>
      </c>
      <c r="H1570" s="68">
        <v>28.9242360820427</v>
      </c>
      <c r="I1570" s="71">
        <v>3.0271588626605801E-2</v>
      </c>
      <c r="J1570" s="68">
        <v>72.666387609878598</v>
      </c>
      <c r="K1570" s="71">
        <v>0</v>
      </c>
      <c r="L1570" s="68">
        <v>27.794056090414401</v>
      </c>
    </row>
    <row r="1571" spans="1:12" x14ac:dyDescent="0.2">
      <c r="A1571" s="72" t="s">
        <v>3323</v>
      </c>
      <c r="B1571" s="66" t="s">
        <v>3324</v>
      </c>
      <c r="C1571" s="67">
        <v>47</v>
      </c>
      <c r="D1571" s="67" t="s">
        <v>345</v>
      </c>
      <c r="E1571" s="71">
        <v>8.3140053726420401E-2</v>
      </c>
      <c r="F1571" s="68">
        <v>8.4554206781079895</v>
      </c>
      <c r="G1571" s="71">
        <v>0.24355077602544001</v>
      </c>
      <c r="H1571" s="68">
        <v>26.663876098786101</v>
      </c>
      <c r="I1571" s="71">
        <v>4.2313298530738197E-3</v>
      </c>
      <c r="J1571" s="68">
        <v>37.798241942235201</v>
      </c>
      <c r="K1571" s="71">
        <v>1.6380553007469599E-3</v>
      </c>
      <c r="L1571" s="68">
        <v>31.435747174549999</v>
      </c>
    </row>
    <row r="1572" spans="1:12" x14ac:dyDescent="0.2">
      <c r="A1572" s="72" t="s">
        <v>3325</v>
      </c>
      <c r="B1572" s="66" t="s">
        <v>3326</v>
      </c>
      <c r="C1572" s="67">
        <v>47</v>
      </c>
      <c r="D1572" s="67" t="s">
        <v>345</v>
      </c>
      <c r="E1572" s="71">
        <v>8.5926163461426702E-2</v>
      </c>
      <c r="F1572" s="68">
        <v>14.4830473001256</v>
      </c>
      <c r="G1572" s="71">
        <v>0.21944767624608999</v>
      </c>
      <c r="H1572" s="68">
        <v>9.7530347425701098</v>
      </c>
      <c r="I1572" s="71">
        <v>1.5398039927732299E-2</v>
      </c>
      <c r="J1572" s="68">
        <v>59.8576810380913</v>
      </c>
      <c r="K1572" s="71">
        <v>2.29327742104573E-2</v>
      </c>
      <c r="L1572" s="68">
        <v>39.8493093344496</v>
      </c>
    </row>
    <row r="1573" spans="1:12" x14ac:dyDescent="0.2">
      <c r="A1573" s="72" t="s">
        <v>3327</v>
      </c>
      <c r="B1573" s="66" t="s">
        <v>3328</v>
      </c>
      <c r="C1573" s="67">
        <v>47</v>
      </c>
      <c r="D1573" s="67" t="s">
        <v>345</v>
      </c>
      <c r="E1573" s="71">
        <v>7.5961081432948593E-2</v>
      </c>
      <c r="F1573" s="68">
        <v>2.0092088740058598</v>
      </c>
      <c r="G1573" s="71">
        <v>0.22710152302303199</v>
      </c>
      <c r="H1573" s="68">
        <v>12.5156969443282</v>
      </c>
      <c r="I1573" s="71">
        <v>7.8172127581338296E-4</v>
      </c>
      <c r="J1573" s="68">
        <v>17.622436165759702</v>
      </c>
      <c r="K1573" s="71">
        <v>0</v>
      </c>
      <c r="L1573" s="68">
        <v>27.794056090414401</v>
      </c>
    </row>
    <row r="1574" spans="1:12" x14ac:dyDescent="0.2">
      <c r="A1574" s="72" t="s">
        <v>2396</v>
      </c>
      <c r="B1574" s="66" t="s">
        <v>3329</v>
      </c>
      <c r="C1574" s="67">
        <v>47</v>
      </c>
      <c r="D1574" s="67" t="s">
        <v>345</v>
      </c>
      <c r="E1574" s="71">
        <v>7.6721072763643303E-2</v>
      </c>
      <c r="F1574" s="68">
        <v>2.4277940560904101</v>
      </c>
      <c r="G1574" s="71">
        <v>0.229076975384542</v>
      </c>
      <c r="H1574" s="68">
        <v>13.645876935956499</v>
      </c>
      <c r="I1574" s="71">
        <v>1.0862429063883601E-3</v>
      </c>
      <c r="J1574" s="68">
        <v>21.1804102134784</v>
      </c>
      <c r="K1574" s="71">
        <v>0</v>
      </c>
      <c r="L1574" s="68">
        <v>27.794056090414401</v>
      </c>
    </row>
    <row r="1575" spans="1:12" x14ac:dyDescent="0.2">
      <c r="A1575" s="72" t="s">
        <v>3330</v>
      </c>
      <c r="B1575" s="66" t="s">
        <v>3331</v>
      </c>
      <c r="C1575" s="67">
        <v>47</v>
      </c>
      <c r="D1575" s="67" t="s">
        <v>345</v>
      </c>
      <c r="E1575" s="71">
        <v>8.0765694332411306E-2</v>
      </c>
      <c r="F1575" s="68">
        <v>5.1067392214315603</v>
      </c>
      <c r="G1575" s="71">
        <v>0.23018985662080399</v>
      </c>
      <c r="H1575" s="68">
        <v>14.357471745500201</v>
      </c>
      <c r="I1575" s="71">
        <v>1.2107226376429799E-2</v>
      </c>
      <c r="J1575" s="68">
        <v>55.085809962327303</v>
      </c>
      <c r="K1575" s="71">
        <v>0</v>
      </c>
      <c r="L1575" s="68">
        <v>27.794056090414401</v>
      </c>
    </row>
    <row r="1576" spans="1:12" x14ac:dyDescent="0.2">
      <c r="A1576" s="72" t="s">
        <v>3332</v>
      </c>
      <c r="B1576" s="66" t="s">
        <v>3333</v>
      </c>
      <c r="C1576" s="67">
        <v>47</v>
      </c>
      <c r="D1576" s="67" t="s">
        <v>345</v>
      </c>
      <c r="E1576" s="71">
        <v>8.4670830968615607E-2</v>
      </c>
      <c r="F1576" s="68">
        <v>12.4738384261197</v>
      </c>
      <c r="G1576" s="71">
        <v>0.24058599551603599</v>
      </c>
      <c r="H1576" s="68">
        <v>22.8547509418167</v>
      </c>
      <c r="I1576" s="71">
        <v>1.3426497389810299E-2</v>
      </c>
      <c r="J1576" s="68">
        <v>57.388028463792402</v>
      </c>
      <c r="K1576" s="71">
        <v>0</v>
      </c>
      <c r="L1576" s="68">
        <v>27.794056090414401</v>
      </c>
    </row>
    <row r="1577" spans="1:12" x14ac:dyDescent="0.2">
      <c r="A1577" s="72" t="s">
        <v>2036</v>
      </c>
      <c r="B1577" s="66" t="s">
        <v>3334</v>
      </c>
      <c r="C1577" s="67">
        <v>47</v>
      </c>
      <c r="D1577" s="67" t="s">
        <v>345</v>
      </c>
      <c r="E1577" s="71">
        <v>9.2967665713906494E-2</v>
      </c>
      <c r="F1577" s="68">
        <v>23.1059020510674</v>
      </c>
      <c r="G1577" s="71">
        <v>0.24145616040682799</v>
      </c>
      <c r="H1577" s="68">
        <v>23.9430724152365</v>
      </c>
      <c r="I1577" s="71">
        <v>3.7446836734891797E-2</v>
      </c>
      <c r="J1577" s="68">
        <v>75.9313520301381</v>
      </c>
      <c r="K1577" s="71">
        <v>0</v>
      </c>
      <c r="L1577" s="68">
        <v>27.794056090414401</v>
      </c>
    </row>
    <row r="1578" spans="1:12" x14ac:dyDescent="0.2">
      <c r="A1578" s="72" t="s">
        <v>3335</v>
      </c>
      <c r="B1578" s="66" t="s">
        <v>3336</v>
      </c>
      <c r="C1578" s="67">
        <v>47</v>
      </c>
      <c r="D1578" s="67" t="s">
        <v>345</v>
      </c>
      <c r="E1578" s="71">
        <v>0.10403345432033199</v>
      </c>
      <c r="F1578" s="68">
        <v>31.603181247383802</v>
      </c>
      <c r="G1578" s="71">
        <v>0.24173007596472601</v>
      </c>
      <c r="H1578" s="68">
        <v>24.361657597321098</v>
      </c>
      <c r="I1578" s="71">
        <v>6.5456121094028805E-2</v>
      </c>
      <c r="J1578" s="68">
        <v>83.424026789451702</v>
      </c>
      <c r="K1578" s="71">
        <v>4.9141659022408704E-3</v>
      </c>
      <c r="L1578" s="68">
        <v>34.449560485558798</v>
      </c>
    </row>
    <row r="1579" spans="1:12" x14ac:dyDescent="0.2">
      <c r="A1579" s="72" t="s">
        <v>3337</v>
      </c>
      <c r="B1579" s="66" t="s">
        <v>3338</v>
      </c>
      <c r="C1579" s="67">
        <v>47</v>
      </c>
      <c r="D1579" s="67" t="s">
        <v>345</v>
      </c>
      <c r="E1579" s="71">
        <v>9.5253392852351806E-2</v>
      </c>
      <c r="F1579" s="68">
        <v>25.449979070740898</v>
      </c>
      <c r="G1579" s="71">
        <v>0.24294160125241701</v>
      </c>
      <c r="H1579" s="68">
        <v>25.701130179991601</v>
      </c>
      <c r="I1579" s="71">
        <v>3.9542466703144902E-2</v>
      </c>
      <c r="J1579" s="68">
        <v>76.977814985349497</v>
      </c>
      <c r="K1579" s="71">
        <v>3.2761106014939098E-3</v>
      </c>
      <c r="L1579" s="68">
        <v>33.026370866471296</v>
      </c>
    </row>
    <row r="1580" spans="1:12" x14ac:dyDescent="0.2">
      <c r="A1580" s="72" t="s">
        <v>3339</v>
      </c>
      <c r="B1580" s="66" t="s">
        <v>3340</v>
      </c>
      <c r="C1580" s="67">
        <v>47</v>
      </c>
      <c r="D1580" s="67" t="s">
        <v>345</v>
      </c>
      <c r="E1580" s="71">
        <v>8.31374051724042E-2</v>
      </c>
      <c r="F1580" s="68">
        <v>8.4135621598995396</v>
      </c>
      <c r="G1580" s="71">
        <v>0.24815185760852099</v>
      </c>
      <c r="H1580" s="68">
        <v>36.249476768522399</v>
      </c>
      <c r="I1580" s="71">
        <v>1.26035790869115E-3</v>
      </c>
      <c r="J1580" s="68">
        <v>22.226873168689799</v>
      </c>
      <c r="K1580" s="71">
        <v>0</v>
      </c>
      <c r="L1580" s="68">
        <v>27.794056090414401</v>
      </c>
    </row>
    <row r="1581" spans="1:12" x14ac:dyDescent="0.2">
      <c r="A1581" s="72" t="s">
        <v>3341</v>
      </c>
      <c r="B1581" s="66" t="s">
        <v>3342</v>
      </c>
      <c r="C1581" s="67">
        <v>47</v>
      </c>
      <c r="D1581" s="67" t="s">
        <v>345</v>
      </c>
      <c r="E1581" s="71">
        <v>9.01407620485907E-2</v>
      </c>
      <c r="F1581" s="68">
        <v>20.468815403934698</v>
      </c>
      <c r="G1581" s="71">
        <v>0.26720725923597599</v>
      </c>
      <c r="H1581" s="68">
        <v>74.675596483884505</v>
      </c>
      <c r="I1581" s="71">
        <v>3.2150269097960299E-3</v>
      </c>
      <c r="J1581" s="68">
        <v>33.277521975722102</v>
      </c>
      <c r="K1581" s="71">
        <v>0</v>
      </c>
      <c r="L1581" s="68">
        <v>27.794056090414401</v>
      </c>
    </row>
    <row r="1582" spans="1:12" x14ac:dyDescent="0.2">
      <c r="A1582" s="72" t="s">
        <v>2625</v>
      </c>
      <c r="B1582" s="66" t="s">
        <v>3343</v>
      </c>
      <c r="C1582" s="67">
        <v>47</v>
      </c>
      <c r="D1582" s="67" t="s">
        <v>345</v>
      </c>
      <c r="E1582" s="71">
        <v>8.1980476985926795E-2</v>
      </c>
      <c r="F1582" s="68">
        <v>6.5717873587274998</v>
      </c>
      <c r="G1582" s="71">
        <v>0.24533107045796099</v>
      </c>
      <c r="H1582" s="68">
        <v>29.9706990372541</v>
      </c>
      <c r="I1582" s="71">
        <v>6.1036049981936505E-4</v>
      </c>
      <c r="J1582" s="68">
        <v>15.5713687735454</v>
      </c>
      <c r="K1582" s="71">
        <v>0</v>
      </c>
      <c r="L1582" s="68">
        <v>27.794056090414401</v>
      </c>
    </row>
    <row r="1583" spans="1:12" x14ac:dyDescent="0.2">
      <c r="A1583" s="72" t="s">
        <v>3344</v>
      </c>
      <c r="B1583" s="66" t="s">
        <v>3345</v>
      </c>
      <c r="C1583" s="67">
        <v>47</v>
      </c>
      <c r="D1583" s="67" t="s">
        <v>345</v>
      </c>
      <c r="E1583" s="71">
        <v>8.5101118720744107E-2</v>
      </c>
      <c r="F1583" s="68">
        <v>13.185433235663499</v>
      </c>
      <c r="G1583" s="71">
        <v>0.249174642618885</v>
      </c>
      <c r="H1583" s="68">
        <v>39.221431561322703</v>
      </c>
      <c r="I1583" s="71">
        <v>6.1287135433470601E-3</v>
      </c>
      <c r="J1583" s="68">
        <v>43.825868564252801</v>
      </c>
      <c r="K1583" s="71">
        <v>0</v>
      </c>
      <c r="L1583" s="68">
        <v>27.794056090414401</v>
      </c>
    </row>
    <row r="1584" spans="1:12" x14ac:dyDescent="0.2">
      <c r="A1584" s="72" t="s">
        <v>3346</v>
      </c>
      <c r="B1584" s="66" t="s">
        <v>3347</v>
      </c>
      <c r="C1584" s="67">
        <v>47</v>
      </c>
      <c r="D1584" s="67" t="s">
        <v>345</v>
      </c>
      <c r="E1584" s="71">
        <v>8.3923204500373494E-2</v>
      </c>
      <c r="F1584" s="68">
        <v>10.715780661364599</v>
      </c>
      <c r="G1584" s="71">
        <v>0.24651054421680799</v>
      </c>
      <c r="H1584" s="68">
        <v>32.440351611552998</v>
      </c>
      <c r="I1584" s="71">
        <v>5.2590692843127703E-3</v>
      </c>
      <c r="J1584" s="68">
        <v>41.105064880703203</v>
      </c>
      <c r="K1584" s="71">
        <v>0</v>
      </c>
      <c r="L1584" s="68">
        <v>27.794056090414401</v>
      </c>
    </row>
    <row r="1585" spans="1:12" x14ac:dyDescent="0.2">
      <c r="A1585" s="72" t="s">
        <v>2063</v>
      </c>
      <c r="B1585" s="66" t="s">
        <v>3348</v>
      </c>
      <c r="C1585" s="67">
        <v>47</v>
      </c>
      <c r="D1585" s="67" t="s">
        <v>345</v>
      </c>
      <c r="E1585" s="71">
        <v>8.6362676072731195E-2</v>
      </c>
      <c r="F1585" s="68">
        <v>15.236500627877801</v>
      </c>
      <c r="G1585" s="71">
        <v>0.24944414574184201</v>
      </c>
      <c r="H1585" s="68">
        <v>40.853913771452497</v>
      </c>
      <c r="I1585" s="71">
        <v>9.6438824763511906E-3</v>
      </c>
      <c r="J1585" s="68">
        <v>50.941816659690197</v>
      </c>
      <c r="K1585" s="71">
        <v>0</v>
      </c>
      <c r="L1585" s="68">
        <v>27.794056090414401</v>
      </c>
    </row>
    <row r="1586" spans="1:12" x14ac:dyDescent="0.2">
      <c r="A1586" s="72" t="s">
        <v>3349</v>
      </c>
      <c r="B1586" s="66" t="s">
        <v>3350</v>
      </c>
      <c r="C1586" s="67">
        <v>47</v>
      </c>
      <c r="D1586" s="67" t="s">
        <v>345</v>
      </c>
      <c r="E1586" s="71">
        <v>8.2606858654819704E-2</v>
      </c>
      <c r="F1586" s="68">
        <v>7.3252406864796997</v>
      </c>
      <c r="G1586" s="71">
        <v>0.24468159621524099</v>
      </c>
      <c r="H1586" s="68">
        <v>28.673084972792001</v>
      </c>
      <c r="I1586" s="71">
        <v>3.1389797492181698E-3</v>
      </c>
      <c r="J1586" s="68">
        <v>33.068229384679803</v>
      </c>
      <c r="K1586" s="71">
        <v>0</v>
      </c>
      <c r="L1586" s="68">
        <v>27.794056090414401</v>
      </c>
    </row>
    <row r="1587" spans="1:12" x14ac:dyDescent="0.2">
      <c r="A1587" s="72" t="s">
        <v>3351</v>
      </c>
      <c r="B1587" s="66" t="s">
        <v>3352</v>
      </c>
      <c r="C1587" s="67">
        <v>47</v>
      </c>
      <c r="D1587" s="67" t="s">
        <v>345</v>
      </c>
      <c r="E1587" s="71">
        <v>8.2124390917247506E-2</v>
      </c>
      <c r="F1587" s="68">
        <v>6.6973629133528698</v>
      </c>
      <c r="G1587" s="71">
        <v>0.24520885343194801</v>
      </c>
      <c r="H1587" s="68">
        <v>29.552113855169502</v>
      </c>
      <c r="I1587" s="71">
        <v>1.1643193197948E-3</v>
      </c>
      <c r="J1587" s="68">
        <v>21.724570950188401</v>
      </c>
      <c r="K1587" s="71">
        <v>0</v>
      </c>
      <c r="L1587" s="68">
        <v>27.794056090414401</v>
      </c>
    </row>
    <row r="1588" spans="1:12" x14ac:dyDescent="0.2">
      <c r="A1588" s="72" t="s">
        <v>3353</v>
      </c>
      <c r="B1588" s="66" t="s">
        <v>3354</v>
      </c>
      <c r="C1588" s="67">
        <v>46</v>
      </c>
      <c r="D1588" s="67" t="s">
        <v>345</v>
      </c>
      <c r="E1588" s="71">
        <v>4.3372766380852697E-2</v>
      </c>
      <c r="F1588" s="68">
        <v>0.58601925491837603</v>
      </c>
      <c r="G1588" s="71">
        <v>2.5115533978961501E-2</v>
      </c>
      <c r="H1588" s="68">
        <v>1.1720385098367501</v>
      </c>
      <c r="I1588" s="71">
        <v>0.10008859926135601</v>
      </c>
      <c r="J1588" s="68">
        <v>88.321473419840899</v>
      </c>
      <c r="K1588" s="71">
        <v>4.9141659022408704E-3</v>
      </c>
      <c r="L1588" s="68">
        <v>34.449560485558798</v>
      </c>
    </row>
    <row r="1589" spans="1:12" x14ac:dyDescent="0.2">
      <c r="A1589" s="72" t="s">
        <v>3355</v>
      </c>
      <c r="B1589" s="66" t="s">
        <v>3356</v>
      </c>
      <c r="C1589" s="67">
        <v>46</v>
      </c>
      <c r="D1589" s="67" t="s">
        <v>345</v>
      </c>
      <c r="E1589" s="71">
        <v>0.17690580155569599</v>
      </c>
      <c r="F1589" s="68">
        <v>69.108413562159896</v>
      </c>
      <c r="G1589" s="71">
        <v>0.280868705997743</v>
      </c>
      <c r="H1589" s="68">
        <v>80.1590623691921</v>
      </c>
      <c r="I1589" s="71">
        <v>0.249848698669345</v>
      </c>
      <c r="J1589" s="68">
        <v>94.935119296776904</v>
      </c>
      <c r="K1589" s="71">
        <v>0</v>
      </c>
      <c r="L1589" s="68">
        <v>27.794056090414401</v>
      </c>
    </row>
    <row r="1590" spans="1:12" x14ac:dyDescent="0.2">
      <c r="A1590" s="72" t="s">
        <v>3357</v>
      </c>
      <c r="B1590" s="66" t="s">
        <v>3358</v>
      </c>
      <c r="C1590" s="67">
        <v>46</v>
      </c>
      <c r="D1590" s="67" t="s">
        <v>345</v>
      </c>
      <c r="E1590" s="71">
        <v>3.7665558769013202E-2</v>
      </c>
      <c r="F1590" s="68">
        <v>0.46044370029301002</v>
      </c>
      <c r="G1590" s="71">
        <v>3.0657733850356601E-2</v>
      </c>
      <c r="H1590" s="68">
        <v>1.25575554625366</v>
      </c>
      <c r="I1590" s="71">
        <v>6.7596444749960405E-2</v>
      </c>
      <c r="J1590" s="68">
        <v>83.842611971536201</v>
      </c>
      <c r="K1590" s="71">
        <v>1.4742497706722601E-2</v>
      </c>
      <c r="L1590" s="68">
        <v>37.8819589786522</v>
      </c>
    </row>
    <row r="1591" spans="1:12" x14ac:dyDescent="0.2">
      <c r="A1591" s="72" t="s">
        <v>3359</v>
      </c>
      <c r="B1591" s="66" t="s">
        <v>3360</v>
      </c>
      <c r="C1591" s="67">
        <v>48</v>
      </c>
      <c r="D1591" s="67" t="s">
        <v>345</v>
      </c>
      <c r="E1591" s="71">
        <v>8.5573150351243202E-2</v>
      </c>
      <c r="F1591" s="68">
        <v>13.9807450816241</v>
      </c>
      <c r="G1591" s="71">
        <v>0.220494370086014</v>
      </c>
      <c r="H1591" s="68">
        <v>10.0460443700293</v>
      </c>
      <c r="I1591" s="71">
        <v>3.6225080967715401E-2</v>
      </c>
      <c r="J1591" s="68">
        <v>75.429049811636702</v>
      </c>
      <c r="K1591" s="71">
        <v>0</v>
      </c>
      <c r="L1591" s="68">
        <v>27.794056090414401</v>
      </c>
    </row>
    <row r="1592" spans="1:12" x14ac:dyDescent="0.2">
      <c r="A1592" s="72" t="s">
        <v>3361</v>
      </c>
      <c r="B1592" s="66" t="s">
        <v>3362</v>
      </c>
      <c r="C1592" s="67">
        <v>48</v>
      </c>
      <c r="D1592" s="67" t="s">
        <v>345</v>
      </c>
      <c r="E1592" s="71">
        <v>8.5225349591809996E-2</v>
      </c>
      <c r="F1592" s="68">
        <v>13.4784428631226</v>
      </c>
      <c r="G1592" s="71">
        <v>0.22046419439989701</v>
      </c>
      <c r="H1592" s="68">
        <v>10.0041858518208</v>
      </c>
      <c r="I1592" s="71">
        <v>1.55551907665694E-2</v>
      </c>
      <c r="J1592" s="68">
        <v>60.0251151109251</v>
      </c>
      <c r="K1592" s="71">
        <v>1.9656663608963499E-2</v>
      </c>
      <c r="L1592" s="68">
        <v>39.053997488488903</v>
      </c>
    </row>
    <row r="1593" spans="1:12" x14ac:dyDescent="0.2">
      <c r="A1593" s="72" t="s">
        <v>1679</v>
      </c>
      <c r="B1593" s="66" t="s">
        <v>3363</v>
      </c>
      <c r="C1593" s="67">
        <v>48</v>
      </c>
      <c r="D1593" s="67" t="s">
        <v>345</v>
      </c>
      <c r="E1593" s="71">
        <v>0.10258085624591801</v>
      </c>
      <c r="F1593" s="68">
        <v>30.766010883214701</v>
      </c>
      <c r="G1593" s="71">
        <v>0.27055550347055302</v>
      </c>
      <c r="H1593" s="68">
        <v>75.9313520301381</v>
      </c>
      <c r="I1593" s="71">
        <v>3.0634844064212501E-2</v>
      </c>
      <c r="J1593" s="68">
        <v>72.959397237337797</v>
      </c>
      <c r="K1593" s="71">
        <v>6.5522212029878197E-3</v>
      </c>
      <c r="L1593" s="68">
        <v>35.161155295102603</v>
      </c>
    </row>
    <row r="1594" spans="1:12" x14ac:dyDescent="0.2">
      <c r="A1594" s="72" t="s">
        <v>3364</v>
      </c>
      <c r="B1594" s="66" t="s">
        <v>3365</v>
      </c>
      <c r="C1594" s="67">
        <v>48</v>
      </c>
      <c r="D1594" s="67" t="s">
        <v>345</v>
      </c>
      <c r="E1594" s="71">
        <v>7.6258425517317999E-2</v>
      </c>
      <c r="F1594" s="68">
        <v>2.2185014650481398</v>
      </c>
      <c r="G1594" s="71">
        <v>0.222021288307723</v>
      </c>
      <c r="H1594" s="68">
        <v>10.6739221431561</v>
      </c>
      <c r="I1594" s="71">
        <v>6.7539882442311898E-3</v>
      </c>
      <c r="J1594" s="68">
        <v>44.997907074089603</v>
      </c>
      <c r="K1594" s="71">
        <v>0</v>
      </c>
      <c r="L1594" s="68">
        <v>27.794056090414401</v>
      </c>
    </row>
    <row r="1595" spans="1:12" x14ac:dyDescent="0.2">
      <c r="A1595" s="72" t="s">
        <v>2210</v>
      </c>
      <c r="B1595" s="66" t="s">
        <v>3366</v>
      </c>
      <c r="C1595" s="67">
        <v>48</v>
      </c>
      <c r="D1595" s="67" t="s">
        <v>345</v>
      </c>
      <c r="E1595" s="71">
        <v>0.12284324580219901</v>
      </c>
      <c r="F1595" s="68">
        <v>44.370029300962699</v>
      </c>
      <c r="G1595" s="71">
        <v>0.277917094727268</v>
      </c>
      <c r="H1595" s="68">
        <v>78.777731268313104</v>
      </c>
      <c r="I1595" s="71">
        <v>8.8974587378580702E-2</v>
      </c>
      <c r="J1595" s="68">
        <v>87.191293428212603</v>
      </c>
      <c r="K1595" s="71">
        <v>1.6380553007469599E-3</v>
      </c>
      <c r="L1595" s="68">
        <v>31.435747174549999</v>
      </c>
    </row>
    <row r="1596" spans="1:12" x14ac:dyDescent="0.2">
      <c r="A1596" s="72" t="s">
        <v>3367</v>
      </c>
      <c r="B1596" s="66" t="s">
        <v>3368</v>
      </c>
      <c r="C1596" s="67">
        <v>48</v>
      </c>
      <c r="D1596" s="67" t="s">
        <v>345</v>
      </c>
      <c r="E1596" s="71">
        <v>0.10198588415275101</v>
      </c>
      <c r="F1596" s="68">
        <v>30.389284219338599</v>
      </c>
      <c r="G1596" s="71">
        <v>0.249691715125681</v>
      </c>
      <c r="H1596" s="68">
        <v>42.0678107994977</v>
      </c>
      <c r="I1596" s="71">
        <v>5.6265937332571403E-2</v>
      </c>
      <c r="J1596" s="68">
        <v>81.498534951862695</v>
      </c>
      <c r="K1596" s="71">
        <v>0</v>
      </c>
      <c r="L1596" s="68">
        <v>27.794056090414401</v>
      </c>
    </row>
    <row r="1597" spans="1:12" x14ac:dyDescent="0.2">
      <c r="A1597" s="72" t="s">
        <v>3369</v>
      </c>
      <c r="B1597" s="66" t="s">
        <v>3370</v>
      </c>
      <c r="C1597" s="67">
        <v>48</v>
      </c>
      <c r="D1597" s="67" t="s">
        <v>345</v>
      </c>
      <c r="E1597" s="71">
        <v>8.4751688373806505E-2</v>
      </c>
      <c r="F1597" s="68">
        <v>12.6412724989535</v>
      </c>
      <c r="G1597" s="71">
        <v>0.24771702282649199</v>
      </c>
      <c r="H1597" s="68">
        <v>34.993721222268697</v>
      </c>
      <c r="I1597" s="71">
        <v>6.5380422949278798E-3</v>
      </c>
      <c r="J1597" s="68">
        <v>44.537463373796598</v>
      </c>
      <c r="K1597" s="71">
        <v>0</v>
      </c>
      <c r="L1597" s="68">
        <v>27.794056090414401</v>
      </c>
    </row>
    <row r="1598" spans="1:12" x14ac:dyDescent="0.2">
      <c r="A1598" s="72" t="s">
        <v>1069</v>
      </c>
      <c r="B1598" s="66" t="s">
        <v>3371</v>
      </c>
      <c r="C1598" s="67">
        <v>48</v>
      </c>
      <c r="D1598" s="67" t="s">
        <v>345</v>
      </c>
      <c r="E1598" s="71">
        <v>9.0855250164936702E-2</v>
      </c>
      <c r="F1598" s="68">
        <v>21.0548346588531</v>
      </c>
      <c r="G1598" s="71">
        <v>0.249151922785982</v>
      </c>
      <c r="H1598" s="68">
        <v>39.179573043114303</v>
      </c>
      <c r="I1598" s="71">
        <v>2.3413827708828501E-2</v>
      </c>
      <c r="J1598" s="68">
        <v>68.522394307241498</v>
      </c>
      <c r="K1598" s="71">
        <v>0</v>
      </c>
      <c r="L1598" s="68">
        <v>27.794056090414401</v>
      </c>
    </row>
    <row r="1599" spans="1:12" x14ac:dyDescent="0.2">
      <c r="A1599" s="72" t="s">
        <v>3372</v>
      </c>
      <c r="B1599" s="66" t="s">
        <v>3373</v>
      </c>
      <c r="C1599" s="67">
        <v>48</v>
      </c>
      <c r="D1599" s="67" t="s">
        <v>345</v>
      </c>
      <c r="E1599" s="71">
        <v>0.12657058308367</v>
      </c>
      <c r="F1599" s="68">
        <v>46.546672247802398</v>
      </c>
      <c r="G1599" s="71">
        <v>9.5222898779412798E-2</v>
      </c>
      <c r="H1599" s="68">
        <v>2.5952281289242398</v>
      </c>
      <c r="I1599" s="71">
        <v>0.24189941265217699</v>
      </c>
      <c r="J1599" s="68">
        <v>94.809543742151504</v>
      </c>
      <c r="K1599" s="71">
        <v>4.2589437819420803E-2</v>
      </c>
      <c r="L1599" s="68">
        <v>43.449141900376702</v>
      </c>
    </row>
    <row r="1600" spans="1:12" x14ac:dyDescent="0.2">
      <c r="A1600" s="72" t="s">
        <v>2625</v>
      </c>
      <c r="B1600" s="66" t="s">
        <v>3374</v>
      </c>
      <c r="C1600" s="67">
        <v>48</v>
      </c>
      <c r="D1600" s="67" t="s">
        <v>345</v>
      </c>
      <c r="E1600" s="71">
        <v>0.13988371894033799</v>
      </c>
      <c r="F1600" s="68">
        <v>53.537044788614502</v>
      </c>
      <c r="G1600" s="71">
        <v>0.26086918854987501</v>
      </c>
      <c r="H1600" s="68">
        <v>71.494349100041902</v>
      </c>
      <c r="I1600" s="71">
        <v>0.158781968271139</v>
      </c>
      <c r="J1600" s="68">
        <v>92.339891167852699</v>
      </c>
      <c r="K1600" s="71">
        <v>0</v>
      </c>
      <c r="L1600" s="68">
        <v>27.794056090414401</v>
      </c>
    </row>
    <row r="1601" spans="1:12" x14ac:dyDescent="0.2">
      <c r="A1601" s="72" t="s">
        <v>3375</v>
      </c>
      <c r="B1601" s="66" t="s">
        <v>3376</v>
      </c>
      <c r="C1601" s="67">
        <v>48</v>
      </c>
      <c r="D1601" s="67" t="s">
        <v>345</v>
      </c>
      <c r="E1601" s="71">
        <v>8.8085404764492101E-2</v>
      </c>
      <c r="F1601" s="68">
        <v>17.580577647551301</v>
      </c>
      <c r="G1601" s="71">
        <v>0.24946215844314901</v>
      </c>
      <c r="H1601" s="68">
        <v>40.937630807869397</v>
      </c>
      <c r="I1601" s="71">
        <v>1.4794055850326801E-2</v>
      </c>
      <c r="J1601" s="68">
        <v>59.146086228547503</v>
      </c>
      <c r="K1601" s="71">
        <v>0</v>
      </c>
      <c r="L1601" s="68">
        <v>27.794056090414401</v>
      </c>
    </row>
    <row r="1602" spans="1:12" x14ac:dyDescent="0.2">
      <c r="A1602" s="72" t="s">
        <v>3377</v>
      </c>
      <c r="B1602" s="66" t="s">
        <v>3378</v>
      </c>
      <c r="C1602" s="67">
        <v>51</v>
      </c>
      <c r="D1602" s="67" t="s">
        <v>345</v>
      </c>
      <c r="E1602" s="71">
        <v>9.7019796657613705E-2</v>
      </c>
      <c r="F1602" s="68">
        <v>26.9987442444537</v>
      </c>
      <c r="G1602" s="71">
        <v>0.21020817830259</v>
      </c>
      <c r="H1602" s="68">
        <v>7.6182503139388897</v>
      </c>
      <c r="I1602" s="71">
        <v>7.5937045768010095E-2</v>
      </c>
      <c r="J1602" s="68">
        <v>85.516952699874395</v>
      </c>
      <c r="K1602" s="71">
        <v>4.9141659022408704E-3</v>
      </c>
      <c r="L1602" s="68">
        <v>34.449560485558798</v>
      </c>
    </row>
    <row r="1603" spans="1:12" x14ac:dyDescent="0.2">
      <c r="A1603" s="72" t="s">
        <v>3379</v>
      </c>
      <c r="B1603" s="66" t="s">
        <v>3380</v>
      </c>
      <c r="C1603" s="67">
        <v>51</v>
      </c>
      <c r="D1603" s="67" t="s">
        <v>345</v>
      </c>
      <c r="E1603" s="71">
        <v>9.4106981307699095E-2</v>
      </c>
      <c r="F1603" s="68">
        <v>24.403516115529499</v>
      </c>
      <c r="G1603" s="71">
        <v>0.24287750298842001</v>
      </c>
      <c r="H1603" s="68">
        <v>25.617413143574701</v>
      </c>
      <c r="I1603" s="71">
        <v>3.7805385633930502E-2</v>
      </c>
      <c r="J1603" s="68">
        <v>76.0569275847635</v>
      </c>
      <c r="K1603" s="71">
        <v>1.6380553007469599E-3</v>
      </c>
      <c r="L1603" s="68">
        <v>31.435747174549999</v>
      </c>
    </row>
    <row r="1604" spans="1:12" x14ac:dyDescent="0.2">
      <c r="A1604" s="72" t="s">
        <v>3381</v>
      </c>
      <c r="B1604" s="66" t="s">
        <v>3382</v>
      </c>
      <c r="C1604" s="67">
        <v>48</v>
      </c>
      <c r="D1604" s="67" t="s">
        <v>345</v>
      </c>
      <c r="E1604" s="71">
        <v>9.2086227939890505E-2</v>
      </c>
      <c r="F1604" s="68">
        <v>22.268731686898299</v>
      </c>
      <c r="G1604" s="71">
        <v>0.22848234000825801</v>
      </c>
      <c r="H1604" s="68">
        <v>13.3528673084973</v>
      </c>
      <c r="I1604" s="71">
        <v>4.6138288510666897E-2</v>
      </c>
      <c r="J1604" s="68">
        <v>79.280033486814602</v>
      </c>
      <c r="K1604" s="71">
        <v>1.6380553007469599E-3</v>
      </c>
      <c r="L1604" s="68">
        <v>31.435747174549999</v>
      </c>
    </row>
    <row r="1605" spans="1:12" x14ac:dyDescent="0.2">
      <c r="A1605" s="72" t="s">
        <v>1258</v>
      </c>
      <c r="B1605" s="66" t="s">
        <v>3383</v>
      </c>
      <c r="C1605" s="67">
        <v>51</v>
      </c>
      <c r="D1605" s="67" t="s">
        <v>345</v>
      </c>
      <c r="E1605" s="71">
        <v>8.9967425488248404E-2</v>
      </c>
      <c r="F1605" s="68">
        <v>20.133947258267099</v>
      </c>
      <c r="G1605" s="71">
        <v>0.24751487014789</v>
      </c>
      <c r="H1605" s="68">
        <v>34.533277521975698</v>
      </c>
      <c r="I1605" s="71">
        <v>2.2387406316855499E-2</v>
      </c>
      <c r="J1605" s="68">
        <v>67.601506906655501</v>
      </c>
      <c r="K1605" s="71">
        <v>0</v>
      </c>
      <c r="L1605" s="68">
        <v>27.794056090414401</v>
      </c>
    </row>
    <row r="1606" spans="1:12" x14ac:dyDescent="0.2">
      <c r="A1606" s="72" t="s">
        <v>3384</v>
      </c>
      <c r="B1606" s="66" t="s">
        <v>3385</v>
      </c>
      <c r="C1606" s="67">
        <v>46</v>
      </c>
      <c r="D1606" s="67" t="s">
        <v>345</v>
      </c>
      <c r="E1606" s="71">
        <v>9.6940467302096794E-2</v>
      </c>
      <c r="F1606" s="68">
        <v>26.8731686898284</v>
      </c>
      <c r="G1606" s="71">
        <v>0.23286246917350001</v>
      </c>
      <c r="H1606" s="68">
        <v>16.408539137714499</v>
      </c>
      <c r="I1606" s="71">
        <v>4.4854490326814503E-2</v>
      </c>
      <c r="J1606" s="68">
        <v>78.819589786521604</v>
      </c>
      <c r="K1606" s="71">
        <v>1.3104442405975599E-2</v>
      </c>
      <c r="L1606" s="68">
        <v>37.254081205525303</v>
      </c>
    </row>
    <row r="1607" spans="1:12" x14ac:dyDescent="0.2">
      <c r="A1607" s="72" t="s">
        <v>3386</v>
      </c>
      <c r="B1607" s="66" t="s">
        <v>3387</v>
      </c>
      <c r="C1607" s="67">
        <v>46</v>
      </c>
      <c r="D1607" s="67" t="s">
        <v>345</v>
      </c>
      <c r="E1607" s="71">
        <v>0.102434968358065</v>
      </c>
      <c r="F1607" s="68">
        <v>30.682293846797801</v>
      </c>
      <c r="G1607" s="71">
        <v>0.22575664885062699</v>
      </c>
      <c r="H1607" s="68">
        <v>12.0971117622436</v>
      </c>
      <c r="I1607" s="71">
        <v>6.18915926146026E-2</v>
      </c>
      <c r="J1607" s="68">
        <v>82.796149016324804</v>
      </c>
      <c r="K1607" s="71">
        <v>1.9656663608963499E-2</v>
      </c>
      <c r="L1607" s="68">
        <v>39.053997488488903</v>
      </c>
    </row>
    <row r="1608" spans="1:12" x14ac:dyDescent="0.2">
      <c r="A1608" s="72" t="s">
        <v>3388</v>
      </c>
      <c r="B1608" s="66" t="s">
        <v>3389</v>
      </c>
      <c r="C1608" s="67">
        <v>48</v>
      </c>
      <c r="D1608" s="67" t="s">
        <v>345</v>
      </c>
      <c r="E1608" s="71">
        <v>9.91414906660954E-2</v>
      </c>
      <c r="F1608" s="68">
        <v>28.463792381749698</v>
      </c>
      <c r="G1608" s="71">
        <v>0.241663431620606</v>
      </c>
      <c r="H1608" s="68">
        <v>24.277940560904099</v>
      </c>
      <c r="I1608" s="71">
        <v>5.4122985076933298E-2</v>
      </c>
      <c r="J1608" s="68">
        <v>80.828798660527397</v>
      </c>
      <c r="K1608" s="71">
        <v>1.6380553007469599E-3</v>
      </c>
      <c r="L1608" s="68">
        <v>31.435747174549999</v>
      </c>
    </row>
    <row r="1609" spans="1:12" x14ac:dyDescent="0.2">
      <c r="A1609" s="72" t="s">
        <v>979</v>
      </c>
      <c r="B1609" s="66" t="s">
        <v>3390</v>
      </c>
      <c r="C1609" s="67">
        <v>46</v>
      </c>
      <c r="D1609" s="67" t="s">
        <v>345</v>
      </c>
      <c r="E1609" s="71">
        <v>7.69232147226038E-2</v>
      </c>
      <c r="F1609" s="68">
        <v>2.5533696107157802</v>
      </c>
      <c r="G1609" s="71">
        <v>0.23029914603087201</v>
      </c>
      <c r="H1609" s="68">
        <v>14.4411887819171</v>
      </c>
      <c r="I1609" s="71">
        <v>4.7049813693927499E-4</v>
      </c>
      <c r="J1609" s="68">
        <v>13.729593972373401</v>
      </c>
      <c r="K1609" s="71">
        <v>0</v>
      </c>
      <c r="L1609" s="68">
        <v>27.794056090414401</v>
      </c>
    </row>
    <row r="1610" spans="1:12" x14ac:dyDescent="0.2">
      <c r="A1610" s="72" t="s">
        <v>3391</v>
      </c>
      <c r="B1610" s="66" t="s">
        <v>3392</v>
      </c>
      <c r="C1610" s="67">
        <v>46</v>
      </c>
      <c r="D1610" s="67" t="s">
        <v>345</v>
      </c>
      <c r="E1610" s="71">
        <v>9.1671188439208698E-2</v>
      </c>
      <c r="F1610" s="68">
        <v>21.766429468396801</v>
      </c>
      <c r="G1610" s="71">
        <v>0.23222366040558601</v>
      </c>
      <c r="H1610" s="68">
        <v>15.9480954374215</v>
      </c>
      <c r="I1610" s="71">
        <v>4.2789904912040003E-2</v>
      </c>
      <c r="J1610" s="68">
        <v>78.024277940560907</v>
      </c>
      <c r="K1610" s="71">
        <v>0</v>
      </c>
      <c r="L1610" s="68">
        <v>27.794056090414401</v>
      </c>
    </row>
    <row r="1611" spans="1:12" x14ac:dyDescent="0.2">
      <c r="A1611" s="72" t="s">
        <v>3393</v>
      </c>
      <c r="B1611" s="66" t="s">
        <v>3394</v>
      </c>
      <c r="C1611" s="67">
        <v>46</v>
      </c>
      <c r="D1611" s="67" t="s">
        <v>345</v>
      </c>
      <c r="E1611" s="71">
        <v>0.102828720418029</v>
      </c>
      <c r="F1611" s="68">
        <v>30.9334449560486</v>
      </c>
      <c r="G1611" s="71">
        <v>0.24905555928512399</v>
      </c>
      <c r="H1611" s="68">
        <v>38.928421933863497</v>
      </c>
      <c r="I1611" s="71">
        <v>5.6154491367469403E-2</v>
      </c>
      <c r="J1611" s="68">
        <v>81.456676433654295</v>
      </c>
      <c r="K1611" s="71">
        <v>3.2761106014939098E-3</v>
      </c>
      <c r="L1611" s="68">
        <v>33.026370866471296</v>
      </c>
    </row>
    <row r="1612" spans="1:12" x14ac:dyDescent="0.2">
      <c r="A1612" s="72" t="s">
        <v>3395</v>
      </c>
      <c r="B1612" s="66" t="s">
        <v>3396</v>
      </c>
      <c r="C1612" s="67">
        <v>46</v>
      </c>
      <c r="D1612" s="67" t="s">
        <v>345</v>
      </c>
      <c r="E1612" s="71">
        <v>9.6766318418375796E-2</v>
      </c>
      <c r="F1612" s="68">
        <v>26.789451653411501</v>
      </c>
      <c r="G1612" s="71">
        <v>0.24921851547843599</v>
      </c>
      <c r="H1612" s="68">
        <v>39.472582670573502</v>
      </c>
      <c r="I1612" s="71">
        <v>4.1080439776691298E-2</v>
      </c>
      <c r="J1612" s="68">
        <v>77.312683131017195</v>
      </c>
      <c r="K1612" s="71">
        <v>0</v>
      </c>
      <c r="L1612" s="68">
        <v>27.794056090414401</v>
      </c>
    </row>
    <row r="1613" spans="1:12" x14ac:dyDescent="0.2">
      <c r="A1613" s="72" t="s">
        <v>3397</v>
      </c>
      <c r="B1613" s="66" t="s">
        <v>3398</v>
      </c>
      <c r="C1613" s="67">
        <v>46</v>
      </c>
      <c r="D1613" s="67" t="s">
        <v>345</v>
      </c>
      <c r="E1613" s="71">
        <v>0.10222825597902201</v>
      </c>
      <c r="F1613" s="68">
        <v>30.556718292172501</v>
      </c>
      <c r="G1613" s="71">
        <v>0.24886009017958699</v>
      </c>
      <c r="H1613" s="68">
        <v>38.0912515696944</v>
      </c>
      <c r="I1613" s="71">
        <v>5.7824677757479799E-2</v>
      </c>
      <c r="J1613" s="68">
        <v>81.917120133947293</v>
      </c>
      <c r="K1613" s="71">
        <v>0</v>
      </c>
      <c r="L1613" s="68">
        <v>27.794056090414401</v>
      </c>
    </row>
    <row r="1614" spans="1:12" x14ac:dyDescent="0.2">
      <c r="A1614" s="72" t="s">
        <v>3399</v>
      </c>
      <c r="B1614" s="66" t="s">
        <v>3400</v>
      </c>
      <c r="C1614" s="67">
        <v>48</v>
      </c>
      <c r="D1614" s="67" t="s">
        <v>345</v>
      </c>
      <c r="E1614" s="71">
        <v>9.2009717155129706E-2</v>
      </c>
      <c r="F1614" s="68">
        <v>22.185014650481399</v>
      </c>
      <c r="G1614" s="71">
        <v>0.240170921795058</v>
      </c>
      <c r="H1614" s="68">
        <v>22.1431561322729</v>
      </c>
      <c r="I1614" s="71">
        <v>3.5858229670331497E-2</v>
      </c>
      <c r="J1614" s="68">
        <v>75.219757220594403</v>
      </c>
      <c r="K1614" s="71">
        <v>0</v>
      </c>
      <c r="L1614" s="68">
        <v>27.794056090414401</v>
      </c>
    </row>
    <row r="1615" spans="1:12" x14ac:dyDescent="0.2">
      <c r="A1615" s="72" t="s">
        <v>3401</v>
      </c>
      <c r="B1615" s="66" t="s">
        <v>3402</v>
      </c>
      <c r="C1615" s="67">
        <v>46</v>
      </c>
      <c r="D1615" s="67" t="s">
        <v>345</v>
      </c>
      <c r="E1615" s="71">
        <v>0.110007655047672</v>
      </c>
      <c r="F1615" s="68">
        <v>36.584344914189998</v>
      </c>
      <c r="G1615" s="71">
        <v>0.24215263959589101</v>
      </c>
      <c r="H1615" s="68">
        <v>24.9476768522394</v>
      </c>
      <c r="I1615" s="71">
        <v>8.7870325547124303E-2</v>
      </c>
      <c r="J1615" s="68">
        <v>87.107576391795703</v>
      </c>
      <c r="K1615" s="71">
        <v>0</v>
      </c>
      <c r="L1615" s="68">
        <v>27.794056090414401</v>
      </c>
    </row>
    <row r="1616" spans="1:12" x14ac:dyDescent="0.2">
      <c r="A1616" s="72" t="s">
        <v>3403</v>
      </c>
      <c r="B1616" s="66" t="s">
        <v>3404</v>
      </c>
      <c r="C1616" s="67">
        <v>46</v>
      </c>
      <c r="D1616" s="67" t="s">
        <v>345</v>
      </c>
      <c r="E1616" s="71">
        <v>0.106789477122586</v>
      </c>
      <c r="F1616" s="68">
        <v>33.570531603181202</v>
      </c>
      <c r="G1616" s="71">
        <v>0.241645361865541</v>
      </c>
      <c r="H1616" s="68">
        <v>24.236082042695699</v>
      </c>
      <c r="I1616" s="71">
        <v>7.8723069502216594E-2</v>
      </c>
      <c r="J1616" s="68">
        <v>85.851820845542093</v>
      </c>
      <c r="K1616" s="71">
        <v>0</v>
      </c>
      <c r="L1616" s="68">
        <v>27.794056090414401</v>
      </c>
    </row>
    <row r="1617" spans="1:12" x14ac:dyDescent="0.2">
      <c r="A1617" s="72" t="s">
        <v>3405</v>
      </c>
      <c r="B1617" s="66" t="s">
        <v>3406</v>
      </c>
      <c r="C1617" s="67">
        <v>46</v>
      </c>
      <c r="D1617" s="67" t="s">
        <v>345</v>
      </c>
      <c r="E1617" s="71">
        <v>0.144424419417022</v>
      </c>
      <c r="F1617" s="68">
        <v>56.341565508580999</v>
      </c>
      <c r="G1617" s="71">
        <v>0.24300306898986701</v>
      </c>
      <c r="H1617" s="68">
        <v>25.784847216408501</v>
      </c>
      <c r="I1617" s="71">
        <v>0.19027018926119901</v>
      </c>
      <c r="J1617" s="68">
        <v>93.930514859773993</v>
      </c>
      <c r="K1617" s="71">
        <v>0</v>
      </c>
      <c r="L1617" s="68">
        <v>27.794056090414401</v>
      </c>
    </row>
    <row r="1618" spans="1:12" x14ac:dyDescent="0.2">
      <c r="A1618" s="72" t="s">
        <v>3407</v>
      </c>
      <c r="B1618" s="66" t="s">
        <v>3408</v>
      </c>
      <c r="C1618" s="67">
        <v>48</v>
      </c>
      <c r="D1618" s="67" t="s">
        <v>345</v>
      </c>
      <c r="E1618" s="71">
        <v>9.6642765020772001E-2</v>
      </c>
      <c r="F1618" s="68">
        <v>26.663876098786101</v>
      </c>
      <c r="G1618" s="71">
        <v>0.25</v>
      </c>
      <c r="H1618" s="68">
        <v>63.080786940142303</v>
      </c>
      <c r="I1618" s="71">
        <v>3.9928295062316002E-2</v>
      </c>
      <c r="J1618" s="68">
        <v>77.103390539974896</v>
      </c>
      <c r="K1618" s="71">
        <v>0</v>
      </c>
      <c r="L1618" s="68">
        <v>27.794056090414401</v>
      </c>
    </row>
    <row r="1619" spans="1:12" x14ac:dyDescent="0.2">
      <c r="A1619" s="72" t="s">
        <v>2532</v>
      </c>
      <c r="B1619" s="66" t="s">
        <v>3409</v>
      </c>
      <c r="C1619" s="67">
        <v>46</v>
      </c>
      <c r="D1619" s="67" t="s">
        <v>345</v>
      </c>
      <c r="E1619" s="71">
        <v>0.11245466629595199</v>
      </c>
      <c r="F1619" s="68">
        <v>38.342402678945199</v>
      </c>
      <c r="G1619" s="71">
        <v>0.25</v>
      </c>
      <c r="H1619" s="68">
        <v>63.080786940142303</v>
      </c>
      <c r="I1619" s="71">
        <v>8.7363998887854705E-2</v>
      </c>
      <c r="J1619" s="68">
        <v>87.065717873587303</v>
      </c>
      <c r="K1619" s="71">
        <v>0</v>
      </c>
      <c r="L1619" s="68">
        <v>27.794056090414401</v>
      </c>
    </row>
    <row r="1620" spans="1:12" x14ac:dyDescent="0.2">
      <c r="A1620" s="72" t="s">
        <v>3410</v>
      </c>
      <c r="B1620" s="66" t="s">
        <v>3411</v>
      </c>
      <c r="C1620" s="67">
        <v>48</v>
      </c>
      <c r="D1620" s="67" t="s">
        <v>345</v>
      </c>
      <c r="E1620" s="71">
        <v>0.112346305148848</v>
      </c>
      <c r="F1620" s="68">
        <v>38.300544160736699</v>
      </c>
      <c r="G1620" s="71">
        <v>0.25</v>
      </c>
      <c r="H1620" s="68">
        <v>63.080786940142303</v>
      </c>
      <c r="I1620" s="71">
        <v>8.7038915446545004E-2</v>
      </c>
      <c r="J1620" s="68">
        <v>86.982000837170403</v>
      </c>
      <c r="K1620" s="71">
        <v>0</v>
      </c>
      <c r="L1620" s="68">
        <v>27.794056090414401</v>
      </c>
    </row>
    <row r="1621" spans="1:12" x14ac:dyDescent="0.2">
      <c r="A1621" s="72" t="s">
        <v>3412</v>
      </c>
      <c r="B1621" s="66" t="s">
        <v>3413</v>
      </c>
      <c r="C1621" s="67">
        <v>46</v>
      </c>
      <c r="D1621" s="67" t="s">
        <v>345</v>
      </c>
      <c r="E1621" s="71">
        <v>0.108067034216545</v>
      </c>
      <c r="F1621" s="68">
        <v>34.575136040184198</v>
      </c>
      <c r="G1621" s="71">
        <v>0.23964839155412301</v>
      </c>
      <c r="H1621" s="68">
        <v>21.598995395563001</v>
      </c>
      <c r="I1621" s="71">
        <v>8.2914655794763897E-2</v>
      </c>
      <c r="J1621" s="68">
        <v>86.354123064043506</v>
      </c>
      <c r="K1621" s="71">
        <v>1.6380553007469599E-3</v>
      </c>
      <c r="L1621" s="68">
        <v>31.435747174549999</v>
      </c>
    </row>
    <row r="1622" spans="1:12" x14ac:dyDescent="0.2">
      <c r="A1622" s="72" t="s">
        <v>3414</v>
      </c>
      <c r="B1622" s="66" t="s">
        <v>3415</v>
      </c>
      <c r="C1622" s="67">
        <v>48</v>
      </c>
      <c r="D1622" s="67" t="s">
        <v>345</v>
      </c>
      <c r="E1622" s="71">
        <v>9.3351486183688298E-2</v>
      </c>
      <c r="F1622" s="68">
        <v>23.315194642109699</v>
      </c>
      <c r="G1622" s="71">
        <v>0.234977086199157</v>
      </c>
      <c r="H1622" s="68">
        <v>17.413143574717498</v>
      </c>
      <c r="I1622" s="71">
        <v>4.5077372351908097E-2</v>
      </c>
      <c r="J1622" s="68">
        <v>78.987023859355403</v>
      </c>
      <c r="K1622" s="71">
        <v>0</v>
      </c>
      <c r="L1622" s="68">
        <v>27.794056090414401</v>
      </c>
    </row>
    <row r="1623" spans="1:12" x14ac:dyDescent="0.2">
      <c r="A1623" s="72" t="s">
        <v>1627</v>
      </c>
      <c r="B1623" s="66" t="s">
        <v>3416</v>
      </c>
      <c r="C1623" s="67">
        <v>48</v>
      </c>
      <c r="D1623" s="67" t="s">
        <v>345</v>
      </c>
      <c r="E1623" s="71">
        <v>9.8024938531026007E-2</v>
      </c>
      <c r="F1623" s="68">
        <v>27.459187944746802</v>
      </c>
      <c r="G1623" s="71">
        <v>0.24961572113661501</v>
      </c>
      <c r="H1623" s="68">
        <v>41.649225617413101</v>
      </c>
      <c r="I1623" s="71">
        <v>4.4459094456463497E-2</v>
      </c>
      <c r="J1623" s="68">
        <v>78.610297195479305</v>
      </c>
      <c r="K1623" s="71">
        <v>0</v>
      </c>
      <c r="L1623" s="68">
        <v>27.794056090414401</v>
      </c>
    </row>
    <row r="1624" spans="1:12" x14ac:dyDescent="0.2">
      <c r="A1624" s="72" t="s">
        <v>3417</v>
      </c>
      <c r="B1624" s="66" t="s">
        <v>3418</v>
      </c>
      <c r="C1624" s="67">
        <v>48</v>
      </c>
      <c r="D1624" s="67" t="s">
        <v>345</v>
      </c>
      <c r="E1624" s="71">
        <v>0.120343950062342</v>
      </c>
      <c r="F1624" s="68">
        <v>42.946839681875304</v>
      </c>
      <c r="G1624" s="71">
        <v>0.24999999999848399</v>
      </c>
      <c r="H1624" s="68">
        <v>47.802427794056101</v>
      </c>
      <c r="I1624" s="71">
        <v>0.111031850188543</v>
      </c>
      <c r="J1624" s="68">
        <v>89.451653411469195</v>
      </c>
      <c r="K1624" s="71">
        <v>0</v>
      </c>
      <c r="L1624" s="68">
        <v>27.794056090414401</v>
      </c>
    </row>
    <row r="1625" spans="1:12" x14ac:dyDescent="0.2">
      <c r="A1625" s="72" t="s">
        <v>3419</v>
      </c>
      <c r="B1625" s="66" t="s">
        <v>3420</v>
      </c>
      <c r="C1625" s="67">
        <v>48</v>
      </c>
      <c r="D1625" s="67" t="s">
        <v>345</v>
      </c>
      <c r="E1625" s="71">
        <v>0.119356386428839</v>
      </c>
      <c r="F1625" s="68">
        <v>42.235244872331499</v>
      </c>
      <c r="G1625" s="71">
        <v>0.24975624667268501</v>
      </c>
      <c r="H1625" s="68">
        <v>42.444537463373798</v>
      </c>
      <c r="I1625" s="71">
        <v>0.108312912613832</v>
      </c>
      <c r="J1625" s="68">
        <v>89.033068229384696</v>
      </c>
      <c r="K1625" s="71">
        <v>0</v>
      </c>
      <c r="L1625" s="68">
        <v>27.794056090414401</v>
      </c>
    </row>
    <row r="1626" spans="1:12" x14ac:dyDescent="0.2">
      <c r="A1626" s="72" t="s">
        <v>3421</v>
      </c>
      <c r="B1626" s="66" t="s">
        <v>3422</v>
      </c>
      <c r="C1626" s="67">
        <v>48</v>
      </c>
      <c r="D1626" s="67" t="s">
        <v>345</v>
      </c>
      <c r="E1626" s="71">
        <v>0.195559036357834</v>
      </c>
      <c r="F1626" s="68">
        <v>75.219757220594403</v>
      </c>
      <c r="G1626" s="71">
        <v>0.24720663336748699</v>
      </c>
      <c r="H1626" s="68">
        <v>33.9053997488489</v>
      </c>
      <c r="I1626" s="71">
        <v>0.33783242040526801</v>
      </c>
      <c r="J1626" s="68">
        <v>97.237337798241896</v>
      </c>
      <c r="K1626" s="71">
        <v>1.6380553007469599E-3</v>
      </c>
      <c r="L1626" s="68">
        <v>31.435747174549999</v>
      </c>
    </row>
    <row r="1627" spans="1:12" x14ac:dyDescent="0.2">
      <c r="A1627" s="72" t="s">
        <v>3423</v>
      </c>
      <c r="B1627" s="66" t="s">
        <v>3424</v>
      </c>
      <c r="C1627" s="67">
        <v>48</v>
      </c>
      <c r="D1627" s="67" t="s">
        <v>345</v>
      </c>
      <c r="E1627" s="71">
        <v>0.160121854668338</v>
      </c>
      <c r="F1627" s="68">
        <v>64.0016743407283</v>
      </c>
      <c r="G1627" s="71">
        <v>0.34241064888603501</v>
      </c>
      <c r="H1627" s="68">
        <v>89.033068229384696</v>
      </c>
      <c r="I1627" s="71">
        <v>0.108996186399336</v>
      </c>
      <c r="J1627" s="68">
        <v>89.158643784010096</v>
      </c>
      <c r="K1627" s="71">
        <v>2.8958728719643001E-2</v>
      </c>
      <c r="L1627" s="68">
        <v>40.853913771452497</v>
      </c>
    </row>
    <row r="1628" spans="1:12" x14ac:dyDescent="0.2">
      <c r="A1628" s="72" t="s">
        <v>3425</v>
      </c>
      <c r="B1628" s="66" t="s">
        <v>3426</v>
      </c>
      <c r="C1628" s="67">
        <v>50</v>
      </c>
      <c r="D1628" s="67" t="s">
        <v>345</v>
      </c>
      <c r="E1628" s="71">
        <v>0.17404541227199899</v>
      </c>
      <c r="F1628" s="68">
        <v>68.396818752616198</v>
      </c>
      <c r="G1628" s="71">
        <v>0.24639322129419799</v>
      </c>
      <c r="H1628" s="68">
        <v>31.9799079112599</v>
      </c>
      <c r="I1628" s="71">
        <v>2.5362813328381399E-3</v>
      </c>
      <c r="J1628" s="68">
        <v>29.9288405190456</v>
      </c>
      <c r="K1628" s="71">
        <v>0.27320673418896002</v>
      </c>
      <c r="L1628" s="68">
        <v>78.275429049811606</v>
      </c>
    </row>
    <row r="1629" spans="1:12" x14ac:dyDescent="0.2">
      <c r="A1629" s="72" t="s">
        <v>1258</v>
      </c>
      <c r="B1629" s="66" t="s">
        <v>3427</v>
      </c>
      <c r="C1629" s="67">
        <v>50</v>
      </c>
      <c r="D1629" s="67" t="s">
        <v>345</v>
      </c>
      <c r="E1629" s="71">
        <v>0.15701188046675699</v>
      </c>
      <c r="F1629" s="68">
        <v>62.243616575973199</v>
      </c>
      <c r="G1629" s="71">
        <v>0.21375597054364201</v>
      </c>
      <c r="H1629" s="68">
        <v>8.3298451234826292</v>
      </c>
      <c r="I1629" s="71">
        <v>4.5348967513724001E-4</v>
      </c>
      <c r="J1629" s="68">
        <v>13.604018417748</v>
      </c>
      <c r="K1629" s="71">
        <v>0.25682618118149098</v>
      </c>
      <c r="L1629" s="68">
        <v>76.977814985349497</v>
      </c>
    </row>
    <row r="1630" spans="1:12" x14ac:dyDescent="0.2">
      <c r="A1630" s="72" t="s">
        <v>3428</v>
      </c>
      <c r="B1630" s="66" t="s">
        <v>3429</v>
      </c>
      <c r="C1630" s="67">
        <v>50</v>
      </c>
      <c r="D1630" s="67" t="s">
        <v>345</v>
      </c>
      <c r="E1630" s="71">
        <v>9.4110021867830795E-2</v>
      </c>
      <c r="F1630" s="68">
        <v>24.445374633737998</v>
      </c>
      <c r="G1630" s="71">
        <v>0</v>
      </c>
      <c r="H1630" s="68">
        <v>0.87902888237756405</v>
      </c>
      <c r="I1630" s="71">
        <v>3.4753299765478897E-4</v>
      </c>
      <c r="J1630" s="68">
        <v>11.8459606529929</v>
      </c>
      <c r="K1630" s="71">
        <v>0.281982532605838</v>
      </c>
      <c r="L1630" s="68">
        <v>79.028882377563804</v>
      </c>
    </row>
    <row r="1631" spans="1:12" x14ac:dyDescent="0.2">
      <c r="A1631" s="72" t="s">
        <v>3430</v>
      </c>
      <c r="B1631" s="66" t="s">
        <v>3431</v>
      </c>
      <c r="C1631" s="67">
        <v>50</v>
      </c>
      <c r="D1631" s="67" t="s">
        <v>345</v>
      </c>
      <c r="E1631" s="71">
        <v>0.100828372879331</v>
      </c>
      <c r="F1631" s="68">
        <v>29.510255336961102</v>
      </c>
      <c r="G1631" s="71">
        <v>1.82220282841541E-3</v>
      </c>
      <c r="H1631" s="68">
        <v>0.96274591879447502</v>
      </c>
      <c r="I1631" s="71">
        <v>6.0251967618409096E-4</v>
      </c>
      <c r="J1631" s="68">
        <v>15.529510255337</v>
      </c>
      <c r="K1631" s="71">
        <v>0.30006039613339502</v>
      </c>
      <c r="L1631" s="68">
        <v>80.954374215152797</v>
      </c>
    </row>
    <row r="1632" spans="1:12" x14ac:dyDescent="0.2">
      <c r="A1632" s="72" t="s">
        <v>3432</v>
      </c>
      <c r="B1632" s="66" t="s">
        <v>3433</v>
      </c>
      <c r="C1632" s="67">
        <v>50</v>
      </c>
      <c r="D1632" s="67" t="s">
        <v>345</v>
      </c>
      <c r="E1632" s="71">
        <v>0.13730367278553099</v>
      </c>
      <c r="F1632" s="68">
        <v>51.737128505650901</v>
      </c>
      <c r="G1632" s="71">
        <v>0.23425002890549701</v>
      </c>
      <c r="H1632" s="68">
        <v>17.0364169108414</v>
      </c>
      <c r="I1632" s="71">
        <v>4.4941390463797103E-3</v>
      </c>
      <c r="J1632" s="68">
        <v>38.426119715362098</v>
      </c>
      <c r="K1632" s="71">
        <v>0.17316685040471499</v>
      </c>
      <c r="L1632" s="68">
        <v>66.471326915027205</v>
      </c>
    </row>
    <row r="1633" spans="1:12" x14ac:dyDescent="0.2">
      <c r="A1633" s="72" t="s">
        <v>3434</v>
      </c>
      <c r="B1633" s="66" t="s">
        <v>3435</v>
      </c>
      <c r="C1633" s="67">
        <v>51</v>
      </c>
      <c r="D1633" s="67" t="s">
        <v>345</v>
      </c>
      <c r="E1633" s="71">
        <v>0.12664380765623001</v>
      </c>
      <c r="F1633" s="68">
        <v>46.630389284219298</v>
      </c>
      <c r="G1633" s="71">
        <v>0.227571148212415</v>
      </c>
      <c r="H1633" s="68">
        <v>12.8087065717874</v>
      </c>
      <c r="I1633" s="71">
        <v>9.2046864588078408E-3</v>
      </c>
      <c r="J1633" s="68">
        <v>50.313938886563399</v>
      </c>
      <c r="K1633" s="71">
        <v>0.14315558829746799</v>
      </c>
      <c r="L1633" s="68">
        <v>61.322729175387202</v>
      </c>
    </row>
    <row r="1634" spans="1:12" x14ac:dyDescent="0.2">
      <c r="A1634" s="72" t="s">
        <v>3436</v>
      </c>
      <c r="B1634" s="66" t="s">
        <v>3437</v>
      </c>
      <c r="C1634" s="67">
        <v>51</v>
      </c>
      <c r="D1634" s="67" t="s">
        <v>345</v>
      </c>
      <c r="E1634" s="71">
        <v>0.143936243153692</v>
      </c>
      <c r="F1634" s="68">
        <v>56.090414399330299</v>
      </c>
      <c r="G1634" s="71">
        <v>0.26177554358788002</v>
      </c>
      <c r="H1634" s="68">
        <v>71.703641691084101</v>
      </c>
      <c r="I1634" s="71">
        <v>1.2661366562808999E-2</v>
      </c>
      <c r="J1634" s="68">
        <v>56.1322729175387</v>
      </c>
      <c r="K1634" s="71">
        <v>0.15737181931038799</v>
      </c>
      <c r="L1634" s="68">
        <v>63.792381749686101</v>
      </c>
    </row>
    <row r="1635" spans="1:12" x14ac:dyDescent="0.2">
      <c r="A1635" s="72" t="s">
        <v>3438</v>
      </c>
      <c r="B1635" s="66" t="s">
        <v>3439</v>
      </c>
      <c r="C1635" s="67">
        <v>50</v>
      </c>
      <c r="D1635" s="67" t="s">
        <v>345</v>
      </c>
      <c r="E1635" s="71">
        <v>0.17116300220622799</v>
      </c>
      <c r="F1635" s="68">
        <v>67.392214315613202</v>
      </c>
      <c r="G1635" s="71">
        <v>0.28918669359439297</v>
      </c>
      <c r="H1635" s="68">
        <v>82.042695688572607</v>
      </c>
      <c r="I1635" s="71">
        <v>6.3224475862663498E-3</v>
      </c>
      <c r="J1635" s="68">
        <v>44.202595228128899</v>
      </c>
      <c r="K1635" s="71">
        <v>0.217979865438026</v>
      </c>
      <c r="L1635" s="68">
        <v>72.708246128087097</v>
      </c>
    </row>
    <row r="1636" spans="1:12" x14ac:dyDescent="0.2">
      <c r="A1636" s="72" t="s">
        <v>3440</v>
      </c>
      <c r="B1636" s="66" t="s">
        <v>3441</v>
      </c>
      <c r="C1636" s="67">
        <v>51</v>
      </c>
      <c r="D1636" s="67" t="s">
        <v>345</v>
      </c>
      <c r="E1636" s="71">
        <v>0.14159280407828101</v>
      </c>
      <c r="F1636" s="68">
        <v>54.541649225617398</v>
      </c>
      <c r="G1636" s="71">
        <v>0.29213932671380499</v>
      </c>
      <c r="H1636" s="68">
        <v>82.503139388865605</v>
      </c>
      <c r="I1636" s="71">
        <v>1.73896925556076E-2</v>
      </c>
      <c r="J1636" s="68">
        <v>62.327333612390099</v>
      </c>
      <c r="K1636" s="71">
        <v>0.11524939296542901</v>
      </c>
      <c r="L1636" s="68">
        <v>56.0066973629133</v>
      </c>
    </row>
    <row r="1637" spans="1:12" x14ac:dyDescent="0.2">
      <c r="A1637" s="72" t="s">
        <v>775</v>
      </c>
      <c r="B1637" s="66" t="s">
        <v>3442</v>
      </c>
      <c r="C1637" s="67">
        <v>51</v>
      </c>
      <c r="D1637" s="67" t="s">
        <v>345</v>
      </c>
      <c r="E1637" s="71">
        <v>0.128970264509568</v>
      </c>
      <c r="F1637" s="68">
        <v>48.0954374215153</v>
      </c>
      <c r="G1637" s="71">
        <v>0.33468899599979102</v>
      </c>
      <c r="H1637" s="68">
        <v>88.447048974466298</v>
      </c>
      <c r="I1637" s="71">
        <v>1.9460691513972998E-2</v>
      </c>
      <c r="J1637" s="68">
        <v>64.796986186688997</v>
      </c>
      <c r="K1637" s="71">
        <v>3.2761106014939097E-2</v>
      </c>
      <c r="L1637" s="68">
        <v>41.774801172038501</v>
      </c>
    </row>
    <row r="1638" spans="1:12" x14ac:dyDescent="0.2">
      <c r="A1638" s="72" t="s">
        <v>3443</v>
      </c>
      <c r="B1638" s="66" t="s">
        <v>3444</v>
      </c>
      <c r="C1638" s="67">
        <v>51</v>
      </c>
      <c r="D1638" s="67" t="s">
        <v>345</v>
      </c>
      <c r="E1638" s="71">
        <v>0.16898177906130299</v>
      </c>
      <c r="F1638" s="68">
        <v>66.596902469652605</v>
      </c>
      <c r="G1638" s="71">
        <v>0.39087531962609101</v>
      </c>
      <c r="H1638" s="68">
        <v>93.135203013813296</v>
      </c>
      <c r="I1638" s="71">
        <v>1.17607450038164E-2</v>
      </c>
      <c r="J1638" s="68">
        <v>54.374215152783599</v>
      </c>
      <c r="K1638" s="71">
        <v>0.104309272554003</v>
      </c>
      <c r="L1638" s="68">
        <v>53.537044788614502</v>
      </c>
    </row>
    <row r="1639" spans="1:12" x14ac:dyDescent="0.2">
      <c r="A1639" s="72" t="s">
        <v>3445</v>
      </c>
      <c r="B1639" s="66" t="s">
        <v>3446</v>
      </c>
      <c r="C1639" s="67">
        <v>50</v>
      </c>
      <c r="D1639" s="67" t="s">
        <v>345</v>
      </c>
      <c r="E1639" s="71">
        <v>0.22650441829254001</v>
      </c>
      <c r="F1639" s="68">
        <v>82.461280870657205</v>
      </c>
      <c r="G1639" s="71">
        <v>0.329991756133028</v>
      </c>
      <c r="H1639" s="68">
        <v>88.0284637923818</v>
      </c>
      <c r="I1639" s="71">
        <v>3.0692874964801799E-3</v>
      </c>
      <c r="J1639" s="68">
        <v>32.607785684386798</v>
      </c>
      <c r="K1639" s="71">
        <v>0.34645221124811099</v>
      </c>
      <c r="L1639" s="68">
        <v>84.261197153620799</v>
      </c>
    </row>
    <row r="1640" spans="1:12" x14ac:dyDescent="0.2">
      <c r="A1640" s="72" t="s">
        <v>3447</v>
      </c>
      <c r="B1640" s="66" t="s">
        <v>3448</v>
      </c>
      <c r="C1640" s="67">
        <v>51</v>
      </c>
      <c r="D1640" s="67" t="s">
        <v>345</v>
      </c>
      <c r="E1640" s="71">
        <v>0.226725337643992</v>
      </c>
      <c r="F1640" s="68">
        <v>82.503139388865605</v>
      </c>
      <c r="G1640" s="71">
        <v>0.27036222908919999</v>
      </c>
      <c r="H1640" s="68">
        <v>75.722059439095901</v>
      </c>
      <c r="I1640" s="71">
        <v>1.5824826407409901E-3</v>
      </c>
      <c r="J1640" s="68">
        <v>24.570950188363302</v>
      </c>
      <c r="K1640" s="71">
        <v>0.40823130120203399</v>
      </c>
      <c r="L1640" s="68">
        <v>88.279614901632499</v>
      </c>
    </row>
    <row r="1641" spans="1:12" x14ac:dyDescent="0.2">
      <c r="A1641" s="72" t="s">
        <v>3449</v>
      </c>
      <c r="B1641" s="66" t="s">
        <v>3450</v>
      </c>
      <c r="C1641" s="67">
        <v>50</v>
      </c>
      <c r="D1641" s="67" t="s">
        <v>345</v>
      </c>
      <c r="E1641" s="71">
        <v>0.181414515100672</v>
      </c>
      <c r="F1641" s="68">
        <v>70.657178735872705</v>
      </c>
      <c r="G1641" s="71">
        <v>0.27499973069641598</v>
      </c>
      <c r="H1641" s="68">
        <v>77.898702385935493</v>
      </c>
      <c r="I1641" s="71">
        <v>3.70109022657321E-3</v>
      </c>
      <c r="J1641" s="68">
        <v>35.8727501046463</v>
      </c>
      <c r="K1641" s="71">
        <v>0.26554272437902798</v>
      </c>
      <c r="L1641" s="68">
        <v>77.647551276684794</v>
      </c>
    </row>
    <row r="1642" spans="1:12" x14ac:dyDescent="0.2">
      <c r="A1642" s="72" t="s">
        <v>3451</v>
      </c>
      <c r="B1642" s="66" t="s">
        <v>3452</v>
      </c>
      <c r="C1642" s="67">
        <v>51</v>
      </c>
      <c r="D1642" s="67" t="s">
        <v>345</v>
      </c>
      <c r="E1642" s="71">
        <v>0.240170332748883</v>
      </c>
      <c r="F1642" s="68">
        <v>85.182084554206796</v>
      </c>
      <c r="G1642" s="71">
        <v>0.33866742556145801</v>
      </c>
      <c r="H1642" s="68">
        <v>88.781917120133897</v>
      </c>
      <c r="I1642" s="71">
        <v>4.2090555035482497E-3</v>
      </c>
      <c r="J1642" s="68">
        <v>37.756383424026801</v>
      </c>
      <c r="K1642" s="71">
        <v>0.37763451718164398</v>
      </c>
      <c r="L1642" s="68">
        <v>86.312264545835106</v>
      </c>
    </row>
    <row r="1643" spans="1:12" x14ac:dyDescent="0.2">
      <c r="A1643" s="72" t="s">
        <v>3453</v>
      </c>
      <c r="B1643" s="66" t="s">
        <v>3454</v>
      </c>
      <c r="C1643" s="67">
        <v>51</v>
      </c>
      <c r="D1643" s="67" t="s">
        <v>345</v>
      </c>
      <c r="E1643" s="71">
        <v>0.23194147797408399</v>
      </c>
      <c r="F1643" s="68">
        <v>83.465885307660102</v>
      </c>
      <c r="G1643" s="71">
        <v>0.30695104123663802</v>
      </c>
      <c r="H1643" s="68">
        <v>85.140226035998296</v>
      </c>
      <c r="I1643" s="71">
        <v>1.4697989188279699E-3</v>
      </c>
      <c r="J1643" s="68">
        <v>23.775638342402701</v>
      </c>
      <c r="K1643" s="71">
        <v>0.38740359376678501</v>
      </c>
      <c r="L1643" s="68">
        <v>86.940142318961904</v>
      </c>
    </row>
    <row r="1644" spans="1:12" x14ac:dyDescent="0.2">
      <c r="A1644" s="72" t="s">
        <v>3455</v>
      </c>
      <c r="B1644" s="66" t="s">
        <v>3456</v>
      </c>
      <c r="C1644" s="67">
        <v>51</v>
      </c>
      <c r="D1644" s="67" t="s">
        <v>345</v>
      </c>
      <c r="E1644" s="71">
        <v>0.104716075198963</v>
      </c>
      <c r="F1644" s="68">
        <v>32.0217664294684</v>
      </c>
      <c r="G1644" s="71">
        <v>0.27639751379953198</v>
      </c>
      <c r="H1644" s="68">
        <v>78.317287568020106</v>
      </c>
      <c r="I1644" s="71">
        <v>4.9896057824185503E-3</v>
      </c>
      <c r="J1644" s="68">
        <v>40.226035998325699</v>
      </c>
      <c r="K1644" s="71">
        <v>3.2761106014939097E-2</v>
      </c>
      <c r="L1644" s="68">
        <v>41.774801172038501</v>
      </c>
    </row>
    <row r="1645" spans="1:12" x14ac:dyDescent="0.2">
      <c r="A1645" s="72" t="s">
        <v>3457</v>
      </c>
      <c r="B1645" s="66" t="s">
        <v>3458</v>
      </c>
      <c r="C1645" s="67">
        <v>51</v>
      </c>
      <c r="D1645" s="67" t="s">
        <v>345</v>
      </c>
      <c r="E1645" s="71">
        <v>9.3367969925968394E-2</v>
      </c>
      <c r="F1645" s="68">
        <v>23.398911678526598</v>
      </c>
      <c r="G1645" s="71">
        <v>0.23687738009373499</v>
      </c>
      <c r="H1645" s="68">
        <v>18.9619087484303</v>
      </c>
      <c r="I1645" s="71">
        <v>8.8273683684842799E-3</v>
      </c>
      <c r="J1645" s="68">
        <v>49.351192967768903</v>
      </c>
      <c r="K1645" s="71">
        <v>3.4399161315686003E-2</v>
      </c>
      <c r="L1645" s="68">
        <v>42.193386354123099</v>
      </c>
    </row>
    <row r="1646" spans="1:12" x14ac:dyDescent="0.2">
      <c r="A1646" s="72" t="s">
        <v>979</v>
      </c>
      <c r="B1646" s="66" t="s">
        <v>3459</v>
      </c>
      <c r="C1646" s="67">
        <v>51</v>
      </c>
      <c r="D1646" s="67" t="s">
        <v>345</v>
      </c>
      <c r="E1646" s="71">
        <v>9.2068131477639897E-2</v>
      </c>
      <c r="F1646" s="68">
        <v>22.226873168689799</v>
      </c>
      <c r="G1646" s="71">
        <v>0.25744440522776602</v>
      </c>
      <c r="H1646" s="68">
        <v>69.233989116785295</v>
      </c>
      <c r="I1646" s="71">
        <v>2.3794361976840401E-3</v>
      </c>
      <c r="J1646" s="68">
        <v>29.0498116366681</v>
      </c>
      <c r="K1646" s="71">
        <v>1.63805530074696E-2</v>
      </c>
      <c r="L1646" s="68">
        <v>38.300544160736699</v>
      </c>
    </row>
    <row r="1647" spans="1:12" x14ac:dyDescent="0.2">
      <c r="A1647" s="72" t="s">
        <v>3460</v>
      </c>
      <c r="B1647" s="66" t="s">
        <v>3461</v>
      </c>
      <c r="C1647" s="67">
        <v>51</v>
      </c>
      <c r="D1647" s="67" t="s">
        <v>345</v>
      </c>
      <c r="E1647" s="71">
        <v>0.108833053790137</v>
      </c>
      <c r="F1647" s="68">
        <v>35.328589367936402</v>
      </c>
      <c r="G1647" s="71">
        <v>0.25550225052535103</v>
      </c>
      <c r="H1647" s="68">
        <v>68.229384679782299</v>
      </c>
      <c r="I1647" s="71">
        <v>7.1127541159296901E-3</v>
      </c>
      <c r="J1647" s="68">
        <v>46.0025115110925</v>
      </c>
      <c r="K1647" s="71">
        <v>6.3884156729131197E-2</v>
      </c>
      <c r="L1647" s="68">
        <v>46.0025115110925</v>
      </c>
    </row>
    <row r="1648" spans="1:12" x14ac:dyDescent="0.2">
      <c r="A1648" s="72" t="s">
        <v>3462</v>
      </c>
      <c r="B1648" s="66" t="s">
        <v>3463</v>
      </c>
      <c r="C1648" s="67">
        <v>51</v>
      </c>
      <c r="D1648" s="67" t="s">
        <v>345</v>
      </c>
      <c r="E1648" s="71">
        <v>0.12592966849119</v>
      </c>
      <c r="F1648" s="68">
        <v>46.211804102134799</v>
      </c>
      <c r="G1648" s="71">
        <v>0.31477031100022201</v>
      </c>
      <c r="H1648" s="68">
        <v>86.354123064043506</v>
      </c>
      <c r="I1648" s="71">
        <v>1.06009248494461E-2</v>
      </c>
      <c r="J1648" s="68">
        <v>52.909167015487697</v>
      </c>
      <c r="K1648" s="71">
        <v>5.2417769623902599E-2</v>
      </c>
      <c r="L1648" s="68">
        <v>44.704897446630397</v>
      </c>
    </row>
    <row r="1649" spans="1:12" x14ac:dyDescent="0.2">
      <c r="A1649" s="72" t="s">
        <v>3464</v>
      </c>
      <c r="B1649" s="66" t="s">
        <v>3465</v>
      </c>
      <c r="C1649" s="67">
        <v>51</v>
      </c>
      <c r="D1649" s="67" t="s">
        <v>345</v>
      </c>
      <c r="E1649" s="71">
        <v>8.8062864980969602E-2</v>
      </c>
      <c r="F1649" s="68">
        <v>17.496860611134402</v>
      </c>
      <c r="G1649" s="71">
        <v>0.24908112783418801</v>
      </c>
      <c r="H1649" s="68">
        <v>39.012138970280503</v>
      </c>
      <c r="I1649" s="71">
        <v>3.6410800034920002E-3</v>
      </c>
      <c r="J1649" s="68">
        <v>35.579740477187102</v>
      </c>
      <c r="K1649" s="71">
        <v>1.1466387105228701E-2</v>
      </c>
      <c r="L1649" s="68">
        <v>36.584344914189998</v>
      </c>
    </row>
    <row r="1650" spans="1:12" x14ac:dyDescent="0.2">
      <c r="A1650" s="72" t="s">
        <v>3466</v>
      </c>
      <c r="B1650" s="66" t="s">
        <v>3467</v>
      </c>
      <c r="C1650" s="67">
        <v>51</v>
      </c>
      <c r="D1650" s="67" t="s">
        <v>345</v>
      </c>
      <c r="E1650" s="71">
        <v>0.13129441935024</v>
      </c>
      <c r="F1650" s="68">
        <v>49.267475931352003</v>
      </c>
      <c r="G1650" s="71">
        <v>0.36334492040948502</v>
      </c>
      <c r="H1650" s="68">
        <v>91.377145249058202</v>
      </c>
      <c r="I1650" s="71">
        <v>4.32945282928232E-3</v>
      </c>
      <c r="J1650" s="68">
        <v>38.0075345332775</v>
      </c>
      <c r="K1650" s="71">
        <v>2.62088848119513E-2</v>
      </c>
      <c r="L1650" s="68">
        <v>40.477187107576398</v>
      </c>
    </row>
    <row r="1651" spans="1:12" x14ac:dyDescent="0.2">
      <c r="A1651" s="72" t="s">
        <v>3468</v>
      </c>
      <c r="B1651" s="66" t="s">
        <v>3469</v>
      </c>
      <c r="C1651" s="67">
        <v>51</v>
      </c>
      <c r="D1651" s="67" t="s">
        <v>345</v>
      </c>
      <c r="E1651" s="71">
        <v>9.9622176705596296E-2</v>
      </c>
      <c r="F1651" s="68">
        <v>28.673084972792001</v>
      </c>
      <c r="G1651" s="71">
        <v>0.24999999961687899</v>
      </c>
      <c r="H1651" s="68">
        <v>45.751360401841801</v>
      </c>
      <c r="I1651" s="71">
        <v>1.6105424484970699E-2</v>
      </c>
      <c r="J1651" s="68">
        <v>60.736709920468797</v>
      </c>
      <c r="K1651" s="71">
        <v>3.2761106014939097E-2</v>
      </c>
      <c r="L1651" s="68">
        <v>41.774801172038501</v>
      </c>
    </row>
    <row r="1652" spans="1:12" x14ac:dyDescent="0.2">
      <c r="A1652" s="72" t="s">
        <v>3470</v>
      </c>
      <c r="B1652" s="66" t="s">
        <v>3471</v>
      </c>
      <c r="C1652" s="67">
        <v>51</v>
      </c>
      <c r="D1652" s="67" t="s">
        <v>345</v>
      </c>
      <c r="E1652" s="71">
        <v>9.6606252320820402E-2</v>
      </c>
      <c r="F1652" s="68">
        <v>26.580159062369201</v>
      </c>
      <c r="G1652" s="71">
        <v>0.26659622763017898</v>
      </c>
      <c r="H1652" s="68">
        <v>74.424445374633706</v>
      </c>
      <c r="I1652" s="71">
        <v>1.33941975278006E-2</v>
      </c>
      <c r="J1652" s="68">
        <v>57.262452909167003</v>
      </c>
      <c r="K1652" s="71">
        <v>9.8283318044817408E-3</v>
      </c>
      <c r="L1652" s="68">
        <v>36.123901213897</v>
      </c>
    </row>
    <row r="1653" spans="1:12" x14ac:dyDescent="0.2">
      <c r="A1653" s="72" t="s">
        <v>3472</v>
      </c>
      <c r="B1653" s="66" t="s">
        <v>3473</v>
      </c>
      <c r="C1653" s="67">
        <v>51</v>
      </c>
      <c r="D1653" s="67" t="s">
        <v>345</v>
      </c>
      <c r="E1653" s="71">
        <v>0.123981815273755</v>
      </c>
      <c r="F1653" s="68">
        <v>45.039765592297996</v>
      </c>
      <c r="G1653" s="71">
        <v>0.350217211417162</v>
      </c>
      <c r="H1653" s="68">
        <v>89.912097111762293</v>
      </c>
      <c r="I1653" s="71">
        <v>1.3537957900369E-2</v>
      </c>
      <c r="J1653" s="68">
        <v>57.681038091251601</v>
      </c>
      <c r="K1653" s="71">
        <v>8.1902765037347794E-3</v>
      </c>
      <c r="L1653" s="68">
        <v>35.579740477187102</v>
      </c>
    </row>
    <row r="1654" spans="1:12" x14ac:dyDescent="0.2">
      <c r="A1654" s="72" t="s">
        <v>3474</v>
      </c>
      <c r="B1654" s="66" t="s">
        <v>3475</v>
      </c>
      <c r="C1654" s="67">
        <v>51</v>
      </c>
      <c r="D1654" s="67" t="s">
        <v>345</v>
      </c>
      <c r="E1654" s="71">
        <v>5.7729168270132199E-2</v>
      </c>
      <c r="F1654" s="68">
        <v>0.87902888237756405</v>
      </c>
      <c r="G1654" s="71">
        <v>0.13671020473710399</v>
      </c>
      <c r="H1654" s="68">
        <v>3.3905399748848901</v>
      </c>
      <c r="I1654" s="71">
        <v>3.7161940583533399E-3</v>
      </c>
      <c r="J1654" s="68">
        <v>35.9564671410632</v>
      </c>
      <c r="K1654" s="71">
        <v>3.2761106014939097E-2</v>
      </c>
      <c r="L1654" s="68">
        <v>41.774801172038501</v>
      </c>
    </row>
    <row r="1655" spans="1:12" x14ac:dyDescent="0.2">
      <c r="A1655" s="72" t="s">
        <v>2755</v>
      </c>
      <c r="B1655" s="66" t="s">
        <v>3476</v>
      </c>
      <c r="C1655" s="67">
        <v>51</v>
      </c>
      <c r="D1655" s="67" t="s">
        <v>345</v>
      </c>
      <c r="E1655" s="71">
        <v>0.19692921175307099</v>
      </c>
      <c r="F1655" s="68">
        <v>75.470908329845102</v>
      </c>
      <c r="G1655" s="71">
        <v>0.37787723781418697</v>
      </c>
      <c r="H1655" s="68">
        <v>92.298032649644199</v>
      </c>
      <c r="I1655" s="71">
        <v>9.1467630199217505E-3</v>
      </c>
      <c r="J1655" s="68">
        <v>50.1046462955211</v>
      </c>
      <c r="K1655" s="71">
        <v>0.20376363442510501</v>
      </c>
      <c r="L1655" s="68">
        <v>70.657178735872705</v>
      </c>
    </row>
    <row r="1656" spans="1:12" x14ac:dyDescent="0.2">
      <c r="A1656" s="72" t="s">
        <v>3477</v>
      </c>
      <c r="B1656" s="66" t="s">
        <v>3478</v>
      </c>
      <c r="C1656" s="67">
        <v>51</v>
      </c>
      <c r="D1656" s="67" t="s">
        <v>345</v>
      </c>
      <c r="E1656" s="71">
        <v>0.21174450180755999</v>
      </c>
      <c r="F1656" s="68">
        <v>78.903306822938504</v>
      </c>
      <c r="G1656" s="71">
        <v>0.497990500547981</v>
      </c>
      <c r="H1656" s="68">
        <v>95.479280033486802</v>
      </c>
      <c r="I1656" s="71">
        <v>6.3530516341087806E-2</v>
      </c>
      <c r="J1656" s="68">
        <v>83.172875680200903</v>
      </c>
      <c r="K1656" s="71">
        <v>7.3712488533612897E-2</v>
      </c>
      <c r="L1656" s="68">
        <v>47.634993721222301</v>
      </c>
    </row>
    <row r="1657" spans="1:12" x14ac:dyDescent="0.2">
      <c r="A1657" s="72" t="s">
        <v>1279</v>
      </c>
      <c r="B1657" s="66" t="s">
        <v>3479</v>
      </c>
      <c r="C1657" s="67">
        <v>51</v>
      </c>
      <c r="D1657" s="67" t="s">
        <v>345</v>
      </c>
      <c r="E1657" s="71">
        <v>0.13760862969194901</v>
      </c>
      <c r="F1657" s="68">
        <v>51.9045625784847</v>
      </c>
      <c r="G1657" s="71">
        <v>0.28413607436098898</v>
      </c>
      <c r="H1657" s="68">
        <v>80.954374215152797</v>
      </c>
      <c r="I1657" s="71">
        <v>9.6380444541322805E-3</v>
      </c>
      <c r="J1657" s="68">
        <v>50.899958141481797</v>
      </c>
      <c r="K1657" s="71">
        <v>0.119051770260725</v>
      </c>
      <c r="L1657" s="68">
        <v>57.053160318124696</v>
      </c>
    </row>
    <row r="1658" spans="1:12" x14ac:dyDescent="0.2">
      <c r="A1658" s="72" t="s">
        <v>3480</v>
      </c>
      <c r="B1658" s="66" t="s">
        <v>3481</v>
      </c>
      <c r="C1658" s="67">
        <v>51</v>
      </c>
      <c r="D1658" s="67" t="s">
        <v>345</v>
      </c>
      <c r="E1658" s="71">
        <v>0.15093521274173899</v>
      </c>
      <c r="F1658" s="68">
        <v>59.439095856006702</v>
      </c>
      <c r="G1658" s="71">
        <v>0.39593989769820997</v>
      </c>
      <c r="H1658" s="68">
        <v>93.344495604855595</v>
      </c>
      <c r="I1658" s="71">
        <v>6.0860262038519696E-3</v>
      </c>
      <c r="J1658" s="68">
        <v>43.616575973210502</v>
      </c>
      <c r="K1658" s="71">
        <v>5.0779714323155603E-2</v>
      </c>
      <c r="L1658" s="68">
        <v>44.495604855588098</v>
      </c>
    </row>
    <row r="1659" spans="1:12" x14ac:dyDescent="0.2">
      <c r="A1659" s="72" t="s">
        <v>2843</v>
      </c>
      <c r="B1659" s="66" t="s">
        <v>3482</v>
      </c>
      <c r="C1659" s="67">
        <v>51</v>
      </c>
      <c r="D1659" s="67" t="s">
        <v>345</v>
      </c>
      <c r="E1659" s="71">
        <v>0.120188269271075</v>
      </c>
      <c r="F1659" s="68">
        <v>42.737547090832997</v>
      </c>
      <c r="G1659" s="71">
        <v>0.25227468397979802</v>
      </c>
      <c r="H1659" s="68">
        <v>65.006278777731296</v>
      </c>
      <c r="I1659" s="71">
        <v>1.0533072482411501E-2</v>
      </c>
      <c r="J1659" s="68">
        <v>52.783591460862297</v>
      </c>
      <c r="K1659" s="71">
        <v>9.7757051351015103E-2</v>
      </c>
      <c r="L1659" s="68">
        <v>51.820845542067801</v>
      </c>
    </row>
    <row r="1660" spans="1:12" x14ac:dyDescent="0.2">
      <c r="A1660" s="72" t="s">
        <v>3483</v>
      </c>
      <c r="B1660" s="66" t="s">
        <v>3484</v>
      </c>
      <c r="C1660" s="67">
        <v>51</v>
      </c>
      <c r="D1660" s="67" t="s">
        <v>345</v>
      </c>
      <c r="E1660" s="71">
        <v>9.5507259887631396E-2</v>
      </c>
      <c r="F1660" s="68">
        <v>25.617413143574701</v>
      </c>
      <c r="G1660" s="71">
        <v>0.25122374738682102</v>
      </c>
      <c r="H1660" s="68">
        <v>64.0435328589368</v>
      </c>
      <c r="I1660" s="71">
        <v>2.3831645170844001E-2</v>
      </c>
      <c r="J1660" s="68">
        <v>68.899120971117597</v>
      </c>
      <c r="K1660" s="71">
        <v>1.1466387105228701E-2</v>
      </c>
      <c r="L1660" s="68">
        <v>36.584344914189998</v>
      </c>
    </row>
    <row r="1661" spans="1:12" x14ac:dyDescent="0.2">
      <c r="A1661" s="72" t="s">
        <v>3485</v>
      </c>
      <c r="B1661" s="66" t="s">
        <v>3486</v>
      </c>
      <c r="C1661" s="67">
        <v>51</v>
      </c>
      <c r="D1661" s="67" t="s">
        <v>345</v>
      </c>
      <c r="E1661" s="71">
        <v>0.20904014875684701</v>
      </c>
      <c r="F1661" s="68">
        <v>78.359146086228506</v>
      </c>
      <c r="G1661" s="71">
        <v>0.34767436736126101</v>
      </c>
      <c r="H1661" s="68">
        <v>89.577228966094594</v>
      </c>
      <c r="I1661" s="71">
        <v>5.7078314262815399E-2</v>
      </c>
      <c r="J1661" s="68">
        <v>81.749686061113394</v>
      </c>
      <c r="K1661" s="71">
        <v>0.22236776464646399</v>
      </c>
      <c r="L1661" s="68">
        <v>73.336123901213895</v>
      </c>
    </row>
    <row r="1662" spans="1:12" x14ac:dyDescent="0.2">
      <c r="A1662" s="72" t="s">
        <v>3487</v>
      </c>
      <c r="B1662" s="66" t="s">
        <v>3488</v>
      </c>
      <c r="C1662" s="67">
        <v>51</v>
      </c>
      <c r="D1662" s="67" t="s">
        <v>345</v>
      </c>
      <c r="E1662" s="71">
        <v>0.210209590074459</v>
      </c>
      <c r="F1662" s="68">
        <v>78.568438677270805</v>
      </c>
      <c r="G1662" s="71">
        <v>0.48451771865051002</v>
      </c>
      <c r="H1662" s="68">
        <v>95.228128924236103</v>
      </c>
      <c r="I1662" s="71">
        <v>2.7059281312141598E-2</v>
      </c>
      <c r="J1662" s="68">
        <v>71.159480954374203</v>
      </c>
      <c r="K1662" s="71">
        <v>0.119051770260725</v>
      </c>
      <c r="L1662" s="68">
        <v>57.053160318124696</v>
      </c>
    </row>
    <row r="1663" spans="1:12" x14ac:dyDescent="0.2">
      <c r="A1663" s="72" t="s">
        <v>3489</v>
      </c>
      <c r="B1663" s="66" t="s">
        <v>3490</v>
      </c>
      <c r="C1663" s="67">
        <v>51</v>
      </c>
      <c r="D1663" s="67" t="s">
        <v>345</v>
      </c>
      <c r="E1663" s="71">
        <v>0.103651412717595</v>
      </c>
      <c r="F1663" s="68">
        <v>31.435747174549999</v>
      </c>
      <c r="G1663" s="71">
        <v>0.25</v>
      </c>
      <c r="H1663" s="68">
        <v>63.080786940142303</v>
      </c>
      <c r="I1663" s="71">
        <v>4.1485693204432001E-3</v>
      </c>
      <c r="J1663" s="68">
        <v>37.547090832984502</v>
      </c>
      <c r="K1663" s="71">
        <v>5.68056688323412E-2</v>
      </c>
      <c r="L1663" s="68">
        <v>45.249058183340303</v>
      </c>
    </row>
    <row r="1664" spans="1:12" x14ac:dyDescent="0.2">
      <c r="A1664" s="72" t="s">
        <v>3491</v>
      </c>
      <c r="B1664" s="66" t="s">
        <v>3492</v>
      </c>
      <c r="C1664" s="67">
        <v>51</v>
      </c>
      <c r="D1664" s="67" t="s">
        <v>345</v>
      </c>
      <c r="E1664" s="71">
        <v>0.14647100075217701</v>
      </c>
      <c r="F1664" s="68">
        <v>57.429886982000802</v>
      </c>
      <c r="G1664" s="71">
        <v>0.29401394507046302</v>
      </c>
      <c r="H1664" s="68">
        <v>82.879866052741704</v>
      </c>
      <c r="I1664" s="71">
        <v>7.7431567039829398E-3</v>
      </c>
      <c r="J1664" s="68">
        <v>47.425701130180002</v>
      </c>
      <c r="K1664" s="71">
        <v>0.13765590048208501</v>
      </c>
      <c r="L1664" s="68">
        <v>60.192549183758899</v>
      </c>
    </row>
    <row r="1665" spans="1:12" x14ac:dyDescent="0.2">
      <c r="A1665" s="72" t="s">
        <v>3493</v>
      </c>
      <c r="B1665" s="66" t="s">
        <v>3494</v>
      </c>
      <c r="C1665" s="67">
        <v>51</v>
      </c>
      <c r="D1665" s="67" t="s">
        <v>345</v>
      </c>
      <c r="E1665" s="71">
        <v>0.19105327248394499</v>
      </c>
      <c r="F1665" s="68">
        <v>73.796567601506894</v>
      </c>
      <c r="G1665" s="71">
        <v>0.35697778703337202</v>
      </c>
      <c r="H1665" s="68">
        <v>90.791125994139804</v>
      </c>
      <c r="I1665" s="71">
        <v>8.4552084445564502E-2</v>
      </c>
      <c r="J1665" s="68">
        <v>86.521557136877405</v>
      </c>
      <c r="K1665" s="71">
        <v>0.13162994597289901</v>
      </c>
      <c r="L1665" s="68">
        <v>59.522812892423602</v>
      </c>
    </row>
    <row r="1666" spans="1:12" x14ac:dyDescent="0.2">
      <c r="A1666" s="72" t="s">
        <v>3495</v>
      </c>
      <c r="B1666" s="66" t="s">
        <v>3496</v>
      </c>
      <c r="C1666" s="67">
        <v>51</v>
      </c>
      <c r="D1666" s="67" t="s">
        <v>345</v>
      </c>
      <c r="E1666" s="71">
        <v>0.130967089661365</v>
      </c>
      <c r="F1666" s="68">
        <v>49.100041858518203</v>
      </c>
      <c r="G1666" s="71">
        <v>0.26452948077090599</v>
      </c>
      <c r="H1666" s="68">
        <v>73.503557974047695</v>
      </c>
      <c r="I1666" s="71">
        <v>1.9148349756945598E-2</v>
      </c>
      <c r="J1666" s="68">
        <v>64.545835077438298</v>
      </c>
      <c r="K1666" s="71">
        <v>0.10922343845624401</v>
      </c>
      <c r="L1666" s="68">
        <v>54.499790707408998</v>
      </c>
    </row>
    <row r="1667" spans="1:12" x14ac:dyDescent="0.2">
      <c r="A1667" s="72" t="s">
        <v>3497</v>
      </c>
      <c r="B1667" s="66" t="s">
        <v>3498</v>
      </c>
      <c r="C1667" s="67">
        <v>51</v>
      </c>
      <c r="D1667" s="67" t="s">
        <v>345</v>
      </c>
      <c r="E1667" s="71">
        <v>0.16940262514240001</v>
      </c>
      <c r="F1667" s="68">
        <v>66.764336542486404</v>
      </c>
      <c r="G1667" s="71">
        <v>0.32121177721649302</v>
      </c>
      <c r="H1667" s="68">
        <v>87.233151946421103</v>
      </c>
      <c r="I1667" s="71">
        <v>9.4153212761934099E-2</v>
      </c>
      <c r="J1667" s="68">
        <v>87.777312683131001</v>
      </c>
      <c r="K1667" s="71">
        <v>9.2842885448774198E-2</v>
      </c>
      <c r="L1667" s="68">
        <v>50.899958141481797</v>
      </c>
    </row>
    <row r="1668" spans="1:12" x14ac:dyDescent="0.2">
      <c r="A1668" s="72" t="s">
        <v>3499</v>
      </c>
      <c r="B1668" s="66" t="s">
        <v>3500</v>
      </c>
      <c r="C1668" s="67">
        <v>51</v>
      </c>
      <c r="D1668" s="67" t="s">
        <v>345</v>
      </c>
      <c r="E1668" s="71">
        <v>6.9368910470703399E-2</v>
      </c>
      <c r="F1668" s="68">
        <v>1.1301799916283</v>
      </c>
      <c r="G1668" s="71">
        <v>0.155480776701758</v>
      </c>
      <c r="H1668" s="68">
        <v>4.1439933026370896</v>
      </c>
      <c r="I1668" s="71">
        <v>8.9247282839860706E-3</v>
      </c>
      <c r="J1668" s="68">
        <v>49.727919631645001</v>
      </c>
      <c r="K1668" s="71">
        <v>4.3701226426365598E-2</v>
      </c>
      <c r="L1668" s="68">
        <v>43.491000418585202</v>
      </c>
    </row>
    <row r="1669" spans="1:12" x14ac:dyDescent="0.2">
      <c r="A1669" s="72" t="s">
        <v>3501</v>
      </c>
      <c r="B1669" s="66" t="s">
        <v>3502</v>
      </c>
      <c r="C1669" s="67">
        <v>51</v>
      </c>
      <c r="D1669" s="67" t="s">
        <v>345</v>
      </c>
      <c r="E1669" s="71">
        <v>0.13013193147083699</v>
      </c>
      <c r="F1669" s="68">
        <v>48.681456676433697</v>
      </c>
      <c r="G1669" s="71">
        <v>0.35036595828942302</v>
      </c>
      <c r="H1669" s="68">
        <v>90.037672666387607</v>
      </c>
      <c r="I1669" s="71">
        <v>1.3820951311138099E-2</v>
      </c>
      <c r="J1669" s="68">
        <v>57.9740477187108</v>
      </c>
      <c r="K1669" s="71">
        <v>2.62088848119513E-2</v>
      </c>
      <c r="L1669" s="68">
        <v>40.477187107576398</v>
      </c>
    </row>
    <row r="1670" spans="1:12" x14ac:dyDescent="0.2">
      <c r="A1670" s="72" t="s">
        <v>3503</v>
      </c>
      <c r="B1670" s="66" t="s">
        <v>3504</v>
      </c>
      <c r="C1670" s="67">
        <v>51</v>
      </c>
      <c r="D1670" s="67" t="s">
        <v>345</v>
      </c>
      <c r="E1670" s="71">
        <v>0.13419945590371299</v>
      </c>
      <c r="F1670" s="68">
        <v>50.606948514022598</v>
      </c>
      <c r="G1670" s="71">
        <v>0.25511197749905401</v>
      </c>
      <c r="H1670" s="68">
        <v>67.308497279196303</v>
      </c>
      <c r="I1670" s="71">
        <v>5.4643504763309002E-2</v>
      </c>
      <c r="J1670" s="68">
        <v>80.954374215152797</v>
      </c>
      <c r="K1670" s="71">
        <v>9.2842885448774198E-2</v>
      </c>
      <c r="L1670" s="68">
        <v>50.899958141481797</v>
      </c>
    </row>
    <row r="1671" spans="1:12" x14ac:dyDescent="0.2">
      <c r="A1671" s="72" t="s">
        <v>3505</v>
      </c>
      <c r="B1671" s="66" t="s">
        <v>3506</v>
      </c>
      <c r="C1671" s="67">
        <v>51</v>
      </c>
      <c r="D1671" s="67" t="s">
        <v>345</v>
      </c>
      <c r="E1671" s="71">
        <v>9.2939929696640305E-2</v>
      </c>
      <c r="F1671" s="68">
        <v>23.0221850146505</v>
      </c>
      <c r="G1671" s="71">
        <v>0.23524793046895401</v>
      </c>
      <c r="H1671" s="68">
        <v>17.538719129342802</v>
      </c>
      <c r="I1671" s="71">
        <v>9.1726973052809295E-3</v>
      </c>
      <c r="J1671" s="68">
        <v>50.146504813729599</v>
      </c>
      <c r="K1671" s="71">
        <v>3.4399161315686003E-2</v>
      </c>
      <c r="L1671" s="68">
        <v>42.193386354123099</v>
      </c>
    </row>
    <row r="1672" spans="1:12" x14ac:dyDescent="0.2">
      <c r="A1672" s="72" t="s">
        <v>775</v>
      </c>
      <c r="B1672" s="66" t="s">
        <v>3507</v>
      </c>
      <c r="C1672" s="67">
        <v>51</v>
      </c>
      <c r="D1672" s="67" t="s">
        <v>345</v>
      </c>
      <c r="E1672" s="71">
        <v>8.9037835684705094E-2</v>
      </c>
      <c r="F1672" s="68">
        <v>19.1293428212641</v>
      </c>
      <c r="G1672" s="71">
        <v>0.247358955635927</v>
      </c>
      <c r="H1672" s="68">
        <v>34.114692339891199</v>
      </c>
      <c r="I1672" s="71">
        <v>1.32023302152005E-2</v>
      </c>
      <c r="J1672" s="68">
        <v>56.969443281707797</v>
      </c>
      <c r="K1672" s="71">
        <v>6.5522212029878197E-3</v>
      </c>
      <c r="L1672" s="68">
        <v>35.161155295102603</v>
      </c>
    </row>
    <row r="1673" spans="1:12" x14ac:dyDescent="0.2">
      <c r="A1673" s="72" t="s">
        <v>3508</v>
      </c>
      <c r="B1673" s="66" t="s">
        <v>3509</v>
      </c>
      <c r="C1673" s="67">
        <v>51</v>
      </c>
      <c r="D1673" s="67" t="s">
        <v>345</v>
      </c>
      <c r="E1673" s="71">
        <v>9.1409594441114198E-2</v>
      </c>
      <c r="F1673" s="68">
        <v>21.640853913771501</v>
      </c>
      <c r="G1673" s="71">
        <v>0.23687693529784101</v>
      </c>
      <c r="H1673" s="68">
        <v>18.9200502302219</v>
      </c>
      <c r="I1673" s="71">
        <v>9.5049079128029894E-3</v>
      </c>
      <c r="J1673" s="68">
        <v>50.774382586856397</v>
      </c>
      <c r="K1673" s="71">
        <v>2.7846940112698199E-2</v>
      </c>
      <c r="L1673" s="68">
        <v>40.728338216827098</v>
      </c>
    </row>
    <row r="1674" spans="1:12" x14ac:dyDescent="0.2">
      <c r="A1674" s="72" t="s">
        <v>3510</v>
      </c>
      <c r="B1674" s="66" t="s">
        <v>3511</v>
      </c>
      <c r="C1674" s="67">
        <v>51</v>
      </c>
      <c r="D1674" s="67" t="s">
        <v>345</v>
      </c>
      <c r="E1674" s="71">
        <v>9.3006687175271496E-2</v>
      </c>
      <c r="F1674" s="68">
        <v>23.189619087484299</v>
      </c>
      <c r="G1674" s="71">
        <v>0.26075909957711402</v>
      </c>
      <c r="H1674" s="68">
        <v>71.368773545416502</v>
      </c>
      <c r="I1674" s="71">
        <v>3.5184642419775602E-3</v>
      </c>
      <c r="J1674" s="68">
        <v>35.035579740477203</v>
      </c>
      <c r="K1674" s="71">
        <v>1.4742497706722601E-2</v>
      </c>
      <c r="L1674" s="68">
        <v>37.8819589786522</v>
      </c>
    </row>
    <row r="1675" spans="1:12" x14ac:dyDescent="0.2">
      <c r="A1675" s="72" t="s">
        <v>1323</v>
      </c>
      <c r="B1675" s="66" t="s">
        <v>3512</v>
      </c>
      <c r="C1675" s="67">
        <v>51</v>
      </c>
      <c r="D1675" s="67" t="s">
        <v>345</v>
      </c>
      <c r="E1675" s="71">
        <v>8.4843959803800495E-2</v>
      </c>
      <c r="F1675" s="68">
        <v>12.724989535370399</v>
      </c>
      <c r="G1675" s="71">
        <v>0.24756975894025901</v>
      </c>
      <c r="H1675" s="68">
        <v>34.700711594809498</v>
      </c>
      <c r="I1675" s="71">
        <v>5.3240651703952502E-3</v>
      </c>
      <c r="J1675" s="68">
        <v>41.481791544579302</v>
      </c>
      <c r="K1675" s="71">
        <v>1.6380553007469599E-3</v>
      </c>
      <c r="L1675" s="68">
        <v>31.435747174549999</v>
      </c>
    </row>
    <row r="1676" spans="1:12" x14ac:dyDescent="0.2">
      <c r="A1676" s="72" t="s">
        <v>3513</v>
      </c>
      <c r="B1676" s="66" t="s">
        <v>3514</v>
      </c>
      <c r="C1676" s="67">
        <v>51</v>
      </c>
      <c r="D1676" s="67" t="s">
        <v>345</v>
      </c>
      <c r="E1676" s="71">
        <v>9.1380008498805704E-2</v>
      </c>
      <c r="F1676" s="68">
        <v>21.557136877354498</v>
      </c>
      <c r="G1676" s="71">
        <v>0.24650506862812999</v>
      </c>
      <c r="H1676" s="68">
        <v>32.398493093344499</v>
      </c>
      <c r="I1676" s="71">
        <v>1.28924591615642E-2</v>
      </c>
      <c r="J1676" s="68">
        <v>56.592716617831698</v>
      </c>
      <c r="K1676" s="71">
        <v>1.4742497706722601E-2</v>
      </c>
      <c r="L1676" s="68">
        <v>37.8819589786522</v>
      </c>
    </row>
    <row r="1677" spans="1:12" x14ac:dyDescent="0.2">
      <c r="A1677" s="72" t="s">
        <v>3515</v>
      </c>
      <c r="B1677" s="66" t="s">
        <v>3516</v>
      </c>
      <c r="C1677" s="67">
        <v>51</v>
      </c>
      <c r="D1677" s="67" t="s">
        <v>345</v>
      </c>
      <c r="E1677" s="71">
        <v>0.15440622901609899</v>
      </c>
      <c r="F1677" s="68">
        <v>61.406446211804102</v>
      </c>
      <c r="G1677" s="71">
        <v>0.26986277356134902</v>
      </c>
      <c r="H1677" s="68">
        <v>75.554625366262002</v>
      </c>
      <c r="I1677" s="71">
        <v>0.18680369228395899</v>
      </c>
      <c r="J1677" s="68">
        <v>93.804939305148594</v>
      </c>
      <c r="K1677" s="71">
        <v>6.5522212029878197E-3</v>
      </c>
      <c r="L1677" s="68">
        <v>35.161155295102603</v>
      </c>
    </row>
    <row r="1678" spans="1:12" x14ac:dyDescent="0.2">
      <c r="A1678" s="72" t="s">
        <v>3517</v>
      </c>
      <c r="B1678" s="66" t="s">
        <v>3518</v>
      </c>
      <c r="C1678" s="67">
        <v>48</v>
      </c>
      <c r="D1678" s="67" t="s">
        <v>345</v>
      </c>
      <c r="E1678" s="71">
        <v>9.35875571631411E-2</v>
      </c>
      <c r="F1678" s="68">
        <v>23.691921305985801</v>
      </c>
      <c r="G1678" s="71">
        <v>0.25356004194086401</v>
      </c>
      <c r="H1678" s="68">
        <v>65.927166178317293</v>
      </c>
      <c r="I1678" s="71">
        <v>2.3926518947065802E-2</v>
      </c>
      <c r="J1678" s="68">
        <v>69.024696525742996</v>
      </c>
      <c r="K1678" s="71">
        <v>3.2761106014939098E-3</v>
      </c>
      <c r="L1678" s="68">
        <v>33.026370866471296</v>
      </c>
    </row>
    <row r="1679" spans="1:12" x14ac:dyDescent="0.2">
      <c r="A1679" s="72" t="s">
        <v>3519</v>
      </c>
      <c r="B1679" s="66" t="s">
        <v>3520</v>
      </c>
      <c r="C1679" s="67">
        <v>48</v>
      </c>
      <c r="D1679" s="67" t="s">
        <v>345</v>
      </c>
      <c r="E1679" s="71">
        <v>8.9801902627311303E-2</v>
      </c>
      <c r="F1679" s="68">
        <v>19.9246546672248</v>
      </c>
      <c r="G1679" s="71">
        <v>0.23932206181547899</v>
      </c>
      <c r="H1679" s="68">
        <v>21.305985768103799</v>
      </c>
      <c r="I1679" s="71">
        <v>2.68075354649609E-2</v>
      </c>
      <c r="J1679" s="68">
        <v>70.908329845123504</v>
      </c>
      <c r="K1679" s="71">
        <v>3.2761106014939098E-3</v>
      </c>
      <c r="L1679" s="68">
        <v>33.026370866471296</v>
      </c>
    </row>
    <row r="1680" spans="1:12" x14ac:dyDescent="0.2">
      <c r="A1680" s="72" t="s">
        <v>3521</v>
      </c>
      <c r="B1680" s="66" t="s">
        <v>3522</v>
      </c>
      <c r="C1680" s="67">
        <v>48</v>
      </c>
      <c r="D1680" s="67" t="s">
        <v>345</v>
      </c>
      <c r="E1680" s="71">
        <v>9.5283134195002103E-2</v>
      </c>
      <c r="F1680" s="68">
        <v>25.491837588949402</v>
      </c>
      <c r="G1680" s="71">
        <v>0.20913874513845301</v>
      </c>
      <c r="H1680" s="68">
        <v>7.4926747593135197</v>
      </c>
      <c r="I1680" s="71">
        <v>7.50726021458063E-2</v>
      </c>
      <c r="J1680" s="68">
        <v>85.349518627040595</v>
      </c>
      <c r="K1680" s="71">
        <v>1.6380553007469599E-3</v>
      </c>
      <c r="L1680" s="68">
        <v>31.435747174549999</v>
      </c>
    </row>
    <row r="1681" spans="1:12" x14ac:dyDescent="0.2">
      <c r="A1681" s="72" t="s">
        <v>3523</v>
      </c>
      <c r="B1681" s="66" t="s">
        <v>3524</v>
      </c>
      <c r="C1681" s="67">
        <v>48</v>
      </c>
      <c r="D1681" s="67" t="s">
        <v>345</v>
      </c>
      <c r="E1681" s="71">
        <v>9.0883140590161393E-2</v>
      </c>
      <c r="F1681" s="68">
        <v>21.138551695269999</v>
      </c>
      <c r="G1681" s="71">
        <v>0.240964154977721</v>
      </c>
      <c r="H1681" s="68">
        <v>23.189619087484299</v>
      </c>
      <c r="I1681" s="71">
        <v>2.02188796875351E-2</v>
      </c>
      <c r="J1681" s="68">
        <v>65.634156550858094</v>
      </c>
      <c r="K1681" s="71">
        <v>1.1466387105228701E-2</v>
      </c>
      <c r="L1681" s="68">
        <v>36.584344914189998</v>
      </c>
    </row>
    <row r="1682" spans="1:12" x14ac:dyDescent="0.2">
      <c r="A1682" s="72" t="s">
        <v>1683</v>
      </c>
      <c r="B1682" s="66" t="s">
        <v>3525</v>
      </c>
      <c r="C1682" s="67">
        <v>48</v>
      </c>
      <c r="D1682" s="67" t="s">
        <v>345</v>
      </c>
      <c r="E1682" s="71">
        <v>0.102129503902188</v>
      </c>
      <c r="F1682" s="68">
        <v>30.514859773964002</v>
      </c>
      <c r="G1682" s="71">
        <v>0.25</v>
      </c>
      <c r="H1682" s="68">
        <v>63.080786940142303</v>
      </c>
      <c r="I1682" s="71">
        <v>5.6388511706565003E-2</v>
      </c>
      <c r="J1682" s="68">
        <v>81.582251988279594</v>
      </c>
      <c r="K1682" s="71">
        <v>0</v>
      </c>
      <c r="L1682" s="68">
        <v>27.794056090414401</v>
      </c>
    </row>
    <row r="1683" spans="1:12" x14ac:dyDescent="0.2">
      <c r="A1683" s="72" t="s">
        <v>1456</v>
      </c>
      <c r="B1683" s="66" t="s">
        <v>3526</v>
      </c>
      <c r="C1683" s="67">
        <v>48</v>
      </c>
      <c r="D1683" s="67" t="s">
        <v>345</v>
      </c>
      <c r="E1683" s="71">
        <v>9.8398419269801904E-2</v>
      </c>
      <c r="F1683" s="68">
        <v>27.9196316450398</v>
      </c>
      <c r="G1683" s="71">
        <v>0.25053242064817399</v>
      </c>
      <c r="H1683" s="68">
        <v>63.499372122226902</v>
      </c>
      <c r="I1683" s="71">
        <v>4.46628371612314E-2</v>
      </c>
      <c r="J1683" s="68">
        <v>78.652155713687705</v>
      </c>
      <c r="K1683" s="71">
        <v>0</v>
      </c>
      <c r="L1683" s="68">
        <v>27.794056090414401</v>
      </c>
    </row>
    <row r="1684" spans="1:12" x14ac:dyDescent="0.2">
      <c r="A1684" s="72" t="s">
        <v>3527</v>
      </c>
      <c r="B1684" s="66" t="s">
        <v>3528</v>
      </c>
      <c r="C1684" s="67">
        <v>48</v>
      </c>
      <c r="D1684" s="67" t="s">
        <v>345</v>
      </c>
      <c r="E1684" s="71">
        <v>9.4761261506366795E-2</v>
      </c>
      <c r="F1684" s="68">
        <v>24.9895353704479</v>
      </c>
      <c r="G1684" s="71">
        <v>0.25001794746689099</v>
      </c>
      <c r="H1684" s="68">
        <v>63.122645458350803</v>
      </c>
      <c r="I1684" s="71">
        <v>3.4265837052209501E-2</v>
      </c>
      <c r="J1684" s="68">
        <v>74.424445374633706</v>
      </c>
      <c r="K1684" s="71">
        <v>0</v>
      </c>
      <c r="L1684" s="68">
        <v>27.794056090414401</v>
      </c>
    </row>
    <row r="1685" spans="1:12" x14ac:dyDescent="0.2">
      <c r="A1685" s="72" t="s">
        <v>1456</v>
      </c>
      <c r="B1685" s="66" t="s">
        <v>3529</v>
      </c>
      <c r="C1685" s="67">
        <v>48</v>
      </c>
      <c r="D1685" s="67" t="s">
        <v>345</v>
      </c>
      <c r="E1685" s="71">
        <v>0.13170377855079199</v>
      </c>
      <c r="F1685" s="68">
        <v>49.518627040602802</v>
      </c>
      <c r="G1685" s="71">
        <v>0.23325312015071001</v>
      </c>
      <c r="H1685" s="68">
        <v>16.617831728756801</v>
      </c>
      <c r="I1685" s="71">
        <v>6.3574897456849799E-2</v>
      </c>
      <c r="J1685" s="68">
        <v>83.214734198409403</v>
      </c>
      <c r="K1685" s="71">
        <v>9.8283318044817297E-2</v>
      </c>
      <c r="L1685" s="68">
        <v>52.0301381331101</v>
      </c>
    </row>
    <row r="1686" spans="1:12" x14ac:dyDescent="0.2">
      <c r="A1686" s="72" t="s">
        <v>2053</v>
      </c>
      <c r="B1686" s="66" t="s">
        <v>3530</v>
      </c>
      <c r="C1686" s="67">
        <v>48</v>
      </c>
      <c r="D1686" s="67" t="s">
        <v>345</v>
      </c>
      <c r="E1686" s="71">
        <v>8.9969094590180501E-2</v>
      </c>
      <c r="F1686" s="68">
        <v>20.175805776475499</v>
      </c>
      <c r="G1686" s="71">
        <v>0.24196970323523401</v>
      </c>
      <c r="H1686" s="68">
        <v>24.738384261197201</v>
      </c>
      <c r="I1686" s="71">
        <v>2.7937580535307201E-2</v>
      </c>
      <c r="J1686" s="68">
        <v>71.536207618250302</v>
      </c>
      <c r="K1686" s="71">
        <v>0</v>
      </c>
      <c r="L1686" s="68">
        <v>27.794056090414401</v>
      </c>
    </row>
    <row r="1687" spans="1:12" x14ac:dyDescent="0.2">
      <c r="A1687" s="72" t="s">
        <v>610</v>
      </c>
      <c r="B1687" s="66" t="s">
        <v>3531</v>
      </c>
      <c r="C1687" s="67">
        <v>48</v>
      </c>
      <c r="D1687" s="67" t="s">
        <v>345</v>
      </c>
      <c r="E1687" s="71">
        <v>0.130494221601792</v>
      </c>
      <c r="F1687" s="68">
        <v>48.848890749267497</v>
      </c>
      <c r="G1687" s="71">
        <v>0.23162394859669799</v>
      </c>
      <c r="H1687" s="68">
        <v>15.4876517371285</v>
      </c>
      <c r="I1687" s="71">
        <v>1.07956838407052E-2</v>
      </c>
      <c r="J1687" s="68">
        <v>53.160318124738403</v>
      </c>
      <c r="K1687" s="71">
        <v>0.149063032367973</v>
      </c>
      <c r="L1687" s="68">
        <v>62.1180410213478</v>
      </c>
    </row>
    <row r="1688" spans="1:12" x14ac:dyDescent="0.2">
      <c r="A1688" s="72" t="s">
        <v>2613</v>
      </c>
      <c r="B1688" s="66" t="s">
        <v>3532</v>
      </c>
      <c r="C1688" s="67">
        <v>48</v>
      </c>
      <c r="D1688" s="67" t="s">
        <v>345</v>
      </c>
      <c r="E1688" s="71">
        <v>8.4498174886923599E-2</v>
      </c>
      <c r="F1688" s="68">
        <v>12.0133947258267</v>
      </c>
      <c r="G1688" s="71">
        <v>0.25</v>
      </c>
      <c r="H1688" s="68">
        <v>63.080786940142303</v>
      </c>
      <c r="I1688" s="71">
        <v>3.4945246607709498E-3</v>
      </c>
      <c r="J1688" s="68">
        <v>34.868145667643397</v>
      </c>
      <c r="K1688" s="71">
        <v>0</v>
      </c>
      <c r="L1688" s="68">
        <v>27.794056090414401</v>
      </c>
    </row>
    <row r="1689" spans="1:12" x14ac:dyDescent="0.2">
      <c r="A1689" s="72" t="s">
        <v>3533</v>
      </c>
      <c r="B1689" s="66" t="s">
        <v>3534</v>
      </c>
      <c r="C1689" s="67">
        <v>48</v>
      </c>
      <c r="D1689" s="67" t="s">
        <v>345</v>
      </c>
      <c r="E1689" s="71">
        <v>0.141923610831763</v>
      </c>
      <c r="F1689" s="68">
        <v>54.792800334868097</v>
      </c>
      <c r="G1689" s="71">
        <v>0.224988968671852</v>
      </c>
      <c r="H1689" s="68">
        <v>11.8459606529929</v>
      </c>
      <c r="I1689" s="71">
        <v>1.12937156305937E-2</v>
      </c>
      <c r="J1689" s="68">
        <v>53.9137714524906</v>
      </c>
      <c r="K1689" s="71">
        <v>0.18948814819284501</v>
      </c>
      <c r="L1689" s="68">
        <v>68.773545416492297</v>
      </c>
    </row>
    <row r="1690" spans="1:12" x14ac:dyDescent="0.2">
      <c r="A1690" s="72" t="s">
        <v>3535</v>
      </c>
      <c r="B1690" s="66" t="s">
        <v>3536</v>
      </c>
      <c r="C1690" s="67">
        <v>48</v>
      </c>
      <c r="D1690" s="67" t="s">
        <v>345</v>
      </c>
      <c r="E1690" s="71">
        <v>0.109854597145517</v>
      </c>
      <c r="F1690" s="68">
        <v>36.416910841356199</v>
      </c>
      <c r="G1690" s="71">
        <v>0.30850383631713602</v>
      </c>
      <c r="H1690" s="68">
        <v>85.516952699874395</v>
      </c>
      <c r="I1690" s="71">
        <v>2.1059955119416999E-2</v>
      </c>
      <c r="J1690" s="68">
        <v>66.220175805776506</v>
      </c>
      <c r="K1690" s="71">
        <v>0</v>
      </c>
      <c r="L1690" s="68">
        <v>27.794056090414401</v>
      </c>
    </row>
    <row r="1691" spans="1:12" x14ac:dyDescent="0.2">
      <c r="A1691" s="72" t="s">
        <v>1926</v>
      </c>
      <c r="B1691" s="66" t="s">
        <v>3537</v>
      </c>
      <c r="C1691" s="67">
        <v>48</v>
      </c>
      <c r="D1691" s="67" t="s">
        <v>345</v>
      </c>
      <c r="E1691" s="71">
        <v>9.3836502457840004E-2</v>
      </c>
      <c r="F1691" s="68">
        <v>24.1105064880703</v>
      </c>
      <c r="G1691" s="71">
        <v>0.25</v>
      </c>
      <c r="H1691" s="68">
        <v>63.080786940142303</v>
      </c>
      <c r="I1691" s="71">
        <v>3.1509507373519999E-2</v>
      </c>
      <c r="J1691" s="68">
        <v>73.294265383005396</v>
      </c>
      <c r="K1691" s="71">
        <v>0</v>
      </c>
      <c r="L1691" s="68">
        <v>27.794056090414401</v>
      </c>
    </row>
    <row r="1692" spans="1:12" x14ac:dyDescent="0.2">
      <c r="A1692" s="72" t="s">
        <v>3538</v>
      </c>
      <c r="B1692" s="66" t="s">
        <v>3539</v>
      </c>
      <c r="C1692" s="67">
        <v>48</v>
      </c>
      <c r="D1692" s="67" t="s">
        <v>345</v>
      </c>
      <c r="E1692" s="71">
        <v>8.6104285331951594E-2</v>
      </c>
      <c r="F1692" s="68">
        <v>14.817915445793201</v>
      </c>
      <c r="G1692" s="71">
        <v>0.24999863717803</v>
      </c>
      <c r="H1692" s="68">
        <v>44.244453746337399</v>
      </c>
      <c r="I1692" s="71">
        <v>8.3142188178247107E-3</v>
      </c>
      <c r="J1692" s="68">
        <v>48.430305567182899</v>
      </c>
      <c r="K1692" s="71">
        <v>0</v>
      </c>
      <c r="L1692" s="68">
        <v>27.794056090414401</v>
      </c>
    </row>
    <row r="1693" spans="1:12" x14ac:dyDescent="0.2">
      <c r="A1693" s="72" t="s">
        <v>3540</v>
      </c>
      <c r="B1693" s="66" t="s">
        <v>3541</v>
      </c>
      <c r="C1693" s="67">
        <v>48</v>
      </c>
      <c r="D1693" s="67" t="s">
        <v>345</v>
      </c>
      <c r="E1693" s="71">
        <v>8.5562913118585895E-2</v>
      </c>
      <c r="F1693" s="68">
        <v>13.9388865634157</v>
      </c>
      <c r="G1693" s="71">
        <v>0.24975439055857501</v>
      </c>
      <c r="H1693" s="68">
        <v>42.402678945165299</v>
      </c>
      <c r="I1693" s="71">
        <v>6.9343487971831102E-3</v>
      </c>
      <c r="J1693" s="68">
        <v>45.416492256174102</v>
      </c>
      <c r="K1693" s="71">
        <v>0</v>
      </c>
      <c r="L1693" s="68">
        <v>27.794056090414401</v>
      </c>
    </row>
    <row r="1694" spans="1:12" x14ac:dyDescent="0.2">
      <c r="A1694" s="72" t="s">
        <v>3542</v>
      </c>
      <c r="B1694" s="66" t="s">
        <v>3543</v>
      </c>
      <c r="C1694" s="67">
        <v>48</v>
      </c>
      <c r="D1694" s="67" t="s">
        <v>345</v>
      </c>
      <c r="E1694" s="71">
        <v>8.4313961274782204E-2</v>
      </c>
      <c r="F1694" s="68">
        <v>11.5110925073252</v>
      </c>
      <c r="G1694" s="71">
        <v>0.249998824825961</v>
      </c>
      <c r="H1694" s="68">
        <v>44.286312264545799</v>
      </c>
      <c r="I1694" s="71">
        <v>2.94305899838542E-3</v>
      </c>
      <c r="J1694" s="68">
        <v>31.9380493930515</v>
      </c>
      <c r="K1694" s="71">
        <v>0</v>
      </c>
      <c r="L1694" s="68">
        <v>27.794056090414401</v>
      </c>
    </row>
    <row r="1695" spans="1:12" x14ac:dyDescent="0.2">
      <c r="A1695" s="72" t="s">
        <v>3544</v>
      </c>
      <c r="B1695" s="66" t="s">
        <v>3545</v>
      </c>
      <c r="C1695" s="67">
        <v>48</v>
      </c>
      <c r="D1695" s="67" t="s">
        <v>345</v>
      </c>
      <c r="E1695" s="71">
        <v>3.18745675568569E-2</v>
      </c>
      <c r="F1695" s="68">
        <v>0.334868145667643</v>
      </c>
      <c r="G1695" s="71">
        <v>8.0590565258301203E-2</v>
      </c>
      <c r="H1695" s="68">
        <v>2.2603599832565902</v>
      </c>
      <c r="I1695" s="71">
        <v>1.5033137412269601E-2</v>
      </c>
      <c r="J1695" s="68">
        <v>59.271661783172902</v>
      </c>
      <c r="K1695" s="71">
        <v>0</v>
      </c>
      <c r="L1695" s="68">
        <v>27.794056090414401</v>
      </c>
    </row>
    <row r="1696" spans="1:12" x14ac:dyDescent="0.2">
      <c r="A1696" s="72" t="s">
        <v>3546</v>
      </c>
      <c r="B1696" s="66" t="s">
        <v>3547</v>
      </c>
      <c r="C1696" s="67">
        <v>48</v>
      </c>
      <c r="D1696" s="67" t="s">
        <v>345</v>
      </c>
      <c r="E1696" s="71">
        <v>5.1928175388254297E-2</v>
      </c>
      <c r="F1696" s="68">
        <v>0.669736291335287</v>
      </c>
      <c r="G1696" s="71">
        <v>0.13791277440455299</v>
      </c>
      <c r="H1696" s="68">
        <v>3.4742570113018001</v>
      </c>
      <c r="I1696" s="71">
        <v>1.78717517602098E-2</v>
      </c>
      <c r="J1696" s="68">
        <v>63.080786940142303</v>
      </c>
      <c r="K1696" s="71">
        <v>0</v>
      </c>
      <c r="L1696" s="68">
        <v>27.794056090414401</v>
      </c>
    </row>
    <row r="1697" spans="1:12" x14ac:dyDescent="0.2">
      <c r="A1697" s="72" t="s">
        <v>3548</v>
      </c>
      <c r="B1697" s="66" t="s">
        <v>3549</v>
      </c>
      <c r="C1697" s="67">
        <v>48</v>
      </c>
      <c r="D1697" s="67" t="s">
        <v>345</v>
      </c>
      <c r="E1697" s="71">
        <v>9.5350558622196102E-2</v>
      </c>
      <c r="F1697" s="68">
        <v>25.533696107157802</v>
      </c>
      <c r="G1697" s="71">
        <v>0.257897493779007</v>
      </c>
      <c r="H1697" s="68">
        <v>69.485140226035995</v>
      </c>
      <c r="I1697" s="71">
        <v>2.8154182087580901E-2</v>
      </c>
      <c r="J1697" s="68">
        <v>71.661783172875701</v>
      </c>
      <c r="K1697" s="71">
        <v>0</v>
      </c>
      <c r="L1697" s="68">
        <v>27.794056090414401</v>
      </c>
    </row>
    <row r="1698" spans="1:12" x14ac:dyDescent="0.2">
      <c r="A1698" s="72" t="s">
        <v>3550</v>
      </c>
      <c r="B1698" s="66" t="s">
        <v>3551</v>
      </c>
      <c r="C1698" s="67">
        <v>48</v>
      </c>
      <c r="D1698" s="67" t="s">
        <v>345</v>
      </c>
      <c r="E1698" s="71">
        <v>0.127672829710858</v>
      </c>
      <c r="F1698" s="68">
        <v>47.425701130180002</v>
      </c>
      <c r="G1698" s="71">
        <v>0.27268748285326799</v>
      </c>
      <c r="H1698" s="68">
        <v>76.977814985349497</v>
      </c>
      <c r="I1698" s="71">
        <v>0.110331006279307</v>
      </c>
      <c r="J1698" s="68">
        <v>89.367936375052295</v>
      </c>
      <c r="K1698" s="71">
        <v>0</v>
      </c>
      <c r="L1698" s="68">
        <v>27.794056090414401</v>
      </c>
    </row>
    <row r="1699" spans="1:12" x14ac:dyDescent="0.2">
      <c r="A1699" s="72" t="s">
        <v>3552</v>
      </c>
      <c r="B1699" s="66" t="s">
        <v>3553</v>
      </c>
      <c r="C1699" s="67">
        <v>48</v>
      </c>
      <c r="D1699" s="67" t="s">
        <v>345</v>
      </c>
      <c r="E1699" s="71">
        <v>9.6430674643303002E-2</v>
      </c>
      <c r="F1699" s="68">
        <v>26.370866471326899</v>
      </c>
      <c r="G1699" s="71">
        <v>0.267575968961002</v>
      </c>
      <c r="H1699" s="68">
        <v>74.801172038509804</v>
      </c>
      <c r="I1699" s="71">
        <v>2.1716054968906599E-2</v>
      </c>
      <c r="J1699" s="68">
        <v>66.806195060694805</v>
      </c>
      <c r="K1699" s="71">
        <v>0</v>
      </c>
      <c r="L1699" s="68">
        <v>27.794056090414401</v>
      </c>
    </row>
    <row r="1700" spans="1:12" x14ac:dyDescent="0.2">
      <c r="A1700" s="72" t="s">
        <v>3554</v>
      </c>
      <c r="B1700" s="66" t="s">
        <v>3555</v>
      </c>
      <c r="C1700" s="67">
        <v>51</v>
      </c>
      <c r="D1700" s="67" t="s">
        <v>345</v>
      </c>
      <c r="E1700" s="71">
        <v>0.10732643955251001</v>
      </c>
      <c r="F1700" s="68">
        <v>33.9472582670573</v>
      </c>
      <c r="G1700" s="71">
        <v>5.01090356054473E-2</v>
      </c>
      <c r="H1700" s="68">
        <v>1.63248221012976</v>
      </c>
      <c r="I1700" s="71">
        <v>1.8804042452770699E-3</v>
      </c>
      <c r="J1700" s="68">
        <v>26.245290916701499</v>
      </c>
      <c r="K1700" s="71">
        <v>0.26998987880680703</v>
      </c>
      <c r="L1700" s="68">
        <v>78.066136458769407</v>
      </c>
    </row>
    <row r="1701" spans="1:12" x14ac:dyDescent="0.2">
      <c r="A1701" s="72" t="s">
        <v>2580</v>
      </c>
      <c r="B1701" s="66" t="s">
        <v>3556</v>
      </c>
      <c r="C1701" s="67">
        <v>51</v>
      </c>
      <c r="D1701" s="67" t="s">
        <v>345</v>
      </c>
      <c r="E1701" s="71">
        <v>0.172091062519663</v>
      </c>
      <c r="F1701" s="68">
        <v>67.643365424864001</v>
      </c>
      <c r="G1701" s="71">
        <v>0.27355021392696199</v>
      </c>
      <c r="H1701" s="68">
        <v>77.396400167434095</v>
      </c>
      <c r="I1701" s="71">
        <v>3.9154007587534501E-3</v>
      </c>
      <c r="J1701" s="68">
        <v>36.793637505232297</v>
      </c>
      <c r="K1701" s="71">
        <v>0.238807572873274</v>
      </c>
      <c r="L1701" s="68">
        <v>75.136040184177503</v>
      </c>
    </row>
    <row r="1702" spans="1:12" x14ac:dyDescent="0.2">
      <c r="A1702" s="72" t="s">
        <v>3557</v>
      </c>
      <c r="B1702" s="66" t="s">
        <v>3558</v>
      </c>
      <c r="C1702" s="67">
        <v>51</v>
      </c>
      <c r="D1702" s="67" t="s">
        <v>345</v>
      </c>
      <c r="E1702" s="71">
        <v>0.15166149160985401</v>
      </c>
      <c r="F1702" s="68">
        <v>59.773964001674301</v>
      </c>
      <c r="G1702" s="71">
        <v>0.236596638703959</v>
      </c>
      <c r="H1702" s="68">
        <v>18.668899120971101</v>
      </c>
      <c r="I1702" s="71">
        <v>5.2628813704789596E-3</v>
      </c>
      <c r="J1702" s="68">
        <v>41.146923398911703</v>
      </c>
      <c r="K1702" s="71">
        <v>0.213124954755125</v>
      </c>
      <c r="L1702" s="68">
        <v>72.1222268731687</v>
      </c>
    </row>
    <row r="1703" spans="1:12" x14ac:dyDescent="0.2">
      <c r="A1703" s="72" t="s">
        <v>3559</v>
      </c>
      <c r="B1703" s="66" t="s">
        <v>3560</v>
      </c>
      <c r="C1703" s="67">
        <v>48</v>
      </c>
      <c r="D1703" s="67" t="s">
        <v>345</v>
      </c>
      <c r="E1703" s="71">
        <v>0.148169856185385</v>
      </c>
      <c r="F1703" s="68">
        <v>58.0996232733361</v>
      </c>
      <c r="G1703" s="71">
        <v>0.21139747115048799</v>
      </c>
      <c r="H1703" s="68">
        <v>7.7856843867727097</v>
      </c>
      <c r="I1703" s="71">
        <v>2.1217441696167901E-2</v>
      </c>
      <c r="J1703" s="68">
        <v>66.387609878610306</v>
      </c>
      <c r="K1703" s="71">
        <v>0.2118946557095</v>
      </c>
      <c r="L1703" s="68">
        <v>71.745500209292601</v>
      </c>
    </row>
    <row r="1704" spans="1:12" x14ac:dyDescent="0.2">
      <c r="A1704" s="72" t="s">
        <v>3561</v>
      </c>
      <c r="B1704" s="66" t="s">
        <v>3562</v>
      </c>
      <c r="C1704" s="67">
        <v>51</v>
      </c>
      <c r="D1704" s="67" t="s">
        <v>345</v>
      </c>
      <c r="E1704" s="71">
        <v>0.14218554274064099</v>
      </c>
      <c r="F1704" s="68">
        <v>55.043951444118903</v>
      </c>
      <c r="G1704" s="71">
        <v>0.29560031349875698</v>
      </c>
      <c r="H1704" s="68">
        <v>83.256592716617803</v>
      </c>
      <c r="I1704" s="71">
        <v>1.13782777686392E-2</v>
      </c>
      <c r="J1704" s="68">
        <v>54.123064043532899</v>
      </c>
      <c r="K1704" s="71">
        <v>0.119578036954528</v>
      </c>
      <c r="L1704" s="68">
        <v>57.388028463792402</v>
      </c>
    </row>
    <row r="1705" spans="1:12" x14ac:dyDescent="0.2">
      <c r="A1705" s="72" t="s">
        <v>1035</v>
      </c>
      <c r="B1705" s="66" t="s">
        <v>3563</v>
      </c>
      <c r="C1705" s="67">
        <v>48</v>
      </c>
      <c r="D1705" s="67" t="s">
        <v>345</v>
      </c>
      <c r="E1705" s="71">
        <v>0.1377616597885</v>
      </c>
      <c r="F1705" s="68">
        <v>52.0719966513185</v>
      </c>
      <c r="G1705" s="71">
        <v>0.19159376912345799</v>
      </c>
      <c r="H1705" s="68">
        <v>5.9857681038091304</v>
      </c>
      <c r="I1705" s="71">
        <v>4.2031393853678899E-2</v>
      </c>
      <c r="J1705" s="68">
        <v>77.731268313101694</v>
      </c>
      <c r="K1705" s="71">
        <v>0.17965981638836301</v>
      </c>
      <c r="L1705" s="68">
        <v>67.350355797404802</v>
      </c>
    </row>
    <row r="1706" spans="1:12" x14ac:dyDescent="0.2">
      <c r="A1706" s="72" t="s">
        <v>3564</v>
      </c>
      <c r="B1706" s="66" t="s">
        <v>3565</v>
      </c>
      <c r="C1706" s="67">
        <v>48</v>
      </c>
      <c r="D1706" s="67" t="s">
        <v>345</v>
      </c>
      <c r="E1706" s="71">
        <v>0.11754397587075199</v>
      </c>
      <c r="F1706" s="68">
        <v>41.146923398911703</v>
      </c>
      <c r="G1706" s="71">
        <v>0.22779648733004801</v>
      </c>
      <c r="H1706" s="68">
        <v>12.8924236082043</v>
      </c>
      <c r="I1706" s="71">
        <v>1.01715692299198E-2</v>
      </c>
      <c r="J1706" s="68">
        <v>52.113855169527</v>
      </c>
      <c r="K1706" s="71">
        <v>0.11466387105228699</v>
      </c>
      <c r="L1706" s="68">
        <v>55.797404771871101</v>
      </c>
    </row>
    <row r="1707" spans="1:12" x14ac:dyDescent="0.2">
      <c r="A1707" s="72" t="s">
        <v>949</v>
      </c>
      <c r="B1707" s="66" t="s">
        <v>3566</v>
      </c>
      <c r="C1707" s="67">
        <v>51</v>
      </c>
      <c r="D1707" s="67" t="s">
        <v>345</v>
      </c>
      <c r="E1707" s="71">
        <v>0.100352289596653</v>
      </c>
      <c r="F1707" s="68">
        <v>29.0498116366681</v>
      </c>
      <c r="G1707" s="71">
        <v>0.23795612855297699</v>
      </c>
      <c r="H1707" s="68">
        <v>19.673503557974001</v>
      </c>
      <c r="I1707" s="71">
        <v>1.23210259138273E-2</v>
      </c>
      <c r="J1707" s="68">
        <v>55.462536626203402</v>
      </c>
      <c r="K1707" s="71">
        <v>5.0779714323155603E-2</v>
      </c>
      <c r="L1707" s="68">
        <v>44.495604855588098</v>
      </c>
    </row>
    <row r="1708" spans="1:12" x14ac:dyDescent="0.2">
      <c r="A1708" s="72" t="s">
        <v>3567</v>
      </c>
      <c r="B1708" s="66" t="s">
        <v>3568</v>
      </c>
      <c r="C1708" s="67">
        <v>48</v>
      </c>
      <c r="D1708" s="67" t="s">
        <v>345</v>
      </c>
      <c r="E1708" s="71">
        <v>8.5807152044855894E-2</v>
      </c>
      <c r="F1708" s="68">
        <v>14.3993302637087</v>
      </c>
      <c r="G1708" s="71">
        <v>0.24128637576251799</v>
      </c>
      <c r="H1708" s="68">
        <v>23.608204269568901</v>
      </c>
      <c r="I1708" s="71">
        <v>3.0306379660741001E-3</v>
      </c>
      <c r="J1708" s="68">
        <v>32.440351611552998</v>
      </c>
      <c r="K1708" s="71">
        <v>1.3104442405975599E-2</v>
      </c>
      <c r="L1708" s="68">
        <v>37.254081205525303</v>
      </c>
    </row>
    <row r="1709" spans="1:12" x14ac:dyDescent="0.2">
      <c r="A1709" s="72" t="s">
        <v>3569</v>
      </c>
      <c r="B1709" s="66" t="s">
        <v>3570</v>
      </c>
      <c r="C1709" s="67">
        <v>48</v>
      </c>
      <c r="D1709" s="67" t="s">
        <v>345</v>
      </c>
      <c r="E1709" s="71">
        <v>9.3365161889588905E-2</v>
      </c>
      <c r="F1709" s="68">
        <v>23.357053160318099</v>
      </c>
      <c r="G1709" s="71">
        <v>0.21940600168862101</v>
      </c>
      <c r="H1709" s="68">
        <v>9.7111762243616599</v>
      </c>
      <c r="I1709" s="71">
        <v>1.8100046160724598E-2</v>
      </c>
      <c r="J1709" s="68">
        <v>63.290079531184603</v>
      </c>
      <c r="K1709" s="71">
        <v>4.2589437819420803E-2</v>
      </c>
      <c r="L1709" s="68">
        <v>43.449141900376702</v>
      </c>
    </row>
    <row r="1710" spans="1:12" x14ac:dyDescent="0.2">
      <c r="A1710" s="72" t="s">
        <v>3571</v>
      </c>
      <c r="B1710" s="66" t="s">
        <v>3572</v>
      </c>
      <c r="C1710" s="67">
        <v>48</v>
      </c>
      <c r="D1710" s="67" t="s">
        <v>345</v>
      </c>
      <c r="E1710" s="71">
        <v>0.13904357086397801</v>
      </c>
      <c r="F1710" s="68">
        <v>53.076601088321503</v>
      </c>
      <c r="G1710" s="71">
        <v>0.199717051390987</v>
      </c>
      <c r="H1710" s="68">
        <v>6.6555043951444102</v>
      </c>
      <c r="I1710" s="71">
        <v>3.00898350026521E-2</v>
      </c>
      <c r="J1710" s="68">
        <v>72.540812055253198</v>
      </c>
      <c r="K1710" s="71">
        <v>0.18732382619829499</v>
      </c>
      <c r="L1710" s="68">
        <v>68.354960234407699</v>
      </c>
    </row>
    <row r="1711" spans="1:12" x14ac:dyDescent="0.2">
      <c r="A1711" s="72" t="s">
        <v>3573</v>
      </c>
      <c r="B1711" s="66" t="s">
        <v>3574</v>
      </c>
      <c r="C1711" s="67">
        <v>51</v>
      </c>
      <c r="D1711" s="67" t="s">
        <v>345</v>
      </c>
      <c r="E1711" s="71">
        <v>0.123224328179336</v>
      </c>
      <c r="F1711" s="68">
        <v>44.579321892004998</v>
      </c>
      <c r="G1711" s="71">
        <v>0.24168884270129801</v>
      </c>
      <c r="H1711" s="68">
        <v>24.319799079112599</v>
      </c>
      <c r="I1711" s="71">
        <v>0.105051367626253</v>
      </c>
      <c r="J1711" s="68">
        <v>88.781917120133897</v>
      </c>
      <c r="K1711" s="71">
        <v>2.29327742104573E-2</v>
      </c>
      <c r="L1711" s="68">
        <v>39.8493093344496</v>
      </c>
    </row>
    <row r="1712" spans="1:12" x14ac:dyDescent="0.2">
      <c r="A1712" s="72" t="s">
        <v>3575</v>
      </c>
      <c r="B1712" s="66" t="s">
        <v>3576</v>
      </c>
      <c r="C1712" s="67">
        <v>48</v>
      </c>
      <c r="D1712" s="67" t="s">
        <v>345</v>
      </c>
      <c r="E1712" s="71">
        <v>0.225766910296577</v>
      </c>
      <c r="F1712" s="68">
        <v>82.210129761406407</v>
      </c>
      <c r="G1712" s="71">
        <v>0.42145228595198703</v>
      </c>
      <c r="H1712" s="68">
        <v>94.223524487233206</v>
      </c>
      <c r="I1712" s="71">
        <v>1.36435140882512E-3</v>
      </c>
      <c r="J1712" s="68">
        <v>23.0221850146505</v>
      </c>
      <c r="K1712" s="71">
        <v>0.25448409352891999</v>
      </c>
      <c r="L1712" s="68">
        <v>76.768522394307197</v>
      </c>
    </row>
    <row r="1713" spans="1:12" x14ac:dyDescent="0.2">
      <c r="A1713" s="72" t="s">
        <v>3577</v>
      </c>
      <c r="B1713" s="66" t="s">
        <v>3578</v>
      </c>
      <c r="C1713" s="67">
        <v>51</v>
      </c>
      <c r="D1713" s="67" t="s">
        <v>345</v>
      </c>
      <c r="E1713" s="71">
        <v>0.151372084473966</v>
      </c>
      <c r="F1713" s="68">
        <v>59.606529928840501</v>
      </c>
      <c r="G1713" s="71">
        <v>0.320927376735412</v>
      </c>
      <c r="H1713" s="68">
        <v>87.191293428212603</v>
      </c>
      <c r="I1713" s="71">
        <v>8.1111519165751201E-3</v>
      </c>
      <c r="J1713" s="68">
        <v>48.221012976140599</v>
      </c>
      <c r="K1713" s="71">
        <v>0.125077724769911</v>
      </c>
      <c r="L1713" s="68">
        <v>58.225198827961499</v>
      </c>
    </row>
    <row r="1714" spans="1:12" x14ac:dyDescent="0.2">
      <c r="A1714" s="72" t="s">
        <v>3579</v>
      </c>
      <c r="B1714" s="66" t="s">
        <v>3580</v>
      </c>
      <c r="C1714" s="67">
        <v>48</v>
      </c>
      <c r="D1714" s="67" t="s">
        <v>345</v>
      </c>
      <c r="E1714" s="71">
        <v>9.6562243233836595E-2</v>
      </c>
      <c r="F1714" s="68">
        <v>26.496442025952302</v>
      </c>
      <c r="G1714" s="71">
        <v>0.247808317857414</v>
      </c>
      <c r="H1714" s="68">
        <v>35.286730849727903</v>
      </c>
      <c r="I1714" s="71">
        <v>1.8945637633638001E-2</v>
      </c>
      <c r="J1714" s="68">
        <v>64.252825449979099</v>
      </c>
      <c r="K1714" s="71">
        <v>2.29327742104573E-2</v>
      </c>
      <c r="L1714" s="68">
        <v>39.8493093344496</v>
      </c>
    </row>
    <row r="1715" spans="1:12" x14ac:dyDescent="0.2">
      <c r="A1715" s="72" t="s">
        <v>3581</v>
      </c>
      <c r="B1715" s="66" t="s">
        <v>3582</v>
      </c>
      <c r="C1715" s="67">
        <v>48</v>
      </c>
      <c r="D1715" s="67" t="s">
        <v>345</v>
      </c>
      <c r="E1715" s="71">
        <v>0.120643160884695</v>
      </c>
      <c r="F1715" s="68">
        <v>43.281707827542903</v>
      </c>
      <c r="G1715" s="71">
        <v>0.24928855900076199</v>
      </c>
      <c r="H1715" s="68">
        <v>39.9748848890749</v>
      </c>
      <c r="I1715" s="71">
        <v>7.1689541134650106E-2</v>
      </c>
      <c r="J1715" s="68">
        <v>84.763499372122197</v>
      </c>
      <c r="K1715" s="71">
        <v>4.0951382518673897E-2</v>
      </c>
      <c r="L1715" s="68">
        <v>43.323566345751402</v>
      </c>
    </row>
    <row r="1716" spans="1:12" x14ac:dyDescent="0.2">
      <c r="A1716" s="72" t="s">
        <v>3583</v>
      </c>
      <c r="B1716" s="66" t="s">
        <v>3584</v>
      </c>
      <c r="C1716" s="67">
        <v>48</v>
      </c>
      <c r="D1716" s="67" t="s">
        <v>345</v>
      </c>
      <c r="E1716" s="71">
        <v>0.146899531883425</v>
      </c>
      <c r="F1716" s="68">
        <v>57.597321054834701</v>
      </c>
      <c r="G1716" s="71">
        <v>0.27029659205258</v>
      </c>
      <c r="H1716" s="68">
        <v>75.638342402678902</v>
      </c>
      <c r="I1716" s="71">
        <v>3.0581781121059699E-2</v>
      </c>
      <c r="J1716" s="68">
        <v>72.917538719129297</v>
      </c>
      <c r="K1716" s="71">
        <v>0.139820222476634</v>
      </c>
      <c r="L1716" s="68">
        <v>60.569275847634998</v>
      </c>
    </row>
    <row r="1717" spans="1:12" x14ac:dyDescent="0.2">
      <c r="A1717" s="72" t="s">
        <v>3585</v>
      </c>
      <c r="B1717" s="66" t="s">
        <v>3586</v>
      </c>
      <c r="C1717" s="67">
        <v>51</v>
      </c>
      <c r="D1717" s="67" t="s">
        <v>345</v>
      </c>
      <c r="E1717" s="71">
        <v>0.133362033621446</v>
      </c>
      <c r="F1717" s="68">
        <v>50.272080368354999</v>
      </c>
      <c r="G1717" s="71">
        <v>0.27991123654158701</v>
      </c>
      <c r="H1717" s="68">
        <v>79.531184596065302</v>
      </c>
      <c r="I1717" s="71">
        <v>1.09514258665063E-2</v>
      </c>
      <c r="J1717" s="68">
        <v>53.411469233989102</v>
      </c>
      <c r="K1717" s="71">
        <v>0.10922343845624401</v>
      </c>
      <c r="L1717" s="68">
        <v>54.499790707408998</v>
      </c>
    </row>
    <row r="1718" spans="1:12" x14ac:dyDescent="0.2">
      <c r="A1718" s="72" t="s">
        <v>3587</v>
      </c>
      <c r="B1718" s="66" t="s">
        <v>3588</v>
      </c>
      <c r="C1718" s="67">
        <v>48</v>
      </c>
      <c r="D1718" s="67" t="s">
        <v>345</v>
      </c>
      <c r="E1718" s="71">
        <v>0.17714634838495799</v>
      </c>
      <c r="F1718" s="68">
        <v>69.317706153202195</v>
      </c>
      <c r="G1718" s="71">
        <v>0.21301638932702099</v>
      </c>
      <c r="H1718" s="68">
        <v>8.1624110506488101</v>
      </c>
      <c r="I1718" s="71">
        <v>1.0476837380654499E-3</v>
      </c>
      <c r="J1718" s="68">
        <v>20.761825031393901</v>
      </c>
      <c r="K1718" s="71">
        <v>0.31737497208978799</v>
      </c>
      <c r="L1718" s="68">
        <v>82.419422352448706</v>
      </c>
    </row>
    <row r="1719" spans="1:12" x14ac:dyDescent="0.2">
      <c r="A1719" s="72" t="s">
        <v>3589</v>
      </c>
      <c r="B1719" s="66" t="s">
        <v>3590</v>
      </c>
      <c r="C1719" s="67">
        <v>48</v>
      </c>
      <c r="D1719" s="67" t="s">
        <v>345</v>
      </c>
      <c r="E1719" s="71">
        <v>9.1714928963146494E-2</v>
      </c>
      <c r="F1719" s="68">
        <v>21.850146504813701</v>
      </c>
      <c r="G1719" s="71">
        <v>0.24774877610419099</v>
      </c>
      <c r="H1719" s="68">
        <v>35.077438258685604</v>
      </c>
      <c r="I1719" s="71">
        <v>1.2653513078526401E-2</v>
      </c>
      <c r="J1719" s="68">
        <v>56.0485558811218</v>
      </c>
      <c r="K1719" s="71">
        <v>1.4742497706722601E-2</v>
      </c>
      <c r="L1719" s="68">
        <v>37.8819589786522</v>
      </c>
    </row>
    <row r="1720" spans="1:12" x14ac:dyDescent="0.2">
      <c r="A1720" s="72" t="s">
        <v>3591</v>
      </c>
      <c r="B1720" s="66" t="s">
        <v>3592</v>
      </c>
      <c r="C1720" s="67">
        <v>48</v>
      </c>
      <c r="D1720" s="67" t="s">
        <v>345</v>
      </c>
      <c r="E1720" s="71">
        <v>0.132681761510724</v>
      </c>
      <c r="F1720" s="68">
        <v>49.9372122226873</v>
      </c>
      <c r="G1720" s="71">
        <v>0.218629762109839</v>
      </c>
      <c r="H1720" s="68">
        <v>9.5018836333193804</v>
      </c>
      <c r="I1720" s="71">
        <v>2.5055499416605899E-3</v>
      </c>
      <c r="J1720" s="68">
        <v>29.677689409794901</v>
      </c>
      <c r="K1720" s="71">
        <v>0.176909972480671</v>
      </c>
      <c r="L1720" s="68">
        <v>66.973629133528704</v>
      </c>
    </row>
    <row r="1721" spans="1:12" x14ac:dyDescent="0.2">
      <c r="A1721" s="72" t="s">
        <v>3593</v>
      </c>
      <c r="B1721" s="66" t="s">
        <v>3594</v>
      </c>
      <c r="C1721" s="67">
        <v>48</v>
      </c>
      <c r="D1721" s="67" t="s">
        <v>345</v>
      </c>
      <c r="E1721" s="71">
        <v>9.6621728962781303E-2</v>
      </c>
      <c r="F1721" s="68">
        <v>26.622017580577602</v>
      </c>
      <c r="G1721" s="71">
        <v>0.23518822405657999</v>
      </c>
      <c r="H1721" s="68">
        <v>17.496860611134402</v>
      </c>
      <c r="I1721" s="71">
        <v>6.2113790711458604E-4</v>
      </c>
      <c r="J1721" s="68">
        <v>15.696944328170799</v>
      </c>
      <c r="K1721" s="71">
        <v>5.4055824924649498E-2</v>
      </c>
      <c r="L1721" s="68">
        <v>44.997907074089603</v>
      </c>
    </row>
    <row r="1722" spans="1:12" x14ac:dyDescent="0.2">
      <c r="A1722" s="72" t="s">
        <v>1302</v>
      </c>
      <c r="B1722" s="66" t="s">
        <v>3595</v>
      </c>
      <c r="C1722" s="67">
        <v>48</v>
      </c>
      <c r="D1722" s="67" t="s">
        <v>345</v>
      </c>
      <c r="E1722" s="71">
        <v>0.11932093576737</v>
      </c>
      <c r="F1722" s="68">
        <v>42.1515278359146</v>
      </c>
      <c r="G1722" s="71">
        <v>0.21115179550076901</v>
      </c>
      <c r="H1722" s="68">
        <v>7.74382586856425</v>
      </c>
      <c r="I1722" s="71">
        <v>8.1025779316529403E-3</v>
      </c>
      <c r="J1722" s="68">
        <v>48.179154457932199</v>
      </c>
      <c r="K1722" s="71">
        <v>0.13870843386968901</v>
      </c>
      <c r="L1722" s="68">
        <v>60.318124738384299</v>
      </c>
    </row>
    <row r="1723" spans="1:12" x14ac:dyDescent="0.2">
      <c r="A1723" s="72" t="s">
        <v>3596</v>
      </c>
      <c r="B1723" s="66" t="s">
        <v>3597</v>
      </c>
      <c r="C1723" s="67">
        <v>48</v>
      </c>
      <c r="D1723" s="67" t="s">
        <v>345</v>
      </c>
      <c r="E1723" s="71">
        <v>8.5989074841641394E-2</v>
      </c>
      <c r="F1723" s="68">
        <v>14.5667643365425</v>
      </c>
      <c r="G1723" s="71">
        <v>0.24789214506327001</v>
      </c>
      <c r="H1723" s="68">
        <v>35.621598995395601</v>
      </c>
      <c r="I1723" s="71">
        <v>1.0075079461654301E-2</v>
      </c>
      <c r="J1723" s="68">
        <v>51.9045625784847</v>
      </c>
      <c r="K1723" s="71">
        <v>0</v>
      </c>
      <c r="L1723" s="68">
        <v>27.794056090414401</v>
      </c>
    </row>
    <row r="1724" spans="1:12" x14ac:dyDescent="0.2">
      <c r="A1724" s="72" t="s">
        <v>3598</v>
      </c>
      <c r="B1724" s="66" t="s">
        <v>3599</v>
      </c>
      <c r="C1724" s="67">
        <v>48</v>
      </c>
      <c r="D1724" s="67" t="s">
        <v>345</v>
      </c>
      <c r="E1724" s="71">
        <v>0.15711375237401201</v>
      </c>
      <c r="F1724" s="68">
        <v>62.327333612390099</v>
      </c>
      <c r="G1724" s="71">
        <v>0.21483476094721601</v>
      </c>
      <c r="H1724" s="68">
        <v>8.5391377145249105</v>
      </c>
      <c r="I1724" s="71">
        <v>1.23770011441843E-2</v>
      </c>
      <c r="J1724" s="68">
        <v>55.546253662620401</v>
      </c>
      <c r="K1724" s="71">
        <v>0.24412949503063699</v>
      </c>
      <c r="L1724" s="68">
        <v>75.470908329845102</v>
      </c>
    </row>
    <row r="1725" spans="1:12" x14ac:dyDescent="0.2">
      <c r="A1725" s="72" t="s">
        <v>1883</v>
      </c>
      <c r="B1725" s="66" t="s">
        <v>3600</v>
      </c>
      <c r="C1725" s="67">
        <v>48</v>
      </c>
      <c r="D1725" s="67" t="s">
        <v>345</v>
      </c>
      <c r="E1725" s="71">
        <v>0.120956064388221</v>
      </c>
      <c r="F1725" s="68">
        <v>43.449141900376702</v>
      </c>
      <c r="G1725" s="71">
        <v>0.263320163865014</v>
      </c>
      <c r="H1725" s="68">
        <v>72.875680200920897</v>
      </c>
      <c r="I1725" s="71">
        <v>2.9027665555777702E-3</v>
      </c>
      <c r="J1725" s="68">
        <v>31.728756802009201</v>
      </c>
      <c r="K1725" s="71">
        <v>9.6645262744070301E-2</v>
      </c>
      <c r="L1725" s="68">
        <v>51.444118878191702</v>
      </c>
    </row>
    <row r="1726" spans="1:12" x14ac:dyDescent="0.2">
      <c r="A1726" s="72" t="s">
        <v>1456</v>
      </c>
      <c r="B1726" s="66" t="s">
        <v>3601</v>
      </c>
      <c r="C1726" s="67">
        <v>48</v>
      </c>
      <c r="D1726" s="67" t="s">
        <v>345</v>
      </c>
      <c r="E1726" s="71">
        <v>0.12050057230741799</v>
      </c>
      <c r="F1726" s="68">
        <v>43.156132272917503</v>
      </c>
      <c r="G1726" s="71">
        <v>0.26666971136280598</v>
      </c>
      <c r="H1726" s="68">
        <v>74.550020929259105</v>
      </c>
      <c r="I1726" s="71">
        <v>1.46285341687137E-3</v>
      </c>
      <c r="J1726" s="68">
        <v>23.691921305985801</v>
      </c>
      <c r="K1726" s="71">
        <v>9.3369152142576406E-2</v>
      </c>
      <c r="L1726" s="68">
        <v>51.025533696107203</v>
      </c>
    </row>
    <row r="1727" spans="1:12" x14ac:dyDescent="0.2">
      <c r="A1727" s="72" t="s">
        <v>1367</v>
      </c>
      <c r="B1727" s="66" t="s">
        <v>3602</v>
      </c>
      <c r="C1727" s="67">
        <v>48</v>
      </c>
      <c r="D1727" s="67" t="s">
        <v>345</v>
      </c>
      <c r="E1727" s="71">
        <v>0.12284936843313</v>
      </c>
      <c r="F1727" s="68">
        <v>44.411887819171199</v>
      </c>
      <c r="G1727" s="71">
        <v>0.25522926381839101</v>
      </c>
      <c r="H1727" s="68">
        <v>67.350355797404802</v>
      </c>
      <c r="I1727" s="71">
        <v>2.9302572946007203E-4</v>
      </c>
      <c r="J1727" s="68">
        <v>10.9669317706153</v>
      </c>
      <c r="K1727" s="71">
        <v>0.11302581575154</v>
      </c>
      <c r="L1727" s="68">
        <v>55.420678107995002</v>
      </c>
    </row>
    <row r="1728" spans="1:12" x14ac:dyDescent="0.2">
      <c r="A1728" s="72" t="s">
        <v>3603</v>
      </c>
      <c r="B1728" s="66" t="s">
        <v>3604</v>
      </c>
      <c r="C1728" s="67">
        <v>48</v>
      </c>
      <c r="D1728" s="67" t="s">
        <v>345</v>
      </c>
      <c r="E1728" s="71">
        <v>8.7208915910831894E-2</v>
      </c>
      <c r="F1728" s="68">
        <v>16.324822101297599</v>
      </c>
      <c r="G1728" s="71">
        <v>0.25177935943060498</v>
      </c>
      <c r="H1728" s="68">
        <v>64.922561741314396</v>
      </c>
      <c r="I1728" s="71">
        <v>9.8473883018905996E-3</v>
      </c>
      <c r="J1728" s="68">
        <v>51.611552951025502</v>
      </c>
      <c r="K1728" s="71">
        <v>0</v>
      </c>
      <c r="L1728" s="68">
        <v>27.794056090414401</v>
      </c>
    </row>
    <row r="1729" spans="1:12" x14ac:dyDescent="0.2">
      <c r="A1729" s="72" t="s">
        <v>1695</v>
      </c>
      <c r="B1729" s="66" t="s">
        <v>3605</v>
      </c>
      <c r="C1729" s="67">
        <v>48</v>
      </c>
      <c r="D1729" s="67" t="s">
        <v>345</v>
      </c>
      <c r="E1729" s="71">
        <v>0.11166829921836199</v>
      </c>
      <c r="F1729" s="68">
        <v>37.8819589786522</v>
      </c>
      <c r="G1729" s="71">
        <v>0.238088432917691</v>
      </c>
      <c r="H1729" s="68">
        <v>19.882796149016301</v>
      </c>
      <c r="I1729" s="71">
        <v>1.90925729407163E-3</v>
      </c>
      <c r="J1729" s="68">
        <v>26.580159062369201</v>
      </c>
      <c r="K1729" s="71">
        <v>9.5007207443323402E-2</v>
      </c>
      <c r="L1729" s="68">
        <v>51.192967768941003</v>
      </c>
    </row>
    <row r="1730" spans="1:12" x14ac:dyDescent="0.2">
      <c r="A1730" s="72" t="s">
        <v>2824</v>
      </c>
      <c r="B1730" s="66" t="s">
        <v>3606</v>
      </c>
      <c r="C1730" s="67">
        <v>48</v>
      </c>
      <c r="D1730" s="67" t="s">
        <v>345</v>
      </c>
      <c r="E1730" s="71">
        <v>0.17651182458590201</v>
      </c>
      <c r="F1730" s="68">
        <v>68.982838007534497</v>
      </c>
      <c r="G1730" s="71">
        <v>0.295099426370453</v>
      </c>
      <c r="H1730" s="68">
        <v>83.172875680200903</v>
      </c>
      <c r="I1730" s="71">
        <v>2.3126913590894499E-2</v>
      </c>
      <c r="J1730" s="68">
        <v>68.354960234407699</v>
      </c>
      <c r="K1730" s="71">
        <v>0.21130913379635699</v>
      </c>
      <c r="L1730" s="68">
        <v>71.619924654667201</v>
      </c>
    </row>
    <row r="1731" spans="1:12" x14ac:dyDescent="0.2">
      <c r="A1731" s="72" t="s">
        <v>1319</v>
      </c>
      <c r="B1731" s="66" t="s">
        <v>3607</v>
      </c>
      <c r="C1731" s="67">
        <v>48</v>
      </c>
      <c r="D1731" s="67" t="s">
        <v>345</v>
      </c>
      <c r="E1731" s="71">
        <v>8.3418052701753703E-2</v>
      </c>
      <c r="F1731" s="68">
        <v>9.1670154876517405</v>
      </c>
      <c r="G1731" s="71">
        <v>0.25</v>
      </c>
      <c r="H1731" s="68">
        <v>63.080786940142303</v>
      </c>
      <c r="I1731" s="71">
        <v>2.5415810526096801E-4</v>
      </c>
      <c r="J1731" s="68">
        <v>10.4646295521139</v>
      </c>
      <c r="K1731" s="71">
        <v>0</v>
      </c>
      <c r="L1731" s="68">
        <v>27.794056090414401</v>
      </c>
    </row>
    <row r="1732" spans="1:12" x14ac:dyDescent="0.2">
      <c r="A1732" s="72" t="s">
        <v>3608</v>
      </c>
      <c r="B1732" s="66" t="s">
        <v>3609</v>
      </c>
      <c r="C1732" s="67">
        <v>48</v>
      </c>
      <c r="D1732" s="67" t="s">
        <v>345</v>
      </c>
      <c r="E1732" s="71">
        <v>8.5299448729555596E-2</v>
      </c>
      <c r="F1732" s="68">
        <v>13.604018417748</v>
      </c>
      <c r="G1732" s="71">
        <v>0.25</v>
      </c>
      <c r="H1732" s="68">
        <v>63.080786940142303</v>
      </c>
      <c r="I1732" s="71">
        <v>5.89834618866668E-3</v>
      </c>
      <c r="J1732" s="68">
        <v>43.156132272917503</v>
      </c>
      <c r="K1732" s="71">
        <v>0</v>
      </c>
      <c r="L1732" s="68">
        <v>27.794056090414401</v>
      </c>
    </row>
    <row r="1733" spans="1:12" x14ac:dyDescent="0.2">
      <c r="A1733" s="72" t="s">
        <v>3610</v>
      </c>
      <c r="B1733" s="66" t="s">
        <v>3611</v>
      </c>
      <c r="C1733" s="67">
        <v>48</v>
      </c>
      <c r="D1733" s="67" t="s">
        <v>345</v>
      </c>
      <c r="E1733" s="71">
        <v>8.7634716459469603E-2</v>
      </c>
      <c r="F1733" s="68">
        <v>16.9945583926329</v>
      </c>
      <c r="G1733" s="71">
        <v>0.25088965604651497</v>
      </c>
      <c r="H1733" s="68">
        <v>63.750523231477601</v>
      </c>
      <c r="I1733" s="71">
        <v>1.2014493331894201E-2</v>
      </c>
      <c r="J1733" s="68">
        <v>54.876517371285097</v>
      </c>
      <c r="K1733" s="71">
        <v>0</v>
      </c>
      <c r="L1733" s="68">
        <v>27.794056090414401</v>
      </c>
    </row>
    <row r="1734" spans="1:12" x14ac:dyDescent="0.2">
      <c r="A1734" s="72" t="s">
        <v>3612</v>
      </c>
      <c r="B1734" s="66" t="s">
        <v>3613</v>
      </c>
      <c r="C1734" s="67">
        <v>48</v>
      </c>
      <c r="D1734" s="67" t="s">
        <v>345</v>
      </c>
      <c r="E1734" s="71">
        <v>0.121991658415357</v>
      </c>
      <c r="F1734" s="68">
        <v>43.825868564252801</v>
      </c>
      <c r="G1734" s="71">
        <v>0.26394688486287299</v>
      </c>
      <c r="H1734" s="68">
        <v>73.168689828380096</v>
      </c>
      <c r="I1734" s="71">
        <v>1.7375481438158601E-2</v>
      </c>
      <c r="J1734" s="68">
        <v>62.285475094181699</v>
      </c>
      <c r="K1734" s="71">
        <v>8.4652608945039398E-2</v>
      </c>
      <c r="L1734" s="68">
        <v>49.351192967768903</v>
      </c>
    </row>
    <row r="1735" spans="1:12" x14ac:dyDescent="0.2">
      <c r="A1735" s="72" t="s">
        <v>3614</v>
      </c>
      <c r="B1735" s="66" t="s">
        <v>3615</v>
      </c>
      <c r="C1735" s="67">
        <v>48</v>
      </c>
      <c r="D1735" s="67" t="s">
        <v>345</v>
      </c>
      <c r="E1735" s="71">
        <v>0.18240774184397199</v>
      </c>
      <c r="F1735" s="68">
        <v>70.992046881540404</v>
      </c>
      <c r="G1735" s="71">
        <v>0.24487856807588401</v>
      </c>
      <c r="H1735" s="68">
        <v>29.0079531184596</v>
      </c>
      <c r="I1735" s="71">
        <v>6.2644042759551497E-3</v>
      </c>
      <c r="J1735" s="68">
        <v>44.0351611552951</v>
      </c>
      <c r="K1735" s="71">
        <v>0.29608025318007702</v>
      </c>
      <c r="L1735" s="68">
        <v>80.410213478442898</v>
      </c>
    </row>
    <row r="1736" spans="1:12" x14ac:dyDescent="0.2">
      <c r="A1736" s="72" t="s">
        <v>3616</v>
      </c>
      <c r="B1736" s="66" t="s">
        <v>3617</v>
      </c>
      <c r="C1736" s="67">
        <v>48</v>
      </c>
      <c r="D1736" s="67" t="s">
        <v>345</v>
      </c>
      <c r="E1736" s="71">
        <v>0.107724582697799</v>
      </c>
      <c r="F1736" s="68">
        <v>34.407701967350398</v>
      </c>
      <c r="G1736" s="71">
        <v>0.24965551023174201</v>
      </c>
      <c r="H1736" s="68">
        <v>41.816659690247</v>
      </c>
      <c r="I1736" s="71">
        <v>1.29101917340182E-2</v>
      </c>
      <c r="J1736" s="68">
        <v>56.634575136040198</v>
      </c>
      <c r="K1736" s="71">
        <v>6.0608046127637302E-2</v>
      </c>
      <c r="L1736" s="68">
        <v>45.667643365424901</v>
      </c>
    </row>
    <row r="1737" spans="1:12" x14ac:dyDescent="0.2">
      <c r="A1737" s="72" t="s">
        <v>2204</v>
      </c>
      <c r="B1737" s="66" t="s">
        <v>3618</v>
      </c>
      <c r="C1737" s="67">
        <v>48</v>
      </c>
      <c r="D1737" s="67" t="s">
        <v>345</v>
      </c>
      <c r="E1737" s="71">
        <v>0.197055765288079</v>
      </c>
      <c r="F1737" s="68">
        <v>75.512766848053602</v>
      </c>
      <c r="G1737" s="71">
        <v>0.296757166242132</v>
      </c>
      <c r="H1737" s="68">
        <v>83.549602344077002</v>
      </c>
      <c r="I1737" s="71">
        <v>1.6059870435222499E-3</v>
      </c>
      <c r="J1737" s="68">
        <v>24.738384261197201</v>
      </c>
      <c r="K1737" s="71">
        <v>0.292804142578583</v>
      </c>
      <c r="L1737" s="68">
        <v>80.242779405608999</v>
      </c>
    </row>
    <row r="1738" spans="1:12" x14ac:dyDescent="0.2">
      <c r="A1738" s="72" t="s">
        <v>2063</v>
      </c>
      <c r="B1738" s="66" t="s">
        <v>3619</v>
      </c>
      <c r="C1738" s="67">
        <v>48</v>
      </c>
      <c r="D1738" s="67" t="s">
        <v>345</v>
      </c>
      <c r="E1738" s="71">
        <v>9.0911037328962802E-2</v>
      </c>
      <c r="F1738" s="68">
        <v>21.1804102134784</v>
      </c>
      <c r="G1738" s="71">
        <v>0.24900394355705199</v>
      </c>
      <c r="H1738" s="68">
        <v>38.677270824612798</v>
      </c>
      <c r="I1738" s="71">
        <v>7.9639421937895204E-4</v>
      </c>
      <c r="J1738" s="68">
        <v>17.748011720385101</v>
      </c>
      <c r="K1738" s="71">
        <v>2.29327742104573E-2</v>
      </c>
      <c r="L1738" s="68">
        <v>39.8493093344496</v>
      </c>
    </row>
    <row r="1739" spans="1:12" x14ac:dyDescent="0.2">
      <c r="A1739" s="72" t="s">
        <v>3620</v>
      </c>
      <c r="B1739" s="66" t="s">
        <v>3621</v>
      </c>
      <c r="C1739" s="67">
        <v>48</v>
      </c>
      <c r="D1739" s="67" t="s">
        <v>345</v>
      </c>
      <c r="E1739" s="71">
        <v>8.3732034559011806E-2</v>
      </c>
      <c r="F1739" s="68">
        <v>10.1297614064462</v>
      </c>
      <c r="G1739" s="71">
        <v>0.24982656681893001</v>
      </c>
      <c r="H1739" s="68">
        <v>42.821264127249897</v>
      </c>
      <c r="I1739" s="71">
        <v>1.3695368581052201E-3</v>
      </c>
      <c r="J1739" s="68">
        <v>23.1059020510674</v>
      </c>
      <c r="K1739" s="71">
        <v>0</v>
      </c>
      <c r="L1739" s="68">
        <v>27.794056090414401</v>
      </c>
    </row>
    <row r="1740" spans="1:12" x14ac:dyDescent="0.2">
      <c r="A1740" s="72" t="s">
        <v>3622</v>
      </c>
      <c r="B1740" s="66" t="s">
        <v>3623</v>
      </c>
      <c r="C1740" s="67">
        <v>48</v>
      </c>
      <c r="D1740" s="67" t="s">
        <v>345</v>
      </c>
      <c r="E1740" s="71">
        <v>8.8482949831754296E-2</v>
      </c>
      <c r="F1740" s="68">
        <v>18.334030975303499</v>
      </c>
      <c r="G1740" s="71">
        <v>0.24973868493866599</v>
      </c>
      <c r="H1740" s="68">
        <v>42.318961908748399</v>
      </c>
      <c r="I1740" s="71">
        <v>1.5710164556597201E-2</v>
      </c>
      <c r="J1740" s="68">
        <v>60.276266220175799</v>
      </c>
      <c r="K1740" s="71">
        <v>0</v>
      </c>
      <c r="L1740" s="68">
        <v>27.794056090414401</v>
      </c>
    </row>
    <row r="1741" spans="1:12" x14ac:dyDescent="0.2">
      <c r="A1741" s="72" t="s">
        <v>3624</v>
      </c>
      <c r="B1741" s="66" t="s">
        <v>3625</v>
      </c>
      <c r="C1741" s="67">
        <v>48</v>
      </c>
      <c r="D1741" s="67" t="s">
        <v>345</v>
      </c>
      <c r="E1741" s="71">
        <v>8.3616326234737096E-2</v>
      </c>
      <c r="F1741" s="68">
        <v>9.8786102971954808</v>
      </c>
      <c r="G1741" s="71">
        <v>0.24999999990687699</v>
      </c>
      <c r="H1741" s="68">
        <v>46.546672247802398</v>
      </c>
      <c r="I1741" s="71">
        <v>8.4897879733483598E-4</v>
      </c>
      <c r="J1741" s="68">
        <v>18.250313938886599</v>
      </c>
      <c r="K1741" s="71">
        <v>0</v>
      </c>
      <c r="L1741" s="68">
        <v>27.794056090414401</v>
      </c>
    </row>
    <row r="1742" spans="1:12" x14ac:dyDescent="0.2">
      <c r="A1742" s="72" t="s">
        <v>3626</v>
      </c>
      <c r="B1742" s="66" t="s">
        <v>3627</v>
      </c>
      <c r="C1742" s="67">
        <v>50</v>
      </c>
      <c r="D1742" s="67" t="s">
        <v>345</v>
      </c>
      <c r="E1742" s="71">
        <v>0.194923344337847</v>
      </c>
      <c r="F1742" s="68">
        <v>75.052323147760603</v>
      </c>
      <c r="G1742" s="71">
        <v>0.36356685832637903</v>
      </c>
      <c r="H1742" s="68">
        <v>91.419003767266602</v>
      </c>
      <c r="I1742" s="71">
        <v>1.5852539483886599E-3</v>
      </c>
      <c r="J1742" s="68">
        <v>24.654667224780201</v>
      </c>
      <c r="K1742" s="71">
        <v>0.21961792073877301</v>
      </c>
      <c r="L1742" s="68">
        <v>73.001255755546296</v>
      </c>
    </row>
    <row r="1743" spans="1:12" x14ac:dyDescent="0.2">
      <c r="A1743" s="72" t="s">
        <v>3628</v>
      </c>
      <c r="B1743" s="66" t="s">
        <v>3629</v>
      </c>
      <c r="C1743" s="67">
        <v>50</v>
      </c>
      <c r="D1743" s="67" t="s">
        <v>345</v>
      </c>
      <c r="E1743" s="71">
        <v>0.137339144849672</v>
      </c>
      <c r="F1743" s="68">
        <v>51.778987023859401</v>
      </c>
      <c r="G1743" s="71">
        <v>0.25465837782851303</v>
      </c>
      <c r="H1743" s="68">
        <v>66.764336542486404</v>
      </c>
      <c r="I1743" s="71">
        <v>5.7275932325603701E-4</v>
      </c>
      <c r="J1743" s="68">
        <v>15.236500627877801</v>
      </c>
      <c r="K1743" s="71">
        <v>0.15678629739724601</v>
      </c>
      <c r="L1743" s="68">
        <v>63.708664713269101</v>
      </c>
    </row>
    <row r="1744" spans="1:12" x14ac:dyDescent="0.2">
      <c r="A1744" s="72" t="s">
        <v>3630</v>
      </c>
      <c r="B1744" s="66" t="s">
        <v>3631</v>
      </c>
      <c r="C1744" s="67">
        <v>50</v>
      </c>
      <c r="D1744" s="67" t="s">
        <v>345</v>
      </c>
      <c r="E1744" s="71">
        <v>0.172607201340268</v>
      </c>
      <c r="F1744" s="68">
        <v>67.8945165341147</v>
      </c>
      <c r="G1744" s="71">
        <v>0.26985368636395302</v>
      </c>
      <c r="H1744" s="68">
        <v>75.512766848053602</v>
      </c>
      <c r="I1744" s="71">
        <v>3.8454636669910499E-4</v>
      </c>
      <c r="J1744" s="68">
        <v>12.5156969443282</v>
      </c>
      <c r="K1744" s="71">
        <v>0.24758337129015201</v>
      </c>
      <c r="L1744" s="68">
        <v>76.098786102971999</v>
      </c>
    </row>
    <row r="1745" spans="1:12" x14ac:dyDescent="0.2">
      <c r="A1745" s="72" t="s">
        <v>1267</v>
      </c>
      <c r="B1745" s="66" t="s">
        <v>3632</v>
      </c>
      <c r="C1745" s="67">
        <v>50</v>
      </c>
      <c r="D1745" s="67" t="s">
        <v>345</v>
      </c>
      <c r="E1745" s="71">
        <v>0.20582736990458</v>
      </c>
      <c r="F1745" s="68">
        <v>77.647551276684794</v>
      </c>
      <c r="G1745" s="71">
        <v>0.28568504812415502</v>
      </c>
      <c r="H1745" s="68">
        <v>81.331100879028895</v>
      </c>
      <c r="I1745" s="71">
        <v>1.4889100974257901E-2</v>
      </c>
      <c r="J1745" s="68">
        <v>59.187944746756003</v>
      </c>
      <c r="K1745" s="71">
        <v>0.316907960615326</v>
      </c>
      <c r="L1745" s="68">
        <v>82.377563834240306</v>
      </c>
    </row>
    <row r="1746" spans="1:12" x14ac:dyDescent="0.2">
      <c r="A1746" s="72" t="s">
        <v>3633</v>
      </c>
      <c r="B1746" s="66" t="s">
        <v>3634</v>
      </c>
      <c r="C1746" s="67">
        <v>50</v>
      </c>
      <c r="D1746" s="67" t="s">
        <v>345</v>
      </c>
      <c r="E1746" s="71">
        <v>0.24807514743171299</v>
      </c>
      <c r="F1746" s="68">
        <v>86.186688991209707</v>
      </c>
      <c r="G1746" s="71">
        <v>0.34702134866730999</v>
      </c>
      <c r="H1746" s="68">
        <v>89.493511929677695</v>
      </c>
      <c r="I1746" s="71">
        <v>1.49171291862857E-3</v>
      </c>
      <c r="J1746" s="68">
        <v>23.8593553788196</v>
      </c>
      <c r="K1746" s="71">
        <v>0.39571238070920101</v>
      </c>
      <c r="L1746" s="68">
        <v>87.358727501046502</v>
      </c>
    </row>
    <row r="1747" spans="1:12" x14ac:dyDescent="0.2">
      <c r="A1747" s="72" t="s">
        <v>3635</v>
      </c>
      <c r="B1747" s="66" t="s">
        <v>3636</v>
      </c>
      <c r="C1747" s="67">
        <v>50</v>
      </c>
      <c r="D1747" s="67" t="s">
        <v>345</v>
      </c>
      <c r="E1747" s="71">
        <v>0.23227824159994001</v>
      </c>
      <c r="F1747" s="68">
        <v>83.507743825868602</v>
      </c>
      <c r="G1747" s="71">
        <v>0.27529744330790201</v>
      </c>
      <c r="H1747" s="68">
        <v>78.024277940560907</v>
      </c>
      <c r="I1747" s="71">
        <v>2.3066046591172498E-3</v>
      </c>
      <c r="J1747" s="68">
        <v>28.631226454583501</v>
      </c>
      <c r="K1747" s="71">
        <v>0.41923067683280102</v>
      </c>
      <c r="L1747" s="68">
        <v>88.865634156550897</v>
      </c>
    </row>
    <row r="1748" spans="1:12" x14ac:dyDescent="0.2">
      <c r="A1748" s="72" t="s">
        <v>3637</v>
      </c>
      <c r="B1748" s="66" t="s">
        <v>3638</v>
      </c>
      <c r="C1748" s="67">
        <v>50</v>
      </c>
      <c r="D1748" s="67" t="s">
        <v>345</v>
      </c>
      <c r="E1748" s="71">
        <v>0.25707748037962103</v>
      </c>
      <c r="F1748" s="68">
        <v>87.777312683131001</v>
      </c>
      <c r="G1748" s="71">
        <v>0.34501944919660699</v>
      </c>
      <c r="H1748" s="68">
        <v>89.284219338635396</v>
      </c>
      <c r="I1748" s="71">
        <v>3.1799378141582099E-3</v>
      </c>
      <c r="J1748" s="68">
        <v>33.235663457513603</v>
      </c>
      <c r="K1748" s="71">
        <v>0.423033054128097</v>
      </c>
      <c r="L1748" s="68">
        <v>89.284219338635396</v>
      </c>
    </row>
    <row r="1749" spans="1:12" x14ac:dyDescent="0.2">
      <c r="A1749" s="72" t="s">
        <v>3639</v>
      </c>
      <c r="B1749" s="66" t="s">
        <v>3640</v>
      </c>
      <c r="C1749" s="67">
        <v>51</v>
      </c>
      <c r="D1749" s="67" t="s">
        <v>345</v>
      </c>
      <c r="E1749" s="71">
        <v>0.14515124747012001</v>
      </c>
      <c r="F1749" s="68">
        <v>56.592716617831698</v>
      </c>
      <c r="G1749" s="71">
        <v>0.26520985204457997</v>
      </c>
      <c r="H1749" s="68">
        <v>73.796567601506894</v>
      </c>
      <c r="I1749" s="71">
        <v>8.2016203702018101E-4</v>
      </c>
      <c r="J1749" s="68">
        <v>18.0410213478443</v>
      </c>
      <c r="K1749" s="71">
        <v>0.16942372832875999</v>
      </c>
      <c r="L1749" s="68">
        <v>65.634156550858094</v>
      </c>
    </row>
    <row r="1750" spans="1:12" x14ac:dyDescent="0.2">
      <c r="A1750" s="72" t="s">
        <v>3641</v>
      </c>
      <c r="B1750" s="66" t="s">
        <v>3642</v>
      </c>
      <c r="C1750" s="67">
        <v>50</v>
      </c>
      <c r="D1750" s="67" t="s">
        <v>345</v>
      </c>
      <c r="E1750" s="71">
        <v>0.17394096321102001</v>
      </c>
      <c r="F1750" s="68">
        <v>68.313101716199199</v>
      </c>
      <c r="G1750" s="71">
        <v>0.249999990544895</v>
      </c>
      <c r="H1750" s="68">
        <v>44.621180410213498</v>
      </c>
      <c r="I1750" s="71">
        <v>1.89227550069734E-3</v>
      </c>
      <c r="J1750" s="68">
        <v>26.329007953118499</v>
      </c>
      <c r="K1750" s="71">
        <v>0.269930623587467</v>
      </c>
      <c r="L1750" s="68">
        <v>78.024277940560907</v>
      </c>
    </row>
    <row r="1751" spans="1:12" x14ac:dyDescent="0.2">
      <c r="A1751" s="72" t="s">
        <v>3643</v>
      </c>
      <c r="B1751" s="66" t="s">
        <v>3644</v>
      </c>
      <c r="C1751" s="67">
        <v>50</v>
      </c>
      <c r="D1751" s="67" t="s">
        <v>345</v>
      </c>
      <c r="E1751" s="71">
        <v>0.22116927155805799</v>
      </c>
      <c r="F1751" s="68">
        <v>81.121808287986596</v>
      </c>
      <c r="G1751" s="71">
        <v>0.25</v>
      </c>
      <c r="H1751" s="68">
        <v>63.080786940142303</v>
      </c>
      <c r="I1751" s="71">
        <v>5.2765134721412896E-3</v>
      </c>
      <c r="J1751" s="68">
        <v>41.272498953537003</v>
      </c>
      <c r="K1751" s="71">
        <v>0.40823130120203399</v>
      </c>
      <c r="L1751" s="68">
        <v>88.279614901632499</v>
      </c>
    </row>
    <row r="1752" spans="1:12" x14ac:dyDescent="0.2">
      <c r="A1752" s="72" t="s">
        <v>3645</v>
      </c>
      <c r="B1752" s="66" t="s">
        <v>3646</v>
      </c>
      <c r="C1752" s="67">
        <v>51</v>
      </c>
      <c r="D1752" s="67" t="s">
        <v>345</v>
      </c>
      <c r="E1752" s="71">
        <v>0.158273890752092</v>
      </c>
      <c r="F1752" s="68">
        <v>63.164503976559203</v>
      </c>
      <c r="G1752" s="71">
        <v>0.27173913043478298</v>
      </c>
      <c r="H1752" s="68">
        <v>76.559229803264998</v>
      </c>
      <c r="I1752" s="71">
        <v>3.1218556465157602E-4</v>
      </c>
      <c r="J1752" s="68">
        <v>11.301799916283001</v>
      </c>
      <c r="K1752" s="71">
        <v>0.20277035625684101</v>
      </c>
      <c r="L1752" s="68">
        <v>70.489744663038906</v>
      </c>
    </row>
    <row r="1753" spans="1:12" x14ac:dyDescent="0.2">
      <c r="A1753" s="72" t="s">
        <v>3647</v>
      </c>
      <c r="B1753" s="66" t="s">
        <v>3648</v>
      </c>
      <c r="C1753" s="67">
        <v>50</v>
      </c>
      <c r="D1753" s="67" t="s">
        <v>345</v>
      </c>
      <c r="E1753" s="71">
        <v>0.18070172539462301</v>
      </c>
      <c r="F1753" s="68">
        <v>70.447886144830505</v>
      </c>
      <c r="G1753" s="71">
        <v>0.27810981463117501</v>
      </c>
      <c r="H1753" s="68">
        <v>78.945165341146904</v>
      </c>
      <c r="I1753" s="71">
        <v>2.3142696883032099E-3</v>
      </c>
      <c r="J1753" s="68">
        <v>28.714943491000401</v>
      </c>
      <c r="K1753" s="71">
        <v>0.26168109186439098</v>
      </c>
      <c r="L1753" s="68">
        <v>77.187107576391796</v>
      </c>
    </row>
    <row r="1754" spans="1:12" x14ac:dyDescent="0.2">
      <c r="A1754" s="72" t="s">
        <v>3649</v>
      </c>
      <c r="B1754" s="66" t="s">
        <v>3650</v>
      </c>
      <c r="C1754" s="67">
        <v>50</v>
      </c>
      <c r="D1754" s="67" t="s">
        <v>345</v>
      </c>
      <c r="E1754" s="71">
        <v>0.194188711586432</v>
      </c>
      <c r="F1754" s="68">
        <v>74.717455002092905</v>
      </c>
      <c r="G1754" s="71">
        <v>0.27288088547946299</v>
      </c>
      <c r="H1754" s="68">
        <v>77.103390539974896</v>
      </c>
      <c r="I1754" s="71">
        <v>2.6056204689876802E-3</v>
      </c>
      <c r="J1754" s="68">
        <v>30.473001255755499</v>
      </c>
      <c r="K1754" s="71">
        <v>0.307079628810844</v>
      </c>
      <c r="L1754" s="68">
        <v>81.582251988279594</v>
      </c>
    </row>
    <row r="1755" spans="1:12" x14ac:dyDescent="0.2">
      <c r="A1755" s="72" t="s">
        <v>3651</v>
      </c>
      <c r="B1755" s="66" t="s">
        <v>3652</v>
      </c>
      <c r="C1755" s="67">
        <v>51</v>
      </c>
      <c r="D1755" s="67" t="s">
        <v>345</v>
      </c>
      <c r="E1755" s="71">
        <v>0.15171659846414801</v>
      </c>
      <c r="F1755" s="68">
        <v>59.8995395562997</v>
      </c>
      <c r="G1755" s="71">
        <v>0.27500453376700001</v>
      </c>
      <c r="H1755" s="68">
        <v>77.940560904143993</v>
      </c>
      <c r="I1755" s="71">
        <v>2.5312567929501898E-3</v>
      </c>
      <c r="J1755" s="68">
        <v>29.845123482628701</v>
      </c>
      <c r="K1755" s="71">
        <v>0.17761400483249401</v>
      </c>
      <c r="L1755" s="68">
        <v>67.141063206362503</v>
      </c>
    </row>
    <row r="1756" spans="1:12" x14ac:dyDescent="0.2">
      <c r="A1756" s="72" t="s">
        <v>3535</v>
      </c>
      <c r="B1756" s="66" t="s">
        <v>3653</v>
      </c>
      <c r="C1756" s="67">
        <v>51</v>
      </c>
      <c r="D1756" s="67" t="s">
        <v>345</v>
      </c>
      <c r="E1756" s="71">
        <v>0.164121994971857</v>
      </c>
      <c r="F1756" s="68">
        <v>65.048137295939696</v>
      </c>
      <c r="G1756" s="71">
        <v>0.24532049409769899</v>
      </c>
      <c r="H1756" s="68">
        <v>29.9288405190456</v>
      </c>
      <c r="I1756" s="71">
        <v>1.2186852671496301E-3</v>
      </c>
      <c r="J1756" s="68">
        <v>22.0175805776476</v>
      </c>
      <c r="K1756" s="71">
        <v>0.245826805550724</v>
      </c>
      <c r="L1756" s="68">
        <v>75.680200920887401</v>
      </c>
    </row>
    <row r="1757" spans="1:12" x14ac:dyDescent="0.2">
      <c r="A1757" s="72" t="s">
        <v>3654</v>
      </c>
      <c r="B1757" s="66" t="s">
        <v>3655</v>
      </c>
      <c r="C1757" s="67">
        <v>51</v>
      </c>
      <c r="D1757" s="67" t="s">
        <v>345</v>
      </c>
      <c r="E1757" s="71">
        <v>0.19043928853870501</v>
      </c>
      <c r="F1757" s="68">
        <v>73.419840937630795</v>
      </c>
      <c r="G1757" s="71">
        <v>0.24794910056302299</v>
      </c>
      <c r="H1757" s="68">
        <v>35.789033068229401</v>
      </c>
      <c r="I1757" s="71">
        <v>2.6584271424711101E-3</v>
      </c>
      <c r="J1757" s="68">
        <v>30.640435328589401</v>
      </c>
      <c r="K1757" s="71">
        <v>0.32071033791062198</v>
      </c>
      <c r="L1757" s="68">
        <v>82.712431979907905</v>
      </c>
    </row>
    <row r="1758" spans="1:12" x14ac:dyDescent="0.2">
      <c r="A1758" s="72" t="s">
        <v>3656</v>
      </c>
      <c r="B1758" s="66" t="s">
        <v>3657</v>
      </c>
      <c r="C1758" s="67">
        <v>48</v>
      </c>
      <c r="D1758" s="67" t="s">
        <v>345</v>
      </c>
      <c r="E1758" s="71">
        <v>0.18027076471924</v>
      </c>
      <c r="F1758" s="68">
        <v>70.364169108413606</v>
      </c>
      <c r="G1758" s="71">
        <v>0.223685744393957</v>
      </c>
      <c r="H1758" s="68">
        <v>11.3855169526999</v>
      </c>
      <c r="I1758" s="71">
        <v>9.0536427846545607E-3</v>
      </c>
      <c r="J1758" s="68">
        <v>49.8953537044789</v>
      </c>
      <c r="K1758" s="71">
        <v>0.308072906979108</v>
      </c>
      <c r="L1758" s="68">
        <v>81.791544579321894</v>
      </c>
    </row>
    <row r="1759" spans="1:12" x14ac:dyDescent="0.2">
      <c r="A1759" s="72" t="s">
        <v>2204</v>
      </c>
      <c r="B1759" s="66" t="s">
        <v>3658</v>
      </c>
      <c r="C1759" s="67">
        <v>48</v>
      </c>
      <c r="D1759" s="67" t="s">
        <v>345</v>
      </c>
      <c r="E1759" s="71">
        <v>0.16054684238595901</v>
      </c>
      <c r="F1759" s="68">
        <v>64.085391377145299</v>
      </c>
      <c r="G1759" s="71">
        <v>0.27121416187969799</v>
      </c>
      <c r="H1759" s="68">
        <v>76.308078694014199</v>
      </c>
      <c r="I1759" s="71">
        <v>1.2815534763717599E-3</v>
      </c>
      <c r="J1759" s="68">
        <v>22.352448723315199</v>
      </c>
      <c r="K1759" s="71">
        <v>0.20914481180180799</v>
      </c>
      <c r="L1759" s="68">
        <v>71.368773545416502</v>
      </c>
    </row>
    <row r="1760" spans="1:12" x14ac:dyDescent="0.2">
      <c r="A1760" s="72" t="s">
        <v>3659</v>
      </c>
      <c r="B1760" s="66" t="s">
        <v>3660</v>
      </c>
      <c r="C1760" s="67">
        <v>48</v>
      </c>
      <c r="D1760" s="67" t="s">
        <v>345</v>
      </c>
      <c r="E1760" s="71">
        <v>0.16036735285124301</v>
      </c>
      <c r="F1760" s="68">
        <v>64.0435328589368</v>
      </c>
      <c r="G1760" s="71">
        <v>0.25442415978580202</v>
      </c>
      <c r="H1760" s="68">
        <v>66.471326915027205</v>
      </c>
      <c r="I1760" s="71">
        <v>5.4811779477469897E-3</v>
      </c>
      <c r="J1760" s="68">
        <v>41.9422352448723</v>
      </c>
      <c r="K1760" s="71">
        <v>0.22119672082017899</v>
      </c>
      <c r="L1760" s="68">
        <v>73.294265383005396</v>
      </c>
    </row>
    <row r="1761" spans="1:12" x14ac:dyDescent="0.2">
      <c r="A1761" s="72" t="s">
        <v>3661</v>
      </c>
      <c r="B1761" s="66" t="s">
        <v>3662</v>
      </c>
      <c r="C1761" s="67">
        <v>48</v>
      </c>
      <c r="D1761" s="67" t="s">
        <v>345</v>
      </c>
      <c r="E1761" s="71">
        <v>0.143520541914058</v>
      </c>
      <c r="F1761" s="68">
        <v>55.881121808288</v>
      </c>
      <c r="G1761" s="71">
        <v>0.269457771557855</v>
      </c>
      <c r="H1761" s="68">
        <v>75.387191293428202</v>
      </c>
      <c r="I1761" s="71">
        <v>1.36788771170929E-2</v>
      </c>
      <c r="J1761" s="68">
        <v>57.890330682293801</v>
      </c>
      <c r="K1761" s="71">
        <v>0.14742497706722599</v>
      </c>
      <c r="L1761" s="68">
        <v>61.657597321054801</v>
      </c>
    </row>
    <row r="1762" spans="1:12" x14ac:dyDescent="0.2">
      <c r="A1762" s="72" t="s">
        <v>3663</v>
      </c>
      <c r="B1762" s="66" t="s">
        <v>3664</v>
      </c>
      <c r="C1762" s="67">
        <v>51</v>
      </c>
      <c r="D1762" s="67" t="s">
        <v>345</v>
      </c>
      <c r="E1762" s="71">
        <v>0.179924183074159</v>
      </c>
      <c r="F1762" s="68">
        <v>70.196735035579707</v>
      </c>
      <c r="G1762" s="71">
        <v>0.28864942793523102</v>
      </c>
      <c r="H1762" s="68">
        <v>81.917120133947293</v>
      </c>
      <c r="I1762" s="71">
        <v>9.0841652808243802E-4</v>
      </c>
      <c r="J1762" s="68">
        <v>19.0874843030557</v>
      </c>
      <c r="K1762" s="71">
        <v>0.25021470475916302</v>
      </c>
      <c r="L1762" s="68">
        <v>76.391795730431099</v>
      </c>
    </row>
    <row r="1763" spans="1:12" x14ac:dyDescent="0.2">
      <c r="A1763" s="72" t="s">
        <v>3665</v>
      </c>
      <c r="B1763" s="66" t="s">
        <v>3666</v>
      </c>
      <c r="C1763" s="67">
        <v>48</v>
      </c>
      <c r="D1763" s="67" t="s">
        <v>345</v>
      </c>
      <c r="E1763" s="71">
        <v>0.28673950298433798</v>
      </c>
      <c r="F1763" s="68">
        <v>90.958560066973604</v>
      </c>
      <c r="G1763" s="71">
        <v>0.66037213976367204</v>
      </c>
      <c r="H1763" s="68">
        <v>97.739640016743394</v>
      </c>
      <c r="I1763" s="71">
        <v>5.2988919201504598E-4</v>
      </c>
      <c r="J1763" s="68">
        <v>14.734198409376299</v>
      </c>
      <c r="K1763" s="71">
        <v>0.19931647999732599</v>
      </c>
      <c r="L1763" s="68">
        <v>69.945583926328993</v>
      </c>
    </row>
    <row r="1764" spans="1:12" x14ac:dyDescent="0.2">
      <c r="A1764" s="72" t="s">
        <v>3667</v>
      </c>
      <c r="B1764" s="66" t="s">
        <v>3668</v>
      </c>
      <c r="C1764" s="67">
        <v>48</v>
      </c>
      <c r="D1764" s="67" t="s">
        <v>345</v>
      </c>
      <c r="E1764" s="71">
        <v>0.115216074048687</v>
      </c>
      <c r="F1764" s="68">
        <v>39.765592298032701</v>
      </c>
      <c r="G1764" s="71">
        <v>0.19101861617472701</v>
      </c>
      <c r="H1764" s="68">
        <v>5.8183340309752998</v>
      </c>
      <c r="I1764" s="71">
        <v>3.9285183026141297E-3</v>
      </c>
      <c r="J1764" s="68">
        <v>36.877354541649197</v>
      </c>
      <c r="K1764" s="71">
        <v>0.15070108766872001</v>
      </c>
      <c r="L1764" s="68">
        <v>62.494767685223898</v>
      </c>
    </row>
    <row r="1765" spans="1:12" x14ac:dyDescent="0.2">
      <c r="A1765" s="72" t="s">
        <v>2843</v>
      </c>
      <c r="B1765" s="66" t="s">
        <v>3669</v>
      </c>
      <c r="C1765" s="67">
        <v>48</v>
      </c>
      <c r="D1765" s="67" t="s">
        <v>345</v>
      </c>
      <c r="E1765" s="71">
        <v>0.14564947425724101</v>
      </c>
      <c r="F1765" s="68">
        <v>57.053160318124696</v>
      </c>
      <c r="G1765" s="71">
        <v>0.19919018772970101</v>
      </c>
      <c r="H1765" s="68">
        <v>6.5717873587274998</v>
      </c>
      <c r="I1765" s="71">
        <v>2.4021643371348699E-4</v>
      </c>
      <c r="J1765" s="68">
        <v>10.380912515696901</v>
      </c>
      <c r="K1765" s="71">
        <v>0.23751801860830801</v>
      </c>
      <c r="L1765" s="68">
        <v>74.884889074926704</v>
      </c>
    </row>
    <row r="1766" spans="1:12" x14ac:dyDescent="0.2">
      <c r="A1766" s="72" t="s">
        <v>3670</v>
      </c>
      <c r="B1766" s="66" t="s">
        <v>3671</v>
      </c>
      <c r="C1766" s="67">
        <v>48</v>
      </c>
      <c r="D1766" s="67" t="s">
        <v>345</v>
      </c>
      <c r="E1766" s="71">
        <v>0.12028324814170301</v>
      </c>
      <c r="F1766" s="68">
        <v>42.904981163666797</v>
      </c>
      <c r="G1766" s="71">
        <v>0.24358065460519601</v>
      </c>
      <c r="H1766" s="68">
        <v>26.705734616994601</v>
      </c>
      <c r="I1766" s="71">
        <v>4.2432740683737702E-3</v>
      </c>
      <c r="J1766" s="68">
        <v>37.840100460443701</v>
      </c>
      <c r="K1766" s="71">
        <v>0.11302581575154</v>
      </c>
      <c r="L1766" s="68">
        <v>55.420678107995002</v>
      </c>
    </row>
    <row r="1767" spans="1:12" x14ac:dyDescent="0.2">
      <c r="A1767" s="72" t="s">
        <v>3672</v>
      </c>
      <c r="B1767" s="66" t="s">
        <v>3673</v>
      </c>
      <c r="C1767" s="67">
        <v>48</v>
      </c>
      <c r="D1767" s="67" t="s">
        <v>345</v>
      </c>
      <c r="E1767" s="71">
        <v>0.124554331575917</v>
      </c>
      <c r="F1767" s="68">
        <v>45.332775219757202</v>
      </c>
      <c r="G1767" s="71">
        <v>0.29983065107329199</v>
      </c>
      <c r="H1767" s="68">
        <v>84.386772708246099</v>
      </c>
      <c r="I1767" s="71">
        <v>1.7579104215945599E-3</v>
      </c>
      <c r="J1767" s="68">
        <v>25.617413143574701</v>
      </c>
      <c r="K1767" s="71">
        <v>7.2074433232865998E-2</v>
      </c>
      <c r="L1767" s="68">
        <v>47.341984093763102</v>
      </c>
    </row>
    <row r="1768" spans="1:12" x14ac:dyDescent="0.2">
      <c r="A1768" s="72" t="s">
        <v>3674</v>
      </c>
      <c r="B1768" s="66" t="s">
        <v>3675</v>
      </c>
      <c r="C1768" s="67">
        <v>48</v>
      </c>
      <c r="D1768" s="67" t="s">
        <v>345</v>
      </c>
      <c r="E1768" s="71">
        <v>0.142791240955086</v>
      </c>
      <c r="F1768" s="68">
        <v>55.378819589786502</v>
      </c>
      <c r="G1768" s="71">
        <v>0.24999997384935799</v>
      </c>
      <c r="H1768" s="68">
        <v>44.537463373796598</v>
      </c>
      <c r="I1768" s="71">
        <v>6.9042091312724804E-3</v>
      </c>
      <c r="J1768" s="68">
        <v>45.290916701548802</v>
      </c>
      <c r="K1768" s="71">
        <v>0.17146953988462799</v>
      </c>
      <c r="L1768" s="68">
        <v>65.969024696525807</v>
      </c>
    </row>
    <row r="1769" spans="1:12" x14ac:dyDescent="0.2">
      <c r="A1769" s="72" t="s">
        <v>3676</v>
      </c>
      <c r="B1769" s="66" t="s">
        <v>3677</v>
      </c>
      <c r="C1769" s="67">
        <v>48</v>
      </c>
      <c r="D1769" s="67" t="s">
        <v>345</v>
      </c>
      <c r="E1769" s="71">
        <v>0.22162983589363999</v>
      </c>
      <c r="F1769" s="68">
        <v>81.163666806195096</v>
      </c>
      <c r="G1769" s="71">
        <v>0.50610974004012399</v>
      </c>
      <c r="H1769" s="68">
        <v>95.730431142737501</v>
      </c>
      <c r="I1769" s="71">
        <v>3.55414942802408E-4</v>
      </c>
      <c r="J1769" s="68">
        <v>11.9296776894098</v>
      </c>
      <c r="K1769" s="71">
        <v>0.15842435269799299</v>
      </c>
      <c r="L1769" s="68">
        <v>63.9179573043114</v>
      </c>
    </row>
    <row r="1770" spans="1:12" x14ac:dyDescent="0.2">
      <c r="A1770" s="72" t="s">
        <v>3678</v>
      </c>
      <c r="B1770" s="66" t="s">
        <v>3679</v>
      </c>
      <c r="C1770" s="67">
        <v>48</v>
      </c>
      <c r="D1770" s="67" t="s">
        <v>345</v>
      </c>
      <c r="E1770" s="71">
        <v>0.142512538623148</v>
      </c>
      <c r="F1770" s="68">
        <v>55.211385516952703</v>
      </c>
      <c r="G1770" s="71">
        <v>0.23061879148594799</v>
      </c>
      <c r="H1770" s="68">
        <v>14.734198409376299</v>
      </c>
      <c r="I1770" s="71">
        <v>4.1303570812536099E-2</v>
      </c>
      <c r="J1770" s="68">
        <v>77.396400167434095</v>
      </c>
      <c r="K1770" s="71">
        <v>0.15561525357096101</v>
      </c>
      <c r="L1770" s="68">
        <v>63.541230640435302</v>
      </c>
    </row>
    <row r="1771" spans="1:12" x14ac:dyDescent="0.2">
      <c r="A1771" s="72" t="s">
        <v>3680</v>
      </c>
      <c r="B1771" s="66" t="s">
        <v>3681</v>
      </c>
      <c r="C1771" s="67">
        <v>48</v>
      </c>
      <c r="D1771" s="67" t="s">
        <v>345</v>
      </c>
      <c r="E1771" s="71">
        <v>0.11420952728980301</v>
      </c>
      <c r="F1771" s="68">
        <v>39.179573043114303</v>
      </c>
      <c r="G1771" s="71">
        <v>0.23326369551748799</v>
      </c>
      <c r="H1771" s="68">
        <v>16.659690246965301</v>
      </c>
      <c r="I1771" s="71">
        <v>7.8054577056095604E-3</v>
      </c>
      <c r="J1771" s="68">
        <v>47.593135203013802</v>
      </c>
      <c r="K1771" s="71">
        <v>0.101559428646311</v>
      </c>
      <c r="L1771" s="68">
        <v>52.951025533696097</v>
      </c>
    </row>
    <row r="1772" spans="1:12" x14ac:dyDescent="0.2">
      <c r="A1772" s="72" t="s">
        <v>3682</v>
      </c>
      <c r="B1772" s="66" t="s">
        <v>3683</v>
      </c>
      <c r="C1772" s="67">
        <v>48</v>
      </c>
      <c r="D1772" s="67" t="s">
        <v>345</v>
      </c>
      <c r="E1772" s="71">
        <v>0.18614415796809899</v>
      </c>
      <c r="F1772" s="68">
        <v>72.247802427794099</v>
      </c>
      <c r="G1772" s="71">
        <v>0.22214115376028901</v>
      </c>
      <c r="H1772" s="68">
        <v>10.799497697781501</v>
      </c>
      <c r="I1772" s="71">
        <v>4.1738503474993E-3</v>
      </c>
      <c r="J1772" s="68">
        <v>37.588949351193001</v>
      </c>
      <c r="K1772" s="71">
        <v>0.33211746979651002</v>
      </c>
      <c r="L1772" s="68">
        <v>83.340309753034703</v>
      </c>
    </row>
    <row r="1773" spans="1:12" x14ac:dyDescent="0.2">
      <c r="A1773" s="72" t="s">
        <v>3684</v>
      </c>
      <c r="B1773" s="66" t="s">
        <v>3685</v>
      </c>
      <c r="C1773" s="67">
        <v>48</v>
      </c>
      <c r="D1773" s="67" t="s">
        <v>345</v>
      </c>
      <c r="E1773" s="71">
        <v>0.24457804874391301</v>
      </c>
      <c r="F1773" s="68">
        <v>85.684386772708194</v>
      </c>
      <c r="G1773" s="71">
        <v>0.388348967054366</v>
      </c>
      <c r="H1773" s="68">
        <v>93.051485977396396</v>
      </c>
      <c r="I1773" s="71">
        <v>3.38012235704076E-3</v>
      </c>
      <c r="J1773" s="68">
        <v>34.1565508580996</v>
      </c>
      <c r="K1773" s="71">
        <v>0.342005056820332</v>
      </c>
      <c r="L1773" s="68">
        <v>83.9263290079531</v>
      </c>
    </row>
    <row r="1774" spans="1:12" x14ac:dyDescent="0.2">
      <c r="A1774" s="72" t="s">
        <v>3686</v>
      </c>
      <c r="B1774" s="66" t="s">
        <v>3687</v>
      </c>
      <c r="C1774" s="67">
        <v>48</v>
      </c>
      <c r="D1774" s="67" t="s">
        <v>345</v>
      </c>
      <c r="E1774" s="71">
        <v>0.15939248143272799</v>
      </c>
      <c r="F1774" s="68">
        <v>63.541230640435302</v>
      </c>
      <c r="G1774" s="71">
        <v>0.205718246141982</v>
      </c>
      <c r="H1774" s="68">
        <v>7.1159480954374201</v>
      </c>
      <c r="I1774" s="71">
        <v>8.6730395166022493E-3</v>
      </c>
      <c r="J1774" s="68">
        <v>48.890749267475897</v>
      </c>
      <c r="K1774" s="71">
        <v>0.26378615863959998</v>
      </c>
      <c r="L1774" s="68">
        <v>77.480117203850995</v>
      </c>
    </row>
    <row r="1775" spans="1:12" x14ac:dyDescent="0.2">
      <c r="A1775" s="72" t="s">
        <v>3688</v>
      </c>
      <c r="B1775" s="66" t="s">
        <v>3689</v>
      </c>
      <c r="C1775" s="67">
        <v>48</v>
      </c>
      <c r="D1775" s="67" t="s">
        <v>345</v>
      </c>
      <c r="E1775" s="71">
        <v>0.13612327758110199</v>
      </c>
      <c r="F1775" s="68">
        <v>51.067392214315603</v>
      </c>
      <c r="G1775" s="71">
        <v>0.250815278845543</v>
      </c>
      <c r="H1775" s="68">
        <v>63.708664713269101</v>
      </c>
      <c r="I1775" s="71">
        <v>2.1595963935765902E-2</v>
      </c>
      <c r="J1775" s="68">
        <v>66.638760987861005</v>
      </c>
      <c r="K1775" s="71">
        <v>0.135958589961997</v>
      </c>
      <c r="L1775" s="68">
        <v>59.8995395562997</v>
      </c>
    </row>
    <row r="1776" spans="1:12" x14ac:dyDescent="0.2">
      <c r="A1776" s="72" t="s">
        <v>3690</v>
      </c>
      <c r="B1776" s="66" t="s">
        <v>3691</v>
      </c>
      <c r="C1776" s="67">
        <v>48</v>
      </c>
      <c r="D1776" s="67" t="s">
        <v>345</v>
      </c>
      <c r="E1776" s="71">
        <v>8.7900590292898401E-2</v>
      </c>
      <c r="F1776" s="68">
        <v>17.455002092925898</v>
      </c>
      <c r="G1776" s="71">
        <v>0.21649606774013699</v>
      </c>
      <c r="H1776" s="68">
        <v>8.7484303055671795</v>
      </c>
      <c r="I1776" s="71">
        <v>2.9782100183901798E-3</v>
      </c>
      <c r="J1776" s="68">
        <v>32.147341984093799</v>
      </c>
      <c r="K1776" s="71">
        <v>4.4227493120167799E-2</v>
      </c>
      <c r="L1776" s="68">
        <v>43.784010046044401</v>
      </c>
    </row>
    <row r="1777" spans="1:12" x14ac:dyDescent="0.2">
      <c r="A1777" s="72" t="s">
        <v>3692</v>
      </c>
      <c r="B1777" s="66" t="s">
        <v>3693</v>
      </c>
      <c r="C1777" s="67">
        <v>48</v>
      </c>
      <c r="D1777" s="67" t="s">
        <v>345</v>
      </c>
      <c r="E1777" s="71">
        <v>0.18880154702377699</v>
      </c>
      <c r="F1777" s="68">
        <v>73.126831310171596</v>
      </c>
      <c r="G1777" s="71">
        <v>0.28772849147900498</v>
      </c>
      <c r="H1777" s="68">
        <v>81.791544579321894</v>
      </c>
      <c r="I1777" s="71">
        <v>1.75805796410771E-2</v>
      </c>
      <c r="J1777" s="68">
        <v>62.494767685223898</v>
      </c>
      <c r="K1777" s="71">
        <v>0.261095569951249</v>
      </c>
      <c r="L1777" s="68">
        <v>77.145249058183296</v>
      </c>
    </row>
    <row r="1778" spans="1:12" x14ac:dyDescent="0.2">
      <c r="A1778" s="72" t="s">
        <v>3694</v>
      </c>
      <c r="B1778" s="66" t="s">
        <v>3695</v>
      </c>
      <c r="C1778" s="67">
        <v>48</v>
      </c>
      <c r="D1778" s="67" t="s">
        <v>345</v>
      </c>
      <c r="E1778" s="71">
        <v>0.171028660039099</v>
      </c>
      <c r="F1778" s="68">
        <v>67.350355797404802</v>
      </c>
      <c r="G1778" s="71">
        <v>0.22268486213795899</v>
      </c>
      <c r="H1778" s="68">
        <v>11.0506488070322</v>
      </c>
      <c r="I1778" s="71">
        <v>6.95829573077474E-3</v>
      </c>
      <c r="J1778" s="68">
        <v>45.458350774382602</v>
      </c>
      <c r="K1778" s="71">
        <v>0.28344282224856299</v>
      </c>
      <c r="L1778" s="68">
        <v>79.280033486814602</v>
      </c>
    </row>
    <row r="1779" spans="1:12" x14ac:dyDescent="0.2">
      <c r="A1779" s="72" t="s">
        <v>3696</v>
      </c>
      <c r="B1779" s="66" t="s">
        <v>3697</v>
      </c>
      <c r="C1779" s="67">
        <v>48</v>
      </c>
      <c r="D1779" s="67" t="s">
        <v>345</v>
      </c>
      <c r="E1779" s="71">
        <v>0.15561046255873601</v>
      </c>
      <c r="F1779" s="68">
        <v>61.699455839263301</v>
      </c>
      <c r="G1779" s="71">
        <v>0.233314619373163</v>
      </c>
      <c r="H1779" s="68">
        <v>16.701548765173701</v>
      </c>
      <c r="I1779" s="71">
        <v>3.2739368383483299E-4</v>
      </c>
      <c r="J1779" s="68">
        <v>11.5529510255337</v>
      </c>
      <c r="K1779" s="71">
        <v>0.23318937461920999</v>
      </c>
      <c r="L1779" s="68">
        <v>74.424445374633706</v>
      </c>
    </row>
    <row r="1780" spans="1:12" x14ac:dyDescent="0.2">
      <c r="A1780" s="72" t="s">
        <v>3698</v>
      </c>
      <c r="B1780" s="66" t="s">
        <v>3699</v>
      </c>
      <c r="C1780" s="67">
        <v>48</v>
      </c>
      <c r="D1780" s="67" t="s">
        <v>345</v>
      </c>
      <c r="E1780" s="71">
        <v>0.16867850831287801</v>
      </c>
      <c r="F1780" s="68">
        <v>66.387609878610306</v>
      </c>
      <c r="G1780" s="71">
        <v>0.24597429815463701</v>
      </c>
      <c r="H1780" s="68">
        <v>31.393888656341598</v>
      </c>
      <c r="I1780" s="71">
        <v>6.8935023290404601E-2</v>
      </c>
      <c r="J1780" s="68">
        <v>84.135621598995399</v>
      </c>
      <c r="K1780" s="71">
        <v>0.191126203493591</v>
      </c>
      <c r="L1780" s="68">
        <v>68.982838007534497</v>
      </c>
    </row>
    <row r="1781" spans="1:12" x14ac:dyDescent="0.2">
      <c r="A1781" s="72" t="s">
        <v>3700</v>
      </c>
      <c r="B1781" s="66" t="s">
        <v>3701</v>
      </c>
      <c r="C1781" s="67">
        <v>48</v>
      </c>
      <c r="D1781" s="67" t="s">
        <v>345</v>
      </c>
      <c r="E1781" s="71">
        <v>0.14604884437021201</v>
      </c>
      <c r="F1781" s="68">
        <v>57.220594390958603</v>
      </c>
      <c r="G1781" s="71">
        <v>0.231373248191343</v>
      </c>
      <c r="H1781" s="68">
        <v>15.152783591460899</v>
      </c>
      <c r="I1781" s="71">
        <v>9.0458371897890499E-4</v>
      </c>
      <c r="J1781" s="68">
        <v>18.9619087484303</v>
      </c>
      <c r="K1781" s="71">
        <v>0.205868701200314</v>
      </c>
      <c r="L1781" s="68">
        <v>71.033905399748804</v>
      </c>
    </row>
    <row r="1782" spans="1:12" x14ac:dyDescent="0.2">
      <c r="A1782" s="72" t="s">
        <v>3702</v>
      </c>
      <c r="B1782" s="66" t="s">
        <v>3702</v>
      </c>
      <c r="C1782" s="67">
        <v>48</v>
      </c>
      <c r="D1782" s="67" t="s">
        <v>345</v>
      </c>
      <c r="E1782" s="71">
        <v>0.16780951500347699</v>
      </c>
      <c r="F1782" s="68">
        <v>66.094600251151107</v>
      </c>
      <c r="G1782" s="71">
        <v>0.24415159675732001</v>
      </c>
      <c r="H1782" s="68">
        <v>27.710339053997501</v>
      </c>
      <c r="I1782" s="71">
        <v>9.1807539326294492E-3</v>
      </c>
      <c r="J1782" s="68">
        <v>50.188363331938</v>
      </c>
      <c r="K1782" s="71">
        <v>0.25009619432048202</v>
      </c>
      <c r="L1782" s="68">
        <v>76.349937212222699</v>
      </c>
    </row>
    <row r="1783" spans="1:12" x14ac:dyDescent="0.2">
      <c r="A1783" s="72" t="s">
        <v>3703</v>
      </c>
      <c r="B1783" s="66" t="s">
        <v>3704</v>
      </c>
      <c r="C1783" s="67">
        <v>48</v>
      </c>
      <c r="D1783" s="67" t="s">
        <v>345</v>
      </c>
      <c r="E1783" s="71">
        <v>8.0668299585875305E-2</v>
      </c>
      <c r="F1783" s="68">
        <v>4.9811636668062</v>
      </c>
      <c r="G1783" s="71">
        <v>0.23657491773221101</v>
      </c>
      <c r="H1783" s="68">
        <v>18.627040602762701</v>
      </c>
      <c r="I1783" s="71">
        <v>5.4299810254151998E-3</v>
      </c>
      <c r="J1783" s="68">
        <v>41.649225617413101</v>
      </c>
      <c r="K1783" s="71">
        <v>0</v>
      </c>
      <c r="L1783" s="68">
        <v>27.794056090414401</v>
      </c>
    </row>
    <row r="1784" spans="1:12" x14ac:dyDescent="0.2">
      <c r="A1784" s="72" t="s">
        <v>3705</v>
      </c>
      <c r="B1784" s="66" t="s">
        <v>3706</v>
      </c>
      <c r="C1784" s="67">
        <v>48</v>
      </c>
      <c r="D1784" s="67" t="s">
        <v>345</v>
      </c>
      <c r="E1784" s="71">
        <v>8.3812820992467493E-2</v>
      </c>
      <c r="F1784" s="68">
        <v>10.4646295521139</v>
      </c>
      <c r="G1784" s="71">
        <v>0.249999999990454</v>
      </c>
      <c r="H1784" s="68">
        <v>47.383842611971502</v>
      </c>
      <c r="I1784" s="71">
        <v>1.43846298694898E-3</v>
      </c>
      <c r="J1784" s="68">
        <v>23.524487233151898</v>
      </c>
      <c r="K1784" s="71">
        <v>0</v>
      </c>
      <c r="L1784" s="68">
        <v>27.794056090414401</v>
      </c>
    </row>
    <row r="1785" spans="1:12" x14ac:dyDescent="0.2">
      <c r="A1785" s="72" t="s">
        <v>3707</v>
      </c>
      <c r="B1785" s="66" t="s">
        <v>3708</v>
      </c>
      <c r="C1785" s="67">
        <v>48</v>
      </c>
      <c r="D1785" s="67" t="s">
        <v>345</v>
      </c>
      <c r="E1785" s="71">
        <v>0.105610638972475</v>
      </c>
      <c r="F1785" s="68">
        <v>32.775219757220597</v>
      </c>
      <c r="G1785" s="71">
        <v>0.24472650643308</v>
      </c>
      <c r="H1785" s="68">
        <v>28.756802009208901</v>
      </c>
      <c r="I1785" s="71">
        <v>6.5831984544667699E-3</v>
      </c>
      <c r="J1785" s="68">
        <v>44.704897446630397</v>
      </c>
      <c r="K1785" s="71">
        <v>6.5522212029878193E-2</v>
      </c>
      <c r="L1785" s="68">
        <v>46.337379656760199</v>
      </c>
    </row>
    <row r="1786" spans="1:12" x14ac:dyDescent="0.2">
      <c r="A1786" s="72" t="s">
        <v>1431</v>
      </c>
      <c r="B1786" s="66" t="s">
        <v>3709</v>
      </c>
      <c r="C1786" s="67">
        <v>48</v>
      </c>
      <c r="D1786" s="67" t="s">
        <v>345</v>
      </c>
      <c r="E1786" s="71">
        <v>0.15423511083097599</v>
      </c>
      <c r="F1786" s="68">
        <v>61.280870657178703</v>
      </c>
      <c r="G1786" s="71">
        <v>0.249690705609839</v>
      </c>
      <c r="H1786" s="68">
        <v>42.0259522812892</v>
      </c>
      <c r="I1786" s="71">
        <v>5.9370447978838602E-4</v>
      </c>
      <c r="J1786" s="68">
        <v>15.4457932189201</v>
      </c>
      <c r="K1786" s="71">
        <v>0.21242092240330199</v>
      </c>
      <c r="L1786" s="68">
        <v>71.871075763918</v>
      </c>
    </row>
    <row r="1787" spans="1:12" x14ac:dyDescent="0.2">
      <c r="A1787" s="72" t="s">
        <v>3710</v>
      </c>
      <c r="B1787" s="66" t="s">
        <v>3711</v>
      </c>
      <c r="C1787" s="67">
        <v>48</v>
      </c>
      <c r="D1787" s="67" t="s">
        <v>345</v>
      </c>
      <c r="E1787" s="71">
        <v>8.4626808762565703E-2</v>
      </c>
      <c r="F1787" s="68">
        <v>12.3901213897028</v>
      </c>
      <c r="G1787" s="71">
        <v>0.24860782763022199</v>
      </c>
      <c r="H1787" s="68">
        <v>37.379656760150702</v>
      </c>
      <c r="I1787" s="71">
        <v>5.2725986574748496E-3</v>
      </c>
      <c r="J1787" s="68">
        <v>41.230640435328603</v>
      </c>
      <c r="K1787" s="71">
        <v>0</v>
      </c>
      <c r="L1787" s="68">
        <v>27.794056090414401</v>
      </c>
    </row>
    <row r="1788" spans="1:12" x14ac:dyDescent="0.2">
      <c r="A1788" s="72" t="s">
        <v>3712</v>
      </c>
      <c r="B1788" s="66" t="s">
        <v>3713</v>
      </c>
      <c r="C1788" s="67">
        <v>48</v>
      </c>
      <c r="D1788" s="67" t="s">
        <v>345</v>
      </c>
      <c r="E1788" s="71">
        <v>8.7779775827642501E-2</v>
      </c>
      <c r="F1788" s="68">
        <v>17.287568020092099</v>
      </c>
      <c r="G1788" s="71">
        <v>0.25</v>
      </c>
      <c r="H1788" s="68">
        <v>63.080786940142303</v>
      </c>
      <c r="I1788" s="71">
        <v>1.3339327482927399E-2</v>
      </c>
      <c r="J1788" s="68">
        <v>57.178735872750103</v>
      </c>
      <c r="K1788" s="71">
        <v>0</v>
      </c>
      <c r="L1788" s="68">
        <v>27.794056090414401</v>
      </c>
    </row>
    <row r="1789" spans="1:12" x14ac:dyDescent="0.2">
      <c r="A1789" s="72" t="s">
        <v>610</v>
      </c>
      <c r="B1789" s="66" t="s">
        <v>3714</v>
      </c>
      <c r="C1789" s="67">
        <v>48</v>
      </c>
      <c r="D1789" s="67" t="s">
        <v>345</v>
      </c>
      <c r="E1789" s="71">
        <v>8.3404547742683702E-2</v>
      </c>
      <c r="F1789" s="68">
        <v>9.0414399330263695</v>
      </c>
      <c r="G1789" s="71">
        <v>0.249999994067967</v>
      </c>
      <c r="H1789" s="68">
        <v>44.746755964838798</v>
      </c>
      <c r="I1789" s="71">
        <v>2.13649160084258E-4</v>
      </c>
      <c r="J1789" s="68">
        <v>10.0460443700293</v>
      </c>
      <c r="K1789" s="71">
        <v>0</v>
      </c>
      <c r="L1789" s="68">
        <v>27.794056090414401</v>
      </c>
    </row>
    <row r="1790" spans="1:12" x14ac:dyDescent="0.2">
      <c r="A1790" s="72" t="s">
        <v>3715</v>
      </c>
      <c r="B1790" s="66" t="s">
        <v>3716</v>
      </c>
      <c r="C1790" s="67">
        <v>48</v>
      </c>
      <c r="D1790" s="67" t="s">
        <v>345</v>
      </c>
      <c r="E1790" s="71">
        <v>8.44950848311595E-2</v>
      </c>
      <c r="F1790" s="68">
        <v>11.9296776894098</v>
      </c>
      <c r="G1790" s="71">
        <v>0.24997179639849501</v>
      </c>
      <c r="H1790" s="68">
        <v>43.909585600669701</v>
      </c>
      <c r="I1790" s="71">
        <v>3.5134580949830901E-3</v>
      </c>
      <c r="J1790" s="68">
        <v>34.993721222268697</v>
      </c>
      <c r="K1790" s="71">
        <v>0</v>
      </c>
      <c r="L1790" s="68">
        <v>27.794056090414401</v>
      </c>
    </row>
    <row r="1791" spans="1:12" x14ac:dyDescent="0.2">
      <c r="A1791" s="72" t="s">
        <v>3717</v>
      </c>
      <c r="B1791" s="66" t="s">
        <v>3717</v>
      </c>
      <c r="C1791" s="67">
        <v>48</v>
      </c>
      <c r="D1791" s="67" t="s">
        <v>345</v>
      </c>
      <c r="E1791" s="71">
        <v>8.33873079147531E-2</v>
      </c>
      <c r="F1791" s="68">
        <v>8.8321473419840899</v>
      </c>
      <c r="G1791" s="71">
        <v>0.249974295802811</v>
      </c>
      <c r="H1791" s="68">
        <v>43.9514441188782</v>
      </c>
      <c r="I1791" s="71">
        <v>1.8762794144837401E-4</v>
      </c>
      <c r="J1791" s="68">
        <v>9.5437421515278391</v>
      </c>
      <c r="K1791" s="71">
        <v>0</v>
      </c>
      <c r="L1791" s="68">
        <v>27.794056090414401</v>
      </c>
    </row>
    <row r="1792" spans="1:12" x14ac:dyDescent="0.2">
      <c r="A1792" s="72" t="s">
        <v>3718</v>
      </c>
      <c r="B1792" s="66" t="s">
        <v>3719</v>
      </c>
      <c r="C1792" s="67">
        <v>48</v>
      </c>
      <c r="D1792" s="67" t="s">
        <v>345</v>
      </c>
      <c r="E1792" s="71">
        <v>0.105588296988255</v>
      </c>
      <c r="F1792" s="68">
        <v>32.691502720803697</v>
      </c>
      <c r="G1792" s="71">
        <v>0.24974479462497401</v>
      </c>
      <c r="H1792" s="68">
        <v>42.360820426956899</v>
      </c>
      <c r="I1792" s="71">
        <v>2.27926032196222E-2</v>
      </c>
      <c r="J1792" s="68">
        <v>68.0200920887401</v>
      </c>
      <c r="K1792" s="71">
        <v>4.4227493120167799E-2</v>
      </c>
      <c r="L1792" s="68">
        <v>43.784010046044401</v>
      </c>
    </row>
    <row r="1793" spans="1:12" x14ac:dyDescent="0.2">
      <c r="A1793" s="72" t="s">
        <v>3720</v>
      </c>
      <c r="B1793" s="66" t="s">
        <v>3721</v>
      </c>
      <c r="C1793" s="67">
        <v>51</v>
      </c>
      <c r="D1793" s="67" t="s">
        <v>345</v>
      </c>
      <c r="E1793" s="71">
        <v>0.17583451289191299</v>
      </c>
      <c r="F1793" s="68">
        <v>68.647969861866898</v>
      </c>
      <c r="G1793" s="71">
        <v>0.33705560047254302</v>
      </c>
      <c r="H1793" s="68">
        <v>88.698200083716998</v>
      </c>
      <c r="I1793" s="71">
        <v>5.8147006932519497E-3</v>
      </c>
      <c r="J1793" s="68">
        <v>43.030556718292203</v>
      </c>
      <c r="K1793" s="71">
        <v>0.18463323750994401</v>
      </c>
      <c r="L1793" s="68">
        <v>67.9363750523231</v>
      </c>
    </row>
    <row r="1794" spans="1:12" x14ac:dyDescent="0.2">
      <c r="A1794" s="72" t="s">
        <v>3722</v>
      </c>
      <c r="B1794" s="66" t="s">
        <v>3723</v>
      </c>
      <c r="C1794" s="67">
        <v>48</v>
      </c>
      <c r="D1794" s="67" t="s">
        <v>345</v>
      </c>
      <c r="E1794" s="71">
        <v>0.14297597778826901</v>
      </c>
      <c r="F1794" s="68">
        <v>55.546253662620401</v>
      </c>
      <c r="G1794" s="71">
        <v>0.23905089675595201</v>
      </c>
      <c r="H1794" s="68">
        <v>21.0548346588531</v>
      </c>
      <c r="I1794" s="71">
        <v>1.0217220220491499E-2</v>
      </c>
      <c r="J1794" s="68">
        <v>52.281289242360799</v>
      </c>
      <c r="K1794" s="71">
        <v>0.17965981638836301</v>
      </c>
      <c r="L1794" s="68">
        <v>67.350355797404802</v>
      </c>
    </row>
    <row r="1795" spans="1:12" x14ac:dyDescent="0.2">
      <c r="A1795" s="72" t="s">
        <v>3724</v>
      </c>
      <c r="B1795" s="66" t="s">
        <v>3725</v>
      </c>
      <c r="C1795" s="67">
        <v>48</v>
      </c>
      <c r="D1795" s="67" t="s">
        <v>345</v>
      </c>
      <c r="E1795" s="71">
        <v>0.16830616442464899</v>
      </c>
      <c r="F1795" s="68">
        <v>66.178317287568007</v>
      </c>
      <c r="G1795" s="71">
        <v>0.31658428458061599</v>
      </c>
      <c r="H1795" s="68">
        <v>86.772708246128104</v>
      </c>
      <c r="I1795" s="71">
        <v>3.1607166515424903E-2</v>
      </c>
      <c r="J1795" s="68">
        <v>73.377982419422395</v>
      </c>
      <c r="K1795" s="71">
        <v>0.15672704217790501</v>
      </c>
      <c r="L1795" s="68">
        <v>63.666806195060701</v>
      </c>
    </row>
    <row r="1796" spans="1:12" x14ac:dyDescent="0.2">
      <c r="A1796" s="72" t="s">
        <v>3726</v>
      </c>
      <c r="B1796" s="66" t="s">
        <v>3727</v>
      </c>
      <c r="C1796" s="67">
        <v>48</v>
      </c>
      <c r="D1796" s="67" t="s">
        <v>345</v>
      </c>
      <c r="E1796" s="71">
        <v>8.3548788870099797E-2</v>
      </c>
      <c r="F1796" s="68">
        <v>9.5856006697362908</v>
      </c>
      <c r="G1796" s="71">
        <v>0.24361171404314599</v>
      </c>
      <c r="H1796" s="68">
        <v>26.789451653411501</v>
      </c>
      <c r="I1796" s="71">
        <v>2.1204866649126401E-3</v>
      </c>
      <c r="J1796" s="68">
        <v>28.0870657178736</v>
      </c>
      <c r="K1796" s="71">
        <v>4.9141659022408704E-3</v>
      </c>
      <c r="L1796" s="68">
        <v>34.449560485558798</v>
      </c>
    </row>
    <row r="1797" spans="1:12" x14ac:dyDescent="0.2">
      <c r="A1797" s="72" t="s">
        <v>3728</v>
      </c>
      <c r="B1797" s="66" t="s">
        <v>3729</v>
      </c>
      <c r="C1797" s="67">
        <v>48</v>
      </c>
      <c r="D1797" s="67" t="s">
        <v>345</v>
      </c>
      <c r="E1797" s="71">
        <v>0.10964861238857899</v>
      </c>
      <c r="F1797" s="68">
        <v>36.123901213897</v>
      </c>
      <c r="G1797" s="71">
        <v>0.22283745211241801</v>
      </c>
      <c r="H1797" s="68">
        <v>11.1343658434491</v>
      </c>
      <c r="I1797" s="71">
        <v>6.7132784015576201E-3</v>
      </c>
      <c r="J1797" s="68">
        <v>44.956048555881097</v>
      </c>
      <c r="K1797" s="71">
        <v>9.9395106651762002E-2</v>
      </c>
      <c r="L1797" s="68">
        <v>52.406864796986198</v>
      </c>
    </row>
    <row r="1798" spans="1:12" x14ac:dyDescent="0.2">
      <c r="A1798" s="72" t="s">
        <v>3730</v>
      </c>
      <c r="B1798" s="66" t="s">
        <v>3731</v>
      </c>
      <c r="C1798" s="67">
        <v>48</v>
      </c>
      <c r="D1798" s="67" t="s">
        <v>345</v>
      </c>
      <c r="E1798" s="71">
        <v>0.149583365689961</v>
      </c>
      <c r="F1798" s="68">
        <v>58.727501046462997</v>
      </c>
      <c r="G1798" s="71">
        <v>0.33799932016774398</v>
      </c>
      <c r="H1798" s="68">
        <v>88.740058601925497</v>
      </c>
      <c r="I1798" s="71">
        <v>2.5798718334992901E-3</v>
      </c>
      <c r="J1798" s="68">
        <v>30.347425701130199</v>
      </c>
      <c r="K1798" s="71">
        <v>0.108170905068639</v>
      </c>
      <c r="L1798" s="68">
        <v>54.206781079949799</v>
      </c>
    </row>
    <row r="1799" spans="1:12" x14ac:dyDescent="0.2">
      <c r="A1799" s="72" t="s">
        <v>3732</v>
      </c>
      <c r="B1799" s="66" t="s">
        <v>3733</v>
      </c>
      <c r="C1799" s="67">
        <v>48</v>
      </c>
      <c r="D1799" s="67" t="s">
        <v>345</v>
      </c>
      <c r="E1799" s="71">
        <v>0.27068954050095501</v>
      </c>
      <c r="F1799" s="68">
        <v>89.660946002511494</v>
      </c>
      <c r="G1799" s="71">
        <v>0.29996483156347897</v>
      </c>
      <c r="H1799" s="68">
        <v>84.428631226454598</v>
      </c>
      <c r="I1799" s="71">
        <v>2.72081634616358E-3</v>
      </c>
      <c r="J1799" s="68">
        <v>31.0171619924655</v>
      </c>
      <c r="K1799" s="71">
        <v>0.50938297359322404</v>
      </c>
      <c r="L1799" s="68">
        <v>92.884051904562597</v>
      </c>
    </row>
    <row r="1800" spans="1:12" x14ac:dyDescent="0.2">
      <c r="A1800" s="72" t="s">
        <v>3734</v>
      </c>
      <c r="B1800" s="66" t="s">
        <v>3735</v>
      </c>
      <c r="C1800" s="67">
        <v>48</v>
      </c>
      <c r="D1800" s="67" t="s">
        <v>345</v>
      </c>
      <c r="E1800" s="71">
        <v>0.17157422777787801</v>
      </c>
      <c r="F1800" s="68">
        <v>67.517789870238602</v>
      </c>
      <c r="G1800" s="71">
        <v>0.35172320723676798</v>
      </c>
      <c r="H1800" s="68">
        <v>90.246965257429906</v>
      </c>
      <c r="I1800" s="71">
        <v>8.9630226073121096E-3</v>
      </c>
      <c r="J1800" s="68">
        <v>49.769778149853501</v>
      </c>
      <c r="K1800" s="71">
        <v>0.154036453489554</v>
      </c>
      <c r="L1800" s="68">
        <v>63.248221012976103</v>
      </c>
    </row>
    <row r="1801" spans="1:12" x14ac:dyDescent="0.2">
      <c r="A1801" s="72" t="s">
        <v>3736</v>
      </c>
      <c r="B1801" s="66" t="s">
        <v>3737</v>
      </c>
      <c r="C1801" s="67">
        <v>48</v>
      </c>
      <c r="D1801" s="67" t="s">
        <v>345</v>
      </c>
      <c r="E1801" s="71">
        <v>0.10035534825227201</v>
      </c>
      <c r="F1801" s="68">
        <v>29.0916701548765</v>
      </c>
      <c r="G1801" s="71">
        <v>0.248837002606033</v>
      </c>
      <c r="H1801" s="68">
        <v>38.049393051486</v>
      </c>
      <c r="I1801" s="71">
        <v>1.4493278276282199E-3</v>
      </c>
      <c r="J1801" s="68">
        <v>23.608204269568901</v>
      </c>
      <c r="K1801" s="71">
        <v>5.0779714323155603E-2</v>
      </c>
      <c r="L1801" s="68">
        <v>44.495604855588098</v>
      </c>
    </row>
    <row r="1802" spans="1:12" x14ac:dyDescent="0.2">
      <c r="A1802" s="72" t="s">
        <v>3738</v>
      </c>
      <c r="B1802" s="66" t="s">
        <v>3739</v>
      </c>
      <c r="C1802" s="67">
        <v>48</v>
      </c>
      <c r="D1802" s="67" t="s">
        <v>345</v>
      </c>
      <c r="E1802" s="71">
        <v>8.3398157442397897E-2</v>
      </c>
      <c r="F1802" s="68">
        <v>8.8740058601925504</v>
      </c>
      <c r="G1802" s="71">
        <v>0.25</v>
      </c>
      <c r="H1802" s="68">
        <v>63.080786940142303</v>
      </c>
      <c r="I1802" s="71">
        <v>1.9447232719376999E-4</v>
      </c>
      <c r="J1802" s="68">
        <v>9.6693177061531994</v>
      </c>
      <c r="K1802" s="71">
        <v>0</v>
      </c>
      <c r="L1802" s="68">
        <v>27.794056090414401</v>
      </c>
    </row>
    <row r="1803" spans="1:12" x14ac:dyDescent="0.2">
      <c r="A1803" s="72" t="s">
        <v>3740</v>
      </c>
      <c r="B1803" s="66" t="s">
        <v>3741</v>
      </c>
      <c r="C1803" s="67">
        <v>48</v>
      </c>
      <c r="D1803" s="67" t="s">
        <v>345</v>
      </c>
      <c r="E1803" s="71">
        <v>0.130141287709198</v>
      </c>
      <c r="F1803" s="68">
        <v>48.723315194642097</v>
      </c>
      <c r="G1803" s="71">
        <v>0.24999999999911399</v>
      </c>
      <c r="H1803" s="68">
        <v>47.844286312264501</v>
      </c>
      <c r="I1803" s="71">
        <v>0.14042386312847999</v>
      </c>
      <c r="J1803" s="68">
        <v>91.377145249058202</v>
      </c>
      <c r="K1803" s="71">
        <v>0</v>
      </c>
      <c r="L1803" s="68">
        <v>27.794056090414401</v>
      </c>
    </row>
    <row r="1804" spans="1:12" x14ac:dyDescent="0.2">
      <c r="A1804" s="72" t="s">
        <v>3742</v>
      </c>
      <c r="B1804" s="66" t="s">
        <v>3743</v>
      </c>
      <c r="C1804" s="67">
        <v>48</v>
      </c>
      <c r="D1804" s="67" t="s">
        <v>345</v>
      </c>
      <c r="E1804" s="71">
        <v>0.170029802090508</v>
      </c>
      <c r="F1804" s="68">
        <v>66.973629133528704</v>
      </c>
      <c r="G1804" s="71">
        <v>0.18189003032093401</v>
      </c>
      <c r="H1804" s="68">
        <v>5.3997488488907504</v>
      </c>
      <c r="I1804" s="71">
        <v>2.2876312879174601E-2</v>
      </c>
      <c r="J1804" s="68">
        <v>68.1456676433654</v>
      </c>
      <c r="K1804" s="71">
        <v>0.30532306307141599</v>
      </c>
      <c r="L1804" s="68">
        <v>81.456676433654295</v>
      </c>
    </row>
    <row r="1805" spans="1:12" x14ac:dyDescent="0.2">
      <c r="A1805" s="72" t="s">
        <v>3744</v>
      </c>
      <c r="B1805" s="66" t="s">
        <v>3745</v>
      </c>
      <c r="C1805" s="67">
        <v>48</v>
      </c>
      <c r="D1805" s="67" t="s">
        <v>345</v>
      </c>
      <c r="E1805" s="71">
        <v>9.4280677300478094E-2</v>
      </c>
      <c r="F1805" s="68">
        <v>24.654667224780201</v>
      </c>
      <c r="G1805" s="71">
        <v>0.24993614938182901</v>
      </c>
      <c r="H1805" s="68">
        <v>43.449141900376702</v>
      </c>
      <c r="I1805" s="71">
        <v>1.44776504665806E-4</v>
      </c>
      <c r="J1805" s="68">
        <v>8.7065717873587296</v>
      </c>
      <c r="K1805" s="71">
        <v>3.2761106014939097E-2</v>
      </c>
      <c r="L1805" s="68">
        <v>41.774801172038501</v>
      </c>
    </row>
    <row r="1806" spans="1:12" x14ac:dyDescent="0.2">
      <c r="A1806" s="72" t="s">
        <v>3746</v>
      </c>
      <c r="B1806" s="66" t="s">
        <v>3747</v>
      </c>
      <c r="C1806" s="67">
        <v>48</v>
      </c>
      <c r="D1806" s="67" t="s">
        <v>345</v>
      </c>
      <c r="E1806" s="71">
        <v>0.11216946231325101</v>
      </c>
      <c r="F1806" s="68">
        <v>38.0912515696944</v>
      </c>
      <c r="G1806" s="71">
        <v>0.25</v>
      </c>
      <c r="H1806" s="68">
        <v>63.080786940142303</v>
      </c>
      <c r="I1806" s="71">
        <v>8.6508386939753296E-2</v>
      </c>
      <c r="J1806" s="68">
        <v>86.898283800753404</v>
      </c>
      <c r="K1806" s="71">
        <v>0</v>
      </c>
      <c r="L1806" s="68">
        <v>27.794056090414401</v>
      </c>
    </row>
    <row r="1807" spans="1:12" x14ac:dyDescent="0.2">
      <c r="A1807" s="72" t="s">
        <v>3748</v>
      </c>
      <c r="B1807" s="66" t="s">
        <v>3749</v>
      </c>
      <c r="C1807" s="67">
        <v>48</v>
      </c>
      <c r="D1807" s="67" t="s">
        <v>345</v>
      </c>
      <c r="E1807" s="71">
        <v>8.3813102286529495E-2</v>
      </c>
      <c r="F1807" s="68">
        <v>10.5064880703223</v>
      </c>
      <c r="G1807" s="71">
        <v>0.249999999846855</v>
      </c>
      <c r="H1807" s="68">
        <v>46.295521138551699</v>
      </c>
      <c r="I1807" s="71">
        <v>1.43930701273383E-3</v>
      </c>
      <c r="J1807" s="68">
        <v>23.566345751360402</v>
      </c>
      <c r="K1807" s="71">
        <v>0</v>
      </c>
      <c r="L1807" s="68">
        <v>27.794056090414401</v>
      </c>
    </row>
    <row r="1808" spans="1:12" x14ac:dyDescent="0.2">
      <c r="A1808" s="72" t="s">
        <v>3750</v>
      </c>
      <c r="B1808" s="66" t="s">
        <v>3751</v>
      </c>
      <c r="C1808" s="67">
        <v>48</v>
      </c>
      <c r="D1808" s="67" t="s">
        <v>345</v>
      </c>
      <c r="E1808" s="71">
        <v>0.10706842060714999</v>
      </c>
      <c r="F1808" s="68">
        <v>33.737965676015101</v>
      </c>
      <c r="G1808" s="71">
        <v>0.24999999999344999</v>
      </c>
      <c r="H1808" s="68">
        <v>47.509418166596902</v>
      </c>
      <c r="I1808" s="71">
        <v>7.1205261828001007E-2</v>
      </c>
      <c r="J1808" s="68">
        <v>84.679782335705298</v>
      </c>
      <c r="K1808" s="71">
        <v>0</v>
      </c>
      <c r="L1808" s="68">
        <v>27.794056090414401</v>
      </c>
    </row>
    <row r="1809" spans="1:12" x14ac:dyDescent="0.2">
      <c r="A1809" s="72" t="s">
        <v>3752</v>
      </c>
      <c r="B1809" s="66" t="s">
        <v>3753</v>
      </c>
      <c r="C1809" s="67">
        <v>48</v>
      </c>
      <c r="D1809" s="67" t="s">
        <v>345</v>
      </c>
      <c r="E1809" s="71">
        <v>0.188977153110964</v>
      </c>
      <c r="F1809" s="68">
        <v>73.168689828380096</v>
      </c>
      <c r="G1809" s="71">
        <v>0.23290059949901601</v>
      </c>
      <c r="H1809" s="68">
        <v>16.450397655922998</v>
      </c>
      <c r="I1809" s="71">
        <v>0.33403085983387698</v>
      </c>
      <c r="J1809" s="68">
        <v>96.651318543323598</v>
      </c>
      <c r="K1809" s="71">
        <v>0</v>
      </c>
      <c r="L1809" s="68">
        <v>27.794056090414401</v>
      </c>
    </row>
    <row r="1810" spans="1:12" x14ac:dyDescent="0.2">
      <c r="A1810" s="72" t="s">
        <v>3754</v>
      </c>
      <c r="B1810" s="66" t="s">
        <v>3755</v>
      </c>
      <c r="C1810" s="67">
        <v>49</v>
      </c>
      <c r="D1810" s="67" t="s">
        <v>345</v>
      </c>
      <c r="E1810" s="71">
        <v>0.10984508678865</v>
      </c>
      <c r="F1810" s="68">
        <v>36.375052323147798</v>
      </c>
      <c r="G1810" s="71">
        <v>0.249270550629349</v>
      </c>
      <c r="H1810" s="68">
        <v>39.807450816241101</v>
      </c>
      <c r="I1810" s="71">
        <v>0</v>
      </c>
      <c r="J1810" s="68">
        <v>1.5487651737128501</v>
      </c>
      <c r="K1810" s="71">
        <v>8.0264709736600798E-2</v>
      </c>
      <c r="L1810" s="68">
        <v>48.430305567182899</v>
      </c>
    </row>
    <row r="1811" spans="1:12" x14ac:dyDescent="0.2">
      <c r="A1811" s="72" t="s">
        <v>3756</v>
      </c>
      <c r="B1811" s="66" t="s">
        <v>3757</v>
      </c>
      <c r="C1811" s="67">
        <v>49</v>
      </c>
      <c r="D1811" s="67" t="s">
        <v>345</v>
      </c>
      <c r="E1811" s="71">
        <v>0.225070522450183</v>
      </c>
      <c r="F1811" s="68">
        <v>81.875261615738793</v>
      </c>
      <c r="G1811" s="71">
        <v>0.26201132624773099</v>
      </c>
      <c r="H1811" s="68">
        <v>71.871075763918</v>
      </c>
      <c r="I1811" s="71">
        <v>0.33398806475382198</v>
      </c>
      <c r="J1811" s="68">
        <v>96.609460025115098</v>
      </c>
      <c r="K1811" s="71">
        <v>7.9212176348996396E-2</v>
      </c>
      <c r="L1811" s="68">
        <v>48.304730012557599</v>
      </c>
    </row>
    <row r="1812" spans="1:12" x14ac:dyDescent="0.2">
      <c r="A1812" s="72" t="s">
        <v>3758</v>
      </c>
      <c r="B1812" s="66" t="s">
        <v>3759</v>
      </c>
      <c r="C1812" s="67">
        <v>49</v>
      </c>
      <c r="D1812" s="67" t="s">
        <v>345</v>
      </c>
      <c r="E1812" s="71">
        <v>0.13838039460065599</v>
      </c>
      <c r="F1812" s="68">
        <v>52.490581833403098</v>
      </c>
      <c r="G1812" s="71">
        <v>0.27769912312751199</v>
      </c>
      <c r="H1812" s="68">
        <v>78.735872750104605</v>
      </c>
      <c r="I1812" s="71">
        <v>3.1242688617245002E-4</v>
      </c>
      <c r="J1812" s="68">
        <v>11.343658434491401</v>
      </c>
      <c r="K1812" s="71">
        <v>0.137129633788282</v>
      </c>
      <c r="L1812" s="68">
        <v>60.0669736291335</v>
      </c>
    </row>
    <row r="1813" spans="1:12" x14ac:dyDescent="0.2">
      <c r="A1813" s="72" t="s">
        <v>3760</v>
      </c>
      <c r="B1813" s="66" t="s">
        <v>3761</v>
      </c>
      <c r="C1813" s="67">
        <v>49</v>
      </c>
      <c r="D1813" s="67" t="s">
        <v>345</v>
      </c>
      <c r="E1813" s="71">
        <v>9.2244050798871297E-2</v>
      </c>
      <c r="F1813" s="68">
        <v>22.519882796148998</v>
      </c>
      <c r="G1813" s="71">
        <v>0.140376714348213</v>
      </c>
      <c r="H1813" s="68">
        <v>3.5998325659271702</v>
      </c>
      <c r="I1813" s="71">
        <v>3.9684808640403599E-4</v>
      </c>
      <c r="J1813" s="68">
        <v>12.766848053578901</v>
      </c>
      <c r="K1813" s="71">
        <v>0.135958589961997</v>
      </c>
      <c r="L1813" s="68">
        <v>59.8995395562997</v>
      </c>
    </row>
    <row r="1814" spans="1:12" x14ac:dyDescent="0.2">
      <c r="A1814" s="72" t="s">
        <v>3762</v>
      </c>
      <c r="B1814" s="66" t="s">
        <v>3763</v>
      </c>
      <c r="C1814" s="67">
        <v>49</v>
      </c>
      <c r="D1814" s="67" t="s">
        <v>345</v>
      </c>
      <c r="E1814" s="71">
        <v>0.112745762325784</v>
      </c>
      <c r="F1814" s="68">
        <v>38.467978233570499</v>
      </c>
      <c r="G1814" s="71">
        <v>0</v>
      </c>
      <c r="H1814" s="68">
        <v>0.87902888237756405</v>
      </c>
      <c r="I1814" s="71">
        <v>3.4607452314654999E-5</v>
      </c>
      <c r="J1814" s="68">
        <v>5.5671829217245703</v>
      </c>
      <c r="K1814" s="71">
        <v>0.33820267952503602</v>
      </c>
      <c r="L1814" s="68">
        <v>83.800753453327701</v>
      </c>
    </row>
    <row r="1815" spans="1:12" x14ac:dyDescent="0.2">
      <c r="A1815" s="72" t="s">
        <v>3764</v>
      </c>
      <c r="B1815" s="66" t="s">
        <v>3765</v>
      </c>
      <c r="C1815" s="67">
        <v>49</v>
      </c>
      <c r="D1815" s="67" t="s">
        <v>345</v>
      </c>
      <c r="E1815" s="71">
        <v>0.103739466557303</v>
      </c>
      <c r="F1815" s="68">
        <v>31.477605692758502</v>
      </c>
      <c r="G1815" s="71">
        <v>4.0629900341082603E-3</v>
      </c>
      <c r="H1815" s="68">
        <v>1.0046044370029299</v>
      </c>
      <c r="I1815" s="71">
        <v>1.65256076150334E-5</v>
      </c>
      <c r="J1815" s="68">
        <v>4.3532858936793604</v>
      </c>
      <c r="K1815" s="71">
        <v>0.30713888403018502</v>
      </c>
      <c r="L1815" s="68">
        <v>81.624110506488094</v>
      </c>
    </row>
    <row r="1816" spans="1:12" x14ac:dyDescent="0.2">
      <c r="A1816" s="72" t="s">
        <v>3766</v>
      </c>
      <c r="B1816" s="66" t="s">
        <v>3767</v>
      </c>
      <c r="C1816" s="67">
        <v>49</v>
      </c>
      <c r="D1816" s="67" t="s">
        <v>345</v>
      </c>
      <c r="E1816" s="71">
        <v>0.19384481709148199</v>
      </c>
      <c r="F1816" s="68">
        <v>74.550020929259105</v>
      </c>
      <c r="G1816" s="71">
        <v>0.20874897707617501</v>
      </c>
      <c r="H1816" s="68">
        <v>7.4089577228966101</v>
      </c>
      <c r="I1816" s="71">
        <v>5.8676995273982497E-6</v>
      </c>
      <c r="J1816" s="68">
        <v>2.8045207199665101</v>
      </c>
      <c r="K1816" s="71">
        <v>0.37277960649874398</v>
      </c>
      <c r="L1816" s="68">
        <v>85.768103809125193</v>
      </c>
    </row>
    <row r="1817" spans="1:12" x14ac:dyDescent="0.2">
      <c r="A1817" s="72" t="s">
        <v>3768</v>
      </c>
      <c r="B1817" s="66" t="s">
        <v>3769</v>
      </c>
      <c r="C1817" s="67">
        <v>49</v>
      </c>
      <c r="D1817" s="67" t="s">
        <v>345</v>
      </c>
      <c r="E1817" s="71">
        <v>0.18001748762881001</v>
      </c>
      <c r="F1817" s="68">
        <v>70.238593553788206</v>
      </c>
      <c r="G1817" s="71">
        <v>0.24941790174874101</v>
      </c>
      <c r="H1817" s="68">
        <v>40.686479698618697</v>
      </c>
      <c r="I1817" s="71">
        <v>4.6175202811525801E-4</v>
      </c>
      <c r="J1817" s="68">
        <v>13.645876935956499</v>
      </c>
      <c r="K1817" s="71">
        <v>0.29017280910957199</v>
      </c>
      <c r="L1817" s="68">
        <v>79.9079112599414</v>
      </c>
    </row>
    <row r="1818" spans="1:12" x14ac:dyDescent="0.2">
      <c r="A1818" s="72" t="s">
        <v>3770</v>
      </c>
      <c r="B1818" s="66" t="s">
        <v>3771</v>
      </c>
      <c r="C1818" s="67">
        <v>49</v>
      </c>
      <c r="D1818" s="67" t="s">
        <v>345</v>
      </c>
      <c r="E1818" s="71">
        <v>0.18362864825344799</v>
      </c>
      <c r="F1818" s="68">
        <v>71.368773545416502</v>
      </c>
      <c r="G1818" s="71">
        <v>0.24683762775569701</v>
      </c>
      <c r="H1818" s="68">
        <v>33.235663457513603</v>
      </c>
      <c r="I1818" s="71">
        <v>2.0013645347225898E-3</v>
      </c>
      <c r="J1818" s="68">
        <v>27.249895353704499</v>
      </c>
      <c r="K1818" s="71">
        <v>0.30204695246992302</v>
      </c>
      <c r="L1818" s="68">
        <v>81.079949769778196</v>
      </c>
    </row>
    <row r="1819" spans="1:12" x14ac:dyDescent="0.2">
      <c r="A1819" s="72" t="s">
        <v>3772</v>
      </c>
      <c r="B1819" s="66" t="s">
        <v>3773</v>
      </c>
      <c r="C1819" s="67">
        <v>50</v>
      </c>
      <c r="D1819" s="67" t="s">
        <v>345</v>
      </c>
      <c r="E1819" s="71">
        <v>0.23495897113174699</v>
      </c>
      <c r="F1819" s="68">
        <v>84.0937630807869</v>
      </c>
      <c r="G1819" s="71">
        <v>0.24999999934143399</v>
      </c>
      <c r="H1819" s="68">
        <v>45.583926329008001</v>
      </c>
      <c r="I1819" s="71">
        <v>0.33582514379308198</v>
      </c>
      <c r="J1819" s="68">
        <v>96.986186688991197</v>
      </c>
      <c r="K1819" s="71">
        <v>0.119051770260725</v>
      </c>
      <c r="L1819" s="68">
        <v>57.053160318124696</v>
      </c>
    </row>
    <row r="1820" spans="1:12" x14ac:dyDescent="0.2">
      <c r="A1820" s="72" t="s">
        <v>3774</v>
      </c>
      <c r="B1820" s="66" t="s">
        <v>3775</v>
      </c>
      <c r="C1820" s="67">
        <v>49</v>
      </c>
      <c r="D1820" s="67" t="s">
        <v>345</v>
      </c>
      <c r="E1820" s="71">
        <v>0.252462863004077</v>
      </c>
      <c r="F1820" s="68">
        <v>87.107576391795703</v>
      </c>
      <c r="G1820" s="71">
        <v>0.24864385994398799</v>
      </c>
      <c r="H1820" s="68">
        <v>37.463373796567602</v>
      </c>
      <c r="I1820" s="71">
        <v>9.1308320601619902E-3</v>
      </c>
      <c r="J1820" s="68">
        <v>50.0209292591042</v>
      </c>
      <c r="K1820" s="71">
        <v>0.49961389700808201</v>
      </c>
      <c r="L1820" s="68">
        <v>92.423608204269598</v>
      </c>
    </row>
    <row r="1821" spans="1:12" x14ac:dyDescent="0.2">
      <c r="A1821" s="72" t="s">
        <v>3776</v>
      </c>
      <c r="B1821" s="66" t="s">
        <v>3777</v>
      </c>
      <c r="C1821" s="67">
        <v>49</v>
      </c>
      <c r="D1821" s="67" t="s">
        <v>345</v>
      </c>
      <c r="E1821" s="71">
        <v>0.31779027044982999</v>
      </c>
      <c r="F1821" s="68">
        <v>93.637505232314794</v>
      </c>
      <c r="G1821" s="71">
        <v>0.24865952872095201</v>
      </c>
      <c r="H1821" s="68">
        <v>37.547090832984502</v>
      </c>
      <c r="I1821" s="71">
        <v>5.1120840484801804E-4</v>
      </c>
      <c r="J1821" s="68">
        <v>14.3156132272918</v>
      </c>
      <c r="K1821" s="71">
        <v>0.70420007422369202</v>
      </c>
      <c r="L1821" s="68">
        <v>96.818752616157397</v>
      </c>
    </row>
    <row r="1822" spans="1:12" x14ac:dyDescent="0.2">
      <c r="A1822" s="72" t="s">
        <v>3778</v>
      </c>
      <c r="B1822" s="66" t="s">
        <v>3779</v>
      </c>
      <c r="C1822" s="67">
        <v>50</v>
      </c>
      <c r="D1822" s="67" t="s">
        <v>345</v>
      </c>
      <c r="E1822" s="71">
        <v>0.229709812622928</v>
      </c>
      <c r="F1822" s="68">
        <v>83.047300125575504</v>
      </c>
      <c r="G1822" s="71">
        <v>0.25806830602049702</v>
      </c>
      <c r="H1822" s="68">
        <v>69.610715780661394</v>
      </c>
      <c r="I1822" s="71">
        <v>1.13634435410248E-2</v>
      </c>
      <c r="J1822" s="68">
        <v>54.0812055253244</v>
      </c>
      <c r="K1822" s="71">
        <v>0.41969768830726301</v>
      </c>
      <c r="L1822" s="68">
        <v>88.949351192967796</v>
      </c>
    </row>
    <row r="1823" spans="1:12" x14ac:dyDescent="0.2">
      <c r="A1823" s="72" t="s">
        <v>3780</v>
      </c>
      <c r="B1823" s="66" t="s">
        <v>3781</v>
      </c>
      <c r="C1823" s="67">
        <v>50</v>
      </c>
      <c r="D1823" s="67" t="s">
        <v>345</v>
      </c>
      <c r="E1823" s="71">
        <v>0.30345336659765898</v>
      </c>
      <c r="F1823" s="68">
        <v>92.507325240686498</v>
      </c>
      <c r="G1823" s="71">
        <v>0.253676470588235</v>
      </c>
      <c r="H1823" s="68">
        <v>66.136458769359606</v>
      </c>
      <c r="I1823" s="71">
        <v>6.9119105453352403E-4</v>
      </c>
      <c r="J1823" s="68">
        <v>16.366680619506099</v>
      </c>
      <c r="K1823" s="71">
        <v>0.65599243815020702</v>
      </c>
      <c r="L1823" s="68">
        <v>95.9397237337798</v>
      </c>
    </row>
    <row r="1824" spans="1:12" x14ac:dyDescent="0.2">
      <c r="A1824" s="72" t="s">
        <v>3782</v>
      </c>
      <c r="B1824" s="66" t="s">
        <v>3783</v>
      </c>
      <c r="C1824" s="67">
        <v>50</v>
      </c>
      <c r="D1824" s="67" t="s">
        <v>345</v>
      </c>
      <c r="E1824" s="71">
        <v>0.28252126381201398</v>
      </c>
      <c r="F1824" s="68">
        <v>90.665550439514405</v>
      </c>
      <c r="G1824" s="71">
        <v>0.25</v>
      </c>
      <c r="H1824" s="68">
        <v>63.080786940142303</v>
      </c>
      <c r="I1824" s="71">
        <v>3.9359651529013101E-3</v>
      </c>
      <c r="J1824" s="68">
        <v>36.919213059857697</v>
      </c>
      <c r="K1824" s="71">
        <v>0.59362782628314203</v>
      </c>
      <c r="L1824" s="68">
        <v>94.851402260360004</v>
      </c>
    </row>
    <row r="1825" spans="1:12" x14ac:dyDescent="0.2">
      <c r="A1825" s="72" t="s">
        <v>3784</v>
      </c>
      <c r="B1825" s="66" t="s">
        <v>3785</v>
      </c>
      <c r="C1825" s="67">
        <v>49</v>
      </c>
      <c r="D1825" s="67" t="s">
        <v>345</v>
      </c>
      <c r="E1825" s="71">
        <v>0.25229894037894202</v>
      </c>
      <c r="F1825" s="68">
        <v>87.065717873587303</v>
      </c>
      <c r="G1825" s="71">
        <v>0.25</v>
      </c>
      <c r="H1825" s="68">
        <v>63.080786940142303</v>
      </c>
      <c r="I1825" s="71">
        <v>4.5923354403909003E-3</v>
      </c>
      <c r="J1825" s="68">
        <v>38.677270824612798</v>
      </c>
      <c r="K1825" s="71">
        <v>0.50230448569643404</v>
      </c>
      <c r="L1825" s="68">
        <v>92.591042277103398</v>
      </c>
    </row>
    <row r="1826" spans="1:12" x14ac:dyDescent="0.2">
      <c r="A1826" s="72" t="s">
        <v>2204</v>
      </c>
      <c r="B1826" s="66" t="s">
        <v>3786</v>
      </c>
      <c r="C1826" s="67">
        <v>50</v>
      </c>
      <c r="D1826" s="67" t="s">
        <v>345</v>
      </c>
      <c r="E1826" s="71">
        <v>0.17646082751509901</v>
      </c>
      <c r="F1826" s="68">
        <v>68.940979489326097</v>
      </c>
      <c r="G1826" s="71">
        <v>0.249999999959473</v>
      </c>
      <c r="H1826" s="68">
        <v>46.881540393470097</v>
      </c>
      <c r="I1826" s="71">
        <v>1.78784918842344E-3</v>
      </c>
      <c r="J1826" s="68">
        <v>25.742988698200101</v>
      </c>
      <c r="K1826" s="71">
        <v>0.27759463339739898</v>
      </c>
      <c r="L1826" s="68">
        <v>78.694014231896205</v>
      </c>
    </row>
    <row r="1827" spans="1:12" x14ac:dyDescent="0.2">
      <c r="A1827" s="72" t="s">
        <v>3787</v>
      </c>
      <c r="B1827" s="66" t="s">
        <v>3788</v>
      </c>
      <c r="C1827" s="67">
        <v>49</v>
      </c>
      <c r="D1827" s="67" t="s">
        <v>345</v>
      </c>
      <c r="E1827" s="71">
        <v>0.26050981800445</v>
      </c>
      <c r="F1827" s="68">
        <v>88.447048974466298</v>
      </c>
      <c r="G1827" s="71">
        <v>0.24886283221939301</v>
      </c>
      <c r="H1827" s="68">
        <v>38.133110087902899</v>
      </c>
      <c r="I1827" s="71">
        <v>8.1788546473734699E-4</v>
      </c>
      <c r="J1827" s="68">
        <v>17.9573043114274</v>
      </c>
      <c r="K1827" s="71">
        <v>0.53184873632921903</v>
      </c>
      <c r="L1827" s="68">
        <v>93.637505232314794</v>
      </c>
    </row>
    <row r="1828" spans="1:12" x14ac:dyDescent="0.2">
      <c r="A1828" s="72" t="s">
        <v>3789</v>
      </c>
      <c r="B1828" s="66" t="s">
        <v>3790</v>
      </c>
      <c r="C1828" s="67">
        <v>50</v>
      </c>
      <c r="D1828" s="67" t="s">
        <v>345</v>
      </c>
      <c r="E1828" s="71">
        <v>0.18779776184687699</v>
      </c>
      <c r="F1828" s="68">
        <v>72.833821682712397</v>
      </c>
      <c r="G1828" s="71">
        <v>0.249758307983272</v>
      </c>
      <c r="H1828" s="68">
        <v>42.486395981582298</v>
      </c>
      <c r="I1828" s="71">
        <v>1.5819276249328801E-3</v>
      </c>
      <c r="J1828" s="68">
        <v>24.529091670154902</v>
      </c>
      <c r="K1828" s="71">
        <v>0.312053049932425</v>
      </c>
      <c r="L1828" s="68">
        <v>82.126412724989507</v>
      </c>
    </row>
    <row r="1829" spans="1:12" x14ac:dyDescent="0.2">
      <c r="A1829" s="72" t="s">
        <v>3791</v>
      </c>
      <c r="B1829" s="66" t="s">
        <v>3792</v>
      </c>
      <c r="C1829" s="67">
        <v>49</v>
      </c>
      <c r="D1829" s="67" t="s">
        <v>345</v>
      </c>
      <c r="E1829" s="71">
        <v>0.21666140072505899</v>
      </c>
      <c r="F1829" s="68">
        <v>80.200920887400599</v>
      </c>
      <c r="G1829" s="71">
        <v>0.24678750162865401</v>
      </c>
      <c r="H1829" s="68">
        <v>33.026370866471296</v>
      </c>
      <c r="I1829" s="71">
        <v>0.16936254879483101</v>
      </c>
      <c r="J1829" s="68">
        <v>93.009627459187996</v>
      </c>
      <c r="K1829" s="71">
        <v>0.233834151751693</v>
      </c>
      <c r="L1829" s="68">
        <v>74.550020929259105</v>
      </c>
    </row>
    <row r="1830" spans="1:12" x14ac:dyDescent="0.2">
      <c r="A1830" s="72" t="s">
        <v>3793</v>
      </c>
      <c r="B1830" s="66" t="s">
        <v>3794</v>
      </c>
      <c r="C1830" s="67">
        <v>49</v>
      </c>
      <c r="D1830" s="67" t="s">
        <v>345</v>
      </c>
      <c r="E1830" s="71">
        <v>0.29500670573434301</v>
      </c>
      <c r="F1830" s="68">
        <v>91.879447467559601</v>
      </c>
      <c r="G1830" s="71">
        <v>0.25</v>
      </c>
      <c r="H1830" s="68">
        <v>63.080786940142303</v>
      </c>
      <c r="I1830" s="71">
        <v>2.5459751764210399E-3</v>
      </c>
      <c r="J1830" s="68">
        <v>30.0962745918794</v>
      </c>
      <c r="K1830" s="71">
        <v>0.63247414202660701</v>
      </c>
      <c r="L1830" s="68">
        <v>95.521138551695302</v>
      </c>
    </row>
    <row r="1831" spans="1:12" x14ac:dyDescent="0.2">
      <c r="A1831" s="72" t="s">
        <v>3795</v>
      </c>
      <c r="B1831" s="66" t="s">
        <v>3796</v>
      </c>
      <c r="C1831" s="67">
        <v>49</v>
      </c>
      <c r="D1831" s="67" t="s">
        <v>345</v>
      </c>
      <c r="E1831" s="71">
        <v>0.38058225916684102</v>
      </c>
      <c r="F1831" s="68">
        <v>97.404771871075795</v>
      </c>
      <c r="G1831" s="71">
        <v>0.303845451223968</v>
      </c>
      <c r="H1831" s="68">
        <v>84.847216408539097</v>
      </c>
      <c r="I1831" s="71">
        <v>8.4100703433908199E-4</v>
      </c>
      <c r="J1831" s="68">
        <v>18.166596902469699</v>
      </c>
      <c r="K1831" s="71">
        <v>0.83706031924221602</v>
      </c>
      <c r="L1831" s="68">
        <v>98.032649644202607</v>
      </c>
    </row>
    <row r="1832" spans="1:12" x14ac:dyDescent="0.2">
      <c r="A1832" s="72" t="s">
        <v>949</v>
      </c>
      <c r="B1832" s="66" t="s">
        <v>3797</v>
      </c>
      <c r="C1832" s="67">
        <v>50</v>
      </c>
      <c r="D1832" s="67" t="s">
        <v>345</v>
      </c>
      <c r="E1832" s="71">
        <v>0.36902066982628101</v>
      </c>
      <c r="F1832" s="68">
        <v>96.944328170782796</v>
      </c>
      <c r="G1832" s="71">
        <v>0.35033796127146499</v>
      </c>
      <c r="H1832" s="68">
        <v>89.995814148179207</v>
      </c>
      <c r="I1832" s="71">
        <v>1.74425966053104E-3</v>
      </c>
      <c r="J1832" s="68">
        <v>25.533696107157802</v>
      </c>
      <c r="K1832" s="71">
        <v>0.754979788546847</v>
      </c>
      <c r="L1832" s="68">
        <v>97.572205943909594</v>
      </c>
    </row>
    <row r="1833" spans="1:12" x14ac:dyDescent="0.2">
      <c r="A1833" s="72" t="s">
        <v>3798</v>
      </c>
      <c r="B1833" s="66" t="s">
        <v>3799</v>
      </c>
      <c r="C1833" s="67">
        <v>49</v>
      </c>
      <c r="D1833" s="67" t="s">
        <v>345</v>
      </c>
      <c r="E1833" s="71">
        <v>0.33215758740031798</v>
      </c>
      <c r="F1833" s="68">
        <v>94.642109669317705</v>
      </c>
      <c r="G1833" s="71">
        <v>0.32672634271099699</v>
      </c>
      <c r="H1833" s="68">
        <v>87.735454164922601</v>
      </c>
      <c r="I1833" s="71">
        <v>7.08794153115719E-4</v>
      </c>
      <c r="J1833" s="68">
        <v>16.534114692339902</v>
      </c>
      <c r="K1833" s="71">
        <v>0.66903762533684197</v>
      </c>
      <c r="L1833" s="68">
        <v>96.274591879447499</v>
      </c>
    </row>
    <row r="1834" spans="1:12" x14ac:dyDescent="0.2">
      <c r="A1834" s="72" t="s">
        <v>3800</v>
      </c>
      <c r="B1834" s="66" t="s">
        <v>3801</v>
      </c>
      <c r="C1834" s="67">
        <v>50</v>
      </c>
      <c r="D1834" s="67" t="s">
        <v>345</v>
      </c>
      <c r="E1834" s="71">
        <v>0.336970017161978</v>
      </c>
      <c r="F1834" s="68">
        <v>94.976977814985304</v>
      </c>
      <c r="G1834" s="71">
        <v>0.26838232877343399</v>
      </c>
      <c r="H1834" s="68">
        <v>75.052323147760603</v>
      </c>
      <c r="I1834" s="71">
        <v>5.6257976932088203E-3</v>
      </c>
      <c r="J1834" s="68">
        <v>42.611971536207598</v>
      </c>
      <c r="K1834" s="71">
        <v>0.73690192501929097</v>
      </c>
      <c r="L1834" s="68">
        <v>97.321054834658895</v>
      </c>
    </row>
    <row r="1835" spans="1:12" x14ac:dyDescent="0.2">
      <c r="A1835" s="72" t="s">
        <v>1111</v>
      </c>
      <c r="B1835" s="66" t="s">
        <v>3802</v>
      </c>
      <c r="C1835" s="67">
        <v>50</v>
      </c>
      <c r="D1835" s="67" t="s">
        <v>345</v>
      </c>
      <c r="E1835" s="71">
        <v>0.36807215143624999</v>
      </c>
      <c r="F1835" s="68">
        <v>96.902469652574297</v>
      </c>
      <c r="G1835" s="71">
        <v>0.35649893382025399</v>
      </c>
      <c r="H1835" s="68">
        <v>90.749267475931305</v>
      </c>
      <c r="I1835" s="71">
        <v>7.0132181739103201E-3</v>
      </c>
      <c r="J1835" s="68">
        <v>45.793218920050201</v>
      </c>
      <c r="K1835" s="71">
        <v>0.74070430231458695</v>
      </c>
      <c r="L1835" s="68">
        <v>97.362913352867295</v>
      </c>
    </row>
    <row r="1836" spans="1:12" x14ac:dyDescent="0.2">
      <c r="A1836" s="72" t="s">
        <v>1425</v>
      </c>
      <c r="B1836" s="66" t="s">
        <v>3803</v>
      </c>
      <c r="C1836" s="67">
        <v>50</v>
      </c>
      <c r="D1836" s="67" t="s">
        <v>345</v>
      </c>
      <c r="E1836" s="71">
        <v>0.41032461876940901</v>
      </c>
      <c r="F1836" s="68">
        <v>98.409376308078706</v>
      </c>
      <c r="G1836" s="71">
        <v>0.56907654366094296</v>
      </c>
      <c r="H1836" s="68">
        <v>96.609460025115098</v>
      </c>
      <c r="I1836" s="71">
        <v>9.8257622310532304E-3</v>
      </c>
      <c r="J1836" s="68">
        <v>51.569694432817101</v>
      </c>
      <c r="K1836" s="71">
        <v>0.65207155041622999</v>
      </c>
      <c r="L1836" s="68">
        <v>95.8978652155714</v>
      </c>
    </row>
    <row r="1837" spans="1:12" x14ac:dyDescent="0.2">
      <c r="A1837" s="72" t="s">
        <v>3804</v>
      </c>
      <c r="B1837" s="66" t="s">
        <v>3805</v>
      </c>
      <c r="C1837" s="67">
        <v>50</v>
      </c>
      <c r="D1837" s="67" t="s">
        <v>345</v>
      </c>
      <c r="E1837" s="71">
        <v>0.29138118386005801</v>
      </c>
      <c r="F1837" s="68">
        <v>91.502720803683502</v>
      </c>
      <c r="G1837" s="71">
        <v>0.27402265253927699</v>
      </c>
      <c r="H1837" s="68">
        <v>77.521975722059395</v>
      </c>
      <c r="I1837" s="71">
        <v>1.63816207485409E-3</v>
      </c>
      <c r="J1837" s="68">
        <v>24.863959815822501</v>
      </c>
      <c r="K1837" s="71">
        <v>0.59848273696604204</v>
      </c>
      <c r="L1837" s="68">
        <v>95.018836333193804</v>
      </c>
    </row>
    <row r="1838" spans="1:12" x14ac:dyDescent="0.2">
      <c r="A1838" s="72" t="s">
        <v>3806</v>
      </c>
      <c r="B1838" s="66" t="s">
        <v>3807</v>
      </c>
      <c r="C1838" s="67">
        <v>51</v>
      </c>
      <c r="D1838" s="67" t="s">
        <v>345</v>
      </c>
      <c r="E1838" s="71">
        <v>0.32211762752067002</v>
      </c>
      <c r="F1838" s="68">
        <v>93.804939305148594</v>
      </c>
      <c r="G1838" s="71">
        <v>0.249999943067368</v>
      </c>
      <c r="H1838" s="68">
        <v>44.495604855588098</v>
      </c>
      <c r="I1838" s="71">
        <v>2.3837886858097701E-3</v>
      </c>
      <c r="J1838" s="68">
        <v>29.0916701548765</v>
      </c>
      <c r="K1838" s="71">
        <v>0.71396915080883305</v>
      </c>
      <c r="L1838" s="68">
        <v>96.944328170782796</v>
      </c>
    </row>
    <row r="1839" spans="1:12" x14ac:dyDescent="0.2">
      <c r="A1839" s="72" t="s">
        <v>3808</v>
      </c>
      <c r="B1839" s="66" t="s">
        <v>3809</v>
      </c>
      <c r="C1839" s="67">
        <v>50</v>
      </c>
      <c r="D1839" s="67" t="s">
        <v>345</v>
      </c>
      <c r="E1839" s="71">
        <v>0.36332397489713802</v>
      </c>
      <c r="F1839" s="68">
        <v>96.525742988698198</v>
      </c>
      <c r="G1839" s="71">
        <v>0.34599243022964599</v>
      </c>
      <c r="H1839" s="68">
        <v>89.367936375052295</v>
      </c>
      <c r="I1839" s="71">
        <v>9.9235971394998502E-4</v>
      </c>
      <c r="J1839" s="68">
        <v>19.9665131854332</v>
      </c>
      <c r="K1839" s="71">
        <v>0.74298713474781697</v>
      </c>
      <c r="L1839" s="68">
        <v>97.404771871075795</v>
      </c>
    </row>
    <row r="1840" spans="1:12" x14ac:dyDescent="0.2">
      <c r="A1840" s="72" t="s">
        <v>3810</v>
      </c>
      <c r="B1840" s="66" t="s">
        <v>3811</v>
      </c>
      <c r="C1840" s="67">
        <v>49</v>
      </c>
      <c r="D1840" s="67" t="s">
        <v>345</v>
      </c>
      <c r="E1840" s="71">
        <v>0.22307272206921799</v>
      </c>
      <c r="F1840" s="68">
        <v>81.372959397237295</v>
      </c>
      <c r="G1840" s="71">
        <v>0.26201132626963802</v>
      </c>
      <c r="H1840" s="68">
        <v>72.247802427794099</v>
      </c>
      <c r="I1840" s="71">
        <v>2.48359225121507E-2</v>
      </c>
      <c r="J1840" s="68">
        <v>69.820008371703693</v>
      </c>
      <c r="K1840" s="71">
        <v>0.38237091742586399</v>
      </c>
      <c r="L1840" s="68">
        <v>86.521557136877405</v>
      </c>
    </row>
    <row r="1841" spans="1:12" x14ac:dyDescent="0.2">
      <c r="A1841" s="72" t="s">
        <v>3812</v>
      </c>
      <c r="B1841" s="66" t="s">
        <v>3813</v>
      </c>
      <c r="C1841" s="67">
        <v>49</v>
      </c>
      <c r="D1841" s="67" t="s">
        <v>345</v>
      </c>
      <c r="E1841" s="71">
        <v>0.38084605949699102</v>
      </c>
      <c r="F1841" s="68">
        <v>97.446630389284195</v>
      </c>
      <c r="G1841" s="71">
        <v>0.248565514604977</v>
      </c>
      <c r="H1841" s="68">
        <v>37.295939723733802</v>
      </c>
      <c r="I1841" s="71">
        <v>4.74205920989736E-5</v>
      </c>
      <c r="J1841" s="68">
        <v>6.2369192130598599</v>
      </c>
      <c r="K1841" s="71">
        <v>0.893925243293898</v>
      </c>
      <c r="L1841" s="68">
        <v>98.409376308078706</v>
      </c>
    </row>
    <row r="1842" spans="1:12" x14ac:dyDescent="0.2">
      <c r="A1842" s="72" t="s">
        <v>3814</v>
      </c>
      <c r="B1842" s="66" t="s">
        <v>3815</v>
      </c>
      <c r="C1842" s="67">
        <v>49</v>
      </c>
      <c r="D1842" s="67" t="s">
        <v>345</v>
      </c>
      <c r="E1842" s="71">
        <v>0.363350830799269</v>
      </c>
      <c r="F1842" s="68">
        <v>96.567601506906698</v>
      </c>
      <c r="G1842" s="71">
        <v>0.25</v>
      </c>
      <c r="H1842" s="68">
        <v>63.080786940142303</v>
      </c>
      <c r="I1842" s="71">
        <v>1.8803845486446099E-3</v>
      </c>
      <c r="J1842" s="68">
        <v>26.203432398493099</v>
      </c>
      <c r="K1842" s="71">
        <v>0.83817210784916096</v>
      </c>
      <c r="L1842" s="68">
        <v>98.074508162411007</v>
      </c>
    </row>
    <row r="1843" spans="1:12" x14ac:dyDescent="0.2">
      <c r="A1843" s="72" t="s">
        <v>3816</v>
      </c>
      <c r="B1843" s="66" t="s">
        <v>3817</v>
      </c>
      <c r="C1843" s="67">
        <v>49</v>
      </c>
      <c r="D1843" s="67" t="s">
        <v>345</v>
      </c>
      <c r="E1843" s="71">
        <v>0.382655783637388</v>
      </c>
      <c r="F1843" s="68">
        <v>97.572205943909594</v>
      </c>
      <c r="G1843" s="71">
        <v>0.35029827442574202</v>
      </c>
      <c r="H1843" s="68">
        <v>89.953955629970693</v>
      </c>
      <c r="I1843" s="71">
        <v>4.0594900812000098E-5</v>
      </c>
      <c r="J1843" s="68">
        <v>5.8183340309752998</v>
      </c>
      <c r="K1843" s="71">
        <v>0.79762848158560895</v>
      </c>
      <c r="L1843" s="68">
        <v>97.697781498534994</v>
      </c>
    </row>
    <row r="1844" spans="1:12" x14ac:dyDescent="0.2">
      <c r="A1844" s="72" t="s">
        <v>3818</v>
      </c>
      <c r="B1844" s="66" t="s">
        <v>3819</v>
      </c>
      <c r="C1844" s="67">
        <v>49</v>
      </c>
      <c r="D1844" s="67" t="s">
        <v>345</v>
      </c>
      <c r="E1844" s="71">
        <v>0.25023459726200897</v>
      </c>
      <c r="F1844" s="68">
        <v>86.688991209711205</v>
      </c>
      <c r="G1844" s="71">
        <v>0.24800026136473599</v>
      </c>
      <c r="H1844" s="68">
        <v>35.8727501046463</v>
      </c>
      <c r="I1844" s="71">
        <v>5.1755516353749903E-4</v>
      </c>
      <c r="J1844" s="68">
        <v>14.4411887819171</v>
      </c>
      <c r="K1844" s="71">
        <v>0.50218597525775299</v>
      </c>
      <c r="L1844" s="68">
        <v>92.549183758894898</v>
      </c>
    </row>
    <row r="1845" spans="1:12" x14ac:dyDescent="0.2">
      <c r="A1845" s="72" t="s">
        <v>3820</v>
      </c>
      <c r="B1845" s="66" t="s">
        <v>3821</v>
      </c>
      <c r="C1845" s="67">
        <v>48</v>
      </c>
      <c r="D1845" s="67" t="s">
        <v>345</v>
      </c>
      <c r="E1845" s="71">
        <v>0.256011596078215</v>
      </c>
      <c r="F1845" s="68">
        <v>87.651737128505602</v>
      </c>
      <c r="G1845" s="71">
        <v>0.36583833541648902</v>
      </c>
      <c r="H1845" s="68">
        <v>91.586437840100501</v>
      </c>
      <c r="I1845" s="71">
        <v>6.7796150588416093E-2</v>
      </c>
      <c r="J1845" s="68">
        <v>83.9263290079531</v>
      </c>
      <c r="K1845" s="71">
        <v>0.33440030222973999</v>
      </c>
      <c r="L1845" s="68">
        <v>83.507743825868602</v>
      </c>
    </row>
    <row r="1846" spans="1:12" x14ac:dyDescent="0.2">
      <c r="A1846" s="72" t="s">
        <v>3822</v>
      </c>
      <c r="B1846" s="66" t="s">
        <v>3823</v>
      </c>
      <c r="C1846" s="67">
        <v>48</v>
      </c>
      <c r="D1846" s="67" t="s">
        <v>345</v>
      </c>
      <c r="E1846" s="71">
        <v>0.12271506632154899</v>
      </c>
      <c r="F1846" s="68">
        <v>44.202595228128899</v>
      </c>
      <c r="G1846" s="71">
        <v>0.249999999309612</v>
      </c>
      <c r="H1846" s="68">
        <v>45.500209292591002</v>
      </c>
      <c r="I1846" s="71">
        <v>8.9217611987912598E-3</v>
      </c>
      <c r="J1846" s="68">
        <v>49.686061113436601</v>
      </c>
      <c r="K1846" s="71">
        <v>0.10922343845624401</v>
      </c>
      <c r="L1846" s="68">
        <v>54.499790707408998</v>
      </c>
    </row>
    <row r="1847" spans="1:12" x14ac:dyDescent="0.2">
      <c r="A1847" s="72" t="s">
        <v>3824</v>
      </c>
      <c r="B1847" s="66" t="s">
        <v>3825</v>
      </c>
      <c r="C1847" s="67">
        <v>48</v>
      </c>
      <c r="D1847" s="67" t="s">
        <v>345</v>
      </c>
      <c r="E1847" s="71">
        <v>0.157476123001733</v>
      </c>
      <c r="F1847" s="68">
        <v>62.578484721640898</v>
      </c>
      <c r="G1847" s="71">
        <v>0.25</v>
      </c>
      <c r="H1847" s="68">
        <v>63.080786940142303</v>
      </c>
      <c r="I1847" s="71">
        <v>1.75791487882054E-3</v>
      </c>
      <c r="J1847" s="68">
        <v>25.659271661783201</v>
      </c>
      <c r="K1847" s="71">
        <v>0.22067045412637701</v>
      </c>
      <c r="L1847" s="68">
        <v>73.084972791963196</v>
      </c>
    </row>
    <row r="1848" spans="1:12" x14ac:dyDescent="0.2">
      <c r="A1848" s="72" t="s">
        <v>3826</v>
      </c>
      <c r="B1848" s="66" t="s">
        <v>3827</v>
      </c>
      <c r="C1848" s="67">
        <v>48</v>
      </c>
      <c r="D1848" s="67" t="s">
        <v>345</v>
      </c>
      <c r="E1848" s="71">
        <v>0.12673665883879601</v>
      </c>
      <c r="F1848" s="68">
        <v>46.714106320636198</v>
      </c>
      <c r="G1848" s="71">
        <v>0.25</v>
      </c>
      <c r="H1848" s="68">
        <v>63.080786940142303</v>
      </c>
      <c r="I1848" s="71">
        <v>3.4090980466120198E-2</v>
      </c>
      <c r="J1848" s="68">
        <v>74.215152783591506</v>
      </c>
      <c r="K1848" s="71">
        <v>9.6118996050268093E-2</v>
      </c>
      <c r="L1848" s="68">
        <v>51.360401841774802</v>
      </c>
    </row>
    <row r="1849" spans="1:12" x14ac:dyDescent="0.2">
      <c r="A1849" s="72" t="s">
        <v>3828</v>
      </c>
      <c r="B1849" s="66" t="s">
        <v>3829</v>
      </c>
      <c r="C1849" s="67">
        <v>48</v>
      </c>
      <c r="D1849" s="67" t="s">
        <v>345</v>
      </c>
      <c r="E1849" s="71">
        <v>0.16921131915520099</v>
      </c>
      <c r="F1849" s="68">
        <v>66.638760987861005</v>
      </c>
      <c r="G1849" s="71">
        <v>0.28546309610614601</v>
      </c>
      <c r="H1849" s="68">
        <v>81.247383842611995</v>
      </c>
      <c r="I1849" s="71">
        <v>5.6082498851531E-2</v>
      </c>
      <c r="J1849" s="68">
        <v>81.372959397237295</v>
      </c>
      <c r="K1849" s="71">
        <v>0.166088362507925</v>
      </c>
      <c r="L1849" s="68">
        <v>65.131854332356596</v>
      </c>
    </row>
    <row r="1850" spans="1:12" x14ac:dyDescent="0.2">
      <c r="A1850" s="72" t="s">
        <v>3830</v>
      </c>
      <c r="B1850" s="66" t="s">
        <v>3831</v>
      </c>
      <c r="C1850" s="67">
        <v>48</v>
      </c>
      <c r="D1850" s="67" t="s">
        <v>345</v>
      </c>
      <c r="E1850" s="71">
        <v>0.21818195193038201</v>
      </c>
      <c r="F1850" s="68">
        <v>80.661364587693598</v>
      </c>
      <c r="G1850" s="71">
        <v>0.24110792029320599</v>
      </c>
      <c r="H1850" s="68">
        <v>23.315194642109699</v>
      </c>
      <c r="I1850" s="71">
        <v>2.5160456075543798E-3</v>
      </c>
      <c r="J1850" s="68">
        <v>29.8032649644203</v>
      </c>
      <c r="K1850" s="71">
        <v>0.41092188989038497</v>
      </c>
      <c r="L1850" s="68">
        <v>88.405190456257898</v>
      </c>
    </row>
    <row r="1851" spans="1:12" x14ac:dyDescent="0.2">
      <c r="A1851" s="72" t="s">
        <v>3832</v>
      </c>
      <c r="B1851" s="66" t="s">
        <v>3833</v>
      </c>
      <c r="C1851" s="67">
        <v>48</v>
      </c>
      <c r="D1851" s="67" t="s">
        <v>345</v>
      </c>
      <c r="E1851" s="71">
        <v>0.114802456950774</v>
      </c>
      <c r="F1851" s="68">
        <v>39.514441188781902</v>
      </c>
      <c r="G1851" s="71">
        <v>0.25480301769061697</v>
      </c>
      <c r="H1851" s="68">
        <v>67.099204688154003</v>
      </c>
      <c r="I1851" s="71">
        <v>4.9517442166652501E-3</v>
      </c>
      <c r="J1851" s="68">
        <v>40.0586019254918</v>
      </c>
      <c r="K1851" s="71">
        <v>8.4652608945039398E-2</v>
      </c>
      <c r="L1851" s="68">
        <v>49.351192967768903</v>
      </c>
    </row>
    <row r="1852" spans="1:12" x14ac:dyDescent="0.2">
      <c r="A1852" s="72" t="s">
        <v>3834</v>
      </c>
      <c r="B1852" s="66" t="s">
        <v>3835</v>
      </c>
      <c r="C1852" s="67">
        <v>48</v>
      </c>
      <c r="D1852" s="67" t="s">
        <v>345</v>
      </c>
      <c r="E1852" s="71">
        <v>0.15729633482763899</v>
      </c>
      <c r="F1852" s="68">
        <v>62.494767685223898</v>
      </c>
      <c r="G1852" s="71">
        <v>0.29649251004749699</v>
      </c>
      <c r="H1852" s="68">
        <v>83.424026789451702</v>
      </c>
      <c r="I1852" s="71">
        <v>8.2553608986646501E-2</v>
      </c>
      <c r="J1852" s="68">
        <v>86.312264545835106</v>
      </c>
      <c r="K1852" s="71">
        <v>9.2842885448774198E-2</v>
      </c>
      <c r="L1852" s="68">
        <v>50.899958141481797</v>
      </c>
    </row>
    <row r="1853" spans="1:12" x14ac:dyDescent="0.2">
      <c r="A1853" s="72" t="s">
        <v>3836</v>
      </c>
      <c r="B1853" s="66" t="s">
        <v>3837</v>
      </c>
      <c r="C1853" s="67">
        <v>48</v>
      </c>
      <c r="D1853" s="67" t="s">
        <v>345</v>
      </c>
      <c r="E1853" s="71">
        <v>0.26066914377623701</v>
      </c>
      <c r="F1853" s="68">
        <v>88.488907492674798</v>
      </c>
      <c r="G1853" s="71">
        <v>0.25865700315227802</v>
      </c>
      <c r="H1853" s="68">
        <v>70.154876517371306</v>
      </c>
      <c r="I1853" s="71">
        <v>2.0340560035180901E-3</v>
      </c>
      <c r="J1853" s="68">
        <v>27.459187944746802</v>
      </c>
      <c r="K1853" s="71">
        <v>0.52131637217291404</v>
      </c>
      <c r="L1853" s="68">
        <v>93.260778568438695</v>
      </c>
    </row>
    <row r="1854" spans="1:12" x14ac:dyDescent="0.2">
      <c r="A1854" s="72" t="s">
        <v>2880</v>
      </c>
      <c r="B1854" s="66" t="s">
        <v>3838</v>
      </c>
      <c r="C1854" s="67">
        <v>48</v>
      </c>
      <c r="D1854" s="67" t="s">
        <v>345</v>
      </c>
      <c r="E1854" s="71">
        <v>0.12567477046004499</v>
      </c>
      <c r="F1854" s="68">
        <v>45.9187944746756</v>
      </c>
      <c r="G1854" s="71">
        <v>0.26934740998248602</v>
      </c>
      <c r="H1854" s="68">
        <v>75.345332775219802</v>
      </c>
      <c r="I1854" s="71">
        <v>6.1778493595607297E-4</v>
      </c>
      <c r="J1854" s="68">
        <v>15.613227291753899</v>
      </c>
      <c r="K1854" s="71">
        <v>0.107059116461695</v>
      </c>
      <c r="L1854" s="68">
        <v>53.871912934282101</v>
      </c>
    </row>
    <row r="1855" spans="1:12" x14ac:dyDescent="0.2">
      <c r="A1855" s="72" t="s">
        <v>3839</v>
      </c>
      <c r="B1855" s="66" t="s">
        <v>3840</v>
      </c>
      <c r="C1855" s="67">
        <v>48</v>
      </c>
      <c r="D1855" s="67" t="s">
        <v>345</v>
      </c>
      <c r="E1855" s="71">
        <v>0.21994870755329801</v>
      </c>
      <c r="F1855" s="68">
        <v>80.954374215152797</v>
      </c>
      <c r="G1855" s="71">
        <v>0.15022325083829899</v>
      </c>
      <c r="H1855" s="68">
        <v>3.9347007115948101</v>
      </c>
      <c r="I1855" s="71">
        <v>3.5840866705108099E-4</v>
      </c>
      <c r="J1855" s="68">
        <v>11.9715362076183</v>
      </c>
      <c r="K1855" s="71">
        <v>0.50926446315454299</v>
      </c>
      <c r="L1855" s="68">
        <v>92.800334868145697</v>
      </c>
    </row>
    <row r="1856" spans="1:12" x14ac:dyDescent="0.2">
      <c r="A1856" s="72" t="s">
        <v>3841</v>
      </c>
      <c r="B1856" s="66" t="s">
        <v>3842</v>
      </c>
      <c r="C1856" s="67">
        <v>48</v>
      </c>
      <c r="D1856" s="67" t="s">
        <v>345</v>
      </c>
      <c r="E1856" s="71">
        <v>0.17210577765716201</v>
      </c>
      <c r="F1856" s="68">
        <v>67.685223943072401</v>
      </c>
      <c r="G1856" s="71">
        <v>0.357511153436534</v>
      </c>
      <c r="H1856" s="68">
        <v>90.874843030556704</v>
      </c>
      <c r="I1856" s="71">
        <v>3.8642620667281899E-2</v>
      </c>
      <c r="J1856" s="68">
        <v>76.601088321473398</v>
      </c>
      <c r="K1856" s="71">
        <v>0.12016355886767</v>
      </c>
      <c r="L1856" s="68">
        <v>57.513604018417801</v>
      </c>
    </row>
    <row r="1857" spans="1:12" x14ac:dyDescent="0.2">
      <c r="A1857" s="72" t="s">
        <v>3843</v>
      </c>
      <c r="B1857" s="66" t="s">
        <v>3844</v>
      </c>
      <c r="C1857" s="67">
        <v>48</v>
      </c>
      <c r="D1857" s="67" t="s">
        <v>345</v>
      </c>
      <c r="E1857" s="71">
        <v>0.23563988618675399</v>
      </c>
      <c r="F1857" s="68">
        <v>84.303055671829199</v>
      </c>
      <c r="G1857" s="71">
        <v>0.21192231187138</v>
      </c>
      <c r="H1857" s="68">
        <v>7.9531184596065296</v>
      </c>
      <c r="I1857" s="71">
        <v>9.42392715523301E-4</v>
      </c>
      <c r="J1857" s="68">
        <v>19.380493930514898</v>
      </c>
      <c r="K1857" s="71">
        <v>0.49405495397335902</v>
      </c>
      <c r="L1857" s="68">
        <v>92.214315613227299</v>
      </c>
    </row>
    <row r="1858" spans="1:12" x14ac:dyDescent="0.2">
      <c r="A1858" s="72" t="s">
        <v>3845</v>
      </c>
      <c r="B1858" s="66" t="s">
        <v>3846</v>
      </c>
      <c r="C1858" s="67">
        <v>48</v>
      </c>
      <c r="D1858" s="67" t="s">
        <v>345</v>
      </c>
      <c r="E1858" s="71">
        <v>8.5134765307153998E-2</v>
      </c>
      <c r="F1858" s="68">
        <v>13.269150272080401</v>
      </c>
      <c r="G1858" s="71">
        <v>0.24705229514502</v>
      </c>
      <c r="H1858" s="68">
        <v>33.612390121389701</v>
      </c>
      <c r="I1858" s="71">
        <v>3.43783487420138E-3</v>
      </c>
      <c r="J1858" s="68">
        <v>34.491419003767298</v>
      </c>
      <c r="K1858" s="71">
        <v>4.9141659022408704E-3</v>
      </c>
      <c r="L1858" s="68">
        <v>34.449560485558798</v>
      </c>
    </row>
    <row r="1859" spans="1:12" x14ac:dyDescent="0.2">
      <c r="A1859" s="72" t="s">
        <v>3847</v>
      </c>
      <c r="B1859" s="66" t="s">
        <v>3848</v>
      </c>
      <c r="C1859" s="67">
        <v>48</v>
      </c>
      <c r="D1859" s="67" t="s">
        <v>345</v>
      </c>
      <c r="E1859" s="71">
        <v>0.24498804342215</v>
      </c>
      <c r="F1859" s="68">
        <v>85.768103809125193</v>
      </c>
      <c r="G1859" s="71">
        <v>7.9461666463562494E-2</v>
      </c>
      <c r="H1859" s="68">
        <v>2.2185014650481398</v>
      </c>
      <c r="I1859" s="71">
        <v>4.0639173829375E-2</v>
      </c>
      <c r="J1859" s="68">
        <v>77.187107576391796</v>
      </c>
      <c r="K1859" s="71">
        <v>0.61486328997351203</v>
      </c>
      <c r="L1859" s="68">
        <v>95.269987442444503</v>
      </c>
    </row>
    <row r="1860" spans="1:12" x14ac:dyDescent="0.2">
      <c r="A1860" s="72" t="s">
        <v>3849</v>
      </c>
      <c r="B1860" s="66" t="s">
        <v>3850</v>
      </c>
      <c r="C1860" s="67">
        <v>48</v>
      </c>
      <c r="D1860" s="67" t="s">
        <v>345</v>
      </c>
      <c r="E1860" s="71">
        <v>0.31004673818343398</v>
      </c>
      <c r="F1860" s="68">
        <v>92.967768940979497</v>
      </c>
      <c r="G1860" s="71">
        <v>4.1459802615048701E-4</v>
      </c>
      <c r="H1860" s="68">
        <v>0.92088740058601903</v>
      </c>
      <c r="I1860" s="71">
        <v>3.03599406342113E-2</v>
      </c>
      <c r="J1860" s="68">
        <v>72.750104646295497</v>
      </c>
      <c r="K1860" s="71">
        <v>0.89936567588994099</v>
      </c>
      <c r="L1860" s="68">
        <v>98.493093344495605</v>
      </c>
    </row>
    <row r="1861" spans="1:12" x14ac:dyDescent="0.2">
      <c r="A1861" s="72" t="s">
        <v>3851</v>
      </c>
      <c r="B1861" s="66" t="s">
        <v>3852</v>
      </c>
      <c r="C1861" s="67">
        <v>48</v>
      </c>
      <c r="D1861" s="67" t="s">
        <v>345</v>
      </c>
      <c r="E1861" s="71">
        <v>0.109611128297016</v>
      </c>
      <c r="F1861" s="68">
        <v>35.9983256592717</v>
      </c>
      <c r="G1861" s="71">
        <v>0.241523537162044</v>
      </c>
      <c r="H1861" s="68">
        <v>24.0686479698619</v>
      </c>
      <c r="I1861" s="71">
        <v>1.01918348321809E-3</v>
      </c>
      <c r="J1861" s="68">
        <v>20.259522812892399</v>
      </c>
      <c r="K1861" s="71">
        <v>8.6290664245786394E-2</v>
      </c>
      <c r="L1861" s="68">
        <v>49.8953537044789</v>
      </c>
    </row>
    <row r="1862" spans="1:12" x14ac:dyDescent="0.2">
      <c r="A1862" s="72" t="s">
        <v>3853</v>
      </c>
      <c r="B1862" s="66" t="s">
        <v>3854</v>
      </c>
      <c r="C1862" s="67">
        <v>48</v>
      </c>
      <c r="D1862" s="67" t="s">
        <v>345</v>
      </c>
      <c r="E1862" s="71">
        <v>8.8754653522376506E-2</v>
      </c>
      <c r="F1862" s="68">
        <v>18.543323566345801</v>
      </c>
      <c r="G1862" s="71">
        <v>0.25522926561929099</v>
      </c>
      <c r="H1862" s="68">
        <v>68.0619506069485</v>
      </c>
      <c r="I1862" s="71">
        <v>6.12052904559739E-3</v>
      </c>
      <c r="J1862" s="68">
        <v>43.784010046044401</v>
      </c>
      <c r="K1862" s="71">
        <v>4.9141659022408704E-3</v>
      </c>
      <c r="L1862" s="68">
        <v>34.449560485558798</v>
      </c>
    </row>
    <row r="1863" spans="1:12" x14ac:dyDescent="0.2">
      <c r="A1863" s="72" t="s">
        <v>3855</v>
      </c>
      <c r="B1863" s="66" t="s">
        <v>3856</v>
      </c>
      <c r="C1863" s="67">
        <v>48</v>
      </c>
      <c r="D1863" s="67" t="s">
        <v>345</v>
      </c>
      <c r="E1863" s="71">
        <v>0.16531114143556899</v>
      </c>
      <c r="F1863" s="68">
        <v>65.257429886981996</v>
      </c>
      <c r="G1863" s="71">
        <v>0.27550507986530698</v>
      </c>
      <c r="H1863" s="68">
        <v>78.107994976977807</v>
      </c>
      <c r="I1863" s="71">
        <v>0.12974978098717299</v>
      </c>
      <c r="J1863" s="68">
        <v>90.665550439514405</v>
      </c>
      <c r="K1863" s="71">
        <v>9.0678563454225106E-2</v>
      </c>
      <c r="L1863" s="68">
        <v>50.397655922980299</v>
      </c>
    </row>
    <row r="1864" spans="1:12" x14ac:dyDescent="0.2">
      <c r="A1864" s="72" t="s">
        <v>3857</v>
      </c>
      <c r="B1864" s="66" t="s">
        <v>3858</v>
      </c>
      <c r="C1864" s="67">
        <v>48</v>
      </c>
      <c r="D1864" s="67" t="s">
        <v>345</v>
      </c>
      <c r="E1864" s="71">
        <v>0.32734263596250701</v>
      </c>
      <c r="F1864" s="68">
        <v>94.139807450816207</v>
      </c>
      <c r="G1864" s="71">
        <v>9.1124108697786005E-2</v>
      </c>
      <c r="H1864" s="68">
        <v>2.5533696107157802</v>
      </c>
      <c r="I1864" s="71">
        <v>1.9519770174190401E-3</v>
      </c>
      <c r="J1864" s="68">
        <v>26.9150272080368</v>
      </c>
      <c r="K1864" s="71">
        <v>0.88895182217231605</v>
      </c>
      <c r="L1864" s="68">
        <v>98.283800753453306</v>
      </c>
    </row>
    <row r="1865" spans="1:12" x14ac:dyDescent="0.2">
      <c r="A1865" s="72" t="s">
        <v>3859</v>
      </c>
      <c r="B1865" s="66" t="s">
        <v>3860</v>
      </c>
      <c r="C1865" s="67">
        <v>48</v>
      </c>
      <c r="D1865" s="67" t="s">
        <v>345</v>
      </c>
      <c r="E1865" s="71">
        <v>0.21601074155750799</v>
      </c>
      <c r="F1865" s="68">
        <v>79.9079112599414</v>
      </c>
      <c r="G1865" s="71">
        <v>0.194192601090136</v>
      </c>
      <c r="H1865" s="68">
        <v>6.1113436584344898</v>
      </c>
      <c r="I1865" s="71">
        <v>8.5099415256301394E-2</v>
      </c>
      <c r="J1865" s="68">
        <v>86.605274173294305</v>
      </c>
      <c r="K1865" s="71">
        <v>0.36874020832608601</v>
      </c>
      <c r="L1865" s="68">
        <v>85.516952699874395</v>
      </c>
    </row>
    <row r="1866" spans="1:12" x14ac:dyDescent="0.2">
      <c r="A1866" s="72" t="s">
        <v>2061</v>
      </c>
      <c r="B1866" s="66" t="s">
        <v>3861</v>
      </c>
      <c r="C1866" s="67">
        <v>48</v>
      </c>
      <c r="D1866" s="67" t="s">
        <v>345</v>
      </c>
      <c r="E1866" s="71">
        <v>0.21279611235262699</v>
      </c>
      <c r="F1866" s="68">
        <v>79.154457932189203</v>
      </c>
      <c r="G1866" s="71">
        <v>0.219630217335155</v>
      </c>
      <c r="H1866" s="68">
        <v>9.8367517789870202</v>
      </c>
      <c r="I1866" s="71">
        <v>4.3465690193651797E-2</v>
      </c>
      <c r="J1866" s="68">
        <v>78.191712013394707</v>
      </c>
      <c r="K1866" s="71">
        <v>0.37529242952907399</v>
      </c>
      <c r="L1866" s="68">
        <v>85.935537881958993</v>
      </c>
    </row>
    <row r="1867" spans="1:12" x14ac:dyDescent="0.2">
      <c r="A1867" s="72" t="s">
        <v>3862</v>
      </c>
      <c r="B1867" s="66" t="s">
        <v>3863</v>
      </c>
      <c r="C1867" s="67">
        <v>48</v>
      </c>
      <c r="D1867" s="67" t="s">
        <v>345</v>
      </c>
      <c r="E1867" s="71">
        <v>0.114276193934282</v>
      </c>
      <c r="F1867" s="68">
        <v>39.221431561322703</v>
      </c>
      <c r="G1867" s="71">
        <v>0.27075721592985003</v>
      </c>
      <c r="H1867" s="68">
        <v>76.015069066555</v>
      </c>
      <c r="I1867" s="71">
        <v>7.2071365872994994E-2</v>
      </c>
      <c r="J1867" s="68">
        <v>84.847216408539097</v>
      </c>
      <c r="K1867" s="71">
        <v>0</v>
      </c>
      <c r="L1867" s="68">
        <v>27.794056090414401</v>
      </c>
    </row>
    <row r="1868" spans="1:12" x14ac:dyDescent="0.2">
      <c r="A1868" s="72" t="s">
        <v>3864</v>
      </c>
      <c r="B1868" s="66" t="s">
        <v>3865</v>
      </c>
      <c r="C1868" s="67">
        <v>48</v>
      </c>
      <c r="D1868" s="67" t="s">
        <v>345</v>
      </c>
      <c r="E1868" s="71">
        <v>0.113544019140165</v>
      </c>
      <c r="F1868" s="68">
        <v>38.844704897446597</v>
      </c>
      <c r="G1868" s="71">
        <v>0.25</v>
      </c>
      <c r="H1868" s="68">
        <v>63.080786940142303</v>
      </c>
      <c r="I1868" s="71">
        <v>9.0632057420495502E-2</v>
      </c>
      <c r="J1868" s="68">
        <v>87.568020092088702</v>
      </c>
      <c r="K1868" s="71">
        <v>0</v>
      </c>
      <c r="L1868" s="68">
        <v>27.794056090414401</v>
      </c>
    </row>
    <row r="1869" spans="1:12" x14ac:dyDescent="0.2">
      <c r="A1869" s="72" t="s">
        <v>3866</v>
      </c>
      <c r="B1869" s="66" t="s">
        <v>3867</v>
      </c>
      <c r="C1869" s="67">
        <v>48</v>
      </c>
      <c r="D1869" s="67" t="s">
        <v>345</v>
      </c>
      <c r="E1869" s="71">
        <v>8.3912133493413907E-2</v>
      </c>
      <c r="F1869" s="68">
        <v>10.6739221431561</v>
      </c>
      <c r="G1869" s="71">
        <v>0.24778324748435401</v>
      </c>
      <c r="H1869" s="68">
        <v>35.244872331519502</v>
      </c>
      <c r="I1869" s="71">
        <v>3.9531529958871598E-3</v>
      </c>
      <c r="J1869" s="68">
        <v>37.002930096274603</v>
      </c>
      <c r="K1869" s="71">
        <v>0</v>
      </c>
      <c r="L1869" s="68">
        <v>27.794056090414401</v>
      </c>
    </row>
    <row r="1870" spans="1:12" x14ac:dyDescent="0.2">
      <c r="A1870" s="72" t="s">
        <v>3868</v>
      </c>
      <c r="B1870" s="66" t="s">
        <v>3869</v>
      </c>
      <c r="C1870" s="67">
        <v>48</v>
      </c>
      <c r="D1870" s="67" t="s">
        <v>345</v>
      </c>
      <c r="E1870" s="71">
        <v>9.3061364505676897E-2</v>
      </c>
      <c r="F1870" s="68">
        <v>23.231477605692799</v>
      </c>
      <c r="G1870" s="71">
        <v>0.24976066145987499</v>
      </c>
      <c r="H1870" s="68">
        <v>42.528254499790698</v>
      </c>
      <c r="I1870" s="71">
        <v>2.9423432057155599E-2</v>
      </c>
      <c r="J1870" s="68">
        <v>72.1222268731687</v>
      </c>
      <c r="K1870" s="71">
        <v>0</v>
      </c>
      <c r="L1870" s="68">
        <v>27.794056090414401</v>
      </c>
    </row>
    <row r="1871" spans="1:12" x14ac:dyDescent="0.2">
      <c r="A1871" s="72" t="s">
        <v>3870</v>
      </c>
      <c r="B1871" s="66" t="s">
        <v>3871</v>
      </c>
      <c r="C1871" s="67">
        <v>48</v>
      </c>
      <c r="D1871" s="67" t="s">
        <v>345</v>
      </c>
      <c r="E1871" s="71">
        <v>0.119701594348054</v>
      </c>
      <c r="F1871" s="68">
        <v>42.486395981582298</v>
      </c>
      <c r="G1871" s="71">
        <v>0.24050475026593601</v>
      </c>
      <c r="H1871" s="68">
        <v>22.645458350774401</v>
      </c>
      <c r="I1871" s="71">
        <v>0.118600032778227</v>
      </c>
      <c r="J1871" s="68">
        <v>90.037672666387607</v>
      </c>
      <c r="K1871" s="71">
        <v>0</v>
      </c>
      <c r="L1871" s="68">
        <v>27.794056090414401</v>
      </c>
    </row>
    <row r="1872" spans="1:12" x14ac:dyDescent="0.2">
      <c r="A1872" s="72" t="s">
        <v>3872</v>
      </c>
      <c r="B1872" s="66" t="s">
        <v>3873</v>
      </c>
      <c r="C1872" s="67">
        <v>49</v>
      </c>
      <c r="D1872" s="67" t="s">
        <v>345</v>
      </c>
      <c r="E1872" s="71">
        <v>9.8257288537918805E-2</v>
      </c>
      <c r="F1872" s="68">
        <v>27.8777731268313</v>
      </c>
      <c r="G1872" s="71">
        <v>1.7689129033766099E-2</v>
      </c>
      <c r="H1872" s="68">
        <v>1.1301799916283</v>
      </c>
      <c r="I1872" s="71">
        <v>1.43698763936284E-5</v>
      </c>
      <c r="J1872" s="68">
        <v>4.0184177480117196</v>
      </c>
      <c r="K1872" s="71">
        <v>0.27706836670359702</v>
      </c>
      <c r="L1872" s="68">
        <v>78.652155713687705</v>
      </c>
    </row>
    <row r="1873" spans="1:12" x14ac:dyDescent="0.2">
      <c r="A1873" s="72" t="s">
        <v>3874</v>
      </c>
      <c r="B1873" s="66" t="s">
        <v>3875</v>
      </c>
      <c r="C1873" s="67">
        <v>49</v>
      </c>
      <c r="D1873" s="67" t="s">
        <v>345</v>
      </c>
      <c r="E1873" s="71">
        <v>0.14353920624432101</v>
      </c>
      <c r="F1873" s="68">
        <v>55.9229803264964</v>
      </c>
      <c r="G1873" s="71">
        <v>8.4190351181957501E-3</v>
      </c>
      <c r="H1873" s="68">
        <v>1.0883214734198401</v>
      </c>
      <c r="I1873" s="71">
        <v>2.1806287427331001E-4</v>
      </c>
      <c r="J1873" s="68">
        <v>10.1297614064462</v>
      </c>
      <c r="K1873" s="71">
        <v>0.42198052074049303</v>
      </c>
      <c r="L1873" s="68">
        <v>89.200502302218496</v>
      </c>
    </row>
    <row r="1874" spans="1:12" x14ac:dyDescent="0.2">
      <c r="A1874" s="72" t="s">
        <v>3876</v>
      </c>
      <c r="B1874" s="66" t="s">
        <v>3877</v>
      </c>
      <c r="C1874" s="67">
        <v>49</v>
      </c>
      <c r="D1874" s="67" t="s">
        <v>345</v>
      </c>
      <c r="E1874" s="71">
        <v>0.19420637293673801</v>
      </c>
      <c r="F1874" s="68">
        <v>74.759313520301404</v>
      </c>
      <c r="G1874" s="71">
        <v>0.100346679714412</v>
      </c>
      <c r="H1874" s="68">
        <v>2.6789451653411498</v>
      </c>
      <c r="I1874" s="71">
        <v>1.5088370213309801E-4</v>
      </c>
      <c r="J1874" s="68">
        <v>8.7484303055671795</v>
      </c>
      <c r="K1874" s="71">
        <v>0.48212155539366802</v>
      </c>
      <c r="L1874" s="68">
        <v>91.670154876517401</v>
      </c>
    </row>
    <row r="1875" spans="1:12" x14ac:dyDescent="0.2">
      <c r="A1875" s="72" t="s">
        <v>3878</v>
      </c>
      <c r="B1875" s="66" t="s">
        <v>3879</v>
      </c>
      <c r="C1875" s="67">
        <v>49</v>
      </c>
      <c r="D1875" s="67" t="s">
        <v>345</v>
      </c>
      <c r="E1875" s="71">
        <v>0.196100467410391</v>
      </c>
      <c r="F1875" s="68">
        <v>75.261615738802803</v>
      </c>
      <c r="G1875" s="71">
        <v>0</v>
      </c>
      <c r="H1875" s="68">
        <v>0.87902888237756405</v>
      </c>
      <c r="I1875" s="71">
        <v>3.9163858393713204E-3</v>
      </c>
      <c r="J1875" s="68">
        <v>36.835496023440797</v>
      </c>
      <c r="K1875" s="71">
        <v>0.58438501639180296</v>
      </c>
      <c r="L1875" s="68">
        <v>94.725826705734605</v>
      </c>
    </row>
    <row r="1876" spans="1:12" x14ac:dyDescent="0.2">
      <c r="A1876" s="72" t="s">
        <v>3880</v>
      </c>
      <c r="B1876" s="66" t="s">
        <v>3881</v>
      </c>
      <c r="C1876" s="67">
        <v>48</v>
      </c>
      <c r="D1876" s="67" t="s">
        <v>345</v>
      </c>
      <c r="E1876" s="71">
        <v>0.27555024737595901</v>
      </c>
      <c r="F1876" s="68">
        <v>90.079531184596107</v>
      </c>
      <c r="G1876" s="71">
        <v>2.7454747617697801E-2</v>
      </c>
      <c r="H1876" s="68">
        <v>1.2138970280452099</v>
      </c>
      <c r="I1876" s="71">
        <v>2.9961192280715098E-4</v>
      </c>
      <c r="J1876" s="68">
        <v>11.1343658434491</v>
      </c>
      <c r="K1876" s="71">
        <v>0.79889638258737095</v>
      </c>
      <c r="L1876" s="68">
        <v>97.781498534951893</v>
      </c>
    </row>
    <row r="1877" spans="1:12" x14ac:dyDescent="0.2">
      <c r="A1877" s="72" t="s">
        <v>3882</v>
      </c>
      <c r="B1877" s="66" t="s">
        <v>3883</v>
      </c>
      <c r="C1877" s="67">
        <v>48</v>
      </c>
      <c r="D1877" s="67" t="s">
        <v>345</v>
      </c>
      <c r="E1877" s="71">
        <v>0.26359950895428702</v>
      </c>
      <c r="F1877" s="68">
        <v>88.698200083716998</v>
      </c>
      <c r="G1877" s="71">
        <v>0.187890295759811</v>
      </c>
      <c r="H1877" s="68">
        <v>5.6508999581414798</v>
      </c>
      <c r="I1877" s="71">
        <v>7.7608599578437099E-3</v>
      </c>
      <c r="J1877" s="68">
        <v>47.509418166596902</v>
      </c>
      <c r="K1877" s="71">
        <v>0.59514737114520799</v>
      </c>
      <c r="L1877" s="68">
        <v>94.893260778568404</v>
      </c>
    </row>
    <row r="1878" spans="1:12" x14ac:dyDescent="0.2">
      <c r="A1878" s="72" t="s">
        <v>3884</v>
      </c>
      <c r="B1878" s="66" t="s">
        <v>3885</v>
      </c>
      <c r="C1878" s="67">
        <v>49</v>
      </c>
      <c r="D1878" s="67" t="s">
        <v>345</v>
      </c>
      <c r="E1878" s="71">
        <v>0.30816802327706599</v>
      </c>
      <c r="F1878" s="68">
        <v>92.842193386354097</v>
      </c>
      <c r="G1878" s="71">
        <v>0.175784096023513</v>
      </c>
      <c r="H1878" s="68">
        <v>5.1067392214315603</v>
      </c>
      <c r="I1878" s="71">
        <v>2.3315124448662001E-4</v>
      </c>
      <c r="J1878" s="68">
        <v>10.255336961071601</v>
      </c>
      <c r="K1878" s="71">
        <v>0.74848682256319998</v>
      </c>
      <c r="L1878" s="68">
        <v>97.488488907492695</v>
      </c>
    </row>
    <row r="1879" spans="1:12" x14ac:dyDescent="0.2">
      <c r="A1879" s="72" t="s">
        <v>3886</v>
      </c>
      <c r="B1879" s="66" t="s">
        <v>3887</v>
      </c>
      <c r="C1879" s="67">
        <v>48</v>
      </c>
      <c r="D1879" s="67" t="s">
        <v>345</v>
      </c>
      <c r="E1879" s="71">
        <v>0.25947550654895701</v>
      </c>
      <c r="F1879" s="68">
        <v>88.237756383423999</v>
      </c>
      <c r="G1879" s="71">
        <v>0.131933013302656</v>
      </c>
      <c r="H1879" s="68">
        <v>3.2649644202595201</v>
      </c>
      <c r="I1879" s="71">
        <v>3.66476581932439E-3</v>
      </c>
      <c r="J1879" s="68">
        <v>35.663457513604001</v>
      </c>
      <c r="K1879" s="71">
        <v>0.64282874052489103</v>
      </c>
      <c r="L1879" s="68">
        <v>95.688572624529101</v>
      </c>
    </row>
    <row r="1880" spans="1:12" x14ac:dyDescent="0.2">
      <c r="A1880" s="72" t="s">
        <v>3888</v>
      </c>
      <c r="B1880" s="66" t="s">
        <v>3889</v>
      </c>
      <c r="C1880" s="67">
        <v>49</v>
      </c>
      <c r="D1880" s="67" t="s">
        <v>345</v>
      </c>
      <c r="E1880" s="71">
        <v>0.36522115854863801</v>
      </c>
      <c r="F1880" s="68">
        <v>96.609460025115098</v>
      </c>
      <c r="G1880" s="71">
        <v>0.175896854235876</v>
      </c>
      <c r="H1880" s="68">
        <v>5.14859773964002</v>
      </c>
      <c r="I1880" s="71">
        <v>2.26245227339857E-2</v>
      </c>
      <c r="J1880" s="68">
        <v>67.852658015906201</v>
      </c>
      <c r="K1880" s="71">
        <v>0.89714209867605099</v>
      </c>
      <c r="L1880" s="68">
        <v>98.451234826287106</v>
      </c>
    </row>
    <row r="1881" spans="1:12" x14ac:dyDescent="0.2">
      <c r="A1881" s="72" t="s">
        <v>3890</v>
      </c>
      <c r="B1881" s="66" t="s">
        <v>3891</v>
      </c>
      <c r="C1881" s="67">
        <v>48</v>
      </c>
      <c r="D1881" s="67" t="s">
        <v>345</v>
      </c>
      <c r="E1881" s="71">
        <v>0.14717388672163401</v>
      </c>
      <c r="F1881" s="68">
        <v>57.764755127668501</v>
      </c>
      <c r="G1881" s="71">
        <v>0.16330182690374201</v>
      </c>
      <c r="H1881" s="68">
        <v>4.6044370029300996</v>
      </c>
      <c r="I1881" s="71">
        <v>1.58188389299859E-4</v>
      </c>
      <c r="J1881" s="68">
        <v>8.8321473419840899</v>
      </c>
      <c r="K1881" s="71">
        <v>0.27806164487186102</v>
      </c>
      <c r="L1881" s="68">
        <v>78.735872750104605</v>
      </c>
    </row>
    <row r="1882" spans="1:12" x14ac:dyDescent="0.2">
      <c r="A1882" s="72" t="s">
        <v>3892</v>
      </c>
      <c r="B1882" s="66" t="s">
        <v>3893</v>
      </c>
      <c r="C1882" s="67">
        <v>48</v>
      </c>
      <c r="D1882" s="67" t="s">
        <v>345</v>
      </c>
      <c r="E1882" s="71">
        <v>0.25298349762085898</v>
      </c>
      <c r="F1882" s="68">
        <v>87.191293428212603</v>
      </c>
      <c r="G1882" s="71">
        <v>0.16593193063307701</v>
      </c>
      <c r="H1882" s="68">
        <v>4.68815403934701</v>
      </c>
      <c r="I1882" s="71">
        <v>1.1561155403410499E-2</v>
      </c>
      <c r="J1882" s="68">
        <v>54.290498116366699</v>
      </c>
      <c r="K1882" s="71">
        <v>0.58145740682609004</v>
      </c>
      <c r="L1882" s="68">
        <v>94.642109669317705</v>
      </c>
    </row>
    <row r="1883" spans="1:12" x14ac:dyDescent="0.2">
      <c r="A1883" s="72" t="s">
        <v>3894</v>
      </c>
      <c r="B1883" s="66" t="s">
        <v>3895</v>
      </c>
      <c r="C1883" s="67">
        <v>48</v>
      </c>
      <c r="D1883" s="67" t="s">
        <v>345</v>
      </c>
      <c r="E1883" s="71">
        <v>0.21329133631768199</v>
      </c>
      <c r="F1883" s="68">
        <v>79.238174968606103</v>
      </c>
      <c r="G1883" s="71">
        <v>0.161331078216464</v>
      </c>
      <c r="H1883" s="68">
        <v>4.56257848472164</v>
      </c>
      <c r="I1883" s="71">
        <v>4.01518296231966E-4</v>
      </c>
      <c r="J1883" s="68">
        <v>12.850565089995801</v>
      </c>
      <c r="K1883" s="71">
        <v>0.47814141244035102</v>
      </c>
      <c r="L1883" s="68">
        <v>91.628296358308901</v>
      </c>
    </row>
    <row r="1884" spans="1:12" x14ac:dyDescent="0.2">
      <c r="A1884" s="72" t="s">
        <v>3896</v>
      </c>
      <c r="B1884" s="66" t="s">
        <v>3897</v>
      </c>
      <c r="C1884" s="67">
        <v>48</v>
      </c>
      <c r="D1884" s="67" t="s">
        <v>345</v>
      </c>
      <c r="E1884" s="71">
        <v>0.32833434610943202</v>
      </c>
      <c r="F1884" s="68">
        <v>94.265383005441606</v>
      </c>
      <c r="G1884" s="71">
        <v>0</v>
      </c>
      <c r="H1884" s="68">
        <v>0.87902888237756405</v>
      </c>
      <c r="I1884" s="71">
        <v>1.3866930719851401E-4</v>
      </c>
      <c r="J1884" s="68">
        <v>8.5391377145249105</v>
      </c>
      <c r="K1884" s="71">
        <v>0.98486436902109897</v>
      </c>
      <c r="L1884" s="68">
        <v>99.162829635830903</v>
      </c>
    </row>
    <row r="1885" spans="1:12" x14ac:dyDescent="0.2">
      <c r="A1885" s="72" t="s">
        <v>3898</v>
      </c>
      <c r="B1885" s="66" t="s">
        <v>3899</v>
      </c>
      <c r="C1885" s="67">
        <v>48</v>
      </c>
      <c r="D1885" s="67" t="s">
        <v>345</v>
      </c>
      <c r="E1885" s="71">
        <v>0.29415424306575799</v>
      </c>
      <c r="F1885" s="68">
        <v>91.753871912934301</v>
      </c>
      <c r="G1885" s="71">
        <v>0</v>
      </c>
      <c r="H1885" s="68">
        <v>0.87902888237756405</v>
      </c>
      <c r="I1885" s="71">
        <v>1.22383447285735E-4</v>
      </c>
      <c r="J1885" s="68">
        <v>8.20426956885726</v>
      </c>
      <c r="K1885" s="71">
        <v>0.88234034574998799</v>
      </c>
      <c r="L1885" s="68">
        <v>98.200083717036406</v>
      </c>
    </row>
    <row r="1886" spans="1:12" x14ac:dyDescent="0.2">
      <c r="A1886" s="72" t="s">
        <v>3900</v>
      </c>
      <c r="B1886" s="66" t="s">
        <v>3901</v>
      </c>
      <c r="C1886" s="67">
        <v>48</v>
      </c>
      <c r="D1886" s="67" t="s">
        <v>345</v>
      </c>
      <c r="E1886" s="71">
        <v>0.29445943938279501</v>
      </c>
      <c r="F1886" s="68">
        <v>91.795730431142701</v>
      </c>
      <c r="G1886" s="71">
        <v>0</v>
      </c>
      <c r="H1886" s="68">
        <v>0.87902888237756405</v>
      </c>
      <c r="I1886" s="71">
        <v>1.7782765175571299E-4</v>
      </c>
      <c r="J1886" s="68">
        <v>9.3763080786940094</v>
      </c>
      <c r="K1886" s="71">
        <v>0.88320049049662896</v>
      </c>
      <c r="L1886" s="68">
        <v>98.241942235244906</v>
      </c>
    </row>
    <row r="1887" spans="1:12" x14ac:dyDescent="0.2">
      <c r="A1887" s="72" t="s">
        <v>3902</v>
      </c>
      <c r="B1887" s="66" t="s">
        <v>3903</v>
      </c>
      <c r="C1887" s="67">
        <v>48</v>
      </c>
      <c r="D1887" s="67" t="s">
        <v>345</v>
      </c>
      <c r="E1887" s="71">
        <v>0.25111014666789</v>
      </c>
      <c r="F1887" s="68">
        <v>86.730849727919605</v>
      </c>
      <c r="G1887" s="71">
        <v>0.103881982292859</v>
      </c>
      <c r="H1887" s="68">
        <v>2.7626622017580602</v>
      </c>
      <c r="I1887" s="71">
        <v>2.2318179774832199E-3</v>
      </c>
      <c r="J1887" s="68">
        <v>28.380075345332799</v>
      </c>
      <c r="K1887" s="71">
        <v>0.64721663973332899</v>
      </c>
      <c r="L1887" s="68">
        <v>95.856006697362901</v>
      </c>
    </row>
    <row r="1888" spans="1:12" x14ac:dyDescent="0.2">
      <c r="A1888" s="72" t="s">
        <v>3756</v>
      </c>
      <c r="B1888" s="66" t="s">
        <v>3904</v>
      </c>
      <c r="C1888" s="67">
        <v>48</v>
      </c>
      <c r="D1888" s="67" t="s">
        <v>345</v>
      </c>
      <c r="E1888" s="71">
        <v>0.29828117048396302</v>
      </c>
      <c r="F1888" s="68">
        <v>92.1724570950188</v>
      </c>
      <c r="G1888" s="71">
        <v>8.7350937579858401E-2</v>
      </c>
      <c r="H1888" s="68">
        <v>2.3859355378819598</v>
      </c>
      <c r="I1888" s="71">
        <v>2.3185929151696102E-3</v>
      </c>
      <c r="J1888" s="68">
        <v>28.756802009208901</v>
      </c>
      <c r="K1888" s="71">
        <v>0.80517398095685999</v>
      </c>
      <c r="L1888" s="68">
        <v>97.823357053160294</v>
      </c>
    </row>
    <row r="1889" spans="1:12" x14ac:dyDescent="0.2">
      <c r="A1889" s="72" t="s">
        <v>3905</v>
      </c>
      <c r="B1889" s="66" t="s">
        <v>3906</v>
      </c>
      <c r="C1889" s="67">
        <v>49</v>
      </c>
      <c r="D1889" s="67" t="s">
        <v>345</v>
      </c>
      <c r="E1889" s="71">
        <v>0.38130449868973998</v>
      </c>
      <c r="F1889" s="68">
        <v>97.488488907492695</v>
      </c>
      <c r="G1889" s="71">
        <v>0.137512417144946</v>
      </c>
      <c r="H1889" s="68">
        <v>3.43239849309334</v>
      </c>
      <c r="I1889" s="71">
        <v>1.33464333994394E-2</v>
      </c>
      <c r="J1889" s="68">
        <v>57.220594390958603</v>
      </c>
      <c r="K1889" s="71">
        <v>0.99305464552483302</v>
      </c>
      <c r="L1889" s="68">
        <v>99.246546672247803</v>
      </c>
    </row>
    <row r="1890" spans="1:12" x14ac:dyDescent="0.2">
      <c r="A1890" s="72" t="s">
        <v>3907</v>
      </c>
      <c r="B1890" s="66" t="s">
        <v>3908</v>
      </c>
      <c r="C1890" s="67">
        <v>49</v>
      </c>
      <c r="D1890" s="67" t="s">
        <v>345</v>
      </c>
      <c r="E1890" s="71">
        <v>0.412738838932035</v>
      </c>
      <c r="F1890" s="68">
        <v>98.493093344495605</v>
      </c>
      <c r="G1890" s="71">
        <v>0.238187896792287</v>
      </c>
      <c r="H1890" s="68">
        <v>20.0083717036417</v>
      </c>
      <c r="I1890" s="71">
        <v>2.8620003817309801E-5</v>
      </c>
      <c r="J1890" s="68">
        <v>5.1067392214315603</v>
      </c>
      <c r="K1890" s="71">
        <v>1</v>
      </c>
      <c r="L1890" s="68">
        <v>100</v>
      </c>
    </row>
    <row r="1891" spans="1:12" x14ac:dyDescent="0.2">
      <c r="A1891" s="72" t="s">
        <v>3909</v>
      </c>
      <c r="B1891" s="66" t="s">
        <v>3910</v>
      </c>
      <c r="C1891" s="67">
        <v>48</v>
      </c>
      <c r="D1891" s="67" t="s">
        <v>345</v>
      </c>
      <c r="E1891" s="71">
        <v>0.288181865440305</v>
      </c>
      <c r="F1891" s="68">
        <v>91.125994139807503</v>
      </c>
      <c r="G1891" s="71">
        <v>0.188113866628634</v>
      </c>
      <c r="H1891" s="68">
        <v>5.6927584763499404</v>
      </c>
      <c r="I1891" s="71">
        <v>2.4799384531972498E-3</v>
      </c>
      <c r="J1891" s="68">
        <v>29.635830891586401</v>
      </c>
      <c r="K1891" s="71">
        <v>0.673951791239083</v>
      </c>
      <c r="L1891" s="68">
        <v>96.316450397655899</v>
      </c>
    </row>
    <row r="1892" spans="1:12" x14ac:dyDescent="0.2">
      <c r="A1892" s="72" t="s">
        <v>1654</v>
      </c>
      <c r="B1892" s="66" t="s">
        <v>3911</v>
      </c>
      <c r="C1892" s="67">
        <v>48</v>
      </c>
      <c r="D1892" s="67" t="s">
        <v>345</v>
      </c>
      <c r="E1892" s="71">
        <v>0.14843637416486499</v>
      </c>
      <c r="F1892" s="68">
        <v>58.308915864378399</v>
      </c>
      <c r="G1892" s="71">
        <v>0.25</v>
      </c>
      <c r="H1892" s="68">
        <v>63.080786940142303</v>
      </c>
      <c r="I1892" s="71">
        <v>3.2128648636754102E-4</v>
      </c>
      <c r="J1892" s="68">
        <v>11.3855169526999</v>
      </c>
      <c r="K1892" s="71">
        <v>0.194987836008228</v>
      </c>
      <c r="L1892" s="68">
        <v>69.694432817078294</v>
      </c>
    </row>
    <row r="1893" spans="1:12" x14ac:dyDescent="0.2">
      <c r="A1893" s="72" t="s">
        <v>3912</v>
      </c>
      <c r="B1893" s="66" t="s">
        <v>3913</v>
      </c>
      <c r="C1893" s="67">
        <v>48</v>
      </c>
      <c r="D1893" s="67" t="s">
        <v>345</v>
      </c>
      <c r="E1893" s="71">
        <v>0.35449170128221902</v>
      </c>
      <c r="F1893" s="68">
        <v>95.8141481791545</v>
      </c>
      <c r="G1893" s="71">
        <v>4.6306757544204297E-2</v>
      </c>
      <c r="H1893" s="68">
        <v>1.5906236919213099</v>
      </c>
      <c r="I1893" s="71">
        <v>1.7168346302452099E-2</v>
      </c>
      <c r="J1893" s="68">
        <v>62.159899539556299</v>
      </c>
      <c r="K1893" s="71">
        <v>1</v>
      </c>
      <c r="L1893" s="68">
        <v>100</v>
      </c>
    </row>
    <row r="1894" spans="1:12" x14ac:dyDescent="0.2">
      <c r="A1894" s="72" t="s">
        <v>3279</v>
      </c>
      <c r="B1894" s="66" t="s">
        <v>3914</v>
      </c>
      <c r="C1894" s="67">
        <v>48</v>
      </c>
      <c r="D1894" s="67" t="s">
        <v>345</v>
      </c>
      <c r="E1894" s="71">
        <v>0.28902246591023001</v>
      </c>
      <c r="F1894" s="68">
        <v>91.167852658015903</v>
      </c>
      <c r="G1894" s="71">
        <v>0.21382764812560101</v>
      </c>
      <c r="H1894" s="68">
        <v>8.3717036416910808</v>
      </c>
      <c r="I1894" s="71">
        <v>7.2534089173847101E-3</v>
      </c>
      <c r="J1894" s="68">
        <v>46.379238174968599</v>
      </c>
      <c r="K1894" s="71">
        <v>0.645986340687704</v>
      </c>
      <c r="L1894" s="68">
        <v>95.730431142737501</v>
      </c>
    </row>
    <row r="1895" spans="1:12" x14ac:dyDescent="0.2">
      <c r="A1895" s="72" t="s">
        <v>2284</v>
      </c>
      <c r="B1895" s="66" t="s">
        <v>3915</v>
      </c>
      <c r="C1895" s="67">
        <v>48</v>
      </c>
      <c r="D1895" s="67" t="s">
        <v>345</v>
      </c>
      <c r="E1895" s="71">
        <v>0.32347989418723</v>
      </c>
      <c r="F1895" s="68">
        <v>93.846797823357093</v>
      </c>
      <c r="G1895" s="71">
        <v>0.247762878111003</v>
      </c>
      <c r="H1895" s="68">
        <v>35.119296776894103</v>
      </c>
      <c r="I1895" s="71">
        <v>6.95142796139615E-4</v>
      </c>
      <c r="J1895" s="68">
        <v>16.408539137714499</v>
      </c>
      <c r="K1895" s="71">
        <v>0.72198166165454702</v>
      </c>
      <c r="L1895" s="68">
        <v>97.069903725408096</v>
      </c>
    </row>
    <row r="1896" spans="1:12" x14ac:dyDescent="0.2">
      <c r="A1896" s="72" t="s">
        <v>1654</v>
      </c>
      <c r="B1896" s="66" t="s">
        <v>3916</v>
      </c>
      <c r="C1896" s="67">
        <v>48</v>
      </c>
      <c r="D1896" s="67" t="s">
        <v>345</v>
      </c>
      <c r="E1896" s="71">
        <v>0.13201476616756599</v>
      </c>
      <c r="F1896" s="68">
        <v>49.644202595228101</v>
      </c>
      <c r="G1896" s="71">
        <v>0.25</v>
      </c>
      <c r="H1896" s="68">
        <v>63.080786940142303</v>
      </c>
      <c r="I1896" s="71">
        <v>2.4216987307679899E-3</v>
      </c>
      <c r="J1896" s="68">
        <v>29.384679782335699</v>
      </c>
      <c r="K1896" s="71">
        <v>0.14362259977193001</v>
      </c>
      <c r="L1896" s="68">
        <v>61.364587693595702</v>
      </c>
    </row>
    <row r="1897" spans="1:12" x14ac:dyDescent="0.2">
      <c r="A1897" s="72" t="s">
        <v>3917</v>
      </c>
      <c r="B1897" s="66" t="s">
        <v>3917</v>
      </c>
      <c r="C1897" s="67">
        <v>48</v>
      </c>
      <c r="D1897" s="67" t="s">
        <v>345</v>
      </c>
      <c r="E1897" s="71">
        <v>0.30058145911627998</v>
      </c>
      <c r="F1897" s="68">
        <v>92.381749686061099</v>
      </c>
      <c r="G1897" s="71">
        <v>0.23617261990330399</v>
      </c>
      <c r="H1897" s="68">
        <v>18.250313938886599</v>
      </c>
      <c r="I1897" s="71">
        <v>3.1456085310217199E-3</v>
      </c>
      <c r="J1897" s="68">
        <v>33.110087902888203</v>
      </c>
      <c r="K1897" s="71">
        <v>0.66242614891451401</v>
      </c>
      <c r="L1897" s="68">
        <v>96.0234407701967</v>
      </c>
    </row>
    <row r="1898" spans="1:12" x14ac:dyDescent="0.2">
      <c r="A1898" s="72" t="s">
        <v>3918</v>
      </c>
      <c r="B1898" s="66" t="s">
        <v>3919</v>
      </c>
      <c r="C1898" s="67">
        <v>48</v>
      </c>
      <c r="D1898" s="67" t="s">
        <v>345</v>
      </c>
      <c r="E1898" s="71">
        <v>0.39952271582902199</v>
      </c>
      <c r="F1898" s="68">
        <v>98.241942235244906</v>
      </c>
      <c r="G1898" s="71">
        <v>0.19802520565732701</v>
      </c>
      <c r="H1898" s="68">
        <v>6.4462118041021403</v>
      </c>
      <c r="I1898" s="71">
        <v>5.4294182973925801E-4</v>
      </c>
      <c r="J1898" s="68">
        <v>14.985349518627</v>
      </c>
      <c r="K1898" s="71">
        <v>1</v>
      </c>
      <c r="L1898" s="68">
        <v>100</v>
      </c>
    </row>
    <row r="1899" spans="1:12" x14ac:dyDescent="0.2">
      <c r="A1899" s="72" t="s">
        <v>3920</v>
      </c>
      <c r="B1899" s="66" t="s">
        <v>3921</v>
      </c>
      <c r="C1899" s="67">
        <v>48</v>
      </c>
      <c r="D1899" s="67" t="s">
        <v>345</v>
      </c>
      <c r="E1899" s="71">
        <v>0.29612919944957</v>
      </c>
      <c r="F1899" s="68">
        <v>92.005023022185</v>
      </c>
      <c r="G1899" s="71">
        <v>0.24999999963598499</v>
      </c>
      <c r="H1899" s="68">
        <v>45.793218920050201</v>
      </c>
      <c r="I1899" s="71">
        <v>5.5057004309949798E-3</v>
      </c>
      <c r="J1899" s="68">
        <v>42.0678107994977</v>
      </c>
      <c r="K1899" s="71">
        <v>0.63288189828172803</v>
      </c>
      <c r="L1899" s="68">
        <v>95.562997069903702</v>
      </c>
    </row>
    <row r="1900" spans="1:12" x14ac:dyDescent="0.2">
      <c r="A1900" s="72" t="s">
        <v>3922</v>
      </c>
      <c r="B1900" s="66" t="s">
        <v>3923</v>
      </c>
      <c r="C1900" s="67">
        <v>50</v>
      </c>
      <c r="D1900" s="67" t="s">
        <v>345</v>
      </c>
      <c r="E1900" s="71">
        <v>0.20472084743334401</v>
      </c>
      <c r="F1900" s="68">
        <v>77.438258685642495</v>
      </c>
      <c r="G1900" s="71">
        <v>0.32646160664014801</v>
      </c>
      <c r="H1900" s="68">
        <v>87.693595646714101</v>
      </c>
      <c r="I1900" s="71">
        <v>2.2158211280855801E-2</v>
      </c>
      <c r="J1900" s="68">
        <v>67.224780242779403</v>
      </c>
      <c r="K1900" s="71">
        <v>0.26554272437902798</v>
      </c>
      <c r="L1900" s="68">
        <v>77.647551276684794</v>
      </c>
    </row>
    <row r="1901" spans="1:12" x14ac:dyDescent="0.2">
      <c r="A1901" s="72" t="s">
        <v>3924</v>
      </c>
      <c r="B1901" s="66" t="s">
        <v>3925</v>
      </c>
      <c r="C1901" s="67">
        <v>50</v>
      </c>
      <c r="D1901" s="67" t="s">
        <v>345</v>
      </c>
      <c r="E1901" s="71">
        <v>0.18541988179427399</v>
      </c>
      <c r="F1901" s="68">
        <v>72.0803683549602</v>
      </c>
      <c r="G1901" s="71">
        <v>0.26198998917046701</v>
      </c>
      <c r="H1901" s="68">
        <v>71.829217245709501</v>
      </c>
      <c r="I1901" s="71">
        <v>3.0443137151777802E-3</v>
      </c>
      <c r="J1901" s="68">
        <v>32.482210129761398</v>
      </c>
      <c r="K1901" s="71">
        <v>0.29122534249717702</v>
      </c>
      <c r="L1901" s="68">
        <v>80.0334868145668</v>
      </c>
    </row>
    <row r="1902" spans="1:12" x14ac:dyDescent="0.2">
      <c r="A1902" s="72" t="s">
        <v>3926</v>
      </c>
      <c r="B1902" s="66" t="s">
        <v>3927</v>
      </c>
      <c r="C1902" s="67">
        <v>50</v>
      </c>
      <c r="D1902" s="67" t="s">
        <v>345</v>
      </c>
      <c r="E1902" s="71">
        <v>0.301195855606531</v>
      </c>
      <c r="F1902" s="68">
        <v>92.465466722477998</v>
      </c>
      <c r="G1902" s="71">
        <v>0.37176080688930002</v>
      </c>
      <c r="H1902" s="68">
        <v>91.837588949351201</v>
      </c>
      <c r="I1902" s="71">
        <v>1.31417212263891E-2</v>
      </c>
      <c r="J1902" s="68">
        <v>56.843867727082497</v>
      </c>
      <c r="K1902" s="71">
        <v>0.51868503870390303</v>
      </c>
      <c r="L1902" s="68">
        <v>93.177061532021796</v>
      </c>
    </row>
    <row r="1903" spans="1:12" x14ac:dyDescent="0.2">
      <c r="A1903" s="72" t="s">
        <v>3928</v>
      </c>
      <c r="B1903" s="66" t="s">
        <v>3929</v>
      </c>
      <c r="C1903" s="67">
        <v>50</v>
      </c>
      <c r="D1903" s="67" t="s">
        <v>345</v>
      </c>
      <c r="E1903" s="71">
        <v>0.35374500066717601</v>
      </c>
      <c r="F1903" s="68">
        <v>95.772289660946001</v>
      </c>
      <c r="G1903" s="71">
        <v>0.33433634491469599</v>
      </c>
      <c r="H1903" s="68">
        <v>88.405190456257898</v>
      </c>
      <c r="I1903" s="71">
        <v>1.9893858665729499E-3</v>
      </c>
      <c r="J1903" s="68">
        <v>27.1243197990791</v>
      </c>
      <c r="K1903" s="71">
        <v>0.72490927122026005</v>
      </c>
      <c r="L1903" s="68">
        <v>97.195479280033496</v>
      </c>
    </row>
    <row r="1904" spans="1:12" x14ac:dyDescent="0.2">
      <c r="A1904" s="72" t="s">
        <v>3930</v>
      </c>
      <c r="B1904" s="66" t="s">
        <v>3931</v>
      </c>
      <c r="C1904" s="67">
        <v>51</v>
      </c>
      <c r="D1904" s="67" t="s">
        <v>345</v>
      </c>
      <c r="E1904" s="71">
        <v>0.276988615304122</v>
      </c>
      <c r="F1904" s="68">
        <v>90.163248221013006</v>
      </c>
      <c r="G1904" s="71">
        <v>0.25884673908907402</v>
      </c>
      <c r="H1904" s="68">
        <v>70.238593553788206</v>
      </c>
      <c r="I1904" s="71">
        <v>1.42405475060857E-3</v>
      </c>
      <c r="J1904" s="68">
        <v>23.440770196734999</v>
      </c>
      <c r="K1904" s="71">
        <v>0.57069505207268401</v>
      </c>
      <c r="L1904" s="68">
        <v>94.516534114692305</v>
      </c>
    </row>
    <row r="1905" spans="1:12" x14ac:dyDescent="0.2">
      <c r="A1905" s="72" t="s">
        <v>3932</v>
      </c>
      <c r="B1905" s="66" t="s">
        <v>3933</v>
      </c>
      <c r="C1905" s="67">
        <v>51</v>
      </c>
      <c r="D1905" s="67" t="s">
        <v>345</v>
      </c>
      <c r="E1905" s="71">
        <v>0.197804012462552</v>
      </c>
      <c r="F1905" s="68">
        <v>75.680200920887401</v>
      </c>
      <c r="G1905" s="71">
        <v>0.23649813979391801</v>
      </c>
      <c r="H1905" s="68">
        <v>18.543323566345801</v>
      </c>
      <c r="I1905" s="71">
        <v>3.9687203619802602E-3</v>
      </c>
      <c r="J1905" s="68">
        <v>37.044788614482997</v>
      </c>
      <c r="K1905" s="71">
        <v>0.352945177231759</v>
      </c>
      <c r="L1905" s="68">
        <v>84.596065299288398</v>
      </c>
    </row>
    <row r="1906" spans="1:12" x14ac:dyDescent="0.2">
      <c r="A1906" s="72" t="s">
        <v>3934</v>
      </c>
      <c r="B1906" s="66" t="s">
        <v>3935</v>
      </c>
      <c r="C1906" s="67">
        <v>50</v>
      </c>
      <c r="D1906" s="67" t="s">
        <v>345</v>
      </c>
      <c r="E1906" s="71">
        <v>0.334364839979511</v>
      </c>
      <c r="F1906" s="68">
        <v>94.809543742151504</v>
      </c>
      <c r="G1906" s="71">
        <v>0.58969474671869904</v>
      </c>
      <c r="H1906" s="68">
        <v>97.028045207199696</v>
      </c>
      <c r="I1906" s="71">
        <v>4.1159386301952402E-3</v>
      </c>
      <c r="J1906" s="68">
        <v>37.421515278359102</v>
      </c>
      <c r="K1906" s="71">
        <v>0.40928383458963802</v>
      </c>
      <c r="L1906" s="68">
        <v>88.321473419840899</v>
      </c>
    </row>
    <row r="1907" spans="1:12" x14ac:dyDescent="0.2">
      <c r="A1907" s="72" t="s">
        <v>3936</v>
      </c>
      <c r="B1907" s="66" t="s">
        <v>3937</v>
      </c>
      <c r="C1907" s="67">
        <v>49</v>
      </c>
      <c r="D1907" s="67" t="s">
        <v>345</v>
      </c>
      <c r="E1907" s="71">
        <v>0.30678539300290297</v>
      </c>
      <c r="F1907" s="68">
        <v>92.716617831728797</v>
      </c>
      <c r="G1907" s="71">
        <v>0.24999999999695099</v>
      </c>
      <c r="H1907" s="68">
        <v>47.760569275847601</v>
      </c>
      <c r="I1907" s="71">
        <v>3.3643652307828301E-3</v>
      </c>
      <c r="J1907" s="68">
        <v>34.0728338216827</v>
      </c>
      <c r="K1907" s="71">
        <v>0.66699181378097405</v>
      </c>
      <c r="L1907" s="68">
        <v>96.149016324822099</v>
      </c>
    </row>
    <row r="1908" spans="1:12" x14ac:dyDescent="0.2">
      <c r="A1908" s="72" t="s">
        <v>3938</v>
      </c>
      <c r="B1908" s="66" t="s">
        <v>3938</v>
      </c>
      <c r="C1908" s="67">
        <v>49</v>
      </c>
      <c r="D1908" s="67" t="s">
        <v>345</v>
      </c>
      <c r="E1908" s="71">
        <v>0.31697953118808903</v>
      </c>
      <c r="F1908" s="68">
        <v>93.553788195897894</v>
      </c>
      <c r="G1908" s="71">
        <v>0.25</v>
      </c>
      <c r="H1908" s="68">
        <v>63.080786940142303</v>
      </c>
      <c r="I1908" s="71">
        <v>7.38851614087825E-5</v>
      </c>
      <c r="J1908" s="68">
        <v>6.8647969861866898</v>
      </c>
      <c r="K1908" s="71">
        <v>0.70086470840285797</v>
      </c>
      <c r="L1908" s="68">
        <v>96.735035579740497</v>
      </c>
    </row>
    <row r="1909" spans="1:12" x14ac:dyDescent="0.2">
      <c r="A1909" s="72" t="s">
        <v>3939</v>
      </c>
      <c r="B1909" s="66" t="s">
        <v>3940</v>
      </c>
      <c r="C1909" s="67">
        <v>48</v>
      </c>
      <c r="D1909" s="67" t="s">
        <v>345</v>
      </c>
      <c r="E1909" s="71">
        <v>0.258294877770747</v>
      </c>
      <c r="F1909" s="68">
        <v>88.112180828798699</v>
      </c>
      <c r="G1909" s="71">
        <v>0.25</v>
      </c>
      <c r="H1909" s="68">
        <v>63.080786940142303</v>
      </c>
      <c r="I1909" s="71">
        <v>3.4497507006447299E-3</v>
      </c>
      <c r="J1909" s="68">
        <v>34.575136040184198</v>
      </c>
      <c r="K1909" s="71">
        <v>0.52143488261159499</v>
      </c>
      <c r="L1909" s="68">
        <v>93.302637086647096</v>
      </c>
    </row>
    <row r="1910" spans="1:12" x14ac:dyDescent="0.2">
      <c r="A1910" s="72" t="s">
        <v>1650</v>
      </c>
      <c r="B1910" s="66" t="s">
        <v>3941</v>
      </c>
      <c r="C1910" s="67">
        <v>48</v>
      </c>
      <c r="D1910" s="67" t="s">
        <v>345</v>
      </c>
      <c r="E1910" s="71">
        <v>0.15131381419412801</v>
      </c>
      <c r="F1910" s="68">
        <v>59.564671410632101</v>
      </c>
      <c r="G1910" s="71">
        <v>0.26708074534161502</v>
      </c>
      <c r="H1910" s="68">
        <v>74.633737965676005</v>
      </c>
      <c r="I1910" s="71">
        <v>5.8940443007865701E-4</v>
      </c>
      <c r="J1910" s="68">
        <v>15.4039347007116</v>
      </c>
      <c r="K1910" s="71">
        <v>0.18627129281069099</v>
      </c>
      <c r="L1910" s="68">
        <v>68.187526161573899</v>
      </c>
    </row>
    <row r="1911" spans="1:12" x14ac:dyDescent="0.2">
      <c r="A1911" s="72" t="s">
        <v>3942</v>
      </c>
      <c r="B1911" s="66" t="s">
        <v>3943</v>
      </c>
      <c r="C1911" s="67">
        <v>48</v>
      </c>
      <c r="D1911" s="67" t="s">
        <v>345</v>
      </c>
      <c r="E1911" s="71">
        <v>0.31336560010293402</v>
      </c>
      <c r="F1911" s="68">
        <v>93.302637086647096</v>
      </c>
      <c r="G1911" s="71">
        <v>0.48258919168815201</v>
      </c>
      <c r="H1911" s="68">
        <v>95.144411887819203</v>
      </c>
      <c r="I1911" s="71">
        <v>7.2017030935123897E-4</v>
      </c>
      <c r="J1911" s="68">
        <v>16.785265801590601</v>
      </c>
      <c r="K1911" s="71">
        <v>0.45678743831129998</v>
      </c>
      <c r="L1911" s="68">
        <v>90.456257848472205</v>
      </c>
    </row>
    <row r="1912" spans="1:12" x14ac:dyDescent="0.2">
      <c r="A1912" s="72" t="s">
        <v>3944</v>
      </c>
      <c r="B1912" s="66" t="s">
        <v>3945</v>
      </c>
      <c r="C1912" s="67">
        <v>51</v>
      </c>
      <c r="D1912" s="67" t="s">
        <v>345</v>
      </c>
      <c r="E1912" s="71">
        <v>0.133847786749481</v>
      </c>
      <c r="F1912" s="68">
        <v>50.439514441188798</v>
      </c>
      <c r="G1912" s="71">
        <v>0.22895906769424801</v>
      </c>
      <c r="H1912" s="68">
        <v>13.604018417748</v>
      </c>
      <c r="I1912" s="71">
        <v>1.58176414402864E-3</v>
      </c>
      <c r="J1912" s="68">
        <v>24.487233151946398</v>
      </c>
      <c r="K1912" s="71">
        <v>0.171002528410166</v>
      </c>
      <c r="L1912" s="68">
        <v>65.927166178317293</v>
      </c>
    </row>
    <row r="1913" spans="1:12" x14ac:dyDescent="0.2">
      <c r="A1913" s="72" t="s">
        <v>3946</v>
      </c>
      <c r="B1913" s="66" t="s">
        <v>3947</v>
      </c>
      <c r="C1913" s="67">
        <v>48</v>
      </c>
      <c r="D1913" s="67" t="s">
        <v>345</v>
      </c>
      <c r="E1913" s="71">
        <v>0.135923641326016</v>
      </c>
      <c r="F1913" s="68">
        <v>50.983675177898697</v>
      </c>
      <c r="G1913" s="71">
        <v>0.25</v>
      </c>
      <c r="H1913" s="68">
        <v>63.080786940142303</v>
      </c>
      <c r="I1913" s="71">
        <v>1.5701484939437899E-3</v>
      </c>
      <c r="J1913" s="68">
        <v>24.361657597321098</v>
      </c>
      <c r="K1913" s="71">
        <v>0.15620077548410299</v>
      </c>
      <c r="L1913" s="68">
        <v>63.624947676852202</v>
      </c>
    </row>
    <row r="1914" spans="1:12" x14ac:dyDescent="0.2">
      <c r="A1914" s="72" t="s">
        <v>3948</v>
      </c>
      <c r="B1914" s="66" t="s">
        <v>3949</v>
      </c>
      <c r="C1914" s="67">
        <v>48</v>
      </c>
      <c r="D1914" s="67" t="s">
        <v>345</v>
      </c>
      <c r="E1914" s="71">
        <v>0.122380134871165</v>
      </c>
      <c r="F1914" s="68">
        <v>43.909585600669701</v>
      </c>
      <c r="G1914" s="71">
        <v>0.24554611508201199</v>
      </c>
      <c r="H1914" s="68">
        <v>30.640435328589401</v>
      </c>
      <c r="I1914" s="71">
        <v>9.0446397000895802E-4</v>
      </c>
      <c r="J1914" s="68">
        <v>18.9200502302219</v>
      </c>
      <c r="K1914" s="71">
        <v>0.12068982556147199</v>
      </c>
      <c r="L1914" s="68">
        <v>57.681038091251601</v>
      </c>
    </row>
    <row r="1915" spans="1:12" x14ac:dyDescent="0.2">
      <c r="A1915" s="72" t="s">
        <v>3950</v>
      </c>
      <c r="B1915" s="66" t="s">
        <v>3951</v>
      </c>
      <c r="C1915" s="67">
        <v>48</v>
      </c>
      <c r="D1915" s="67" t="s">
        <v>345</v>
      </c>
      <c r="E1915" s="71">
        <v>0.25933675797478001</v>
      </c>
      <c r="F1915" s="68">
        <v>88.195897865215599</v>
      </c>
      <c r="G1915" s="71">
        <v>0.41815371829960701</v>
      </c>
      <c r="H1915" s="68">
        <v>94.097948932607807</v>
      </c>
      <c r="I1915" s="71">
        <v>8.8542388378740099E-4</v>
      </c>
      <c r="J1915" s="68">
        <v>18.543323566345801</v>
      </c>
      <c r="K1915" s="71">
        <v>0.35897113174094503</v>
      </c>
      <c r="L1915" s="68">
        <v>85.014650481372996</v>
      </c>
    </row>
    <row r="1916" spans="1:12" x14ac:dyDescent="0.2">
      <c r="A1916" s="72" t="s">
        <v>3952</v>
      </c>
      <c r="B1916" s="66" t="s">
        <v>3953</v>
      </c>
      <c r="C1916" s="67">
        <v>48</v>
      </c>
      <c r="D1916" s="67" t="s">
        <v>345</v>
      </c>
      <c r="E1916" s="71">
        <v>0.33589789181469198</v>
      </c>
      <c r="F1916" s="68">
        <v>94.935119296776904</v>
      </c>
      <c r="G1916" s="71">
        <v>0.49668910989946102</v>
      </c>
      <c r="H1916" s="68">
        <v>95.395562997069902</v>
      </c>
      <c r="I1916" s="71">
        <v>1.68084717073165E-3</v>
      </c>
      <c r="J1916" s="68">
        <v>25.240686479698599</v>
      </c>
      <c r="K1916" s="71">
        <v>0.50932371837388302</v>
      </c>
      <c r="L1916" s="68">
        <v>92.842193386354097</v>
      </c>
    </row>
    <row r="1917" spans="1:12" x14ac:dyDescent="0.2">
      <c r="A1917" s="72" t="s">
        <v>993</v>
      </c>
      <c r="B1917" s="66" t="s">
        <v>3954</v>
      </c>
      <c r="C1917" s="67">
        <v>48</v>
      </c>
      <c r="D1917" s="67" t="s">
        <v>345</v>
      </c>
      <c r="E1917" s="71">
        <v>0.16871205582451801</v>
      </c>
      <c r="F1917" s="68">
        <v>66.429468396818706</v>
      </c>
      <c r="G1917" s="71">
        <v>0.249236533782067</v>
      </c>
      <c r="H1917" s="68">
        <v>39.640016743407301</v>
      </c>
      <c r="I1917" s="71">
        <v>3.4088183308303298E-3</v>
      </c>
      <c r="J1917" s="68">
        <v>34.323984930933399</v>
      </c>
      <c r="K1917" s="71">
        <v>0.25349081536065698</v>
      </c>
      <c r="L1917" s="68">
        <v>76.601088321473398</v>
      </c>
    </row>
    <row r="1918" spans="1:12" x14ac:dyDescent="0.2">
      <c r="A1918" s="72" t="s">
        <v>3955</v>
      </c>
      <c r="B1918" s="66" t="s">
        <v>3956</v>
      </c>
      <c r="C1918" s="67">
        <v>51</v>
      </c>
      <c r="D1918" s="67" t="s">
        <v>345</v>
      </c>
      <c r="E1918" s="71">
        <v>0.19743088680352799</v>
      </c>
      <c r="F1918" s="68">
        <v>75.596483884470501</v>
      </c>
      <c r="G1918" s="71">
        <v>0.38647947056959298</v>
      </c>
      <c r="H1918" s="68">
        <v>92.925910422770997</v>
      </c>
      <c r="I1918" s="71">
        <v>4.7401441042377503E-3</v>
      </c>
      <c r="J1918" s="68">
        <v>39.305148597739603</v>
      </c>
      <c r="K1918" s="71">
        <v>0.201073045736754</v>
      </c>
      <c r="L1918" s="68">
        <v>70.322310590205106</v>
      </c>
    </row>
    <row r="1919" spans="1:12" x14ac:dyDescent="0.2">
      <c r="A1919" s="72" t="s">
        <v>3957</v>
      </c>
      <c r="B1919" s="66" t="s">
        <v>3958</v>
      </c>
      <c r="C1919" s="67">
        <v>48</v>
      </c>
      <c r="D1919" s="67" t="s">
        <v>345</v>
      </c>
      <c r="E1919" s="71">
        <v>0.15759652233500199</v>
      </c>
      <c r="F1919" s="68">
        <v>62.662201758057797</v>
      </c>
      <c r="G1919" s="71">
        <v>0.23824678489708301</v>
      </c>
      <c r="H1919" s="68">
        <v>20.133947258267099</v>
      </c>
      <c r="I1919" s="71">
        <v>5.0965295646682798E-3</v>
      </c>
      <c r="J1919" s="68">
        <v>40.602762662201798</v>
      </c>
      <c r="K1919" s="71">
        <v>0.22944625254325399</v>
      </c>
      <c r="L1919" s="68">
        <v>74.047718710757593</v>
      </c>
    </row>
    <row r="1920" spans="1:12" x14ac:dyDescent="0.2">
      <c r="A1920" s="72" t="s">
        <v>3959</v>
      </c>
      <c r="B1920" s="66" t="s">
        <v>3960</v>
      </c>
      <c r="C1920" s="67">
        <v>48</v>
      </c>
      <c r="D1920" s="67" t="s">
        <v>345</v>
      </c>
      <c r="E1920" s="71">
        <v>0.28619902452907903</v>
      </c>
      <c r="F1920" s="68">
        <v>90.916701548765204</v>
      </c>
      <c r="G1920" s="71">
        <v>0.19854345461374701</v>
      </c>
      <c r="H1920" s="68">
        <v>6.4880703223105902</v>
      </c>
      <c r="I1920" s="71">
        <v>1.48910257361316E-3</v>
      </c>
      <c r="J1920" s="68">
        <v>23.817496860611101</v>
      </c>
      <c r="K1920" s="71">
        <v>0.65856451639987701</v>
      </c>
      <c r="L1920" s="68">
        <v>95.9815822519883</v>
      </c>
    </row>
    <row r="1921" spans="1:12" x14ac:dyDescent="0.2">
      <c r="A1921" s="72" t="s">
        <v>3961</v>
      </c>
      <c r="B1921" s="66" t="s">
        <v>3962</v>
      </c>
      <c r="C1921" s="67">
        <v>51</v>
      </c>
      <c r="D1921" s="67" t="s">
        <v>345</v>
      </c>
      <c r="E1921" s="71">
        <v>0.15166276350202401</v>
      </c>
      <c r="F1921" s="68">
        <v>59.815822519882801</v>
      </c>
      <c r="G1921" s="71">
        <v>0.29023144421751701</v>
      </c>
      <c r="H1921" s="68">
        <v>82.168271243198006</v>
      </c>
      <c r="I1921" s="71">
        <v>3.5826496828714402E-3</v>
      </c>
      <c r="J1921" s="68">
        <v>35.454164922561702</v>
      </c>
      <c r="K1921" s="71">
        <v>0.16117419660568399</v>
      </c>
      <c r="L1921" s="68">
        <v>64.210966931770599</v>
      </c>
    </row>
    <row r="1922" spans="1:12" x14ac:dyDescent="0.2">
      <c r="A1922" s="72" t="s">
        <v>1460</v>
      </c>
      <c r="B1922" s="66" t="s">
        <v>3963</v>
      </c>
      <c r="C1922" s="67">
        <v>51</v>
      </c>
      <c r="D1922" s="67" t="s">
        <v>345</v>
      </c>
      <c r="E1922" s="71">
        <v>0.17082859525045399</v>
      </c>
      <c r="F1922" s="68">
        <v>67.224780242779403</v>
      </c>
      <c r="G1922" s="71">
        <v>0.280609338017895</v>
      </c>
      <c r="H1922" s="68">
        <v>79.9916282963583</v>
      </c>
      <c r="I1922" s="71">
        <v>1.2784793688498299E-2</v>
      </c>
      <c r="J1922" s="68">
        <v>56.425282544997899</v>
      </c>
      <c r="K1922" s="71">
        <v>0.21909165404497</v>
      </c>
      <c r="L1922" s="68">
        <v>72.833821682712397</v>
      </c>
    </row>
    <row r="1923" spans="1:12" x14ac:dyDescent="0.2">
      <c r="A1923" s="72" t="s">
        <v>3964</v>
      </c>
      <c r="B1923" s="66" t="s">
        <v>3965</v>
      </c>
      <c r="C1923" s="67">
        <v>48</v>
      </c>
      <c r="D1923" s="67" t="s">
        <v>345</v>
      </c>
      <c r="E1923" s="71">
        <v>0.196658612709148</v>
      </c>
      <c r="F1923" s="68">
        <v>75.303474257011302</v>
      </c>
      <c r="G1923" s="71">
        <v>0.25032184342851799</v>
      </c>
      <c r="H1923" s="68">
        <v>63.290079531184603</v>
      </c>
      <c r="I1923" s="71">
        <v>5.2536924691843102E-3</v>
      </c>
      <c r="J1923" s="68">
        <v>41.063206362494803</v>
      </c>
      <c r="K1923" s="71">
        <v>0.33440030222973999</v>
      </c>
      <c r="L1923" s="68">
        <v>83.507743825868602</v>
      </c>
    </row>
    <row r="1924" spans="1:12" x14ac:dyDescent="0.2">
      <c r="A1924" s="72" t="s">
        <v>3966</v>
      </c>
      <c r="B1924" s="66" t="s">
        <v>3967</v>
      </c>
      <c r="C1924" s="67">
        <v>48</v>
      </c>
      <c r="D1924" s="67" t="s">
        <v>345</v>
      </c>
      <c r="E1924" s="71">
        <v>0.28549342620261903</v>
      </c>
      <c r="F1924" s="68">
        <v>90.832984512348304</v>
      </c>
      <c r="G1924" s="71">
        <v>0.24163201694632899</v>
      </c>
      <c r="H1924" s="68">
        <v>24.194223524487199</v>
      </c>
      <c r="I1924" s="71">
        <v>1.0375050756199699E-3</v>
      </c>
      <c r="J1924" s="68">
        <v>20.594390958560101</v>
      </c>
      <c r="K1924" s="71">
        <v>0.613810756585907</v>
      </c>
      <c r="L1924" s="68">
        <v>95.228128924236103</v>
      </c>
    </row>
    <row r="1925" spans="1:12" x14ac:dyDescent="0.2">
      <c r="A1925" s="72" t="s">
        <v>3968</v>
      </c>
      <c r="B1925" s="66" t="s">
        <v>3969</v>
      </c>
      <c r="C1925" s="67">
        <v>48</v>
      </c>
      <c r="D1925" s="67" t="s">
        <v>345</v>
      </c>
      <c r="E1925" s="71">
        <v>0.27727849701922602</v>
      </c>
      <c r="F1925" s="68">
        <v>90.205106739221407</v>
      </c>
      <c r="G1925" s="71">
        <v>0.36331954428677898</v>
      </c>
      <c r="H1925" s="68">
        <v>91.335286730849703</v>
      </c>
      <c r="I1925" s="71">
        <v>1.90017665511746E-3</v>
      </c>
      <c r="J1925" s="68">
        <v>26.496442025952302</v>
      </c>
      <c r="K1925" s="71">
        <v>0.46661577011578198</v>
      </c>
      <c r="L1925" s="68">
        <v>91.167852658015903</v>
      </c>
    </row>
    <row r="1926" spans="1:12" x14ac:dyDescent="0.2">
      <c r="A1926" s="72" t="s">
        <v>3403</v>
      </c>
      <c r="B1926" s="66" t="s">
        <v>3970</v>
      </c>
      <c r="C1926" s="67">
        <v>48</v>
      </c>
      <c r="D1926" s="67" t="s">
        <v>345</v>
      </c>
      <c r="E1926" s="71">
        <v>0.30534791924624199</v>
      </c>
      <c r="F1926" s="68">
        <v>92.549183758894898</v>
      </c>
      <c r="G1926" s="71">
        <v>0.22249644406442401</v>
      </c>
      <c r="H1926" s="68">
        <v>10.9669317706153</v>
      </c>
      <c r="I1926" s="71">
        <v>5.2438073939748797E-4</v>
      </c>
      <c r="J1926" s="68">
        <v>14.650481372959399</v>
      </c>
      <c r="K1926" s="71">
        <v>0.69302293293490402</v>
      </c>
      <c r="L1926" s="68">
        <v>96.609460025115098</v>
      </c>
    </row>
    <row r="1927" spans="1:12" x14ac:dyDescent="0.2">
      <c r="A1927" s="72" t="s">
        <v>3756</v>
      </c>
      <c r="B1927" s="66" t="s">
        <v>3971</v>
      </c>
      <c r="C1927" s="67">
        <v>48</v>
      </c>
      <c r="D1927" s="67" t="s">
        <v>345</v>
      </c>
      <c r="E1927" s="71">
        <v>0.158227012472967</v>
      </c>
      <c r="F1927" s="68">
        <v>63.122645458350803</v>
      </c>
      <c r="G1927" s="71">
        <v>0.25</v>
      </c>
      <c r="H1927" s="68">
        <v>63.080786940142303</v>
      </c>
      <c r="I1927" s="71">
        <v>1.60032370915534E-2</v>
      </c>
      <c r="J1927" s="68">
        <v>60.652992884051898</v>
      </c>
      <c r="K1927" s="71">
        <v>0.20867780032734601</v>
      </c>
      <c r="L1927" s="68">
        <v>71.326915027208003</v>
      </c>
    </row>
    <row r="1928" spans="1:12" x14ac:dyDescent="0.2">
      <c r="A1928" s="72" t="s">
        <v>3972</v>
      </c>
      <c r="B1928" s="66" t="s">
        <v>3973</v>
      </c>
      <c r="C1928" s="67">
        <v>48</v>
      </c>
      <c r="D1928" s="67" t="s">
        <v>345</v>
      </c>
      <c r="E1928" s="71">
        <v>0.18912832532570401</v>
      </c>
      <c r="F1928" s="68">
        <v>73.210548346588496</v>
      </c>
      <c r="G1928" s="71">
        <v>0.211593947840783</v>
      </c>
      <c r="H1928" s="68">
        <v>7.8694014231896201</v>
      </c>
      <c r="I1928" s="71">
        <v>3.3128623790318998E-3</v>
      </c>
      <c r="J1928" s="68">
        <v>33.779824194223501</v>
      </c>
      <c r="K1928" s="71">
        <v>0.35247816575729701</v>
      </c>
      <c r="L1928" s="68">
        <v>84.512348262871498</v>
      </c>
    </row>
    <row r="1929" spans="1:12" x14ac:dyDescent="0.2">
      <c r="A1929" s="72" t="s">
        <v>3974</v>
      </c>
      <c r="B1929" s="66" t="s">
        <v>3975</v>
      </c>
      <c r="C1929" s="67">
        <v>48</v>
      </c>
      <c r="D1929" s="67" t="s">
        <v>345</v>
      </c>
      <c r="E1929" s="71">
        <v>0.29144796197743</v>
      </c>
      <c r="F1929" s="68">
        <v>91.544579321892002</v>
      </c>
      <c r="G1929" s="71">
        <v>0.37739654723560001</v>
      </c>
      <c r="H1929" s="68">
        <v>92.214315613227299</v>
      </c>
      <c r="I1929" s="71">
        <v>8.9183392325160992E-3</v>
      </c>
      <c r="J1929" s="68">
        <v>49.644202595228101</v>
      </c>
      <c r="K1929" s="71">
        <v>0.488028999464173</v>
      </c>
      <c r="L1929" s="68">
        <v>91.9213059857681</v>
      </c>
    </row>
    <row r="1930" spans="1:12" x14ac:dyDescent="0.2">
      <c r="A1930" s="72" t="s">
        <v>3976</v>
      </c>
      <c r="B1930" s="66" t="s">
        <v>3977</v>
      </c>
      <c r="C1930" s="67">
        <v>48</v>
      </c>
      <c r="D1930" s="67" t="s">
        <v>345</v>
      </c>
      <c r="E1930" s="71">
        <v>0.35907110929001901</v>
      </c>
      <c r="F1930" s="68">
        <v>96.274591879447499</v>
      </c>
      <c r="G1930" s="71">
        <v>0.20551413792383699</v>
      </c>
      <c r="H1930" s="68">
        <v>7.0740895772289702</v>
      </c>
      <c r="I1930" s="71">
        <v>4.6868638160963202E-3</v>
      </c>
      <c r="J1930" s="68">
        <v>39.053997488488903</v>
      </c>
      <c r="K1930" s="71">
        <v>0.86701232613012302</v>
      </c>
      <c r="L1930" s="68">
        <v>98.158225198828006</v>
      </c>
    </row>
    <row r="1931" spans="1:12" x14ac:dyDescent="0.2">
      <c r="A1931" s="72" t="s">
        <v>3978</v>
      </c>
      <c r="B1931" s="66" t="s">
        <v>3979</v>
      </c>
      <c r="C1931" s="67">
        <v>48</v>
      </c>
      <c r="D1931" s="67" t="s">
        <v>345</v>
      </c>
      <c r="E1931" s="71">
        <v>0.213341001990829</v>
      </c>
      <c r="F1931" s="68">
        <v>79.280033486814602</v>
      </c>
      <c r="G1931" s="71">
        <v>0.33064835849098301</v>
      </c>
      <c r="H1931" s="68">
        <v>88.112180828798699</v>
      </c>
      <c r="I1931" s="71">
        <v>7.1621858925242704E-4</v>
      </c>
      <c r="J1931" s="68">
        <v>16.701548765173701</v>
      </c>
      <c r="K1931" s="71">
        <v>0.30865842889225098</v>
      </c>
      <c r="L1931" s="68">
        <v>81.875261615738793</v>
      </c>
    </row>
    <row r="1932" spans="1:12" x14ac:dyDescent="0.2">
      <c r="A1932" s="72" t="s">
        <v>3980</v>
      </c>
      <c r="B1932" s="66" t="s">
        <v>3981</v>
      </c>
      <c r="C1932" s="67">
        <v>48</v>
      </c>
      <c r="D1932" s="67" t="s">
        <v>345</v>
      </c>
      <c r="E1932" s="71">
        <v>0.178659568279179</v>
      </c>
      <c r="F1932" s="68">
        <v>69.861866889912093</v>
      </c>
      <c r="G1932" s="71">
        <v>0.248191421523103</v>
      </c>
      <c r="H1932" s="68">
        <v>36.333193804939299</v>
      </c>
      <c r="I1932" s="71">
        <v>2.5878953264415602E-3</v>
      </c>
      <c r="J1932" s="68">
        <v>30.431142737547098</v>
      </c>
      <c r="K1932" s="71">
        <v>0.28519938798799099</v>
      </c>
      <c r="L1932" s="68">
        <v>79.405609041439902</v>
      </c>
    </row>
    <row r="1933" spans="1:12" x14ac:dyDescent="0.2">
      <c r="A1933" s="72" t="s">
        <v>3982</v>
      </c>
      <c r="B1933" s="66" t="s">
        <v>3983</v>
      </c>
      <c r="C1933" s="67">
        <v>48</v>
      </c>
      <c r="D1933" s="67" t="s">
        <v>345</v>
      </c>
      <c r="E1933" s="71">
        <v>0.20965834341712</v>
      </c>
      <c r="F1933" s="68">
        <v>78.484721640853905</v>
      </c>
      <c r="G1933" s="71">
        <v>0.26039597382893498</v>
      </c>
      <c r="H1933" s="68">
        <v>70.908329845123504</v>
      </c>
      <c r="I1933" s="71">
        <v>3.6511479014207198E-4</v>
      </c>
      <c r="J1933" s="68">
        <v>12.0552532440352</v>
      </c>
      <c r="K1933" s="71">
        <v>0.36821394163228399</v>
      </c>
      <c r="L1933" s="68">
        <v>85.475094181665995</v>
      </c>
    </row>
    <row r="1934" spans="1:12" x14ac:dyDescent="0.2">
      <c r="A1934" s="72" t="s">
        <v>3984</v>
      </c>
      <c r="B1934" s="66" t="s">
        <v>3985</v>
      </c>
      <c r="C1934" s="67">
        <v>48</v>
      </c>
      <c r="D1934" s="67" t="s">
        <v>345</v>
      </c>
      <c r="E1934" s="71">
        <v>0.34133204941605899</v>
      </c>
      <c r="F1934" s="68">
        <v>95.186270406027603</v>
      </c>
      <c r="G1934" s="71">
        <v>0.30251775162870898</v>
      </c>
      <c r="H1934" s="68">
        <v>84.679782335705298</v>
      </c>
      <c r="I1934" s="71">
        <v>4.9001313318658998E-4</v>
      </c>
      <c r="J1934" s="68">
        <v>13.9807450816241</v>
      </c>
      <c r="K1934" s="71">
        <v>0.72098838348628302</v>
      </c>
      <c r="L1934" s="68">
        <v>97.028045207199696</v>
      </c>
    </row>
    <row r="1935" spans="1:12" x14ac:dyDescent="0.2">
      <c r="A1935" s="72" t="s">
        <v>3986</v>
      </c>
      <c r="B1935" s="66" t="s">
        <v>3987</v>
      </c>
      <c r="C1935" s="67">
        <v>48</v>
      </c>
      <c r="D1935" s="67" t="s">
        <v>345</v>
      </c>
      <c r="E1935" s="71">
        <v>0.13705075712553899</v>
      </c>
      <c r="F1935" s="68">
        <v>51.485977396400202</v>
      </c>
      <c r="G1935" s="71">
        <v>0.263722387531314</v>
      </c>
      <c r="H1935" s="68">
        <v>73.126831310171596</v>
      </c>
      <c r="I1935" s="71">
        <v>2.7792591671435499E-2</v>
      </c>
      <c r="J1935" s="68">
        <v>71.494349100041902</v>
      </c>
      <c r="K1935" s="71">
        <v>0.119637292173868</v>
      </c>
      <c r="L1935" s="68">
        <v>57.429886982000802</v>
      </c>
    </row>
    <row r="1936" spans="1:12" x14ac:dyDescent="0.2">
      <c r="A1936" s="72" t="s">
        <v>3988</v>
      </c>
      <c r="B1936" s="66" t="s">
        <v>3989</v>
      </c>
      <c r="C1936" s="67">
        <v>48</v>
      </c>
      <c r="D1936" s="67" t="s">
        <v>345</v>
      </c>
      <c r="E1936" s="71">
        <v>0.21713696935139101</v>
      </c>
      <c r="F1936" s="68">
        <v>80.326496442025999</v>
      </c>
      <c r="G1936" s="71">
        <v>0.23792674964989499</v>
      </c>
      <c r="H1936" s="68">
        <v>19.589786521557102</v>
      </c>
      <c r="I1936" s="71">
        <v>7.0094229416725103E-3</v>
      </c>
      <c r="J1936" s="68">
        <v>45.751360401841801</v>
      </c>
      <c r="K1936" s="71">
        <v>0.40647473546260598</v>
      </c>
      <c r="L1936" s="68">
        <v>88.195897865215599</v>
      </c>
    </row>
    <row r="1937" spans="1:12" x14ac:dyDescent="0.2">
      <c r="A1937" s="72" t="s">
        <v>3990</v>
      </c>
      <c r="B1937" s="66" t="s">
        <v>3991</v>
      </c>
      <c r="C1937" s="67">
        <v>48</v>
      </c>
      <c r="D1937" s="67" t="s">
        <v>345</v>
      </c>
      <c r="E1937" s="71">
        <v>0.149059760741414</v>
      </c>
      <c r="F1937" s="68">
        <v>58.560066973629098</v>
      </c>
      <c r="G1937" s="71">
        <v>0.24206450433777699</v>
      </c>
      <c r="H1937" s="68">
        <v>24.863959815822501</v>
      </c>
      <c r="I1937" s="71">
        <v>5.1663846310055397E-2</v>
      </c>
      <c r="J1937" s="68">
        <v>80.326496442025999</v>
      </c>
      <c r="K1937" s="71">
        <v>0.15345093157641199</v>
      </c>
      <c r="L1937" s="68">
        <v>63.164503976559203</v>
      </c>
    </row>
    <row r="1938" spans="1:12" x14ac:dyDescent="0.2">
      <c r="A1938" s="72" t="s">
        <v>1883</v>
      </c>
      <c r="B1938" s="66" t="s">
        <v>3992</v>
      </c>
      <c r="C1938" s="67">
        <v>48</v>
      </c>
      <c r="D1938" s="67" t="s">
        <v>345</v>
      </c>
      <c r="E1938" s="71">
        <v>0.10163789004043799</v>
      </c>
      <c r="F1938" s="68">
        <v>30.1381331100879</v>
      </c>
      <c r="G1938" s="71">
        <v>0.25</v>
      </c>
      <c r="H1938" s="68">
        <v>63.080786940142303</v>
      </c>
      <c r="I1938" s="71">
        <v>5.4913670121313103E-2</v>
      </c>
      <c r="J1938" s="68">
        <v>81.038091251569696</v>
      </c>
      <c r="K1938" s="71">
        <v>0</v>
      </c>
      <c r="L1938" s="68">
        <v>27.794056090414401</v>
      </c>
    </row>
    <row r="1939" spans="1:12" x14ac:dyDescent="0.2">
      <c r="A1939" s="72" t="s">
        <v>3993</v>
      </c>
      <c r="B1939" s="66" t="s">
        <v>3994</v>
      </c>
      <c r="C1939" s="67">
        <v>48</v>
      </c>
      <c r="D1939" s="67" t="s">
        <v>345</v>
      </c>
      <c r="E1939" s="71">
        <v>0.10878668759402101</v>
      </c>
      <c r="F1939" s="68">
        <v>35.286730849727903</v>
      </c>
      <c r="G1939" s="71">
        <v>0.25</v>
      </c>
      <c r="H1939" s="68">
        <v>63.080786940142303</v>
      </c>
      <c r="I1939" s="71">
        <v>7.6360062782063504E-2</v>
      </c>
      <c r="J1939" s="68">
        <v>85.600669736291294</v>
      </c>
      <c r="K1939" s="71">
        <v>0</v>
      </c>
      <c r="L1939" s="68">
        <v>27.794056090414401</v>
      </c>
    </row>
    <row r="1940" spans="1:12" x14ac:dyDescent="0.2">
      <c r="A1940" s="72" t="s">
        <v>2053</v>
      </c>
      <c r="B1940" s="66" t="s">
        <v>3995</v>
      </c>
      <c r="C1940" s="67">
        <v>48</v>
      </c>
      <c r="D1940" s="67" t="s">
        <v>345</v>
      </c>
      <c r="E1940" s="71">
        <v>0.15029800682098601</v>
      </c>
      <c r="F1940" s="68">
        <v>59.146086228547503</v>
      </c>
      <c r="G1940" s="71">
        <v>0.25</v>
      </c>
      <c r="H1940" s="68">
        <v>63.080786940142303</v>
      </c>
      <c r="I1940" s="71">
        <v>0.20089402046295801</v>
      </c>
      <c r="J1940" s="68">
        <v>94.223524487233206</v>
      </c>
      <c r="K1940" s="71">
        <v>0</v>
      </c>
      <c r="L1940" s="68">
        <v>27.794056090414401</v>
      </c>
    </row>
    <row r="1941" spans="1:12" x14ac:dyDescent="0.2">
      <c r="A1941" s="72" t="s">
        <v>3996</v>
      </c>
      <c r="B1941" s="66" t="s">
        <v>3997</v>
      </c>
      <c r="C1941" s="67">
        <v>48</v>
      </c>
      <c r="D1941" s="67" t="s">
        <v>345</v>
      </c>
      <c r="E1941" s="71">
        <v>0.10278874011089099</v>
      </c>
      <c r="F1941" s="68">
        <v>30.8915864378401</v>
      </c>
      <c r="G1941" s="71">
        <v>0.25</v>
      </c>
      <c r="H1941" s="68">
        <v>63.080786940142303</v>
      </c>
      <c r="I1941" s="71">
        <v>5.83662203326741E-2</v>
      </c>
      <c r="J1941" s="68">
        <v>82.126412724989507</v>
      </c>
      <c r="K1941" s="71">
        <v>0</v>
      </c>
      <c r="L1941" s="68">
        <v>27.794056090414401</v>
      </c>
    </row>
    <row r="1942" spans="1:12" x14ac:dyDescent="0.2">
      <c r="A1942" s="72" t="s">
        <v>1582</v>
      </c>
      <c r="B1942" s="66" t="s">
        <v>3998</v>
      </c>
      <c r="C1942" s="67">
        <v>48</v>
      </c>
      <c r="D1942" s="67" t="s">
        <v>345</v>
      </c>
      <c r="E1942" s="71">
        <v>0.111247181021455</v>
      </c>
      <c r="F1942" s="68">
        <v>37.756383424026801</v>
      </c>
      <c r="G1942" s="71">
        <v>0.249999999859748</v>
      </c>
      <c r="H1942" s="68">
        <v>46.379238174968599</v>
      </c>
      <c r="I1942" s="71">
        <v>8.3741543204616006E-2</v>
      </c>
      <c r="J1942" s="68">
        <v>86.437840100460406</v>
      </c>
      <c r="K1942" s="71">
        <v>0</v>
      </c>
      <c r="L1942" s="68">
        <v>27.794056090414401</v>
      </c>
    </row>
    <row r="1943" spans="1:12" x14ac:dyDescent="0.2">
      <c r="A1943" s="72" t="s">
        <v>3550</v>
      </c>
      <c r="B1943" s="66" t="s">
        <v>3999</v>
      </c>
      <c r="C1943" s="67">
        <v>48</v>
      </c>
      <c r="D1943" s="67" t="s">
        <v>345</v>
      </c>
      <c r="E1943" s="71">
        <v>0.102002757977267</v>
      </c>
      <c r="F1943" s="68">
        <v>30.431142737547098</v>
      </c>
      <c r="G1943" s="71">
        <v>0.25</v>
      </c>
      <c r="H1943" s="68">
        <v>63.080786940142303</v>
      </c>
      <c r="I1943" s="71">
        <v>5.6008273931801397E-2</v>
      </c>
      <c r="J1943" s="68">
        <v>81.331100879028895</v>
      </c>
      <c r="K1943" s="71">
        <v>0</v>
      </c>
      <c r="L1943" s="68">
        <v>27.794056090414401</v>
      </c>
    </row>
    <row r="1944" spans="1:12" x14ac:dyDescent="0.2">
      <c r="A1944" s="72" t="s">
        <v>4000</v>
      </c>
      <c r="B1944" s="66" t="s">
        <v>4001</v>
      </c>
      <c r="C1944" s="67">
        <v>48</v>
      </c>
      <c r="D1944" s="67" t="s">
        <v>345</v>
      </c>
      <c r="E1944" s="71">
        <v>8.3986331207436801E-2</v>
      </c>
      <c r="F1944" s="68">
        <v>10.84135621599</v>
      </c>
      <c r="G1944" s="71">
        <v>0.25</v>
      </c>
      <c r="H1944" s="68">
        <v>63.080786940142303</v>
      </c>
      <c r="I1944" s="71">
        <v>1.9589936223104901E-3</v>
      </c>
      <c r="J1944" s="68">
        <v>26.9987442444537</v>
      </c>
      <c r="K1944" s="71">
        <v>0</v>
      </c>
      <c r="L1944" s="68">
        <v>27.794056090414401</v>
      </c>
    </row>
    <row r="1945" spans="1:12" x14ac:dyDescent="0.2">
      <c r="A1945" s="72" t="s">
        <v>4002</v>
      </c>
      <c r="B1945" s="66" t="s">
        <v>4003</v>
      </c>
      <c r="C1945" s="67">
        <v>48</v>
      </c>
      <c r="D1945" s="67" t="s">
        <v>345</v>
      </c>
      <c r="E1945" s="71">
        <v>0.17869681018834499</v>
      </c>
      <c r="F1945" s="68">
        <v>69.903725408120593</v>
      </c>
      <c r="G1945" s="71">
        <v>0.25</v>
      </c>
      <c r="H1945" s="68">
        <v>63.080786940142303</v>
      </c>
      <c r="I1945" s="71">
        <v>4.2403110258198301E-4</v>
      </c>
      <c r="J1945" s="68">
        <v>13.1017161992465</v>
      </c>
      <c r="K1945" s="71">
        <v>0.28566639946245298</v>
      </c>
      <c r="L1945" s="68">
        <v>79.447467559648402</v>
      </c>
    </row>
    <row r="1946" spans="1:12" x14ac:dyDescent="0.2">
      <c r="A1946" s="72" t="s">
        <v>3818</v>
      </c>
      <c r="B1946" s="66" t="s">
        <v>4004</v>
      </c>
      <c r="C1946" s="67">
        <v>48</v>
      </c>
      <c r="D1946" s="67" t="s">
        <v>345</v>
      </c>
      <c r="E1946" s="71">
        <v>0.111823788388404</v>
      </c>
      <c r="F1946" s="68">
        <v>38.0075345332775</v>
      </c>
      <c r="G1946" s="71">
        <v>0.25</v>
      </c>
      <c r="H1946" s="68">
        <v>63.080786940142303</v>
      </c>
      <c r="I1946" s="71">
        <v>1.01208213308508E-2</v>
      </c>
      <c r="J1946" s="68">
        <v>51.9882796149016</v>
      </c>
      <c r="K1946" s="71">
        <v>7.5350543834359907E-2</v>
      </c>
      <c r="L1946" s="68">
        <v>47.844286312264501</v>
      </c>
    </row>
    <row r="1947" spans="1:12" x14ac:dyDescent="0.2">
      <c r="A1947" s="72" t="s">
        <v>1480</v>
      </c>
      <c r="B1947" s="66" t="s">
        <v>4005</v>
      </c>
      <c r="C1947" s="67">
        <v>48</v>
      </c>
      <c r="D1947" s="67" t="s">
        <v>345</v>
      </c>
      <c r="E1947" s="71">
        <v>0.15985408641625201</v>
      </c>
      <c r="F1947" s="68">
        <v>63.792381749686101</v>
      </c>
      <c r="G1947" s="71">
        <v>0.286949692370225</v>
      </c>
      <c r="H1947" s="68">
        <v>81.498534951862695</v>
      </c>
      <c r="I1947" s="71">
        <v>3.7457477799391302E-4</v>
      </c>
      <c r="J1947" s="68">
        <v>12.264545835077399</v>
      </c>
      <c r="K1947" s="71">
        <v>0.19223799210053599</v>
      </c>
      <c r="L1947" s="68">
        <v>69.359564671410595</v>
      </c>
    </row>
    <row r="1948" spans="1:12" x14ac:dyDescent="0.2">
      <c r="A1948" s="72" t="s">
        <v>4006</v>
      </c>
      <c r="B1948" s="66" t="s">
        <v>4007</v>
      </c>
      <c r="C1948" s="67">
        <v>48</v>
      </c>
      <c r="D1948" s="67" t="s">
        <v>345</v>
      </c>
      <c r="E1948" s="71">
        <v>9.8406461844308707E-2</v>
      </c>
      <c r="F1948" s="68">
        <v>27.9614901632482</v>
      </c>
      <c r="G1948" s="71">
        <v>0.25</v>
      </c>
      <c r="H1948" s="68">
        <v>63.080786940142303</v>
      </c>
      <c r="I1948" s="71">
        <v>4.52193855329261E-2</v>
      </c>
      <c r="J1948" s="68">
        <v>79.028882377563804</v>
      </c>
      <c r="K1948" s="71">
        <v>0</v>
      </c>
      <c r="L1948" s="68">
        <v>27.794056090414401</v>
      </c>
    </row>
    <row r="1949" spans="1:12" x14ac:dyDescent="0.2">
      <c r="A1949" s="72" t="s">
        <v>3694</v>
      </c>
      <c r="B1949" s="66" t="s">
        <v>4008</v>
      </c>
      <c r="C1949" s="67">
        <v>48</v>
      </c>
      <c r="D1949" s="67" t="s">
        <v>345</v>
      </c>
      <c r="E1949" s="71">
        <v>8.9176910676758703E-2</v>
      </c>
      <c r="F1949" s="68">
        <v>19.338635412306399</v>
      </c>
      <c r="G1949" s="71">
        <v>0.25</v>
      </c>
      <c r="H1949" s="68">
        <v>63.080786940142303</v>
      </c>
      <c r="I1949" s="71">
        <v>1.42546214287821E-2</v>
      </c>
      <c r="J1949" s="68">
        <v>58.476349937212198</v>
      </c>
      <c r="K1949" s="71">
        <v>3.2761106014939098E-3</v>
      </c>
      <c r="L1949" s="68">
        <v>33.026370866471296</v>
      </c>
    </row>
    <row r="1950" spans="1:12" x14ac:dyDescent="0.2">
      <c r="A1950" s="72" t="s">
        <v>1650</v>
      </c>
      <c r="B1950" s="66" t="s">
        <v>4009</v>
      </c>
      <c r="C1950" s="67">
        <v>48</v>
      </c>
      <c r="D1950" s="67" t="s">
        <v>345</v>
      </c>
      <c r="E1950" s="71">
        <v>0.10197904825220799</v>
      </c>
      <c r="F1950" s="68">
        <v>30.347425701130199</v>
      </c>
      <c r="G1950" s="71">
        <v>0.24999999979194601</v>
      </c>
      <c r="H1950" s="68">
        <v>46.0025115110925</v>
      </c>
      <c r="I1950" s="71">
        <v>5.59371449646782E-2</v>
      </c>
      <c r="J1950" s="68">
        <v>81.289242360820396</v>
      </c>
      <c r="K1950" s="71">
        <v>0</v>
      </c>
      <c r="L1950" s="68">
        <v>27.794056090414401</v>
      </c>
    </row>
    <row r="1951" spans="1:12" x14ac:dyDescent="0.2">
      <c r="A1951" s="72" t="s">
        <v>4010</v>
      </c>
      <c r="B1951" s="66" t="s">
        <v>4011</v>
      </c>
      <c r="C1951" s="67">
        <v>48</v>
      </c>
      <c r="D1951" s="67" t="s">
        <v>345</v>
      </c>
      <c r="E1951" s="71">
        <v>9.0027966186579406E-2</v>
      </c>
      <c r="F1951" s="68">
        <v>20.259522812892399</v>
      </c>
      <c r="G1951" s="71">
        <v>0.25177935943060498</v>
      </c>
      <c r="H1951" s="68">
        <v>64.922561741314396</v>
      </c>
      <c r="I1951" s="71">
        <v>1.8304539129133199E-2</v>
      </c>
      <c r="J1951" s="68">
        <v>63.583089158643801</v>
      </c>
      <c r="K1951" s="71">
        <v>0</v>
      </c>
      <c r="L1951" s="68">
        <v>27.794056090414401</v>
      </c>
    </row>
    <row r="1952" spans="1:12" x14ac:dyDescent="0.2">
      <c r="A1952" s="72" t="s">
        <v>4012</v>
      </c>
      <c r="B1952" s="66" t="s">
        <v>4013</v>
      </c>
      <c r="C1952" s="67">
        <v>48</v>
      </c>
      <c r="D1952" s="67" t="s">
        <v>345</v>
      </c>
      <c r="E1952" s="71">
        <v>9.0943165068120793E-2</v>
      </c>
      <c r="F1952" s="68">
        <v>21.222268731686899</v>
      </c>
      <c r="G1952" s="71">
        <v>0.25</v>
      </c>
      <c r="H1952" s="68">
        <v>63.080786940142303</v>
      </c>
      <c r="I1952" s="71">
        <v>2.2829495204362501E-2</v>
      </c>
      <c r="J1952" s="68">
        <v>68.0619506069485</v>
      </c>
      <c r="K1952" s="71">
        <v>0</v>
      </c>
      <c r="L1952" s="68">
        <v>27.794056090414401</v>
      </c>
    </row>
    <row r="1953" spans="1:12" x14ac:dyDescent="0.2">
      <c r="A1953" s="72" t="s">
        <v>4014</v>
      </c>
      <c r="B1953" s="66" t="s">
        <v>4015</v>
      </c>
      <c r="C1953" s="67">
        <v>48</v>
      </c>
      <c r="D1953" s="67" t="s">
        <v>345</v>
      </c>
      <c r="E1953" s="71">
        <v>0.10573859992547099</v>
      </c>
      <c r="F1953" s="68">
        <v>32.900795311845997</v>
      </c>
      <c r="G1953" s="71">
        <v>0.25</v>
      </c>
      <c r="H1953" s="68">
        <v>63.080786940142303</v>
      </c>
      <c r="I1953" s="71">
        <v>6.7215799776412802E-2</v>
      </c>
      <c r="J1953" s="68">
        <v>83.675177898702401</v>
      </c>
      <c r="K1953" s="71">
        <v>0</v>
      </c>
      <c r="L1953" s="68">
        <v>27.794056090414401</v>
      </c>
    </row>
    <row r="1954" spans="1:12" x14ac:dyDescent="0.2">
      <c r="A1954" s="72" t="s">
        <v>4016</v>
      </c>
      <c r="B1954" s="66" t="s">
        <v>4017</v>
      </c>
      <c r="C1954" s="67">
        <v>48</v>
      </c>
      <c r="D1954" s="67" t="s">
        <v>345</v>
      </c>
      <c r="E1954" s="71">
        <v>8.8185080975199406E-2</v>
      </c>
      <c r="F1954" s="68">
        <v>17.789870238593601</v>
      </c>
      <c r="G1954" s="71">
        <v>0.24999999888221699</v>
      </c>
      <c r="H1954" s="68">
        <v>45.290916701548802</v>
      </c>
      <c r="I1954" s="71">
        <v>1.45552440433815E-2</v>
      </c>
      <c r="J1954" s="68">
        <v>58.894935119296797</v>
      </c>
      <c r="K1954" s="71">
        <v>0</v>
      </c>
      <c r="L1954" s="68">
        <v>27.794056090414401</v>
      </c>
    </row>
    <row r="1955" spans="1:12" x14ac:dyDescent="0.2">
      <c r="A1955" s="72" t="s">
        <v>4018</v>
      </c>
      <c r="B1955" s="66" t="s">
        <v>4019</v>
      </c>
      <c r="C1955" s="67">
        <v>48</v>
      </c>
      <c r="D1955" s="67" t="s">
        <v>345</v>
      </c>
      <c r="E1955" s="71">
        <v>9.1805748329539402E-2</v>
      </c>
      <c r="F1955" s="68">
        <v>22.0175805776476</v>
      </c>
      <c r="G1955" s="71">
        <v>0.24888594402548</v>
      </c>
      <c r="H1955" s="68">
        <v>38.300544160736699</v>
      </c>
      <c r="I1955" s="71">
        <v>2.16171350608973E-2</v>
      </c>
      <c r="J1955" s="68">
        <v>66.680619506069505</v>
      </c>
      <c r="K1955" s="71">
        <v>4.9141659022408704E-3</v>
      </c>
      <c r="L1955" s="68">
        <v>34.449560485558798</v>
      </c>
    </row>
    <row r="1956" spans="1:12" x14ac:dyDescent="0.2">
      <c r="A1956" s="72" t="s">
        <v>4020</v>
      </c>
      <c r="B1956" s="66" t="s">
        <v>4021</v>
      </c>
      <c r="C1956" s="67">
        <v>48</v>
      </c>
      <c r="D1956" s="67" t="s">
        <v>345</v>
      </c>
      <c r="E1956" s="71">
        <v>0.11457849095995</v>
      </c>
      <c r="F1956" s="68">
        <v>39.388865634156602</v>
      </c>
      <c r="G1956" s="71">
        <v>0.25</v>
      </c>
      <c r="H1956" s="68">
        <v>63.080786940142303</v>
      </c>
      <c r="I1956" s="71">
        <v>1.34707631432494E-2</v>
      </c>
      <c r="J1956" s="68">
        <v>57.471745500209302</v>
      </c>
      <c r="K1956" s="71">
        <v>8.0264709736600798E-2</v>
      </c>
      <c r="L1956" s="68">
        <v>48.430305567182899</v>
      </c>
    </row>
    <row r="1957" spans="1:12" x14ac:dyDescent="0.2">
      <c r="A1957" s="72" t="s">
        <v>2780</v>
      </c>
      <c r="B1957" s="66" t="s">
        <v>4022</v>
      </c>
      <c r="C1957" s="67">
        <v>48</v>
      </c>
      <c r="D1957" s="67" t="s">
        <v>345</v>
      </c>
      <c r="E1957" s="71">
        <v>0.25991927408245002</v>
      </c>
      <c r="F1957" s="68">
        <v>88.279614901632499</v>
      </c>
      <c r="G1957" s="71">
        <v>0.24961180378210199</v>
      </c>
      <c r="H1957" s="68">
        <v>41.565508580996202</v>
      </c>
      <c r="I1957" s="71">
        <v>1.16563648240188E-3</v>
      </c>
      <c r="J1957" s="68">
        <v>21.766429468396801</v>
      </c>
      <c r="K1957" s="71">
        <v>0.52898038198284703</v>
      </c>
      <c r="L1957" s="68">
        <v>93.511929677689395</v>
      </c>
    </row>
    <row r="1958" spans="1:12" x14ac:dyDescent="0.2">
      <c r="A1958" s="72" t="s">
        <v>4023</v>
      </c>
      <c r="B1958" s="66" t="s">
        <v>4024</v>
      </c>
      <c r="C1958" s="67">
        <v>48</v>
      </c>
      <c r="D1958" s="67" t="s">
        <v>345</v>
      </c>
      <c r="E1958" s="71">
        <v>0.35736107057229899</v>
      </c>
      <c r="F1958" s="68">
        <v>96.0652992884052</v>
      </c>
      <c r="G1958" s="71">
        <v>0.248480903738834</v>
      </c>
      <c r="H1958" s="68">
        <v>37.044788614482997</v>
      </c>
      <c r="I1958" s="71">
        <v>4.7383627020855896E-3</v>
      </c>
      <c r="J1958" s="68">
        <v>39.263290079531203</v>
      </c>
      <c r="K1958" s="71">
        <v>0.81886394527597794</v>
      </c>
      <c r="L1958" s="68">
        <v>97.948932607785693</v>
      </c>
    </row>
    <row r="1959" spans="1:12" x14ac:dyDescent="0.2">
      <c r="A1959" s="72" t="s">
        <v>4025</v>
      </c>
      <c r="B1959" s="66" t="s">
        <v>4026</v>
      </c>
      <c r="C1959" s="67">
        <v>48</v>
      </c>
      <c r="D1959" s="67" t="s">
        <v>345</v>
      </c>
      <c r="E1959" s="71">
        <v>0.141667504008886</v>
      </c>
      <c r="F1959" s="68">
        <v>54.709083298451198</v>
      </c>
      <c r="G1959" s="71">
        <v>0.25</v>
      </c>
      <c r="H1959" s="68">
        <v>63.080786940142303</v>
      </c>
      <c r="I1959" s="71">
        <v>2.5686154053610702E-4</v>
      </c>
      <c r="J1959" s="68">
        <v>10.5483465885308</v>
      </c>
      <c r="K1959" s="71">
        <v>0.17474565048612201</v>
      </c>
      <c r="L1959" s="68">
        <v>66.638760987861005</v>
      </c>
    </row>
    <row r="1960" spans="1:12" x14ac:dyDescent="0.2">
      <c r="A1960" s="72" t="s">
        <v>4027</v>
      </c>
      <c r="B1960" s="66" t="s">
        <v>4028</v>
      </c>
      <c r="C1960" s="67">
        <v>48</v>
      </c>
      <c r="D1960" s="67" t="s">
        <v>345</v>
      </c>
      <c r="E1960" s="71">
        <v>0.13903321004427599</v>
      </c>
      <c r="F1960" s="68">
        <v>53.034742570113004</v>
      </c>
      <c r="G1960" s="71">
        <v>0.25</v>
      </c>
      <c r="H1960" s="68">
        <v>63.080786940142303</v>
      </c>
      <c r="I1960" s="71">
        <v>5.4584220526809899E-3</v>
      </c>
      <c r="J1960" s="68">
        <v>41.858518208455401</v>
      </c>
      <c r="K1960" s="71">
        <v>0.16164120808014601</v>
      </c>
      <c r="L1960" s="68">
        <v>64.252825449979099</v>
      </c>
    </row>
    <row r="1961" spans="1:12" x14ac:dyDescent="0.2">
      <c r="A1961" s="72" t="s">
        <v>4029</v>
      </c>
      <c r="B1961" s="66" t="s">
        <v>4030</v>
      </c>
      <c r="C1961" s="67">
        <v>48</v>
      </c>
      <c r="D1961" s="67" t="s">
        <v>345</v>
      </c>
      <c r="E1961" s="71">
        <v>0.109765723339775</v>
      </c>
      <c r="F1961" s="68">
        <v>36.291335286730799</v>
      </c>
      <c r="G1961" s="71">
        <v>0.25266903913504402</v>
      </c>
      <c r="H1961" s="68">
        <v>65.173712850565096</v>
      </c>
      <c r="I1961" s="71">
        <v>7.6628130884281595E-2</v>
      </c>
      <c r="J1961" s="68">
        <v>85.684386772708194</v>
      </c>
      <c r="K1961" s="71">
        <v>0</v>
      </c>
      <c r="L1961" s="68">
        <v>27.794056090414401</v>
      </c>
    </row>
    <row r="1962" spans="1:12" x14ac:dyDescent="0.2">
      <c r="A1962" s="72" t="s">
        <v>4031</v>
      </c>
      <c r="B1962" s="66" t="s">
        <v>4032</v>
      </c>
      <c r="C1962" s="67">
        <v>48</v>
      </c>
      <c r="D1962" s="67" t="s">
        <v>345</v>
      </c>
      <c r="E1962" s="71">
        <v>0.31564734908946801</v>
      </c>
      <c r="F1962" s="68">
        <v>93.470071159480995</v>
      </c>
      <c r="G1962" s="71">
        <v>0.143975599049779</v>
      </c>
      <c r="H1962" s="68">
        <v>3.7672666387609901</v>
      </c>
      <c r="I1962" s="71">
        <v>4.8709551585560899E-3</v>
      </c>
      <c r="J1962" s="68">
        <v>39.8493093344496</v>
      </c>
      <c r="K1962" s="71">
        <v>0.79809549306006999</v>
      </c>
      <c r="L1962" s="68">
        <v>97.739640016743394</v>
      </c>
    </row>
    <row r="1963" spans="1:12" x14ac:dyDescent="0.2">
      <c r="A1963" s="72" t="s">
        <v>4033</v>
      </c>
      <c r="B1963" s="66" t="s">
        <v>4034</v>
      </c>
      <c r="C1963" s="67">
        <v>48</v>
      </c>
      <c r="D1963" s="67" t="s">
        <v>345</v>
      </c>
      <c r="E1963" s="71">
        <v>0.39131106784112502</v>
      </c>
      <c r="F1963" s="68">
        <v>97.907074089577193</v>
      </c>
      <c r="G1963" s="71">
        <v>0.22382281120379</v>
      </c>
      <c r="H1963" s="68">
        <v>11.5110925073252</v>
      </c>
      <c r="I1963" s="71">
        <v>5.5978233434952097E-3</v>
      </c>
      <c r="J1963" s="68">
        <v>42.360820426956899</v>
      </c>
      <c r="K1963" s="71">
        <v>0.94451256897609004</v>
      </c>
      <c r="L1963" s="68">
        <v>98.786102971954804</v>
      </c>
    </row>
    <row r="1964" spans="1:12" x14ac:dyDescent="0.2">
      <c r="A1964" s="72" t="s">
        <v>4035</v>
      </c>
      <c r="B1964" s="66" t="s">
        <v>4035</v>
      </c>
      <c r="C1964" s="67">
        <v>48</v>
      </c>
      <c r="D1964" s="67" t="s">
        <v>345</v>
      </c>
      <c r="E1964" s="71">
        <v>0.416681230562433</v>
      </c>
      <c r="F1964" s="68">
        <v>98.744244453746305</v>
      </c>
      <c r="G1964" s="71">
        <v>0.248659527922658</v>
      </c>
      <c r="H1964" s="68">
        <v>37.505232314776102</v>
      </c>
      <c r="I1964" s="71">
        <v>1.38416376463892E-3</v>
      </c>
      <c r="J1964" s="68">
        <v>23.189619087484299</v>
      </c>
      <c r="K1964" s="71">
        <v>1</v>
      </c>
      <c r="L1964" s="68">
        <v>100</v>
      </c>
    </row>
    <row r="1965" spans="1:12" x14ac:dyDescent="0.2">
      <c r="A1965" s="72" t="s">
        <v>2061</v>
      </c>
      <c r="B1965" s="66" t="s">
        <v>4036</v>
      </c>
      <c r="C1965" s="67">
        <v>48</v>
      </c>
      <c r="D1965" s="67" t="s">
        <v>345</v>
      </c>
      <c r="E1965" s="71">
        <v>0.41765842638477502</v>
      </c>
      <c r="F1965" s="68">
        <v>98.869820008371704</v>
      </c>
      <c r="G1965" s="71">
        <v>0.24878174597848801</v>
      </c>
      <c r="H1965" s="68">
        <v>37.8819589786522</v>
      </c>
      <c r="I1965" s="71">
        <v>4.1935331758379598E-3</v>
      </c>
      <c r="J1965" s="68">
        <v>37.672666387609901</v>
      </c>
      <c r="K1965" s="71">
        <v>1</v>
      </c>
      <c r="L1965" s="68">
        <v>100</v>
      </c>
    </row>
    <row r="1966" spans="1:12" x14ac:dyDescent="0.2">
      <c r="A1966" s="72" t="s">
        <v>4037</v>
      </c>
      <c r="B1966" s="66" t="s">
        <v>4038</v>
      </c>
      <c r="C1966" s="67">
        <v>48</v>
      </c>
      <c r="D1966" s="67" t="s">
        <v>345</v>
      </c>
      <c r="E1966" s="71">
        <v>0.41541152605596099</v>
      </c>
      <c r="F1966" s="68">
        <v>98.576810380912505</v>
      </c>
      <c r="G1966" s="71">
        <v>0.22671724537091001</v>
      </c>
      <c r="H1966" s="68">
        <v>12.4738384261197</v>
      </c>
      <c r="I1966" s="71">
        <v>1.9517332796972299E-2</v>
      </c>
      <c r="J1966" s="68">
        <v>64.964420259522797</v>
      </c>
      <c r="K1966" s="71">
        <v>1</v>
      </c>
      <c r="L1966" s="68">
        <v>100</v>
      </c>
    </row>
    <row r="1967" spans="1:12" x14ac:dyDescent="0.2">
      <c r="A1967" s="72" t="s">
        <v>4039</v>
      </c>
      <c r="B1967" s="66" t="s">
        <v>4040</v>
      </c>
      <c r="C1967" s="67">
        <v>48</v>
      </c>
      <c r="D1967" s="67" t="s">
        <v>345</v>
      </c>
      <c r="E1967" s="71">
        <v>0.41573853974726099</v>
      </c>
      <c r="F1967" s="68">
        <v>98.618668899121005</v>
      </c>
      <c r="G1967" s="71">
        <v>0.24596135048916701</v>
      </c>
      <c r="H1967" s="68">
        <v>31.310171619924699</v>
      </c>
      <c r="I1967" s="71">
        <v>3.0936311069986199E-3</v>
      </c>
      <c r="J1967" s="68">
        <v>32.817078275429097</v>
      </c>
      <c r="K1967" s="71">
        <v>0.99816063764561802</v>
      </c>
      <c r="L1967" s="68">
        <v>99.288405190456203</v>
      </c>
    </row>
    <row r="1968" spans="1:12" x14ac:dyDescent="0.2">
      <c r="A1968" s="72" t="s">
        <v>4041</v>
      </c>
      <c r="B1968" s="66" t="s">
        <v>4042</v>
      </c>
      <c r="C1968" s="67">
        <v>48</v>
      </c>
      <c r="D1968" s="67" t="s">
        <v>345</v>
      </c>
      <c r="E1968" s="71">
        <v>0.38438667642502</v>
      </c>
      <c r="F1968" s="68">
        <v>97.739640016743394</v>
      </c>
      <c r="G1968" s="71">
        <v>0.241603892194165</v>
      </c>
      <c r="H1968" s="68">
        <v>24.152365006278799</v>
      </c>
      <c r="I1968" s="71">
        <v>1.36885121820921E-3</v>
      </c>
      <c r="J1968" s="68">
        <v>23.0640435328589</v>
      </c>
      <c r="K1968" s="71">
        <v>0.91018728586268705</v>
      </c>
      <c r="L1968" s="68">
        <v>98.618668899121005</v>
      </c>
    </row>
    <row r="1969" spans="1:12" x14ac:dyDescent="0.2">
      <c r="A1969" s="72" t="s">
        <v>4043</v>
      </c>
      <c r="B1969" s="66" t="s">
        <v>4044</v>
      </c>
      <c r="C1969" s="67">
        <v>48</v>
      </c>
      <c r="D1969" s="67" t="s">
        <v>345</v>
      </c>
      <c r="E1969" s="71">
        <v>0.21640940046277701</v>
      </c>
      <c r="F1969" s="68">
        <v>80.1590623691921</v>
      </c>
      <c r="G1969" s="71">
        <v>0.22490474821101</v>
      </c>
      <c r="H1969" s="68">
        <v>11.804102134784401</v>
      </c>
      <c r="I1969" s="71">
        <v>1.9351761817055101E-3</v>
      </c>
      <c r="J1969" s="68">
        <v>26.789451653411501</v>
      </c>
      <c r="K1969" s="71">
        <v>0.42238827699561399</v>
      </c>
      <c r="L1969" s="68">
        <v>89.242360820426995</v>
      </c>
    </row>
    <row r="1970" spans="1:12" x14ac:dyDescent="0.2">
      <c r="A1970" s="72" t="s">
        <v>1302</v>
      </c>
      <c r="B1970" s="66" t="s">
        <v>4045</v>
      </c>
      <c r="C1970" s="67">
        <v>48</v>
      </c>
      <c r="D1970" s="67" t="s">
        <v>345</v>
      </c>
      <c r="E1970" s="71">
        <v>9.5774664982596E-2</v>
      </c>
      <c r="F1970" s="68">
        <v>25.8685642528255</v>
      </c>
      <c r="G1970" s="71">
        <v>0.25088967971530302</v>
      </c>
      <c r="H1970" s="68">
        <v>63.876098786103</v>
      </c>
      <c r="I1970" s="71">
        <v>3.6434315232485498E-2</v>
      </c>
      <c r="J1970" s="68">
        <v>75.554625366262002</v>
      </c>
      <c r="K1970" s="71">
        <v>0</v>
      </c>
      <c r="L1970" s="68">
        <v>27.794056090414401</v>
      </c>
    </row>
    <row r="1971" spans="1:12" x14ac:dyDescent="0.2">
      <c r="A1971" s="72" t="s">
        <v>4046</v>
      </c>
      <c r="B1971" s="66" t="s">
        <v>4047</v>
      </c>
      <c r="C1971" s="67">
        <v>48</v>
      </c>
      <c r="D1971" s="67" t="s">
        <v>345</v>
      </c>
      <c r="E1971" s="71">
        <v>8.3382080506894801E-2</v>
      </c>
      <c r="F1971" s="68">
        <v>8.79028882377564</v>
      </c>
      <c r="G1971" s="71">
        <v>0.249520532679053</v>
      </c>
      <c r="H1971" s="68">
        <v>41.230640435328603</v>
      </c>
      <c r="I1971" s="71">
        <v>6.2570884163163395E-4</v>
      </c>
      <c r="J1971" s="68">
        <v>15.780661364587701</v>
      </c>
      <c r="K1971" s="71">
        <v>0</v>
      </c>
      <c r="L1971" s="68">
        <v>27.794056090414401</v>
      </c>
    </row>
    <row r="1972" spans="1:12" x14ac:dyDescent="0.2">
      <c r="A1972" s="72" t="s">
        <v>4048</v>
      </c>
      <c r="B1972" s="66" t="s">
        <v>4049</v>
      </c>
      <c r="C1972" s="67">
        <v>48</v>
      </c>
      <c r="D1972" s="67" t="s">
        <v>345</v>
      </c>
      <c r="E1972" s="71">
        <v>8.3937113615821804E-2</v>
      </c>
      <c r="F1972" s="68">
        <v>10.757639179572999</v>
      </c>
      <c r="G1972" s="71">
        <v>0.24843510847547001</v>
      </c>
      <c r="H1972" s="68">
        <v>36.835496023440797</v>
      </c>
      <c r="I1972" s="71">
        <v>3.3762323719953901E-3</v>
      </c>
      <c r="J1972" s="68">
        <v>34.114692339891199</v>
      </c>
      <c r="K1972" s="71">
        <v>0</v>
      </c>
      <c r="L1972" s="68">
        <v>27.794056090414401</v>
      </c>
    </row>
    <row r="1973" spans="1:12" x14ac:dyDescent="0.2">
      <c r="A1973" s="72" t="s">
        <v>4050</v>
      </c>
      <c r="B1973" s="66" t="s">
        <v>4051</v>
      </c>
      <c r="C1973" s="67">
        <v>48</v>
      </c>
      <c r="D1973" s="67" t="s">
        <v>345</v>
      </c>
      <c r="E1973" s="71">
        <v>8.8221650173067601E-2</v>
      </c>
      <c r="F1973" s="68">
        <v>17.8735872750105</v>
      </c>
      <c r="G1973" s="71">
        <v>0.24922243012554701</v>
      </c>
      <c r="H1973" s="68">
        <v>39.514441188781902</v>
      </c>
      <c r="I1973" s="71">
        <v>1.54425203936564E-2</v>
      </c>
      <c r="J1973" s="68">
        <v>59.8995395562997</v>
      </c>
      <c r="K1973" s="71">
        <v>0</v>
      </c>
      <c r="L1973" s="68">
        <v>27.794056090414401</v>
      </c>
    </row>
    <row r="1974" spans="1:12" x14ac:dyDescent="0.2">
      <c r="A1974" s="72" t="s">
        <v>2028</v>
      </c>
      <c r="B1974" s="66" t="s">
        <v>4052</v>
      </c>
      <c r="C1974" s="67">
        <v>48</v>
      </c>
      <c r="D1974" s="67" t="s">
        <v>345</v>
      </c>
      <c r="E1974" s="71">
        <v>9.4991433972771502E-2</v>
      </c>
      <c r="F1974" s="68">
        <v>25.324403516115499</v>
      </c>
      <c r="G1974" s="71">
        <v>0.25</v>
      </c>
      <c r="H1974" s="68">
        <v>63.080786940142303</v>
      </c>
      <c r="I1974" s="71">
        <v>3.4974301918314597E-2</v>
      </c>
      <c r="J1974" s="68">
        <v>74.759313520301404</v>
      </c>
      <c r="K1974" s="71">
        <v>0</v>
      </c>
      <c r="L1974" s="68">
        <v>27.794056090414401</v>
      </c>
    </row>
    <row r="1975" spans="1:12" x14ac:dyDescent="0.2">
      <c r="A1975" s="72" t="s">
        <v>4053</v>
      </c>
      <c r="B1975" s="66" t="s">
        <v>4054</v>
      </c>
      <c r="C1975" s="67">
        <v>48</v>
      </c>
      <c r="D1975" s="67" t="s">
        <v>345</v>
      </c>
      <c r="E1975" s="71">
        <v>0.12250184916560899</v>
      </c>
      <c r="F1975" s="68">
        <v>44.0351611552951</v>
      </c>
      <c r="G1975" s="71">
        <v>0.24926748062773499</v>
      </c>
      <c r="H1975" s="68">
        <v>39.765592298032701</v>
      </c>
      <c r="I1975" s="71">
        <v>8.2435190911447995E-4</v>
      </c>
      <c r="J1975" s="68">
        <v>18.1247383842612</v>
      </c>
      <c r="K1975" s="71">
        <v>0.117413714959979</v>
      </c>
      <c r="L1975" s="68">
        <v>56.592716617831698</v>
      </c>
    </row>
    <row r="1976" spans="1:12" x14ac:dyDescent="0.2">
      <c r="A1976" s="72" t="s">
        <v>4055</v>
      </c>
      <c r="B1976" s="66" t="s">
        <v>4056</v>
      </c>
      <c r="C1976" s="67">
        <v>48</v>
      </c>
      <c r="D1976" s="67" t="s">
        <v>345</v>
      </c>
      <c r="E1976" s="71">
        <v>0.100437207934015</v>
      </c>
      <c r="F1976" s="68">
        <v>29.1753871912934</v>
      </c>
      <c r="G1976" s="71">
        <v>0.25</v>
      </c>
      <c r="H1976" s="68">
        <v>63.080786940142303</v>
      </c>
      <c r="I1976" s="71">
        <v>3.8080200803826199E-3</v>
      </c>
      <c r="J1976" s="68">
        <v>36.416910841356199</v>
      </c>
      <c r="K1976" s="71">
        <v>4.7503603721661701E-2</v>
      </c>
      <c r="L1976" s="68">
        <v>44.0351611552951</v>
      </c>
    </row>
    <row r="1977" spans="1:12" x14ac:dyDescent="0.2">
      <c r="A1977" s="72" t="s">
        <v>1546</v>
      </c>
      <c r="B1977" s="66" t="s">
        <v>4057</v>
      </c>
      <c r="C1977" s="67">
        <v>48</v>
      </c>
      <c r="D1977" s="67" t="s">
        <v>345</v>
      </c>
      <c r="E1977" s="71">
        <v>0.13631141713890099</v>
      </c>
      <c r="F1977" s="68">
        <v>51.234826287149403</v>
      </c>
      <c r="G1977" s="71">
        <v>0.24445244006556699</v>
      </c>
      <c r="H1977" s="68">
        <v>28.338216827124299</v>
      </c>
      <c r="I1977" s="71">
        <v>3.0161276689886898E-2</v>
      </c>
      <c r="J1977" s="68">
        <v>72.582670573461698</v>
      </c>
      <c r="K1977" s="71">
        <v>0.13432053466124999</v>
      </c>
      <c r="L1977" s="68">
        <v>59.732105483465901</v>
      </c>
    </row>
    <row r="1978" spans="1:12" x14ac:dyDescent="0.2">
      <c r="A1978" s="72" t="s">
        <v>2145</v>
      </c>
      <c r="B1978" s="66" t="s">
        <v>4058</v>
      </c>
      <c r="C1978" s="67">
        <v>48</v>
      </c>
      <c r="D1978" s="67" t="s">
        <v>345</v>
      </c>
      <c r="E1978" s="71">
        <v>0.35966486174106099</v>
      </c>
      <c r="F1978" s="68">
        <v>96.316450397655899</v>
      </c>
      <c r="G1978" s="71">
        <v>7.7858029173398693E-2</v>
      </c>
      <c r="H1978" s="68">
        <v>2.1766429468396802</v>
      </c>
      <c r="I1978" s="71">
        <v>1.1365560497842799E-3</v>
      </c>
      <c r="J1978" s="68">
        <v>21.473419840937598</v>
      </c>
      <c r="K1978" s="71">
        <v>1</v>
      </c>
      <c r="L1978" s="68">
        <v>100</v>
      </c>
    </row>
    <row r="1979" spans="1:12" x14ac:dyDescent="0.2">
      <c r="A1979" s="72" t="s">
        <v>2149</v>
      </c>
      <c r="B1979" s="66" t="s">
        <v>4059</v>
      </c>
      <c r="C1979" s="67">
        <v>48</v>
      </c>
      <c r="D1979" s="67" t="s">
        <v>345</v>
      </c>
      <c r="E1979" s="71">
        <v>0.38682105929544403</v>
      </c>
      <c r="F1979" s="68">
        <v>97.781498534951893</v>
      </c>
      <c r="G1979" s="71">
        <v>0.15910612892204901</v>
      </c>
      <c r="H1979" s="68">
        <v>4.3532858936793604</v>
      </c>
      <c r="I1979" s="71">
        <v>1.35704896428449E-3</v>
      </c>
      <c r="J1979" s="68">
        <v>22.812892423608201</v>
      </c>
      <c r="K1979" s="71">
        <v>1</v>
      </c>
      <c r="L1979" s="68">
        <v>100</v>
      </c>
    </row>
    <row r="1980" spans="1:12" x14ac:dyDescent="0.2">
      <c r="A1980" s="72" t="s">
        <v>4060</v>
      </c>
      <c r="B1980" s="66" t="s">
        <v>4061</v>
      </c>
      <c r="C1980" s="67">
        <v>48</v>
      </c>
      <c r="D1980" s="67" t="s">
        <v>345</v>
      </c>
      <c r="E1980" s="71">
        <v>0.397352498604926</v>
      </c>
      <c r="F1980" s="68">
        <v>98.158225198828006</v>
      </c>
      <c r="G1980" s="71">
        <v>0.21756310470030299</v>
      </c>
      <c r="H1980" s="68">
        <v>9.08329845123483</v>
      </c>
      <c r="I1980" s="71">
        <v>7.3829259807663599E-3</v>
      </c>
      <c r="J1980" s="68">
        <v>46.881540393470097</v>
      </c>
      <c r="K1980" s="71">
        <v>0.96711146513370905</v>
      </c>
      <c r="L1980" s="68">
        <v>98.995395562997103</v>
      </c>
    </row>
    <row r="1981" spans="1:12" x14ac:dyDescent="0.2">
      <c r="A1981" s="72" t="s">
        <v>4062</v>
      </c>
      <c r="B1981" s="66" t="s">
        <v>4063</v>
      </c>
      <c r="C1981" s="67">
        <v>48</v>
      </c>
      <c r="D1981" s="67" t="s">
        <v>345</v>
      </c>
      <c r="E1981" s="71">
        <v>0.39627368828734</v>
      </c>
      <c r="F1981" s="68">
        <v>97.990791125994093</v>
      </c>
      <c r="G1981" s="71">
        <v>0.22346713144078101</v>
      </c>
      <c r="H1981" s="68">
        <v>11.301799916283001</v>
      </c>
      <c r="I1981" s="71">
        <v>3.6829008835742201E-3</v>
      </c>
      <c r="J1981" s="68">
        <v>35.789033068229401</v>
      </c>
      <c r="K1981" s="71">
        <v>0.96167103253766595</v>
      </c>
      <c r="L1981" s="68">
        <v>98.911678526580204</v>
      </c>
    </row>
    <row r="1982" spans="1:12" x14ac:dyDescent="0.2">
      <c r="A1982" s="72" t="s">
        <v>4064</v>
      </c>
      <c r="B1982" s="66" t="s">
        <v>4065</v>
      </c>
      <c r="C1982" s="67">
        <v>48</v>
      </c>
      <c r="D1982" s="67" t="s">
        <v>345</v>
      </c>
      <c r="E1982" s="71">
        <v>0.217374103992795</v>
      </c>
      <c r="F1982" s="68">
        <v>80.410213478442898</v>
      </c>
      <c r="G1982" s="71">
        <v>0.25</v>
      </c>
      <c r="H1982" s="68">
        <v>63.080786940142303</v>
      </c>
      <c r="I1982" s="71">
        <v>5.6174241802092197E-4</v>
      </c>
      <c r="J1982" s="68">
        <v>15.1109250732524</v>
      </c>
      <c r="K1982" s="71">
        <v>0.40156056956036501</v>
      </c>
      <c r="L1982" s="68">
        <v>87.9866052741733</v>
      </c>
    </row>
    <row r="1983" spans="1:12" x14ac:dyDescent="0.2">
      <c r="A1983" s="72" t="s">
        <v>4066</v>
      </c>
      <c r="B1983" s="66" t="s">
        <v>4067</v>
      </c>
      <c r="C1983" s="67">
        <v>48</v>
      </c>
      <c r="D1983" s="67" t="s">
        <v>345</v>
      </c>
      <c r="E1983" s="71">
        <v>0.20348623563062199</v>
      </c>
      <c r="F1983" s="68">
        <v>76.977814985349497</v>
      </c>
      <c r="G1983" s="71">
        <v>0.24937050344960299</v>
      </c>
      <c r="H1983" s="68">
        <v>40.393470071159499</v>
      </c>
      <c r="I1983" s="71">
        <v>5.3827161991132897E-4</v>
      </c>
      <c r="J1983" s="68">
        <v>14.8597739640017</v>
      </c>
      <c r="K1983" s="71">
        <v>0.36054993182235101</v>
      </c>
      <c r="L1983" s="68">
        <v>85.140226035998296</v>
      </c>
    </row>
    <row r="1984" spans="1:12" x14ac:dyDescent="0.2">
      <c r="A1984" s="72" t="s">
        <v>4068</v>
      </c>
      <c r="B1984" s="66" t="s">
        <v>4068</v>
      </c>
      <c r="C1984" s="67">
        <v>48</v>
      </c>
      <c r="D1984" s="67" t="s">
        <v>345</v>
      </c>
      <c r="E1984" s="71">
        <v>8.85274923832787E-2</v>
      </c>
      <c r="F1984" s="68">
        <v>18.375889493511899</v>
      </c>
      <c r="G1984" s="71">
        <v>0.25</v>
      </c>
      <c r="H1984" s="68">
        <v>63.080786940142303</v>
      </c>
      <c r="I1984" s="71">
        <v>1.55824771498362E-2</v>
      </c>
      <c r="J1984" s="68">
        <v>60.108832147342</v>
      </c>
      <c r="K1984" s="71">
        <v>0</v>
      </c>
      <c r="L1984" s="68">
        <v>27.794056090414401</v>
      </c>
    </row>
    <row r="1985" spans="1:12" x14ac:dyDescent="0.2">
      <c r="A1985" s="72" t="s">
        <v>4069</v>
      </c>
      <c r="B1985" s="66" t="s">
        <v>4070</v>
      </c>
      <c r="C1985" s="67">
        <v>48</v>
      </c>
      <c r="D1985" s="67" t="s">
        <v>345</v>
      </c>
      <c r="E1985" s="71">
        <v>0.10961128548307</v>
      </c>
      <c r="F1985" s="68">
        <v>36.0401841774801</v>
      </c>
      <c r="G1985" s="71">
        <v>0.25</v>
      </c>
      <c r="H1985" s="68">
        <v>63.080786940142303</v>
      </c>
      <c r="I1985" s="71">
        <v>4.1158584532030598E-2</v>
      </c>
      <c r="J1985" s="68">
        <v>77.354541649225595</v>
      </c>
      <c r="K1985" s="71">
        <v>3.7675271917179898E-2</v>
      </c>
      <c r="L1985" s="68">
        <v>42.779405609041397</v>
      </c>
    </row>
    <row r="1986" spans="1:12" x14ac:dyDescent="0.2">
      <c r="A1986" s="72" t="s">
        <v>4071</v>
      </c>
      <c r="B1986" s="66" t="s">
        <v>4072</v>
      </c>
      <c r="C1986" s="67">
        <v>48</v>
      </c>
      <c r="D1986" s="67" t="s">
        <v>345</v>
      </c>
      <c r="E1986" s="71">
        <v>0.194586110982369</v>
      </c>
      <c r="F1986" s="68">
        <v>74.926747593135204</v>
      </c>
      <c r="G1986" s="71">
        <v>0.25</v>
      </c>
      <c r="H1986" s="68">
        <v>63.080786940142303</v>
      </c>
      <c r="I1986" s="71">
        <v>2.8119069768808101E-3</v>
      </c>
      <c r="J1986" s="68">
        <v>31.477605692758502</v>
      </c>
      <c r="K1986" s="71">
        <v>0.330946425970225</v>
      </c>
      <c r="L1986" s="68">
        <v>83.256592716617803</v>
      </c>
    </row>
    <row r="1987" spans="1:12" x14ac:dyDescent="0.2">
      <c r="A1987" s="72" t="s">
        <v>3703</v>
      </c>
      <c r="B1987" s="66" t="s">
        <v>4073</v>
      </c>
      <c r="C1987" s="67">
        <v>48</v>
      </c>
      <c r="D1987" s="67" t="s">
        <v>345</v>
      </c>
      <c r="E1987" s="71">
        <v>0.208530357410079</v>
      </c>
      <c r="F1987" s="68">
        <v>78.191712013394707</v>
      </c>
      <c r="G1987" s="71">
        <v>0.25</v>
      </c>
      <c r="H1987" s="68">
        <v>63.080786940142303</v>
      </c>
      <c r="I1987" s="71">
        <v>1.9959532212501401E-3</v>
      </c>
      <c r="J1987" s="68">
        <v>27.166178317287599</v>
      </c>
      <c r="K1987" s="71">
        <v>0.37359511900898601</v>
      </c>
      <c r="L1987" s="68">
        <v>85.809962327333594</v>
      </c>
    </row>
    <row r="1988" spans="1:12" x14ac:dyDescent="0.2">
      <c r="A1988" s="72" t="s">
        <v>4074</v>
      </c>
      <c r="B1988" s="66" t="s">
        <v>4075</v>
      </c>
      <c r="C1988" s="67">
        <v>48</v>
      </c>
      <c r="D1988" s="67" t="s">
        <v>345</v>
      </c>
      <c r="E1988" s="71">
        <v>8.8828227942017501E-2</v>
      </c>
      <c r="F1988" s="68">
        <v>18.710757639179601</v>
      </c>
      <c r="G1988" s="71">
        <v>0.25</v>
      </c>
      <c r="H1988" s="68">
        <v>63.080786940142303</v>
      </c>
      <c r="I1988" s="71">
        <v>1.64846838260524E-2</v>
      </c>
      <c r="J1988" s="68">
        <v>61.239012138970303</v>
      </c>
      <c r="K1988" s="71">
        <v>0</v>
      </c>
      <c r="L1988" s="68">
        <v>27.794056090414401</v>
      </c>
    </row>
    <row r="1989" spans="1:12" x14ac:dyDescent="0.2">
      <c r="A1989" s="72" t="s">
        <v>4076</v>
      </c>
      <c r="B1989" s="66" t="s">
        <v>4077</v>
      </c>
      <c r="C1989" s="67">
        <v>48</v>
      </c>
      <c r="D1989" s="67" t="s">
        <v>345</v>
      </c>
      <c r="E1989" s="71">
        <v>0.330087173435616</v>
      </c>
      <c r="F1989" s="68">
        <v>94.390958560067006</v>
      </c>
      <c r="G1989" s="71">
        <v>0.24540001486486701</v>
      </c>
      <c r="H1989" s="68">
        <v>30.1381331100879</v>
      </c>
      <c r="I1989" s="71">
        <v>6.0555115704613499E-2</v>
      </c>
      <c r="J1989" s="68">
        <v>82.503139388865605</v>
      </c>
      <c r="K1989" s="71">
        <v>0.68430638973736702</v>
      </c>
      <c r="L1989" s="68">
        <v>96.442025952281298</v>
      </c>
    </row>
    <row r="1990" spans="1:12" x14ac:dyDescent="0.2">
      <c r="A1990" s="72" t="s">
        <v>1566</v>
      </c>
      <c r="B1990" s="66" t="s">
        <v>4078</v>
      </c>
      <c r="C1990" s="67">
        <v>48</v>
      </c>
      <c r="D1990" s="67" t="s">
        <v>345</v>
      </c>
      <c r="E1990" s="71">
        <v>0.107869602786761</v>
      </c>
      <c r="F1990" s="68">
        <v>34.449560485558798</v>
      </c>
      <c r="G1990" s="71">
        <v>0.25</v>
      </c>
      <c r="H1990" s="68">
        <v>63.080786940142303</v>
      </c>
      <c r="I1990" s="71">
        <v>2.61052046386221E-2</v>
      </c>
      <c r="J1990" s="68">
        <v>70.489744663038906</v>
      </c>
      <c r="K1990" s="71">
        <v>4.7503603721661701E-2</v>
      </c>
      <c r="L1990" s="68">
        <v>44.0351611552951</v>
      </c>
    </row>
    <row r="1991" spans="1:12" x14ac:dyDescent="0.2">
      <c r="A1991" s="72" t="s">
        <v>4079</v>
      </c>
      <c r="B1991" s="66" t="s">
        <v>4080</v>
      </c>
      <c r="C1991" s="67">
        <v>48</v>
      </c>
      <c r="D1991" s="67" t="s">
        <v>345</v>
      </c>
      <c r="E1991" s="71">
        <v>0.101377767502735</v>
      </c>
      <c r="F1991" s="68">
        <v>29.845123482628701</v>
      </c>
      <c r="G1991" s="71">
        <v>0.25</v>
      </c>
      <c r="H1991" s="68">
        <v>63.080786940142303</v>
      </c>
      <c r="I1991" s="71">
        <v>7.7477583555646205E-5</v>
      </c>
      <c r="J1991" s="68">
        <v>7.0322310590205097</v>
      </c>
      <c r="K1991" s="71">
        <v>5.4055824924649498E-2</v>
      </c>
      <c r="L1991" s="68">
        <v>44.997907074089603</v>
      </c>
    </row>
    <row r="1992" spans="1:12" x14ac:dyDescent="0.2">
      <c r="A1992" s="72" t="s">
        <v>4081</v>
      </c>
      <c r="B1992" s="66" t="s">
        <v>4082</v>
      </c>
      <c r="C1992" s="67">
        <v>48</v>
      </c>
      <c r="D1992" s="67" t="s">
        <v>345</v>
      </c>
      <c r="E1992" s="71">
        <v>9.40909966622369E-2</v>
      </c>
      <c r="F1992" s="68">
        <v>24.361657597321098</v>
      </c>
      <c r="G1992" s="71">
        <v>0.25</v>
      </c>
      <c r="H1992" s="68">
        <v>63.080786940142303</v>
      </c>
      <c r="I1992" s="71">
        <v>1.09782710770004E-2</v>
      </c>
      <c r="J1992" s="68">
        <v>53.453327752197602</v>
      </c>
      <c r="K1992" s="71">
        <v>2.1294718909710401E-2</v>
      </c>
      <c r="L1992" s="68">
        <v>39.263290079531203</v>
      </c>
    </row>
    <row r="1993" spans="1:12" x14ac:dyDescent="0.2">
      <c r="A1993" s="72" t="s">
        <v>2051</v>
      </c>
      <c r="B1993" s="66" t="s">
        <v>4083</v>
      </c>
      <c r="C1993" s="67">
        <v>48</v>
      </c>
      <c r="D1993" s="67" t="s">
        <v>345</v>
      </c>
      <c r="E1993" s="71">
        <v>0.10617166021029401</v>
      </c>
      <c r="F1993" s="68">
        <v>33.151946421096703</v>
      </c>
      <c r="G1993" s="71">
        <v>0.24999999996233699</v>
      </c>
      <c r="H1993" s="68">
        <v>46.923398911678497</v>
      </c>
      <c r="I1993" s="71">
        <v>2.42874875483781E-2</v>
      </c>
      <c r="J1993" s="68">
        <v>69.359564671410595</v>
      </c>
      <c r="K1993" s="71">
        <v>4.4227493120167799E-2</v>
      </c>
      <c r="L1993" s="68">
        <v>43.784010046044401</v>
      </c>
    </row>
    <row r="1994" spans="1:12" x14ac:dyDescent="0.2">
      <c r="A1994" s="72" t="s">
        <v>4084</v>
      </c>
      <c r="B1994" s="66" t="s">
        <v>4085</v>
      </c>
      <c r="C1994" s="67">
        <v>48</v>
      </c>
      <c r="D1994" s="67" t="s">
        <v>345</v>
      </c>
      <c r="E1994" s="71">
        <v>0.210239768420728</v>
      </c>
      <c r="F1994" s="68">
        <v>78.610297195479305</v>
      </c>
      <c r="G1994" s="71">
        <v>0.22541594607666299</v>
      </c>
      <c r="H1994" s="68">
        <v>12.0133947258267</v>
      </c>
      <c r="I1994" s="71">
        <v>1.6906487250470399E-2</v>
      </c>
      <c r="J1994" s="68">
        <v>61.783172875680201</v>
      </c>
      <c r="K1994" s="71">
        <v>0.38839687193504902</v>
      </c>
      <c r="L1994" s="68">
        <v>86.982000837170403</v>
      </c>
    </row>
    <row r="1995" spans="1:12" x14ac:dyDescent="0.2">
      <c r="A1995" s="72" t="s">
        <v>1979</v>
      </c>
      <c r="B1995" s="66" t="s">
        <v>4086</v>
      </c>
      <c r="C1995" s="67">
        <v>48</v>
      </c>
      <c r="D1995" s="67" t="s">
        <v>345</v>
      </c>
      <c r="E1995" s="71">
        <v>0.23831729499575199</v>
      </c>
      <c r="F1995" s="68">
        <v>84.847216408539097</v>
      </c>
      <c r="G1995" s="71">
        <v>0.234864663819117</v>
      </c>
      <c r="H1995" s="68">
        <v>17.329426538300499</v>
      </c>
      <c r="I1995" s="71">
        <v>3.1168525540734098E-3</v>
      </c>
      <c r="J1995" s="68">
        <v>32.984512348262903</v>
      </c>
      <c r="K1995" s="71">
        <v>0.476970368614066</v>
      </c>
      <c r="L1995" s="68">
        <v>91.586437840100501</v>
      </c>
    </row>
    <row r="1996" spans="1:12" x14ac:dyDescent="0.2">
      <c r="A1996" s="72" t="s">
        <v>4087</v>
      </c>
      <c r="B1996" s="66" t="s">
        <v>4088</v>
      </c>
      <c r="C1996" s="67">
        <v>48</v>
      </c>
      <c r="D1996" s="67" t="s">
        <v>345</v>
      </c>
      <c r="E1996" s="71">
        <v>9.9093515855845901E-2</v>
      </c>
      <c r="F1996" s="68">
        <v>28.380075345332799</v>
      </c>
      <c r="G1996" s="71">
        <v>0.249999999987845</v>
      </c>
      <c r="H1996" s="68">
        <v>47.300125575554603</v>
      </c>
      <c r="I1996" s="71">
        <v>7.9672203617662304E-3</v>
      </c>
      <c r="J1996" s="68">
        <v>47.886144830473</v>
      </c>
      <c r="K1996" s="71">
        <v>3.9313327217926901E-2</v>
      </c>
      <c r="L1996" s="68">
        <v>43.030556718292203</v>
      </c>
    </row>
    <row r="1997" spans="1:12" x14ac:dyDescent="0.2">
      <c r="A1997" s="72" t="s">
        <v>2187</v>
      </c>
      <c r="B1997" s="66" t="s">
        <v>4089</v>
      </c>
      <c r="C1997" s="67">
        <v>48</v>
      </c>
      <c r="D1997" s="67" t="s">
        <v>345</v>
      </c>
      <c r="E1997" s="71">
        <v>0.120144381082795</v>
      </c>
      <c r="F1997" s="68">
        <v>42.695688572624498</v>
      </c>
      <c r="G1997" s="71">
        <v>0.249999997998747</v>
      </c>
      <c r="H1997" s="68">
        <v>45.039765592297996</v>
      </c>
      <c r="I1997" s="71">
        <v>5.8015375625734902E-2</v>
      </c>
      <c r="J1997" s="68">
        <v>82.000837170364207</v>
      </c>
      <c r="K1997" s="71">
        <v>5.2417769623902599E-2</v>
      </c>
      <c r="L1997" s="68">
        <v>44.704897446630397</v>
      </c>
    </row>
    <row r="1998" spans="1:12" x14ac:dyDescent="0.2">
      <c r="A1998" s="72" t="s">
        <v>4090</v>
      </c>
      <c r="B1998" s="66" t="s">
        <v>4091</v>
      </c>
      <c r="C1998" s="67">
        <v>48</v>
      </c>
      <c r="D1998" s="67" t="s">
        <v>345</v>
      </c>
      <c r="E1998" s="71">
        <v>9.8821066766183796E-2</v>
      </c>
      <c r="F1998" s="68">
        <v>28.254499790707399</v>
      </c>
      <c r="G1998" s="71">
        <v>0.249291376792564</v>
      </c>
      <c r="H1998" s="68">
        <v>40.0167434072834</v>
      </c>
      <c r="I1998" s="71">
        <v>2.4239049295529599E-2</v>
      </c>
      <c r="J1998" s="68">
        <v>69.275847634993696</v>
      </c>
      <c r="K1998" s="71">
        <v>2.29327742104573E-2</v>
      </c>
      <c r="L1998" s="68">
        <v>39.8493093344496</v>
      </c>
    </row>
    <row r="1999" spans="1:12" x14ac:dyDescent="0.2">
      <c r="A1999" s="72" t="s">
        <v>4092</v>
      </c>
      <c r="B1999" s="66" t="s">
        <v>4093</v>
      </c>
      <c r="C1999" s="67">
        <v>48</v>
      </c>
      <c r="D1999" s="67" t="s">
        <v>345</v>
      </c>
      <c r="E1999" s="71">
        <v>0.13126159447007299</v>
      </c>
      <c r="F1999" s="68">
        <v>49.225617413143603</v>
      </c>
      <c r="G1999" s="71">
        <v>0.249979628940524</v>
      </c>
      <c r="H1999" s="68">
        <v>44.0770196735036</v>
      </c>
      <c r="I1999" s="71">
        <v>8.3728312014996701E-3</v>
      </c>
      <c r="J1999" s="68">
        <v>48.514022603599798</v>
      </c>
      <c r="K1999" s="71">
        <v>0.13543232326819499</v>
      </c>
      <c r="L1999" s="68">
        <v>59.815822519882801</v>
      </c>
    </row>
    <row r="2000" spans="1:12" x14ac:dyDescent="0.2">
      <c r="A2000" s="72" t="s">
        <v>3279</v>
      </c>
      <c r="B2000" s="66" t="s">
        <v>4094</v>
      </c>
      <c r="C2000" s="67">
        <v>48</v>
      </c>
      <c r="D2000" s="67" t="s">
        <v>345</v>
      </c>
      <c r="E2000" s="71">
        <v>0.115757856413991</v>
      </c>
      <c r="F2000" s="68">
        <v>40.0586019254918</v>
      </c>
      <c r="G2000" s="71">
        <v>0.246123532294797</v>
      </c>
      <c r="H2000" s="68">
        <v>31.686898283800801</v>
      </c>
      <c r="I2000" s="71">
        <v>1.16874994668177E-4</v>
      </c>
      <c r="J2000" s="68">
        <v>7.8694014231896201</v>
      </c>
      <c r="K2000" s="71">
        <v>0.101033161952509</v>
      </c>
      <c r="L2000" s="68">
        <v>52.783591460862297</v>
      </c>
    </row>
    <row r="2001" spans="1:12" x14ac:dyDescent="0.2">
      <c r="A2001" s="72" t="s">
        <v>4095</v>
      </c>
      <c r="B2001" s="66" t="s">
        <v>4096</v>
      </c>
      <c r="C2001" s="67">
        <v>48</v>
      </c>
      <c r="D2001" s="67" t="s">
        <v>345</v>
      </c>
      <c r="E2001" s="71">
        <v>8.3444787061528997E-2</v>
      </c>
      <c r="F2001" s="68">
        <v>9.2507325240686509</v>
      </c>
      <c r="G2001" s="71">
        <v>0.24999999953714999</v>
      </c>
      <c r="H2001" s="68">
        <v>45.667643365424901</v>
      </c>
      <c r="I2001" s="71">
        <v>3.3436164743721601E-4</v>
      </c>
      <c r="J2001" s="68">
        <v>11.720385098367499</v>
      </c>
      <c r="K2001" s="71">
        <v>0</v>
      </c>
      <c r="L2001" s="68">
        <v>27.794056090414401</v>
      </c>
    </row>
    <row r="2002" spans="1:12" x14ac:dyDescent="0.2">
      <c r="A2002" s="72" t="s">
        <v>4097</v>
      </c>
      <c r="B2002" s="66" t="s">
        <v>4098</v>
      </c>
      <c r="C2002" s="67">
        <v>48</v>
      </c>
      <c r="D2002" s="67" t="s">
        <v>345</v>
      </c>
      <c r="E2002" s="71">
        <v>9.5969553694125895E-2</v>
      </c>
      <c r="F2002" s="68">
        <v>25.9522812892424</v>
      </c>
      <c r="G2002" s="71">
        <v>0.24999999842277101</v>
      </c>
      <c r="H2002" s="68">
        <v>45.165341146923403</v>
      </c>
      <c r="I2002" s="71">
        <v>2.33390742426514E-4</v>
      </c>
      <c r="J2002" s="68">
        <v>10.297195479279999</v>
      </c>
      <c r="K2002" s="71">
        <v>3.7675271917179898E-2</v>
      </c>
      <c r="L2002" s="68">
        <v>42.779405609041397</v>
      </c>
    </row>
    <row r="2003" spans="1:12" x14ac:dyDescent="0.2">
      <c r="A2003" s="72" t="s">
        <v>4099</v>
      </c>
      <c r="B2003" s="66" t="s">
        <v>4100</v>
      </c>
      <c r="C2003" s="67">
        <v>48</v>
      </c>
      <c r="D2003" s="67" t="s">
        <v>345</v>
      </c>
      <c r="E2003" s="71">
        <v>0.100271973662417</v>
      </c>
      <c r="F2003" s="68">
        <v>29.0079531184596</v>
      </c>
      <c r="G2003" s="71">
        <v>0.24999999996918901</v>
      </c>
      <c r="H2003" s="68">
        <v>47.007115948095397</v>
      </c>
      <c r="I2003" s="71">
        <v>5.0815921018063502E-2</v>
      </c>
      <c r="J2003" s="68">
        <v>80.117203850983699</v>
      </c>
      <c r="K2003" s="71">
        <v>0</v>
      </c>
      <c r="L2003" s="68">
        <v>27.794056090414401</v>
      </c>
    </row>
    <row r="2004" spans="1:12" x14ac:dyDescent="0.2">
      <c r="A2004" s="72" t="s">
        <v>4101</v>
      </c>
      <c r="B2004" s="66" t="s">
        <v>4102</v>
      </c>
      <c r="C2004" s="67">
        <v>48</v>
      </c>
      <c r="D2004" s="67" t="s">
        <v>345</v>
      </c>
      <c r="E2004" s="71">
        <v>0.16874186697575</v>
      </c>
      <c r="F2004" s="68">
        <v>66.471326915027205</v>
      </c>
      <c r="G2004" s="71">
        <v>0.25</v>
      </c>
      <c r="H2004" s="68">
        <v>63.080786940142303</v>
      </c>
      <c r="I2004" s="71">
        <v>5.1120835270332897E-4</v>
      </c>
      <c r="J2004" s="68">
        <v>14.273754709083301</v>
      </c>
      <c r="K2004" s="71">
        <v>0.25571439257454598</v>
      </c>
      <c r="L2004" s="68">
        <v>76.935956467141096</v>
      </c>
    </row>
    <row r="2005" spans="1:12" x14ac:dyDescent="0.2">
      <c r="A2005" s="72" t="s">
        <v>4103</v>
      </c>
      <c r="B2005" s="66" t="s">
        <v>4103</v>
      </c>
      <c r="C2005" s="67">
        <v>48</v>
      </c>
      <c r="D2005" s="67" t="s">
        <v>345</v>
      </c>
      <c r="E2005" s="71">
        <v>0.19253838725264</v>
      </c>
      <c r="F2005" s="68">
        <v>74.173294265383007</v>
      </c>
      <c r="G2005" s="71">
        <v>0.24994633414406101</v>
      </c>
      <c r="H2005" s="68">
        <v>43.658434491419001</v>
      </c>
      <c r="I2005" s="71">
        <v>2.04432380099713E-3</v>
      </c>
      <c r="J2005" s="68">
        <v>27.542904981163701</v>
      </c>
      <c r="K2005" s="71">
        <v>0.32562450381286301</v>
      </c>
      <c r="L2005" s="68">
        <v>82.921724570950204</v>
      </c>
    </row>
    <row r="2006" spans="1:12" x14ac:dyDescent="0.2">
      <c r="A2006" s="72" t="s">
        <v>4104</v>
      </c>
      <c r="B2006" s="66" t="s">
        <v>4105</v>
      </c>
      <c r="C2006" s="67">
        <v>48</v>
      </c>
      <c r="D2006" s="67" t="s">
        <v>345</v>
      </c>
      <c r="E2006" s="71">
        <v>0.16578177813357201</v>
      </c>
      <c r="F2006" s="68">
        <v>65.466722478024295</v>
      </c>
      <c r="G2006" s="71">
        <v>0.24999999999608999</v>
      </c>
      <c r="H2006" s="68">
        <v>47.718710757639201</v>
      </c>
      <c r="I2006" s="71">
        <v>3.1565841546488602E-3</v>
      </c>
      <c r="J2006" s="68">
        <v>33.151946421096703</v>
      </c>
      <c r="K2006" s="71">
        <v>0.24418875024997699</v>
      </c>
      <c r="L2006" s="68">
        <v>75.512766848053602</v>
      </c>
    </row>
    <row r="2007" spans="1:12" x14ac:dyDescent="0.2">
      <c r="A2007" s="72" t="s">
        <v>4106</v>
      </c>
      <c r="B2007" s="66" t="s">
        <v>4107</v>
      </c>
      <c r="C2007" s="67">
        <v>48</v>
      </c>
      <c r="D2007" s="67" t="s">
        <v>345</v>
      </c>
      <c r="E2007" s="71">
        <v>0.33101144987853698</v>
      </c>
      <c r="F2007" s="68">
        <v>94.558392632900805</v>
      </c>
      <c r="G2007" s="71">
        <v>0.23566768588466599</v>
      </c>
      <c r="H2007" s="68">
        <v>17.748011720385101</v>
      </c>
      <c r="I2007" s="71">
        <v>2.0583249170333801E-2</v>
      </c>
      <c r="J2007" s="68">
        <v>65.843449141900393</v>
      </c>
      <c r="K2007" s="71">
        <v>0.73678341458061003</v>
      </c>
      <c r="L2007" s="68">
        <v>97.279196316450395</v>
      </c>
    </row>
    <row r="2008" spans="1:12" x14ac:dyDescent="0.2">
      <c r="A2008" s="72" t="s">
        <v>4108</v>
      </c>
      <c r="B2008" s="66" t="s">
        <v>4109</v>
      </c>
      <c r="C2008" s="67">
        <v>48</v>
      </c>
      <c r="D2008" s="67" t="s">
        <v>345</v>
      </c>
      <c r="E2008" s="71">
        <v>0.31148145006854899</v>
      </c>
      <c r="F2008" s="68">
        <v>93.093344495604896</v>
      </c>
      <c r="G2008" s="71">
        <v>0.17477845184115601</v>
      </c>
      <c r="H2008" s="68">
        <v>5.0648807032231096</v>
      </c>
      <c r="I2008" s="71">
        <v>4.8638754756655297E-3</v>
      </c>
      <c r="J2008" s="68">
        <v>39.807450816241101</v>
      </c>
      <c r="K2008" s="71">
        <v>0.75480202288882603</v>
      </c>
      <c r="L2008" s="68">
        <v>97.530347425701095</v>
      </c>
    </row>
    <row r="2009" spans="1:12" x14ac:dyDescent="0.2">
      <c r="A2009" s="72" t="s">
        <v>4110</v>
      </c>
      <c r="B2009" s="66" t="s">
        <v>4111</v>
      </c>
      <c r="C2009" s="67">
        <v>48</v>
      </c>
      <c r="D2009" s="67" t="s">
        <v>345</v>
      </c>
      <c r="E2009" s="71">
        <v>0.33995135287255801</v>
      </c>
      <c r="F2009" s="68">
        <v>95.102553369610703</v>
      </c>
      <c r="G2009" s="71">
        <v>9.0385225141484199E-2</v>
      </c>
      <c r="H2009" s="68">
        <v>2.5115110925073298</v>
      </c>
      <c r="I2009" s="71">
        <v>2.8428411996600002E-4</v>
      </c>
      <c r="J2009" s="68">
        <v>10.8832147341984</v>
      </c>
      <c r="K2009" s="71">
        <v>0.92918454935622496</v>
      </c>
      <c r="L2009" s="68">
        <v>98.702385935537905</v>
      </c>
    </row>
    <row r="2010" spans="1:12" x14ac:dyDescent="0.2">
      <c r="A2010" s="72" t="s">
        <v>4112</v>
      </c>
      <c r="B2010" s="66" t="s">
        <v>4113</v>
      </c>
      <c r="C2010" s="67">
        <v>48</v>
      </c>
      <c r="D2010" s="67" t="s">
        <v>345</v>
      </c>
      <c r="E2010" s="71">
        <v>0.312108244047827</v>
      </c>
      <c r="F2010" s="68">
        <v>93.177061532021796</v>
      </c>
      <c r="G2010" s="71">
        <v>0.231925182600798</v>
      </c>
      <c r="H2010" s="68">
        <v>15.613227291753899</v>
      </c>
      <c r="I2010" s="71">
        <v>2.6600734102435498E-3</v>
      </c>
      <c r="J2010" s="68">
        <v>30.682293846797801</v>
      </c>
      <c r="K2010" s="71">
        <v>0.70173947613244103</v>
      </c>
      <c r="L2010" s="68">
        <v>96.776894097948897</v>
      </c>
    </row>
    <row r="2011" spans="1:12" x14ac:dyDescent="0.2">
      <c r="A2011" s="72" t="s">
        <v>4114</v>
      </c>
      <c r="B2011" s="66" t="s">
        <v>4115</v>
      </c>
      <c r="C2011" s="67">
        <v>48</v>
      </c>
      <c r="D2011" s="67" t="s">
        <v>345</v>
      </c>
      <c r="E2011" s="71">
        <v>0.26928466957410102</v>
      </c>
      <c r="F2011" s="68">
        <v>89.493511929677695</v>
      </c>
      <c r="G2011" s="71">
        <v>0.25</v>
      </c>
      <c r="H2011" s="68">
        <v>63.080786940142303</v>
      </c>
      <c r="I2011" s="71">
        <v>9.0817618807731198E-4</v>
      </c>
      <c r="J2011" s="68">
        <v>19.0456257848472</v>
      </c>
      <c r="K2011" s="71">
        <v>0.55694583253422603</v>
      </c>
      <c r="L2011" s="68">
        <v>94.181665969024706</v>
      </c>
    </row>
    <row r="2012" spans="1:12" x14ac:dyDescent="0.2">
      <c r="A2012" s="72" t="s">
        <v>4116</v>
      </c>
      <c r="B2012" s="66" t="s">
        <v>4117</v>
      </c>
      <c r="C2012" s="67">
        <v>48</v>
      </c>
      <c r="D2012" s="67" t="s">
        <v>345</v>
      </c>
      <c r="E2012" s="71">
        <v>0.29235816072992699</v>
      </c>
      <c r="F2012" s="68">
        <v>91.628296358308901</v>
      </c>
      <c r="G2012" s="71">
        <v>0.24989619378828601</v>
      </c>
      <c r="H2012" s="68">
        <v>43.281707827542903</v>
      </c>
      <c r="I2012" s="71">
        <v>2.6064217966441101E-2</v>
      </c>
      <c r="J2012" s="68">
        <v>70.447886144830505</v>
      </c>
      <c r="K2012" s="71">
        <v>0.60111407043505305</v>
      </c>
      <c r="L2012" s="68">
        <v>95.102553369610703</v>
      </c>
    </row>
    <row r="2013" spans="1:12" x14ac:dyDescent="0.2">
      <c r="A2013" s="72" t="s">
        <v>1302</v>
      </c>
      <c r="B2013" s="66" t="s">
        <v>4118</v>
      </c>
      <c r="C2013" s="67">
        <v>48</v>
      </c>
      <c r="D2013" s="67" t="s">
        <v>345</v>
      </c>
      <c r="E2013" s="71">
        <v>0.15355012862640799</v>
      </c>
      <c r="F2013" s="68">
        <v>60.736709920468797</v>
      </c>
      <c r="G2013" s="71">
        <v>0.24999999805536799</v>
      </c>
      <c r="H2013" s="68">
        <v>45.081624110506503</v>
      </c>
      <c r="I2013" s="71">
        <v>2.55810940965239E-3</v>
      </c>
      <c r="J2013" s="68">
        <v>30.179991628296399</v>
      </c>
      <c r="K2013" s="71">
        <v>0.208092278414204</v>
      </c>
      <c r="L2013" s="68">
        <v>71.201339472582703</v>
      </c>
    </row>
    <row r="2014" spans="1:12" x14ac:dyDescent="0.2">
      <c r="A2014" s="72" t="s">
        <v>2436</v>
      </c>
      <c r="B2014" s="66" t="s">
        <v>4119</v>
      </c>
      <c r="C2014" s="67">
        <v>48</v>
      </c>
      <c r="D2014" s="67" t="s">
        <v>345</v>
      </c>
      <c r="E2014" s="71">
        <v>0.25591561400636798</v>
      </c>
      <c r="F2014" s="68">
        <v>87.609878610297201</v>
      </c>
      <c r="G2014" s="71">
        <v>0.25</v>
      </c>
      <c r="H2014" s="68">
        <v>63.080786940142303</v>
      </c>
      <c r="I2014" s="71">
        <v>5.0877578243860803E-3</v>
      </c>
      <c r="J2014" s="68">
        <v>40.560904143993298</v>
      </c>
      <c r="K2014" s="71">
        <v>0.51265908419471795</v>
      </c>
      <c r="L2014" s="68">
        <v>93.051485977396396</v>
      </c>
    </row>
    <row r="2015" spans="1:12" x14ac:dyDescent="0.2">
      <c r="A2015" s="72" t="s">
        <v>4120</v>
      </c>
      <c r="B2015" s="66" t="s">
        <v>4121</v>
      </c>
      <c r="C2015" s="67">
        <v>48</v>
      </c>
      <c r="D2015" s="67" t="s">
        <v>345</v>
      </c>
      <c r="E2015" s="71">
        <v>0.20022029047069601</v>
      </c>
      <c r="F2015" s="68">
        <v>76.349937212222699</v>
      </c>
      <c r="G2015" s="71">
        <v>0.242682248992626</v>
      </c>
      <c r="H2015" s="68">
        <v>25.449979070740898</v>
      </c>
      <c r="I2015" s="71">
        <v>5.4760626123253602E-2</v>
      </c>
      <c r="J2015" s="68">
        <v>80.996232733361197</v>
      </c>
      <c r="K2015" s="71">
        <v>0.30321799629620799</v>
      </c>
      <c r="L2015" s="68">
        <v>81.205525324403496</v>
      </c>
    </row>
    <row r="2016" spans="1:12" x14ac:dyDescent="0.2">
      <c r="A2016" s="72" t="s">
        <v>4122</v>
      </c>
      <c r="B2016" s="66" t="s">
        <v>4123</v>
      </c>
      <c r="C2016" s="67">
        <v>48</v>
      </c>
      <c r="D2016" s="67" t="s">
        <v>345</v>
      </c>
      <c r="E2016" s="71">
        <v>0.23163289264663101</v>
      </c>
      <c r="F2016" s="68">
        <v>83.382168271243202</v>
      </c>
      <c r="G2016" s="71">
        <v>0.25</v>
      </c>
      <c r="H2016" s="68">
        <v>63.080786940142303</v>
      </c>
      <c r="I2016" s="71">
        <v>7.4867056010803699E-4</v>
      </c>
      <c r="J2016" s="68">
        <v>17.0364169108414</v>
      </c>
      <c r="K2016" s="71">
        <v>0.44415000737978599</v>
      </c>
      <c r="L2016" s="68">
        <v>90.037672666387607</v>
      </c>
    </row>
    <row r="2017" spans="1:12" x14ac:dyDescent="0.2">
      <c r="A2017" s="72" t="s">
        <v>4124</v>
      </c>
      <c r="B2017" s="66" t="s">
        <v>4125</v>
      </c>
      <c r="C2017" s="67">
        <v>49</v>
      </c>
      <c r="D2017" s="67" t="s">
        <v>345</v>
      </c>
      <c r="E2017" s="71">
        <v>0.34336853883374402</v>
      </c>
      <c r="F2017" s="68">
        <v>95.269987442444503</v>
      </c>
      <c r="G2017" s="71">
        <v>0.21947666272422101</v>
      </c>
      <c r="H2017" s="68">
        <v>9.7948932607785704</v>
      </c>
      <c r="I2017" s="71">
        <v>6.0006213725023402E-4</v>
      </c>
      <c r="J2017" s="68">
        <v>15.4876517371285</v>
      </c>
      <c r="K2017" s="71">
        <v>0.810028891639761</v>
      </c>
      <c r="L2017" s="68">
        <v>97.865215571368793</v>
      </c>
    </row>
    <row r="2018" spans="1:12" x14ac:dyDescent="0.2">
      <c r="A2018" s="72" t="s">
        <v>4126</v>
      </c>
      <c r="B2018" s="66" t="s">
        <v>4127</v>
      </c>
      <c r="C2018" s="67">
        <v>48</v>
      </c>
      <c r="D2018" s="67" t="s">
        <v>345</v>
      </c>
      <c r="E2018" s="71">
        <v>0.379834488814283</v>
      </c>
      <c r="F2018" s="68">
        <v>97.362913352867295</v>
      </c>
      <c r="G2018" s="71">
        <v>0.13939976383487501</v>
      </c>
      <c r="H2018" s="68">
        <v>3.5161155295102602</v>
      </c>
      <c r="I2018" s="71">
        <v>1.03702607974018E-4</v>
      </c>
      <c r="J2018" s="68">
        <v>7.5763917957304301</v>
      </c>
      <c r="K2018" s="71">
        <v>1</v>
      </c>
      <c r="L2018" s="68">
        <v>100</v>
      </c>
    </row>
    <row r="2019" spans="1:12" x14ac:dyDescent="0.2">
      <c r="A2019" s="72" t="s">
        <v>4128</v>
      </c>
      <c r="B2019" s="66" t="s">
        <v>4129</v>
      </c>
      <c r="C2019" s="67">
        <v>49</v>
      </c>
      <c r="D2019" s="67" t="s">
        <v>345</v>
      </c>
      <c r="E2019" s="71">
        <v>0.36771371585145102</v>
      </c>
      <c r="F2019" s="68">
        <v>96.860611134365897</v>
      </c>
      <c r="G2019" s="71">
        <v>0.103109893073197</v>
      </c>
      <c r="H2019" s="68">
        <v>2.7208036835496001</v>
      </c>
      <c r="I2019" s="71">
        <v>3.1254481156141699E-5</v>
      </c>
      <c r="J2019" s="68">
        <v>5.2741732942653803</v>
      </c>
      <c r="K2019" s="71">
        <v>1</v>
      </c>
      <c r="L2019" s="68">
        <v>100</v>
      </c>
    </row>
    <row r="2020" spans="1:12" x14ac:dyDescent="0.2">
      <c r="A2020" s="72" t="s">
        <v>4130</v>
      </c>
      <c r="B2020" s="66" t="s">
        <v>4130</v>
      </c>
      <c r="C2020" s="67">
        <v>48</v>
      </c>
      <c r="D2020" s="67" t="s">
        <v>345</v>
      </c>
      <c r="E2020" s="71">
        <v>0.19434150055028901</v>
      </c>
      <c r="F2020" s="68">
        <v>74.843030556718304</v>
      </c>
      <c r="G2020" s="71">
        <v>0.25</v>
      </c>
      <c r="H2020" s="68">
        <v>63.080786940142303</v>
      </c>
      <c r="I2020" s="71">
        <v>2.4425327977957E-2</v>
      </c>
      <c r="J2020" s="68">
        <v>69.526998744244494</v>
      </c>
      <c r="K2020" s="71">
        <v>0.30859917367291001</v>
      </c>
      <c r="L2020" s="68">
        <v>81.833403097530393</v>
      </c>
    </row>
    <row r="2021" spans="1:12" x14ac:dyDescent="0.2">
      <c r="A2021" s="72" t="s">
        <v>4131</v>
      </c>
      <c r="B2021" s="66" t="s">
        <v>4132</v>
      </c>
      <c r="C2021" s="67">
        <v>48</v>
      </c>
      <c r="D2021" s="67" t="s">
        <v>345</v>
      </c>
      <c r="E2021" s="71">
        <v>0.25122159345332601</v>
      </c>
      <c r="F2021" s="68">
        <v>86.856425282545004</v>
      </c>
      <c r="G2021" s="71">
        <v>0.238997715775564</v>
      </c>
      <c r="H2021" s="68">
        <v>21.0129761406446</v>
      </c>
      <c r="I2021" s="71">
        <v>4.2918030828970001E-4</v>
      </c>
      <c r="J2021" s="68">
        <v>13.269150272080401</v>
      </c>
      <c r="K2021" s="71">
        <v>0.51423788427612405</v>
      </c>
      <c r="L2021" s="68">
        <v>93.135203013813296</v>
      </c>
    </row>
    <row r="2022" spans="1:12" x14ac:dyDescent="0.2">
      <c r="A2022" s="72" t="s">
        <v>4133</v>
      </c>
      <c r="B2022" s="66" t="s">
        <v>4134</v>
      </c>
      <c r="C2022" s="67">
        <v>49</v>
      </c>
      <c r="D2022" s="67" t="s">
        <v>345</v>
      </c>
      <c r="E2022" s="71">
        <v>0.37406517869094302</v>
      </c>
      <c r="F2022" s="68">
        <v>97.195479280033496</v>
      </c>
      <c r="G2022" s="71">
        <v>0.174684868033193</v>
      </c>
      <c r="H2022" s="68">
        <v>5.0230221850146499</v>
      </c>
      <c r="I2022" s="71">
        <v>2.9980990635449199E-3</v>
      </c>
      <c r="J2022" s="68">
        <v>32.272917538719099</v>
      </c>
      <c r="K2022" s="71">
        <v>0.94451256897609004</v>
      </c>
      <c r="L2022" s="68">
        <v>98.786102971954804</v>
      </c>
    </row>
    <row r="2023" spans="1:12" x14ac:dyDescent="0.2">
      <c r="A2023" s="72" t="s">
        <v>4135</v>
      </c>
      <c r="B2023" s="66" t="s">
        <v>4136</v>
      </c>
      <c r="C2023" s="67">
        <v>49</v>
      </c>
      <c r="D2023" s="67" t="s">
        <v>345</v>
      </c>
      <c r="E2023" s="71">
        <v>0.35746673611158097</v>
      </c>
      <c r="F2023" s="68">
        <v>96.1071578066136</v>
      </c>
      <c r="G2023" s="71">
        <v>5.5321426456733998E-2</v>
      </c>
      <c r="H2023" s="68">
        <v>1.71619924654667</v>
      </c>
      <c r="I2023" s="71">
        <v>1.7078781878009201E-2</v>
      </c>
      <c r="J2023" s="68">
        <v>62.0343239849309</v>
      </c>
      <c r="K2023" s="71">
        <v>1</v>
      </c>
      <c r="L2023" s="68">
        <v>100</v>
      </c>
    </row>
    <row r="2024" spans="1:12" x14ac:dyDescent="0.2">
      <c r="A2024" s="72" t="s">
        <v>4137</v>
      </c>
      <c r="B2024" s="66" t="s">
        <v>4138</v>
      </c>
      <c r="C2024" s="67">
        <v>49</v>
      </c>
      <c r="D2024" s="67" t="s">
        <v>345</v>
      </c>
      <c r="E2024" s="71">
        <v>0.316836584774078</v>
      </c>
      <c r="F2024" s="68">
        <v>93.511929677689395</v>
      </c>
      <c r="G2024" s="71">
        <v>0</v>
      </c>
      <c r="H2024" s="68">
        <v>0.87902888237756405</v>
      </c>
      <c r="I2024" s="71">
        <v>4.4546616820247897E-5</v>
      </c>
      <c r="J2024" s="68">
        <v>6.1532021766429503</v>
      </c>
      <c r="K2024" s="71">
        <v>0.95046520770541298</v>
      </c>
      <c r="L2024" s="68">
        <v>98.869820008371704</v>
      </c>
    </row>
    <row r="2025" spans="1:12" x14ac:dyDescent="0.2">
      <c r="A2025" s="72" t="s">
        <v>4139</v>
      </c>
      <c r="B2025" s="66" t="s">
        <v>4139</v>
      </c>
      <c r="C2025" s="67">
        <v>48</v>
      </c>
      <c r="D2025" s="67" t="s">
        <v>345</v>
      </c>
      <c r="E2025" s="71">
        <v>0.15525238596573099</v>
      </c>
      <c r="F2025" s="68">
        <v>61.657597321054801</v>
      </c>
      <c r="G2025" s="71">
        <v>0.24095789078344401</v>
      </c>
      <c r="H2025" s="68">
        <v>23.1477605692758</v>
      </c>
      <c r="I2025" s="71">
        <v>3.2643569207525802E-4</v>
      </c>
      <c r="J2025" s="68">
        <v>11.5110925073252</v>
      </c>
      <c r="K2025" s="71">
        <v>0.22447283142167301</v>
      </c>
      <c r="L2025" s="68">
        <v>73.503557974047695</v>
      </c>
    </row>
    <row r="2026" spans="1:12" x14ac:dyDescent="0.2">
      <c r="A2026" s="72" t="s">
        <v>4140</v>
      </c>
      <c r="B2026" s="66" t="s">
        <v>4141</v>
      </c>
      <c r="C2026" s="67">
        <v>48</v>
      </c>
      <c r="D2026" s="67" t="s">
        <v>345</v>
      </c>
      <c r="E2026" s="71">
        <v>0.138330022305101</v>
      </c>
      <c r="F2026" s="68">
        <v>52.448723315194599</v>
      </c>
      <c r="G2026" s="71">
        <v>0.24378298674368501</v>
      </c>
      <c r="H2026" s="68">
        <v>27.082461280870699</v>
      </c>
      <c r="I2026" s="71">
        <v>2.6380698079302698E-4</v>
      </c>
      <c r="J2026" s="68">
        <v>10.5902051067392</v>
      </c>
      <c r="K2026" s="71">
        <v>0.170943273190826</v>
      </c>
      <c r="L2026" s="68">
        <v>65.885307660108793</v>
      </c>
    </row>
    <row r="2027" spans="1:12" x14ac:dyDescent="0.2">
      <c r="A2027" s="72" t="s">
        <v>3703</v>
      </c>
      <c r="B2027" s="66" t="s">
        <v>4142</v>
      </c>
      <c r="C2027" s="67">
        <v>49</v>
      </c>
      <c r="D2027" s="67" t="s">
        <v>345</v>
      </c>
      <c r="E2027" s="71">
        <v>0.378296833437541</v>
      </c>
      <c r="F2027" s="68">
        <v>97.237337798241896</v>
      </c>
      <c r="G2027" s="71">
        <v>0.126604023561318</v>
      </c>
      <c r="H2027" s="68">
        <v>3.1393888656341602</v>
      </c>
      <c r="I2027" s="71">
        <v>8.2864767513060201E-3</v>
      </c>
      <c r="J2027" s="68">
        <v>48.388447048974498</v>
      </c>
      <c r="K2027" s="71">
        <v>1</v>
      </c>
      <c r="L2027" s="68">
        <v>100</v>
      </c>
    </row>
    <row r="2028" spans="1:12" x14ac:dyDescent="0.2">
      <c r="A2028" s="72" t="s">
        <v>4143</v>
      </c>
      <c r="B2028" s="66" t="s">
        <v>4144</v>
      </c>
      <c r="C2028" s="67">
        <v>48</v>
      </c>
      <c r="D2028" s="67" t="s">
        <v>345</v>
      </c>
      <c r="E2028" s="71">
        <v>0.29098140017291002</v>
      </c>
      <c r="F2028" s="68">
        <v>91.419003767266602</v>
      </c>
      <c r="G2028" s="71">
        <v>5.7632598100052203E-2</v>
      </c>
      <c r="H2028" s="68">
        <v>1.7580577647551301</v>
      </c>
      <c r="I2028" s="71">
        <v>2.8813679070055602E-3</v>
      </c>
      <c r="J2028" s="68">
        <v>31.645039765592301</v>
      </c>
      <c r="K2028" s="71">
        <v>0.81243023451167196</v>
      </c>
      <c r="L2028" s="68">
        <v>97.907074089577193</v>
      </c>
    </row>
    <row r="2029" spans="1:12" x14ac:dyDescent="0.2">
      <c r="A2029" s="72" t="s">
        <v>4145</v>
      </c>
      <c r="B2029" s="66" t="s">
        <v>4146</v>
      </c>
      <c r="C2029" s="67">
        <v>48</v>
      </c>
      <c r="D2029" s="67" t="s">
        <v>345</v>
      </c>
      <c r="E2029" s="71">
        <v>0.33258586321537598</v>
      </c>
      <c r="F2029" s="68">
        <v>94.683968187526204</v>
      </c>
      <c r="G2029" s="71">
        <v>0.10550683861394</v>
      </c>
      <c r="H2029" s="68">
        <v>2.8045207199665101</v>
      </c>
      <c r="I2029" s="71">
        <v>1.1346068653226001E-3</v>
      </c>
      <c r="J2029" s="68">
        <v>21.431561322729198</v>
      </c>
      <c r="K2029" s="71">
        <v>0.89111614416686602</v>
      </c>
      <c r="L2029" s="68">
        <v>98.367517789870206</v>
      </c>
    </row>
    <row r="2030" spans="1:12" x14ac:dyDescent="0.2">
      <c r="A2030" s="72" t="s">
        <v>4147</v>
      </c>
      <c r="B2030" s="66" t="s">
        <v>4148</v>
      </c>
      <c r="C2030" s="67">
        <v>48</v>
      </c>
      <c r="D2030" s="67" t="s">
        <v>345</v>
      </c>
      <c r="E2030" s="71">
        <v>0.217321184394907</v>
      </c>
      <c r="F2030" s="68">
        <v>80.368354960234399</v>
      </c>
      <c r="G2030" s="71">
        <v>0.24999999969818401</v>
      </c>
      <c r="H2030" s="68">
        <v>45.835077438258701</v>
      </c>
      <c r="I2030" s="71">
        <v>1.2395637725202699E-2</v>
      </c>
      <c r="J2030" s="68">
        <v>55.629970699037301</v>
      </c>
      <c r="K2030" s="71">
        <v>0.38956791576133498</v>
      </c>
      <c r="L2030" s="68">
        <v>87.065717873587303</v>
      </c>
    </row>
    <row r="2031" spans="1:12" x14ac:dyDescent="0.2">
      <c r="A2031" s="72" t="s">
        <v>4149</v>
      </c>
      <c r="B2031" s="66" t="s">
        <v>4150</v>
      </c>
      <c r="C2031" s="67">
        <v>48</v>
      </c>
      <c r="D2031" s="67" t="s">
        <v>345</v>
      </c>
      <c r="E2031" s="71">
        <v>0.167960819235935</v>
      </c>
      <c r="F2031" s="68">
        <v>66.136458769359606</v>
      </c>
      <c r="G2031" s="71">
        <v>0.24328315018385599</v>
      </c>
      <c r="H2031" s="68">
        <v>26.203432398493099</v>
      </c>
      <c r="I2031" s="71">
        <v>1.26081799786745E-2</v>
      </c>
      <c r="J2031" s="68">
        <v>56.0066973629133</v>
      </c>
      <c r="K2031" s="71">
        <v>0.247991127545273</v>
      </c>
      <c r="L2031" s="68">
        <v>76.1406446211804</v>
      </c>
    </row>
    <row r="2032" spans="1:12" x14ac:dyDescent="0.2">
      <c r="A2032" s="72" t="s">
        <v>4151</v>
      </c>
      <c r="B2032" s="66" t="s">
        <v>4152</v>
      </c>
      <c r="C2032" s="67">
        <v>48</v>
      </c>
      <c r="D2032" s="67" t="s">
        <v>345</v>
      </c>
      <c r="E2032" s="71">
        <v>8.9932982925946106E-2</v>
      </c>
      <c r="F2032" s="68">
        <v>20.0502302218501</v>
      </c>
      <c r="G2032" s="71">
        <v>0.24999999971231801</v>
      </c>
      <c r="H2032" s="68">
        <v>45.876935956467101</v>
      </c>
      <c r="I2032" s="71">
        <v>1.9798949065519902E-2</v>
      </c>
      <c r="J2032" s="68">
        <v>65.257429886981996</v>
      </c>
      <c r="K2032" s="71">
        <v>0</v>
      </c>
      <c r="L2032" s="68">
        <v>27.794056090414401</v>
      </c>
    </row>
    <row r="2033" spans="1:12" x14ac:dyDescent="0.2">
      <c r="A2033" s="72" t="s">
        <v>4153</v>
      </c>
      <c r="B2033" s="66" t="s">
        <v>4154</v>
      </c>
      <c r="C2033" s="67">
        <v>48</v>
      </c>
      <c r="D2033" s="67" t="s">
        <v>345</v>
      </c>
      <c r="E2033" s="71">
        <v>0.39756507025716598</v>
      </c>
      <c r="F2033" s="68">
        <v>98.200083717036406</v>
      </c>
      <c r="G2033" s="71">
        <v>0.19241966839165001</v>
      </c>
      <c r="H2033" s="68">
        <v>6.0694851402260399</v>
      </c>
      <c r="I2033" s="71">
        <v>2.7554237984782402E-4</v>
      </c>
      <c r="J2033" s="68">
        <v>10.799497697781501</v>
      </c>
      <c r="K2033" s="71">
        <v>1</v>
      </c>
      <c r="L2033" s="68">
        <v>100</v>
      </c>
    </row>
    <row r="2034" spans="1:12" x14ac:dyDescent="0.2">
      <c r="A2034" s="72" t="s">
        <v>4155</v>
      </c>
      <c r="B2034" s="66" t="s">
        <v>4156</v>
      </c>
      <c r="C2034" s="67">
        <v>48</v>
      </c>
      <c r="D2034" s="67" t="s">
        <v>345</v>
      </c>
      <c r="E2034" s="71">
        <v>0.35320757098586097</v>
      </c>
      <c r="F2034" s="68">
        <v>95.730431142737501</v>
      </c>
      <c r="G2034" s="71">
        <v>0.13241928758742899</v>
      </c>
      <c r="H2034" s="68">
        <v>3.3068229384679801</v>
      </c>
      <c r="I2034" s="71">
        <v>5.1707606131659199E-4</v>
      </c>
      <c r="J2034" s="68">
        <v>14.3993302637087</v>
      </c>
      <c r="K2034" s="71">
        <v>0.92668634930883698</v>
      </c>
      <c r="L2034" s="68">
        <v>98.660527417329405</v>
      </c>
    </row>
    <row r="2035" spans="1:12" x14ac:dyDescent="0.2">
      <c r="A2035" s="72" t="s">
        <v>4157</v>
      </c>
      <c r="B2035" s="66" t="s">
        <v>4158</v>
      </c>
      <c r="C2035" s="67">
        <v>48</v>
      </c>
      <c r="D2035" s="67" t="s">
        <v>345</v>
      </c>
      <c r="E2035" s="71">
        <v>0.25847001425163302</v>
      </c>
      <c r="F2035" s="68">
        <v>88.1540393470071</v>
      </c>
      <c r="G2035" s="71">
        <v>0.24316328312256799</v>
      </c>
      <c r="H2035" s="68">
        <v>26.0359983256593</v>
      </c>
      <c r="I2035" s="71">
        <v>4.4277015387496801E-2</v>
      </c>
      <c r="J2035" s="68">
        <v>78.526580159062405</v>
      </c>
      <c r="K2035" s="71">
        <v>0.48796974424483303</v>
      </c>
      <c r="L2035" s="68">
        <v>91.879447467559601</v>
      </c>
    </row>
    <row r="2036" spans="1:12" x14ac:dyDescent="0.2">
      <c r="A2036" s="72" t="s">
        <v>4159</v>
      </c>
      <c r="B2036" s="66" t="s">
        <v>4160</v>
      </c>
      <c r="C2036" s="67">
        <v>48</v>
      </c>
      <c r="D2036" s="67" t="s">
        <v>345</v>
      </c>
      <c r="E2036" s="71">
        <v>9.5645989484475905E-2</v>
      </c>
      <c r="F2036" s="68">
        <v>25.701130179991601</v>
      </c>
      <c r="G2036" s="71">
        <v>0.249999997306839</v>
      </c>
      <c r="H2036" s="68">
        <v>44.872331519464197</v>
      </c>
      <c r="I2036" s="71">
        <v>3.0385749943601398E-2</v>
      </c>
      <c r="J2036" s="68">
        <v>72.791963164503997</v>
      </c>
      <c r="K2036" s="71">
        <v>6.5522212029878197E-3</v>
      </c>
      <c r="L2036" s="68">
        <v>35.161155295102603</v>
      </c>
    </row>
    <row r="2037" spans="1:12" x14ac:dyDescent="0.2">
      <c r="A2037" s="72" t="s">
        <v>4161</v>
      </c>
      <c r="B2037" s="66" t="s">
        <v>4162</v>
      </c>
      <c r="C2037" s="67">
        <v>48</v>
      </c>
      <c r="D2037" s="67" t="s">
        <v>345</v>
      </c>
      <c r="E2037" s="71">
        <v>9.4051965378854102E-2</v>
      </c>
      <c r="F2037" s="68">
        <v>24.319799079112599</v>
      </c>
      <c r="G2037" s="71">
        <v>0.24663314977575199</v>
      </c>
      <c r="H2037" s="68">
        <v>32.649644202595198</v>
      </c>
      <c r="I2037" s="71">
        <v>1.5866082751846599E-2</v>
      </c>
      <c r="J2037" s="68">
        <v>60.485558811218098</v>
      </c>
      <c r="K2037" s="71">
        <v>1.9656663608963499E-2</v>
      </c>
      <c r="L2037" s="68">
        <v>39.053997488488903</v>
      </c>
    </row>
    <row r="2038" spans="1:12" x14ac:dyDescent="0.2">
      <c r="A2038" s="72" t="s">
        <v>4163</v>
      </c>
      <c r="B2038" s="66" t="s">
        <v>4164</v>
      </c>
      <c r="C2038" s="67">
        <v>49</v>
      </c>
      <c r="D2038" s="67" t="s">
        <v>345</v>
      </c>
      <c r="E2038" s="71">
        <v>7.4168685030945605E-2</v>
      </c>
      <c r="F2038" s="68">
        <v>1.5906236919213099</v>
      </c>
      <c r="G2038" s="71">
        <v>6.7289316391601295E-2</v>
      </c>
      <c r="H2038" s="68">
        <v>1.92549183758895</v>
      </c>
      <c r="I2038" s="71">
        <v>6.84966047367382E-5</v>
      </c>
      <c r="J2038" s="68">
        <v>6.7810799497697802</v>
      </c>
      <c r="K2038" s="71">
        <v>0.155148242096499</v>
      </c>
      <c r="L2038" s="68">
        <v>63.499372122226902</v>
      </c>
    </row>
    <row r="2039" spans="1:12" x14ac:dyDescent="0.2">
      <c r="A2039" s="72" t="s">
        <v>4165</v>
      </c>
      <c r="B2039" s="66" t="s">
        <v>4166</v>
      </c>
      <c r="C2039" s="67">
        <v>49</v>
      </c>
      <c r="D2039" s="67" t="s">
        <v>345</v>
      </c>
      <c r="E2039" s="71">
        <v>0.14634425042200999</v>
      </c>
      <c r="F2039" s="68">
        <v>57.388028463792402</v>
      </c>
      <c r="G2039" s="71">
        <v>0.23139047997255699</v>
      </c>
      <c r="H2039" s="68">
        <v>15.194642109669299</v>
      </c>
      <c r="I2039" s="71">
        <v>1.7004353732460199E-5</v>
      </c>
      <c r="J2039" s="68">
        <v>4.39514441188782</v>
      </c>
      <c r="K2039" s="71">
        <v>0.20762526693974201</v>
      </c>
      <c r="L2039" s="68">
        <v>71.075763917957303</v>
      </c>
    </row>
    <row r="2040" spans="1:12" x14ac:dyDescent="0.2">
      <c r="A2040" s="72" t="s">
        <v>4167</v>
      </c>
      <c r="B2040" s="66" t="s">
        <v>4168</v>
      </c>
      <c r="C2040" s="67">
        <v>49</v>
      </c>
      <c r="D2040" s="67" t="s">
        <v>345</v>
      </c>
      <c r="E2040" s="71">
        <v>0.21859953890249501</v>
      </c>
      <c r="F2040" s="68">
        <v>80.786940142318997</v>
      </c>
      <c r="G2040" s="71">
        <v>0.25781484891627099</v>
      </c>
      <c r="H2040" s="68">
        <v>69.443281707827495</v>
      </c>
      <c r="I2040" s="71">
        <v>5.7407656192545297E-4</v>
      </c>
      <c r="J2040" s="68">
        <v>15.278359146086199</v>
      </c>
      <c r="K2040" s="71">
        <v>0.39740969122928799</v>
      </c>
      <c r="L2040" s="68">
        <v>87.484303055671802</v>
      </c>
    </row>
    <row r="2041" spans="1:12" x14ac:dyDescent="0.2">
      <c r="A2041" s="72" t="s">
        <v>4169</v>
      </c>
      <c r="B2041" s="66" t="s">
        <v>4170</v>
      </c>
      <c r="C2041" s="67">
        <v>49</v>
      </c>
      <c r="D2041" s="67" t="s">
        <v>345</v>
      </c>
      <c r="E2041" s="71">
        <v>0.19093351564514099</v>
      </c>
      <c r="F2041" s="68">
        <v>73.712850565089994</v>
      </c>
      <c r="G2041" s="71">
        <v>0.23784331274842899</v>
      </c>
      <c r="H2041" s="68">
        <v>19.506069485140198</v>
      </c>
      <c r="I2041" s="71">
        <v>4.9767673791174902E-4</v>
      </c>
      <c r="J2041" s="68">
        <v>14.0226035998326</v>
      </c>
      <c r="K2041" s="71">
        <v>0.33445955744908101</v>
      </c>
      <c r="L2041" s="68">
        <v>83.549602344077002</v>
      </c>
    </row>
    <row r="2042" spans="1:12" x14ac:dyDescent="0.2">
      <c r="A2042" s="72" t="s">
        <v>534</v>
      </c>
      <c r="B2042" s="66" t="s">
        <v>4171</v>
      </c>
      <c r="C2042" s="67">
        <v>49</v>
      </c>
      <c r="D2042" s="67" t="s">
        <v>345</v>
      </c>
      <c r="E2042" s="71">
        <v>0.22234746612719899</v>
      </c>
      <c r="F2042" s="68">
        <v>81.247383842611995</v>
      </c>
      <c r="G2042" s="71">
        <v>0.243396749139841</v>
      </c>
      <c r="H2042" s="68">
        <v>26.370866471326899</v>
      </c>
      <c r="I2042" s="71">
        <v>3.4216942406908898E-3</v>
      </c>
      <c r="J2042" s="68">
        <v>34.407701967350398</v>
      </c>
      <c r="K2042" s="71">
        <v>0.42022395500106502</v>
      </c>
      <c r="L2042" s="68">
        <v>89.033068229384696</v>
      </c>
    </row>
    <row r="2043" spans="1:12" x14ac:dyDescent="0.2">
      <c r="A2043" s="72" t="s">
        <v>4172</v>
      </c>
      <c r="B2043" s="66" t="s">
        <v>4173</v>
      </c>
      <c r="C2043" s="67">
        <v>49</v>
      </c>
      <c r="D2043" s="67" t="s">
        <v>345</v>
      </c>
      <c r="E2043" s="71">
        <v>0.17508957942702399</v>
      </c>
      <c r="F2043" s="68">
        <v>68.522394307241498</v>
      </c>
      <c r="G2043" s="71">
        <v>0.23800430933545999</v>
      </c>
      <c r="H2043" s="68">
        <v>19.757220594391001</v>
      </c>
      <c r="I2043" s="71">
        <v>1.5387742638177E-3</v>
      </c>
      <c r="J2043" s="68">
        <v>24.1105064880703</v>
      </c>
      <c r="K2043" s="71">
        <v>0.28572565468179301</v>
      </c>
      <c r="L2043" s="68">
        <v>79.489326077856802</v>
      </c>
    </row>
    <row r="2044" spans="1:12" x14ac:dyDescent="0.2">
      <c r="A2044" s="72" t="s">
        <v>4174</v>
      </c>
      <c r="B2044" s="66" t="s">
        <v>4175</v>
      </c>
      <c r="C2044" s="67">
        <v>49</v>
      </c>
      <c r="D2044" s="67" t="s">
        <v>345</v>
      </c>
      <c r="E2044" s="71">
        <v>0.21450168926411201</v>
      </c>
      <c r="F2044" s="68">
        <v>79.447467559648402</v>
      </c>
      <c r="G2044" s="71">
        <v>0.14723497893113799</v>
      </c>
      <c r="H2044" s="68">
        <v>3.8509836751779001</v>
      </c>
      <c r="I2044" s="71">
        <v>9.2343675652893E-3</v>
      </c>
      <c r="J2044" s="68">
        <v>50.355797404771899</v>
      </c>
      <c r="K2044" s="71">
        <v>0.487035721295909</v>
      </c>
      <c r="L2044" s="68">
        <v>91.795730431142701</v>
      </c>
    </row>
    <row r="2045" spans="1:12" x14ac:dyDescent="0.2">
      <c r="A2045" s="72" t="s">
        <v>4176</v>
      </c>
      <c r="B2045" s="66" t="s">
        <v>4177</v>
      </c>
      <c r="C2045" s="67">
        <v>48</v>
      </c>
      <c r="D2045" s="67" t="s">
        <v>345</v>
      </c>
      <c r="E2045" s="71">
        <v>0.37117145511287603</v>
      </c>
      <c r="F2045" s="68">
        <v>97.111762243616596</v>
      </c>
      <c r="G2045" s="71">
        <v>0.112437946179776</v>
      </c>
      <c r="H2045" s="68">
        <v>2.9300962745918802</v>
      </c>
      <c r="I2045" s="71">
        <v>1.07641915885192E-3</v>
      </c>
      <c r="J2045" s="68">
        <v>21.0548346588531</v>
      </c>
      <c r="K2045" s="71">
        <v>1</v>
      </c>
      <c r="L2045" s="68">
        <v>100</v>
      </c>
    </row>
    <row r="2046" spans="1:12" x14ac:dyDescent="0.2">
      <c r="A2046" s="72" t="s">
        <v>4178</v>
      </c>
      <c r="B2046" s="66" t="s">
        <v>4179</v>
      </c>
      <c r="C2046" s="67">
        <v>49</v>
      </c>
      <c r="D2046" s="67" t="s">
        <v>345</v>
      </c>
      <c r="E2046" s="71">
        <v>0.35593611288639598</v>
      </c>
      <c r="F2046" s="68">
        <v>95.9815822519883</v>
      </c>
      <c r="G2046" s="71">
        <v>0.23589449791747</v>
      </c>
      <c r="H2046" s="68">
        <v>18.0410213478443</v>
      </c>
      <c r="I2046" s="71">
        <v>8.7947600868875004E-4</v>
      </c>
      <c r="J2046" s="68">
        <v>18.417748011720398</v>
      </c>
      <c r="K2046" s="71">
        <v>0.83103436473303105</v>
      </c>
      <c r="L2046" s="68">
        <v>97.990791125994093</v>
      </c>
    </row>
    <row r="2047" spans="1:12" x14ac:dyDescent="0.2">
      <c r="A2047" s="72" t="s">
        <v>4180</v>
      </c>
      <c r="B2047" s="66" t="s">
        <v>4181</v>
      </c>
      <c r="C2047" s="67">
        <v>48</v>
      </c>
      <c r="D2047" s="67" t="s">
        <v>345</v>
      </c>
      <c r="E2047" s="71">
        <v>0.32429896036566103</v>
      </c>
      <c r="F2047" s="68">
        <v>93.888656341565493</v>
      </c>
      <c r="G2047" s="71">
        <v>0.22911692381367699</v>
      </c>
      <c r="H2047" s="68">
        <v>13.771452490581799</v>
      </c>
      <c r="I2047" s="71">
        <v>8.5753427841022602E-3</v>
      </c>
      <c r="J2047" s="68">
        <v>48.765173712850597</v>
      </c>
      <c r="K2047" s="71">
        <v>0.73520461449920305</v>
      </c>
      <c r="L2047" s="68">
        <v>97.237337798241896</v>
      </c>
    </row>
    <row r="2048" spans="1:12" x14ac:dyDescent="0.2">
      <c r="A2048" s="72" t="s">
        <v>4182</v>
      </c>
      <c r="B2048" s="66" t="s">
        <v>4183</v>
      </c>
      <c r="C2048" s="67">
        <v>48</v>
      </c>
      <c r="D2048" s="67" t="s">
        <v>345</v>
      </c>
      <c r="E2048" s="71">
        <v>0.20458598322004301</v>
      </c>
      <c r="F2048" s="68">
        <v>77.312683131017195</v>
      </c>
      <c r="G2048" s="71">
        <v>0.25</v>
      </c>
      <c r="H2048" s="68">
        <v>63.080786940142303</v>
      </c>
      <c r="I2048" s="71">
        <v>1.18653058159749E-2</v>
      </c>
      <c r="J2048" s="68">
        <v>54.583507743825898</v>
      </c>
      <c r="K2048" s="71">
        <v>0.35189264384415497</v>
      </c>
      <c r="L2048" s="68">
        <v>84.470489744662999</v>
      </c>
    </row>
    <row r="2049" spans="1:12" x14ac:dyDescent="0.2">
      <c r="A2049" s="72" t="s">
        <v>3585</v>
      </c>
      <c r="B2049" s="66" t="s">
        <v>4184</v>
      </c>
      <c r="C2049" s="67">
        <v>49</v>
      </c>
      <c r="D2049" s="67" t="s">
        <v>345</v>
      </c>
      <c r="E2049" s="71">
        <v>0.20161553659086801</v>
      </c>
      <c r="F2049" s="68">
        <v>76.475512766848098</v>
      </c>
      <c r="G2049" s="71">
        <v>0.24936697723252199</v>
      </c>
      <c r="H2049" s="68">
        <v>40.351611552950999</v>
      </c>
      <c r="I2049" s="71">
        <v>7.77889568893896E-4</v>
      </c>
      <c r="J2049" s="68">
        <v>17.580577647551301</v>
      </c>
      <c r="K2049" s="71">
        <v>0.35470174297118701</v>
      </c>
      <c r="L2049" s="68">
        <v>84.847216408539097</v>
      </c>
    </row>
    <row r="2050" spans="1:12" x14ac:dyDescent="0.2">
      <c r="A2050" s="72" t="s">
        <v>4185</v>
      </c>
      <c r="B2050" s="66" t="s">
        <v>4186</v>
      </c>
      <c r="C2050" s="67">
        <v>49</v>
      </c>
      <c r="D2050" s="67" t="s">
        <v>345</v>
      </c>
      <c r="E2050" s="71">
        <v>0.25996483638690199</v>
      </c>
      <c r="F2050" s="68">
        <v>88.321473419840899</v>
      </c>
      <c r="G2050" s="71">
        <v>0.23236038620767399</v>
      </c>
      <c r="H2050" s="68">
        <v>16.1992465466722</v>
      </c>
      <c r="I2050" s="71">
        <v>3.7519880441218398E-3</v>
      </c>
      <c r="J2050" s="68">
        <v>36.291335286730799</v>
      </c>
      <c r="K2050" s="71">
        <v>0.54378213490891003</v>
      </c>
      <c r="L2050" s="68">
        <v>93.930514859773993</v>
      </c>
    </row>
    <row r="2051" spans="1:12" x14ac:dyDescent="0.2">
      <c r="A2051" s="72" t="s">
        <v>3587</v>
      </c>
      <c r="B2051" s="66" t="s">
        <v>4187</v>
      </c>
      <c r="C2051" s="67">
        <v>49</v>
      </c>
      <c r="D2051" s="67" t="s">
        <v>345</v>
      </c>
      <c r="E2051" s="71">
        <v>0.21197666881094901</v>
      </c>
      <c r="F2051" s="68">
        <v>78.987023859355403</v>
      </c>
      <c r="G2051" s="71">
        <v>0.24886831641263801</v>
      </c>
      <c r="H2051" s="68">
        <v>38.216827124319799</v>
      </c>
      <c r="I2051" s="71">
        <v>2.4228925764628699E-2</v>
      </c>
      <c r="J2051" s="68">
        <v>69.233989116785295</v>
      </c>
      <c r="K2051" s="71">
        <v>0.36283276425558098</v>
      </c>
      <c r="L2051" s="68">
        <v>85.307660108832195</v>
      </c>
    </row>
    <row r="2052" spans="1:12" x14ac:dyDescent="0.2">
      <c r="A2052" s="72" t="s">
        <v>4188</v>
      </c>
      <c r="B2052" s="66" t="s">
        <v>4189</v>
      </c>
      <c r="C2052" s="67">
        <v>49</v>
      </c>
      <c r="D2052" s="67" t="s">
        <v>345</v>
      </c>
      <c r="E2052" s="71">
        <v>0.31137223383517398</v>
      </c>
      <c r="F2052" s="68">
        <v>93.051485977396396</v>
      </c>
      <c r="G2052" s="71">
        <v>0.25</v>
      </c>
      <c r="H2052" s="68">
        <v>63.080786940142303</v>
      </c>
      <c r="I2052" s="71">
        <v>2.1806802327579099E-4</v>
      </c>
      <c r="J2052" s="68">
        <v>10.171619924654699</v>
      </c>
      <c r="K2052" s="71">
        <v>0.683898633482245</v>
      </c>
      <c r="L2052" s="68">
        <v>96.400167434072799</v>
      </c>
    </row>
    <row r="2053" spans="1:12" x14ac:dyDescent="0.2">
      <c r="A2053" s="72" t="s">
        <v>4190</v>
      </c>
      <c r="B2053" s="66" t="s">
        <v>4191</v>
      </c>
      <c r="C2053" s="67">
        <v>49</v>
      </c>
      <c r="D2053" s="67" t="s">
        <v>345</v>
      </c>
      <c r="E2053" s="71">
        <v>0.36228613263452902</v>
      </c>
      <c r="F2053" s="68">
        <v>96.358308915864399</v>
      </c>
      <c r="G2053" s="71">
        <v>0.39160120545399602</v>
      </c>
      <c r="H2053" s="68">
        <v>93.218920050230196</v>
      </c>
      <c r="I2053" s="71">
        <v>1.19440808804866E-2</v>
      </c>
      <c r="J2053" s="68">
        <v>54.709083298451198</v>
      </c>
      <c r="K2053" s="71">
        <v>0.68331311156910302</v>
      </c>
      <c r="L2053" s="68">
        <v>96.358308915864399</v>
      </c>
    </row>
    <row r="2054" spans="1:12" x14ac:dyDescent="0.2">
      <c r="A2054" s="72" t="s">
        <v>4192</v>
      </c>
      <c r="B2054" s="66" t="s">
        <v>4193</v>
      </c>
      <c r="C2054" s="67">
        <v>49</v>
      </c>
      <c r="D2054" s="67" t="s">
        <v>345</v>
      </c>
      <c r="E2054" s="71">
        <v>0.41668027813291703</v>
      </c>
      <c r="F2054" s="68">
        <v>98.702385935537905</v>
      </c>
      <c r="G2054" s="71">
        <v>0.25</v>
      </c>
      <c r="H2054" s="68">
        <v>63.080786940142303</v>
      </c>
      <c r="I2054" s="71">
        <v>4.0834398751893899E-5</v>
      </c>
      <c r="J2054" s="68">
        <v>5.8601925491837603</v>
      </c>
      <c r="K2054" s="71">
        <v>1</v>
      </c>
      <c r="L2054" s="68">
        <v>100</v>
      </c>
    </row>
    <row r="2055" spans="1:12" x14ac:dyDescent="0.2">
      <c r="A2055" s="72" t="s">
        <v>2051</v>
      </c>
      <c r="B2055" s="66" t="s">
        <v>4194</v>
      </c>
      <c r="C2055" s="67">
        <v>48</v>
      </c>
      <c r="D2055" s="67" t="s">
        <v>345</v>
      </c>
      <c r="E2055" s="71">
        <v>0.16539000319988101</v>
      </c>
      <c r="F2055" s="68">
        <v>65.383005441607395</v>
      </c>
      <c r="G2055" s="71">
        <v>0.25</v>
      </c>
      <c r="H2055" s="68">
        <v>63.080786940142303</v>
      </c>
      <c r="I2055" s="71">
        <v>3.0930479566101902E-3</v>
      </c>
      <c r="J2055" s="68">
        <v>32.775219757220597</v>
      </c>
      <c r="K2055" s="71">
        <v>0.243076961643032</v>
      </c>
      <c r="L2055" s="68">
        <v>75.345332775219802</v>
      </c>
    </row>
    <row r="2056" spans="1:12" x14ac:dyDescent="0.2">
      <c r="A2056" s="72" t="s">
        <v>4195</v>
      </c>
      <c r="B2056" s="66" t="s">
        <v>4196</v>
      </c>
      <c r="C2056" s="67">
        <v>48</v>
      </c>
      <c r="D2056" s="67" t="s">
        <v>345</v>
      </c>
      <c r="E2056" s="71">
        <v>0.15291130910713099</v>
      </c>
      <c r="F2056" s="68">
        <v>60.401841774801198</v>
      </c>
      <c r="G2056" s="71">
        <v>0.25</v>
      </c>
      <c r="H2056" s="68">
        <v>63.080786940142303</v>
      </c>
      <c r="I2056" s="71">
        <v>3.6152598829820401E-2</v>
      </c>
      <c r="J2056" s="68">
        <v>75.345332775219802</v>
      </c>
      <c r="K2056" s="71">
        <v>0.17258132849157301</v>
      </c>
      <c r="L2056" s="68">
        <v>66.303892842193406</v>
      </c>
    </row>
    <row r="2057" spans="1:12" x14ac:dyDescent="0.2">
      <c r="A2057" s="72" t="s">
        <v>4197</v>
      </c>
      <c r="B2057" s="66" t="s">
        <v>4198</v>
      </c>
      <c r="C2057" s="67">
        <v>49</v>
      </c>
      <c r="D2057" s="67" t="s">
        <v>345</v>
      </c>
      <c r="E2057" s="71">
        <v>0.30790137302353399</v>
      </c>
      <c r="F2057" s="68">
        <v>92.800334868145697</v>
      </c>
      <c r="G2057" s="71">
        <v>0.24608278248684801</v>
      </c>
      <c r="H2057" s="68">
        <v>31.645039765592301</v>
      </c>
      <c r="I2057" s="71">
        <v>1.18598218484052E-2</v>
      </c>
      <c r="J2057" s="68">
        <v>54.499790707408998</v>
      </c>
      <c r="K2057" s="71">
        <v>0.66576151473534795</v>
      </c>
      <c r="L2057" s="68">
        <v>96.1071578066136</v>
      </c>
    </row>
    <row r="2058" spans="1:12" x14ac:dyDescent="0.2">
      <c r="A2058" s="72" t="s">
        <v>4199</v>
      </c>
      <c r="B2058" s="66" t="s">
        <v>4200</v>
      </c>
      <c r="C2058" s="67">
        <v>48</v>
      </c>
      <c r="D2058" s="67" t="s">
        <v>345</v>
      </c>
      <c r="E2058" s="71">
        <v>0.29284316342116601</v>
      </c>
      <c r="F2058" s="68">
        <v>91.670154876517401</v>
      </c>
      <c r="G2058" s="71">
        <v>0.238341191766056</v>
      </c>
      <c r="H2058" s="68">
        <v>20.426956885726199</v>
      </c>
      <c r="I2058" s="71">
        <v>7.54179012725595E-4</v>
      </c>
      <c r="J2058" s="68">
        <v>17.1619924654667</v>
      </c>
      <c r="K2058" s="71">
        <v>0.63943411948471596</v>
      </c>
      <c r="L2058" s="68">
        <v>95.646714106320601</v>
      </c>
    </row>
    <row r="2059" spans="1:12" x14ac:dyDescent="0.2">
      <c r="A2059" s="72" t="s">
        <v>684</v>
      </c>
      <c r="B2059" s="66" t="s">
        <v>4201</v>
      </c>
      <c r="C2059" s="67">
        <v>49</v>
      </c>
      <c r="D2059" s="67" t="s">
        <v>345</v>
      </c>
      <c r="E2059" s="71">
        <v>0.25022844690319901</v>
      </c>
      <c r="F2059" s="68">
        <v>86.647132691502705</v>
      </c>
      <c r="G2059" s="71">
        <v>0.220798728551306</v>
      </c>
      <c r="H2059" s="68">
        <v>10.171619924654699</v>
      </c>
      <c r="I2059" s="71">
        <v>3.7996348164152298E-4</v>
      </c>
      <c r="J2059" s="68">
        <v>12.3901213897028</v>
      </c>
      <c r="K2059" s="71">
        <v>0.52950664867664898</v>
      </c>
      <c r="L2059" s="68">
        <v>93.553788195897894</v>
      </c>
    </row>
    <row r="2060" spans="1:12" x14ac:dyDescent="0.2">
      <c r="A2060" s="72" t="s">
        <v>4202</v>
      </c>
      <c r="B2060" s="66" t="s">
        <v>4203</v>
      </c>
      <c r="C2060" s="67">
        <v>49</v>
      </c>
      <c r="D2060" s="67" t="s">
        <v>345</v>
      </c>
      <c r="E2060" s="71">
        <v>0.20634988883869099</v>
      </c>
      <c r="F2060" s="68">
        <v>77.731268313101694</v>
      </c>
      <c r="G2060" s="71">
        <v>0.15035504105415701</v>
      </c>
      <c r="H2060" s="68">
        <v>3.9765592298032599</v>
      </c>
      <c r="I2060" s="71">
        <v>1.29597205382198E-2</v>
      </c>
      <c r="J2060" s="68">
        <v>56.676433654248598</v>
      </c>
      <c r="K2060" s="71">
        <v>0.455734904923696</v>
      </c>
      <c r="L2060" s="68">
        <v>90.330682293846806</v>
      </c>
    </row>
    <row r="2061" spans="1:12" x14ac:dyDescent="0.2">
      <c r="A2061" s="72" t="s">
        <v>4204</v>
      </c>
      <c r="B2061" s="66" t="s">
        <v>4205</v>
      </c>
      <c r="C2061" s="67">
        <v>48</v>
      </c>
      <c r="D2061" s="67" t="s">
        <v>345</v>
      </c>
      <c r="E2061" s="71">
        <v>0.15904070200227499</v>
      </c>
      <c r="F2061" s="68">
        <v>63.499372122226902</v>
      </c>
      <c r="G2061" s="71">
        <v>0.25</v>
      </c>
      <c r="H2061" s="68">
        <v>63.080786940142303</v>
      </c>
      <c r="I2061" s="71">
        <v>1.02540291757454E-2</v>
      </c>
      <c r="J2061" s="68">
        <v>52.323147760569299</v>
      </c>
      <c r="K2061" s="71">
        <v>0.216868076831081</v>
      </c>
      <c r="L2061" s="68">
        <v>72.498953537044798</v>
      </c>
    </row>
    <row r="2062" spans="1:12" x14ac:dyDescent="0.2">
      <c r="A2062" s="72" t="s">
        <v>4206</v>
      </c>
      <c r="B2062" s="66" t="s">
        <v>4207</v>
      </c>
      <c r="C2062" s="67">
        <v>49</v>
      </c>
      <c r="D2062" s="67" t="s">
        <v>345</v>
      </c>
      <c r="E2062" s="71">
        <v>0.333335808145379</v>
      </c>
      <c r="F2062" s="68">
        <v>94.767685223943104</v>
      </c>
      <c r="G2062" s="71">
        <v>0</v>
      </c>
      <c r="H2062" s="68">
        <v>0.87902888237756405</v>
      </c>
      <c r="I2062" s="71">
        <v>7.4244361367079902E-6</v>
      </c>
      <c r="J2062" s="68">
        <v>2.9300962745918802</v>
      </c>
      <c r="K2062" s="71">
        <v>1</v>
      </c>
      <c r="L2062" s="68">
        <v>100</v>
      </c>
    </row>
    <row r="2063" spans="1:12" x14ac:dyDescent="0.2">
      <c r="A2063" s="72" t="s">
        <v>4208</v>
      </c>
      <c r="B2063" s="66" t="s">
        <v>4209</v>
      </c>
      <c r="C2063" s="67">
        <v>49</v>
      </c>
      <c r="D2063" s="67" t="s">
        <v>345</v>
      </c>
      <c r="E2063" s="71">
        <v>0.32828812300703297</v>
      </c>
      <c r="F2063" s="68">
        <v>94.223524487233206</v>
      </c>
      <c r="G2063" s="71">
        <v>0</v>
      </c>
      <c r="H2063" s="68">
        <v>0.87902888237756405</v>
      </c>
      <c r="I2063" s="71">
        <v>0</v>
      </c>
      <c r="J2063" s="68">
        <v>1.5487651737128501</v>
      </c>
      <c r="K2063" s="71">
        <v>0.98486436902109897</v>
      </c>
      <c r="L2063" s="68">
        <v>99.162829635830903</v>
      </c>
    </row>
    <row r="2064" spans="1:12" x14ac:dyDescent="0.2">
      <c r="A2064" s="72" t="s">
        <v>4210</v>
      </c>
      <c r="B2064" s="66" t="s">
        <v>4211</v>
      </c>
      <c r="C2064" s="67">
        <v>49</v>
      </c>
      <c r="D2064" s="67" t="s">
        <v>345</v>
      </c>
      <c r="E2064" s="71">
        <v>0.35050161716091699</v>
      </c>
      <c r="F2064" s="68">
        <v>95.521138551695302</v>
      </c>
      <c r="G2064" s="71">
        <v>4.1099583501114999E-2</v>
      </c>
      <c r="H2064" s="68">
        <v>1.4650481372959401</v>
      </c>
      <c r="I2064" s="71">
        <v>1.0405267981636299E-2</v>
      </c>
      <c r="J2064" s="68">
        <v>52.699874424445397</v>
      </c>
      <c r="K2064" s="71">
        <v>1</v>
      </c>
      <c r="L2064" s="68">
        <v>100</v>
      </c>
    </row>
    <row r="2065" spans="1:12" x14ac:dyDescent="0.2">
      <c r="A2065" s="72" t="s">
        <v>4212</v>
      </c>
      <c r="B2065" s="66" t="s">
        <v>4213</v>
      </c>
      <c r="C2065" s="67">
        <v>49</v>
      </c>
      <c r="D2065" s="67" t="s">
        <v>345</v>
      </c>
      <c r="E2065" s="71">
        <v>0.357700049045996</v>
      </c>
      <c r="F2065" s="68">
        <v>96.190874843030599</v>
      </c>
      <c r="G2065" s="71">
        <v>0.16038350613034499</v>
      </c>
      <c r="H2065" s="68">
        <v>4.4788614483047304</v>
      </c>
      <c r="I2065" s="71">
        <v>6.5241210812151699E-3</v>
      </c>
      <c r="J2065" s="68">
        <v>44.495604855588098</v>
      </c>
      <c r="K2065" s="71">
        <v>0.90619251992642702</v>
      </c>
      <c r="L2065" s="68">
        <v>98.576810380912505</v>
      </c>
    </row>
    <row r="2066" spans="1:12" x14ac:dyDescent="0.2">
      <c r="A2066" s="72" t="s">
        <v>4214</v>
      </c>
      <c r="B2066" s="66" t="s">
        <v>4215</v>
      </c>
      <c r="C2066" s="67">
        <v>49</v>
      </c>
      <c r="D2066" s="67" t="s">
        <v>345</v>
      </c>
      <c r="E2066" s="71">
        <v>0.35279584530111502</v>
      </c>
      <c r="F2066" s="68">
        <v>95.688572624529101</v>
      </c>
      <c r="G2066" s="71">
        <v>6.1808722041322497E-2</v>
      </c>
      <c r="H2066" s="68">
        <v>1.8417748011720401</v>
      </c>
      <c r="I2066" s="71">
        <v>5.1622236379375496E-3</v>
      </c>
      <c r="J2066" s="68">
        <v>40.853913771452497</v>
      </c>
      <c r="K2066" s="71">
        <v>0.99141659022408601</v>
      </c>
      <c r="L2066" s="68">
        <v>99.204688154039303</v>
      </c>
    </row>
    <row r="2067" spans="1:12" x14ac:dyDescent="0.2">
      <c r="A2067" s="72" t="s">
        <v>4216</v>
      </c>
      <c r="B2067" s="66" t="s">
        <v>4217</v>
      </c>
      <c r="C2067" s="67">
        <v>49</v>
      </c>
      <c r="D2067" s="67" t="s">
        <v>345</v>
      </c>
      <c r="E2067" s="71">
        <v>0.28721062241574702</v>
      </c>
      <c r="F2067" s="68">
        <v>91.000418585182103</v>
      </c>
      <c r="G2067" s="71">
        <v>0</v>
      </c>
      <c r="H2067" s="68">
        <v>0.87902888237756405</v>
      </c>
      <c r="I2067" s="71">
        <v>7.18493819681418E-7</v>
      </c>
      <c r="J2067" s="68">
        <v>1.8836333193804899</v>
      </c>
      <c r="K2067" s="71">
        <v>0.86163114875342095</v>
      </c>
      <c r="L2067" s="68">
        <v>98.116366680619507</v>
      </c>
    </row>
    <row r="2068" spans="1:12" x14ac:dyDescent="0.2">
      <c r="A2068" s="72" t="s">
        <v>4218</v>
      </c>
      <c r="B2068" s="66" t="s">
        <v>4219</v>
      </c>
      <c r="C2068" s="67">
        <v>48</v>
      </c>
      <c r="D2068" s="67" t="s">
        <v>345</v>
      </c>
      <c r="E2068" s="71">
        <v>9.9168985564273393E-2</v>
      </c>
      <c r="F2068" s="68">
        <v>28.505650899958098</v>
      </c>
      <c r="G2068" s="71">
        <v>0.25</v>
      </c>
      <c r="H2068" s="68">
        <v>63.080786940142303</v>
      </c>
      <c r="I2068" s="71">
        <v>3.3529711585132801E-6</v>
      </c>
      <c r="J2068" s="68">
        <v>2.3440770196735001</v>
      </c>
      <c r="K2068" s="71">
        <v>4.7503603721661701E-2</v>
      </c>
      <c r="L2068" s="68">
        <v>44.0351611552951</v>
      </c>
    </row>
    <row r="2069" spans="1:12" x14ac:dyDescent="0.2">
      <c r="A2069" s="72" t="s">
        <v>4220</v>
      </c>
      <c r="B2069" s="66" t="s">
        <v>4220</v>
      </c>
      <c r="C2069" s="67">
        <v>48</v>
      </c>
      <c r="D2069" s="67" t="s">
        <v>345</v>
      </c>
      <c r="E2069" s="71">
        <v>0.13088742402995199</v>
      </c>
      <c r="F2069" s="68">
        <v>49.058183340309803</v>
      </c>
      <c r="G2069" s="71">
        <v>0.24999999899867101</v>
      </c>
      <c r="H2069" s="68">
        <v>45.374633737965702</v>
      </c>
      <c r="I2069" s="71">
        <v>9.2206706859115299E-5</v>
      </c>
      <c r="J2069" s="68">
        <v>7.3670992046881496</v>
      </c>
      <c r="K2069" s="71">
        <v>0.14257006638432501</v>
      </c>
      <c r="L2069" s="68">
        <v>61.197153620761803</v>
      </c>
    </row>
    <row r="2070" spans="1:12" x14ac:dyDescent="0.2">
      <c r="A2070" s="72" t="s">
        <v>4221</v>
      </c>
      <c r="B2070" s="66" t="s">
        <v>4222</v>
      </c>
      <c r="C2070" s="67">
        <v>50</v>
      </c>
      <c r="D2070" s="67" t="s">
        <v>345</v>
      </c>
      <c r="E2070" s="71">
        <v>8.82489362232136E-2</v>
      </c>
      <c r="F2070" s="68">
        <v>17.9154457932189</v>
      </c>
      <c r="G2070" s="71">
        <v>0.25</v>
      </c>
      <c r="H2070" s="68">
        <v>63.080786940142303</v>
      </c>
      <c r="I2070" s="71">
        <v>4.3109629180885101E-6</v>
      </c>
      <c r="J2070" s="68">
        <v>2.5533696107157802</v>
      </c>
      <c r="K2070" s="71">
        <v>1.4742497706722601E-2</v>
      </c>
      <c r="L2070" s="68">
        <v>37.8819589786522</v>
      </c>
    </row>
    <row r="2071" spans="1:12" x14ac:dyDescent="0.2">
      <c r="A2071" s="72" t="s">
        <v>4223</v>
      </c>
      <c r="B2071" s="66" t="s">
        <v>4224</v>
      </c>
      <c r="C2071" s="67">
        <v>50</v>
      </c>
      <c r="D2071" s="67" t="s">
        <v>345</v>
      </c>
      <c r="E2071" s="71">
        <v>0.24458894907670301</v>
      </c>
      <c r="F2071" s="68">
        <v>85.726245290916694</v>
      </c>
      <c r="G2071" s="71">
        <v>0.27614632809645601</v>
      </c>
      <c r="H2071" s="68">
        <v>78.275429049811606</v>
      </c>
      <c r="I2071" s="71">
        <v>1.0538031847938E-5</v>
      </c>
      <c r="J2071" s="68">
        <v>3.4742570113018001</v>
      </c>
      <c r="K2071" s="71">
        <v>0.45760998110180401</v>
      </c>
      <c r="L2071" s="68">
        <v>90.623691921306005</v>
      </c>
    </row>
    <row r="2072" spans="1:12" x14ac:dyDescent="0.2">
      <c r="A2072" s="72" t="s">
        <v>4225</v>
      </c>
      <c r="B2072" s="66" t="s">
        <v>4226</v>
      </c>
      <c r="C2072" s="67">
        <v>50</v>
      </c>
      <c r="D2072" s="67" t="s">
        <v>345</v>
      </c>
      <c r="E2072" s="71">
        <v>0.21767354895798299</v>
      </c>
      <c r="F2072" s="68">
        <v>80.493930514859798</v>
      </c>
      <c r="G2072" s="71">
        <v>0.25155279503105599</v>
      </c>
      <c r="H2072" s="68">
        <v>64.755127668480498</v>
      </c>
      <c r="I2072" s="71">
        <v>2.8871167873192102E-3</v>
      </c>
      <c r="J2072" s="68">
        <v>31.686898283800801</v>
      </c>
      <c r="K2072" s="71">
        <v>0.39858073505557301</v>
      </c>
      <c r="L2072" s="68">
        <v>87.651737128505602</v>
      </c>
    </row>
    <row r="2073" spans="1:12" x14ac:dyDescent="0.2">
      <c r="A2073" s="72" t="s">
        <v>4227</v>
      </c>
      <c r="B2073" s="66" t="s">
        <v>4228</v>
      </c>
      <c r="C2073" s="67">
        <v>50</v>
      </c>
      <c r="D2073" s="67" t="s">
        <v>345</v>
      </c>
      <c r="E2073" s="71">
        <v>0.14003987661744399</v>
      </c>
      <c r="F2073" s="68">
        <v>53.620761825031401</v>
      </c>
      <c r="G2073" s="71">
        <v>0.25522926561929099</v>
      </c>
      <c r="H2073" s="68">
        <v>68.0619506069485</v>
      </c>
      <c r="I2073" s="71">
        <v>3.8080180652157799E-4</v>
      </c>
      <c r="J2073" s="68">
        <v>12.4319799079113</v>
      </c>
      <c r="K2073" s="71">
        <v>0.16450956242651901</v>
      </c>
      <c r="L2073" s="68">
        <v>64.796986186688997</v>
      </c>
    </row>
    <row r="2074" spans="1:12" x14ac:dyDescent="0.2">
      <c r="A2074" s="72" t="s">
        <v>4229</v>
      </c>
      <c r="B2074" s="66" t="s">
        <v>4230</v>
      </c>
      <c r="C2074" s="67">
        <v>50</v>
      </c>
      <c r="D2074" s="67" t="s">
        <v>345</v>
      </c>
      <c r="E2074" s="71">
        <v>0.10746228622814399</v>
      </c>
      <c r="F2074" s="68">
        <v>34.1565508580996</v>
      </c>
      <c r="G2074" s="71">
        <v>0.290121483375959</v>
      </c>
      <c r="H2074" s="68">
        <v>82.084554206781107</v>
      </c>
      <c r="I2074" s="71">
        <v>3.0535987336460302E-5</v>
      </c>
      <c r="J2074" s="68">
        <v>5.2323147760569304</v>
      </c>
      <c r="K2074" s="71">
        <v>3.2234839321136903E-2</v>
      </c>
      <c r="L2074" s="68">
        <v>41.356215989954002</v>
      </c>
    </row>
    <row r="2075" spans="1:12" x14ac:dyDescent="0.2">
      <c r="A2075" s="72" t="s">
        <v>4231</v>
      </c>
      <c r="B2075" s="66" t="s">
        <v>4232</v>
      </c>
      <c r="C2075" s="67">
        <v>50</v>
      </c>
      <c r="D2075" s="67" t="s">
        <v>345</v>
      </c>
      <c r="E2075" s="71">
        <v>0.26850013058792399</v>
      </c>
      <c r="F2075" s="68">
        <v>89.326077856843895</v>
      </c>
      <c r="G2075" s="71">
        <v>0.25</v>
      </c>
      <c r="H2075" s="68">
        <v>63.080786940142303</v>
      </c>
      <c r="I2075" s="71">
        <v>1.4848872273416001E-5</v>
      </c>
      <c r="J2075" s="68">
        <v>4.10213478442863</v>
      </c>
      <c r="K2075" s="71">
        <v>0.55548554289149998</v>
      </c>
      <c r="L2075" s="68">
        <v>94.097948932607807</v>
      </c>
    </row>
    <row r="2076" spans="1:12" x14ac:dyDescent="0.2">
      <c r="A2076" s="72" t="s">
        <v>4233</v>
      </c>
      <c r="B2076" s="66" t="s">
        <v>4234</v>
      </c>
      <c r="C2076" s="67">
        <v>50</v>
      </c>
      <c r="D2076" s="67" t="s">
        <v>345</v>
      </c>
      <c r="E2076" s="71">
        <v>0.178142302729693</v>
      </c>
      <c r="F2076" s="68">
        <v>69.652574298869794</v>
      </c>
      <c r="G2076" s="71">
        <v>0.27091706247716502</v>
      </c>
      <c r="H2076" s="68">
        <v>76.224361657597299</v>
      </c>
      <c r="I2076" s="71">
        <v>1.2932888754265501E-5</v>
      </c>
      <c r="J2076" s="68">
        <v>3.7672666387609901</v>
      </c>
      <c r="K2076" s="71">
        <v>0.26349691282315901</v>
      </c>
      <c r="L2076" s="68">
        <v>77.438258685642495</v>
      </c>
    </row>
    <row r="2077" spans="1:12" x14ac:dyDescent="0.2">
      <c r="A2077" s="72" t="s">
        <v>4235</v>
      </c>
      <c r="B2077" s="66" t="s">
        <v>4236</v>
      </c>
      <c r="C2077" s="67">
        <v>50</v>
      </c>
      <c r="D2077" s="67" t="s">
        <v>345</v>
      </c>
      <c r="E2077" s="71">
        <v>0.26874288134875701</v>
      </c>
      <c r="F2077" s="68">
        <v>89.451653411469195</v>
      </c>
      <c r="G2077" s="71">
        <v>0.61490683229813703</v>
      </c>
      <c r="H2077" s="68">
        <v>97.321054834658895</v>
      </c>
      <c r="I2077" s="71">
        <v>1.78425965220885E-5</v>
      </c>
      <c r="J2077" s="68">
        <v>4.4370029300962699</v>
      </c>
      <c r="K2077" s="71">
        <v>0.19130396915161299</v>
      </c>
      <c r="L2077" s="68">
        <v>69.150272080368396</v>
      </c>
    </row>
    <row r="2078" spans="1:12" x14ac:dyDescent="0.2">
      <c r="A2078" s="72" t="s">
        <v>4237</v>
      </c>
      <c r="B2078" s="66" t="s">
        <v>4238</v>
      </c>
      <c r="C2078" s="67">
        <v>50</v>
      </c>
      <c r="D2078" s="67" t="s">
        <v>345</v>
      </c>
      <c r="E2078" s="71">
        <v>0.270151199161352</v>
      </c>
      <c r="F2078" s="68">
        <v>89.577228966094594</v>
      </c>
      <c r="G2078" s="71">
        <v>0.69875776397515499</v>
      </c>
      <c r="H2078" s="68">
        <v>98.241942235244906</v>
      </c>
      <c r="I2078" s="71">
        <v>1.89562619425947E-4</v>
      </c>
      <c r="J2078" s="68">
        <v>9.5856006697362908</v>
      </c>
      <c r="K2078" s="71">
        <v>0.111506270889474</v>
      </c>
      <c r="L2078" s="68">
        <v>55.169526998744203</v>
      </c>
    </row>
    <row r="2079" spans="1:12" x14ac:dyDescent="0.2">
      <c r="A2079" s="72" t="s">
        <v>4239</v>
      </c>
      <c r="B2079" s="66" t="s">
        <v>4240</v>
      </c>
      <c r="C2079" s="67">
        <v>50</v>
      </c>
      <c r="D2079" s="67" t="s">
        <v>345</v>
      </c>
      <c r="E2079" s="71">
        <v>0.142911870951658</v>
      </c>
      <c r="F2079" s="68">
        <v>55.462536626203402</v>
      </c>
      <c r="G2079" s="71">
        <v>0.25</v>
      </c>
      <c r="H2079" s="68">
        <v>63.080786940142303</v>
      </c>
      <c r="I2079" s="71">
        <v>9.8194155356460503E-6</v>
      </c>
      <c r="J2079" s="68">
        <v>3.34868145667643</v>
      </c>
      <c r="K2079" s="71">
        <v>0.17872579343943901</v>
      </c>
      <c r="L2079" s="68">
        <v>67.224780242779403</v>
      </c>
    </row>
    <row r="2080" spans="1:12" x14ac:dyDescent="0.2">
      <c r="A2080" s="72" t="s">
        <v>4241</v>
      </c>
      <c r="B2080" s="66" t="s">
        <v>4242</v>
      </c>
      <c r="C2080" s="67">
        <v>50</v>
      </c>
      <c r="D2080" s="67" t="s">
        <v>345</v>
      </c>
      <c r="E2080" s="71">
        <v>0.13871866671838701</v>
      </c>
      <c r="F2080" s="68">
        <v>52.783591460862297</v>
      </c>
      <c r="G2080" s="71">
        <v>0.25</v>
      </c>
      <c r="H2080" s="68">
        <v>63.080786940142303</v>
      </c>
      <c r="I2080" s="71">
        <v>8.3824278962832105E-6</v>
      </c>
      <c r="J2080" s="68">
        <v>3.0556718292172498</v>
      </c>
      <c r="K2080" s="71">
        <v>0.16614761772726599</v>
      </c>
      <c r="L2080" s="68">
        <v>65.173712850565096</v>
      </c>
    </row>
    <row r="2081" spans="1:12" x14ac:dyDescent="0.2">
      <c r="A2081" s="72" t="s">
        <v>4243</v>
      </c>
      <c r="B2081" s="66" t="s">
        <v>4244</v>
      </c>
      <c r="C2081" s="67">
        <v>50</v>
      </c>
      <c r="D2081" s="67" t="s">
        <v>345</v>
      </c>
      <c r="E2081" s="71">
        <v>0.125946115361633</v>
      </c>
      <c r="F2081" s="68">
        <v>46.253662620343199</v>
      </c>
      <c r="G2081" s="71">
        <v>0.25</v>
      </c>
      <c r="H2081" s="68">
        <v>63.080786940142303</v>
      </c>
      <c r="I2081" s="71">
        <v>1.0777407295221299E-5</v>
      </c>
      <c r="J2081" s="68">
        <v>3.5161155295102602</v>
      </c>
      <c r="K2081" s="71">
        <v>0.127827568677603</v>
      </c>
      <c r="L2081" s="68">
        <v>58.643784010045998</v>
      </c>
    </row>
    <row r="2082" spans="1:12" x14ac:dyDescent="0.2">
      <c r="A2082" s="72" t="s">
        <v>4245</v>
      </c>
      <c r="B2082" s="66" t="s">
        <v>4246</v>
      </c>
      <c r="C2082" s="67">
        <v>50</v>
      </c>
      <c r="D2082" s="67" t="s">
        <v>345</v>
      </c>
      <c r="E2082" s="71">
        <v>0.19265394067580599</v>
      </c>
      <c r="F2082" s="68">
        <v>74.215152783591506</v>
      </c>
      <c r="G2082" s="71">
        <v>0.25</v>
      </c>
      <c r="H2082" s="68">
        <v>63.080786940142303</v>
      </c>
      <c r="I2082" s="71">
        <v>5.4485781325840897E-5</v>
      </c>
      <c r="J2082" s="68">
        <v>6.4880703223105902</v>
      </c>
      <c r="K2082" s="71">
        <v>0.32790733624609297</v>
      </c>
      <c r="L2082" s="68">
        <v>83.005441607367104</v>
      </c>
    </row>
    <row r="2083" spans="1:12" x14ac:dyDescent="0.2">
      <c r="A2083" s="72" t="s">
        <v>4247</v>
      </c>
      <c r="B2083" s="66" t="s">
        <v>4248</v>
      </c>
      <c r="C2083" s="67">
        <v>50</v>
      </c>
      <c r="D2083" s="67" t="s">
        <v>345</v>
      </c>
      <c r="E2083" s="71">
        <v>0.165320533949772</v>
      </c>
      <c r="F2083" s="68">
        <v>65.299288405190495</v>
      </c>
      <c r="G2083" s="71">
        <v>0.25</v>
      </c>
      <c r="H2083" s="68">
        <v>63.080786940142303</v>
      </c>
      <c r="I2083" s="71">
        <v>1.6285859912778802E-5</v>
      </c>
      <c r="J2083" s="68">
        <v>4.2695688572624499</v>
      </c>
      <c r="K2083" s="71">
        <v>0.245945315989405</v>
      </c>
      <c r="L2083" s="68">
        <v>75.722059439095901</v>
      </c>
    </row>
    <row r="2084" spans="1:12" x14ac:dyDescent="0.2">
      <c r="A2084" s="72" t="s">
        <v>828</v>
      </c>
      <c r="B2084" s="66" t="s">
        <v>4249</v>
      </c>
      <c r="C2084" s="67">
        <v>50</v>
      </c>
      <c r="D2084" s="67" t="s">
        <v>345</v>
      </c>
      <c r="E2084" s="71">
        <v>0.18716742157630001</v>
      </c>
      <c r="F2084" s="68">
        <v>72.666387609878598</v>
      </c>
      <c r="G2084" s="71">
        <v>0.25</v>
      </c>
      <c r="H2084" s="68">
        <v>63.080786940142303</v>
      </c>
      <c r="I2084" s="71">
        <v>5.0174818407752405E-4</v>
      </c>
      <c r="J2084" s="68">
        <v>14.1063206362495</v>
      </c>
      <c r="K2084" s="71">
        <v>0.31100051654482103</v>
      </c>
      <c r="L2084" s="68">
        <v>82.084554206781107</v>
      </c>
    </row>
    <row r="2085" spans="1:12" x14ac:dyDescent="0.2">
      <c r="A2085" s="72" t="s">
        <v>4250</v>
      </c>
      <c r="B2085" s="66" t="s">
        <v>4251</v>
      </c>
      <c r="C2085" s="67">
        <v>50</v>
      </c>
      <c r="D2085" s="67" t="s">
        <v>345</v>
      </c>
      <c r="E2085" s="71">
        <v>0.167530693208084</v>
      </c>
      <c r="F2085" s="68">
        <v>65.969024696525807</v>
      </c>
      <c r="G2085" s="71">
        <v>0.35613810741688001</v>
      </c>
      <c r="H2085" s="68">
        <v>90.707408957722905</v>
      </c>
      <c r="I2085" s="71">
        <v>2.2273308410123999E-5</v>
      </c>
      <c r="J2085" s="68">
        <v>4.8137295939723703</v>
      </c>
      <c r="K2085" s="71">
        <v>0.14643169889896199</v>
      </c>
      <c r="L2085" s="68">
        <v>61.615738802846401</v>
      </c>
    </row>
    <row r="2086" spans="1:12" x14ac:dyDescent="0.2">
      <c r="A2086" s="72" t="s">
        <v>4252</v>
      </c>
      <c r="B2086" s="66" t="s">
        <v>4253</v>
      </c>
      <c r="C2086" s="67">
        <v>50</v>
      </c>
      <c r="D2086" s="67" t="s">
        <v>345</v>
      </c>
      <c r="E2086" s="71">
        <v>0.163001705877373</v>
      </c>
      <c r="F2086" s="68">
        <v>64.880703223105897</v>
      </c>
      <c r="G2086" s="71">
        <v>0.25</v>
      </c>
      <c r="H2086" s="68">
        <v>63.080786940142303</v>
      </c>
      <c r="I2086" s="71">
        <v>7.9034320164956005E-5</v>
      </c>
      <c r="J2086" s="68">
        <v>7.0740895772289702</v>
      </c>
      <c r="K2086" s="71">
        <v>0.238926083311955</v>
      </c>
      <c r="L2086" s="68">
        <v>75.177898702385903</v>
      </c>
    </row>
    <row r="2087" spans="1:12" x14ac:dyDescent="0.2">
      <c r="A2087" s="72" t="s">
        <v>4254</v>
      </c>
      <c r="B2087" s="66" t="s">
        <v>4255</v>
      </c>
      <c r="C2087" s="67">
        <v>50</v>
      </c>
      <c r="D2087" s="67" t="s">
        <v>345</v>
      </c>
      <c r="E2087" s="71">
        <v>0.18621296817413899</v>
      </c>
      <c r="F2087" s="68">
        <v>72.289660946002499</v>
      </c>
      <c r="G2087" s="71">
        <v>0.25</v>
      </c>
      <c r="H2087" s="68">
        <v>63.080786940142303</v>
      </c>
      <c r="I2087" s="71">
        <v>1.3815100535527101E-3</v>
      </c>
      <c r="J2087" s="68">
        <v>23.1477605692758</v>
      </c>
      <c r="K2087" s="71">
        <v>0.30725739446886502</v>
      </c>
      <c r="L2087" s="68">
        <v>81.665969024696494</v>
      </c>
    </row>
    <row r="2088" spans="1:12" x14ac:dyDescent="0.2">
      <c r="A2088" s="72" t="s">
        <v>382</v>
      </c>
      <c r="B2088" s="66" t="s">
        <v>4256</v>
      </c>
      <c r="C2088" s="67">
        <v>50</v>
      </c>
      <c r="D2088" s="67" t="s">
        <v>345</v>
      </c>
      <c r="E2088" s="71">
        <v>0.16838794731729401</v>
      </c>
      <c r="F2088" s="68">
        <v>66.220175805776506</v>
      </c>
      <c r="G2088" s="71">
        <v>0.231252596415218</v>
      </c>
      <c r="H2088" s="68">
        <v>15.0690665550439</v>
      </c>
      <c r="I2088" s="71">
        <v>4.7899587978761197E-7</v>
      </c>
      <c r="J2088" s="68">
        <v>1.8417748011720401</v>
      </c>
      <c r="K2088" s="71">
        <v>0.273910766540784</v>
      </c>
      <c r="L2088" s="68">
        <v>78.317287568020106</v>
      </c>
    </row>
    <row r="2089" spans="1:12" x14ac:dyDescent="0.2">
      <c r="A2089" s="72" t="s">
        <v>4257</v>
      </c>
      <c r="B2089" s="66" t="s">
        <v>4258</v>
      </c>
      <c r="C2089" s="67">
        <v>50</v>
      </c>
      <c r="D2089" s="67" t="s">
        <v>345</v>
      </c>
      <c r="E2089" s="71">
        <v>0.21232963853116599</v>
      </c>
      <c r="F2089" s="68">
        <v>79.070740895772303</v>
      </c>
      <c r="G2089" s="71">
        <v>0.26576727285538998</v>
      </c>
      <c r="H2089" s="68">
        <v>74.173294265383007</v>
      </c>
      <c r="I2089" s="71">
        <v>2.08363207707611E-5</v>
      </c>
      <c r="J2089" s="68">
        <v>4.68815403934701</v>
      </c>
      <c r="K2089" s="71">
        <v>0.37120080641733699</v>
      </c>
      <c r="L2089" s="68">
        <v>85.726245290916694</v>
      </c>
    </row>
    <row r="2090" spans="1:12" x14ac:dyDescent="0.2">
      <c r="A2090" s="72" t="s">
        <v>4259</v>
      </c>
      <c r="B2090" s="66" t="s">
        <v>4260</v>
      </c>
      <c r="C2090" s="67">
        <v>50</v>
      </c>
      <c r="D2090" s="67" t="s">
        <v>345</v>
      </c>
      <c r="E2090" s="71">
        <v>0.17352836679550501</v>
      </c>
      <c r="F2090" s="68">
        <v>68.229384679782299</v>
      </c>
      <c r="G2090" s="71">
        <v>0.25</v>
      </c>
      <c r="H2090" s="68">
        <v>63.080786940142303</v>
      </c>
      <c r="I2090" s="71">
        <v>9.6996665656991395E-6</v>
      </c>
      <c r="J2090" s="68">
        <v>3.1812473838426101</v>
      </c>
      <c r="K2090" s="71">
        <v>0.27057540071994901</v>
      </c>
      <c r="L2090" s="68">
        <v>78.107994976977807</v>
      </c>
    </row>
    <row r="2091" spans="1:12" x14ac:dyDescent="0.2">
      <c r="A2091" s="72" t="s">
        <v>4261</v>
      </c>
      <c r="B2091" s="66" t="s">
        <v>4262</v>
      </c>
      <c r="C2091" s="67">
        <v>50</v>
      </c>
      <c r="D2091" s="67" t="s">
        <v>345</v>
      </c>
      <c r="E2091" s="71">
        <v>0.29659784485362201</v>
      </c>
      <c r="F2091" s="68">
        <v>92.0468815403935</v>
      </c>
      <c r="G2091" s="71">
        <v>0.28121574716843301</v>
      </c>
      <c r="H2091" s="68">
        <v>80.242779405608999</v>
      </c>
      <c r="I2091" s="71">
        <v>2.96977445468319E-5</v>
      </c>
      <c r="J2091" s="68">
        <v>5.14859773964002</v>
      </c>
      <c r="K2091" s="71">
        <v>0.60854808964788498</v>
      </c>
      <c r="L2091" s="68">
        <v>95.144411887819203</v>
      </c>
    </row>
    <row r="2092" spans="1:12" x14ac:dyDescent="0.2">
      <c r="A2092" s="72" t="s">
        <v>4263</v>
      </c>
      <c r="B2092" s="66" t="s">
        <v>4264</v>
      </c>
      <c r="C2092" s="67">
        <v>50</v>
      </c>
      <c r="D2092" s="67" t="s">
        <v>345</v>
      </c>
      <c r="E2092" s="71">
        <v>0.23815110434921499</v>
      </c>
      <c r="F2092" s="68">
        <v>84.721640853913797</v>
      </c>
      <c r="G2092" s="71">
        <v>0.25155279503105599</v>
      </c>
      <c r="H2092" s="68">
        <v>64.755127668480498</v>
      </c>
      <c r="I2092" s="71">
        <v>3.7637101254311598E-4</v>
      </c>
      <c r="J2092" s="68">
        <v>12.348262871494301</v>
      </c>
      <c r="K2092" s="71">
        <v>0.46252414700404498</v>
      </c>
      <c r="L2092" s="68">
        <v>90.916701548765204</v>
      </c>
    </row>
    <row r="2093" spans="1:12" x14ac:dyDescent="0.2">
      <c r="A2093" s="72" t="s">
        <v>4265</v>
      </c>
      <c r="B2093" s="66" t="s">
        <v>4266</v>
      </c>
      <c r="C2093" s="67">
        <v>50</v>
      </c>
      <c r="D2093" s="67" t="s">
        <v>345</v>
      </c>
      <c r="E2093" s="71">
        <v>0.26631110722950402</v>
      </c>
      <c r="F2093" s="68">
        <v>88.949351192967796</v>
      </c>
      <c r="G2093" s="71">
        <v>0.25</v>
      </c>
      <c r="H2093" s="68">
        <v>63.080786940142303</v>
      </c>
      <c r="I2093" s="71">
        <v>0</v>
      </c>
      <c r="J2093" s="68">
        <v>1.5487651737128501</v>
      </c>
      <c r="K2093" s="71">
        <v>0.54893332168851205</v>
      </c>
      <c r="L2093" s="68">
        <v>93.972373377982393</v>
      </c>
    </row>
    <row r="2094" spans="1:12" x14ac:dyDescent="0.2">
      <c r="A2094" s="72" t="s">
        <v>4267</v>
      </c>
      <c r="B2094" s="66" t="s">
        <v>4268</v>
      </c>
      <c r="C2094" s="67">
        <v>50</v>
      </c>
      <c r="D2094" s="67" t="s">
        <v>345</v>
      </c>
      <c r="E2094" s="71">
        <v>0.21363890841521399</v>
      </c>
      <c r="F2094" s="68">
        <v>79.363750523231502</v>
      </c>
      <c r="G2094" s="71">
        <v>0.25</v>
      </c>
      <c r="H2094" s="68">
        <v>63.080786940142303</v>
      </c>
      <c r="I2094" s="71">
        <v>0</v>
      </c>
      <c r="J2094" s="68">
        <v>1.5487651737128501</v>
      </c>
      <c r="K2094" s="71">
        <v>0.39091672524564097</v>
      </c>
      <c r="L2094" s="68">
        <v>87.149434910004203</v>
      </c>
    </row>
    <row r="2095" spans="1:12" x14ac:dyDescent="0.2">
      <c r="A2095" s="72" t="s">
        <v>4269</v>
      </c>
      <c r="B2095" s="66" t="s">
        <v>4270</v>
      </c>
      <c r="C2095" s="67">
        <v>50</v>
      </c>
      <c r="D2095" s="67" t="s">
        <v>345</v>
      </c>
      <c r="E2095" s="71">
        <v>0.216193738017151</v>
      </c>
      <c r="F2095" s="68">
        <v>79.9916282963583</v>
      </c>
      <c r="G2095" s="71">
        <v>0.25</v>
      </c>
      <c r="H2095" s="68">
        <v>63.080786940142303</v>
      </c>
      <c r="I2095" s="71">
        <v>4.7899587978761197E-7</v>
      </c>
      <c r="J2095" s="68">
        <v>1.8417748011720401</v>
      </c>
      <c r="K2095" s="71">
        <v>0.39858073505557301</v>
      </c>
      <c r="L2095" s="68">
        <v>87.651737128505602</v>
      </c>
    </row>
    <row r="2096" spans="1:12" x14ac:dyDescent="0.2">
      <c r="A2096" s="72" t="s">
        <v>4271</v>
      </c>
      <c r="B2096" s="66" t="s">
        <v>4272</v>
      </c>
      <c r="C2096" s="67">
        <v>50</v>
      </c>
      <c r="D2096" s="67" t="s">
        <v>345</v>
      </c>
      <c r="E2096" s="71">
        <v>0.20873879305876</v>
      </c>
      <c r="F2096" s="68">
        <v>78.275429049811606</v>
      </c>
      <c r="G2096" s="71">
        <v>0.24999999999994099</v>
      </c>
      <c r="H2096" s="68">
        <v>47.9698618668899</v>
      </c>
      <c r="I2096" s="71">
        <v>4.2151637421309803E-5</v>
      </c>
      <c r="J2096" s="68">
        <v>5.9857681038091304</v>
      </c>
      <c r="K2096" s="71">
        <v>0.37617422753891799</v>
      </c>
      <c r="L2096" s="68">
        <v>86.144830473001207</v>
      </c>
    </row>
    <row r="2097" spans="1:12" x14ac:dyDescent="0.2">
      <c r="A2097" s="72" t="s">
        <v>4273</v>
      </c>
      <c r="B2097" s="66" t="s">
        <v>4274</v>
      </c>
      <c r="C2097" s="67">
        <v>50</v>
      </c>
      <c r="D2097" s="67" t="s">
        <v>345</v>
      </c>
      <c r="E2097" s="71">
        <v>0.252465472418899</v>
      </c>
      <c r="F2097" s="68">
        <v>87.149434910004203</v>
      </c>
      <c r="G2097" s="71">
        <v>0.25</v>
      </c>
      <c r="H2097" s="68">
        <v>63.080786940142303</v>
      </c>
      <c r="I2097" s="71">
        <v>0</v>
      </c>
      <c r="J2097" s="68">
        <v>1.5487651737128501</v>
      </c>
      <c r="K2097" s="71">
        <v>0.50739641725669604</v>
      </c>
      <c r="L2097" s="68">
        <v>92.758476349937197</v>
      </c>
    </row>
    <row r="2098" spans="1:12" x14ac:dyDescent="0.2">
      <c r="A2098" s="72" t="s">
        <v>4275</v>
      </c>
      <c r="B2098" s="66" t="s">
        <v>4276</v>
      </c>
      <c r="C2098" s="67">
        <v>50</v>
      </c>
      <c r="D2098" s="67" t="s">
        <v>345</v>
      </c>
      <c r="E2098" s="71">
        <v>0.238249241405978</v>
      </c>
      <c r="F2098" s="68">
        <v>84.805357890330697</v>
      </c>
      <c r="G2098" s="71">
        <v>0.25</v>
      </c>
      <c r="H2098" s="68">
        <v>63.080786940142303</v>
      </c>
      <c r="I2098" s="71">
        <v>0</v>
      </c>
      <c r="J2098" s="68">
        <v>1.5487651737128501</v>
      </c>
      <c r="K2098" s="71">
        <v>0.46474772421793498</v>
      </c>
      <c r="L2098" s="68">
        <v>91.042277103390504</v>
      </c>
    </row>
    <row r="2099" spans="1:12" x14ac:dyDescent="0.2">
      <c r="A2099" s="72" t="s">
        <v>4277</v>
      </c>
      <c r="B2099" s="66" t="s">
        <v>4278</v>
      </c>
      <c r="C2099" s="67">
        <v>50</v>
      </c>
      <c r="D2099" s="67" t="s">
        <v>345</v>
      </c>
      <c r="E2099" s="71">
        <v>0.28217880542780499</v>
      </c>
      <c r="F2099" s="68">
        <v>90.581833403097505</v>
      </c>
      <c r="G2099" s="71">
        <v>0.25</v>
      </c>
      <c r="H2099" s="68">
        <v>63.080786940142303</v>
      </c>
      <c r="I2099" s="71">
        <v>4.02356539021594E-5</v>
      </c>
      <c r="J2099" s="68">
        <v>5.7764755127668499</v>
      </c>
      <c r="K2099" s="71">
        <v>0.59649618062951404</v>
      </c>
      <c r="L2099" s="68">
        <v>94.935119296776904</v>
      </c>
    </row>
    <row r="2100" spans="1:12" x14ac:dyDescent="0.2">
      <c r="A2100" s="72" t="s">
        <v>4279</v>
      </c>
      <c r="B2100" s="66" t="s">
        <v>4280</v>
      </c>
      <c r="C2100" s="67">
        <v>50</v>
      </c>
      <c r="D2100" s="67" t="s">
        <v>345</v>
      </c>
      <c r="E2100" s="71">
        <v>0.24736787957727399</v>
      </c>
      <c r="F2100" s="68">
        <v>86.061113436584293</v>
      </c>
      <c r="G2100" s="71">
        <v>0.24999999999992401</v>
      </c>
      <c r="H2100" s="68">
        <v>47.9280033486815</v>
      </c>
      <c r="I2100" s="71">
        <v>5.4756736911100697E-3</v>
      </c>
      <c r="J2100" s="68">
        <v>41.9003767266639</v>
      </c>
      <c r="K2100" s="71">
        <v>0.48662796504078798</v>
      </c>
      <c r="L2100" s="68">
        <v>91.753871912934301</v>
      </c>
    </row>
    <row r="2101" spans="1:12" x14ac:dyDescent="0.2">
      <c r="A2101" s="72" t="s">
        <v>4281</v>
      </c>
      <c r="B2101" s="66" t="s">
        <v>4282</v>
      </c>
      <c r="C2101" s="67">
        <v>50</v>
      </c>
      <c r="D2101" s="67" t="s">
        <v>345</v>
      </c>
      <c r="E2101" s="71">
        <v>0.27834326450809499</v>
      </c>
      <c r="F2101" s="68">
        <v>90.414399330263706</v>
      </c>
      <c r="G2101" s="71">
        <v>0.25</v>
      </c>
      <c r="H2101" s="68">
        <v>63.080786940142303</v>
      </c>
      <c r="I2101" s="71">
        <v>0</v>
      </c>
      <c r="J2101" s="68">
        <v>1.5487651737128501</v>
      </c>
      <c r="K2101" s="71">
        <v>0.58502979352428597</v>
      </c>
      <c r="L2101" s="68">
        <v>94.809543742151504</v>
      </c>
    </row>
    <row r="2102" spans="1:12" x14ac:dyDescent="0.2">
      <c r="A2102" s="72" t="s">
        <v>4283</v>
      </c>
      <c r="B2102" s="66" t="s">
        <v>4284</v>
      </c>
      <c r="C2102" s="67">
        <v>50</v>
      </c>
      <c r="D2102" s="67" t="s">
        <v>345</v>
      </c>
      <c r="E2102" s="71">
        <v>0.17451601452714599</v>
      </c>
      <c r="F2102" s="68">
        <v>68.438677270824599</v>
      </c>
      <c r="G2102" s="71">
        <v>0.21290075035728501</v>
      </c>
      <c r="H2102" s="68">
        <v>8.0368354960234392</v>
      </c>
      <c r="I2102" s="71">
        <v>2.92288728082564E-3</v>
      </c>
      <c r="J2102" s="68">
        <v>31.896190874843001</v>
      </c>
      <c r="K2102" s="71">
        <v>0.30772440594332701</v>
      </c>
      <c r="L2102" s="68">
        <v>81.749686061113394</v>
      </c>
    </row>
    <row r="2103" spans="1:12" x14ac:dyDescent="0.2">
      <c r="A2103" s="72" t="s">
        <v>4285</v>
      </c>
      <c r="B2103" s="66" t="s">
        <v>4286</v>
      </c>
      <c r="C2103" s="67">
        <v>50</v>
      </c>
      <c r="D2103" s="67" t="s">
        <v>345</v>
      </c>
      <c r="E2103" s="71">
        <v>0.27553569259013999</v>
      </c>
      <c r="F2103" s="68">
        <v>90.037672666387607</v>
      </c>
      <c r="G2103" s="71">
        <v>0.47200401885417098</v>
      </c>
      <c r="H2103" s="68">
        <v>94.851402260360004</v>
      </c>
      <c r="I2103" s="71">
        <v>2.0063827202711302E-3</v>
      </c>
      <c r="J2103" s="68">
        <v>27.333612390121399</v>
      </c>
      <c r="K2103" s="71">
        <v>0.35259667619597801</v>
      </c>
      <c r="L2103" s="68">
        <v>84.554206781079998</v>
      </c>
    </row>
    <row r="2104" spans="1:12" x14ac:dyDescent="0.2">
      <c r="A2104" s="72" t="s">
        <v>4287</v>
      </c>
      <c r="B2104" s="66" t="s">
        <v>4288</v>
      </c>
      <c r="C2104" s="67">
        <v>50</v>
      </c>
      <c r="D2104" s="67" t="s">
        <v>345</v>
      </c>
      <c r="E2104" s="71">
        <v>0.20732899799298099</v>
      </c>
      <c r="F2104" s="68">
        <v>77.898702385935493</v>
      </c>
      <c r="G2104" s="71">
        <v>0.25</v>
      </c>
      <c r="H2104" s="68">
        <v>63.080786940142303</v>
      </c>
      <c r="I2104" s="71">
        <v>1.9572313878897401E-3</v>
      </c>
      <c r="J2104" s="68">
        <v>26.9568857262453</v>
      </c>
      <c r="K2104" s="71">
        <v>0.37002976259105202</v>
      </c>
      <c r="L2104" s="68">
        <v>85.600669736291294</v>
      </c>
    </row>
    <row r="2105" spans="1:12" x14ac:dyDescent="0.2">
      <c r="A2105" s="72" t="s">
        <v>1546</v>
      </c>
      <c r="B2105" s="66" t="s">
        <v>4289</v>
      </c>
      <c r="C2105" s="67">
        <v>50</v>
      </c>
      <c r="D2105" s="67" t="s">
        <v>345</v>
      </c>
      <c r="E2105" s="71">
        <v>0.27288591423122699</v>
      </c>
      <c r="F2105" s="68">
        <v>89.912097111762293</v>
      </c>
      <c r="G2105" s="71">
        <v>0.25</v>
      </c>
      <c r="H2105" s="68">
        <v>63.080786940142303</v>
      </c>
      <c r="I2105" s="71">
        <v>8.5021768662301095E-6</v>
      </c>
      <c r="J2105" s="68">
        <v>3.0975303474257001</v>
      </c>
      <c r="K2105" s="71">
        <v>0.56864924051681598</v>
      </c>
      <c r="L2105" s="68">
        <v>94.474675596483905</v>
      </c>
    </row>
    <row r="2106" spans="1:12" x14ac:dyDescent="0.2">
      <c r="A2106" s="72" t="s">
        <v>4290</v>
      </c>
      <c r="B2106" s="66" t="s">
        <v>4291</v>
      </c>
      <c r="C2106" s="67">
        <v>50</v>
      </c>
      <c r="D2106" s="67" t="s">
        <v>345</v>
      </c>
      <c r="E2106" s="71">
        <v>0.26338795665568099</v>
      </c>
      <c r="F2106" s="68">
        <v>88.656341565508598</v>
      </c>
      <c r="G2106" s="71">
        <v>0.25</v>
      </c>
      <c r="H2106" s="68">
        <v>63.080786940142303</v>
      </c>
      <c r="I2106" s="71">
        <v>6.3466954071858599E-6</v>
      </c>
      <c r="J2106" s="68">
        <v>2.8463792381749702</v>
      </c>
      <c r="K2106" s="71">
        <v>0.54015752327163502</v>
      </c>
      <c r="L2106" s="68">
        <v>93.804939305148594</v>
      </c>
    </row>
    <row r="2107" spans="1:12" x14ac:dyDescent="0.2">
      <c r="A2107" s="72" t="s">
        <v>4292</v>
      </c>
      <c r="B2107" s="66" t="s">
        <v>4293</v>
      </c>
      <c r="C2107" s="67">
        <v>50</v>
      </c>
      <c r="D2107" s="67" t="s">
        <v>345</v>
      </c>
      <c r="E2107" s="71">
        <v>0.20878351302141601</v>
      </c>
      <c r="F2107" s="68">
        <v>78.317287568020106</v>
      </c>
      <c r="G2107" s="71">
        <v>0.25</v>
      </c>
      <c r="H2107" s="68">
        <v>63.080786940142303</v>
      </c>
      <c r="I2107" s="71">
        <v>2.9482196400927498E-4</v>
      </c>
      <c r="J2107" s="68">
        <v>11.0087902888238</v>
      </c>
      <c r="K2107" s="71">
        <v>0.376055717100237</v>
      </c>
      <c r="L2107" s="68">
        <v>86.102971954792807</v>
      </c>
    </row>
    <row r="2108" spans="1:12" x14ac:dyDescent="0.2">
      <c r="A2108" s="72" t="s">
        <v>4294</v>
      </c>
      <c r="B2108" s="66" t="s">
        <v>4295</v>
      </c>
      <c r="C2108" s="67">
        <v>50</v>
      </c>
      <c r="D2108" s="67" t="s">
        <v>345</v>
      </c>
      <c r="E2108" s="71">
        <v>0.25792801181779701</v>
      </c>
      <c r="F2108" s="68">
        <v>87.9866052741733</v>
      </c>
      <c r="G2108" s="71">
        <v>0.25</v>
      </c>
      <c r="H2108" s="68">
        <v>63.080786940142303</v>
      </c>
      <c r="I2108" s="71">
        <v>7.0651892268672798E-6</v>
      </c>
      <c r="J2108" s="68">
        <v>2.8882377563834201</v>
      </c>
      <c r="K2108" s="71">
        <v>0.52377697026416503</v>
      </c>
      <c r="L2108" s="68">
        <v>93.386354123063995</v>
      </c>
    </row>
    <row r="2109" spans="1:12" x14ac:dyDescent="0.2">
      <c r="A2109" s="72" t="s">
        <v>4296</v>
      </c>
      <c r="B2109" s="66" t="s">
        <v>4297</v>
      </c>
      <c r="C2109" s="67">
        <v>50</v>
      </c>
      <c r="D2109" s="67" t="s">
        <v>345</v>
      </c>
      <c r="E2109" s="71">
        <v>0.26668633372532402</v>
      </c>
      <c r="F2109" s="68">
        <v>89.074926747593096</v>
      </c>
      <c r="G2109" s="71">
        <v>0.25</v>
      </c>
      <c r="H2109" s="68">
        <v>63.080786940142303</v>
      </c>
      <c r="I2109" s="71">
        <v>1.3890880513840701E-5</v>
      </c>
      <c r="J2109" s="68">
        <v>3.89284219338635</v>
      </c>
      <c r="K2109" s="71">
        <v>0.550045110295457</v>
      </c>
      <c r="L2109" s="68">
        <v>94.056090414399307</v>
      </c>
    </row>
    <row r="2110" spans="1:12" x14ac:dyDescent="0.2">
      <c r="A2110" s="72" t="s">
        <v>4298</v>
      </c>
      <c r="B2110" s="66" t="s">
        <v>4299</v>
      </c>
      <c r="C2110" s="67">
        <v>50</v>
      </c>
      <c r="D2110" s="67" t="s">
        <v>345</v>
      </c>
      <c r="E2110" s="71">
        <v>0.21491119738876699</v>
      </c>
      <c r="F2110" s="68">
        <v>79.698618668899101</v>
      </c>
      <c r="G2110" s="71">
        <v>0.25</v>
      </c>
      <c r="H2110" s="68">
        <v>63.080786940142303</v>
      </c>
      <c r="I2110" s="71">
        <v>1.44896253635753E-5</v>
      </c>
      <c r="J2110" s="68">
        <v>4.0602762662201801</v>
      </c>
      <c r="K2110" s="71">
        <v>0.39471910254093701</v>
      </c>
      <c r="L2110" s="68">
        <v>87.233151946421103</v>
      </c>
    </row>
    <row r="2111" spans="1:12" x14ac:dyDescent="0.2">
      <c r="A2111" s="72" t="s">
        <v>4300</v>
      </c>
      <c r="B2111" s="66" t="s">
        <v>4301</v>
      </c>
      <c r="C2111" s="67">
        <v>50</v>
      </c>
      <c r="D2111" s="67" t="s">
        <v>345</v>
      </c>
      <c r="E2111" s="71">
        <v>0.22548287707933701</v>
      </c>
      <c r="F2111" s="68">
        <v>82.000837170364207</v>
      </c>
      <c r="G2111" s="71">
        <v>0.25</v>
      </c>
      <c r="H2111" s="68">
        <v>63.080786940142303</v>
      </c>
      <c r="I2111" s="71">
        <v>2.0956069740708001E-5</v>
      </c>
      <c r="J2111" s="68">
        <v>4.7300125575554599</v>
      </c>
      <c r="K2111" s="71">
        <v>0.42642767516827201</v>
      </c>
      <c r="L2111" s="68">
        <v>89.451653411469195</v>
      </c>
    </row>
    <row r="2112" spans="1:12" x14ac:dyDescent="0.2">
      <c r="A2112" s="72" t="s">
        <v>4302</v>
      </c>
      <c r="B2112" s="66" t="s">
        <v>4303</v>
      </c>
      <c r="C2112" s="67">
        <v>50</v>
      </c>
      <c r="D2112" s="67" t="s">
        <v>345</v>
      </c>
      <c r="E2112" s="71">
        <v>0.24954539540197099</v>
      </c>
      <c r="F2112" s="68">
        <v>86.479698618668905</v>
      </c>
      <c r="G2112" s="71">
        <v>0.25</v>
      </c>
      <c r="H2112" s="68">
        <v>63.080786940142303</v>
      </c>
      <c r="I2112" s="71">
        <v>1.5567366093097401E-5</v>
      </c>
      <c r="J2112" s="68">
        <v>4.2277103390540001</v>
      </c>
      <c r="K2112" s="71">
        <v>0.49862061883981801</v>
      </c>
      <c r="L2112" s="68">
        <v>92.298032649644199</v>
      </c>
    </row>
    <row r="2113" spans="1:12" x14ac:dyDescent="0.2">
      <c r="A2113" s="72" t="s">
        <v>4304</v>
      </c>
      <c r="B2113" s="66" t="s">
        <v>4305</v>
      </c>
      <c r="C2113" s="67">
        <v>50</v>
      </c>
      <c r="D2113" s="67" t="s">
        <v>345</v>
      </c>
      <c r="E2113" s="71">
        <v>0.29402683871664598</v>
      </c>
      <c r="F2113" s="68">
        <v>91.712013394725801</v>
      </c>
      <c r="G2113" s="71">
        <v>0.25</v>
      </c>
      <c r="H2113" s="68">
        <v>63.080786940142303</v>
      </c>
      <c r="I2113" s="71">
        <v>1.41303784537346E-5</v>
      </c>
      <c r="J2113" s="68">
        <v>3.9347007115948101</v>
      </c>
      <c r="K2113" s="71">
        <v>0.632066385771485</v>
      </c>
      <c r="L2113" s="68">
        <v>95.479280033486802</v>
      </c>
    </row>
    <row r="2114" spans="1:12" x14ac:dyDescent="0.2">
      <c r="A2114" s="72" t="s">
        <v>4306</v>
      </c>
      <c r="B2114" s="66" t="s">
        <v>4307</v>
      </c>
      <c r="C2114" s="67">
        <v>50</v>
      </c>
      <c r="D2114" s="67" t="s">
        <v>345</v>
      </c>
      <c r="E2114" s="71">
        <v>0.27105476744850598</v>
      </c>
      <c r="F2114" s="68">
        <v>89.702804520719994</v>
      </c>
      <c r="G2114" s="71">
        <v>0.25</v>
      </c>
      <c r="H2114" s="68">
        <v>63.080786940142303</v>
      </c>
      <c r="I2114" s="71">
        <v>7.4004863427185996E-5</v>
      </c>
      <c r="J2114" s="68">
        <v>6.9066555043951396</v>
      </c>
      <c r="K2114" s="71">
        <v>0.56309029748209205</v>
      </c>
      <c r="L2114" s="68">
        <v>94.265383005441606</v>
      </c>
    </row>
    <row r="2115" spans="1:12" x14ac:dyDescent="0.2">
      <c r="A2115" s="72" t="s">
        <v>4308</v>
      </c>
      <c r="B2115" s="66" t="s">
        <v>4309</v>
      </c>
      <c r="C2115" s="67">
        <v>50</v>
      </c>
      <c r="D2115" s="67" t="s">
        <v>345</v>
      </c>
      <c r="E2115" s="71">
        <v>0.22019405035006501</v>
      </c>
      <c r="F2115" s="68">
        <v>81.038091251569696</v>
      </c>
      <c r="G2115" s="71">
        <v>0.25</v>
      </c>
      <c r="H2115" s="68">
        <v>63.080786940142303</v>
      </c>
      <c r="I2115" s="71">
        <v>6.8017414929840903E-5</v>
      </c>
      <c r="J2115" s="68">
        <v>6.7392214315613197</v>
      </c>
      <c r="K2115" s="71">
        <v>0.41051413363526401</v>
      </c>
      <c r="L2115" s="68">
        <v>88.363331938049399</v>
      </c>
    </row>
    <row r="2116" spans="1:12" x14ac:dyDescent="0.2">
      <c r="A2116" s="72" t="s">
        <v>4310</v>
      </c>
      <c r="B2116" s="66" t="s">
        <v>4311</v>
      </c>
      <c r="C2116" s="67">
        <v>50</v>
      </c>
      <c r="D2116" s="67" t="s">
        <v>345</v>
      </c>
      <c r="E2116" s="71">
        <v>0.27802144624188502</v>
      </c>
      <c r="F2116" s="68">
        <v>90.330682293846806</v>
      </c>
      <c r="G2116" s="71">
        <v>0.25</v>
      </c>
      <c r="H2116" s="68">
        <v>63.080786940142303</v>
      </c>
      <c r="I2116" s="71">
        <v>7.3433321437843396E-3</v>
      </c>
      <c r="J2116" s="68">
        <v>46.755964838844697</v>
      </c>
      <c r="K2116" s="71">
        <v>0.57672100658186998</v>
      </c>
      <c r="L2116" s="68">
        <v>94.558392632900805</v>
      </c>
    </row>
    <row r="2117" spans="1:12" x14ac:dyDescent="0.2">
      <c r="A2117" s="72" t="s">
        <v>4312</v>
      </c>
      <c r="B2117" s="66" t="s">
        <v>4313</v>
      </c>
      <c r="C2117" s="67">
        <v>50</v>
      </c>
      <c r="D2117" s="67" t="s">
        <v>345</v>
      </c>
      <c r="E2117" s="71">
        <v>0.26673580752964599</v>
      </c>
      <c r="F2117" s="68">
        <v>89.116785265801596</v>
      </c>
      <c r="G2117" s="71">
        <v>0.29130855267282801</v>
      </c>
      <c r="H2117" s="68">
        <v>82.377563834240306</v>
      </c>
      <c r="I2117" s="71">
        <v>4.8072033432151599E-2</v>
      </c>
      <c r="J2117" s="68">
        <v>79.531184596065302</v>
      </c>
      <c r="K2117" s="71">
        <v>0.460826836483958</v>
      </c>
      <c r="L2117" s="68">
        <v>90.791125994139804</v>
      </c>
    </row>
    <row r="2118" spans="1:12" x14ac:dyDescent="0.2">
      <c r="A2118" s="72" t="s">
        <v>4314</v>
      </c>
      <c r="B2118" s="66" t="s">
        <v>4315</v>
      </c>
      <c r="C2118" s="67">
        <v>50</v>
      </c>
      <c r="D2118" s="67" t="s">
        <v>345</v>
      </c>
      <c r="E2118" s="71">
        <v>0.22423676669187501</v>
      </c>
      <c r="F2118" s="68">
        <v>81.582251988279594</v>
      </c>
      <c r="G2118" s="71">
        <v>0.24553015240932199</v>
      </c>
      <c r="H2118" s="68">
        <v>30.514859773964002</v>
      </c>
      <c r="I2118" s="71">
        <v>2.262058042297E-4</v>
      </c>
      <c r="J2118" s="68">
        <v>10.213478442863099</v>
      </c>
      <c r="K2118" s="71">
        <v>0.42695394186207403</v>
      </c>
      <c r="L2118" s="68">
        <v>89.493511929677695</v>
      </c>
    </row>
    <row r="2119" spans="1:12" x14ac:dyDescent="0.2">
      <c r="A2119" s="72" t="s">
        <v>4316</v>
      </c>
      <c r="B2119" s="66" t="s">
        <v>4317</v>
      </c>
      <c r="C2119" s="67">
        <v>50</v>
      </c>
      <c r="D2119" s="67" t="s">
        <v>345</v>
      </c>
      <c r="E2119" s="71">
        <v>0.19160227439674099</v>
      </c>
      <c r="F2119" s="68">
        <v>74.005860192549207</v>
      </c>
      <c r="G2119" s="71">
        <v>0.25</v>
      </c>
      <c r="H2119" s="68">
        <v>63.080786940142303</v>
      </c>
      <c r="I2119" s="71">
        <v>5.6160301416676899E-3</v>
      </c>
      <c r="J2119" s="68">
        <v>42.570113017999198</v>
      </c>
      <c r="K2119" s="71">
        <v>0.31919079304855602</v>
      </c>
      <c r="L2119" s="68">
        <v>82.586856425282505</v>
      </c>
    </row>
    <row r="2120" spans="1:12" x14ac:dyDescent="0.2">
      <c r="A2120" s="72" t="s">
        <v>4318</v>
      </c>
      <c r="B2120" s="66" t="s">
        <v>4319</v>
      </c>
      <c r="C2120" s="67">
        <v>50</v>
      </c>
      <c r="D2120" s="67" t="s">
        <v>345</v>
      </c>
      <c r="E2120" s="71">
        <v>0.18384238373654799</v>
      </c>
      <c r="F2120" s="68">
        <v>71.452490581833402</v>
      </c>
      <c r="G2120" s="71">
        <v>0.25</v>
      </c>
      <c r="H2120" s="68">
        <v>63.080786940142303</v>
      </c>
      <c r="I2120" s="71">
        <v>1.67947746961132E-2</v>
      </c>
      <c r="J2120" s="68">
        <v>61.657597321054801</v>
      </c>
      <c r="K2120" s="71">
        <v>0.28473237651352901</v>
      </c>
      <c r="L2120" s="68">
        <v>79.363750523231502</v>
      </c>
    </row>
    <row r="2121" spans="1:12" x14ac:dyDescent="0.2">
      <c r="A2121" s="72" t="s">
        <v>4320</v>
      </c>
      <c r="B2121" s="66" t="s">
        <v>4321</v>
      </c>
      <c r="C2121" s="67">
        <v>50</v>
      </c>
      <c r="D2121" s="67" t="s">
        <v>345</v>
      </c>
      <c r="E2121" s="71">
        <v>0.177035595316446</v>
      </c>
      <c r="F2121" s="68">
        <v>69.192130598576796</v>
      </c>
      <c r="G2121" s="71">
        <v>0.25</v>
      </c>
      <c r="H2121" s="68">
        <v>63.080786940142303</v>
      </c>
      <c r="I2121" s="71">
        <v>6.2027412402891301E-3</v>
      </c>
      <c r="J2121" s="68">
        <v>43.9514441188782</v>
      </c>
      <c r="K2121" s="71">
        <v>0.274904044709048</v>
      </c>
      <c r="L2121" s="68">
        <v>78.401004604437006</v>
      </c>
    </row>
    <row r="2122" spans="1:12" x14ac:dyDescent="0.2">
      <c r="A2122" s="72" t="s">
        <v>4322</v>
      </c>
      <c r="B2122" s="66" t="s">
        <v>4323</v>
      </c>
      <c r="C2122" s="67">
        <v>50</v>
      </c>
      <c r="D2122" s="67" t="s">
        <v>345</v>
      </c>
      <c r="E2122" s="71">
        <v>0.176247851489194</v>
      </c>
      <c r="F2122" s="68">
        <v>68.815403934700697</v>
      </c>
      <c r="G2122" s="71">
        <v>0.24965489328635401</v>
      </c>
      <c r="H2122" s="68">
        <v>41.774801172038501</v>
      </c>
      <c r="I2122" s="71">
        <v>4.1846164721792301E-3</v>
      </c>
      <c r="J2122" s="68">
        <v>37.630807869401401</v>
      </c>
      <c r="K2122" s="71">
        <v>0.274904044709048</v>
      </c>
      <c r="L2122" s="68">
        <v>78.401004604437006</v>
      </c>
    </row>
    <row r="2123" spans="1:12" x14ac:dyDescent="0.2">
      <c r="A2123" s="72" t="s">
        <v>4324</v>
      </c>
      <c r="B2123" s="66" t="s">
        <v>4325</v>
      </c>
      <c r="C2123" s="67">
        <v>50</v>
      </c>
      <c r="D2123" s="67" t="s">
        <v>345</v>
      </c>
      <c r="E2123" s="71">
        <v>0.17093172173669899</v>
      </c>
      <c r="F2123" s="68">
        <v>67.308497279196303</v>
      </c>
      <c r="G2123" s="71">
        <v>0.25</v>
      </c>
      <c r="H2123" s="68">
        <v>63.080786940142303</v>
      </c>
      <c r="I2123" s="71">
        <v>4.6929621322191301E-4</v>
      </c>
      <c r="J2123" s="68">
        <v>13.687735454164899</v>
      </c>
      <c r="K2123" s="71">
        <v>0.26232586899687399</v>
      </c>
      <c r="L2123" s="68">
        <v>77.312683131017195</v>
      </c>
    </row>
    <row r="2124" spans="1:12" x14ac:dyDescent="0.2">
      <c r="A2124" s="72" t="s">
        <v>4326</v>
      </c>
      <c r="B2124" s="66" t="s">
        <v>4327</v>
      </c>
      <c r="C2124" s="67">
        <v>50</v>
      </c>
      <c r="D2124" s="67" t="s">
        <v>345</v>
      </c>
      <c r="E2124" s="71">
        <v>0.27777901115501902</v>
      </c>
      <c r="F2124" s="68">
        <v>90.288823775638306</v>
      </c>
      <c r="G2124" s="71">
        <v>0.25</v>
      </c>
      <c r="H2124" s="68">
        <v>63.080786940142303</v>
      </c>
      <c r="I2124" s="71">
        <v>4.5504608579823097E-6</v>
      </c>
      <c r="J2124" s="68">
        <v>2.5952281289242398</v>
      </c>
      <c r="K2124" s="71">
        <v>0.58333248300419804</v>
      </c>
      <c r="L2124" s="68">
        <v>94.683968187526204</v>
      </c>
    </row>
    <row r="2125" spans="1:12" x14ac:dyDescent="0.2">
      <c r="A2125" s="72" t="s">
        <v>896</v>
      </c>
      <c r="B2125" s="66" t="s">
        <v>4328</v>
      </c>
      <c r="C2125" s="67">
        <v>50</v>
      </c>
      <c r="D2125" s="67" t="s">
        <v>345</v>
      </c>
      <c r="E2125" s="71">
        <v>0.23019488365395099</v>
      </c>
      <c r="F2125" s="68">
        <v>83.214734198409403</v>
      </c>
      <c r="G2125" s="71">
        <v>0.25</v>
      </c>
      <c r="H2125" s="68">
        <v>63.080786940142303</v>
      </c>
      <c r="I2125" s="71">
        <v>0</v>
      </c>
      <c r="J2125" s="68">
        <v>1.5487651737128501</v>
      </c>
      <c r="K2125" s="71">
        <v>0.44058465096185201</v>
      </c>
      <c r="L2125" s="68">
        <v>89.953955629970693</v>
      </c>
    </row>
    <row r="2126" spans="1:12" x14ac:dyDescent="0.2">
      <c r="A2126" s="72" t="s">
        <v>4329</v>
      </c>
      <c r="B2126" s="66" t="s">
        <v>4330</v>
      </c>
      <c r="C2126" s="67">
        <v>50</v>
      </c>
      <c r="D2126" s="67" t="s">
        <v>345</v>
      </c>
      <c r="E2126" s="71">
        <v>0.27688326591595402</v>
      </c>
      <c r="F2126" s="68">
        <v>90.121389702804507</v>
      </c>
      <c r="G2126" s="71">
        <v>0.25</v>
      </c>
      <c r="H2126" s="68">
        <v>63.080786940142303</v>
      </c>
      <c r="I2126" s="71">
        <v>7.9034320164955995E-6</v>
      </c>
      <c r="J2126" s="68">
        <v>2.97195479280033</v>
      </c>
      <c r="K2126" s="71">
        <v>0.58064189431584701</v>
      </c>
      <c r="L2126" s="68">
        <v>94.600251151109205</v>
      </c>
    </row>
    <row r="2127" spans="1:12" x14ac:dyDescent="0.2">
      <c r="A2127" s="72" t="s">
        <v>4331</v>
      </c>
      <c r="B2127" s="66" t="s">
        <v>4332</v>
      </c>
      <c r="C2127" s="67">
        <v>50</v>
      </c>
      <c r="D2127" s="67" t="s">
        <v>345</v>
      </c>
      <c r="E2127" s="71">
        <v>0.192655530488478</v>
      </c>
      <c r="F2127" s="68">
        <v>74.257011301799906</v>
      </c>
      <c r="G2127" s="71">
        <v>0.25</v>
      </c>
      <c r="H2127" s="68">
        <v>63.080786940142303</v>
      </c>
      <c r="I2127" s="71">
        <v>0</v>
      </c>
      <c r="J2127" s="68">
        <v>1.5487651737128501</v>
      </c>
      <c r="K2127" s="71">
        <v>0.327966591465433</v>
      </c>
      <c r="L2127" s="68">
        <v>83.047300125575504</v>
      </c>
    </row>
    <row r="2128" spans="1:12" x14ac:dyDescent="0.2">
      <c r="A2128" s="72" t="s">
        <v>1001</v>
      </c>
      <c r="B2128" s="66" t="s">
        <v>4333</v>
      </c>
      <c r="C2128" s="67">
        <v>50</v>
      </c>
      <c r="D2128" s="67" t="s">
        <v>345</v>
      </c>
      <c r="E2128" s="71">
        <v>0.26868134068607302</v>
      </c>
      <c r="F2128" s="68">
        <v>89.367936375052295</v>
      </c>
      <c r="G2128" s="71">
        <v>0.25</v>
      </c>
      <c r="H2128" s="68">
        <v>63.080786940142303</v>
      </c>
      <c r="I2128" s="71">
        <v>3.2212472915716898E-5</v>
      </c>
      <c r="J2128" s="68">
        <v>5.4416073670992002</v>
      </c>
      <c r="K2128" s="71">
        <v>0.55601180958530205</v>
      </c>
      <c r="L2128" s="68">
        <v>94.139807450816207</v>
      </c>
    </row>
    <row r="2129" spans="1:12" x14ac:dyDescent="0.2">
      <c r="A2129" s="72" t="s">
        <v>2747</v>
      </c>
      <c r="B2129" s="66" t="s">
        <v>4334</v>
      </c>
      <c r="C2129" s="67">
        <v>50</v>
      </c>
      <c r="D2129" s="67" t="s">
        <v>345</v>
      </c>
      <c r="E2129" s="71">
        <v>0.249722813449404</v>
      </c>
      <c r="F2129" s="68">
        <v>86.521557136877405</v>
      </c>
      <c r="G2129" s="71">
        <v>0.25</v>
      </c>
      <c r="H2129" s="68">
        <v>63.080786940142303</v>
      </c>
      <c r="I2129" s="71">
        <v>2.1554814590442501E-5</v>
      </c>
      <c r="J2129" s="68">
        <v>4.7718710757639196</v>
      </c>
      <c r="K2129" s="71">
        <v>0.49914688553362102</v>
      </c>
      <c r="L2129" s="68">
        <v>92.381749686061099</v>
      </c>
    </row>
    <row r="2130" spans="1:12" x14ac:dyDescent="0.2">
      <c r="A2130" s="72" t="s">
        <v>4335</v>
      </c>
      <c r="B2130" s="66" t="s">
        <v>4336</v>
      </c>
      <c r="C2130" s="67">
        <v>50</v>
      </c>
      <c r="D2130" s="67" t="s">
        <v>345</v>
      </c>
      <c r="E2130" s="71">
        <v>0.25701019969220101</v>
      </c>
      <c r="F2130" s="68">
        <v>87.735454164922601</v>
      </c>
      <c r="G2130" s="71">
        <v>0.25</v>
      </c>
      <c r="H2130" s="68">
        <v>63.080786940142303</v>
      </c>
      <c r="I2130" s="71">
        <v>3.47272012846019E-6</v>
      </c>
      <c r="J2130" s="68">
        <v>2.3859355378819598</v>
      </c>
      <c r="K2130" s="71">
        <v>0.52102712635647397</v>
      </c>
      <c r="L2130" s="68">
        <v>93.218920050230196</v>
      </c>
    </row>
    <row r="2131" spans="1:12" x14ac:dyDescent="0.2">
      <c r="A2131" s="72" t="s">
        <v>4337</v>
      </c>
      <c r="B2131" s="66" t="s">
        <v>4338</v>
      </c>
      <c r="C2131" s="67">
        <v>50</v>
      </c>
      <c r="D2131" s="67" t="s">
        <v>345</v>
      </c>
      <c r="E2131" s="71">
        <v>0.231124311429632</v>
      </c>
      <c r="F2131" s="68">
        <v>83.298451234826302</v>
      </c>
      <c r="G2131" s="71">
        <v>0.25</v>
      </c>
      <c r="H2131" s="68">
        <v>63.080786940142303</v>
      </c>
      <c r="I2131" s="71">
        <v>3.84394193529559E-5</v>
      </c>
      <c r="J2131" s="68">
        <v>5.6508999581414798</v>
      </c>
      <c r="K2131" s="71">
        <v>0.44333449486954302</v>
      </c>
      <c r="L2131" s="68">
        <v>89.995814148179207</v>
      </c>
    </row>
    <row r="2132" spans="1:12" x14ac:dyDescent="0.2">
      <c r="A2132" s="72" t="s">
        <v>4339</v>
      </c>
      <c r="B2132" s="66" t="s">
        <v>4340</v>
      </c>
      <c r="C2132" s="67">
        <v>50</v>
      </c>
      <c r="D2132" s="67" t="s">
        <v>345</v>
      </c>
      <c r="E2132" s="71">
        <v>0.25336345297206903</v>
      </c>
      <c r="F2132" s="68">
        <v>87.275010464629602</v>
      </c>
      <c r="G2132" s="71">
        <v>0.25</v>
      </c>
      <c r="H2132" s="68">
        <v>63.080786940142303</v>
      </c>
      <c r="I2132" s="71">
        <v>3.3529711585132801E-6</v>
      </c>
      <c r="J2132" s="68">
        <v>2.3440770196735001</v>
      </c>
      <c r="K2132" s="71">
        <v>0.51008700594504697</v>
      </c>
      <c r="L2132" s="68">
        <v>92.967768940979497</v>
      </c>
    </row>
    <row r="2133" spans="1:12" x14ac:dyDescent="0.2">
      <c r="A2133" s="72" t="s">
        <v>4341</v>
      </c>
      <c r="B2133" s="66" t="s">
        <v>4342</v>
      </c>
      <c r="C2133" s="67">
        <v>50</v>
      </c>
      <c r="D2133" s="67" t="s">
        <v>345</v>
      </c>
      <c r="E2133" s="71">
        <v>0.18462228163122299</v>
      </c>
      <c r="F2133" s="68">
        <v>71.787358727501001</v>
      </c>
      <c r="G2133" s="71">
        <v>0.25</v>
      </c>
      <c r="H2133" s="68">
        <v>63.080786940142303</v>
      </c>
      <c r="I2133" s="71">
        <v>4.0714649781947004E-6</v>
      </c>
      <c r="J2133" s="68">
        <v>2.5115110925073298</v>
      </c>
      <c r="K2133" s="71">
        <v>0.303862773428691</v>
      </c>
      <c r="L2133" s="68">
        <v>81.331100879028895</v>
      </c>
    </row>
    <row r="2134" spans="1:12" x14ac:dyDescent="0.2">
      <c r="A2134" s="72" t="s">
        <v>4343</v>
      </c>
      <c r="B2134" s="66" t="s">
        <v>4344</v>
      </c>
      <c r="C2134" s="67">
        <v>50</v>
      </c>
      <c r="D2134" s="67" t="s">
        <v>345</v>
      </c>
      <c r="E2134" s="71">
        <v>0.26410819985176198</v>
      </c>
      <c r="F2134" s="68">
        <v>88.823775638342397</v>
      </c>
      <c r="G2134" s="71">
        <v>0.25</v>
      </c>
      <c r="H2134" s="68">
        <v>63.080786940142303</v>
      </c>
      <c r="I2134" s="71">
        <v>2.7542891019618099E-6</v>
      </c>
      <c r="J2134" s="68">
        <v>2.0929259104227702</v>
      </c>
      <c r="K2134" s="71">
        <v>0.54232184526618399</v>
      </c>
      <c r="L2134" s="68">
        <v>93.888656341565493</v>
      </c>
    </row>
    <row r="2135" spans="1:12" x14ac:dyDescent="0.2">
      <c r="A2135" s="72" t="s">
        <v>4345</v>
      </c>
      <c r="B2135" s="66" t="s">
        <v>4346</v>
      </c>
      <c r="C2135" s="67">
        <v>50</v>
      </c>
      <c r="D2135" s="67" t="s">
        <v>345</v>
      </c>
      <c r="E2135" s="71">
        <v>0.25391238529725302</v>
      </c>
      <c r="F2135" s="68">
        <v>87.316868982838002</v>
      </c>
      <c r="G2135" s="71">
        <v>0.25</v>
      </c>
      <c r="H2135" s="68">
        <v>63.080786940142303</v>
      </c>
      <c r="I2135" s="71">
        <v>1.20946459646372E-5</v>
      </c>
      <c r="J2135" s="68">
        <v>3.64169108413562</v>
      </c>
      <c r="K2135" s="71">
        <v>0.51172506124579398</v>
      </c>
      <c r="L2135" s="68">
        <v>93.009627459187996</v>
      </c>
    </row>
    <row r="2136" spans="1:12" x14ac:dyDescent="0.2">
      <c r="A2136" s="72" t="s">
        <v>4347</v>
      </c>
      <c r="B2136" s="66" t="s">
        <v>4348</v>
      </c>
      <c r="C2136" s="67">
        <v>50</v>
      </c>
      <c r="D2136" s="67" t="s">
        <v>345</v>
      </c>
      <c r="E2136" s="71">
        <v>0.235305301267968</v>
      </c>
      <c r="F2136" s="68">
        <v>84.135621598995399</v>
      </c>
      <c r="G2136" s="71">
        <v>0.25</v>
      </c>
      <c r="H2136" s="68">
        <v>63.080786940142303</v>
      </c>
      <c r="I2136" s="71">
        <v>3.2332221885663798E-6</v>
      </c>
      <c r="J2136" s="68">
        <v>2.2603599832565902</v>
      </c>
      <c r="K2136" s="71">
        <v>0.45591267058171703</v>
      </c>
      <c r="L2136" s="68">
        <v>90.372540812055306</v>
      </c>
    </row>
    <row r="2137" spans="1:12" x14ac:dyDescent="0.2">
      <c r="A2137" s="72" t="s">
        <v>4349</v>
      </c>
      <c r="B2137" s="66" t="s">
        <v>4350</v>
      </c>
      <c r="C2137" s="67">
        <v>50</v>
      </c>
      <c r="D2137" s="67" t="s">
        <v>345</v>
      </c>
      <c r="E2137" s="71">
        <v>0.211814218849319</v>
      </c>
      <c r="F2137" s="68">
        <v>78.945165341146904</v>
      </c>
      <c r="G2137" s="71">
        <v>0.24999975328406901</v>
      </c>
      <c r="H2137" s="68">
        <v>44.370029300962699</v>
      </c>
      <c r="I2137" s="71">
        <v>2.5865833629790198E-5</v>
      </c>
      <c r="J2137" s="68">
        <v>4.9393051485977404</v>
      </c>
      <c r="K2137" s="71">
        <v>0.38541703743025701</v>
      </c>
      <c r="L2137" s="68">
        <v>86.814566764336504</v>
      </c>
    </row>
    <row r="2138" spans="1:12" x14ac:dyDescent="0.2">
      <c r="A2138" s="72" t="s">
        <v>4351</v>
      </c>
      <c r="B2138" s="66" t="s">
        <v>4352</v>
      </c>
      <c r="C2138" s="67">
        <v>50</v>
      </c>
      <c r="D2138" s="67" t="s">
        <v>345</v>
      </c>
      <c r="E2138" s="71">
        <v>0.18112952212430999</v>
      </c>
      <c r="F2138" s="68">
        <v>70.615320217664305</v>
      </c>
      <c r="G2138" s="71">
        <v>0.26045853123858198</v>
      </c>
      <c r="H2138" s="68">
        <v>71.159480954374203</v>
      </c>
      <c r="I2138" s="71">
        <v>3.0272539602577099E-4</v>
      </c>
      <c r="J2138" s="68">
        <v>11.176224361657599</v>
      </c>
      <c r="K2138" s="71">
        <v>0.28262730973832101</v>
      </c>
      <c r="L2138" s="68">
        <v>79.112599413980703</v>
      </c>
    </row>
    <row r="2139" spans="1:12" x14ac:dyDescent="0.2">
      <c r="A2139" s="72" t="s">
        <v>4353</v>
      </c>
      <c r="B2139" s="66" t="s">
        <v>4354</v>
      </c>
      <c r="C2139" s="67">
        <v>50</v>
      </c>
      <c r="D2139" s="67" t="s">
        <v>345</v>
      </c>
      <c r="E2139" s="71">
        <v>0.16756299828472701</v>
      </c>
      <c r="F2139" s="68">
        <v>66.010883214734207</v>
      </c>
      <c r="G2139" s="71">
        <v>0.24999999957962701</v>
      </c>
      <c r="H2139" s="68">
        <v>45.709501883633301</v>
      </c>
      <c r="I2139" s="71">
        <v>1.3220286282138101E-4</v>
      </c>
      <c r="J2139" s="68">
        <v>8.3717036416910808</v>
      </c>
      <c r="K2139" s="71">
        <v>0.25255679241173301</v>
      </c>
      <c r="L2139" s="68">
        <v>76.517371285056498</v>
      </c>
    </row>
    <row r="2140" spans="1:12" x14ac:dyDescent="0.2">
      <c r="A2140" s="72" t="s">
        <v>4355</v>
      </c>
      <c r="B2140" s="66" t="s">
        <v>4356</v>
      </c>
      <c r="C2140" s="67">
        <v>50</v>
      </c>
      <c r="D2140" s="67" t="s">
        <v>345</v>
      </c>
      <c r="E2140" s="71">
        <v>0.193160259784313</v>
      </c>
      <c r="F2140" s="68">
        <v>74.340728338216806</v>
      </c>
      <c r="G2140" s="71">
        <v>0.22330108140455801</v>
      </c>
      <c r="H2140" s="68">
        <v>11.259941398074499</v>
      </c>
      <c r="I2140" s="71">
        <v>1.3594445385122201E-3</v>
      </c>
      <c r="J2140" s="68">
        <v>22.9384679782336</v>
      </c>
      <c r="K2140" s="71">
        <v>0.354820253409867</v>
      </c>
      <c r="L2140" s="68">
        <v>84.889074926747597</v>
      </c>
    </row>
    <row r="2141" spans="1:12" x14ac:dyDescent="0.2">
      <c r="A2141" s="72" t="s">
        <v>4357</v>
      </c>
      <c r="B2141" s="66" t="s">
        <v>4358</v>
      </c>
      <c r="C2141" s="67">
        <v>50</v>
      </c>
      <c r="D2141" s="67" t="s">
        <v>345</v>
      </c>
      <c r="E2141" s="71">
        <v>6.31924201477157E-2</v>
      </c>
      <c r="F2141" s="68">
        <v>0.92088740058601903</v>
      </c>
      <c r="G2141" s="71">
        <v>0</v>
      </c>
      <c r="H2141" s="68">
        <v>0.87902888237756405</v>
      </c>
      <c r="I2141" s="71">
        <v>1.02313519922634E-3</v>
      </c>
      <c r="J2141" s="68">
        <v>20.343239849309299</v>
      </c>
      <c r="K2141" s="71">
        <v>0.18855412524392101</v>
      </c>
      <c r="L2141" s="68">
        <v>68.689828380075298</v>
      </c>
    </row>
    <row r="2142" spans="1:12" x14ac:dyDescent="0.2">
      <c r="A2142" s="72" t="s">
        <v>4359</v>
      </c>
      <c r="B2142" s="66" t="s">
        <v>4360</v>
      </c>
      <c r="C2142" s="67">
        <v>50</v>
      </c>
      <c r="D2142" s="67" t="s">
        <v>345</v>
      </c>
      <c r="E2142" s="71">
        <v>0.12736163494387101</v>
      </c>
      <c r="F2142" s="68">
        <v>47.216408539137703</v>
      </c>
      <c r="G2142" s="71">
        <v>0</v>
      </c>
      <c r="H2142" s="68">
        <v>0.87902888237756405</v>
      </c>
      <c r="I2142" s="71">
        <v>3.2332221885663798E-6</v>
      </c>
      <c r="J2142" s="68">
        <v>2.2603599832565902</v>
      </c>
      <c r="K2142" s="71">
        <v>0.38208167160942302</v>
      </c>
      <c r="L2142" s="68">
        <v>86.479698618668905</v>
      </c>
    </row>
    <row r="2143" spans="1:12" x14ac:dyDescent="0.2">
      <c r="A2143" s="72" t="s">
        <v>4361</v>
      </c>
      <c r="B2143" s="66" t="s">
        <v>4362</v>
      </c>
      <c r="C2143" s="67">
        <v>50</v>
      </c>
      <c r="D2143" s="67" t="s">
        <v>345</v>
      </c>
      <c r="E2143" s="71">
        <v>0.19840341064189401</v>
      </c>
      <c r="F2143" s="68">
        <v>75.9732105483466</v>
      </c>
      <c r="G2143" s="71">
        <v>0.190662797580263</v>
      </c>
      <c r="H2143" s="68">
        <v>5.7764755127668499</v>
      </c>
      <c r="I2143" s="71">
        <v>0</v>
      </c>
      <c r="J2143" s="68">
        <v>1.5487651737128501</v>
      </c>
      <c r="K2143" s="71">
        <v>0.40454743434541901</v>
      </c>
      <c r="L2143" s="68">
        <v>88.1540393470071</v>
      </c>
    </row>
    <row r="2144" spans="1:12" x14ac:dyDescent="0.2">
      <c r="A2144" s="72" t="s">
        <v>1001</v>
      </c>
      <c r="B2144" s="66" t="s">
        <v>4363</v>
      </c>
      <c r="C2144" s="67">
        <v>50</v>
      </c>
      <c r="D2144" s="67" t="s">
        <v>345</v>
      </c>
      <c r="E2144" s="71">
        <v>0.22480429870900401</v>
      </c>
      <c r="F2144" s="68">
        <v>81.749686061113394</v>
      </c>
      <c r="G2144" s="71">
        <v>0.213526804423713</v>
      </c>
      <c r="H2144" s="68">
        <v>8.2879866052741704</v>
      </c>
      <c r="I2144" s="71">
        <v>0</v>
      </c>
      <c r="J2144" s="68">
        <v>1.5487651737128501</v>
      </c>
      <c r="K2144" s="71">
        <v>0.46088609170329797</v>
      </c>
      <c r="L2144" s="68">
        <v>90.832984512348304</v>
      </c>
    </row>
    <row r="2145" spans="1:12" x14ac:dyDescent="0.2">
      <c r="A2145" s="72" t="s">
        <v>4364</v>
      </c>
      <c r="B2145" s="66" t="s">
        <v>4365</v>
      </c>
      <c r="C2145" s="67">
        <v>50</v>
      </c>
      <c r="D2145" s="67" t="s">
        <v>345</v>
      </c>
      <c r="E2145" s="71">
        <v>0.100020132044465</v>
      </c>
      <c r="F2145" s="68">
        <v>28.798660527417301</v>
      </c>
      <c r="G2145" s="71">
        <v>0</v>
      </c>
      <c r="H2145" s="68">
        <v>0.87902888237756405</v>
      </c>
      <c r="I2145" s="71">
        <v>0</v>
      </c>
      <c r="J2145" s="68">
        <v>1.5487651737128501</v>
      </c>
      <c r="K2145" s="71">
        <v>0.30006039613339502</v>
      </c>
      <c r="L2145" s="68">
        <v>80.954374215152797</v>
      </c>
    </row>
    <row r="2146" spans="1:12" x14ac:dyDescent="0.2">
      <c r="A2146" s="72" t="s">
        <v>4366</v>
      </c>
      <c r="B2146" s="66" t="s">
        <v>4367</v>
      </c>
      <c r="C2146" s="67">
        <v>50</v>
      </c>
      <c r="D2146" s="67" t="s">
        <v>345</v>
      </c>
      <c r="E2146" s="71">
        <v>0.179045542916691</v>
      </c>
      <c r="F2146" s="68">
        <v>70.029300962745907</v>
      </c>
      <c r="G2146" s="71">
        <v>0.33252648885641201</v>
      </c>
      <c r="H2146" s="68">
        <v>88.279614901632499</v>
      </c>
      <c r="I2146" s="71">
        <v>8.4650546855465699E-4</v>
      </c>
      <c r="J2146" s="68">
        <v>18.208455420678099</v>
      </c>
      <c r="K2146" s="71">
        <v>0.20376363442510501</v>
      </c>
      <c r="L2146" s="68">
        <v>70.657178735872705</v>
      </c>
    </row>
    <row r="2147" spans="1:12" x14ac:dyDescent="0.2">
      <c r="A2147" s="72" t="s">
        <v>4368</v>
      </c>
      <c r="B2147" s="66" t="s">
        <v>4369</v>
      </c>
      <c r="C2147" s="67">
        <v>50</v>
      </c>
      <c r="D2147" s="67" t="s">
        <v>345</v>
      </c>
      <c r="E2147" s="71">
        <v>0.18084084854950599</v>
      </c>
      <c r="F2147" s="68">
        <v>70.531603181247405</v>
      </c>
      <c r="G2147" s="71">
        <v>0.25</v>
      </c>
      <c r="H2147" s="68">
        <v>63.080786940142303</v>
      </c>
      <c r="I2147" s="71">
        <v>1.44016455573177E-2</v>
      </c>
      <c r="J2147" s="68">
        <v>58.727501046462997</v>
      </c>
      <c r="K2147" s="71">
        <v>0.278120900091201</v>
      </c>
      <c r="L2147" s="68">
        <v>78.819589786521604</v>
      </c>
    </row>
    <row r="2148" spans="1:12" x14ac:dyDescent="0.2">
      <c r="A2148" s="72" t="s">
        <v>4370</v>
      </c>
      <c r="B2148" s="66" t="s">
        <v>4371</v>
      </c>
      <c r="C2148" s="67">
        <v>50</v>
      </c>
      <c r="D2148" s="67" t="s">
        <v>345</v>
      </c>
      <c r="E2148" s="71">
        <v>0.20319401428158099</v>
      </c>
      <c r="F2148" s="68">
        <v>76.810380912515697</v>
      </c>
      <c r="G2148" s="71">
        <v>0.25522926560429499</v>
      </c>
      <c r="H2148" s="68">
        <v>67.434072833821702</v>
      </c>
      <c r="I2148" s="71">
        <v>1.22292099814354E-2</v>
      </c>
      <c r="J2148" s="68">
        <v>55.378819589786502</v>
      </c>
      <c r="K2148" s="71">
        <v>0.342123567259013</v>
      </c>
      <c r="L2148" s="68">
        <v>83.9681875261616</v>
      </c>
    </row>
    <row r="2149" spans="1:12" x14ac:dyDescent="0.2">
      <c r="A2149" s="72" t="s">
        <v>556</v>
      </c>
      <c r="B2149" s="66" t="s">
        <v>4372</v>
      </c>
      <c r="C2149" s="67">
        <v>50</v>
      </c>
      <c r="D2149" s="67" t="s">
        <v>345</v>
      </c>
      <c r="E2149" s="71">
        <v>0.22781581028591499</v>
      </c>
      <c r="F2149" s="68">
        <v>82.586856425282505</v>
      </c>
      <c r="G2149" s="71">
        <v>0.249999998834913</v>
      </c>
      <c r="H2149" s="68">
        <v>45.249058183340303</v>
      </c>
      <c r="I2149" s="71">
        <v>1.6385794778575301E-3</v>
      </c>
      <c r="J2149" s="68">
        <v>24.905818334031</v>
      </c>
      <c r="K2149" s="71">
        <v>0.43180885254497398</v>
      </c>
      <c r="L2149" s="68">
        <v>89.577228966094594</v>
      </c>
    </row>
    <row r="2150" spans="1:12" x14ac:dyDescent="0.2">
      <c r="A2150" s="72" t="s">
        <v>579</v>
      </c>
      <c r="B2150" s="66" t="s">
        <v>4373</v>
      </c>
      <c r="C2150" s="67">
        <v>50</v>
      </c>
      <c r="D2150" s="67" t="s">
        <v>345</v>
      </c>
      <c r="E2150" s="71">
        <v>0.20467918805563901</v>
      </c>
      <c r="F2150" s="68">
        <v>77.396400167434095</v>
      </c>
      <c r="G2150" s="71">
        <v>0.22665517377111299</v>
      </c>
      <c r="H2150" s="68">
        <v>12.348262871494301</v>
      </c>
      <c r="I2150" s="71">
        <v>1.13266732955655E-2</v>
      </c>
      <c r="J2150" s="68">
        <v>53.955629970699</v>
      </c>
      <c r="K2150" s="71">
        <v>0.376055717100237</v>
      </c>
      <c r="L2150" s="68">
        <v>86.102971954792807</v>
      </c>
    </row>
    <row r="2151" spans="1:12" x14ac:dyDescent="0.2">
      <c r="A2151" s="72" t="s">
        <v>4374</v>
      </c>
      <c r="B2151" s="66" t="s">
        <v>4375</v>
      </c>
      <c r="C2151" s="67">
        <v>50</v>
      </c>
      <c r="D2151" s="67" t="s">
        <v>345</v>
      </c>
      <c r="E2151" s="71">
        <v>0.23319556612928499</v>
      </c>
      <c r="F2151" s="68">
        <v>83.675177898702401</v>
      </c>
      <c r="G2151" s="71">
        <v>0.26356412130069401</v>
      </c>
      <c r="H2151" s="68">
        <v>73.084972791963196</v>
      </c>
      <c r="I2151" s="71">
        <v>8.7835872135116704E-4</v>
      </c>
      <c r="J2151" s="68">
        <v>18.375889493511899</v>
      </c>
      <c r="K2151" s="71">
        <v>0.43514421836580902</v>
      </c>
      <c r="L2151" s="68">
        <v>89.744663038928394</v>
      </c>
    </row>
    <row r="2152" spans="1:12" x14ac:dyDescent="0.2">
      <c r="A2152" s="72" t="s">
        <v>955</v>
      </c>
      <c r="B2152" s="66" t="s">
        <v>4376</v>
      </c>
      <c r="C2152" s="67">
        <v>50</v>
      </c>
      <c r="D2152" s="67" t="s">
        <v>345</v>
      </c>
      <c r="E2152" s="71">
        <v>0.213229766725098</v>
      </c>
      <c r="F2152" s="68">
        <v>79.196316450397603</v>
      </c>
      <c r="G2152" s="71">
        <v>0.25</v>
      </c>
      <c r="H2152" s="68">
        <v>63.080786940142303</v>
      </c>
      <c r="I2152" s="71">
        <v>2.8739752787256699E-6</v>
      </c>
      <c r="J2152" s="68">
        <v>2.1347844286312299</v>
      </c>
      <c r="K2152" s="71">
        <v>0.38968642620001498</v>
      </c>
      <c r="L2152" s="68">
        <v>87.107576391795703</v>
      </c>
    </row>
    <row r="2153" spans="1:12" x14ac:dyDescent="0.2">
      <c r="A2153" s="72" t="s">
        <v>4377</v>
      </c>
      <c r="B2153" s="66" t="s">
        <v>4378</v>
      </c>
      <c r="C2153" s="67">
        <v>50</v>
      </c>
      <c r="D2153" s="67" t="s">
        <v>345</v>
      </c>
      <c r="E2153" s="71">
        <v>0.214805250179778</v>
      </c>
      <c r="F2153" s="68">
        <v>79.614901632482201</v>
      </c>
      <c r="G2153" s="71">
        <v>0.34291255941878701</v>
      </c>
      <c r="H2153" s="68">
        <v>89.074926747593096</v>
      </c>
      <c r="I2153" s="71">
        <v>1.5718281219412499E-2</v>
      </c>
      <c r="J2153" s="68">
        <v>60.318124738384299</v>
      </c>
      <c r="K2153" s="71">
        <v>0.28578490990113398</v>
      </c>
      <c r="L2153" s="68">
        <v>79.531184596065302</v>
      </c>
    </row>
    <row r="2154" spans="1:12" x14ac:dyDescent="0.2">
      <c r="A2154" s="72" t="s">
        <v>3425</v>
      </c>
      <c r="B2154" s="66" t="s">
        <v>4379</v>
      </c>
      <c r="C2154" s="67">
        <v>50</v>
      </c>
      <c r="D2154" s="67" t="s">
        <v>345</v>
      </c>
      <c r="E2154" s="71">
        <v>0.216383936128306</v>
      </c>
      <c r="F2154" s="68">
        <v>80.117203850983699</v>
      </c>
      <c r="G2154" s="71">
        <v>0.25</v>
      </c>
      <c r="H2154" s="68">
        <v>63.080786940142303</v>
      </c>
      <c r="I2154" s="71">
        <v>1.0406185488385899E-4</v>
      </c>
      <c r="J2154" s="68">
        <v>7.6182503139388897</v>
      </c>
      <c r="K2154" s="71">
        <v>0.399047746530035</v>
      </c>
      <c r="L2154" s="68">
        <v>87.693595646714101</v>
      </c>
    </row>
    <row r="2155" spans="1:12" x14ac:dyDescent="0.2">
      <c r="A2155" s="72" t="s">
        <v>4380</v>
      </c>
      <c r="B2155" s="66" t="s">
        <v>4381</v>
      </c>
      <c r="C2155" s="67">
        <v>50</v>
      </c>
      <c r="D2155" s="67" t="s">
        <v>345</v>
      </c>
      <c r="E2155" s="71">
        <v>0.199490941151341</v>
      </c>
      <c r="F2155" s="68">
        <v>76.266220175805799</v>
      </c>
      <c r="G2155" s="71">
        <v>0.24999999990427099</v>
      </c>
      <c r="H2155" s="68">
        <v>46.504813729593998</v>
      </c>
      <c r="I2155" s="71">
        <v>2.6404656221393099E-4</v>
      </c>
      <c r="J2155" s="68">
        <v>10.632063624947699</v>
      </c>
      <c r="K2155" s="71">
        <v>0.34820877698753899</v>
      </c>
      <c r="L2155" s="68">
        <v>84.344914190037699</v>
      </c>
    </row>
    <row r="2156" spans="1:12" x14ac:dyDescent="0.2">
      <c r="A2156" s="72" t="s">
        <v>1160</v>
      </c>
      <c r="B2156" s="66" t="s">
        <v>4382</v>
      </c>
      <c r="C2156" s="67">
        <v>50</v>
      </c>
      <c r="D2156" s="67" t="s">
        <v>345</v>
      </c>
      <c r="E2156" s="71">
        <v>0.16579194489510499</v>
      </c>
      <c r="F2156" s="68">
        <v>65.550439514441194</v>
      </c>
      <c r="G2156" s="71">
        <v>0.267651625867738</v>
      </c>
      <c r="H2156" s="68">
        <v>74.884889074926704</v>
      </c>
      <c r="I2156" s="71">
        <v>1.22113548540114E-2</v>
      </c>
      <c r="J2156" s="68">
        <v>55.253244035161202</v>
      </c>
      <c r="K2156" s="71">
        <v>0.21751285396356401</v>
      </c>
      <c r="L2156" s="68">
        <v>72.666387609878598</v>
      </c>
    </row>
    <row r="2157" spans="1:12" x14ac:dyDescent="0.2">
      <c r="A2157" s="72" t="s">
        <v>4383</v>
      </c>
      <c r="B2157" s="66" t="s">
        <v>4384</v>
      </c>
      <c r="C2157" s="67">
        <v>50</v>
      </c>
      <c r="D2157" s="67" t="s">
        <v>345</v>
      </c>
      <c r="E2157" s="71">
        <v>0.17787848209747101</v>
      </c>
      <c r="F2157" s="68">
        <v>69.610715780661394</v>
      </c>
      <c r="G2157" s="71">
        <v>0.25</v>
      </c>
      <c r="H2157" s="68">
        <v>63.080786940142303</v>
      </c>
      <c r="I2157" s="71">
        <v>4.8186986029064699E-4</v>
      </c>
      <c r="J2157" s="68">
        <v>13.855169526998701</v>
      </c>
      <c r="K2157" s="71">
        <v>0.28315357643212302</v>
      </c>
      <c r="L2157" s="68">
        <v>79.238174968606103</v>
      </c>
    </row>
    <row r="2158" spans="1:12" x14ac:dyDescent="0.2">
      <c r="A2158" s="72" t="s">
        <v>3508</v>
      </c>
      <c r="B2158" s="66" t="s">
        <v>4385</v>
      </c>
      <c r="C2158" s="67">
        <v>50</v>
      </c>
      <c r="D2158" s="67" t="s">
        <v>345</v>
      </c>
      <c r="E2158" s="71">
        <v>0.17258113952769399</v>
      </c>
      <c r="F2158" s="68">
        <v>67.852658015906201</v>
      </c>
      <c r="G2158" s="71">
        <v>0.25</v>
      </c>
      <c r="H2158" s="68">
        <v>63.080786940142303</v>
      </c>
      <c r="I2158" s="71">
        <v>2.0821837653748599E-3</v>
      </c>
      <c r="J2158" s="68">
        <v>27.8777731268313</v>
      </c>
      <c r="K2158" s="71">
        <v>0.26566123481770898</v>
      </c>
      <c r="L2158" s="68">
        <v>77.773126831310194</v>
      </c>
    </row>
    <row r="2159" spans="1:12" x14ac:dyDescent="0.2">
      <c r="A2159" s="72" t="s">
        <v>4386</v>
      </c>
      <c r="B2159" s="66" t="s">
        <v>4387</v>
      </c>
      <c r="C2159" s="67">
        <v>50</v>
      </c>
      <c r="D2159" s="67" t="s">
        <v>345</v>
      </c>
      <c r="E2159" s="71">
        <v>0.22988786731441599</v>
      </c>
      <c r="F2159" s="68">
        <v>83.089158643784003</v>
      </c>
      <c r="G2159" s="71">
        <v>0.25</v>
      </c>
      <c r="H2159" s="68">
        <v>63.080786940142303</v>
      </c>
      <c r="I2159" s="71">
        <v>1.3148436900169901E-4</v>
      </c>
      <c r="J2159" s="68">
        <v>8.3298451234826292</v>
      </c>
      <c r="K2159" s="71">
        <v>0.43953211757424698</v>
      </c>
      <c r="L2159" s="68">
        <v>89.912097111762293</v>
      </c>
    </row>
    <row r="2160" spans="1:12" x14ac:dyDescent="0.2">
      <c r="A2160" s="72" t="s">
        <v>4388</v>
      </c>
      <c r="B2160" s="66" t="s">
        <v>4389</v>
      </c>
      <c r="C2160" s="67">
        <v>50</v>
      </c>
      <c r="D2160" s="67" t="s">
        <v>345</v>
      </c>
      <c r="E2160" s="71">
        <v>0.26010973056529801</v>
      </c>
      <c r="F2160" s="68">
        <v>88.405190456257898</v>
      </c>
      <c r="G2160" s="71">
        <v>0.25</v>
      </c>
      <c r="H2160" s="68">
        <v>63.080786940142303</v>
      </c>
      <c r="I2160" s="71">
        <v>2.2874220942331299E-10</v>
      </c>
      <c r="J2160" s="68">
        <v>1.6743407283382199</v>
      </c>
      <c r="K2160" s="71">
        <v>0.53032919146715296</v>
      </c>
      <c r="L2160" s="68">
        <v>93.595646714106294</v>
      </c>
    </row>
    <row r="2161" spans="1:12" x14ac:dyDescent="0.2">
      <c r="A2161" s="72" t="s">
        <v>4390</v>
      </c>
      <c r="B2161" s="66" t="s">
        <v>4391</v>
      </c>
      <c r="C2161" s="67">
        <v>50</v>
      </c>
      <c r="D2161" s="67" t="s">
        <v>345</v>
      </c>
      <c r="E2161" s="71">
        <v>0.17735149684874299</v>
      </c>
      <c r="F2161" s="68">
        <v>69.443281707827495</v>
      </c>
      <c r="G2161" s="71">
        <v>0.25</v>
      </c>
      <c r="H2161" s="68">
        <v>63.080786940142303</v>
      </c>
      <c r="I2161" s="71">
        <v>2.1770247155997601E-3</v>
      </c>
      <c r="J2161" s="68">
        <v>28.254499790707399</v>
      </c>
      <c r="K2161" s="71">
        <v>0.279877465830629</v>
      </c>
      <c r="L2161" s="68">
        <v>78.903306822938504</v>
      </c>
    </row>
    <row r="2162" spans="1:12" x14ac:dyDescent="0.2">
      <c r="A2162" s="72" t="s">
        <v>4392</v>
      </c>
      <c r="B2162" s="66" t="s">
        <v>4393</v>
      </c>
      <c r="C2162" s="67">
        <v>50</v>
      </c>
      <c r="D2162" s="67" t="s">
        <v>345</v>
      </c>
      <c r="E2162" s="71">
        <v>0.26393197927309697</v>
      </c>
      <c r="F2162" s="68">
        <v>88.740058601925497</v>
      </c>
      <c r="G2162" s="71">
        <v>0.25</v>
      </c>
      <c r="H2162" s="68">
        <v>63.080786940142303</v>
      </c>
      <c r="I2162" s="71">
        <v>3.59246909840709E-7</v>
      </c>
      <c r="J2162" s="68">
        <v>1.7580577647551301</v>
      </c>
      <c r="K2162" s="71">
        <v>0.54179557857238203</v>
      </c>
      <c r="L2162" s="68">
        <v>93.846797823357093</v>
      </c>
    </row>
    <row r="2163" spans="1:12" x14ac:dyDescent="0.2">
      <c r="A2163" s="72" t="s">
        <v>4394</v>
      </c>
      <c r="B2163" s="66" t="s">
        <v>4395</v>
      </c>
      <c r="C2163" s="67">
        <v>50</v>
      </c>
      <c r="D2163" s="67" t="s">
        <v>345</v>
      </c>
      <c r="E2163" s="71">
        <v>0.21564493730180301</v>
      </c>
      <c r="F2163" s="68">
        <v>79.782335705316001</v>
      </c>
      <c r="G2163" s="71">
        <v>0.25</v>
      </c>
      <c r="H2163" s="68">
        <v>63.080786940142303</v>
      </c>
      <c r="I2163" s="71">
        <v>1.16317597686901E-3</v>
      </c>
      <c r="J2163" s="68">
        <v>21.682712431979901</v>
      </c>
      <c r="K2163" s="71">
        <v>0.39577163592854098</v>
      </c>
      <c r="L2163" s="68">
        <v>87.400586019254902</v>
      </c>
    </row>
    <row r="2164" spans="1:12" x14ac:dyDescent="0.2">
      <c r="A2164" s="72" t="s">
        <v>4396</v>
      </c>
      <c r="B2164" s="66" t="s">
        <v>4397</v>
      </c>
      <c r="C2164" s="67">
        <v>50</v>
      </c>
      <c r="D2164" s="67" t="s">
        <v>345</v>
      </c>
      <c r="E2164" s="71">
        <v>0.21154454172126499</v>
      </c>
      <c r="F2164" s="68">
        <v>78.819589786521604</v>
      </c>
      <c r="G2164" s="71">
        <v>0.25</v>
      </c>
      <c r="H2164" s="68">
        <v>63.080786940142303</v>
      </c>
      <c r="I2164" s="71">
        <v>3.6044869419761399E-3</v>
      </c>
      <c r="J2164" s="68">
        <v>35.537881958978701</v>
      </c>
      <c r="K2164" s="71">
        <v>0.381029138221819</v>
      </c>
      <c r="L2164" s="68">
        <v>86.437840100460406</v>
      </c>
    </row>
    <row r="2165" spans="1:12" x14ac:dyDescent="0.2">
      <c r="A2165" s="72" t="s">
        <v>600</v>
      </c>
      <c r="B2165" s="66" t="s">
        <v>4398</v>
      </c>
      <c r="C2165" s="67">
        <v>50</v>
      </c>
      <c r="D2165" s="67" t="s">
        <v>345</v>
      </c>
      <c r="E2165" s="71">
        <v>0.20127104180088501</v>
      </c>
      <c r="F2165" s="68">
        <v>76.433654248639598</v>
      </c>
      <c r="G2165" s="71">
        <v>0.25</v>
      </c>
      <c r="H2165" s="68">
        <v>63.080786940142303</v>
      </c>
      <c r="I2165" s="71">
        <v>1.0466059973359301E-4</v>
      </c>
      <c r="J2165" s="68">
        <v>7.6601088321473396</v>
      </c>
      <c r="K2165" s="71">
        <v>0.35370846480292301</v>
      </c>
      <c r="L2165" s="68">
        <v>84.721640853913797</v>
      </c>
    </row>
    <row r="2166" spans="1:12" x14ac:dyDescent="0.2">
      <c r="A2166" s="72" t="s">
        <v>4399</v>
      </c>
      <c r="B2166" s="66" t="s">
        <v>4400</v>
      </c>
      <c r="C2166" s="67">
        <v>50</v>
      </c>
      <c r="D2166" s="67" t="s">
        <v>345</v>
      </c>
      <c r="E2166" s="71">
        <v>0.223144975775317</v>
      </c>
      <c r="F2166" s="68">
        <v>81.414817915445795</v>
      </c>
      <c r="G2166" s="71">
        <v>0.249999999791989</v>
      </c>
      <c r="H2166" s="68">
        <v>46.044370029301</v>
      </c>
      <c r="I2166" s="71">
        <v>8.5740262481982495E-5</v>
      </c>
      <c r="J2166" s="68">
        <v>7.2415236500627902</v>
      </c>
      <c r="K2166" s="71">
        <v>0.41934918727148202</v>
      </c>
      <c r="L2166" s="68">
        <v>88.907492674759297</v>
      </c>
    </row>
    <row r="2167" spans="1:12" x14ac:dyDescent="0.2">
      <c r="A2167" s="72" t="s">
        <v>4401</v>
      </c>
      <c r="B2167" s="66" t="s">
        <v>4402</v>
      </c>
      <c r="C2167" s="67">
        <v>50</v>
      </c>
      <c r="D2167" s="67" t="s">
        <v>345</v>
      </c>
      <c r="E2167" s="71">
        <v>0.19925993829361599</v>
      </c>
      <c r="F2167" s="68">
        <v>76.224361657597299</v>
      </c>
      <c r="G2167" s="71">
        <v>0.201012861008694</v>
      </c>
      <c r="H2167" s="68">
        <v>6.6973629133528698</v>
      </c>
      <c r="I2167" s="71">
        <v>1.52158463741481E-3</v>
      </c>
      <c r="J2167" s="68">
        <v>24.0267894516534</v>
      </c>
      <c r="K2167" s="71">
        <v>0.39524536923473902</v>
      </c>
      <c r="L2167" s="68">
        <v>87.275010464629602</v>
      </c>
    </row>
    <row r="2168" spans="1:12" x14ac:dyDescent="0.2">
      <c r="A2168" s="72" t="s">
        <v>4403</v>
      </c>
      <c r="B2168" s="66" t="s">
        <v>4404</v>
      </c>
      <c r="C2168" s="67">
        <v>50</v>
      </c>
      <c r="D2168" s="67" t="s">
        <v>345</v>
      </c>
      <c r="E2168" s="71">
        <v>0.18009710651608399</v>
      </c>
      <c r="F2168" s="68">
        <v>70.280452071996606</v>
      </c>
      <c r="G2168" s="71">
        <v>0.25</v>
      </c>
      <c r="H2168" s="68">
        <v>63.080786940142303</v>
      </c>
      <c r="I2168" s="71">
        <v>0</v>
      </c>
      <c r="J2168" s="68">
        <v>1.5487651737128501</v>
      </c>
      <c r="K2168" s="71">
        <v>0.29029131954825299</v>
      </c>
      <c r="L2168" s="68">
        <v>79.9497697781498</v>
      </c>
    </row>
    <row r="2169" spans="1:12" x14ac:dyDescent="0.2">
      <c r="A2169" s="72" t="s">
        <v>4405</v>
      </c>
      <c r="B2169" s="66" t="s">
        <v>4406</v>
      </c>
      <c r="C2169" s="67">
        <v>50</v>
      </c>
      <c r="D2169" s="67" t="s">
        <v>345</v>
      </c>
      <c r="E2169" s="71">
        <v>0.22480891241619</v>
      </c>
      <c r="F2169" s="68">
        <v>81.791544579321894</v>
      </c>
      <c r="G2169" s="71">
        <v>0.25</v>
      </c>
      <c r="H2169" s="68">
        <v>63.080786940142303</v>
      </c>
      <c r="I2169" s="71">
        <v>0.33427444048814597</v>
      </c>
      <c r="J2169" s="68">
        <v>96.693177061531998</v>
      </c>
      <c r="K2169" s="71">
        <v>9.0152296760422898E-2</v>
      </c>
      <c r="L2169" s="68">
        <v>50.355797404771899</v>
      </c>
    </row>
    <row r="2170" spans="1:12" x14ac:dyDescent="0.2">
      <c r="A2170" s="72" t="s">
        <v>4407</v>
      </c>
      <c r="B2170" s="66" t="s">
        <v>4408</v>
      </c>
      <c r="C2170" s="67">
        <v>49</v>
      </c>
      <c r="D2170" s="67" t="s">
        <v>345</v>
      </c>
      <c r="E2170" s="71">
        <v>0.22777134444546901</v>
      </c>
      <c r="F2170" s="68">
        <v>82.544997907074105</v>
      </c>
      <c r="G2170" s="71">
        <v>0.25</v>
      </c>
      <c r="H2170" s="68">
        <v>63.080786940142303</v>
      </c>
      <c r="I2170" s="71">
        <v>0.33608324867919398</v>
      </c>
      <c r="J2170" s="68">
        <v>97.069903725408096</v>
      </c>
      <c r="K2170" s="71">
        <v>9.7230784657212896E-2</v>
      </c>
      <c r="L2170" s="68">
        <v>51.527835914608602</v>
      </c>
    </row>
    <row r="2171" spans="1:12" x14ac:dyDescent="0.2">
      <c r="A2171" s="72" t="s">
        <v>4409</v>
      </c>
      <c r="B2171" s="66" t="s">
        <v>4410</v>
      </c>
      <c r="C2171" s="67">
        <v>50</v>
      </c>
      <c r="D2171" s="67" t="s">
        <v>345</v>
      </c>
      <c r="E2171" s="71">
        <v>0.15259586850047399</v>
      </c>
      <c r="F2171" s="68">
        <v>60.276266220175799</v>
      </c>
      <c r="G2171" s="71">
        <v>0.25</v>
      </c>
      <c r="H2171" s="68">
        <v>63.080786940142303</v>
      </c>
      <c r="I2171" s="71">
        <v>4.38281230005665E-5</v>
      </c>
      <c r="J2171" s="68">
        <v>6.0694851402260399</v>
      </c>
      <c r="K2171" s="71">
        <v>0.20774377737842301</v>
      </c>
      <c r="L2171" s="68">
        <v>71.117622436165803</v>
      </c>
    </row>
    <row r="2172" spans="1:12" x14ac:dyDescent="0.2">
      <c r="A2172" s="72" t="s">
        <v>4411</v>
      </c>
      <c r="B2172" s="66" t="s">
        <v>4412</v>
      </c>
      <c r="C2172" s="67">
        <v>50</v>
      </c>
      <c r="D2172" s="67" t="s">
        <v>345</v>
      </c>
      <c r="E2172" s="71">
        <v>0.17338841251021</v>
      </c>
      <c r="F2172" s="68">
        <v>68.1456676433654</v>
      </c>
      <c r="G2172" s="71">
        <v>0.25</v>
      </c>
      <c r="H2172" s="68">
        <v>63.080786940142303</v>
      </c>
      <c r="I2172" s="71">
        <v>0.16743476505803301</v>
      </c>
      <c r="J2172" s="68">
        <v>92.884051904562597</v>
      </c>
      <c r="K2172" s="71">
        <v>0.10273047247259599</v>
      </c>
      <c r="L2172" s="68">
        <v>53.285893679363802</v>
      </c>
    </row>
    <row r="2173" spans="1:12" x14ac:dyDescent="0.2">
      <c r="A2173" s="72" t="s">
        <v>4413</v>
      </c>
      <c r="B2173" s="66" t="s">
        <v>4414</v>
      </c>
      <c r="C2173" s="67">
        <v>49</v>
      </c>
      <c r="D2173" s="67" t="s">
        <v>345</v>
      </c>
      <c r="E2173" s="71">
        <v>0.22968180273400499</v>
      </c>
      <c r="F2173" s="68">
        <v>83.005441607367104</v>
      </c>
      <c r="G2173" s="71">
        <v>0.249958869235058</v>
      </c>
      <c r="H2173" s="68">
        <v>43.784010046044401</v>
      </c>
      <c r="I2173" s="71">
        <v>0.33477726641295302</v>
      </c>
      <c r="J2173" s="68">
        <v>96.735035579740497</v>
      </c>
      <c r="K2173" s="71">
        <v>0.104309272554003</v>
      </c>
      <c r="L2173" s="68">
        <v>53.537044788614502</v>
      </c>
    </row>
    <row r="2174" spans="1:12" x14ac:dyDescent="0.2">
      <c r="A2174" s="72" t="s">
        <v>4415</v>
      </c>
      <c r="B2174" s="66" t="s">
        <v>4416</v>
      </c>
      <c r="C2174" s="67">
        <v>50</v>
      </c>
      <c r="D2174" s="67" t="s">
        <v>345</v>
      </c>
      <c r="E2174" s="71">
        <v>0.170024662117052</v>
      </c>
      <c r="F2174" s="68">
        <v>66.931770615320204</v>
      </c>
      <c r="G2174" s="71">
        <v>0</v>
      </c>
      <c r="H2174" s="68">
        <v>0.87902888237756405</v>
      </c>
      <c r="I2174" s="71">
        <v>0.34614994583778003</v>
      </c>
      <c r="J2174" s="68">
        <v>97.697781498534994</v>
      </c>
      <c r="K2174" s="71">
        <v>0.163924040513376</v>
      </c>
      <c r="L2174" s="68">
        <v>64.587693595646698</v>
      </c>
    </row>
    <row r="2175" spans="1:12" x14ac:dyDescent="0.2">
      <c r="A2175" s="72" t="s">
        <v>4417</v>
      </c>
      <c r="B2175" s="66" t="s">
        <v>4418</v>
      </c>
      <c r="C2175" s="67">
        <v>49</v>
      </c>
      <c r="D2175" s="67" t="s">
        <v>345</v>
      </c>
      <c r="E2175" s="71">
        <v>0.15791709472900101</v>
      </c>
      <c r="F2175" s="68">
        <v>62.913352867308497</v>
      </c>
      <c r="G2175" s="71">
        <v>0.25</v>
      </c>
      <c r="H2175" s="68">
        <v>63.080786940142303</v>
      </c>
      <c r="I2175" s="71">
        <v>3.3098615293323998E-4</v>
      </c>
      <c r="J2175" s="68">
        <v>11.6366680619506</v>
      </c>
      <c r="K2175" s="71">
        <v>0.22342029803406899</v>
      </c>
      <c r="L2175" s="68">
        <v>73.377982419422395</v>
      </c>
    </row>
    <row r="2176" spans="1:12" x14ac:dyDescent="0.2">
      <c r="A2176" s="72" t="s">
        <v>4419</v>
      </c>
      <c r="B2176" s="66" t="s">
        <v>4420</v>
      </c>
      <c r="C2176" s="67">
        <v>49</v>
      </c>
      <c r="D2176" s="67" t="s">
        <v>345</v>
      </c>
      <c r="E2176" s="71">
        <v>0.170314546431203</v>
      </c>
      <c r="F2176" s="68">
        <v>67.057346169945603</v>
      </c>
      <c r="G2176" s="71">
        <v>0.247896455132358</v>
      </c>
      <c r="H2176" s="68">
        <v>35.705316031812501</v>
      </c>
      <c r="I2176" s="71">
        <v>1.55230680904397E-2</v>
      </c>
      <c r="J2176" s="68">
        <v>59.9832565927166</v>
      </c>
      <c r="K2176" s="71">
        <v>0.24752411607081101</v>
      </c>
      <c r="L2176" s="68">
        <v>76.015069066555</v>
      </c>
    </row>
    <row r="2177" spans="1:12" x14ac:dyDescent="0.2">
      <c r="A2177" s="72" t="s">
        <v>4421</v>
      </c>
      <c r="B2177" s="66" t="s">
        <v>4422</v>
      </c>
      <c r="C2177" s="67">
        <v>50</v>
      </c>
      <c r="D2177" s="67" t="s">
        <v>345</v>
      </c>
      <c r="E2177" s="71">
        <v>0.19526758206962799</v>
      </c>
      <c r="F2177" s="68">
        <v>75.177898702385903</v>
      </c>
      <c r="G2177" s="71">
        <v>0.25</v>
      </c>
      <c r="H2177" s="68">
        <v>63.080786940142303</v>
      </c>
      <c r="I2177" s="71">
        <v>1.8694554536052899E-3</v>
      </c>
      <c r="J2177" s="68">
        <v>26.119715362076199</v>
      </c>
      <c r="K2177" s="71">
        <v>0.333933290755278</v>
      </c>
      <c r="L2177" s="68">
        <v>83.424026789451702</v>
      </c>
    </row>
    <row r="2178" spans="1:12" x14ac:dyDescent="0.2">
      <c r="A2178" s="72" t="s">
        <v>1506</v>
      </c>
      <c r="B2178" s="66" t="s">
        <v>4423</v>
      </c>
      <c r="C2178" s="67">
        <v>50</v>
      </c>
      <c r="D2178" s="67" t="s">
        <v>345</v>
      </c>
      <c r="E2178" s="71">
        <v>0.217020502937076</v>
      </c>
      <c r="F2178" s="68">
        <v>80.242779405608999</v>
      </c>
      <c r="G2178" s="71">
        <v>0.270186335403727</v>
      </c>
      <c r="H2178" s="68">
        <v>75.596483884470501</v>
      </c>
      <c r="I2178" s="71">
        <v>5.40497822040695E-3</v>
      </c>
      <c r="J2178" s="68">
        <v>41.565508580996202</v>
      </c>
      <c r="K2178" s="71">
        <v>0.37547019518709501</v>
      </c>
      <c r="L2178" s="68">
        <v>86.019254918375907</v>
      </c>
    </row>
    <row r="2179" spans="1:12" x14ac:dyDescent="0.2">
      <c r="A2179" s="72" t="s">
        <v>4424</v>
      </c>
      <c r="B2179" s="66" t="s">
        <v>4425</v>
      </c>
      <c r="C2179" s="67">
        <v>50</v>
      </c>
      <c r="D2179" s="67" t="s">
        <v>345</v>
      </c>
      <c r="E2179" s="71">
        <v>0.20969584857541501</v>
      </c>
      <c r="F2179" s="68">
        <v>78.526580159062405</v>
      </c>
      <c r="G2179" s="71">
        <v>0.25</v>
      </c>
      <c r="H2179" s="68">
        <v>63.080786940142303</v>
      </c>
      <c r="I2179" s="71">
        <v>2.50556193220678E-3</v>
      </c>
      <c r="J2179" s="68">
        <v>29.719547928003301</v>
      </c>
      <c r="K2179" s="71">
        <v>0.37658198379404001</v>
      </c>
      <c r="L2179" s="68">
        <v>86.186688991209707</v>
      </c>
    </row>
    <row r="2180" spans="1:12" x14ac:dyDescent="0.2">
      <c r="A2180" s="72" t="s">
        <v>4426</v>
      </c>
      <c r="B2180" s="66" t="s">
        <v>4427</v>
      </c>
      <c r="C2180" s="67">
        <v>49</v>
      </c>
      <c r="D2180" s="67" t="s">
        <v>345</v>
      </c>
      <c r="E2180" s="71">
        <v>0.16846930396253099</v>
      </c>
      <c r="F2180" s="68">
        <v>66.303892842193406</v>
      </c>
      <c r="G2180" s="71">
        <v>0.25155279503105599</v>
      </c>
      <c r="H2180" s="68">
        <v>64.755127668480498</v>
      </c>
      <c r="I2180" s="71">
        <v>7.4427893926698697E-3</v>
      </c>
      <c r="J2180" s="68">
        <v>47.090832984512303</v>
      </c>
      <c r="K2180" s="71">
        <v>0.24641232746386599</v>
      </c>
      <c r="L2180" s="68">
        <v>75.847634993721201</v>
      </c>
    </row>
    <row r="2181" spans="1:12" x14ac:dyDescent="0.2">
      <c r="A2181" s="72" t="s">
        <v>4428</v>
      </c>
      <c r="B2181" s="66" t="s">
        <v>4429</v>
      </c>
      <c r="C2181" s="67">
        <v>49</v>
      </c>
      <c r="D2181" s="67" t="s">
        <v>345</v>
      </c>
      <c r="E2181" s="71">
        <v>0.16939348452313799</v>
      </c>
      <c r="F2181" s="68">
        <v>66.722478024277905</v>
      </c>
      <c r="G2181" s="71">
        <v>0.31316222137544297</v>
      </c>
      <c r="H2181" s="68">
        <v>86.228547509418206</v>
      </c>
      <c r="I2181" s="71">
        <v>3.7735182616995201E-3</v>
      </c>
      <c r="J2181" s="68">
        <v>36.333193804939299</v>
      </c>
      <c r="K2181" s="71">
        <v>0.19124471393227199</v>
      </c>
      <c r="L2181" s="68">
        <v>69.108413562159896</v>
      </c>
    </row>
    <row r="2182" spans="1:12" x14ac:dyDescent="0.2">
      <c r="A2182" s="72" t="s">
        <v>1233</v>
      </c>
      <c r="B2182" s="66" t="s">
        <v>4430</v>
      </c>
      <c r="C2182" s="67">
        <v>49</v>
      </c>
      <c r="D2182" s="67" t="s">
        <v>345</v>
      </c>
      <c r="E2182" s="71">
        <v>0.13675636245923101</v>
      </c>
      <c r="F2182" s="68">
        <v>51.318543323566303</v>
      </c>
      <c r="G2182" s="71">
        <v>0.26356412130069401</v>
      </c>
      <c r="H2182" s="68">
        <v>73.084972791963196</v>
      </c>
      <c r="I2182" s="71">
        <v>2.7326717803543801E-4</v>
      </c>
      <c r="J2182" s="68">
        <v>10.757639179572999</v>
      </c>
      <c r="K2182" s="71">
        <v>0.14643169889896199</v>
      </c>
      <c r="L2182" s="68">
        <v>61.615738802846401</v>
      </c>
    </row>
    <row r="2183" spans="1:12" x14ac:dyDescent="0.2">
      <c r="A2183" s="72" t="s">
        <v>4431</v>
      </c>
      <c r="B2183" s="66" t="s">
        <v>4432</v>
      </c>
      <c r="C2183" s="67">
        <v>49</v>
      </c>
      <c r="D2183" s="67" t="s">
        <v>345</v>
      </c>
      <c r="E2183" s="71">
        <v>0.145263249386232</v>
      </c>
      <c r="F2183" s="68">
        <v>56.718292172457097</v>
      </c>
      <c r="G2183" s="71">
        <v>0.25522926561929099</v>
      </c>
      <c r="H2183" s="68">
        <v>68.0619506069485</v>
      </c>
      <c r="I2183" s="71">
        <v>4.6437882269985903E-3</v>
      </c>
      <c r="J2183" s="68">
        <v>38.844704897446597</v>
      </c>
      <c r="K2183" s="71">
        <v>0.175916694312407</v>
      </c>
      <c r="L2183" s="68">
        <v>66.848053578903304</v>
      </c>
    </row>
    <row r="2184" spans="1:12" x14ac:dyDescent="0.2">
      <c r="A2184" s="72" t="s">
        <v>4433</v>
      </c>
      <c r="B2184" s="66" t="s">
        <v>4434</v>
      </c>
      <c r="C2184" s="67">
        <v>50</v>
      </c>
      <c r="D2184" s="67" t="s">
        <v>345</v>
      </c>
      <c r="E2184" s="71">
        <v>0.14620042411509299</v>
      </c>
      <c r="F2184" s="68">
        <v>57.304311427375502</v>
      </c>
      <c r="G2184" s="71">
        <v>0.25</v>
      </c>
      <c r="H2184" s="68">
        <v>63.080786940142303</v>
      </c>
      <c r="I2184" s="71">
        <v>6.3266901450198499E-4</v>
      </c>
      <c r="J2184" s="68">
        <v>15.864378401004601</v>
      </c>
      <c r="K2184" s="71">
        <v>0.187968603330778</v>
      </c>
      <c r="L2184" s="68">
        <v>68.522394307241498</v>
      </c>
    </row>
    <row r="2185" spans="1:12" x14ac:dyDescent="0.2">
      <c r="A2185" s="72" t="s">
        <v>4435</v>
      </c>
      <c r="B2185" s="66" t="s">
        <v>4436</v>
      </c>
      <c r="C2185" s="67">
        <v>50</v>
      </c>
      <c r="D2185" s="67" t="s">
        <v>345</v>
      </c>
      <c r="E2185" s="71">
        <v>0.133290861287193</v>
      </c>
      <c r="F2185" s="68">
        <v>50.230221850146499</v>
      </c>
      <c r="G2185" s="71">
        <v>0.24999999977847701</v>
      </c>
      <c r="H2185" s="68">
        <v>45.9606529928841</v>
      </c>
      <c r="I2185" s="71">
        <v>1.6477458264693899E-4</v>
      </c>
      <c r="J2185" s="68">
        <v>9.08329845123483</v>
      </c>
      <c r="K2185" s="71">
        <v>0.14970780950045601</v>
      </c>
      <c r="L2185" s="68">
        <v>62.369192130598599</v>
      </c>
    </row>
    <row r="2186" spans="1:12" x14ac:dyDescent="0.2">
      <c r="A2186" s="72" t="s">
        <v>4437</v>
      </c>
      <c r="B2186" s="66" t="s">
        <v>4438</v>
      </c>
      <c r="C2186" s="67">
        <v>50</v>
      </c>
      <c r="D2186" s="67" t="s">
        <v>345</v>
      </c>
      <c r="E2186" s="71">
        <v>0.13337529766633999</v>
      </c>
      <c r="F2186" s="68">
        <v>50.313938886563399</v>
      </c>
      <c r="G2186" s="71">
        <v>0.24918930014798099</v>
      </c>
      <c r="H2186" s="68">
        <v>39.388865634156602</v>
      </c>
      <c r="I2186" s="71">
        <v>1.16994743638124E-4</v>
      </c>
      <c r="J2186" s="68">
        <v>7.91125994139807</v>
      </c>
      <c r="K2186" s="71">
        <v>0.150819598107401</v>
      </c>
      <c r="L2186" s="68">
        <v>62.662201758057797</v>
      </c>
    </row>
    <row r="2187" spans="1:12" x14ac:dyDescent="0.2">
      <c r="A2187" s="72" t="s">
        <v>1250</v>
      </c>
      <c r="B2187" s="66" t="s">
        <v>4439</v>
      </c>
      <c r="C2187" s="67">
        <v>49</v>
      </c>
      <c r="D2187" s="67" t="s">
        <v>345</v>
      </c>
      <c r="E2187" s="71">
        <v>0.16446609968289599</v>
      </c>
      <c r="F2187" s="68">
        <v>65.131854332356596</v>
      </c>
      <c r="G2187" s="71">
        <v>0.23010093668095299</v>
      </c>
      <c r="H2187" s="68">
        <v>14.3156132272918</v>
      </c>
      <c r="I2187" s="71">
        <v>4.4522667705829897E-4</v>
      </c>
      <c r="J2187" s="68">
        <v>13.5621598995396</v>
      </c>
      <c r="K2187" s="71">
        <v>0.262852135690676</v>
      </c>
      <c r="L2187" s="68">
        <v>77.354541649225595</v>
      </c>
    </row>
    <row r="2188" spans="1:12" x14ac:dyDescent="0.2">
      <c r="A2188" s="72" t="s">
        <v>4440</v>
      </c>
      <c r="B2188" s="66" t="s">
        <v>4440</v>
      </c>
      <c r="C2188" s="67">
        <v>49</v>
      </c>
      <c r="D2188" s="67" t="s">
        <v>345</v>
      </c>
      <c r="E2188" s="71">
        <v>0.14154774863345501</v>
      </c>
      <c r="F2188" s="68">
        <v>54.499790707408998</v>
      </c>
      <c r="G2188" s="71">
        <v>0.24898661620573501</v>
      </c>
      <c r="H2188" s="68">
        <v>38.551695269987398</v>
      </c>
      <c r="I2188" s="71">
        <v>2.6620207602550799E-4</v>
      </c>
      <c r="J2188" s="68">
        <v>10.715780661364599</v>
      </c>
      <c r="K2188" s="71">
        <v>0.17539042761860499</v>
      </c>
      <c r="L2188" s="68">
        <v>66.806195060694805</v>
      </c>
    </row>
    <row r="2189" spans="1:12" x14ac:dyDescent="0.2">
      <c r="A2189" s="72" t="s">
        <v>912</v>
      </c>
      <c r="B2189" s="66" t="s">
        <v>4441</v>
      </c>
      <c r="C2189" s="67">
        <v>50</v>
      </c>
      <c r="D2189" s="67" t="s">
        <v>345</v>
      </c>
      <c r="E2189" s="71">
        <v>0.160015373329953</v>
      </c>
      <c r="F2189" s="68">
        <v>63.9179573043114</v>
      </c>
      <c r="G2189" s="71">
        <v>0.24535183190782001</v>
      </c>
      <c r="H2189" s="68">
        <v>30.0125575554625</v>
      </c>
      <c r="I2189" s="71">
        <v>8.0088111100488696E-4</v>
      </c>
      <c r="J2189" s="68">
        <v>17.831728756802001</v>
      </c>
      <c r="K2189" s="71">
        <v>0.233893406971033</v>
      </c>
      <c r="L2189" s="68">
        <v>74.591879447467605</v>
      </c>
    </row>
    <row r="2190" spans="1:12" x14ac:dyDescent="0.2">
      <c r="A2190" s="72" t="s">
        <v>4442</v>
      </c>
      <c r="B2190" s="66" t="s">
        <v>4443</v>
      </c>
      <c r="C2190" s="67">
        <v>50</v>
      </c>
      <c r="D2190" s="67" t="s">
        <v>345</v>
      </c>
      <c r="E2190" s="71">
        <v>0.17746380095107001</v>
      </c>
      <c r="F2190" s="68">
        <v>69.526998744244494</v>
      </c>
      <c r="G2190" s="71">
        <v>0.246363241026651</v>
      </c>
      <c r="H2190" s="68">
        <v>31.9380493930515</v>
      </c>
      <c r="I2190" s="71">
        <v>6.2692064346093904E-3</v>
      </c>
      <c r="J2190" s="68">
        <v>44.0770196735036</v>
      </c>
      <c r="K2190" s="71">
        <v>0.27975895539194801</v>
      </c>
      <c r="L2190" s="68">
        <v>78.861448304730004</v>
      </c>
    </row>
    <row r="2191" spans="1:12" x14ac:dyDescent="0.2">
      <c r="A2191" s="72" t="s">
        <v>4444</v>
      </c>
      <c r="B2191" s="66" t="s">
        <v>4445</v>
      </c>
      <c r="C2191" s="67">
        <v>50</v>
      </c>
      <c r="D2191" s="67" t="s">
        <v>345</v>
      </c>
      <c r="E2191" s="71">
        <v>0.21904215777136399</v>
      </c>
      <c r="F2191" s="68">
        <v>80.870657178735897</v>
      </c>
      <c r="G2191" s="71">
        <v>0.374040920716113</v>
      </c>
      <c r="H2191" s="68">
        <v>91.9631645039766</v>
      </c>
      <c r="I2191" s="71">
        <v>6.6027078075245197E-3</v>
      </c>
      <c r="J2191" s="68">
        <v>44.746755964838798</v>
      </c>
      <c r="K2191" s="71">
        <v>0.27648284479045399</v>
      </c>
      <c r="L2191" s="68">
        <v>78.568438677270805</v>
      </c>
    </row>
    <row r="2192" spans="1:12" x14ac:dyDescent="0.2">
      <c r="A2192" s="72" t="s">
        <v>4446</v>
      </c>
      <c r="B2192" s="66" t="s">
        <v>4447</v>
      </c>
      <c r="C2192" s="67">
        <v>50</v>
      </c>
      <c r="D2192" s="67" t="s">
        <v>345</v>
      </c>
      <c r="E2192" s="71">
        <v>0.190531470221038</v>
      </c>
      <c r="F2192" s="68">
        <v>73.461699455839295</v>
      </c>
      <c r="G2192" s="71">
        <v>0.25155279495773197</v>
      </c>
      <c r="H2192" s="68">
        <v>64.252825449979099</v>
      </c>
      <c r="I2192" s="71">
        <v>5.2979770846057397E-3</v>
      </c>
      <c r="J2192" s="68">
        <v>41.356215989954002</v>
      </c>
      <c r="K2192" s="71">
        <v>0.31474363862077698</v>
      </c>
      <c r="L2192" s="68">
        <v>82.293846797823306</v>
      </c>
    </row>
    <row r="2193" spans="1:12" x14ac:dyDescent="0.2">
      <c r="A2193" s="72" t="s">
        <v>4448</v>
      </c>
      <c r="B2193" s="66" t="s">
        <v>4449</v>
      </c>
      <c r="C2193" s="67">
        <v>50</v>
      </c>
      <c r="D2193" s="67" t="s">
        <v>345</v>
      </c>
      <c r="E2193" s="71">
        <v>0.25116627684580101</v>
      </c>
      <c r="F2193" s="68">
        <v>86.772708246128104</v>
      </c>
      <c r="G2193" s="71">
        <v>0.33506119839240001</v>
      </c>
      <c r="H2193" s="68">
        <v>88.530766010883198</v>
      </c>
      <c r="I2193" s="71">
        <v>2.5423211330367602E-3</v>
      </c>
      <c r="J2193" s="68">
        <v>30.0125575554625</v>
      </c>
      <c r="K2193" s="71">
        <v>0.41589531101196697</v>
      </c>
      <c r="L2193" s="68">
        <v>88.698200083716998</v>
      </c>
    </row>
    <row r="2194" spans="1:12" x14ac:dyDescent="0.2">
      <c r="A2194" s="72" t="s">
        <v>4450</v>
      </c>
      <c r="B2194" s="66" t="s">
        <v>4451</v>
      </c>
      <c r="C2194" s="67">
        <v>49</v>
      </c>
      <c r="D2194" s="67" t="s">
        <v>345</v>
      </c>
      <c r="E2194" s="71">
        <v>0.17941564079238601</v>
      </c>
      <c r="F2194" s="68">
        <v>70.113017999162807</v>
      </c>
      <c r="G2194" s="71">
        <v>0.25</v>
      </c>
      <c r="H2194" s="68">
        <v>63.080786940142303</v>
      </c>
      <c r="I2194" s="71">
        <v>1.35022386907925E-3</v>
      </c>
      <c r="J2194" s="68">
        <v>22.645458350774401</v>
      </c>
      <c r="K2194" s="71">
        <v>0.28689669850807897</v>
      </c>
      <c r="L2194" s="68">
        <v>79.614901632482201</v>
      </c>
    </row>
    <row r="2195" spans="1:12" x14ac:dyDescent="0.2">
      <c r="A2195" s="72" t="s">
        <v>4452</v>
      </c>
      <c r="B2195" s="66" t="s">
        <v>4453</v>
      </c>
      <c r="C2195" s="67">
        <v>49</v>
      </c>
      <c r="D2195" s="67" t="s">
        <v>345</v>
      </c>
      <c r="E2195" s="71">
        <v>0.185272274051307</v>
      </c>
      <c r="F2195" s="68">
        <v>72.0385098367518</v>
      </c>
      <c r="G2195" s="71">
        <v>0.25</v>
      </c>
      <c r="H2195" s="68">
        <v>63.080786940142303</v>
      </c>
      <c r="I2195" s="71">
        <v>2.5395706383718199E-3</v>
      </c>
      <c r="J2195" s="68">
        <v>29.9706990372541</v>
      </c>
      <c r="K2195" s="71">
        <v>0.30327725151554802</v>
      </c>
      <c r="L2195" s="68">
        <v>81.247383842611995</v>
      </c>
    </row>
    <row r="2196" spans="1:12" x14ac:dyDescent="0.2">
      <c r="A2196" s="72" t="s">
        <v>585</v>
      </c>
      <c r="B2196" s="66" t="s">
        <v>4454</v>
      </c>
      <c r="C2196" s="67">
        <v>49</v>
      </c>
      <c r="D2196" s="67" t="s">
        <v>345</v>
      </c>
      <c r="E2196" s="71">
        <v>0.15179431399245499</v>
      </c>
      <c r="F2196" s="68">
        <v>59.9832565927166</v>
      </c>
      <c r="G2196" s="71">
        <v>0.23098230967623801</v>
      </c>
      <c r="H2196" s="68">
        <v>14.8597739640017</v>
      </c>
      <c r="I2196" s="71">
        <v>3.94812353914939E-4</v>
      </c>
      <c r="J2196" s="68">
        <v>12.6412724989535</v>
      </c>
      <c r="K2196" s="71">
        <v>0.224005819947211</v>
      </c>
      <c r="L2196" s="68">
        <v>73.461699455839295</v>
      </c>
    </row>
    <row r="2197" spans="1:12" x14ac:dyDescent="0.2">
      <c r="A2197" s="72" t="s">
        <v>4455</v>
      </c>
      <c r="B2197" s="66" t="s">
        <v>4456</v>
      </c>
      <c r="C2197" s="67">
        <v>49</v>
      </c>
      <c r="D2197" s="67" t="s">
        <v>345</v>
      </c>
      <c r="E2197" s="71">
        <v>0.14298839501890201</v>
      </c>
      <c r="F2197" s="68">
        <v>55.588112180828801</v>
      </c>
      <c r="G2197" s="71">
        <v>0.25155279503105599</v>
      </c>
      <c r="H2197" s="68">
        <v>64.755127668480498</v>
      </c>
      <c r="I2197" s="71">
        <v>1.07977608239226E-2</v>
      </c>
      <c r="J2197" s="68">
        <v>53.202176642946803</v>
      </c>
      <c r="K2197" s="71">
        <v>0.16661462920172801</v>
      </c>
      <c r="L2197" s="68">
        <v>65.299288405190495</v>
      </c>
    </row>
    <row r="2198" spans="1:12" x14ac:dyDescent="0.2">
      <c r="A2198" s="72" t="s">
        <v>4457</v>
      </c>
      <c r="B2198" s="66" t="s">
        <v>4458</v>
      </c>
      <c r="C2198" s="67">
        <v>49</v>
      </c>
      <c r="D2198" s="67" t="s">
        <v>345</v>
      </c>
      <c r="E2198" s="71">
        <v>0.150880289418827</v>
      </c>
      <c r="F2198" s="68">
        <v>59.397237337798202</v>
      </c>
      <c r="G2198" s="71">
        <v>0.25155279503105599</v>
      </c>
      <c r="H2198" s="68">
        <v>64.755127668480498</v>
      </c>
      <c r="I2198" s="71">
        <v>8.7315706862071598E-3</v>
      </c>
      <c r="J2198" s="68">
        <v>49.183758894935103</v>
      </c>
      <c r="K2198" s="71">
        <v>0.19235650253921699</v>
      </c>
      <c r="L2198" s="68">
        <v>69.443281707827495</v>
      </c>
    </row>
    <row r="2199" spans="1:12" x14ac:dyDescent="0.2">
      <c r="A2199" s="72" t="s">
        <v>4459</v>
      </c>
      <c r="B2199" s="66" t="s">
        <v>4460</v>
      </c>
      <c r="C2199" s="67">
        <v>49</v>
      </c>
      <c r="D2199" s="67" t="s">
        <v>345</v>
      </c>
      <c r="E2199" s="71">
        <v>0.15706189787869099</v>
      </c>
      <c r="F2199" s="68">
        <v>62.285475094181699</v>
      </c>
      <c r="G2199" s="71">
        <v>0.25</v>
      </c>
      <c r="H2199" s="68">
        <v>63.080786940142303</v>
      </c>
      <c r="I2199" s="71">
        <v>3.96729071015998E-4</v>
      </c>
      <c r="J2199" s="68">
        <v>12.724989535370399</v>
      </c>
      <c r="K2199" s="71">
        <v>0.220788964565058</v>
      </c>
      <c r="L2199" s="68">
        <v>73.252406864796995</v>
      </c>
    </row>
    <row r="2200" spans="1:12" x14ac:dyDescent="0.2">
      <c r="A2200" s="72" t="s">
        <v>4461</v>
      </c>
      <c r="B2200" s="66" t="s">
        <v>4462</v>
      </c>
      <c r="C2200" s="67">
        <v>49</v>
      </c>
      <c r="D2200" s="67" t="s">
        <v>345</v>
      </c>
      <c r="E2200" s="71">
        <v>0.133975577855006</v>
      </c>
      <c r="F2200" s="68">
        <v>50.565089995814098</v>
      </c>
      <c r="G2200" s="71">
        <v>0.25310559006211197</v>
      </c>
      <c r="H2200" s="68">
        <v>65.843449141900393</v>
      </c>
      <c r="I2200" s="71">
        <v>1.2776559970003401E-3</v>
      </c>
      <c r="J2200" s="68">
        <v>22.310590205106699</v>
      </c>
      <c r="K2200" s="71">
        <v>0.14754348750590701</v>
      </c>
      <c r="L2200" s="68">
        <v>61.699455839263301</v>
      </c>
    </row>
    <row r="2201" spans="1:12" x14ac:dyDescent="0.2">
      <c r="A2201" s="72" t="s">
        <v>4463</v>
      </c>
      <c r="B2201" s="66" t="s">
        <v>4464</v>
      </c>
      <c r="C2201" s="67">
        <v>49</v>
      </c>
      <c r="D2201" s="67" t="s">
        <v>345</v>
      </c>
      <c r="E2201" s="71">
        <v>0.13762487350326399</v>
      </c>
      <c r="F2201" s="68">
        <v>51.9464210966932</v>
      </c>
      <c r="G2201" s="71">
        <v>0.24999999979241</v>
      </c>
      <c r="H2201" s="68">
        <v>46.0862285475094</v>
      </c>
      <c r="I2201" s="71">
        <v>3.1135916092858699E-6</v>
      </c>
      <c r="J2201" s="68">
        <v>2.1766429468396802</v>
      </c>
      <c r="K2201" s="71">
        <v>0.162871507125772</v>
      </c>
      <c r="L2201" s="68">
        <v>64.420259522812898</v>
      </c>
    </row>
    <row r="2202" spans="1:12" x14ac:dyDescent="0.2">
      <c r="A2202" s="72" t="s">
        <v>4465</v>
      </c>
      <c r="B2202" s="66" t="s">
        <v>4466</v>
      </c>
      <c r="C2202" s="67">
        <v>49</v>
      </c>
      <c r="D2202" s="67" t="s">
        <v>345</v>
      </c>
      <c r="E2202" s="71">
        <v>0.153737801135995</v>
      </c>
      <c r="F2202" s="68">
        <v>60.820426956885697</v>
      </c>
      <c r="G2202" s="71">
        <v>0.24139230970878001</v>
      </c>
      <c r="H2202" s="68">
        <v>23.817496860611101</v>
      </c>
      <c r="I2202" s="71">
        <v>8.4662521752460406E-5</v>
      </c>
      <c r="J2202" s="68">
        <v>7.1996651318543297</v>
      </c>
      <c r="K2202" s="71">
        <v>0.21973643117745301</v>
      </c>
      <c r="L2202" s="68">
        <v>73.043114273754696</v>
      </c>
    </row>
    <row r="2203" spans="1:12" x14ac:dyDescent="0.2">
      <c r="A2203" s="72" t="s">
        <v>4467</v>
      </c>
      <c r="B2203" s="66" t="s">
        <v>4468</v>
      </c>
      <c r="C2203" s="67">
        <v>49</v>
      </c>
      <c r="D2203" s="67" t="s">
        <v>345</v>
      </c>
      <c r="E2203" s="71">
        <v>0.11033849507609</v>
      </c>
      <c r="F2203" s="68">
        <v>36.877354541649197</v>
      </c>
      <c r="G2203" s="71">
        <v>0.25</v>
      </c>
      <c r="H2203" s="68">
        <v>63.080786940142303</v>
      </c>
      <c r="I2203" s="71">
        <v>1.6525357852672601E-4</v>
      </c>
      <c r="J2203" s="68">
        <v>9.1251569694432799</v>
      </c>
      <c r="K2203" s="71">
        <v>8.0850231649743295E-2</v>
      </c>
      <c r="L2203" s="68">
        <v>48.555881121808298</v>
      </c>
    </row>
    <row r="2204" spans="1:12" x14ac:dyDescent="0.2">
      <c r="A2204" s="72" t="s">
        <v>4469</v>
      </c>
      <c r="B2204" s="66" t="s">
        <v>4470</v>
      </c>
      <c r="C2204" s="67">
        <v>49</v>
      </c>
      <c r="D2204" s="67" t="s">
        <v>345</v>
      </c>
      <c r="E2204" s="71">
        <v>0.13722758829960299</v>
      </c>
      <c r="F2204" s="68">
        <v>51.653411469234001</v>
      </c>
      <c r="G2204" s="71">
        <v>0.28448118377785903</v>
      </c>
      <c r="H2204" s="68">
        <v>81.079949769778196</v>
      </c>
      <c r="I2204" s="71">
        <v>4.2654583095086803E-4</v>
      </c>
      <c r="J2204" s="68">
        <v>13.185433235663499</v>
      </c>
      <c r="K2204" s="71">
        <v>0.12677503528999801</v>
      </c>
      <c r="L2204" s="68">
        <v>58.392632900795299</v>
      </c>
    </row>
    <row r="2205" spans="1:12" x14ac:dyDescent="0.2">
      <c r="A2205" s="72" t="s">
        <v>2971</v>
      </c>
      <c r="B2205" s="66" t="s">
        <v>4471</v>
      </c>
      <c r="C2205" s="67">
        <v>49</v>
      </c>
      <c r="D2205" s="67" t="s">
        <v>345</v>
      </c>
      <c r="E2205" s="71">
        <v>0.15197898578510499</v>
      </c>
      <c r="F2205" s="68">
        <v>60.0251151109251</v>
      </c>
      <c r="G2205" s="71">
        <v>0.25</v>
      </c>
      <c r="H2205" s="68">
        <v>63.080786940142303</v>
      </c>
      <c r="I2205" s="71">
        <v>9.4302388458526796E-4</v>
      </c>
      <c r="J2205" s="68">
        <v>19.422352448723299</v>
      </c>
      <c r="K2205" s="71">
        <v>0.204993933470731</v>
      </c>
      <c r="L2205" s="68">
        <v>70.908329845123504</v>
      </c>
    </row>
    <row r="2206" spans="1:12" x14ac:dyDescent="0.2">
      <c r="A2206" s="72" t="s">
        <v>4472</v>
      </c>
      <c r="B2206" s="66" t="s">
        <v>4473</v>
      </c>
      <c r="C2206" s="67">
        <v>49</v>
      </c>
      <c r="D2206" s="67" t="s">
        <v>345</v>
      </c>
      <c r="E2206" s="71">
        <v>0.10172940345147501</v>
      </c>
      <c r="F2206" s="68">
        <v>30.221850146504799</v>
      </c>
      <c r="G2206" s="71">
        <v>0.25</v>
      </c>
      <c r="H2206" s="68">
        <v>63.080786940142303</v>
      </c>
      <c r="I2206" s="71">
        <v>2.0596822830867299E-5</v>
      </c>
      <c r="J2206" s="68">
        <v>4.6462955211385504</v>
      </c>
      <c r="K2206" s="71">
        <v>5.5167613531594301E-2</v>
      </c>
      <c r="L2206" s="68">
        <v>45.081624110506503</v>
      </c>
    </row>
    <row r="2207" spans="1:12" x14ac:dyDescent="0.2">
      <c r="A2207" s="72" t="s">
        <v>4474</v>
      </c>
      <c r="B2207" s="66" t="s">
        <v>4475</v>
      </c>
      <c r="C2207" s="67">
        <v>49</v>
      </c>
      <c r="D2207" s="67" t="s">
        <v>345</v>
      </c>
      <c r="E2207" s="71">
        <v>9.0977591403485797E-2</v>
      </c>
      <c r="F2207" s="68">
        <v>21.264127249895399</v>
      </c>
      <c r="G2207" s="71">
        <v>0.25</v>
      </c>
      <c r="H2207" s="68">
        <v>63.080786940142303</v>
      </c>
      <c r="I2207" s="71">
        <v>0</v>
      </c>
      <c r="J2207" s="68">
        <v>1.5487651737128501</v>
      </c>
      <c r="K2207" s="71">
        <v>2.29327742104573E-2</v>
      </c>
      <c r="L2207" s="68">
        <v>39.8493093344496</v>
      </c>
    </row>
    <row r="2208" spans="1:12" x14ac:dyDescent="0.2">
      <c r="A2208" s="72" t="s">
        <v>4476</v>
      </c>
      <c r="B2208" s="66" t="s">
        <v>4477</v>
      </c>
      <c r="C2208" s="67">
        <v>49</v>
      </c>
      <c r="D2208" s="67" t="s">
        <v>345</v>
      </c>
      <c r="E2208" s="71">
        <v>9.1738865437132694E-2</v>
      </c>
      <c r="F2208" s="68">
        <v>21.8920050230222</v>
      </c>
      <c r="G2208" s="71">
        <v>0.26045853123858198</v>
      </c>
      <c r="H2208" s="68">
        <v>71.159480954374203</v>
      </c>
      <c r="I2208" s="71">
        <v>1.5567366093097401E-5</v>
      </c>
      <c r="J2208" s="68">
        <v>4.2277103390540001</v>
      </c>
      <c r="K2208" s="71">
        <v>1.4742497706722601E-2</v>
      </c>
      <c r="L2208" s="68">
        <v>37.8819589786522</v>
      </c>
    </row>
    <row r="2209" spans="1:12" x14ac:dyDescent="0.2">
      <c r="A2209" s="72" t="s">
        <v>4478</v>
      </c>
      <c r="B2209" s="66" t="s">
        <v>4479</v>
      </c>
      <c r="C2209" s="67">
        <v>49</v>
      </c>
      <c r="D2209" s="67" t="s">
        <v>345</v>
      </c>
      <c r="E2209" s="71">
        <v>0.14398088294053099</v>
      </c>
      <c r="F2209" s="68">
        <v>56.1322729175387</v>
      </c>
      <c r="G2209" s="71">
        <v>0.25</v>
      </c>
      <c r="H2209" s="68">
        <v>63.080786940142303</v>
      </c>
      <c r="I2209" s="71">
        <v>0</v>
      </c>
      <c r="J2209" s="68">
        <v>1.5487651737128501</v>
      </c>
      <c r="K2209" s="71">
        <v>0.181942648821593</v>
      </c>
      <c r="L2209" s="68">
        <v>67.727082461280901</v>
      </c>
    </row>
    <row r="2210" spans="1:12" x14ac:dyDescent="0.2">
      <c r="A2210" s="72" t="s">
        <v>4480</v>
      </c>
      <c r="B2210" s="66" t="s">
        <v>4481</v>
      </c>
      <c r="C2210" s="67">
        <v>49</v>
      </c>
      <c r="D2210" s="67" t="s">
        <v>345</v>
      </c>
      <c r="E2210" s="71">
        <v>0.107189013037555</v>
      </c>
      <c r="F2210" s="68">
        <v>33.821682712432001</v>
      </c>
      <c r="G2210" s="71">
        <v>0.27614632808598899</v>
      </c>
      <c r="H2210" s="68">
        <v>78.233570531603206</v>
      </c>
      <c r="I2210" s="71">
        <v>8.1429299563894004E-5</v>
      </c>
      <c r="J2210" s="68">
        <v>7.1159480954374201</v>
      </c>
      <c r="K2210" s="71">
        <v>4.5339281727112497E-2</v>
      </c>
      <c r="L2210" s="68">
        <v>43.8677270824613</v>
      </c>
    </row>
    <row r="2211" spans="1:12" x14ac:dyDescent="0.2">
      <c r="A2211" s="72" t="s">
        <v>3756</v>
      </c>
      <c r="B2211" s="66" t="s">
        <v>4482</v>
      </c>
      <c r="C2211" s="67">
        <v>50</v>
      </c>
      <c r="D2211" s="67" t="s">
        <v>345</v>
      </c>
      <c r="E2211" s="71">
        <v>0.18484946203759201</v>
      </c>
      <c r="F2211" s="68">
        <v>71.871075763918</v>
      </c>
      <c r="G2211" s="71">
        <v>0.25</v>
      </c>
      <c r="H2211" s="68">
        <v>63.080786940142303</v>
      </c>
      <c r="I2211" s="71">
        <v>4.0835551601625397E-5</v>
      </c>
      <c r="J2211" s="68">
        <v>5.9020510673922102</v>
      </c>
      <c r="K2211" s="71">
        <v>0.30450755056117401</v>
      </c>
      <c r="L2211" s="68">
        <v>81.414817915445795</v>
      </c>
    </row>
    <row r="2212" spans="1:12" x14ac:dyDescent="0.2">
      <c r="A2212" s="72" t="s">
        <v>4483</v>
      </c>
      <c r="B2212" s="66" t="s">
        <v>4483</v>
      </c>
      <c r="C2212" s="67">
        <v>50</v>
      </c>
      <c r="D2212" s="67" t="s">
        <v>345</v>
      </c>
      <c r="E2212" s="71">
        <v>0.15950407653144399</v>
      </c>
      <c r="F2212" s="68">
        <v>63.624947676852202</v>
      </c>
      <c r="G2212" s="71">
        <v>0.25</v>
      </c>
      <c r="H2212" s="68">
        <v>63.080786940142303</v>
      </c>
      <c r="I2212" s="71">
        <v>0</v>
      </c>
      <c r="J2212" s="68">
        <v>1.5487651737128501</v>
      </c>
      <c r="K2212" s="71">
        <v>0.22851222959433101</v>
      </c>
      <c r="L2212" s="68">
        <v>73.880284637923793</v>
      </c>
    </row>
    <row r="2213" spans="1:12" x14ac:dyDescent="0.2">
      <c r="A2213" s="72" t="s">
        <v>4484</v>
      </c>
      <c r="B2213" s="66" t="s">
        <v>4485</v>
      </c>
      <c r="C2213" s="67">
        <v>49</v>
      </c>
      <c r="D2213" s="67" t="s">
        <v>345</v>
      </c>
      <c r="E2213" s="71">
        <v>0.142106023810426</v>
      </c>
      <c r="F2213" s="68">
        <v>54.918375889493497</v>
      </c>
      <c r="G2213" s="71">
        <v>0.25</v>
      </c>
      <c r="H2213" s="68">
        <v>63.080786940142303</v>
      </c>
      <c r="I2213" s="71">
        <v>4.1444991948260098E-3</v>
      </c>
      <c r="J2213" s="68">
        <v>37.505232314776102</v>
      </c>
      <c r="K2213" s="71">
        <v>0.17217357223645099</v>
      </c>
      <c r="L2213" s="68">
        <v>66.220175805776506</v>
      </c>
    </row>
    <row r="2214" spans="1:12" x14ac:dyDescent="0.2">
      <c r="A2214" s="72" t="s">
        <v>4486</v>
      </c>
      <c r="B2214" s="66" t="s">
        <v>4487</v>
      </c>
      <c r="C2214" s="67">
        <v>49</v>
      </c>
      <c r="D2214" s="67" t="s">
        <v>345</v>
      </c>
      <c r="E2214" s="71">
        <v>9.4624298207294594E-2</v>
      </c>
      <c r="F2214" s="68">
        <v>24.863959815822501</v>
      </c>
      <c r="G2214" s="71">
        <v>0.25</v>
      </c>
      <c r="H2214" s="68">
        <v>63.080786940142303</v>
      </c>
      <c r="I2214" s="71">
        <v>0</v>
      </c>
      <c r="J2214" s="68">
        <v>1.5487651737128501</v>
      </c>
      <c r="K2214" s="71">
        <v>3.3872894621883802E-2</v>
      </c>
      <c r="L2214" s="68">
        <v>41.9003767266639</v>
      </c>
    </row>
    <row r="2215" spans="1:12" x14ac:dyDescent="0.2">
      <c r="A2215" s="72" t="s">
        <v>4488</v>
      </c>
      <c r="B2215" s="66" t="s">
        <v>4489</v>
      </c>
      <c r="C2215" s="67">
        <v>49</v>
      </c>
      <c r="D2215" s="67" t="s">
        <v>345</v>
      </c>
      <c r="E2215" s="71">
        <v>0.11543632744544299</v>
      </c>
      <c r="F2215" s="68">
        <v>39.807450816241101</v>
      </c>
      <c r="G2215" s="71">
        <v>0.307521921812203</v>
      </c>
      <c r="H2215" s="68">
        <v>85.223943072415196</v>
      </c>
      <c r="I2215" s="71">
        <v>0</v>
      </c>
      <c r="J2215" s="68">
        <v>1.5487651737128501</v>
      </c>
      <c r="K2215" s="71">
        <v>3.87870605241247E-2</v>
      </c>
      <c r="L2215" s="68">
        <v>42.863122645458397</v>
      </c>
    </row>
    <row r="2216" spans="1:12" x14ac:dyDescent="0.2">
      <c r="A2216" s="72" t="s">
        <v>4490</v>
      </c>
      <c r="B2216" s="66" t="s">
        <v>4491</v>
      </c>
      <c r="C2216" s="67">
        <v>50</v>
      </c>
      <c r="D2216" s="67" t="s">
        <v>345</v>
      </c>
      <c r="E2216" s="71">
        <v>0.123235058736203</v>
      </c>
      <c r="F2216" s="68">
        <v>44.621180410213498</v>
      </c>
      <c r="G2216" s="71">
        <v>0.25</v>
      </c>
      <c r="H2216" s="68">
        <v>63.080786940142303</v>
      </c>
      <c r="I2216" s="71">
        <v>8.62881539983645E-6</v>
      </c>
      <c r="J2216" s="68">
        <v>3.1393888656341602</v>
      </c>
      <c r="K2216" s="71">
        <v>0.11969654739320799</v>
      </c>
      <c r="L2216" s="68">
        <v>57.471745500209302</v>
      </c>
    </row>
    <row r="2217" spans="1:12" x14ac:dyDescent="0.2">
      <c r="A2217" s="72" t="s">
        <v>4492</v>
      </c>
      <c r="B2217" s="66" t="s">
        <v>4492</v>
      </c>
      <c r="C2217" s="67">
        <v>49</v>
      </c>
      <c r="D2217" s="67" t="s">
        <v>345</v>
      </c>
      <c r="E2217" s="71">
        <v>0.15403322846635101</v>
      </c>
      <c r="F2217" s="68">
        <v>61.071578066136503</v>
      </c>
      <c r="G2217" s="71">
        <v>0.35613810741688001</v>
      </c>
      <c r="H2217" s="68">
        <v>90.707408957722905</v>
      </c>
      <c r="I2217" s="71">
        <v>1.4250127423681499E-5</v>
      </c>
      <c r="J2217" s="68">
        <v>3.9765592298032599</v>
      </c>
      <c r="K2217" s="71">
        <v>0.10594732785475</v>
      </c>
      <c r="L2217" s="68">
        <v>53.788195897865201</v>
      </c>
    </row>
    <row r="2218" spans="1:12" x14ac:dyDescent="0.2">
      <c r="A2218" s="72" t="s">
        <v>4493</v>
      </c>
      <c r="B2218" s="66" t="s">
        <v>4494</v>
      </c>
      <c r="C2218" s="67">
        <v>49</v>
      </c>
      <c r="D2218" s="67" t="s">
        <v>345</v>
      </c>
      <c r="E2218" s="71">
        <v>0.23740018756553299</v>
      </c>
      <c r="F2218" s="68">
        <v>84.637923817496898</v>
      </c>
      <c r="G2218" s="71">
        <v>0.361367373036171</v>
      </c>
      <c r="H2218" s="68">
        <v>91.293428212641302</v>
      </c>
      <c r="I2218" s="71">
        <v>0.167193230318749</v>
      </c>
      <c r="J2218" s="68">
        <v>92.842193386354097</v>
      </c>
      <c r="K2218" s="71">
        <v>0.18363995934168001</v>
      </c>
      <c r="L2218" s="68">
        <v>67.852658015906201</v>
      </c>
    </row>
    <row r="2219" spans="1:12" x14ac:dyDescent="0.2">
      <c r="A2219" s="72" t="s">
        <v>4495</v>
      </c>
      <c r="B2219" s="66" t="s">
        <v>4496</v>
      </c>
      <c r="C2219" s="67">
        <v>49</v>
      </c>
      <c r="D2219" s="67" t="s">
        <v>345</v>
      </c>
      <c r="E2219" s="71">
        <v>0.22892661047997701</v>
      </c>
      <c r="F2219" s="68">
        <v>82.796149016324804</v>
      </c>
      <c r="G2219" s="71">
        <v>0.31953324808184103</v>
      </c>
      <c r="H2219" s="68">
        <v>87.023859355378804</v>
      </c>
      <c r="I2219" s="71">
        <v>0.33337368873620499</v>
      </c>
      <c r="J2219" s="68">
        <v>96.483884470489699</v>
      </c>
      <c r="K2219" s="71">
        <v>3.3872894621883802E-2</v>
      </c>
      <c r="L2219" s="68">
        <v>41.9003767266639</v>
      </c>
    </row>
    <row r="2220" spans="1:12" x14ac:dyDescent="0.2">
      <c r="A2220" s="72" t="s">
        <v>4497</v>
      </c>
      <c r="B2220" s="66" t="s">
        <v>4498</v>
      </c>
      <c r="C2220" s="67">
        <v>49</v>
      </c>
      <c r="D2220" s="67" t="s">
        <v>345</v>
      </c>
      <c r="E2220" s="71">
        <v>0.19840325644646101</v>
      </c>
      <c r="F2220" s="68">
        <v>75.9313520301381</v>
      </c>
      <c r="G2220" s="71">
        <v>0.47753621963540299</v>
      </c>
      <c r="H2220" s="68">
        <v>95.060694851402303</v>
      </c>
      <c r="I2220" s="71">
        <v>2.0057952466106301E-4</v>
      </c>
      <c r="J2220" s="68">
        <v>9.7530347425701098</v>
      </c>
      <c r="K2220" s="71">
        <v>0.117472970179319</v>
      </c>
      <c r="L2220" s="68">
        <v>56.634575136040198</v>
      </c>
    </row>
    <row r="2221" spans="1:12" x14ac:dyDescent="0.2">
      <c r="A2221" s="72" t="s">
        <v>4225</v>
      </c>
      <c r="B2221" s="66" t="s">
        <v>4499</v>
      </c>
      <c r="C2221" s="67">
        <v>49</v>
      </c>
      <c r="D2221" s="67" t="s">
        <v>345</v>
      </c>
      <c r="E2221" s="71">
        <v>0.12666337170036701</v>
      </c>
      <c r="F2221" s="68">
        <v>46.672247802427798</v>
      </c>
      <c r="G2221" s="71">
        <v>0.26045853123858198</v>
      </c>
      <c r="H2221" s="68">
        <v>71.159480954374203</v>
      </c>
      <c r="I2221" s="71">
        <v>4.2055838245352297E-4</v>
      </c>
      <c r="J2221" s="68">
        <v>13.0598576810381</v>
      </c>
      <c r="K2221" s="71">
        <v>0.119111025480066</v>
      </c>
      <c r="L2221" s="68">
        <v>57.178735872750103</v>
      </c>
    </row>
    <row r="2222" spans="1:12" x14ac:dyDescent="0.2">
      <c r="A2222" s="72" t="s">
        <v>4500</v>
      </c>
      <c r="B2222" s="66" t="s">
        <v>4501</v>
      </c>
      <c r="C2222" s="67">
        <v>49</v>
      </c>
      <c r="D2222" s="67" t="s">
        <v>345</v>
      </c>
      <c r="E2222" s="71">
        <v>0.29086874079983199</v>
      </c>
      <c r="F2222" s="68">
        <v>91.377145249058202</v>
      </c>
      <c r="G2222" s="71">
        <v>0.25</v>
      </c>
      <c r="H2222" s="68">
        <v>63.080786940142303</v>
      </c>
      <c r="I2222" s="71">
        <v>0.33951190118671398</v>
      </c>
      <c r="J2222" s="68">
        <v>97.446630389284195</v>
      </c>
      <c r="K2222" s="71">
        <v>0.283094321212782</v>
      </c>
      <c r="L2222" s="68">
        <v>79.196316450397603</v>
      </c>
    </row>
    <row r="2223" spans="1:12" x14ac:dyDescent="0.2">
      <c r="A2223" s="72" t="s">
        <v>4502</v>
      </c>
      <c r="B2223" s="66" t="s">
        <v>4503</v>
      </c>
      <c r="C2223" s="67">
        <v>49</v>
      </c>
      <c r="D2223" s="67" t="s">
        <v>345</v>
      </c>
      <c r="E2223" s="71">
        <v>0.30913681767343099</v>
      </c>
      <c r="F2223" s="68">
        <v>92.884051904562597</v>
      </c>
      <c r="G2223" s="71">
        <v>0.29861618560467701</v>
      </c>
      <c r="H2223" s="68">
        <v>84.135621598995399</v>
      </c>
      <c r="I2223" s="71">
        <v>0.33534534770454899</v>
      </c>
      <c r="J2223" s="68">
        <v>96.944328170782796</v>
      </c>
      <c r="K2223" s="71">
        <v>0.29344891971106601</v>
      </c>
      <c r="L2223" s="68">
        <v>80.284637923817499</v>
      </c>
    </row>
    <row r="2224" spans="1:12" x14ac:dyDescent="0.2">
      <c r="A2224" s="72" t="s">
        <v>795</v>
      </c>
      <c r="B2224" s="66" t="s">
        <v>4504</v>
      </c>
      <c r="C2224" s="67">
        <v>50</v>
      </c>
      <c r="D2224" s="67" t="s">
        <v>345</v>
      </c>
      <c r="E2224" s="71">
        <v>0.110871849259894</v>
      </c>
      <c r="F2224" s="68">
        <v>37.337798241942203</v>
      </c>
      <c r="G2224" s="71">
        <v>0.25</v>
      </c>
      <c r="H2224" s="68">
        <v>63.080786940142303</v>
      </c>
      <c r="I2224" s="71">
        <v>1.10673812406167E-2</v>
      </c>
      <c r="J2224" s="68">
        <v>53.495186270406002</v>
      </c>
      <c r="K2224" s="71">
        <v>7.1548166539063804E-2</v>
      </c>
      <c r="L2224" s="68">
        <v>47.174550020929303</v>
      </c>
    </row>
    <row r="2225" spans="1:12" x14ac:dyDescent="0.2">
      <c r="A2225" s="72" t="s">
        <v>4505</v>
      </c>
      <c r="B2225" s="66" t="s">
        <v>4506</v>
      </c>
      <c r="C2225" s="67">
        <v>50</v>
      </c>
      <c r="D2225" s="67" t="s">
        <v>345</v>
      </c>
      <c r="E2225" s="71">
        <v>0.118016407840332</v>
      </c>
      <c r="F2225" s="68">
        <v>41.607367099204701</v>
      </c>
      <c r="G2225" s="71">
        <v>0.25</v>
      </c>
      <c r="H2225" s="68">
        <v>63.080786940142303</v>
      </c>
      <c r="I2225" s="71">
        <v>3.5777167583427298E-2</v>
      </c>
      <c r="J2225" s="68">
        <v>75.177898702385903</v>
      </c>
      <c r="K2225" s="71">
        <v>6.8272055937569895E-2</v>
      </c>
      <c r="L2225" s="68">
        <v>46.630389284219298</v>
      </c>
    </row>
    <row r="2226" spans="1:12" x14ac:dyDescent="0.2">
      <c r="A2226" s="72" t="s">
        <v>4507</v>
      </c>
      <c r="B2226" s="66" t="s">
        <v>4508</v>
      </c>
      <c r="C2226" s="67">
        <v>50</v>
      </c>
      <c r="D2226" s="67" t="s">
        <v>345</v>
      </c>
      <c r="E2226" s="71">
        <v>0.12811453817632801</v>
      </c>
      <c r="F2226" s="68">
        <v>47.551276684805401</v>
      </c>
      <c r="G2226" s="71">
        <v>0.25</v>
      </c>
      <c r="H2226" s="68">
        <v>63.080786940142303</v>
      </c>
      <c r="I2226" s="71">
        <v>3.4948507877221299E-2</v>
      </c>
      <c r="J2226" s="68">
        <v>74.717455002092905</v>
      </c>
      <c r="K2226" s="71">
        <v>9.9395106651762002E-2</v>
      </c>
      <c r="L2226" s="68">
        <v>52.406864796986198</v>
      </c>
    </row>
    <row r="2227" spans="1:12" x14ac:dyDescent="0.2">
      <c r="A2227" s="72" t="s">
        <v>4509</v>
      </c>
      <c r="B2227" s="66" t="s">
        <v>4510</v>
      </c>
      <c r="C2227" s="67">
        <v>50</v>
      </c>
      <c r="D2227" s="67" t="s">
        <v>345</v>
      </c>
      <c r="E2227" s="71">
        <v>0.110990109598143</v>
      </c>
      <c r="F2227" s="68">
        <v>37.547090832984502</v>
      </c>
      <c r="G2227" s="71">
        <v>0.25</v>
      </c>
      <c r="H2227" s="68">
        <v>63.080786940142303</v>
      </c>
      <c r="I2227" s="71">
        <v>1.0675637570807101E-3</v>
      </c>
      <c r="J2227" s="68">
        <v>20.9711176224362</v>
      </c>
      <c r="K2227" s="71">
        <v>8.1902765037347697E-2</v>
      </c>
      <c r="L2227" s="68">
        <v>48.848890749267497</v>
      </c>
    </row>
    <row r="2228" spans="1:12" x14ac:dyDescent="0.2">
      <c r="A2228" s="72" t="s">
        <v>4511</v>
      </c>
      <c r="B2228" s="66" t="s">
        <v>4512</v>
      </c>
      <c r="C2228" s="67">
        <v>50</v>
      </c>
      <c r="D2228" s="67" t="s">
        <v>345</v>
      </c>
      <c r="E2228" s="71">
        <v>0.113380031366847</v>
      </c>
      <c r="F2228" s="68">
        <v>38.760987861029697</v>
      </c>
      <c r="G2228" s="71">
        <v>0.248983482753448</v>
      </c>
      <c r="H2228" s="68">
        <v>38.509836751778998</v>
      </c>
      <c r="I2228" s="71">
        <v>1.03063796973483E-2</v>
      </c>
      <c r="J2228" s="68">
        <v>52.406864796986198</v>
      </c>
      <c r="K2228" s="71">
        <v>8.0850231649743295E-2</v>
      </c>
      <c r="L2228" s="68">
        <v>48.555881121808298</v>
      </c>
    </row>
    <row r="2229" spans="1:12" x14ac:dyDescent="0.2">
      <c r="A2229" s="72" t="s">
        <v>4513</v>
      </c>
      <c r="B2229" s="66" t="s">
        <v>4514</v>
      </c>
      <c r="C2229" s="67">
        <v>50</v>
      </c>
      <c r="D2229" s="67" t="s">
        <v>345</v>
      </c>
      <c r="E2229" s="71">
        <v>0.15074301909801399</v>
      </c>
      <c r="F2229" s="68">
        <v>59.313520301381303</v>
      </c>
      <c r="G2229" s="71">
        <v>0.24999999890643301</v>
      </c>
      <c r="H2229" s="68">
        <v>45.332775219757202</v>
      </c>
      <c r="I2229" s="71">
        <v>1.03988225421954E-2</v>
      </c>
      <c r="J2229" s="68">
        <v>52.658015906236898</v>
      </c>
      <c r="K2229" s="71">
        <v>0.191830235845415</v>
      </c>
      <c r="L2229" s="68">
        <v>69.317706153202195</v>
      </c>
    </row>
    <row r="2230" spans="1:12" x14ac:dyDescent="0.2">
      <c r="A2230" s="72" t="s">
        <v>4515</v>
      </c>
      <c r="B2230" s="66" t="s">
        <v>4516</v>
      </c>
      <c r="C2230" s="67">
        <v>50</v>
      </c>
      <c r="D2230" s="67" t="s">
        <v>345</v>
      </c>
      <c r="E2230" s="71">
        <v>0.108245550351555</v>
      </c>
      <c r="F2230" s="68">
        <v>34.742570113017997</v>
      </c>
      <c r="G2230" s="71">
        <v>0.25</v>
      </c>
      <c r="H2230" s="68">
        <v>63.080786940142303</v>
      </c>
      <c r="I2230" s="71">
        <v>4.3864060791069099E-4</v>
      </c>
      <c r="J2230" s="68">
        <v>13.4365843449142</v>
      </c>
      <c r="K2230" s="71">
        <v>7.4298010446755505E-2</v>
      </c>
      <c r="L2230" s="68">
        <v>47.676852239430701</v>
      </c>
    </row>
    <row r="2231" spans="1:12" x14ac:dyDescent="0.2">
      <c r="A2231" s="72" t="s">
        <v>4517</v>
      </c>
      <c r="B2231" s="66" t="s">
        <v>4518</v>
      </c>
      <c r="C2231" s="67">
        <v>50</v>
      </c>
      <c r="D2231" s="67" t="s">
        <v>345</v>
      </c>
      <c r="E2231" s="71">
        <v>0.119192628745853</v>
      </c>
      <c r="F2231" s="68">
        <v>42.0259522812892</v>
      </c>
      <c r="G2231" s="71">
        <v>0.24999999921114499</v>
      </c>
      <c r="H2231" s="68">
        <v>45.458350774382602</v>
      </c>
      <c r="I2231" s="71">
        <v>6.8264559808487807E-2</v>
      </c>
      <c r="J2231" s="68">
        <v>83.9681875261616</v>
      </c>
      <c r="K2231" s="71">
        <v>3.9313327217926901E-2</v>
      </c>
      <c r="L2231" s="68">
        <v>43.030556718292203</v>
      </c>
    </row>
    <row r="2232" spans="1:12" x14ac:dyDescent="0.2">
      <c r="A2232" s="72" t="s">
        <v>4519</v>
      </c>
      <c r="B2232" s="66" t="s">
        <v>4520</v>
      </c>
      <c r="C2232" s="67">
        <v>50</v>
      </c>
      <c r="D2232" s="67" t="s">
        <v>345</v>
      </c>
      <c r="E2232" s="71">
        <v>0.119409338096123</v>
      </c>
      <c r="F2232" s="68">
        <v>42.318961908748399</v>
      </c>
      <c r="G2232" s="71">
        <v>0.25</v>
      </c>
      <c r="H2232" s="68">
        <v>63.080786940142303</v>
      </c>
      <c r="I2232" s="71">
        <v>1.7023184140342599E-2</v>
      </c>
      <c r="J2232" s="68">
        <v>61.950606948514</v>
      </c>
      <c r="K2232" s="71">
        <v>9.1204830148027299E-2</v>
      </c>
      <c r="L2232" s="68">
        <v>50.523231477605698</v>
      </c>
    </row>
    <row r="2233" spans="1:12" x14ac:dyDescent="0.2">
      <c r="A2233" s="72" t="s">
        <v>1258</v>
      </c>
      <c r="B2233" s="66" t="s">
        <v>4521</v>
      </c>
      <c r="C2233" s="67">
        <v>50</v>
      </c>
      <c r="D2233" s="67" t="s">
        <v>345</v>
      </c>
      <c r="E2233" s="71">
        <v>0.13940237365526201</v>
      </c>
      <c r="F2233" s="68">
        <v>53.285893679363802</v>
      </c>
      <c r="G2233" s="71">
        <v>0.24999999846357601</v>
      </c>
      <c r="H2233" s="68">
        <v>45.207199665131903</v>
      </c>
      <c r="I2233" s="71">
        <v>1.0069713873389801E-3</v>
      </c>
      <c r="J2233" s="68">
        <v>20.175805776475499</v>
      </c>
      <c r="K2233" s="71">
        <v>0.16720015111486999</v>
      </c>
      <c r="L2233" s="68">
        <v>65.424863959815795</v>
      </c>
    </row>
    <row r="2234" spans="1:12" x14ac:dyDescent="0.2">
      <c r="A2234" s="72" t="s">
        <v>4522</v>
      </c>
      <c r="B2234" s="66" t="s">
        <v>4523</v>
      </c>
      <c r="C2234" s="67">
        <v>50</v>
      </c>
      <c r="D2234" s="67" t="s">
        <v>345</v>
      </c>
      <c r="E2234" s="71">
        <v>9.7003082123457901E-2</v>
      </c>
      <c r="F2234" s="68">
        <v>26.9150272080368</v>
      </c>
      <c r="G2234" s="71">
        <v>0.25</v>
      </c>
      <c r="H2234" s="68">
        <v>63.080786940142303</v>
      </c>
      <c r="I2234" s="71">
        <v>5.7863851699904401E-5</v>
      </c>
      <c r="J2234" s="68">
        <v>6.5717873587274998</v>
      </c>
      <c r="K2234" s="71">
        <v>4.0951382518673897E-2</v>
      </c>
      <c r="L2234" s="68">
        <v>43.323566345751402</v>
      </c>
    </row>
    <row r="2235" spans="1:12" x14ac:dyDescent="0.2">
      <c r="A2235" s="72" t="s">
        <v>4524</v>
      </c>
      <c r="B2235" s="66" t="s">
        <v>4525</v>
      </c>
      <c r="C2235" s="67">
        <v>50</v>
      </c>
      <c r="D2235" s="67" t="s">
        <v>345</v>
      </c>
      <c r="E2235" s="71">
        <v>0.117547846495991</v>
      </c>
      <c r="F2235" s="68">
        <v>41.188781917120103</v>
      </c>
      <c r="G2235" s="71">
        <v>0.24928549983290099</v>
      </c>
      <c r="H2235" s="68">
        <v>39.891167852658</v>
      </c>
      <c r="I2235" s="71">
        <v>1.7593642103088902E-2</v>
      </c>
      <c r="J2235" s="68">
        <v>62.536626203432398</v>
      </c>
      <c r="K2235" s="71">
        <v>8.5764397551984201E-2</v>
      </c>
      <c r="L2235" s="68">
        <v>49.644202595228101</v>
      </c>
    </row>
    <row r="2236" spans="1:12" x14ac:dyDescent="0.2">
      <c r="A2236" s="72" t="s">
        <v>4526</v>
      </c>
      <c r="B2236" s="66" t="s">
        <v>4527</v>
      </c>
      <c r="C2236" s="67">
        <v>50</v>
      </c>
      <c r="D2236" s="67" t="s">
        <v>345</v>
      </c>
      <c r="E2236" s="71">
        <v>0.11351164224082499</v>
      </c>
      <c r="F2236" s="68">
        <v>38.802846379238197</v>
      </c>
      <c r="G2236" s="71">
        <v>0.25914940118517599</v>
      </c>
      <c r="H2236" s="68">
        <v>70.489744663038906</v>
      </c>
      <c r="I2236" s="71">
        <v>8.7255703912892998E-3</v>
      </c>
      <c r="J2236" s="68">
        <v>49.141900376726703</v>
      </c>
      <c r="K2236" s="71">
        <v>7.2659955146008606E-2</v>
      </c>
      <c r="L2236" s="68">
        <v>47.425701130180002</v>
      </c>
    </row>
    <row r="2237" spans="1:12" x14ac:dyDescent="0.2">
      <c r="A2237" s="72" t="s">
        <v>4528</v>
      </c>
      <c r="B2237" s="66" t="s">
        <v>4529</v>
      </c>
      <c r="C2237" s="67">
        <v>50</v>
      </c>
      <c r="D2237" s="67" t="s">
        <v>345</v>
      </c>
      <c r="E2237" s="71">
        <v>0.15254999953662499</v>
      </c>
      <c r="F2237" s="68">
        <v>60.192549183758899</v>
      </c>
      <c r="G2237" s="71">
        <v>0.381222336359475</v>
      </c>
      <c r="H2237" s="68">
        <v>92.632900795311798</v>
      </c>
      <c r="I2237" s="71">
        <v>8.6818730066327097E-3</v>
      </c>
      <c r="J2237" s="68">
        <v>48.932607785684397</v>
      </c>
      <c r="K2237" s="71">
        <v>6.7745789243767701E-2</v>
      </c>
      <c r="L2237" s="68">
        <v>46.504813729593998</v>
      </c>
    </row>
    <row r="2238" spans="1:12" x14ac:dyDescent="0.2">
      <c r="A2238" s="72" t="s">
        <v>949</v>
      </c>
      <c r="B2238" s="66" t="s">
        <v>4530</v>
      </c>
      <c r="C2238" s="67">
        <v>49</v>
      </c>
      <c r="D2238" s="67" t="s">
        <v>345</v>
      </c>
      <c r="E2238" s="71">
        <v>0.10707396020835799</v>
      </c>
      <c r="F2238" s="68">
        <v>33.779824194223501</v>
      </c>
      <c r="G2238" s="71">
        <v>0.25</v>
      </c>
      <c r="H2238" s="68">
        <v>63.080786940142303</v>
      </c>
      <c r="I2238" s="71">
        <v>1.99980779811328E-4</v>
      </c>
      <c r="J2238" s="68">
        <v>9.7111762243616599</v>
      </c>
      <c r="K2238" s="71">
        <v>7.1021899845261596E-2</v>
      </c>
      <c r="L2238" s="68">
        <v>47.007115948095397</v>
      </c>
    </row>
    <row r="2239" spans="1:12" x14ac:dyDescent="0.2">
      <c r="A2239" s="72" t="s">
        <v>4531</v>
      </c>
      <c r="B2239" s="66" t="s">
        <v>4532</v>
      </c>
      <c r="C2239" s="67">
        <v>50</v>
      </c>
      <c r="D2239" s="67" t="s">
        <v>345</v>
      </c>
      <c r="E2239" s="71">
        <v>9.8186878251520004E-2</v>
      </c>
      <c r="F2239" s="68">
        <v>27.710339053997501</v>
      </c>
      <c r="G2239" s="71">
        <v>0.25</v>
      </c>
      <c r="H2239" s="68">
        <v>63.080786940142303</v>
      </c>
      <c r="I2239" s="71">
        <v>3.33141634392284E-4</v>
      </c>
      <c r="J2239" s="68">
        <v>11.678526580159099</v>
      </c>
      <c r="K2239" s="71">
        <v>4.4227493120167799E-2</v>
      </c>
      <c r="L2239" s="68">
        <v>43.784010046044401</v>
      </c>
    </row>
    <row r="2240" spans="1:12" x14ac:dyDescent="0.2">
      <c r="A2240" s="72" t="s">
        <v>4533</v>
      </c>
      <c r="B2240" s="66" t="s">
        <v>4534</v>
      </c>
      <c r="C2240" s="67">
        <v>49</v>
      </c>
      <c r="D2240" s="67" t="s">
        <v>345</v>
      </c>
      <c r="E2240" s="71">
        <v>0.119591724789535</v>
      </c>
      <c r="F2240" s="68">
        <v>42.444537463373798</v>
      </c>
      <c r="G2240" s="71">
        <v>0.25</v>
      </c>
      <c r="H2240" s="68">
        <v>63.080786940142303</v>
      </c>
      <c r="I2240" s="71">
        <v>8.7945458037005497E-3</v>
      </c>
      <c r="J2240" s="68">
        <v>49.225617413143603</v>
      </c>
      <c r="K2240" s="71">
        <v>9.9980628564904597E-2</v>
      </c>
      <c r="L2240" s="68">
        <v>52.574298869819998</v>
      </c>
    </row>
    <row r="2241" spans="1:12" x14ac:dyDescent="0.2">
      <c r="A2241" s="72" t="s">
        <v>1109</v>
      </c>
      <c r="B2241" s="66" t="s">
        <v>4535</v>
      </c>
      <c r="C2241" s="67">
        <v>50</v>
      </c>
      <c r="D2241" s="67" t="s">
        <v>345</v>
      </c>
      <c r="E2241" s="71">
        <v>0.10446340741907199</v>
      </c>
      <c r="F2241" s="68">
        <v>31.8543323566346</v>
      </c>
      <c r="G2241" s="71">
        <v>0.25</v>
      </c>
      <c r="H2241" s="68">
        <v>63.080786940142303</v>
      </c>
      <c r="I2241" s="71">
        <v>3.2332221885663802E-5</v>
      </c>
      <c r="J2241" s="68">
        <v>5.4834658853076599</v>
      </c>
      <c r="K2241" s="71">
        <v>6.3357890035329004E-2</v>
      </c>
      <c r="L2241" s="68">
        <v>45.9187944746756</v>
      </c>
    </row>
    <row r="2242" spans="1:12" x14ac:dyDescent="0.2">
      <c r="A2242" s="72" t="s">
        <v>4536</v>
      </c>
      <c r="B2242" s="66" t="s">
        <v>4537</v>
      </c>
      <c r="C2242" s="67">
        <v>49</v>
      </c>
      <c r="D2242" s="67" t="s">
        <v>345</v>
      </c>
      <c r="E2242" s="71">
        <v>9.6193805350998501E-2</v>
      </c>
      <c r="F2242" s="68">
        <v>26.203432398493099</v>
      </c>
      <c r="G2242" s="71">
        <v>0.23540053679351899</v>
      </c>
      <c r="H2242" s="68">
        <v>17.622436165759702</v>
      </c>
      <c r="I2242" s="71">
        <v>1.7758772243125701E-4</v>
      </c>
      <c r="J2242" s="68">
        <v>9.3344495604855595</v>
      </c>
      <c r="K2242" s="71">
        <v>5.3003291537045097E-2</v>
      </c>
      <c r="L2242" s="68">
        <v>44.746755964838798</v>
      </c>
    </row>
    <row r="2243" spans="1:12" x14ac:dyDescent="0.2">
      <c r="A2243" s="72" t="s">
        <v>4538</v>
      </c>
      <c r="B2243" s="66" t="s">
        <v>4539</v>
      </c>
      <c r="C2243" s="67">
        <v>49</v>
      </c>
      <c r="D2243" s="67" t="s">
        <v>345</v>
      </c>
      <c r="E2243" s="71">
        <v>0.110558236216034</v>
      </c>
      <c r="F2243" s="68">
        <v>37.086647132691503</v>
      </c>
      <c r="G2243" s="71">
        <v>0.25</v>
      </c>
      <c r="H2243" s="68">
        <v>63.080786940142303</v>
      </c>
      <c r="I2243" s="71">
        <v>3.63354269209894E-2</v>
      </c>
      <c r="J2243" s="68">
        <v>75.512766848053602</v>
      </c>
      <c r="K2243" s="71">
        <v>4.5339281727112497E-2</v>
      </c>
      <c r="L2243" s="68">
        <v>43.8677270824613</v>
      </c>
    </row>
    <row r="2244" spans="1:12" x14ac:dyDescent="0.2">
      <c r="A2244" s="72" t="s">
        <v>1019</v>
      </c>
      <c r="B2244" s="66" t="s">
        <v>4540</v>
      </c>
      <c r="C2244" s="67">
        <v>50</v>
      </c>
      <c r="D2244" s="67" t="s">
        <v>345</v>
      </c>
      <c r="E2244" s="71">
        <v>0.121987222101794</v>
      </c>
      <c r="F2244" s="68">
        <v>43.784010046044401</v>
      </c>
      <c r="G2244" s="71">
        <v>0.25</v>
      </c>
      <c r="H2244" s="68">
        <v>63.080786940142303</v>
      </c>
      <c r="I2244" s="71">
        <v>7.1227333995290104E-4</v>
      </c>
      <c r="J2244" s="68">
        <v>16.659690246965301</v>
      </c>
      <c r="K2244" s="71">
        <v>0.11524939296542901</v>
      </c>
      <c r="L2244" s="68">
        <v>56.0066973629133</v>
      </c>
    </row>
    <row r="2245" spans="1:12" x14ac:dyDescent="0.2">
      <c r="A2245" s="72" t="s">
        <v>1506</v>
      </c>
      <c r="B2245" s="66" t="s">
        <v>4541</v>
      </c>
      <c r="C2245" s="67">
        <v>50</v>
      </c>
      <c r="D2245" s="67" t="s">
        <v>345</v>
      </c>
      <c r="E2245" s="71">
        <v>0.145155762066279</v>
      </c>
      <c r="F2245" s="68">
        <v>56.634575136040198</v>
      </c>
      <c r="G2245" s="71">
        <v>0.25678206065034698</v>
      </c>
      <c r="H2245" s="68">
        <v>68.899120971117597</v>
      </c>
      <c r="I2245" s="71">
        <v>2.5701305446540999E-2</v>
      </c>
      <c r="J2245" s="68">
        <v>70.280452071996606</v>
      </c>
      <c r="K2245" s="71">
        <v>0.15298392010195</v>
      </c>
      <c r="L2245" s="68">
        <v>62.997069903725397</v>
      </c>
    </row>
    <row r="2246" spans="1:12" x14ac:dyDescent="0.2">
      <c r="A2246" s="72" t="s">
        <v>4542</v>
      </c>
      <c r="B2246" s="66" t="s">
        <v>4543</v>
      </c>
      <c r="C2246" s="67">
        <v>50</v>
      </c>
      <c r="D2246" s="67" t="s">
        <v>345</v>
      </c>
      <c r="E2246" s="71">
        <v>0.114127052534878</v>
      </c>
      <c r="F2246" s="68">
        <v>39.095856006697403</v>
      </c>
      <c r="G2246" s="71">
        <v>0.231854056569617</v>
      </c>
      <c r="H2246" s="68">
        <v>15.5713687735454</v>
      </c>
      <c r="I2246" s="71">
        <v>8.9084171693648399E-3</v>
      </c>
      <c r="J2246" s="68">
        <v>49.602344077019701</v>
      </c>
      <c r="K2246" s="71">
        <v>0.101618683865652</v>
      </c>
      <c r="L2246" s="68">
        <v>53.034742570113004</v>
      </c>
    </row>
    <row r="2247" spans="1:12" x14ac:dyDescent="0.2">
      <c r="A2247" s="72" t="s">
        <v>1033</v>
      </c>
      <c r="B2247" s="66" t="s">
        <v>4544</v>
      </c>
      <c r="C2247" s="67">
        <v>50</v>
      </c>
      <c r="D2247" s="67" t="s">
        <v>345</v>
      </c>
      <c r="E2247" s="71">
        <v>0.12946581882807701</v>
      </c>
      <c r="F2247" s="68">
        <v>48.388447048974498</v>
      </c>
      <c r="G2247" s="71">
        <v>0.25</v>
      </c>
      <c r="H2247" s="68">
        <v>63.080786940142303</v>
      </c>
      <c r="I2247" s="71">
        <v>1.7940893897519801E-3</v>
      </c>
      <c r="J2247" s="68">
        <v>25.784847216408501</v>
      </c>
      <c r="K2247" s="71">
        <v>0.13660336709448001</v>
      </c>
      <c r="L2247" s="68">
        <v>59.9832565927166</v>
      </c>
    </row>
    <row r="2248" spans="1:12" x14ac:dyDescent="0.2">
      <c r="A2248" s="72" t="s">
        <v>3682</v>
      </c>
      <c r="B2248" s="66" t="s">
        <v>4545</v>
      </c>
      <c r="C2248" s="67">
        <v>50</v>
      </c>
      <c r="D2248" s="67" t="s">
        <v>345</v>
      </c>
      <c r="E2248" s="71">
        <v>0.109206132394535</v>
      </c>
      <c r="F2248" s="68">
        <v>35.537881958978701</v>
      </c>
      <c r="G2248" s="71">
        <v>0.22909164513817301</v>
      </c>
      <c r="H2248" s="68">
        <v>13.729593972373401</v>
      </c>
      <c r="I2248" s="71">
        <v>1.8417878127430999E-4</v>
      </c>
      <c r="J2248" s="68">
        <v>9.5018836333193804</v>
      </c>
      <c r="K2248" s="71">
        <v>9.8342573264157601E-2</v>
      </c>
      <c r="L2248" s="68">
        <v>52.113855169527</v>
      </c>
    </row>
    <row r="2249" spans="1:12" x14ac:dyDescent="0.2">
      <c r="A2249" s="72" t="s">
        <v>4546</v>
      </c>
      <c r="B2249" s="66" t="s">
        <v>4547</v>
      </c>
      <c r="C2249" s="67">
        <v>50</v>
      </c>
      <c r="D2249" s="67" t="s">
        <v>345</v>
      </c>
      <c r="E2249" s="71">
        <v>0.12684361508067701</v>
      </c>
      <c r="F2249" s="68">
        <v>46.797823357053197</v>
      </c>
      <c r="G2249" s="71">
        <v>0.23795377776363899</v>
      </c>
      <c r="H2249" s="68">
        <v>19.631645039765601</v>
      </c>
      <c r="I2249" s="71">
        <v>4.4234494214233699E-2</v>
      </c>
      <c r="J2249" s="68">
        <v>78.484721640853905</v>
      </c>
      <c r="K2249" s="71">
        <v>9.8342573264157601E-2</v>
      </c>
      <c r="L2249" s="68">
        <v>52.113855169527</v>
      </c>
    </row>
    <row r="2250" spans="1:12" x14ac:dyDescent="0.2">
      <c r="A2250" s="72" t="s">
        <v>3131</v>
      </c>
      <c r="B2250" s="66" t="s">
        <v>4548</v>
      </c>
      <c r="C2250" s="67">
        <v>50</v>
      </c>
      <c r="D2250" s="67" t="s">
        <v>345</v>
      </c>
      <c r="E2250" s="71">
        <v>0.13796279708030801</v>
      </c>
      <c r="F2250" s="68">
        <v>52.1557136877354</v>
      </c>
      <c r="G2250" s="71">
        <v>0.25690884695328098</v>
      </c>
      <c r="H2250" s="68">
        <v>68.940979489326097</v>
      </c>
      <c r="I2250" s="71">
        <v>1.7626333285469999E-2</v>
      </c>
      <c r="J2250" s="68">
        <v>62.662201758057797</v>
      </c>
      <c r="K2250" s="71">
        <v>0.13935321100217199</v>
      </c>
      <c r="L2250" s="68">
        <v>60.401841774801198</v>
      </c>
    </row>
    <row r="2251" spans="1:12" x14ac:dyDescent="0.2">
      <c r="A2251" s="72" t="s">
        <v>4549</v>
      </c>
      <c r="B2251" s="66" t="s">
        <v>4550</v>
      </c>
      <c r="C2251" s="67">
        <v>49</v>
      </c>
      <c r="D2251" s="67" t="s">
        <v>345</v>
      </c>
      <c r="E2251" s="71">
        <v>0.117593712696842</v>
      </c>
      <c r="F2251" s="68">
        <v>41.314357471745502</v>
      </c>
      <c r="G2251" s="71">
        <v>0.25522926561929099</v>
      </c>
      <c r="H2251" s="68">
        <v>68.0619506069485</v>
      </c>
      <c r="I2251" s="71">
        <v>4.2384258939639499E-2</v>
      </c>
      <c r="J2251" s="68">
        <v>77.898702385935493</v>
      </c>
      <c r="K2251" s="71">
        <v>5.5167613531594301E-2</v>
      </c>
      <c r="L2251" s="68">
        <v>45.081624110506503</v>
      </c>
    </row>
    <row r="2252" spans="1:12" x14ac:dyDescent="0.2">
      <c r="A2252" s="72" t="s">
        <v>4551</v>
      </c>
      <c r="B2252" s="66" t="s">
        <v>4552</v>
      </c>
      <c r="C2252" s="67">
        <v>49</v>
      </c>
      <c r="D2252" s="67" t="s">
        <v>345</v>
      </c>
      <c r="E2252" s="71">
        <v>9.01971559770713E-2</v>
      </c>
      <c r="F2252" s="68">
        <v>20.594390958560101</v>
      </c>
      <c r="G2252" s="71">
        <v>0.246912058893138</v>
      </c>
      <c r="H2252" s="68">
        <v>33.403097530347402</v>
      </c>
      <c r="I2252" s="71">
        <v>7.4663482761893999E-4</v>
      </c>
      <c r="J2252" s="68">
        <v>16.9945583926329</v>
      </c>
      <c r="K2252" s="71">
        <v>2.29327742104573E-2</v>
      </c>
      <c r="L2252" s="68">
        <v>39.8493093344496</v>
      </c>
    </row>
    <row r="2253" spans="1:12" x14ac:dyDescent="0.2">
      <c r="A2253" s="72" t="s">
        <v>1508</v>
      </c>
      <c r="B2253" s="66" t="s">
        <v>4553</v>
      </c>
      <c r="C2253" s="67">
        <v>49</v>
      </c>
      <c r="D2253" s="67" t="s">
        <v>345</v>
      </c>
      <c r="E2253" s="71">
        <v>8.6156785937425498E-2</v>
      </c>
      <c r="F2253" s="68">
        <v>14.985349518627</v>
      </c>
      <c r="G2253" s="71">
        <v>0.245289156316565</v>
      </c>
      <c r="H2253" s="68">
        <v>29.761406446211801</v>
      </c>
      <c r="I2253" s="71">
        <v>7.6759089735964795E-5</v>
      </c>
      <c r="J2253" s="68">
        <v>6.9903725408120598</v>
      </c>
      <c r="K2253" s="71">
        <v>1.3104442405975599E-2</v>
      </c>
      <c r="L2253" s="68">
        <v>37.254081205525303</v>
      </c>
    </row>
    <row r="2254" spans="1:12" x14ac:dyDescent="0.2">
      <c r="A2254" s="72" t="s">
        <v>4554</v>
      </c>
      <c r="B2254" s="66" t="s">
        <v>4555</v>
      </c>
      <c r="C2254" s="67">
        <v>49</v>
      </c>
      <c r="D2254" s="67" t="s">
        <v>345</v>
      </c>
      <c r="E2254" s="71">
        <v>8.91600728098145E-2</v>
      </c>
      <c r="F2254" s="68">
        <v>19.254918375889499</v>
      </c>
      <c r="G2254" s="71">
        <v>0.249394790195997</v>
      </c>
      <c r="H2254" s="68">
        <v>40.477187107576398</v>
      </c>
      <c r="I2254" s="71">
        <v>6.6819925230371903E-5</v>
      </c>
      <c r="J2254" s="68">
        <v>6.6973629133528698</v>
      </c>
      <c r="K2254" s="71">
        <v>1.8018608308216499E-2</v>
      </c>
      <c r="L2254" s="68">
        <v>38.719129342821297</v>
      </c>
    </row>
    <row r="2255" spans="1:12" x14ac:dyDescent="0.2">
      <c r="A2255" s="72" t="s">
        <v>4556</v>
      </c>
      <c r="B2255" s="66" t="s">
        <v>4557</v>
      </c>
      <c r="C2255" s="67">
        <v>49</v>
      </c>
      <c r="D2255" s="67" t="s">
        <v>345</v>
      </c>
      <c r="E2255" s="71">
        <v>0.18582820469905001</v>
      </c>
      <c r="F2255" s="68">
        <v>72.1640853913771</v>
      </c>
      <c r="G2255" s="71">
        <v>0.26838235293646301</v>
      </c>
      <c r="H2255" s="68">
        <v>75.094181665969003</v>
      </c>
      <c r="I2255" s="71">
        <v>0.167826913686071</v>
      </c>
      <c r="J2255" s="68">
        <v>92.967768940979497</v>
      </c>
      <c r="K2255" s="71">
        <v>0.12127534747461501</v>
      </c>
      <c r="L2255" s="68">
        <v>57.722896609460001</v>
      </c>
    </row>
    <row r="2256" spans="1:12" x14ac:dyDescent="0.2">
      <c r="A2256" s="72" t="s">
        <v>4558</v>
      </c>
      <c r="B2256" s="66" t="s">
        <v>4559</v>
      </c>
      <c r="C2256" s="67">
        <v>49</v>
      </c>
      <c r="D2256" s="67" t="s">
        <v>345</v>
      </c>
      <c r="E2256" s="71">
        <v>0.144405085393677</v>
      </c>
      <c r="F2256" s="68">
        <v>56.299706990372499</v>
      </c>
      <c r="G2256" s="71">
        <v>0.25</v>
      </c>
      <c r="H2256" s="68">
        <v>63.080786940142303</v>
      </c>
      <c r="I2256" s="71">
        <v>0.166834703173561</v>
      </c>
      <c r="J2256" s="68">
        <v>92.716617831728797</v>
      </c>
      <c r="K2256" s="71">
        <v>1.63805530074696E-2</v>
      </c>
      <c r="L2256" s="68">
        <v>38.300544160736699</v>
      </c>
    </row>
    <row r="2257" spans="1:12" x14ac:dyDescent="0.2">
      <c r="A2257" s="72" t="s">
        <v>4560</v>
      </c>
      <c r="B2257" s="66" t="s">
        <v>4561</v>
      </c>
      <c r="C2257" s="67">
        <v>49</v>
      </c>
      <c r="D2257" s="67" t="s">
        <v>345</v>
      </c>
      <c r="E2257" s="71">
        <v>9.0132121392464501E-2</v>
      </c>
      <c r="F2257" s="68">
        <v>20.426956885726199</v>
      </c>
      <c r="G2257" s="71">
        <v>0.26185725892420297</v>
      </c>
      <c r="H2257" s="68">
        <v>71.745500209292601</v>
      </c>
      <c r="I2257" s="71">
        <v>3.4882874945532801E-4</v>
      </c>
      <c r="J2257" s="68">
        <v>11.887819171201301</v>
      </c>
      <c r="K2257" s="71">
        <v>8.1902765037347794E-3</v>
      </c>
      <c r="L2257" s="68">
        <v>35.579740477187102</v>
      </c>
    </row>
    <row r="2258" spans="1:12" x14ac:dyDescent="0.2">
      <c r="A2258" s="72" t="s">
        <v>4562</v>
      </c>
      <c r="B2258" s="66" t="s">
        <v>4563</v>
      </c>
      <c r="C2258" s="67">
        <v>49</v>
      </c>
      <c r="D2258" s="67" t="s">
        <v>345</v>
      </c>
      <c r="E2258" s="71">
        <v>8.9384962975423296E-2</v>
      </c>
      <c r="F2258" s="68">
        <v>19.464210966931802</v>
      </c>
      <c r="G2258" s="71">
        <v>0.25</v>
      </c>
      <c r="H2258" s="68">
        <v>63.080786940142303</v>
      </c>
      <c r="I2258" s="71">
        <v>1.36280618053408E-4</v>
      </c>
      <c r="J2258" s="68">
        <v>8.4135621598995396</v>
      </c>
      <c r="K2258" s="71">
        <v>1.8018608308216499E-2</v>
      </c>
      <c r="L2258" s="68">
        <v>38.719129342821297</v>
      </c>
    </row>
    <row r="2259" spans="1:12" x14ac:dyDescent="0.2">
      <c r="A2259" s="72" t="s">
        <v>4564</v>
      </c>
      <c r="B2259" s="66" t="s">
        <v>4565</v>
      </c>
      <c r="C2259" s="67">
        <v>49</v>
      </c>
      <c r="D2259" s="67" t="s">
        <v>345</v>
      </c>
      <c r="E2259" s="71">
        <v>8.9900363492271304E-2</v>
      </c>
      <c r="F2259" s="68">
        <v>20.0083717036417</v>
      </c>
      <c r="G2259" s="71">
        <v>0.25</v>
      </c>
      <c r="H2259" s="68">
        <v>63.080786940142303</v>
      </c>
      <c r="I2259" s="71">
        <v>4.4426867850301E-5</v>
      </c>
      <c r="J2259" s="68">
        <v>6.1113436584344898</v>
      </c>
      <c r="K2259" s="71">
        <v>1.9656663608963499E-2</v>
      </c>
      <c r="L2259" s="68">
        <v>39.053997488488903</v>
      </c>
    </row>
    <row r="2260" spans="1:12" x14ac:dyDescent="0.2">
      <c r="A2260" s="72" t="s">
        <v>4566</v>
      </c>
      <c r="B2260" s="66" t="s">
        <v>4567</v>
      </c>
      <c r="C2260" s="67">
        <v>49</v>
      </c>
      <c r="D2260" s="67" t="s">
        <v>345</v>
      </c>
      <c r="E2260" s="71">
        <v>9.47804811030276E-2</v>
      </c>
      <c r="F2260" s="68">
        <v>25.0313938886563</v>
      </c>
      <c r="G2260" s="71">
        <v>0.25155279503105599</v>
      </c>
      <c r="H2260" s="68">
        <v>64.755127668480498</v>
      </c>
      <c r="I2260" s="71">
        <v>2.7542263087787698E-5</v>
      </c>
      <c r="J2260" s="68">
        <v>5.0230221850146499</v>
      </c>
      <c r="K2260" s="71">
        <v>3.2761106014939097E-2</v>
      </c>
      <c r="L2260" s="68">
        <v>41.774801172038501</v>
      </c>
    </row>
    <row r="2261" spans="1:12" x14ac:dyDescent="0.2">
      <c r="A2261" s="72" t="s">
        <v>4568</v>
      </c>
      <c r="B2261" s="66" t="s">
        <v>4569</v>
      </c>
      <c r="C2261" s="67">
        <v>49</v>
      </c>
      <c r="D2261" s="67" t="s">
        <v>345</v>
      </c>
      <c r="E2261" s="71">
        <v>0.119068828855574</v>
      </c>
      <c r="F2261" s="68">
        <v>41.858518208455401</v>
      </c>
      <c r="G2261" s="71">
        <v>0.249035581498083</v>
      </c>
      <c r="H2261" s="68">
        <v>38.886563415655097</v>
      </c>
      <c r="I2261" s="71">
        <v>0</v>
      </c>
      <c r="J2261" s="68">
        <v>1.5487651737128501</v>
      </c>
      <c r="K2261" s="71">
        <v>0.108170905068639</v>
      </c>
      <c r="L2261" s="68">
        <v>54.206781079949799</v>
      </c>
    </row>
    <row r="2262" spans="1:12" x14ac:dyDescent="0.2">
      <c r="A2262" s="72" t="s">
        <v>4570</v>
      </c>
      <c r="B2262" s="66" t="s">
        <v>4571</v>
      </c>
      <c r="C2262" s="67">
        <v>49</v>
      </c>
      <c r="D2262" s="67" t="s">
        <v>345</v>
      </c>
      <c r="E2262" s="71">
        <v>0.102002813416221</v>
      </c>
      <c r="F2262" s="68">
        <v>30.473001255755499</v>
      </c>
      <c r="G2262" s="71">
        <v>0.25</v>
      </c>
      <c r="H2262" s="68">
        <v>63.080786940142303</v>
      </c>
      <c r="I2262" s="71">
        <v>2.5530480392679702E-4</v>
      </c>
      <c r="J2262" s="68">
        <v>10.5064880703223</v>
      </c>
      <c r="K2262" s="71">
        <v>5.5753135444736798E-2</v>
      </c>
      <c r="L2262" s="68">
        <v>45.207199665131903</v>
      </c>
    </row>
    <row r="2263" spans="1:12" x14ac:dyDescent="0.2">
      <c r="A2263" s="72" t="s">
        <v>4572</v>
      </c>
      <c r="B2263" s="66" t="s">
        <v>4573</v>
      </c>
      <c r="C2263" s="67">
        <v>49</v>
      </c>
      <c r="D2263" s="67" t="s">
        <v>345</v>
      </c>
      <c r="E2263" s="71">
        <v>0.22551245067128001</v>
      </c>
      <c r="F2263" s="68">
        <v>82.042695688572607</v>
      </c>
      <c r="G2263" s="71">
        <v>0.25</v>
      </c>
      <c r="H2263" s="68">
        <v>63.080786940142303</v>
      </c>
      <c r="I2263" s="71">
        <v>0.335273266646473</v>
      </c>
      <c r="J2263" s="68">
        <v>96.860611134365897</v>
      </c>
      <c r="K2263" s="71">
        <v>9.12640853673677E-2</v>
      </c>
      <c r="L2263" s="68">
        <v>50.565089995814098</v>
      </c>
    </row>
    <row r="2264" spans="1:12" x14ac:dyDescent="0.2">
      <c r="A2264" s="72" t="s">
        <v>4452</v>
      </c>
      <c r="B2264" s="66" t="s">
        <v>4574</v>
      </c>
      <c r="C2264" s="67">
        <v>49</v>
      </c>
      <c r="D2264" s="67" t="s">
        <v>345</v>
      </c>
      <c r="E2264" s="71">
        <v>9.3812716590428794E-2</v>
      </c>
      <c r="F2264" s="68">
        <v>24.0686479698619</v>
      </c>
      <c r="G2264" s="71">
        <v>0.25522926495933501</v>
      </c>
      <c r="H2264" s="68">
        <v>67.392214315613202</v>
      </c>
      <c r="I2264" s="71">
        <v>0</v>
      </c>
      <c r="J2264" s="68">
        <v>1.5487651737128501</v>
      </c>
      <c r="K2264" s="71">
        <v>2.62088848119513E-2</v>
      </c>
      <c r="L2264" s="68">
        <v>40.477187107576398</v>
      </c>
    </row>
    <row r="2265" spans="1:12" x14ac:dyDescent="0.2">
      <c r="A2265" s="72" t="s">
        <v>949</v>
      </c>
      <c r="B2265" s="66" t="s">
        <v>4575</v>
      </c>
      <c r="C2265" s="67">
        <v>49</v>
      </c>
      <c r="D2265" s="67" t="s">
        <v>345</v>
      </c>
      <c r="E2265" s="71">
        <v>0.102318161291251</v>
      </c>
      <c r="F2265" s="68">
        <v>30.598576810380901</v>
      </c>
      <c r="G2265" s="71">
        <v>0.27091706203328197</v>
      </c>
      <c r="H2265" s="68">
        <v>76.0569275847635</v>
      </c>
      <c r="I2265" s="71">
        <v>2.0522403632442099E-7</v>
      </c>
      <c r="J2265" s="68">
        <v>1.71619924654667</v>
      </c>
      <c r="K2265" s="71">
        <v>3.6037216616432999E-2</v>
      </c>
      <c r="L2265" s="68">
        <v>42.528254499790698</v>
      </c>
    </row>
    <row r="2266" spans="1:12" x14ac:dyDescent="0.2">
      <c r="A2266" s="72" t="s">
        <v>4576</v>
      </c>
      <c r="B2266" s="66" t="s">
        <v>4577</v>
      </c>
      <c r="C2266" s="67">
        <v>49</v>
      </c>
      <c r="D2266" s="67" t="s">
        <v>345</v>
      </c>
      <c r="E2266" s="71">
        <v>9.2440224472965293E-2</v>
      </c>
      <c r="F2266" s="68">
        <v>22.729175387191301</v>
      </c>
      <c r="G2266" s="71">
        <v>0.25</v>
      </c>
      <c r="H2266" s="68">
        <v>63.080786940142303</v>
      </c>
      <c r="I2266" s="71">
        <v>0</v>
      </c>
      <c r="J2266" s="68">
        <v>1.5487651737128501</v>
      </c>
      <c r="K2266" s="71">
        <v>2.7320673418896099E-2</v>
      </c>
      <c r="L2266" s="68">
        <v>40.519045625784798</v>
      </c>
    </row>
    <row r="2267" spans="1:12" x14ac:dyDescent="0.2">
      <c r="A2267" s="72" t="s">
        <v>4578</v>
      </c>
      <c r="B2267" s="66" t="s">
        <v>4579</v>
      </c>
      <c r="C2267" s="67">
        <v>49</v>
      </c>
      <c r="D2267" s="67" t="s">
        <v>345</v>
      </c>
      <c r="E2267" s="71">
        <v>9.48158067168582E-2</v>
      </c>
      <c r="F2267" s="68">
        <v>25.115110925073299</v>
      </c>
      <c r="G2267" s="71">
        <v>0.25</v>
      </c>
      <c r="H2267" s="68">
        <v>63.080786940142303</v>
      </c>
      <c r="I2267" s="71">
        <v>4.8258834888601901E-5</v>
      </c>
      <c r="J2267" s="68">
        <v>6.2787777312683097</v>
      </c>
      <c r="K2267" s="71">
        <v>3.4399161315686003E-2</v>
      </c>
      <c r="L2267" s="68">
        <v>42.193386354123099</v>
      </c>
    </row>
    <row r="2268" spans="1:12" x14ac:dyDescent="0.2">
      <c r="A2268" s="72" t="s">
        <v>1175</v>
      </c>
      <c r="B2268" s="66" t="s">
        <v>4580</v>
      </c>
      <c r="C2268" s="67">
        <v>49</v>
      </c>
      <c r="D2268" s="67" t="s">
        <v>345</v>
      </c>
      <c r="E2268" s="71">
        <v>9.2989643923715698E-2</v>
      </c>
      <c r="F2268" s="68">
        <v>23.1477605692758</v>
      </c>
      <c r="G2268" s="71">
        <v>0.25</v>
      </c>
      <c r="H2268" s="68">
        <v>63.080786940142303</v>
      </c>
      <c r="I2268" s="71">
        <v>1.0203051504263299E-5</v>
      </c>
      <c r="J2268" s="68">
        <v>3.3905399748848901</v>
      </c>
      <c r="K2268" s="71">
        <v>2.8958728719643001E-2</v>
      </c>
      <c r="L2268" s="68">
        <v>40.853913771452497</v>
      </c>
    </row>
    <row r="2269" spans="1:12" x14ac:dyDescent="0.2">
      <c r="A2269" s="72" t="s">
        <v>4455</v>
      </c>
      <c r="B2269" s="66" t="s">
        <v>4581</v>
      </c>
      <c r="C2269" s="67">
        <v>49</v>
      </c>
      <c r="D2269" s="67" t="s">
        <v>345</v>
      </c>
      <c r="E2269" s="71">
        <v>0.205207672560902</v>
      </c>
      <c r="F2269" s="68">
        <v>77.521975722059395</v>
      </c>
      <c r="G2269" s="71">
        <v>0.25</v>
      </c>
      <c r="H2269" s="68">
        <v>63.080786940142303</v>
      </c>
      <c r="I2269" s="71">
        <v>0.33338817836156898</v>
      </c>
      <c r="J2269" s="68">
        <v>96.525742988698198</v>
      </c>
      <c r="K2269" s="71">
        <v>3.2234839321136903E-2</v>
      </c>
      <c r="L2269" s="68">
        <v>41.356215989954002</v>
      </c>
    </row>
    <row r="2270" spans="1:12" x14ac:dyDescent="0.2">
      <c r="A2270" s="72" t="s">
        <v>4582</v>
      </c>
      <c r="B2270" s="66" t="s">
        <v>4583</v>
      </c>
      <c r="C2270" s="67">
        <v>49</v>
      </c>
      <c r="D2270" s="67" t="s">
        <v>345</v>
      </c>
      <c r="E2270" s="71">
        <v>0.105597309669133</v>
      </c>
      <c r="F2270" s="68">
        <v>32.733361239012098</v>
      </c>
      <c r="G2270" s="71">
        <v>0.25</v>
      </c>
      <c r="H2270" s="68">
        <v>63.080786940142303</v>
      </c>
      <c r="I2270" s="71">
        <v>9.8673151236248102E-5</v>
      </c>
      <c r="J2270" s="68">
        <v>7.5345332775219704</v>
      </c>
      <c r="K2270" s="71">
        <v>6.66932558561633E-2</v>
      </c>
      <c r="L2270" s="68">
        <v>46.421096693177098</v>
      </c>
    </row>
    <row r="2271" spans="1:12" x14ac:dyDescent="0.2">
      <c r="A2271" s="72" t="s">
        <v>4584</v>
      </c>
      <c r="B2271" s="66" t="s">
        <v>4585</v>
      </c>
      <c r="C2271" s="67">
        <v>49</v>
      </c>
      <c r="D2271" s="67" t="s">
        <v>345</v>
      </c>
      <c r="E2271" s="71">
        <v>0.10193021246437101</v>
      </c>
      <c r="F2271" s="68">
        <v>30.305567182921699</v>
      </c>
      <c r="G2271" s="71">
        <v>0.25</v>
      </c>
      <c r="H2271" s="68">
        <v>63.080786940142303</v>
      </c>
      <c r="I2271" s="71">
        <v>9.6757167717097597E-5</v>
      </c>
      <c r="J2271" s="68">
        <v>7.4508162411050698</v>
      </c>
      <c r="K2271" s="71">
        <v>5.5693880225396501E-2</v>
      </c>
      <c r="L2271" s="68">
        <v>45.165341146923403</v>
      </c>
    </row>
    <row r="2272" spans="1:12" x14ac:dyDescent="0.2">
      <c r="A2272" s="72" t="s">
        <v>4586</v>
      </c>
      <c r="B2272" s="66" t="s">
        <v>4587</v>
      </c>
      <c r="C2272" s="67">
        <v>49</v>
      </c>
      <c r="D2272" s="67" t="s">
        <v>345</v>
      </c>
      <c r="E2272" s="71">
        <v>0.121609011782753</v>
      </c>
      <c r="F2272" s="68">
        <v>43.742151527835901</v>
      </c>
      <c r="G2272" s="71">
        <v>0.26201132626963802</v>
      </c>
      <c r="H2272" s="68">
        <v>72.247802427794099</v>
      </c>
      <c r="I2272" s="71">
        <v>6.7075851916626004E-4</v>
      </c>
      <c r="J2272" s="68">
        <v>16.1992465466722</v>
      </c>
      <c r="K2272" s="71">
        <v>0.102144950559454</v>
      </c>
      <c r="L2272" s="68">
        <v>53.160318124738403</v>
      </c>
    </row>
    <row r="2273" spans="1:12" x14ac:dyDescent="0.2">
      <c r="A2273" s="72" t="s">
        <v>4588</v>
      </c>
      <c r="B2273" s="66" t="s">
        <v>4589</v>
      </c>
      <c r="C2273" s="67">
        <v>49</v>
      </c>
      <c r="D2273" s="67" t="s">
        <v>345</v>
      </c>
      <c r="E2273" s="71">
        <v>0.107038163821087</v>
      </c>
      <c r="F2273" s="68">
        <v>33.696107157806601</v>
      </c>
      <c r="G2273" s="71">
        <v>0.24859293609739699</v>
      </c>
      <c r="H2273" s="68">
        <v>37.337798241942203</v>
      </c>
      <c r="I2273" s="71">
        <v>3.8786691365801898E-4</v>
      </c>
      <c r="J2273" s="68">
        <v>12.5575554625366</v>
      </c>
      <c r="K2273" s="71">
        <v>7.2133688452206399E-2</v>
      </c>
      <c r="L2273" s="68">
        <v>47.383842611971502</v>
      </c>
    </row>
    <row r="2274" spans="1:12" x14ac:dyDescent="0.2">
      <c r="A2274" s="72" t="s">
        <v>4590</v>
      </c>
      <c r="B2274" s="66" t="s">
        <v>4591</v>
      </c>
      <c r="C2274" s="67">
        <v>49</v>
      </c>
      <c r="D2274" s="67" t="s">
        <v>345</v>
      </c>
      <c r="E2274" s="71">
        <v>0.12715496514746299</v>
      </c>
      <c r="F2274" s="68">
        <v>46.923398911678497</v>
      </c>
      <c r="G2274" s="71">
        <v>0.31560559006211197</v>
      </c>
      <c r="H2274" s="68">
        <v>86.563415655085805</v>
      </c>
      <c r="I2274" s="71">
        <v>3.37093350400532E-4</v>
      </c>
      <c r="J2274" s="68">
        <v>11.804102134784401</v>
      </c>
      <c r="K2274" s="71">
        <v>6.5522212029878193E-2</v>
      </c>
      <c r="L2274" s="68">
        <v>46.337379656760199</v>
      </c>
    </row>
    <row r="2275" spans="1:12" x14ac:dyDescent="0.2">
      <c r="A2275" s="72" t="s">
        <v>4592</v>
      </c>
      <c r="B2275" s="66" t="s">
        <v>4593</v>
      </c>
      <c r="C2275" s="67">
        <v>49</v>
      </c>
      <c r="D2275" s="67" t="s">
        <v>345</v>
      </c>
      <c r="E2275" s="71">
        <v>7.53296773188218E-2</v>
      </c>
      <c r="F2275" s="68">
        <v>1.71619924654667</v>
      </c>
      <c r="G2275" s="71">
        <v>5.2292656192912002E-3</v>
      </c>
      <c r="H2275" s="68">
        <v>1.04646295521139</v>
      </c>
      <c r="I2275" s="71">
        <v>3.0056991456672602E-5</v>
      </c>
      <c r="J2275" s="68">
        <v>5.1904562578484699</v>
      </c>
      <c r="K2275" s="71">
        <v>0.22072970934571701</v>
      </c>
      <c r="L2275" s="68">
        <v>73.210548346588496</v>
      </c>
    </row>
    <row r="2276" spans="1:12" x14ac:dyDescent="0.2">
      <c r="A2276" s="72" t="s">
        <v>2918</v>
      </c>
      <c r="B2276" s="66" t="s">
        <v>4594</v>
      </c>
      <c r="C2276" s="67">
        <v>49</v>
      </c>
      <c r="D2276" s="67" t="s">
        <v>345</v>
      </c>
      <c r="E2276" s="71">
        <v>9.3404908889604496E-2</v>
      </c>
      <c r="F2276" s="68">
        <v>23.482628714943498</v>
      </c>
      <c r="G2276" s="71">
        <v>9.0200311782166698E-2</v>
      </c>
      <c r="H2276" s="68">
        <v>2.4696525742988702</v>
      </c>
      <c r="I2276" s="71">
        <v>0</v>
      </c>
      <c r="J2276" s="68">
        <v>1.5487651737128501</v>
      </c>
      <c r="K2276" s="71">
        <v>0.190014414886647</v>
      </c>
      <c r="L2276" s="68">
        <v>68.857262452909197</v>
      </c>
    </row>
    <row r="2277" spans="1:12" x14ac:dyDescent="0.2">
      <c r="A2277" s="72" t="s">
        <v>4595</v>
      </c>
      <c r="B2277" s="66" t="s">
        <v>4596</v>
      </c>
      <c r="C2277" s="67">
        <v>49</v>
      </c>
      <c r="D2277" s="67" t="s">
        <v>345</v>
      </c>
      <c r="E2277" s="71">
        <v>9.4601580977795502E-2</v>
      </c>
      <c r="F2277" s="68">
        <v>24.8221012976141</v>
      </c>
      <c r="G2277" s="71">
        <v>0.14292719711035001</v>
      </c>
      <c r="H2277" s="68">
        <v>3.72540812055253</v>
      </c>
      <c r="I2277" s="71">
        <v>4.7899587978761203E-6</v>
      </c>
      <c r="J2277" s="68">
        <v>2.6370866471326901</v>
      </c>
      <c r="K2277" s="71">
        <v>0.140872755864238</v>
      </c>
      <c r="L2277" s="68">
        <v>60.652992884051898</v>
      </c>
    </row>
    <row r="2278" spans="1:12" x14ac:dyDescent="0.2">
      <c r="A2278" s="72" t="s">
        <v>4597</v>
      </c>
      <c r="B2278" s="66" t="s">
        <v>4598</v>
      </c>
      <c r="C2278" s="67">
        <v>49</v>
      </c>
      <c r="D2278" s="67" t="s">
        <v>345</v>
      </c>
      <c r="E2278" s="71">
        <v>0.10507784897723101</v>
      </c>
      <c r="F2278" s="68">
        <v>32.272917538719099</v>
      </c>
      <c r="G2278" s="71">
        <v>0.18254005066595499</v>
      </c>
      <c r="H2278" s="68">
        <v>5.4834658853076599</v>
      </c>
      <c r="I2278" s="71">
        <v>1.1016905235115101E-5</v>
      </c>
      <c r="J2278" s="68">
        <v>3.5579740477187101</v>
      </c>
      <c r="K2278" s="71">
        <v>0.13268247936050301</v>
      </c>
      <c r="L2278" s="68">
        <v>59.564671410632101</v>
      </c>
    </row>
    <row r="2279" spans="1:12" x14ac:dyDescent="0.2">
      <c r="A2279" s="72" t="s">
        <v>448</v>
      </c>
      <c r="B2279" s="66" t="s">
        <v>4599</v>
      </c>
      <c r="C2279" s="67">
        <v>49</v>
      </c>
      <c r="D2279" s="67" t="s">
        <v>345</v>
      </c>
      <c r="E2279" s="71">
        <v>0.10831491981949699</v>
      </c>
      <c r="F2279" s="68">
        <v>34.826287149434897</v>
      </c>
      <c r="G2279" s="71">
        <v>0.198752351585572</v>
      </c>
      <c r="H2279" s="68">
        <v>6.5299288405190499</v>
      </c>
      <c r="I2279" s="71">
        <v>6.2149715402442694E-5</v>
      </c>
      <c r="J2279" s="68">
        <v>6.6136458769359603</v>
      </c>
      <c r="K2279" s="71">
        <v>0.126130258157515</v>
      </c>
      <c r="L2279" s="68">
        <v>58.350774382586899</v>
      </c>
    </row>
    <row r="2280" spans="1:12" x14ac:dyDescent="0.2">
      <c r="A2280" s="72" t="s">
        <v>4600</v>
      </c>
      <c r="B2280" s="66" t="s">
        <v>4601</v>
      </c>
      <c r="C2280" s="67">
        <v>49</v>
      </c>
      <c r="D2280" s="67" t="s">
        <v>345</v>
      </c>
      <c r="E2280" s="71">
        <v>0.132015498695781</v>
      </c>
      <c r="F2280" s="68">
        <v>49.686061113436601</v>
      </c>
      <c r="G2280" s="71">
        <v>0.28556649251948801</v>
      </c>
      <c r="H2280" s="68">
        <v>81.289242360820396</v>
      </c>
      <c r="I2280" s="71">
        <v>1.44776504665806E-4</v>
      </c>
      <c r="J2280" s="68">
        <v>8.7065717873587296</v>
      </c>
      <c r="K2280" s="71">
        <v>0.110335227063189</v>
      </c>
      <c r="L2280" s="68">
        <v>54.750941816659697</v>
      </c>
    </row>
    <row r="2281" spans="1:12" x14ac:dyDescent="0.2">
      <c r="A2281" s="72" t="s">
        <v>2343</v>
      </c>
      <c r="B2281" s="66" t="s">
        <v>4602</v>
      </c>
      <c r="C2281" s="67">
        <v>49</v>
      </c>
      <c r="D2281" s="67" t="s">
        <v>345</v>
      </c>
      <c r="E2281" s="71">
        <v>5.6474576109586498E-2</v>
      </c>
      <c r="F2281" s="68">
        <v>0.83717036416910795</v>
      </c>
      <c r="G2281" s="71">
        <v>0</v>
      </c>
      <c r="H2281" s="68">
        <v>0.87902888237756405</v>
      </c>
      <c r="I2281" s="71">
        <v>0</v>
      </c>
      <c r="J2281" s="68">
        <v>1.5487651737128501</v>
      </c>
      <c r="K2281" s="71">
        <v>0.16942372832875999</v>
      </c>
      <c r="L2281" s="68">
        <v>65.634156550858094</v>
      </c>
    </row>
    <row r="2282" spans="1:12" x14ac:dyDescent="0.2">
      <c r="A2282" s="72" t="s">
        <v>4603</v>
      </c>
      <c r="B2282" s="66" t="s">
        <v>4604</v>
      </c>
      <c r="C2282" s="67">
        <v>49</v>
      </c>
      <c r="D2282" s="67" t="s">
        <v>345</v>
      </c>
      <c r="E2282" s="71">
        <v>2.8588132517328099E-2</v>
      </c>
      <c r="F2282" s="68">
        <v>0.29300962745918802</v>
      </c>
      <c r="G2282" s="71">
        <v>0</v>
      </c>
      <c r="H2282" s="68">
        <v>0.87902888237756405</v>
      </c>
      <c r="I2282" s="71">
        <v>0</v>
      </c>
      <c r="J2282" s="68">
        <v>1.5487651737128501</v>
      </c>
      <c r="K2282" s="71">
        <v>8.5764397551984201E-2</v>
      </c>
      <c r="L2282" s="68">
        <v>49.644202595228101</v>
      </c>
    </row>
    <row r="2283" spans="1:12" x14ac:dyDescent="0.2">
      <c r="A2283" s="72" t="s">
        <v>4605</v>
      </c>
      <c r="B2283" s="66" t="s">
        <v>4605</v>
      </c>
      <c r="C2283" s="67">
        <v>49</v>
      </c>
      <c r="D2283" s="67" t="s">
        <v>345</v>
      </c>
      <c r="E2283" s="71">
        <v>2.1489892880757901E-2</v>
      </c>
      <c r="F2283" s="68">
        <v>0.25115110925073297</v>
      </c>
      <c r="G2283" s="71">
        <v>0</v>
      </c>
      <c r="H2283" s="68">
        <v>0.87902888237756405</v>
      </c>
      <c r="I2283" s="71">
        <v>0</v>
      </c>
      <c r="J2283" s="68">
        <v>1.5487651737128501</v>
      </c>
      <c r="K2283" s="71">
        <v>6.4469678642273806E-2</v>
      </c>
      <c r="L2283" s="68">
        <v>46.044370029301</v>
      </c>
    </row>
    <row r="2284" spans="1:12" x14ac:dyDescent="0.2">
      <c r="A2284" s="72" t="s">
        <v>4606</v>
      </c>
      <c r="B2284" s="66" t="s">
        <v>4607</v>
      </c>
      <c r="C2284" s="67">
        <v>49</v>
      </c>
      <c r="D2284" s="67" t="s">
        <v>345</v>
      </c>
      <c r="E2284" s="71">
        <v>4.4350386463816498E-2</v>
      </c>
      <c r="F2284" s="68">
        <v>0.62787777312683102</v>
      </c>
      <c r="G2284" s="71">
        <v>7.4607435258361401E-2</v>
      </c>
      <c r="H2284" s="68">
        <v>2.0510673922143199</v>
      </c>
      <c r="I2284" s="71">
        <v>0</v>
      </c>
      <c r="J2284" s="68">
        <v>1.5487651737128501</v>
      </c>
      <c r="K2284" s="71">
        <v>5.8443724133088203E-2</v>
      </c>
      <c r="L2284" s="68">
        <v>45.458350774382602</v>
      </c>
    </row>
    <row r="2285" spans="1:12" x14ac:dyDescent="0.2">
      <c r="A2285" s="72" t="s">
        <v>4608</v>
      </c>
      <c r="B2285" s="66" t="s">
        <v>4609</v>
      </c>
      <c r="C2285" s="67">
        <v>49</v>
      </c>
      <c r="D2285" s="67" t="s">
        <v>345</v>
      </c>
      <c r="E2285" s="71">
        <v>0.112261360560095</v>
      </c>
      <c r="F2285" s="68">
        <v>38.216827124319799</v>
      </c>
      <c r="G2285" s="71">
        <v>0.20928004469036299</v>
      </c>
      <c r="H2285" s="68">
        <v>7.5345332775219704</v>
      </c>
      <c r="I2285" s="71">
        <v>2.02735006120107E-4</v>
      </c>
      <c r="J2285" s="68">
        <v>9.7948932607785704</v>
      </c>
      <c r="K2285" s="71">
        <v>0.12730130198380099</v>
      </c>
      <c r="L2285" s="68">
        <v>58.518208455420698</v>
      </c>
    </row>
    <row r="2286" spans="1:12" x14ac:dyDescent="0.2">
      <c r="A2286" s="72" t="s">
        <v>4610</v>
      </c>
      <c r="B2286" s="66" t="s">
        <v>4611</v>
      </c>
      <c r="C2286" s="67">
        <v>49</v>
      </c>
      <c r="D2286" s="67" t="s">
        <v>345</v>
      </c>
      <c r="E2286" s="71">
        <v>0.117245572507868</v>
      </c>
      <c r="F2286" s="68">
        <v>40.979489326077903</v>
      </c>
      <c r="G2286" s="71">
        <v>0.23215868056907599</v>
      </c>
      <c r="H2286" s="68">
        <v>15.822519882796101</v>
      </c>
      <c r="I2286" s="71">
        <v>0</v>
      </c>
      <c r="J2286" s="68">
        <v>1.5487651737128501</v>
      </c>
      <c r="K2286" s="71">
        <v>0.119578036954528</v>
      </c>
      <c r="L2286" s="68">
        <v>57.388028463792402</v>
      </c>
    </row>
    <row r="2287" spans="1:12" x14ac:dyDescent="0.2">
      <c r="A2287" s="72" t="s">
        <v>1308</v>
      </c>
      <c r="B2287" s="66" t="s">
        <v>4612</v>
      </c>
      <c r="C2287" s="67">
        <v>49</v>
      </c>
      <c r="D2287" s="67" t="s">
        <v>345</v>
      </c>
      <c r="E2287" s="71">
        <v>0.122586538346295</v>
      </c>
      <c r="F2287" s="68">
        <v>44.118878191712</v>
      </c>
      <c r="G2287" s="71">
        <v>0.267247810072411</v>
      </c>
      <c r="H2287" s="68">
        <v>74.717455002092905</v>
      </c>
      <c r="I2287" s="71">
        <v>4.9097077678230201E-6</v>
      </c>
      <c r="J2287" s="68">
        <v>2.6789451653411498</v>
      </c>
      <c r="K2287" s="71">
        <v>0.100506895258707</v>
      </c>
      <c r="L2287" s="68">
        <v>52.699874424445397</v>
      </c>
    </row>
    <row r="2288" spans="1:12" x14ac:dyDescent="0.2">
      <c r="A2288" s="72" t="s">
        <v>4613</v>
      </c>
      <c r="B2288" s="66" t="s">
        <v>4614</v>
      </c>
      <c r="C2288" s="67">
        <v>49</v>
      </c>
      <c r="D2288" s="67" t="s">
        <v>345</v>
      </c>
      <c r="E2288" s="71">
        <v>0.13615057380812801</v>
      </c>
      <c r="F2288" s="68">
        <v>51.151109250732503</v>
      </c>
      <c r="G2288" s="71">
        <v>0.26744201378009402</v>
      </c>
      <c r="H2288" s="68">
        <v>74.759313520301404</v>
      </c>
      <c r="I2288" s="71">
        <v>1.8441341371823101E-5</v>
      </c>
      <c r="J2288" s="68">
        <v>4.4788614483047304</v>
      </c>
      <c r="K2288" s="71">
        <v>0.140991266302919</v>
      </c>
      <c r="L2288" s="68">
        <v>60.736709920468797</v>
      </c>
    </row>
    <row r="2289" spans="1:12" x14ac:dyDescent="0.2">
      <c r="A2289" s="72" t="s">
        <v>4615</v>
      </c>
      <c r="B2289" s="66" t="s">
        <v>4616</v>
      </c>
      <c r="C2289" s="67">
        <v>49</v>
      </c>
      <c r="D2289" s="67" t="s">
        <v>345</v>
      </c>
      <c r="E2289" s="71">
        <v>0.11712705791274899</v>
      </c>
      <c r="F2289" s="68">
        <v>40.812055253243997</v>
      </c>
      <c r="G2289" s="71">
        <v>0.264446409812231</v>
      </c>
      <c r="H2289" s="68">
        <v>73.461699455839295</v>
      </c>
      <c r="I2289" s="71">
        <v>1.17832986427753E-4</v>
      </c>
      <c r="J2289" s="68">
        <v>7.9949769778149902</v>
      </c>
      <c r="K2289" s="71">
        <v>8.6816930939588602E-2</v>
      </c>
      <c r="L2289" s="68">
        <v>49.9372122226873</v>
      </c>
    </row>
    <row r="2290" spans="1:12" x14ac:dyDescent="0.2">
      <c r="A2290" s="72" t="s">
        <v>4617</v>
      </c>
      <c r="B2290" s="66" t="s">
        <v>4618</v>
      </c>
      <c r="C2290" s="67">
        <v>49</v>
      </c>
      <c r="D2290" s="67" t="s">
        <v>345</v>
      </c>
      <c r="E2290" s="71">
        <v>0.110553091046812</v>
      </c>
      <c r="F2290" s="68">
        <v>37.044788614482997</v>
      </c>
      <c r="G2290" s="71">
        <v>0.22069922598118</v>
      </c>
      <c r="H2290" s="68">
        <v>10.1297614064462</v>
      </c>
      <c r="I2290" s="71">
        <v>9.8553402266301205E-5</v>
      </c>
      <c r="J2290" s="68">
        <v>7.4926747593135197</v>
      </c>
      <c r="K2290" s="71">
        <v>0.110861493756991</v>
      </c>
      <c r="L2290" s="68">
        <v>55.002092925910397</v>
      </c>
    </row>
    <row r="2291" spans="1:12" x14ac:dyDescent="0.2">
      <c r="A2291" s="72" t="s">
        <v>4619</v>
      </c>
      <c r="B2291" s="66" t="s">
        <v>4620</v>
      </c>
      <c r="C2291" s="67">
        <v>49</v>
      </c>
      <c r="D2291" s="67" t="s">
        <v>345</v>
      </c>
      <c r="E2291" s="71">
        <v>0.16195074527133699</v>
      </c>
      <c r="F2291" s="68">
        <v>64.503976559229798</v>
      </c>
      <c r="G2291" s="71">
        <v>0.29836363503306901</v>
      </c>
      <c r="H2291" s="68">
        <v>84.0519045625785</v>
      </c>
      <c r="I2291" s="71">
        <v>1.6477458264693899E-4</v>
      </c>
      <c r="J2291" s="68">
        <v>9.08329845123483</v>
      </c>
      <c r="K2291" s="71">
        <v>0.18732382619829499</v>
      </c>
      <c r="L2291" s="68">
        <v>68.354960234407699</v>
      </c>
    </row>
    <row r="2292" spans="1:12" x14ac:dyDescent="0.2">
      <c r="A2292" s="72" t="s">
        <v>4621</v>
      </c>
      <c r="B2292" s="66" t="s">
        <v>4622</v>
      </c>
      <c r="C2292" s="67">
        <v>49</v>
      </c>
      <c r="D2292" s="67" t="s">
        <v>345</v>
      </c>
      <c r="E2292" s="71">
        <v>8.0427581371992296E-2</v>
      </c>
      <c r="F2292" s="68">
        <v>4.7718710757639196</v>
      </c>
      <c r="G2292" s="71">
        <v>0.12971991067112101</v>
      </c>
      <c r="H2292" s="68">
        <v>3.1812473838426101</v>
      </c>
      <c r="I2292" s="71">
        <v>1.7507299406237199E-4</v>
      </c>
      <c r="J2292" s="68">
        <v>9.2507325240686509</v>
      </c>
      <c r="K2292" s="71">
        <v>0.111387760450793</v>
      </c>
      <c r="L2292" s="68">
        <v>55.127668480535803</v>
      </c>
    </row>
    <row r="2293" spans="1:12" x14ac:dyDescent="0.2">
      <c r="A2293" s="72" t="s">
        <v>4478</v>
      </c>
      <c r="B2293" s="66" t="s">
        <v>4623</v>
      </c>
      <c r="C2293" s="67">
        <v>49</v>
      </c>
      <c r="D2293" s="67" t="s">
        <v>345</v>
      </c>
      <c r="E2293" s="71">
        <v>0.147784610026263</v>
      </c>
      <c r="F2293" s="68">
        <v>58.0159062369192</v>
      </c>
      <c r="G2293" s="71">
        <v>0.27863981511900399</v>
      </c>
      <c r="H2293" s="68">
        <v>79.112599413980703</v>
      </c>
      <c r="I2293" s="71">
        <v>3.2296297194679701E-4</v>
      </c>
      <c r="J2293" s="68">
        <v>11.4273754709083</v>
      </c>
      <c r="K2293" s="71">
        <v>0.16439105198783799</v>
      </c>
      <c r="L2293" s="68">
        <v>64.671410632063598</v>
      </c>
    </row>
    <row r="2294" spans="1:12" x14ac:dyDescent="0.2">
      <c r="A2294" s="72" t="s">
        <v>4624</v>
      </c>
      <c r="B2294" s="66" t="s">
        <v>4625</v>
      </c>
      <c r="C2294" s="67">
        <v>49</v>
      </c>
      <c r="D2294" s="67" t="s">
        <v>345</v>
      </c>
      <c r="E2294" s="71">
        <v>0.11763072101399701</v>
      </c>
      <c r="F2294" s="68">
        <v>41.398074508162402</v>
      </c>
      <c r="G2294" s="71">
        <v>0.24742164555645499</v>
      </c>
      <c r="H2294" s="68">
        <v>34.240267894516499</v>
      </c>
      <c r="I2294" s="71">
        <v>4.9456324588070901E-5</v>
      </c>
      <c r="J2294" s="68">
        <v>6.3624947676852202</v>
      </c>
      <c r="K2294" s="71">
        <v>0.105421061160948</v>
      </c>
      <c r="L2294" s="68">
        <v>53.704478861448301</v>
      </c>
    </row>
    <row r="2295" spans="1:12" x14ac:dyDescent="0.2">
      <c r="A2295" s="72" t="s">
        <v>4626</v>
      </c>
      <c r="B2295" s="66" t="s">
        <v>4627</v>
      </c>
      <c r="C2295" s="67">
        <v>49</v>
      </c>
      <c r="D2295" s="67" t="s">
        <v>345</v>
      </c>
      <c r="E2295" s="71">
        <v>0.15979280855761299</v>
      </c>
      <c r="F2295" s="68">
        <v>63.750523231477601</v>
      </c>
      <c r="G2295" s="71">
        <v>0.37550237486298899</v>
      </c>
      <c r="H2295" s="68">
        <v>92.130598576810399</v>
      </c>
      <c r="I2295" s="71">
        <v>9.3044949648743607E-5</v>
      </c>
      <c r="J2295" s="68">
        <v>7.4089577228966101</v>
      </c>
      <c r="K2295" s="71">
        <v>0.10378300586020101</v>
      </c>
      <c r="L2295" s="68">
        <v>53.369610715780702</v>
      </c>
    </row>
    <row r="2296" spans="1:12" x14ac:dyDescent="0.2">
      <c r="A2296" s="72" t="s">
        <v>4628</v>
      </c>
      <c r="B2296" s="66" t="s">
        <v>4629</v>
      </c>
      <c r="C2296" s="67">
        <v>49</v>
      </c>
      <c r="D2296" s="67" t="s">
        <v>345</v>
      </c>
      <c r="E2296" s="71">
        <v>0.132931814103318</v>
      </c>
      <c r="F2296" s="68">
        <v>50.146504813729599</v>
      </c>
      <c r="G2296" s="71">
        <v>0.28058568674766499</v>
      </c>
      <c r="H2296" s="68">
        <v>79.9497697781498</v>
      </c>
      <c r="I2296" s="71">
        <v>2.1051868916665501E-4</v>
      </c>
      <c r="J2296" s="68">
        <v>9.9204688154039307</v>
      </c>
      <c r="K2296" s="71">
        <v>0.117999236873121</v>
      </c>
      <c r="L2296" s="68">
        <v>56.802009208873997</v>
      </c>
    </row>
    <row r="2297" spans="1:12" x14ac:dyDescent="0.2">
      <c r="A2297" s="72" t="s">
        <v>4630</v>
      </c>
      <c r="B2297" s="66" t="s">
        <v>4631</v>
      </c>
      <c r="C2297" s="67">
        <v>49</v>
      </c>
      <c r="D2297" s="67" t="s">
        <v>345</v>
      </c>
      <c r="E2297" s="71">
        <v>0.120496792544147</v>
      </c>
      <c r="F2297" s="68">
        <v>43.114273754709103</v>
      </c>
      <c r="G2297" s="71">
        <v>0.33364343751974401</v>
      </c>
      <c r="H2297" s="68">
        <v>88.363331938049399</v>
      </c>
      <c r="I2297" s="71">
        <v>0</v>
      </c>
      <c r="J2297" s="68">
        <v>1.5487651737128501</v>
      </c>
      <c r="K2297" s="71">
        <v>2.7846940112698199E-2</v>
      </c>
      <c r="L2297" s="68">
        <v>40.728338216827098</v>
      </c>
    </row>
    <row r="2298" spans="1:12" x14ac:dyDescent="0.2">
      <c r="A2298" s="72" t="s">
        <v>736</v>
      </c>
      <c r="B2298" s="66" t="s">
        <v>4632</v>
      </c>
      <c r="C2298" s="67">
        <v>49</v>
      </c>
      <c r="D2298" s="67" t="s">
        <v>345</v>
      </c>
      <c r="E2298" s="71">
        <v>0.15463635788528901</v>
      </c>
      <c r="F2298" s="68">
        <v>61.448304730012602</v>
      </c>
      <c r="G2298" s="71">
        <v>0.40595269780134702</v>
      </c>
      <c r="H2298" s="68">
        <v>93.888656341565493</v>
      </c>
      <c r="I2298" s="71">
        <v>3.8918415232743503E-5</v>
      </c>
      <c r="J2298" s="68">
        <v>5.7346169945583902</v>
      </c>
      <c r="K2298" s="71">
        <v>5.7917457439286002E-2</v>
      </c>
      <c r="L2298" s="68">
        <v>45.374633737965702</v>
      </c>
    </row>
    <row r="2299" spans="1:12" x14ac:dyDescent="0.2">
      <c r="A2299" s="72" t="s">
        <v>4633</v>
      </c>
      <c r="B2299" s="66" t="s">
        <v>4634</v>
      </c>
      <c r="C2299" s="67">
        <v>49</v>
      </c>
      <c r="D2299" s="67" t="s">
        <v>345</v>
      </c>
      <c r="E2299" s="71">
        <v>0.11097237342781401</v>
      </c>
      <c r="F2299" s="68">
        <v>37.505232314776102</v>
      </c>
      <c r="G2299" s="71">
        <v>0.31653656727597401</v>
      </c>
      <c r="H2299" s="68">
        <v>86.730849727919605</v>
      </c>
      <c r="I2299" s="71">
        <v>0</v>
      </c>
      <c r="J2299" s="68">
        <v>1.5487651737128501</v>
      </c>
      <c r="K2299" s="71">
        <v>1.63805530074696E-2</v>
      </c>
      <c r="L2299" s="68">
        <v>38.300544160736699</v>
      </c>
    </row>
    <row r="2300" spans="1:12" x14ac:dyDescent="0.2">
      <c r="A2300" s="72" t="s">
        <v>4635</v>
      </c>
      <c r="B2300" s="66" t="s">
        <v>4636</v>
      </c>
      <c r="C2300" s="67">
        <v>49</v>
      </c>
      <c r="D2300" s="67" t="s">
        <v>345</v>
      </c>
      <c r="E2300" s="71">
        <v>0.183984074330138</v>
      </c>
      <c r="F2300" s="68">
        <v>71.536207618250302</v>
      </c>
      <c r="G2300" s="71">
        <v>0.51146328096455995</v>
      </c>
      <c r="H2300" s="68">
        <v>95.856006697362901</v>
      </c>
      <c r="I2300" s="71">
        <v>6.3826200981699296E-5</v>
      </c>
      <c r="J2300" s="68">
        <v>6.6555043951444102</v>
      </c>
      <c r="K2300" s="71">
        <v>4.0425115824871703E-2</v>
      </c>
      <c r="L2300" s="68">
        <v>43.114273754709103</v>
      </c>
    </row>
    <row r="2301" spans="1:12" x14ac:dyDescent="0.2">
      <c r="A2301" s="72" t="s">
        <v>4637</v>
      </c>
      <c r="B2301" s="66" t="s">
        <v>4638</v>
      </c>
      <c r="C2301" s="67">
        <v>49</v>
      </c>
      <c r="D2301" s="67" t="s">
        <v>345</v>
      </c>
      <c r="E2301" s="71">
        <v>9.6278639367954305E-2</v>
      </c>
      <c r="F2301" s="68">
        <v>26.245290916701499</v>
      </c>
      <c r="G2301" s="71">
        <v>0.25</v>
      </c>
      <c r="H2301" s="68">
        <v>63.080786940142303</v>
      </c>
      <c r="I2301" s="71">
        <v>4.8857579738336401E-5</v>
      </c>
      <c r="J2301" s="68">
        <v>6.3206362494767703</v>
      </c>
      <c r="K2301" s="71">
        <v>3.87870605241247E-2</v>
      </c>
      <c r="L2301" s="68">
        <v>42.863122645458397</v>
      </c>
    </row>
    <row r="2302" spans="1:12" x14ac:dyDescent="0.2">
      <c r="A2302" s="72" t="s">
        <v>4639</v>
      </c>
      <c r="B2302" s="66" t="s">
        <v>4639</v>
      </c>
      <c r="C2302" s="67">
        <v>49</v>
      </c>
      <c r="D2302" s="67" t="s">
        <v>345</v>
      </c>
      <c r="E2302" s="71">
        <v>9.4800079673184101E-2</v>
      </c>
      <c r="F2302" s="68">
        <v>25.0732524068648</v>
      </c>
      <c r="G2302" s="71">
        <v>0.24999999996313699</v>
      </c>
      <c r="H2302" s="68">
        <v>46.965257429886996</v>
      </c>
      <c r="I2302" s="71">
        <v>1.0777407295221301E-6</v>
      </c>
      <c r="J2302" s="68">
        <v>1.92549183758895</v>
      </c>
      <c r="K2302" s="71">
        <v>3.4399161315686003E-2</v>
      </c>
      <c r="L2302" s="68">
        <v>42.193386354123099</v>
      </c>
    </row>
    <row r="2303" spans="1:12" x14ac:dyDescent="0.2">
      <c r="A2303" s="72" t="s">
        <v>4640</v>
      </c>
      <c r="B2303" s="66" t="s">
        <v>4641</v>
      </c>
      <c r="C2303" s="67">
        <v>49</v>
      </c>
      <c r="D2303" s="67" t="s">
        <v>345</v>
      </c>
      <c r="E2303" s="71">
        <v>0.122900670839499</v>
      </c>
      <c r="F2303" s="68">
        <v>44.495604855588098</v>
      </c>
      <c r="G2303" s="71">
        <v>0.26765025944653098</v>
      </c>
      <c r="H2303" s="68">
        <v>74.843030556718304</v>
      </c>
      <c r="I2303" s="71">
        <v>5.4485781325840901E-4</v>
      </c>
      <c r="J2303" s="68">
        <v>15.0272080368355</v>
      </c>
      <c r="K2303" s="71">
        <v>0.100506895258707</v>
      </c>
      <c r="L2303" s="68">
        <v>52.699874424445397</v>
      </c>
    </row>
    <row r="2304" spans="1:12" x14ac:dyDescent="0.2">
      <c r="A2304" s="72" t="s">
        <v>4642</v>
      </c>
      <c r="B2304" s="66" t="s">
        <v>4643</v>
      </c>
      <c r="C2304" s="67">
        <v>49</v>
      </c>
      <c r="D2304" s="67" t="s">
        <v>345</v>
      </c>
      <c r="E2304" s="71">
        <v>0.35454891613198403</v>
      </c>
      <c r="F2304" s="68">
        <v>95.856006697362901</v>
      </c>
      <c r="G2304" s="71">
        <v>0.49675739861161899</v>
      </c>
      <c r="H2304" s="68">
        <v>95.437421515278402</v>
      </c>
      <c r="I2304" s="71">
        <v>0.39372249937961701</v>
      </c>
      <c r="J2304" s="68">
        <v>98.325659271661806</v>
      </c>
      <c r="K2304" s="71">
        <v>0.17316685040471499</v>
      </c>
      <c r="L2304" s="68">
        <v>66.471326915027205</v>
      </c>
    </row>
    <row r="2305" spans="1:12" x14ac:dyDescent="0.2">
      <c r="A2305" s="72" t="s">
        <v>4644</v>
      </c>
      <c r="B2305" s="66" t="s">
        <v>4645</v>
      </c>
      <c r="C2305" s="67">
        <v>49</v>
      </c>
      <c r="D2305" s="67" t="s">
        <v>345</v>
      </c>
      <c r="E2305" s="71">
        <v>0.109213505937372</v>
      </c>
      <c r="F2305" s="68">
        <v>35.621598995395601</v>
      </c>
      <c r="G2305" s="71">
        <v>0.25</v>
      </c>
      <c r="H2305" s="68">
        <v>63.080786940142303</v>
      </c>
      <c r="I2305" s="71">
        <v>6.5191867700994802E-4</v>
      </c>
      <c r="J2305" s="68">
        <v>15.9480954374215</v>
      </c>
      <c r="K2305" s="71">
        <v>7.6988599135106806E-2</v>
      </c>
      <c r="L2305" s="68">
        <v>47.9698618668899</v>
      </c>
    </row>
    <row r="2306" spans="1:12" x14ac:dyDescent="0.2">
      <c r="A2306" s="72" t="s">
        <v>4646</v>
      </c>
      <c r="B2306" s="66" t="s">
        <v>4647</v>
      </c>
      <c r="C2306" s="67">
        <v>49</v>
      </c>
      <c r="D2306" s="67" t="s">
        <v>345</v>
      </c>
      <c r="E2306" s="71">
        <v>0.15691515708442699</v>
      </c>
      <c r="F2306" s="68">
        <v>62.159899539556299</v>
      </c>
      <c r="G2306" s="71">
        <v>0.30229265619291201</v>
      </c>
      <c r="H2306" s="68">
        <v>84.596065299288398</v>
      </c>
      <c r="I2306" s="71">
        <v>7.2639725169791397E-4</v>
      </c>
      <c r="J2306" s="68">
        <v>16.910841356216</v>
      </c>
      <c r="K2306" s="71">
        <v>0.16772641780867201</v>
      </c>
      <c r="L2306" s="68">
        <v>65.508580996232695</v>
      </c>
    </row>
    <row r="2307" spans="1:12" x14ac:dyDescent="0.2">
      <c r="A2307" s="72" t="s">
        <v>4648</v>
      </c>
      <c r="B2307" s="66" t="s">
        <v>4649</v>
      </c>
      <c r="C2307" s="67">
        <v>49</v>
      </c>
      <c r="D2307" s="67" t="s">
        <v>345</v>
      </c>
      <c r="E2307" s="71">
        <v>0.28553125291470099</v>
      </c>
      <c r="F2307" s="68">
        <v>90.874843030556704</v>
      </c>
      <c r="G2307" s="71">
        <v>0.40416397927592401</v>
      </c>
      <c r="H2307" s="68">
        <v>93.721222268731694</v>
      </c>
      <c r="I2307" s="71">
        <v>0.33384502068191602</v>
      </c>
      <c r="J2307" s="68">
        <v>96.567601506906698</v>
      </c>
      <c r="K2307" s="71">
        <v>0.118584758786264</v>
      </c>
      <c r="L2307" s="68">
        <v>56.885726245290897</v>
      </c>
    </row>
    <row r="2308" spans="1:12" x14ac:dyDescent="0.2">
      <c r="A2308" s="72" t="s">
        <v>4650</v>
      </c>
      <c r="B2308" s="66" t="s">
        <v>4651</v>
      </c>
      <c r="C2308" s="67">
        <v>49</v>
      </c>
      <c r="D2308" s="67" t="s">
        <v>345</v>
      </c>
      <c r="E2308" s="71">
        <v>0.26943357966189802</v>
      </c>
      <c r="F2308" s="68">
        <v>89.535370447886095</v>
      </c>
      <c r="G2308" s="71">
        <v>0.54629215846280599</v>
      </c>
      <c r="H2308" s="68">
        <v>96.316450397655899</v>
      </c>
      <c r="I2308" s="71">
        <v>0.166942117860225</v>
      </c>
      <c r="J2308" s="68">
        <v>92.758476349937197</v>
      </c>
      <c r="K2308" s="71">
        <v>9.5066462662663706E-2</v>
      </c>
      <c r="L2308" s="68">
        <v>51.234826287149403</v>
      </c>
    </row>
    <row r="2309" spans="1:12" x14ac:dyDescent="0.2">
      <c r="A2309" s="72" t="s">
        <v>4652</v>
      </c>
      <c r="B2309" s="66" t="s">
        <v>4653</v>
      </c>
      <c r="C2309" s="67">
        <v>49</v>
      </c>
      <c r="D2309" s="67" t="s">
        <v>345</v>
      </c>
      <c r="E2309" s="71">
        <v>0.13255721519786201</v>
      </c>
      <c r="F2309" s="68">
        <v>49.853495186270401</v>
      </c>
      <c r="G2309" s="71">
        <v>0.25456079286098099</v>
      </c>
      <c r="H2309" s="68">
        <v>66.638760987861005</v>
      </c>
      <c r="I2309" s="71">
        <v>5.4078634828021404E-4</v>
      </c>
      <c r="J2309" s="68">
        <v>14.901632482210101</v>
      </c>
      <c r="K2309" s="71">
        <v>0.14257006638432501</v>
      </c>
      <c r="L2309" s="68">
        <v>61.197153620761803</v>
      </c>
    </row>
    <row r="2310" spans="1:12" x14ac:dyDescent="0.2">
      <c r="A2310" s="72" t="s">
        <v>4654</v>
      </c>
      <c r="B2310" s="66" t="s">
        <v>4655</v>
      </c>
      <c r="C2310" s="67">
        <v>49</v>
      </c>
      <c r="D2310" s="67" t="s">
        <v>345</v>
      </c>
      <c r="E2310" s="71">
        <v>0.13906647905287001</v>
      </c>
      <c r="F2310" s="68">
        <v>53.118459606529903</v>
      </c>
      <c r="G2310" s="71">
        <v>0.217764446722604</v>
      </c>
      <c r="H2310" s="68">
        <v>9.1670154876517405</v>
      </c>
      <c r="I2310" s="71">
        <v>0</v>
      </c>
      <c r="J2310" s="68">
        <v>1.5487651737128501</v>
      </c>
      <c r="K2310" s="71">
        <v>0.19943499043600699</v>
      </c>
      <c r="L2310" s="68">
        <v>69.987442444537507</v>
      </c>
    </row>
    <row r="2311" spans="1:12" x14ac:dyDescent="0.2">
      <c r="A2311" s="72" t="s">
        <v>4656</v>
      </c>
      <c r="B2311" s="66" t="s">
        <v>4657</v>
      </c>
      <c r="C2311" s="67">
        <v>49</v>
      </c>
      <c r="D2311" s="67" t="s">
        <v>345</v>
      </c>
      <c r="E2311" s="71">
        <v>0.168840675635578</v>
      </c>
      <c r="F2311" s="68">
        <v>66.513185433235705</v>
      </c>
      <c r="G2311" s="71">
        <v>0.35965194858610799</v>
      </c>
      <c r="H2311" s="68">
        <v>91.125994139807503</v>
      </c>
      <c r="I2311" s="71">
        <v>4.8262786301036999E-3</v>
      </c>
      <c r="J2311" s="68">
        <v>39.598158225198802</v>
      </c>
      <c r="K2311" s="71">
        <v>0.142043799690523</v>
      </c>
      <c r="L2311" s="68">
        <v>60.946002511511097</v>
      </c>
    </row>
    <row r="2312" spans="1:12" x14ac:dyDescent="0.2">
      <c r="A2312" s="72" t="s">
        <v>4658</v>
      </c>
      <c r="B2312" s="66" t="s">
        <v>4659</v>
      </c>
      <c r="C2312" s="67">
        <v>49</v>
      </c>
      <c r="D2312" s="67" t="s">
        <v>345</v>
      </c>
      <c r="E2312" s="71">
        <v>0.15395193742506399</v>
      </c>
      <c r="F2312" s="68">
        <v>60.946002511511097</v>
      </c>
      <c r="G2312" s="71">
        <v>0.244660051657661</v>
      </c>
      <c r="H2312" s="68">
        <v>28.631226454583501</v>
      </c>
      <c r="I2312" s="71">
        <v>7.4061716832410302E-3</v>
      </c>
      <c r="J2312" s="68">
        <v>46.965257429886996</v>
      </c>
      <c r="K2312" s="71">
        <v>0.209789588934291</v>
      </c>
      <c r="L2312" s="68">
        <v>71.494349100041902</v>
      </c>
    </row>
    <row r="2313" spans="1:12" x14ac:dyDescent="0.2">
      <c r="A2313" s="72" t="s">
        <v>1460</v>
      </c>
      <c r="B2313" s="66" t="s">
        <v>4660</v>
      </c>
      <c r="C2313" s="67">
        <v>49</v>
      </c>
      <c r="D2313" s="67" t="s">
        <v>345</v>
      </c>
      <c r="E2313" s="71">
        <v>0.28769503572404898</v>
      </c>
      <c r="F2313" s="68">
        <v>91.084135621599003</v>
      </c>
      <c r="G2313" s="71">
        <v>0.69065463235359204</v>
      </c>
      <c r="H2313" s="68">
        <v>98.158225198828006</v>
      </c>
      <c r="I2313" s="71">
        <v>3.7541302078354102E-4</v>
      </c>
      <c r="J2313" s="68">
        <v>12.306404353285901</v>
      </c>
      <c r="K2313" s="71">
        <v>0.172055061797771</v>
      </c>
      <c r="L2313" s="68">
        <v>66.178317287568007</v>
      </c>
    </row>
    <row r="2314" spans="1:12" x14ac:dyDescent="0.2">
      <c r="A2314" s="72" t="s">
        <v>4661</v>
      </c>
      <c r="B2314" s="66" t="s">
        <v>4661</v>
      </c>
      <c r="C2314" s="67">
        <v>49</v>
      </c>
      <c r="D2314" s="67" t="s">
        <v>345</v>
      </c>
      <c r="E2314" s="71">
        <v>8.8804966218556894E-2</v>
      </c>
      <c r="F2314" s="68">
        <v>18.668899120971101</v>
      </c>
      <c r="G2314" s="71">
        <v>0</v>
      </c>
      <c r="H2314" s="68">
        <v>0.87902888237756405</v>
      </c>
      <c r="I2314" s="71">
        <v>1.23978166012119E-2</v>
      </c>
      <c r="J2314" s="68">
        <v>55.671829217245701</v>
      </c>
      <c r="K2314" s="71">
        <v>0.254017082054459</v>
      </c>
      <c r="L2314" s="68">
        <v>76.726663876098797</v>
      </c>
    </row>
    <row r="2315" spans="1:12" x14ac:dyDescent="0.2">
      <c r="A2315" s="72" t="s">
        <v>4662</v>
      </c>
      <c r="B2315" s="66" t="s">
        <v>4663</v>
      </c>
      <c r="C2315" s="67">
        <v>49</v>
      </c>
      <c r="D2315" s="67" t="s">
        <v>345</v>
      </c>
      <c r="E2315" s="71">
        <v>0.143502498109468</v>
      </c>
      <c r="F2315" s="68">
        <v>55.839263290079501</v>
      </c>
      <c r="G2315" s="71">
        <v>0.29894262362224799</v>
      </c>
      <c r="H2315" s="68">
        <v>84.303055671829199</v>
      </c>
      <c r="I2315" s="71">
        <v>2.0703376949166501E-2</v>
      </c>
      <c r="J2315" s="68">
        <v>65.969024696525807</v>
      </c>
      <c r="K2315" s="71">
        <v>0.110861493756991</v>
      </c>
      <c r="L2315" s="68">
        <v>55.002092925910397</v>
      </c>
    </row>
    <row r="2316" spans="1:12" x14ac:dyDescent="0.2">
      <c r="A2316" s="72" t="s">
        <v>4664</v>
      </c>
      <c r="B2316" s="66" t="s">
        <v>4665</v>
      </c>
      <c r="C2316" s="67">
        <v>49</v>
      </c>
      <c r="D2316" s="67" t="s">
        <v>345</v>
      </c>
      <c r="E2316" s="71">
        <v>0.178972195633471</v>
      </c>
      <c r="F2316" s="68">
        <v>69.987442444537507</v>
      </c>
      <c r="G2316" s="71">
        <v>0.26290033746884001</v>
      </c>
      <c r="H2316" s="68">
        <v>72.582670573461698</v>
      </c>
      <c r="I2316" s="71">
        <v>0.10740162022984399</v>
      </c>
      <c r="J2316" s="68">
        <v>88.907492674759297</v>
      </c>
      <c r="K2316" s="71">
        <v>0.16661462920172801</v>
      </c>
      <c r="L2316" s="68">
        <v>65.299288405190495</v>
      </c>
    </row>
    <row r="2317" spans="1:12" x14ac:dyDescent="0.2">
      <c r="A2317" s="72" t="s">
        <v>4666</v>
      </c>
      <c r="B2317" s="66" t="s">
        <v>4667</v>
      </c>
      <c r="C2317" s="67">
        <v>49</v>
      </c>
      <c r="D2317" s="67" t="s">
        <v>345</v>
      </c>
      <c r="E2317" s="71">
        <v>0.13595585122885301</v>
      </c>
      <c r="F2317" s="68">
        <v>51.025533696107203</v>
      </c>
      <c r="G2317" s="71">
        <v>0.217728680082693</v>
      </c>
      <c r="H2317" s="68">
        <v>9.1251569694432799</v>
      </c>
      <c r="I2317" s="71">
        <v>1.1177368854843901E-3</v>
      </c>
      <c r="J2317" s="68">
        <v>21.347844286312299</v>
      </c>
      <c r="K2317" s="71">
        <v>0.189021136718383</v>
      </c>
      <c r="L2317" s="68">
        <v>68.731686898283797</v>
      </c>
    </row>
    <row r="2318" spans="1:12" x14ac:dyDescent="0.2">
      <c r="A2318" s="72" t="s">
        <v>4668</v>
      </c>
      <c r="B2318" s="66" t="s">
        <v>4669</v>
      </c>
      <c r="C2318" s="67">
        <v>49</v>
      </c>
      <c r="D2318" s="67" t="s">
        <v>345</v>
      </c>
      <c r="E2318" s="71">
        <v>0.20692899464206799</v>
      </c>
      <c r="F2318" s="68">
        <v>77.814985349518594</v>
      </c>
      <c r="G2318" s="71">
        <v>0.49242882420734302</v>
      </c>
      <c r="H2318" s="68">
        <v>95.353704478861403</v>
      </c>
      <c r="I2318" s="71">
        <v>1.09444447588814E-2</v>
      </c>
      <c r="J2318" s="68">
        <v>53.369610715780702</v>
      </c>
      <c r="K2318" s="71">
        <v>0.117413714959979</v>
      </c>
      <c r="L2318" s="68">
        <v>56.592716617831698</v>
      </c>
    </row>
    <row r="2319" spans="1:12" x14ac:dyDescent="0.2">
      <c r="A2319" s="72" t="s">
        <v>3149</v>
      </c>
      <c r="B2319" s="66" t="s">
        <v>4670</v>
      </c>
      <c r="C2319" s="67">
        <v>49</v>
      </c>
      <c r="D2319" s="67" t="s">
        <v>345</v>
      </c>
      <c r="E2319" s="71">
        <v>0.136130997730432</v>
      </c>
      <c r="F2319" s="68">
        <v>51.109250732524103</v>
      </c>
      <c r="G2319" s="71">
        <v>0.24634149511099701</v>
      </c>
      <c r="H2319" s="68">
        <v>31.896190874843001</v>
      </c>
      <c r="I2319" s="71">
        <v>9.3655669395472795E-4</v>
      </c>
      <c r="J2319" s="68">
        <v>19.254918375889499</v>
      </c>
      <c r="K2319" s="71">
        <v>0.161114941386344</v>
      </c>
      <c r="L2319" s="68">
        <v>64.169108413562199</v>
      </c>
    </row>
    <row r="2320" spans="1:12" x14ac:dyDescent="0.2">
      <c r="A2320" s="72" t="s">
        <v>4671</v>
      </c>
      <c r="B2320" s="66" t="s">
        <v>4672</v>
      </c>
      <c r="C2320" s="67">
        <v>49</v>
      </c>
      <c r="D2320" s="67" t="s">
        <v>345</v>
      </c>
      <c r="E2320" s="71">
        <v>0.13963668300031001</v>
      </c>
      <c r="F2320" s="68">
        <v>53.453327752197602</v>
      </c>
      <c r="G2320" s="71">
        <v>0.27174642387686998</v>
      </c>
      <c r="H2320" s="68">
        <v>76.601088321473398</v>
      </c>
      <c r="I2320" s="71">
        <v>7.9118144443918799E-4</v>
      </c>
      <c r="J2320" s="68">
        <v>17.706153202176601</v>
      </c>
      <c r="K2320" s="71">
        <v>0.14637244367962199</v>
      </c>
      <c r="L2320" s="68">
        <v>61.532021766429501</v>
      </c>
    </row>
    <row r="2321" spans="1:12" x14ac:dyDescent="0.2">
      <c r="A2321" s="72" t="s">
        <v>4673</v>
      </c>
      <c r="B2321" s="66" t="s">
        <v>4674</v>
      </c>
      <c r="C2321" s="67">
        <v>49</v>
      </c>
      <c r="D2321" s="67" t="s">
        <v>345</v>
      </c>
      <c r="E2321" s="71">
        <v>0.112983254773995</v>
      </c>
      <c r="F2321" s="68">
        <v>38.593553788195898</v>
      </c>
      <c r="G2321" s="71">
        <v>0.23996684264472401</v>
      </c>
      <c r="H2321" s="68">
        <v>21.9338635412306</v>
      </c>
      <c r="I2321" s="71">
        <v>1.2258703262461E-3</v>
      </c>
      <c r="J2321" s="68">
        <v>22.059439095856</v>
      </c>
      <c r="K2321" s="71">
        <v>9.7757051351015103E-2</v>
      </c>
      <c r="L2321" s="68">
        <v>51.820845542067801</v>
      </c>
    </row>
    <row r="2322" spans="1:12" x14ac:dyDescent="0.2">
      <c r="A2322" s="72" t="s">
        <v>4675</v>
      </c>
      <c r="B2322" s="66" t="s">
        <v>4676</v>
      </c>
      <c r="C2322" s="67">
        <v>49</v>
      </c>
      <c r="D2322" s="67" t="s">
        <v>345</v>
      </c>
      <c r="E2322" s="71">
        <v>0.130563218238815</v>
      </c>
      <c r="F2322" s="68">
        <v>48.890749267475897</v>
      </c>
      <c r="G2322" s="71">
        <v>0.25806856204122602</v>
      </c>
      <c r="H2322" s="68">
        <v>69.652574298869794</v>
      </c>
      <c r="I2322" s="71">
        <v>3.1029353092641501E-3</v>
      </c>
      <c r="J2322" s="68">
        <v>32.858936793637497</v>
      </c>
      <c r="K2322" s="71">
        <v>0.13051815736595401</v>
      </c>
      <c r="L2322" s="68">
        <v>59.146086228547503</v>
      </c>
    </row>
    <row r="2323" spans="1:12" x14ac:dyDescent="0.2">
      <c r="A2323" s="72" t="s">
        <v>4677</v>
      </c>
      <c r="B2323" s="66" t="s">
        <v>4678</v>
      </c>
      <c r="C2323" s="67">
        <v>49</v>
      </c>
      <c r="D2323" s="67" t="s">
        <v>345</v>
      </c>
      <c r="E2323" s="71">
        <v>0.109989268650396</v>
      </c>
      <c r="F2323" s="68">
        <v>36.542486395981598</v>
      </c>
      <c r="G2323" s="71">
        <v>0.23801411441351</v>
      </c>
      <c r="H2323" s="68">
        <v>19.8409376308079</v>
      </c>
      <c r="I2323" s="71">
        <v>1.86064999659703E-3</v>
      </c>
      <c r="J2323" s="68">
        <v>26.0359983256593</v>
      </c>
      <c r="K2323" s="71">
        <v>9.0093041541082497E-2</v>
      </c>
      <c r="L2323" s="68">
        <v>50.272080368354999</v>
      </c>
    </row>
    <row r="2324" spans="1:12" x14ac:dyDescent="0.2">
      <c r="A2324" s="72" t="s">
        <v>4679</v>
      </c>
      <c r="B2324" s="66" t="s">
        <v>4680</v>
      </c>
      <c r="C2324" s="67">
        <v>49</v>
      </c>
      <c r="D2324" s="67" t="s">
        <v>345</v>
      </c>
      <c r="E2324" s="71">
        <v>6.5084607806889197E-2</v>
      </c>
      <c r="F2324" s="68">
        <v>0.96274591879447502</v>
      </c>
      <c r="G2324" s="71">
        <v>0.12301725008249299</v>
      </c>
      <c r="H2324" s="68">
        <v>3.0975303474257001</v>
      </c>
      <c r="I2324" s="71">
        <v>1.62140105308107E-4</v>
      </c>
      <c r="J2324" s="68">
        <v>8.9995814148179196</v>
      </c>
      <c r="K2324" s="71">
        <v>7.2074433232865998E-2</v>
      </c>
      <c r="L2324" s="68">
        <v>47.341984093763102</v>
      </c>
    </row>
    <row r="2325" spans="1:12" x14ac:dyDescent="0.2">
      <c r="A2325" s="72" t="s">
        <v>4681</v>
      </c>
      <c r="B2325" s="66" t="s">
        <v>4682</v>
      </c>
      <c r="C2325" s="67">
        <v>49</v>
      </c>
      <c r="D2325" s="67" t="s">
        <v>345</v>
      </c>
      <c r="E2325" s="71">
        <v>0.124799482186939</v>
      </c>
      <c r="F2325" s="68">
        <v>45.458350774382602</v>
      </c>
      <c r="G2325" s="71">
        <v>0.186977045472798</v>
      </c>
      <c r="H2325" s="68">
        <v>5.5671829217245703</v>
      </c>
      <c r="I2325" s="71">
        <v>3.8319670383009003E-5</v>
      </c>
      <c r="J2325" s="68">
        <v>5.6090414399330299</v>
      </c>
      <c r="K2325" s="71">
        <v>0.18738308141763599</v>
      </c>
      <c r="L2325" s="68">
        <v>68.396818752616198</v>
      </c>
    </row>
    <row r="2326" spans="1:12" x14ac:dyDescent="0.2">
      <c r="A2326" s="72" t="s">
        <v>979</v>
      </c>
      <c r="B2326" s="66" t="s">
        <v>4683</v>
      </c>
      <c r="C2326" s="67">
        <v>49</v>
      </c>
      <c r="D2326" s="67" t="s">
        <v>345</v>
      </c>
      <c r="E2326" s="71">
        <v>0.22878662602809899</v>
      </c>
      <c r="F2326" s="68">
        <v>82.754290498116404</v>
      </c>
      <c r="G2326" s="71">
        <v>0.38091830457419801</v>
      </c>
      <c r="H2326" s="68">
        <v>92.549183758894898</v>
      </c>
      <c r="I2326" s="71">
        <v>0</v>
      </c>
      <c r="J2326" s="68">
        <v>1.5487651737128501</v>
      </c>
      <c r="K2326" s="71">
        <v>0.30544157351009699</v>
      </c>
      <c r="L2326" s="68">
        <v>81.498534951862695</v>
      </c>
    </row>
    <row r="2327" spans="1:12" x14ac:dyDescent="0.2">
      <c r="A2327" s="72" t="s">
        <v>4684</v>
      </c>
      <c r="B2327" s="66" t="s">
        <v>4685</v>
      </c>
      <c r="C2327" s="67">
        <v>49</v>
      </c>
      <c r="D2327" s="67" t="s">
        <v>345</v>
      </c>
      <c r="E2327" s="71">
        <v>0.31015198807695699</v>
      </c>
      <c r="F2327" s="68">
        <v>93.009627459187996</v>
      </c>
      <c r="G2327" s="71">
        <v>0.69133968972962101</v>
      </c>
      <c r="H2327" s="68">
        <v>98.200083717036406</v>
      </c>
      <c r="I2327" s="71">
        <v>1.9498353762477199E-2</v>
      </c>
      <c r="J2327" s="68">
        <v>64.922561741314396</v>
      </c>
      <c r="K2327" s="71">
        <v>0.21961792073877301</v>
      </c>
      <c r="L2327" s="68">
        <v>73.001255755546296</v>
      </c>
    </row>
    <row r="2328" spans="1:12" x14ac:dyDescent="0.2">
      <c r="A2328" s="72" t="s">
        <v>4686</v>
      </c>
      <c r="B2328" s="66" t="s">
        <v>4687</v>
      </c>
      <c r="C2328" s="67">
        <v>49</v>
      </c>
      <c r="D2328" s="67" t="s">
        <v>345</v>
      </c>
      <c r="E2328" s="71">
        <v>0.15416385024566601</v>
      </c>
      <c r="F2328" s="68">
        <v>61.197153620761803</v>
      </c>
      <c r="G2328" s="71">
        <v>0.25307049875192</v>
      </c>
      <c r="H2328" s="68">
        <v>65.717873587274994</v>
      </c>
      <c r="I2328" s="71">
        <v>1.7650071359003702E-2</v>
      </c>
      <c r="J2328" s="68">
        <v>62.704060276266198</v>
      </c>
      <c r="K2328" s="71">
        <v>0.19177098062607401</v>
      </c>
      <c r="L2328" s="68">
        <v>69.275847634993696</v>
      </c>
    </row>
    <row r="2329" spans="1:12" x14ac:dyDescent="0.2">
      <c r="A2329" s="72" t="s">
        <v>3744</v>
      </c>
      <c r="B2329" s="66" t="s">
        <v>4688</v>
      </c>
      <c r="C2329" s="67">
        <v>49</v>
      </c>
      <c r="D2329" s="67" t="s">
        <v>345</v>
      </c>
      <c r="E2329" s="71">
        <v>0.235418276418661</v>
      </c>
      <c r="F2329" s="68">
        <v>84.177480117203899</v>
      </c>
      <c r="G2329" s="71">
        <v>0.23516981184848501</v>
      </c>
      <c r="H2329" s="68">
        <v>17.455002092925898</v>
      </c>
      <c r="I2329" s="71">
        <v>6.5743140669254404E-3</v>
      </c>
      <c r="J2329" s="68">
        <v>44.621180410213498</v>
      </c>
      <c r="K2329" s="71">
        <v>0.46451070334057298</v>
      </c>
      <c r="L2329" s="68">
        <v>91.000418585182103</v>
      </c>
    </row>
    <row r="2330" spans="1:12" x14ac:dyDescent="0.2">
      <c r="A2330" s="72" t="s">
        <v>4689</v>
      </c>
      <c r="B2330" s="66" t="s">
        <v>4690</v>
      </c>
      <c r="C2330" s="67">
        <v>49</v>
      </c>
      <c r="D2330" s="67" t="s">
        <v>345</v>
      </c>
      <c r="E2330" s="71">
        <v>0.18428199829601299</v>
      </c>
      <c r="F2330" s="68">
        <v>71.619924654667201</v>
      </c>
      <c r="G2330" s="71">
        <v>0.249999998401083</v>
      </c>
      <c r="H2330" s="68">
        <v>45.123482628714903</v>
      </c>
      <c r="I2330" s="71">
        <v>3.2974628118831402E-2</v>
      </c>
      <c r="J2330" s="68">
        <v>73.629133528673094</v>
      </c>
      <c r="K2330" s="71">
        <v>0.26987136836812597</v>
      </c>
      <c r="L2330" s="68">
        <v>77.982419422352507</v>
      </c>
    </row>
    <row r="2331" spans="1:12" x14ac:dyDescent="0.2">
      <c r="A2331" s="72" t="s">
        <v>4691</v>
      </c>
      <c r="B2331" s="66" t="s">
        <v>4692</v>
      </c>
      <c r="C2331" s="67">
        <v>49</v>
      </c>
      <c r="D2331" s="67" t="s">
        <v>345</v>
      </c>
      <c r="E2331" s="71">
        <v>0.16137977471071499</v>
      </c>
      <c r="F2331" s="68">
        <v>64.210966931770599</v>
      </c>
      <c r="G2331" s="71">
        <v>0.39117298663619798</v>
      </c>
      <c r="H2331" s="68">
        <v>93.177061532021796</v>
      </c>
      <c r="I2331" s="71">
        <v>1.76150734791894E-3</v>
      </c>
      <c r="J2331" s="68">
        <v>25.701130179991601</v>
      </c>
      <c r="K2331" s="71">
        <v>9.1204830148027299E-2</v>
      </c>
      <c r="L2331" s="68">
        <v>50.523231477605698</v>
      </c>
    </row>
    <row r="2332" spans="1:12" x14ac:dyDescent="0.2">
      <c r="A2332" s="72" t="s">
        <v>4693</v>
      </c>
      <c r="B2332" s="66" t="s">
        <v>4694</v>
      </c>
      <c r="C2332" s="67">
        <v>49</v>
      </c>
      <c r="D2332" s="67" t="s">
        <v>345</v>
      </c>
      <c r="E2332" s="71">
        <v>0.25443867749857701</v>
      </c>
      <c r="F2332" s="68">
        <v>87.442444537463402</v>
      </c>
      <c r="G2332" s="71">
        <v>0.66655180096116495</v>
      </c>
      <c r="H2332" s="68">
        <v>97.907074089577193</v>
      </c>
      <c r="I2332" s="71">
        <v>3.3950793919900399E-3</v>
      </c>
      <c r="J2332" s="68">
        <v>34.240267894516499</v>
      </c>
      <c r="K2332" s="71">
        <v>9.3369152142576406E-2</v>
      </c>
      <c r="L2332" s="68">
        <v>51.025533696107203</v>
      </c>
    </row>
    <row r="2333" spans="1:12" x14ac:dyDescent="0.2">
      <c r="A2333" s="72" t="s">
        <v>1279</v>
      </c>
      <c r="B2333" s="66" t="s">
        <v>4695</v>
      </c>
      <c r="C2333" s="67">
        <v>49</v>
      </c>
      <c r="D2333" s="67" t="s">
        <v>345</v>
      </c>
      <c r="E2333" s="71">
        <v>0.17628879145739601</v>
      </c>
      <c r="F2333" s="68">
        <v>68.899120971117597</v>
      </c>
      <c r="G2333" s="71">
        <v>0.37456249239519701</v>
      </c>
      <c r="H2333" s="68">
        <v>92.0468815403935</v>
      </c>
      <c r="I2333" s="71">
        <v>6.2933829966213498E-3</v>
      </c>
      <c r="J2333" s="68">
        <v>44.118878191712</v>
      </c>
      <c r="K2333" s="71">
        <v>0.148010498980368</v>
      </c>
      <c r="L2333" s="68">
        <v>61.866889912097101</v>
      </c>
    </row>
    <row r="2334" spans="1:12" x14ac:dyDescent="0.2">
      <c r="A2334" s="72" t="s">
        <v>4696</v>
      </c>
      <c r="B2334" s="66" t="s">
        <v>4697</v>
      </c>
      <c r="C2334" s="67">
        <v>49</v>
      </c>
      <c r="D2334" s="67" t="s">
        <v>345</v>
      </c>
      <c r="E2334" s="71">
        <v>0.15592678364819401</v>
      </c>
      <c r="F2334" s="68">
        <v>61.9087484303056</v>
      </c>
      <c r="G2334" s="71">
        <v>0.24940261713106701</v>
      </c>
      <c r="H2334" s="68">
        <v>40.519045625784798</v>
      </c>
      <c r="I2334" s="71">
        <v>4.7857675839279804E-3</v>
      </c>
      <c r="J2334" s="68">
        <v>39.514441188781902</v>
      </c>
      <c r="K2334" s="71">
        <v>0.21359196622958701</v>
      </c>
      <c r="L2334" s="68">
        <v>72.205943909585599</v>
      </c>
    </row>
    <row r="2335" spans="1:12" x14ac:dyDescent="0.2">
      <c r="A2335" s="72" t="s">
        <v>4698</v>
      </c>
      <c r="B2335" s="66" t="s">
        <v>4699</v>
      </c>
      <c r="C2335" s="67">
        <v>49</v>
      </c>
      <c r="D2335" s="67" t="s">
        <v>345</v>
      </c>
      <c r="E2335" s="71">
        <v>0.21631863990398301</v>
      </c>
      <c r="F2335" s="68">
        <v>80.0334868145668</v>
      </c>
      <c r="G2335" s="71">
        <v>0.38354296331405902</v>
      </c>
      <c r="H2335" s="68">
        <v>92.716617831728797</v>
      </c>
      <c r="I2335" s="71">
        <v>1.1862885817892001E-2</v>
      </c>
      <c r="J2335" s="68">
        <v>54.541649225617398</v>
      </c>
      <c r="K2335" s="71">
        <v>0.25355007057999701</v>
      </c>
      <c r="L2335" s="68">
        <v>76.642946839681898</v>
      </c>
    </row>
    <row r="2336" spans="1:12" x14ac:dyDescent="0.2">
      <c r="A2336" s="72" t="s">
        <v>581</v>
      </c>
      <c r="B2336" s="66" t="s">
        <v>4700</v>
      </c>
      <c r="C2336" s="67">
        <v>49</v>
      </c>
      <c r="D2336" s="67" t="s">
        <v>345</v>
      </c>
      <c r="E2336" s="71">
        <v>5.4601843358231903E-4</v>
      </c>
      <c r="F2336" s="68">
        <v>0.12557555462536599</v>
      </c>
      <c r="G2336" s="71">
        <v>0</v>
      </c>
      <c r="H2336" s="68">
        <v>0.87902888237756405</v>
      </c>
      <c r="I2336" s="71">
        <v>0</v>
      </c>
      <c r="J2336" s="68">
        <v>1.5487651737128501</v>
      </c>
      <c r="K2336" s="71">
        <v>1.6380553007469599E-3</v>
      </c>
      <c r="L2336" s="68">
        <v>31.435747174549999</v>
      </c>
    </row>
    <row r="2337" spans="1:12" x14ac:dyDescent="0.2">
      <c r="A2337" s="72" t="s">
        <v>4701</v>
      </c>
      <c r="B2337" s="66" t="s">
        <v>4702</v>
      </c>
      <c r="C2337" s="67">
        <v>49</v>
      </c>
      <c r="D2337" s="67" t="s">
        <v>345</v>
      </c>
      <c r="E2337" s="71">
        <v>5.4601843358231903E-4</v>
      </c>
      <c r="F2337" s="68">
        <v>0.12557555462536599</v>
      </c>
      <c r="G2337" s="71">
        <v>0</v>
      </c>
      <c r="H2337" s="68">
        <v>0.87902888237756405</v>
      </c>
      <c r="I2337" s="71">
        <v>0</v>
      </c>
      <c r="J2337" s="68">
        <v>1.5487651737128501</v>
      </c>
      <c r="K2337" s="71">
        <v>1.6380553007469599E-3</v>
      </c>
      <c r="L2337" s="68">
        <v>31.435747174549999</v>
      </c>
    </row>
    <row r="2338" spans="1:12" x14ac:dyDescent="0.2">
      <c r="A2338" s="72" t="s">
        <v>4703</v>
      </c>
      <c r="B2338" s="66" t="s">
        <v>4704</v>
      </c>
      <c r="C2338" s="67">
        <v>49</v>
      </c>
      <c r="D2338" s="67" t="s">
        <v>345</v>
      </c>
      <c r="E2338" s="71">
        <v>8.3824278962832097E-7</v>
      </c>
      <c r="F2338" s="68">
        <v>4.1858518208455403E-2</v>
      </c>
      <c r="G2338" s="71">
        <v>0</v>
      </c>
      <c r="H2338" s="68">
        <v>0.87902888237756405</v>
      </c>
      <c r="I2338" s="71">
        <v>2.5147283688849599E-6</v>
      </c>
      <c r="J2338" s="68">
        <v>2.0510673922143199</v>
      </c>
      <c r="K2338" s="71">
        <v>0</v>
      </c>
      <c r="L2338" s="68">
        <v>27.794056090414401</v>
      </c>
    </row>
    <row r="2339" spans="1:12" x14ac:dyDescent="0.2">
      <c r="A2339" s="72" t="s">
        <v>4705</v>
      </c>
      <c r="B2339" s="66" t="s">
        <v>4706</v>
      </c>
      <c r="C2339" s="67">
        <v>49</v>
      </c>
      <c r="D2339" s="67" t="s">
        <v>345</v>
      </c>
      <c r="E2339" s="71">
        <v>3.5553466446063303E-2</v>
      </c>
      <c r="F2339" s="68">
        <v>0.37672666387609899</v>
      </c>
      <c r="G2339" s="71">
        <v>0.106523167018631</v>
      </c>
      <c r="H2339" s="68">
        <v>2.8463792381749702</v>
      </c>
      <c r="I2339" s="71">
        <v>1.3723231955915099E-4</v>
      </c>
      <c r="J2339" s="68">
        <v>8.4554206781079895</v>
      </c>
      <c r="K2339" s="71">
        <v>0</v>
      </c>
      <c r="L2339" s="68">
        <v>27.794056090414401</v>
      </c>
    </row>
    <row r="2340" spans="1:12" x14ac:dyDescent="0.2">
      <c r="A2340" s="72" t="s">
        <v>4707</v>
      </c>
      <c r="B2340" s="66" t="s">
        <v>4708</v>
      </c>
      <c r="C2340" s="67">
        <v>49</v>
      </c>
      <c r="D2340" s="67" t="s">
        <v>345</v>
      </c>
      <c r="E2340" s="71">
        <v>7.5127161710083198E-2</v>
      </c>
      <c r="F2340" s="68">
        <v>1.63248221012976</v>
      </c>
      <c r="G2340" s="71">
        <v>0.22485842162952099</v>
      </c>
      <c r="H2340" s="68">
        <v>11.762243616576001</v>
      </c>
      <c r="I2340" s="71">
        <v>5.2306350072807201E-4</v>
      </c>
      <c r="J2340" s="68">
        <v>14.5667643365425</v>
      </c>
      <c r="K2340" s="71">
        <v>0</v>
      </c>
      <c r="L2340" s="68">
        <v>27.794056090414401</v>
      </c>
    </row>
    <row r="2341" spans="1:12" x14ac:dyDescent="0.2">
      <c r="A2341" s="72" t="s">
        <v>4709</v>
      </c>
      <c r="B2341" s="66" t="s">
        <v>4710</v>
      </c>
      <c r="C2341" s="67">
        <v>49</v>
      </c>
      <c r="D2341" s="67" t="s">
        <v>345</v>
      </c>
      <c r="E2341" s="71">
        <v>0.12239503330925899</v>
      </c>
      <c r="F2341" s="68">
        <v>43.9514441188782</v>
      </c>
      <c r="G2341" s="71">
        <v>0.25045809017402598</v>
      </c>
      <c r="H2341" s="68">
        <v>63.373796567601502</v>
      </c>
      <c r="I2341" s="71">
        <v>4.2508340071545602E-4</v>
      </c>
      <c r="J2341" s="68">
        <v>13.143574717455</v>
      </c>
      <c r="K2341" s="71">
        <v>0.116301926353034</v>
      </c>
      <c r="L2341" s="68">
        <v>56.299706990372499</v>
      </c>
    </row>
    <row r="2342" spans="1:12" x14ac:dyDescent="0.2">
      <c r="A2342" s="72" t="s">
        <v>4711</v>
      </c>
      <c r="B2342" s="66" t="s">
        <v>4712</v>
      </c>
      <c r="C2342" s="67">
        <v>46</v>
      </c>
      <c r="D2342" s="67" t="s">
        <v>345</v>
      </c>
      <c r="E2342" s="71">
        <v>9.8254984052562999E-2</v>
      </c>
      <c r="F2342" s="68">
        <v>27.8359146086229</v>
      </c>
      <c r="G2342" s="71">
        <v>0.27852119108513002</v>
      </c>
      <c r="H2342" s="68">
        <v>79.028882377563804</v>
      </c>
      <c r="I2342" s="71">
        <v>1.5012633658366E-3</v>
      </c>
      <c r="J2342" s="68">
        <v>23.9430724152365</v>
      </c>
      <c r="K2342" s="71">
        <v>1.4742497706722601E-2</v>
      </c>
      <c r="L2342" s="68">
        <v>37.8819589786522</v>
      </c>
    </row>
    <row r="2343" spans="1:12" x14ac:dyDescent="0.2">
      <c r="A2343" s="72" t="s">
        <v>4713</v>
      </c>
      <c r="B2343" s="66" t="s">
        <v>4714</v>
      </c>
      <c r="C2343" s="67">
        <v>46</v>
      </c>
      <c r="D2343" s="67" t="s">
        <v>345</v>
      </c>
      <c r="E2343" s="71">
        <v>8.3542614616477204E-2</v>
      </c>
      <c r="F2343" s="68">
        <v>9.4600251151109305</v>
      </c>
      <c r="G2343" s="71">
        <v>0.25</v>
      </c>
      <c r="H2343" s="68">
        <v>63.080786940142303</v>
      </c>
      <c r="I2343" s="71">
        <v>6.2784384943161196E-4</v>
      </c>
      <c r="J2343" s="68">
        <v>15.822519882796101</v>
      </c>
      <c r="K2343" s="71">
        <v>0</v>
      </c>
      <c r="L2343" s="68">
        <v>27.794056090414401</v>
      </c>
    </row>
    <row r="2344" spans="1:12" x14ac:dyDescent="0.2">
      <c r="A2344" s="72" t="s">
        <v>4715</v>
      </c>
      <c r="B2344" s="66" t="s">
        <v>4716</v>
      </c>
      <c r="C2344" s="67">
        <v>46</v>
      </c>
      <c r="D2344" s="67" t="s">
        <v>345</v>
      </c>
      <c r="E2344" s="71">
        <v>0.102679974449607</v>
      </c>
      <c r="F2344" s="68">
        <v>30.807869401423201</v>
      </c>
      <c r="G2344" s="71">
        <v>0.25</v>
      </c>
      <c r="H2344" s="68">
        <v>63.080786940142303</v>
      </c>
      <c r="I2344" s="71">
        <v>1.38124302286545E-2</v>
      </c>
      <c r="J2344" s="68">
        <v>57.9321892005023</v>
      </c>
      <c r="K2344" s="71">
        <v>4.4227493120167799E-2</v>
      </c>
      <c r="L2344" s="68">
        <v>43.784010046044401</v>
      </c>
    </row>
    <row r="2345" spans="1:12" x14ac:dyDescent="0.2">
      <c r="A2345" s="72" t="s">
        <v>4717</v>
      </c>
      <c r="B2345" s="66" t="s">
        <v>4718</v>
      </c>
      <c r="C2345" s="67">
        <v>46</v>
      </c>
      <c r="D2345" s="67" t="s">
        <v>345</v>
      </c>
      <c r="E2345" s="71">
        <v>8.8353652821987094E-2</v>
      </c>
      <c r="F2345" s="68">
        <v>18.0410213478443</v>
      </c>
      <c r="G2345" s="71">
        <v>0.25</v>
      </c>
      <c r="H2345" s="68">
        <v>63.080786940142303</v>
      </c>
      <c r="I2345" s="71">
        <v>8.5087372629735793E-3</v>
      </c>
      <c r="J2345" s="68">
        <v>48.681456676433697</v>
      </c>
      <c r="K2345" s="71">
        <v>6.5522212029878197E-3</v>
      </c>
      <c r="L2345" s="68">
        <v>35.161155295102603</v>
      </c>
    </row>
    <row r="2346" spans="1:12" x14ac:dyDescent="0.2">
      <c r="A2346" s="72" t="s">
        <v>4719</v>
      </c>
      <c r="B2346" s="66" t="s">
        <v>4720</v>
      </c>
      <c r="C2346" s="67">
        <v>46</v>
      </c>
      <c r="D2346" s="67" t="s">
        <v>345</v>
      </c>
      <c r="E2346" s="71">
        <v>0.100472447341637</v>
      </c>
      <c r="F2346" s="68">
        <v>29.217245709501899</v>
      </c>
      <c r="G2346" s="71">
        <v>0.24983832031640699</v>
      </c>
      <c r="H2346" s="68">
        <v>42.863122645458397</v>
      </c>
      <c r="I2346" s="71">
        <v>5.1579021708502398E-2</v>
      </c>
      <c r="J2346" s="68">
        <v>80.284637923817499</v>
      </c>
      <c r="K2346" s="71">
        <v>0</v>
      </c>
      <c r="L2346" s="68">
        <v>27.794056090414401</v>
      </c>
    </row>
    <row r="2347" spans="1:12" x14ac:dyDescent="0.2">
      <c r="A2347" s="72" t="s">
        <v>4721</v>
      </c>
      <c r="B2347" s="66" t="s">
        <v>4722</v>
      </c>
      <c r="C2347" s="67">
        <v>46</v>
      </c>
      <c r="D2347" s="67" t="s">
        <v>345</v>
      </c>
      <c r="E2347" s="71">
        <v>8.6583551582904303E-2</v>
      </c>
      <c r="F2347" s="68">
        <v>15.529510255337</v>
      </c>
      <c r="G2347" s="71">
        <v>0.25</v>
      </c>
      <c r="H2347" s="68">
        <v>63.080786940142303</v>
      </c>
      <c r="I2347" s="71">
        <v>9.7506547487127802E-3</v>
      </c>
      <c r="J2347" s="68">
        <v>51.318543323566303</v>
      </c>
      <c r="K2347" s="71">
        <v>0</v>
      </c>
      <c r="L2347" s="68">
        <v>27.794056090414401</v>
      </c>
    </row>
    <row r="2348" spans="1:12" x14ac:dyDescent="0.2">
      <c r="A2348" s="72" t="s">
        <v>4723</v>
      </c>
      <c r="B2348" s="66" t="s">
        <v>4724</v>
      </c>
      <c r="C2348" s="67">
        <v>46</v>
      </c>
      <c r="D2348" s="67" t="s">
        <v>345</v>
      </c>
      <c r="E2348" s="71">
        <v>9.6932562266640696E-2</v>
      </c>
      <c r="F2348" s="68">
        <v>26.831310171619901</v>
      </c>
      <c r="G2348" s="71">
        <v>0.26708074534161502</v>
      </c>
      <c r="H2348" s="68">
        <v>74.633737965676005</v>
      </c>
      <c r="I2348" s="71">
        <v>2.37169414583072E-2</v>
      </c>
      <c r="J2348" s="68">
        <v>68.773545416492297</v>
      </c>
      <c r="K2348" s="71">
        <v>0</v>
      </c>
      <c r="L2348" s="68">
        <v>27.794056090414401</v>
      </c>
    </row>
    <row r="2349" spans="1:12" x14ac:dyDescent="0.2">
      <c r="A2349" s="72" t="s">
        <v>4725</v>
      </c>
      <c r="B2349" s="66" t="s">
        <v>4726</v>
      </c>
      <c r="C2349" s="67">
        <v>47</v>
      </c>
      <c r="D2349" s="67" t="s">
        <v>345</v>
      </c>
      <c r="E2349" s="71">
        <v>0.113331765576106</v>
      </c>
      <c r="F2349" s="68">
        <v>38.677270824612798</v>
      </c>
      <c r="G2349" s="71">
        <v>0.27336717605191502</v>
      </c>
      <c r="H2349" s="68">
        <v>77.312683131017195</v>
      </c>
      <c r="I2349" s="71">
        <v>6.6628120676402794E-2</v>
      </c>
      <c r="J2349" s="68">
        <v>83.633319380493901</v>
      </c>
      <c r="K2349" s="71">
        <v>0</v>
      </c>
      <c r="L2349" s="68">
        <v>27.794056090414401</v>
      </c>
    </row>
    <row r="2350" spans="1:12" x14ac:dyDescent="0.2">
      <c r="A2350" s="72" t="s">
        <v>4727</v>
      </c>
      <c r="B2350" s="66" t="s">
        <v>4728</v>
      </c>
      <c r="C2350" s="67">
        <v>47</v>
      </c>
      <c r="D2350" s="67" t="s">
        <v>345</v>
      </c>
      <c r="E2350" s="71">
        <v>8.5666216754625907E-2</v>
      </c>
      <c r="F2350" s="68">
        <v>14.064462118041</v>
      </c>
      <c r="G2350" s="71">
        <v>0.25</v>
      </c>
      <c r="H2350" s="68">
        <v>63.080786940142303</v>
      </c>
      <c r="I2350" s="71">
        <v>6.9986502638778704E-3</v>
      </c>
      <c r="J2350" s="68">
        <v>45.667643365424901</v>
      </c>
      <c r="K2350" s="71">
        <v>0</v>
      </c>
      <c r="L2350" s="68">
        <v>27.794056090414401</v>
      </c>
    </row>
    <row r="2351" spans="1:12" x14ac:dyDescent="0.2">
      <c r="A2351" s="72" t="s">
        <v>4729</v>
      </c>
      <c r="B2351" s="66" t="s">
        <v>4730</v>
      </c>
      <c r="C2351" s="67">
        <v>47</v>
      </c>
      <c r="D2351" s="67" t="s">
        <v>345</v>
      </c>
      <c r="E2351" s="71">
        <v>8.5782607264964297E-2</v>
      </c>
      <c r="F2351" s="68">
        <v>14.357471745500201</v>
      </c>
      <c r="G2351" s="71">
        <v>0.25155279503105599</v>
      </c>
      <c r="H2351" s="68">
        <v>64.755127668480498</v>
      </c>
      <c r="I2351" s="71">
        <v>5.7950267638370301E-3</v>
      </c>
      <c r="J2351" s="68">
        <v>42.904981163666797</v>
      </c>
      <c r="K2351" s="71">
        <v>0</v>
      </c>
      <c r="L2351" s="68">
        <v>27.794056090414401</v>
      </c>
    </row>
    <row r="2352" spans="1:12" x14ac:dyDescent="0.2">
      <c r="A2352" s="72" t="s">
        <v>4731</v>
      </c>
      <c r="B2352" s="66" t="s">
        <v>4732</v>
      </c>
      <c r="C2352" s="67">
        <v>47</v>
      </c>
      <c r="D2352" s="67" t="s">
        <v>345</v>
      </c>
      <c r="E2352" s="71">
        <v>8.7388991727835194E-2</v>
      </c>
      <c r="F2352" s="68">
        <v>16.575973210548302</v>
      </c>
      <c r="G2352" s="71">
        <v>0.25</v>
      </c>
      <c r="H2352" s="68">
        <v>63.080786940142303</v>
      </c>
      <c r="I2352" s="71">
        <v>1.21669751835057E-2</v>
      </c>
      <c r="J2352" s="68">
        <v>55.211385516952703</v>
      </c>
      <c r="K2352" s="71">
        <v>0</v>
      </c>
      <c r="L2352" s="68">
        <v>27.794056090414401</v>
      </c>
    </row>
    <row r="2353" spans="1:12" x14ac:dyDescent="0.2">
      <c r="A2353" s="72" t="s">
        <v>4733</v>
      </c>
      <c r="B2353" s="66" t="s">
        <v>4734</v>
      </c>
      <c r="C2353" s="67">
        <v>47</v>
      </c>
      <c r="D2353" s="67" t="s">
        <v>345</v>
      </c>
      <c r="E2353" s="71">
        <v>8.8164006887313698E-2</v>
      </c>
      <c r="F2353" s="68">
        <v>17.706153202176601</v>
      </c>
      <c r="G2353" s="71">
        <v>0.25088967971530302</v>
      </c>
      <c r="H2353" s="68">
        <v>63.876098786103</v>
      </c>
      <c r="I2353" s="71">
        <v>1.36023409466386E-2</v>
      </c>
      <c r="J2353" s="68">
        <v>57.764755127668501</v>
      </c>
      <c r="K2353" s="71">
        <v>0</v>
      </c>
      <c r="L2353" s="68">
        <v>27.794056090414401</v>
      </c>
    </row>
    <row r="2354" spans="1:12" x14ac:dyDescent="0.2">
      <c r="A2354" s="72" t="s">
        <v>4735</v>
      </c>
      <c r="B2354" s="66" t="s">
        <v>4736</v>
      </c>
      <c r="C2354" s="67">
        <v>47</v>
      </c>
      <c r="D2354" s="67" t="s">
        <v>345</v>
      </c>
      <c r="E2354" s="71">
        <v>0.10063924987758199</v>
      </c>
      <c r="F2354" s="68">
        <v>29.342821264127199</v>
      </c>
      <c r="G2354" s="71">
        <v>0.266249738329496</v>
      </c>
      <c r="H2354" s="68">
        <v>74.382586856425306</v>
      </c>
      <c r="I2354" s="71">
        <v>3.5668011303249897E-2</v>
      </c>
      <c r="J2354" s="68">
        <v>75.136040184177503</v>
      </c>
      <c r="K2354" s="71">
        <v>0</v>
      </c>
      <c r="L2354" s="68">
        <v>27.794056090414401</v>
      </c>
    </row>
    <row r="2355" spans="1:12" x14ac:dyDescent="0.2">
      <c r="A2355" s="72" t="s">
        <v>4737</v>
      </c>
      <c r="B2355" s="66" t="s">
        <v>4738</v>
      </c>
      <c r="C2355" s="67">
        <v>47</v>
      </c>
      <c r="D2355" s="67" t="s">
        <v>345</v>
      </c>
      <c r="E2355" s="71">
        <v>9.8820080797549406E-2</v>
      </c>
      <c r="F2355" s="68">
        <v>28.212641272498999</v>
      </c>
      <c r="G2355" s="71">
        <v>0.25</v>
      </c>
      <c r="H2355" s="68">
        <v>63.080786940142303</v>
      </c>
      <c r="I2355" s="71">
        <v>4.4822187091901403E-2</v>
      </c>
      <c r="J2355" s="68">
        <v>78.777731268313104</v>
      </c>
      <c r="K2355" s="71">
        <v>1.6380553007469599E-3</v>
      </c>
      <c r="L2355" s="68">
        <v>31.435747174549999</v>
      </c>
    </row>
    <row r="2356" spans="1:12" x14ac:dyDescent="0.2">
      <c r="A2356" s="72" t="s">
        <v>4739</v>
      </c>
      <c r="B2356" s="66" t="s">
        <v>4739</v>
      </c>
      <c r="C2356" s="67">
        <v>47</v>
      </c>
      <c r="D2356" s="67" t="s">
        <v>345</v>
      </c>
      <c r="E2356" s="71">
        <v>8.5711533651340294E-2</v>
      </c>
      <c r="F2356" s="68">
        <v>14.190037672666399</v>
      </c>
      <c r="G2356" s="71">
        <v>0.25</v>
      </c>
      <c r="H2356" s="68">
        <v>63.080786940142303</v>
      </c>
      <c r="I2356" s="71">
        <v>5.4965456532740098E-3</v>
      </c>
      <c r="J2356" s="68">
        <v>42.0259522812892</v>
      </c>
      <c r="K2356" s="71">
        <v>1.6380553007469599E-3</v>
      </c>
      <c r="L2356" s="68">
        <v>31.435747174549999</v>
      </c>
    </row>
    <row r="2357" spans="1:12" x14ac:dyDescent="0.2">
      <c r="A2357" s="72" t="s">
        <v>4740</v>
      </c>
      <c r="B2357" s="66" t="s">
        <v>4741</v>
      </c>
      <c r="C2357" s="67">
        <v>47</v>
      </c>
      <c r="D2357" s="67" t="s">
        <v>345</v>
      </c>
      <c r="E2357" s="71">
        <v>8.5853001572875995E-2</v>
      </c>
      <c r="F2357" s="68">
        <v>14.4411887819171</v>
      </c>
      <c r="G2357" s="71">
        <v>0.25266903914590699</v>
      </c>
      <c r="H2357" s="68">
        <v>65.215571368773595</v>
      </c>
      <c r="I2357" s="71">
        <v>4.8899655727203699E-3</v>
      </c>
      <c r="J2357" s="68">
        <v>39.9330263708665</v>
      </c>
      <c r="K2357" s="71">
        <v>0</v>
      </c>
      <c r="L2357" s="68">
        <v>27.794056090414401</v>
      </c>
    </row>
    <row r="2358" spans="1:12" x14ac:dyDescent="0.2">
      <c r="A2358" s="72" t="s">
        <v>4742</v>
      </c>
      <c r="B2358" s="66" t="s">
        <v>4743</v>
      </c>
      <c r="C2358" s="67">
        <v>46</v>
      </c>
      <c r="D2358" s="67" t="s">
        <v>345</v>
      </c>
      <c r="E2358" s="71">
        <v>8.5607703359496398E-2</v>
      </c>
      <c r="F2358" s="68">
        <v>14.0226035998326</v>
      </c>
      <c r="G2358" s="71">
        <v>0.24999999991621799</v>
      </c>
      <c r="H2358" s="68">
        <v>46.672247802427798</v>
      </c>
      <c r="I2358" s="71">
        <v>6.8231101622708802E-3</v>
      </c>
      <c r="J2358" s="68">
        <v>45.123482628714903</v>
      </c>
      <c r="K2358" s="71">
        <v>0</v>
      </c>
      <c r="L2358" s="68">
        <v>27.794056090414401</v>
      </c>
    </row>
    <row r="2359" spans="1:12" x14ac:dyDescent="0.2">
      <c r="A2359" s="72" t="s">
        <v>4744</v>
      </c>
      <c r="B2359" s="66" t="s">
        <v>4745</v>
      </c>
      <c r="C2359" s="67">
        <v>46</v>
      </c>
      <c r="D2359" s="67" t="s">
        <v>345</v>
      </c>
      <c r="E2359" s="71">
        <v>9.2882752022773907E-2</v>
      </c>
      <c r="F2359" s="68">
        <v>22.8966094600251</v>
      </c>
      <c r="G2359" s="71">
        <v>0.26356412130069401</v>
      </c>
      <c r="H2359" s="68">
        <v>73.084972791963196</v>
      </c>
      <c r="I2359" s="71">
        <v>1.0169968865386601E-2</v>
      </c>
      <c r="J2359" s="68">
        <v>52.0719966513185</v>
      </c>
      <c r="K2359" s="71">
        <v>4.9141659022408704E-3</v>
      </c>
      <c r="L2359" s="68">
        <v>34.449560485558798</v>
      </c>
    </row>
    <row r="2360" spans="1:12" x14ac:dyDescent="0.2">
      <c r="A2360" s="72" t="s">
        <v>4746</v>
      </c>
      <c r="B2360" s="66" t="s">
        <v>4747</v>
      </c>
      <c r="C2360" s="67">
        <v>47</v>
      </c>
      <c r="D2360" s="67" t="s">
        <v>345</v>
      </c>
      <c r="E2360" s="71">
        <v>8.3785915797330995E-2</v>
      </c>
      <c r="F2360" s="68">
        <v>10.380912515696901</v>
      </c>
      <c r="G2360" s="71">
        <v>0.25</v>
      </c>
      <c r="H2360" s="68">
        <v>63.080786940142303</v>
      </c>
      <c r="I2360" s="71">
        <v>1.3577473919931199E-3</v>
      </c>
      <c r="J2360" s="68">
        <v>22.8966094600251</v>
      </c>
      <c r="K2360" s="71">
        <v>0</v>
      </c>
      <c r="L2360" s="68">
        <v>27.794056090414401</v>
      </c>
    </row>
    <row r="2361" spans="1:12" x14ac:dyDescent="0.2">
      <c r="A2361" s="72" t="s">
        <v>4748</v>
      </c>
      <c r="B2361" s="66" t="s">
        <v>4749</v>
      </c>
      <c r="C2361" s="67">
        <v>47</v>
      </c>
      <c r="D2361" s="67" t="s">
        <v>345</v>
      </c>
      <c r="E2361" s="71">
        <v>8.5088449500947697E-2</v>
      </c>
      <c r="F2361" s="68">
        <v>13.143574717455</v>
      </c>
      <c r="G2361" s="71">
        <v>0.249999999857276</v>
      </c>
      <c r="H2361" s="68">
        <v>46.337379656760199</v>
      </c>
      <c r="I2361" s="71">
        <v>5.2653486455667498E-3</v>
      </c>
      <c r="J2361" s="68">
        <v>41.188781917120103</v>
      </c>
      <c r="K2361" s="71">
        <v>0</v>
      </c>
      <c r="L2361" s="68">
        <v>27.794056090414401</v>
      </c>
    </row>
    <row r="2362" spans="1:12" x14ac:dyDescent="0.2">
      <c r="A2362" s="72" t="s">
        <v>4750</v>
      </c>
      <c r="B2362" s="66" t="s">
        <v>4751</v>
      </c>
      <c r="C2362" s="67">
        <v>47</v>
      </c>
      <c r="D2362" s="67" t="s">
        <v>345</v>
      </c>
      <c r="E2362" s="71">
        <v>8.6270260579803096E-2</v>
      </c>
      <c r="F2362" s="68">
        <v>15.1109250732524</v>
      </c>
      <c r="G2362" s="71">
        <v>0.25</v>
      </c>
      <c r="H2362" s="68">
        <v>63.080786940142303</v>
      </c>
      <c r="I2362" s="71">
        <v>8.8107817394092302E-3</v>
      </c>
      <c r="J2362" s="68">
        <v>49.267475931352003</v>
      </c>
      <c r="K2362" s="71">
        <v>0</v>
      </c>
      <c r="L2362" s="68">
        <v>27.794056090414401</v>
      </c>
    </row>
    <row r="2363" spans="1:12" x14ac:dyDescent="0.2">
      <c r="A2363" s="72" t="s">
        <v>4752</v>
      </c>
      <c r="B2363" s="66" t="s">
        <v>4753</v>
      </c>
      <c r="C2363" s="67">
        <v>47</v>
      </c>
      <c r="D2363" s="67" t="s">
        <v>345</v>
      </c>
      <c r="E2363" s="71">
        <v>8.7381995948623795E-2</v>
      </c>
      <c r="F2363" s="68">
        <v>16.534114692339902</v>
      </c>
      <c r="G2363" s="71">
        <v>0.25</v>
      </c>
      <c r="H2363" s="68">
        <v>63.080786940142303</v>
      </c>
      <c r="I2363" s="71">
        <v>1.21459878458715E-2</v>
      </c>
      <c r="J2363" s="68">
        <v>55.169526998744203</v>
      </c>
      <c r="K2363" s="71">
        <v>0</v>
      </c>
      <c r="L2363" s="68">
        <v>27.794056090414401</v>
      </c>
    </row>
    <row r="2364" spans="1:12" x14ac:dyDescent="0.2">
      <c r="A2364" s="72" t="s">
        <v>370</v>
      </c>
      <c r="B2364" s="66" t="s">
        <v>4754</v>
      </c>
      <c r="C2364" s="67">
        <v>47</v>
      </c>
      <c r="D2364" s="67" t="s">
        <v>345</v>
      </c>
      <c r="E2364" s="71">
        <v>8.8438772209590802E-2</v>
      </c>
      <c r="F2364" s="68">
        <v>18.208455420678099</v>
      </c>
      <c r="G2364" s="71">
        <v>0.25</v>
      </c>
      <c r="H2364" s="68">
        <v>63.080786940142303</v>
      </c>
      <c r="I2364" s="71">
        <v>1.5316316628772499E-2</v>
      </c>
      <c r="J2364" s="68">
        <v>59.732105483465901</v>
      </c>
      <c r="K2364" s="71">
        <v>0</v>
      </c>
      <c r="L2364" s="68">
        <v>27.794056090414401</v>
      </c>
    </row>
    <row r="2365" spans="1:12" x14ac:dyDescent="0.2">
      <c r="A2365" s="72" t="s">
        <v>4755</v>
      </c>
      <c r="B2365" s="66" t="s">
        <v>4756</v>
      </c>
      <c r="C2365" s="67">
        <v>47</v>
      </c>
      <c r="D2365" s="67" t="s">
        <v>345</v>
      </c>
      <c r="E2365" s="71">
        <v>8.6091294160698897E-2</v>
      </c>
      <c r="F2365" s="68">
        <v>14.734198409376299</v>
      </c>
      <c r="G2365" s="71">
        <v>0.25</v>
      </c>
      <c r="H2365" s="68">
        <v>63.080786940142303</v>
      </c>
      <c r="I2365" s="71">
        <v>8.2738824820966506E-3</v>
      </c>
      <c r="J2365" s="68">
        <v>48.346588530765999</v>
      </c>
      <c r="K2365" s="71">
        <v>0</v>
      </c>
      <c r="L2365" s="68">
        <v>27.794056090414401</v>
      </c>
    </row>
    <row r="2366" spans="1:12" x14ac:dyDescent="0.2">
      <c r="A2366" s="72" t="s">
        <v>2374</v>
      </c>
      <c r="B2366" s="66" t="s">
        <v>4757</v>
      </c>
      <c r="C2366" s="67">
        <v>47</v>
      </c>
      <c r="D2366" s="67" t="s">
        <v>345</v>
      </c>
      <c r="E2366" s="71">
        <v>9.3418376373776202E-2</v>
      </c>
      <c r="F2366" s="68">
        <v>23.524487233151898</v>
      </c>
      <c r="G2366" s="71">
        <v>0.27950310559006197</v>
      </c>
      <c r="H2366" s="68">
        <v>79.447467559648402</v>
      </c>
      <c r="I2366" s="71">
        <v>7.5202353126655104E-4</v>
      </c>
      <c r="J2366" s="68">
        <v>17.120133947258299</v>
      </c>
      <c r="K2366" s="71">
        <v>0</v>
      </c>
      <c r="L2366" s="68">
        <v>27.794056090414401</v>
      </c>
    </row>
    <row r="2367" spans="1:12" x14ac:dyDescent="0.2">
      <c r="A2367" s="72" t="s">
        <v>4758</v>
      </c>
      <c r="B2367" s="66" t="s">
        <v>4759</v>
      </c>
      <c r="C2367" s="67">
        <v>47</v>
      </c>
      <c r="D2367" s="67" t="s">
        <v>345</v>
      </c>
      <c r="E2367" s="71">
        <v>9.3510026497423598E-2</v>
      </c>
      <c r="F2367" s="68">
        <v>23.608204269568901</v>
      </c>
      <c r="G2367" s="71">
        <v>0.25</v>
      </c>
      <c r="H2367" s="68">
        <v>63.080786940142303</v>
      </c>
      <c r="I2367" s="71">
        <v>3.0530079492270702E-2</v>
      </c>
      <c r="J2367" s="68">
        <v>72.875680200920897</v>
      </c>
      <c r="K2367" s="71">
        <v>0</v>
      </c>
      <c r="L2367" s="68">
        <v>27.794056090414401</v>
      </c>
    </row>
    <row r="2368" spans="1:12" x14ac:dyDescent="0.2">
      <c r="A2368" s="72" t="s">
        <v>4760</v>
      </c>
      <c r="B2368" s="66" t="s">
        <v>4761</v>
      </c>
      <c r="C2368" s="67">
        <v>47</v>
      </c>
      <c r="D2368" s="67" t="s">
        <v>345</v>
      </c>
      <c r="E2368" s="71">
        <v>8.6013246571865001E-2</v>
      </c>
      <c r="F2368" s="68">
        <v>14.692339891167901</v>
      </c>
      <c r="G2368" s="71">
        <v>0.249999999977674</v>
      </c>
      <c r="H2368" s="68">
        <v>47.132691502720803</v>
      </c>
      <c r="I2368" s="71">
        <v>8.0397397379207095E-3</v>
      </c>
      <c r="J2368" s="68">
        <v>48.0535789033068</v>
      </c>
      <c r="K2368" s="71">
        <v>0</v>
      </c>
      <c r="L2368" s="68">
        <v>27.794056090414401</v>
      </c>
    </row>
    <row r="2369" spans="1:12" x14ac:dyDescent="0.2">
      <c r="A2369" s="72" t="s">
        <v>4762</v>
      </c>
      <c r="B2369" s="66" t="s">
        <v>4763</v>
      </c>
      <c r="C2369" s="67">
        <v>47</v>
      </c>
      <c r="D2369" s="67" t="s">
        <v>345</v>
      </c>
      <c r="E2369" s="71">
        <v>8.4440181477905704E-2</v>
      </c>
      <c r="F2369" s="68">
        <v>11.804102134784401</v>
      </c>
      <c r="G2369" s="71">
        <v>0.24999999981325399</v>
      </c>
      <c r="H2369" s="68">
        <v>46.128087065717899</v>
      </c>
      <c r="I2369" s="71">
        <v>3.32054462046347E-3</v>
      </c>
      <c r="J2369" s="68">
        <v>33.863541230640401</v>
      </c>
      <c r="K2369" s="71">
        <v>0</v>
      </c>
      <c r="L2369" s="68">
        <v>27.794056090414401</v>
      </c>
    </row>
    <row r="2370" spans="1:12" x14ac:dyDescent="0.2">
      <c r="A2370" s="72" t="s">
        <v>2214</v>
      </c>
      <c r="B2370" s="66" t="s">
        <v>4764</v>
      </c>
      <c r="C2370" s="67">
        <v>47</v>
      </c>
      <c r="D2370" s="67" t="s">
        <v>345</v>
      </c>
      <c r="E2370" s="71">
        <v>8.4415983770623301E-2</v>
      </c>
      <c r="F2370" s="68">
        <v>11.762243616576001</v>
      </c>
      <c r="G2370" s="71">
        <v>0.25</v>
      </c>
      <c r="H2370" s="68">
        <v>63.080786940142303</v>
      </c>
      <c r="I2370" s="71">
        <v>3.24795131186985E-3</v>
      </c>
      <c r="J2370" s="68">
        <v>33.361239012139002</v>
      </c>
      <c r="K2370" s="71">
        <v>0</v>
      </c>
      <c r="L2370" s="68">
        <v>27.794056090414401</v>
      </c>
    </row>
    <row r="2371" spans="1:12" x14ac:dyDescent="0.2">
      <c r="A2371" s="72" t="s">
        <v>4765</v>
      </c>
      <c r="B2371" s="66" t="s">
        <v>4766</v>
      </c>
      <c r="C2371" s="67">
        <v>47</v>
      </c>
      <c r="D2371" s="67" t="s">
        <v>345</v>
      </c>
      <c r="E2371" s="71">
        <v>0.104829198873216</v>
      </c>
      <c r="F2371" s="68">
        <v>32.189200502302199</v>
      </c>
      <c r="G2371" s="71">
        <v>0.29804530507855298</v>
      </c>
      <c r="H2371" s="68">
        <v>83.9263290079531</v>
      </c>
      <c r="I2371" s="71">
        <v>1.64422915410956E-2</v>
      </c>
      <c r="J2371" s="68">
        <v>61.155295102553403</v>
      </c>
      <c r="K2371" s="71">
        <v>0</v>
      </c>
      <c r="L2371" s="68">
        <v>27.794056090414401</v>
      </c>
    </row>
    <row r="2372" spans="1:12" x14ac:dyDescent="0.2">
      <c r="A2372" s="72" t="s">
        <v>4767</v>
      </c>
      <c r="B2372" s="66" t="s">
        <v>4768</v>
      </c>
      <c r="C2372" s="67">
        <v>47</v>
      </c>
      <c r="D2372" s="67" t="s">
        <v>345</v>
      </c>
      <c r="E2372" s="71">
        <v>8.66079838152361E-2</v>
      </c>
      <c r="F2372" s="68">
        <v>15.613227291753899</v>
      </c>
      <c r="G2372" s="71">
        <v>0.25</v>
      </c>
      <c r="H2372" s="68">
        <v>63.080786940142303</v>
      </c>
      <c r="I2372" s="71">
        <v>9.8239514457083097E-3</v>
      </c>
      <c r="J2372" s="68">
        <v>51.527835914608602</v>
      </c>
      <c r="K2372" s="71">
        <v>0</v>
      </c>
      <c r="L2372" s="68">
        <v>27.794056090414401</v>
      </c>
    </row>
    <row r="2373" spans="1:12" x14ac:dyDescent="0.2">
      <c r="A2373" s="72" t="s">
        <v>4769</v>
      </c>
      <c r="B2373" s="66" t="s">
        <v>4770</v>
      </c>
      <c r="C2373" s="67">
        <v>47</v>
      </c>
      <c r="D2373" s="67" t="s">
        <v>345</v>
      </c>
      <c r="E2373" s="71">
        <v>8.4259121524264999E-2</v>
      </c>
      <c r="F2373" s="68">
        <v>11.3855169526999</v>
      </c>
      <c r="G2373" s="71">
        <v>0.25</v>
      </c>
      <c r="H2373" s="68">
        <v>63.080786940142303</v>
      </c>
      <c r="I2373" s="71">
        <v>2.7773645727949599E-3</v>
      </c>
      <c r="J2373" s="68">
        <v>31.352030138133099</v>
      </c>
      <c r="K2373" s="71">
        <v>0</v>
      </c>
      <c r="L2373" s="68">
        <v>27.794056090414401</v>
      </c>
    </row>
    <row r="2374" spans="1:12" x14ac:dyDescent="0.2">
      <c r="A2374" s="72" t="s">
        <v>4771</v>
      </c>
      <c r="B2374" s="66" t="s">
        <v>4772</v>
      </c>
      <c r="C2374" s="67">
        <v>47</v>
      </c>
      <c r="D2374" s="67" t="s">
        <v>345</v>
      </c>
      <c r="E2374" s="71">
        <v>9.8465227302537497E-2</v>
      </c>
      <c r="F2374" s="68">
        <v>28.0033486814567</v>
      </c>
      <c r="G2374" s="71">
        <v>0.29436883449031798</v>
      </c>
      <c r="H2374" s="68">
        <v>83.005441607367104</v>
      </c>
      <c r="I2374" s="71">
        <v>1.0268474172946899E-3</v>
      </c>
      <c r="J2374" s="68">
        <v>20.426956885726199</v>
      </c>
      <c r="K2374" s="71">
        <v>0</v>
      </c>
      <c r="L2374" s="68">
        <v>27.794056090414401</v>
      </c>
    </row>
    <row r="2375" spans="1:12" x14ac:dyDescent="0.2">
      <c r="A2375" s="72" t="s">
        <v>3304</v>
      </c>
      <c r="B2375" s="66" t="s">
        <v>4773</v>
      </c>
      <c r="C2375" s="67">
        <v>47</v>
      </c>
      <c r="D2375" s="67" t="s">
        <v>345</v>
      </c>
      <c r="E2375" s="71">
        <v>8.9611502163460297E-2</v>
      </c>
      <c r="F2375" s="68">
        <v>19.799079112599401</v>
      </c>
      <c r="G2375" s="71">
        <v>0.25</v>
      </c>
      <c r="H2375" s="68">
        <v>63.080786940142303</v>
      </c>
      <c r="I2375" s="71">
        <v>1.8834506490380799E-2</v>
      </c>
      <c r="J2375" s="68">
        <v>64.1272498953537</v>
      </c>
      <c r="K2375" s="71">
        <v>0</v>
      </c>
      <c r="L2375" s="68">
        <v>27.794056090414401</v>
      </c>
    </row>
    <row r="2376" spans="1:12" x14ac:dyDescent="0.2">
      <c r="A2376" s="72" t="s">
        <v>4774</v>
      </c>
      <c r="B2376" s="66" t="s">
        <v>4775</v>
      </c>
      <c r="C2376" s="67">
        <v>47</v>
      </c>
      <c r="D2376" s="67" t="s">
        <v>345</v>
      </c>
      <c r="E2376" s="71">
        <v>0.10269566800716499</v>
      </c>
      <c r="F2376" s="68">
        <v>30.849727919631601</v>
      </c>
      <c r="G2376" s="71">
        <v>0.27478564147305201</v>
      </c>
      <c r="H2376" s="68">
        <v>77.689409794893294</v>
      </c>
      <c r="I2376" s="71">
        <v>3.3301362548443202E-2</v>
      </c>
      <c r="J2376" s="68">
        <v>73.922143156132293</v>
      </c>
      <c r="K2376" s="71">
        <v>0</v>
      </c>
      <c r="L2376" s="68">
        <v>27.794056090414401</v>
      </c>
    </row>
    <row r="2377" spans="1:12" x14ac:dyDescent="0.2">
      <c r="A2377" s="72" t="s">
        <v>4776</v>
      </c>
      <c r="B2377" s="66" t="s">
        <v>4777</v>
      </c>
      <c r="C2377" s="67">
        <v>47</v>
      </c>
      <c r="D2377" s="67" t="s">
        <v>345</v>
      </c>
      <c r="E2377" s="71">
        <v>8.4867164731562805E-2</v>
      </c>
      <c r="F2377" s="68">
        <v>12.766848053578901</v>
      </c>
      <c r="G2377" s="71">
        <v>0.25310559006211197</v>
      </c>
      <c r="H2377" s="68">
        <v>65.843449141900393</v>
      </c>
      <c r="I2377" s="71">
        <v>1.49590413257671E-3</v>
      </c>
      <c r="J2377" s="68">
        <v>23.901213897028001</v>
      </c>
      <c r="K2377" s="71">
        <v>0</v>
      </c>
      <c r="L2377" s="68">
        <v>27.794056090414401</v>
      </c>
    </row>
    <row r="2378" spans="1:12" x14ac:dyDescent="0.2">
      <c r="A2378" s="72" t="s">
        <v>4778</v>
      </c>
      <c r="B2378" s="66" t="s">
        <v>4779</v>
      </c>
      <c r="C2378" s="67">
        <v>47</v>
      </c>
      <c r="D2378" s="67" t="s">
        <v>345</v>
      </c>
      <c r="E2378" s="71">
        <v>8.5068759396001004E-2</v>
      </c>
      <c r="F2378" s="68">
        <v>13.1017161992465</v>
      </c>
      <c r="G2378" s="71">
        <v>0.25</v>
      </c>
      <c r="H2378" s="68">
        <v>63.080786940142303</v>
      </c>
      <c r="I2378" s="71">
        <v>3.5682228872561798E-3</v>
      </c>
      <c r="J2378" s="68">
        <v>35.412306404353302</v>
      </c>
      <c r="K2378" s="71">
        <v>1.6380553007469599E-3</v>
      </c>
      <c r="L2378" s="68">
        <v>31.435747174549999</v>
      </c>
    </row>
    <row r="2379" spans="1:12" x14ac:dyDescent="0.2">
      <c r="A2379" s="72" t="s">
        <v>4780</v>
      </c>
      <c r="B2379" s="66" t="s">
        <v>4781</v>
      </c>
      <c r="C2379" s="67">
        <v>47</v>
      </c>
      <c r="D2379" s="67" t="s">
        <v>345</v>
      </c>
      <c r="E2379" s="71">
        <v>8.6124463768231602E-2</v>
      </c>
      <c r="F2379" s="68">
        <v>14.9434910004186</v>
      </c>
      <c r="G2379" s="71">
        <v>0.249999999992083</v>
      </c>
      <c r="H2379" s="68">
        <v>47.425701130180002</v>
      </c>
      <c r="I2379" s="71">
        <v>8.3733913126119597E-3</v>
      </c>
      <c r="J2379" s="68">
        <v>48.555881121808298</v>
      </c>
      <c r="K2379" s="71">
        <v>0</v>
      </c>
      <c r="L2379" s="68">
        <v>27.794056090414401</v>
      </c>
    </row>
    <row r="2380" spans="1:12" x14ac:dyDescent="0.2">
      <c r="A2380" s="72" t="s">
        <v>1425</v>
      </c>
      <c r="B2380" s="66" t="s">
        <v>4782</v>
      </c>
      <c r="C2380" s="67">
        <v>47</v>
      </c>
      <c r="D2380" s="67" t="s">
        <v>345</v>
      </c>
      <c r="E2380" s="71">
        <v>8.4832055804619805E-2</v>
      </c>
      <c r="F2380" s="68">
        <v>12.683131017161999</v>
      </c>
      <c r="G2380" s="71">
        <v>0.25</v>
      </c>
      <c r="H2380" s="68">
        <v>63.080786940142303</v>
      </c>
      <c r="I2380" s="71">
        <v>4.4961674138595097E-3</v>
      </c>
      <c r="J2380" s="68">
        <v>38.467978233570499</v>
      </c>
      <c r="K2380" s="71">
        <v>0</v>
      </c>
      <c r="L2380" s="68">
        <v>27.794056090414401</v>
      </c>
    </row>
    <row r="2381" spans="1:12" x14ac:dyDescent="0.2">
      <c r="A2381" s="72" t="s">
        <v>4783</v>
      </c>
      <c r="B2381" s="66" t="s">
        <v>4784</v>
      </c>
      <c r="C2381" s="67">
        <v>47</v>
      </c>
      <c r="D2381" s="67" t="s">
        <v>345</v>
      </c>
      <c r="E2381" s="71">
        <v>8.7717952555220996E-2</v>
      </c>
      <c r="F2381" s="68">
        <v>17.120133947258299</v>
      </c>
      <c r="G2381" s="71">
        <v>0.25</v>
      </c>
      <c r="H2381" s="68">
        <v>63.080786940142303</v>
      </c>
      <c r="I2381" s="71">
        <v>1.31538576656632E-2</v>
      </c>
      <c r="J2381" s="68">
        <v>56.885726245290897</v>
      </c>
      <c r="K2381" s="71">
        <v>0</v>
      </c>
      <c r="L2381" s="68">
        <v>27.794056090414401</v>
      </c>
    </row>
    <row r="2382" spans="1:12" x14ac:dyDescent="0.2">
      <c r="A2382" s="72" t="s">
        <v>1258</v>
      </c>
      <c r="B2382" s="66" t="s">
        <v>4785</v>
      </c>
      <c r="C2382" s="67">
        <v>47</v>
      </c>
      <c r="D2382" s="67" t="s">
        <v>345</v>
      </c>
      <c r="E2382" s="71">
        <v>8.4981813911497006E-2</v>
      </c>
      <c r="F2382" s="68">
        <v>13.0179991628296</v>
      </c>
      <c r="G2382" s="71">
        <v>0.25</v>
      </c>
      <c r="H2382" s="68">
        <v>63.080786940142303</v>
      </c>
      <c r="I2382" s="71">
        <v>4.9454417344909204E-3</v>
      </c>
      <c r="J2382" s="68">
        <v>40.0167434072834</v>
      </c>
      <c r="K2382" s="71">
        <v>0</v>
      </c>
      <c r="L2382" s="68">
        <v>27.794056090414401</v>
      </c>
    </row>
    <row r="2383" spans="1:12" x14ac:dyDescent="0.2">
      <c r="A2383" s="72" t="s">
        <v>3227</v>
      </c>
      <c r="B2383" s="66" t="s">
        <v>4786</v>
      </c>
      <c r="C2383" s="67">
        <v>47</v>
      </c>
      <c r="D2383" s="67" t="s">
        <v>345</v>
      </c>
      <c r="E2383" s="71">
        <v>8.4555493266814899E-2</v>
      </c>
      <c r="F2383" s="68">
        <v>12.138970280452099</v>
      </c>
      <c r="G2383" s="71">
        <v>0.249999877206937</v>
      </c>
      <c r="H2383" s="68">
        <v>44.453746337379698</v>
      </c>
      <c r="I2383" s="71">
        <v>3.6666025935076399E-3</v>
      </c>
      <c r="J2383" s="68">
        <v>35.705316031812501</v>
      </c>
      <c r="K2383" s="71">
        <v>0</v>
      </c>
      <c r="L2383" s="68">
        <v>27.794056090414401</v>
      </c>
    </row>
    <row r="2384" spans="1:12" x14ac:dyDescent="0.2">
      <c r="A2384" s="72" t="s">
        <v>2284</v>
      </c>
      <c r="B2384" s="66" t="s">
        <v>4787</v>
      </c>
      <c r="C2384" s="67">
        <v>47</v>
      </c>
      <c r="D2384" s="67" t="s">
        <v>345</v>
      </c>
      <c r="E2384" s="71">
        <v>8.4187422903318002E-2</v>
      </c>
      <c r="F2384" s="68">
        <v>11.259941398074499</v>
      </c>
      <c r="G2384" s="71">
        <v>0.25</v>
      </c>
      <c r="H2384" s="68">
        <v>63.080786940142303</v>
      </c>
      <c r="I2384" s="71">
        <v>2.5622687099538799E-3</v>
      </c>
      <c r="J2384" s="68">
        <v>30.263708664713299</v>
      </c>
      <c r="K2384" s="71">
        <v>0</v>
      </c>
      <c r="L2384" s="68">
        <v>27.794056090414401</v>
      </c>
    </row>
    <row r="2385" spans="1:12" x14ac:dyDescent="0.2">
      <c r="A2385" s="72" t="s">
        <v>4788</v>
      </c>
      <c r="B2385" s="66" t="s">
        <v>4789</v>
      </c>
      <c r="C2385" s="67">
        <v>47</v>
      </c>
      <c r="D2385" s="67" t="s">
        <v>345</v>
      </c>
      <c r="E2385" s="71">
        <v>9.3677981046366404E-2</v>
      </c>
      <c r="F2385" s="68">
        <v>23.9430724152365</v>
      </c>
      <c r="G2385" s="71">
        <v>0.26552795031055898</v>
      </c>
      <c r="H2385" s="68">
        <v>73.880284637923793</v>
      </c>
      <c r="I2385" s="71">
        <v>1.55059928285402E-2</v>
      </c>
      <c r="J2385" s="68">
        <v>59.9413980745082</v>
      </c>
      <c r="K2385" s="71">
        <v>0</v>
      </c>
      <c r="L2385" s="68">
        <v>27.794056090414401</v>
      </c>
    </row>
    <row r="2386" spans="1:12" x14ac:dyDescent="0.2">
      <c r="A2386" s="72" t="s">
        <v>4347</v>
      </c>
      <c r="B2386" s="66" t="s">
        <v>4790</v>
      </c>
      <c r="C2386" s="67">
        <v>47</v>
      </c>
      <c r="D2386" s="67" t="s">
        <v>345</v>
      </c>
      <c r="E2386" s="71">
        <v>8.3878749970190403E-2</v>
      </c>
      <c r="F2386" s="68">
        <v>10.5902051067392</v>
      </c>
      <c r="G2386" s="71">
        <v>0.24999999998521699</v>
      </c>
      <c r="H2386" s="68">
        <v>47.216408539137703</v>
      </c>
      <c r="I2386" s="71">
        <v>1.6362499253544801E-3</v>
      </c>
      <c r="J2386" s="68">
        <v>24.8221012976141</v>
      </c>
      <c r="K2386" s="71">
        <v>0</v>
      </c>
      <c r="L2386" s="68">
        <v>27.794056090414401</v>
      </c>
    </row>
    <row r="2387" spans="1:12" x14ac:dyDescent="0.2">
      <c r="A2387" s="72" t="s">
        <v>4791</v>
      </c>
      <c r="B2387" s="66" t="s">
        <v>4792</v>
      </c>
      <c r="C2387" s="67">
        <v>47</v>
      </c>
      <c r="D2387" s="67" t="s">
        <v>345</v>
      </c>
      <c r="E2387" s="71">
        <v>8.3623724585454598E-2</v>
      </c>
      <c r="F2387" s="68">
        <v>9.9204688154039307</v>
      </c>
      <c r="G2387" s="71">
        <v>0.25</v>
      </c>
      <c r="H2387" s="68">
        <v>63.080786940142303</v>
      </c>
      <c r="I2387" s="71">
        <v>8.7117375636371899E-4</v>
      </c>
      <c r="J2387" s="68">
        <v>18.292172457094999</v>
      </c>
      <c r="K2387" s="71">
        <v>0</v>
      </c>
      <c r="L2387" s="68">
        <v>27.794056090414401</v>
      </c>
    </row>
    <row r="2388" spans="1:12" x14ac:dyDescent="0.2">
      <c r="A2388" s="72" t="s">
        <v>4793</v>
      </c>
      <c r="B2388" s="66" t="s">
        <v>4794</v>
      </c>
      <c r="C2388" s="67">
        <v>47</v>
      </c>
      <c r="D2388" s="67" t="s">
        <v>345</v>
      </c>
      <c r="E2388" s="71">
        <v>9.3715369193169099E-2</v>
      </c>
      <c r="F2388" s="68">
        <v>23.984930933445</v>
      </c>
      <c r="G2388" s="71">
        <v>0.279251918110339</v>
      </c>
      <c r="H2388" s="68">
        <v>79.238174968606103</v>
      </c>
      <c r="I2388" s="71">
        <v>1.8941894691685899E-3</v>
      </c>
      <c r="J2388" s="68">
        <v>26.370866471326899</v>
      </c>
      <c r="K2388" s="71">
        <v>0</v>
      </c>
      <c r="L2388" s="68">
        <v>27.794056090414401</v>
      </c>
    </row>
    <row r="2389" spans="1:12" x14ac:dyDescent="0.2">
      <c r="A2389" s="72" t="s">
        <v>4795</v>
      </c>
      <c r="B2389" s="66" t="s">
        <v>4796</v>
      </c>
      <c r="C2389" s="67">
        <v>47</v>
      </c>
      <c r="D2389" s="67" t="s">
        <v>345</v>
      </c>
      <c r="E2389" s="71">
        <v>8.3634262494809902E-2</v>
      </c>
      <c r="F2389" s="68">
        <v>9.9623273336123894</v>
      </c>
      <c r="G2389" s="71">
        <v>0.25</v>
      </c>
      <c r="H2389" s="68">
        <v>63.080786940142303</v>
      </c>
      <c r="I2389" s="71">
        <v>9.0278748442970203E-4</v>
      </c>
      <c r="J2389" s="68">
        <v>18.794474675596501</v>
      </c>
      <c r="K2389" s="71">
        <v>0</v>
      </c>
      <c r="L2389" s="68">
        <v>27.794056090414401</v>
      </c>
    </row>
    <row r="2390" spans="1:12" x14ac:dyDescent="0.2">
      <c r="A2390" s="72" t="s">
        <v>4797</v>
      </c>
      <c r="B2390" s="66" t="s">
        <v>4798</v>
      </c>
      <c r="C2390" s="67">
        <v>47</v>
      </c>
      <c r="D2390" s="67" t="s">
        <v>345</v>
      </c>
      <c r="E2390" s="71">
        <v>9.5016099675277105E-2</v>
      </c>
      <c r="F2390" s="68">
        <v>25.366262034323999</v>
      </c>
      <c r="G2390" s="71">
        <v>0.25155279503105599</v>
      </c>
      <c r="H2390" s="68">
        <v>64.755127668480498</v>
      </c>
      <c r="I2390" s="71">
        <v>3.3495503994775397E-2</v>
      </c>
      <c r="J2390" s="68">
        <v>73.964001674340693</v>
      </c>
      <c r="K2390" s="71">
        <v>0</v>
      </c>
      <c r="L2390" s="68">
        <v>27.794056090414401</v>
      </c>
    </row>
    <row r="2391" spans="1:12" x14ac:dyDescent="0.2">
      <c r="A2391" s="72" t="s">
        <v>4799</v>
      </c>
      <c r="B2391" s="66" t="s">
        <v>4800</v>
      </c>
      <c r="C2391" s="67">
        <v>47</v>
      </c>
      <c r="D2391" s="67" t="s">
        <v>345</v>
      </c>
      <c r="E2391" s="71">
        <v>8.8896536657897998E-2</v>
      </c>
      <c r="F2391" s="68">
        <v>18.794474675596501</v>
      </c>
      <c r="G2391" s="71">
        <v>0.25</v>
      </c>
      <c r="H2391" s="68">
        <v>63.080786940142303</v>
      </c>
      <c r="I2391" s="71">
        <v>1.6689609973694099E-2</v>
      </c>
      <c r="J2391" s="68">
        <v>61.406446211804102</v>
      </c>
      <c r="K2391" s="71">
        <v>0</v>
      </c>
      <c r="L2391" s="68">
        <v>27.794056090414401</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R2391"/>
  <sheetViews>
    <sheetView zoomScaleNormal="100" workbookViewId="0">
      <pane ySplit="2" topLeftCell="A3" activePane="bottomLeft" state="frozen"/>
      <selection pane="bottomLeft" activeCell="A3" sqref="A3"/>
    </sheetView>
  </sheetViews>
  <sheetFormatPr defaultRowHeight="12.75" x14ac:dyDescent="0.2"/>
  <cols>
    <col min="1" max="1" width="37.7109375" customWidth="1"/>
    <col min="2" max="2" width="14.28515625" style="1" bestFit="1" customWidth="1"/>
    <col min="3" max="3" width="10.140625" bestFit="1" customWidth="1"/>
    <col min="4" max="4" width="9.7109375" customWidth="1"/>
    <col min="5" max="5" width="25.140625" bestFit="1" customWidth="1"/>
    <col min="6" max="6" width="29" bestFit="1" customWidth="1"/>
    <col min="7" max="7" width="28.5703125" bestFit="1" customWidth="1"/>
    <col min="8" max="8" width="32.42578125" bestFit="1" customWidth="1"/>
    <col min="9" max="9" width="27.85546875" bestFit="1" customWidth="1"/>
    <col min="10" max="10" width="31.7109375" bestFit="1" customWidth="1"/>
    <col min="11" max="11" width="25.5703125" bestFit="1" customWidth="1"/>
    <col min="12" max="12" width="29.28515625" bestFit="1" customWidth="1"/>
    <col min="13" max="13" width="25.5703125" style="4" bestFit="1" customWidth="1"/>
    <col min="14" max="14" width="29.28515625" style="4" bestFit="1" customWidth="1"/>
    <col min="15" max="15" width="24.85546875" style="4" bestFit="1" customWidth="1"/>
    <col min="16" max="16" width="28.7109375" style="4" bestFit="1" customWidth="1"/>
    <col min="17" max="17" width="25.140625" style="4" bestFit="1" customWidth="1"/>
    <col min="18" max="18" width="29" style="4" bestFit="1" customWidth="1"/>
  </cols>
  <sheetData>
    <row r="1" spans="1:18" s="9" customFormat="1" ht="15.75" customHeight="1" thickBot="1" x14ac:dyDescent="0.25">
      <c r="A1" s="199" t="s">
        <v>104</v>
      </c>
      <c r="B1" s="200"/>
      <c r="C1" s="200"/>
      <c r="D1" s="201"/>
      <c r="E1" s="204" t="s">
        <v>97</v>
      </c>
      <c r="F1" s="205"/>
      <c r="G1" s="204" t="s">
        <v>7</v>
      </c>
      <c r="H1" s="205"/>
      <c r="I1" s="204" t="s">
        <v>15</v>
      </c>
      <c r="J1" s="205"/>
      <c r="K1" s="204" t="s">
        <v>22</v>
      </c>
      <c r="L1" s="205"/>
      <c r="M1" s="204" t="s">
        <v>26</v>
      </c>
      <c r="N1" s="205"/>
      <c r="O1" s="204" t="s">
        <v>28</v>
      </c>
      <c r="P1" s="205"/>
      <c r="Q1" s="204" t="s">
        <v>32</v>
      </c>
      <c r="R1" s="205"/>
    </row>
    <row r="2" spans="1:18" s="12" customFormat="1" ht="13.5" thickBot="1" x14ac:dyDescent="0.25">
      <c r="A2" s="11" t="s">
        <v>49</v>
      </c>
      <c r="B2" s="10" t="s">
        <v>0</v>
      </c>
      <c r="C2" s="11" t="s">
        <v>1</v>
      </c>
      <c r="D2" s="11" t="s">
        <v>2</v>
      </c>
      <c r="E2" s="11" t="s">
        <v>264</v>
      </c>
      <c r="F2" s="11" t="s">
        <v>265</v>
      </c>
      <c r="G2" s="11" t="s">
        <v>266</v>
      </c>
      <c r="H2" s="11" t="s">
        <v>267</v>
      </c>
      <c r="I2" s="11" t="s">
        <v>268</v>
      </c>
      <c r="J2" s="11" t="s">
        <v>269</v>
      </c>
      <c r="K2" s="11" t="s">
        <v>270</v>
      </c>
      <c r="L2" s="11" t="s">
        <v>271</v>
      </c>
      <c r="M2" s="11" t="s">
        <v>272</v>
      </c>
      <c r="N2" s="11" t="s">
        <v>273</v>
      </c>
      <c r="O2" s="11" t="s">
        <v>274</v>
      </c>
      <c r="P2" s="11" t="s">
        <v>275</v>
      </c>
      <c r="Q2" s="11" t="s">
        <v>276</v>
      </c>
      <c r="R2" s="11" t="s">
        <v>277</v>
      </c>
    </row>
    <row r="3" spans="1:18" x14ac:dyDescent="0.2">
      <c r="A3" s="72" t="s">
        <v>343</v>
      </c>
      <c r="B3" s="66" t="s">
        <v>344</v>
      </c>
      <c r="C3" s="67">
        <v>50</v>
      </c>
      <c r="D3" s="67" t="s">
        <v>345</v>
      </c>
      <c r="E3" s="71">
        <v>0.763206272526878</v>
      </c>
      <c r="F3" s="68">
        <v>39.482200647249201</v>
      </c>
      <c r="G3" s="71">
        <v>0.77590446502736199</v>
      </c>
      <c r="H3" s="68">
        <v>31.299121590383699</v>
      </c>
      <c r="I3" s="71">
        <v>0.96700416518896803</v>
      </c>
      <c r="J3" s="68">
        <v>98.982894128525203</v>
      </c>
      <c r="K3" s="71">
        <v>0.96109885036906095</v>
      </c>
      <c r="L3" s="68">
        <v>92.972723069810399</v>
      </c>
      <c r="M3" s="71">
        <v>0.97080291970802901</v>
      </c>
      <c r="N3" s="68">
        <v>88.197026022304797</v>
      </c>
      <c r="O3" s="71">
        <v>0.14122096234097001</v>
      </c>
      <c r="P3" s="68">
        <v>3.5046728971962602</v>
      </c>
      <c r="Q3" s="71"/>
      <c r="R3" s="68"/>
    </row>
    <row r="4" spans="1:18" x14ac:dyDescent="0.2">
      <c r="A4" s="72" t="s">
        <v>346</v>
      </c>
      <c r="B4" s="66" t="s">
        <v>347</v>
      </c>
      <c r="C4" s="67">
        <v>50</v>
      </c>
      <c r="D4" s="67" t="s">
        <v>345</v>
      </c>
      <c r="E4" s="71">
        <v>0.78744861105666797</v>
      </c>
      <c r="F4" s="68">
        <v>49.375866851594999</v>
      </c>
      <c r="G4" s="71">
        <v>0.80181376556839201</v>
      </c>
      <c r="H4" s="68">
        <v>39.112343966712899</v>
      </c>
      <c r="I4" s="71">
        <v>0.96160393641589004</v>
      </c>
      <c r="J4" s="68">
        <v>98.659269533055905</v>
      </c>
      <c r="K4" s="71">
        <v>0.96183415703155595</v>
      </c>
      <c r="L4" s="68">
        <v>93.250115580212693</v>
      </c>
      <c r="M4" s="71">
        <v>1</v>
      </c>
      <c r="N4" s="68">
        <v>100</v>
      </c>
      <c r="O4" s="71">
        <v>0.21199119626750201</v>
      </c>
      <c r="P4" s="68">
        <v>6.2149532710280404</v>
      </c>
      <c r="Q4" s="71"/>
      <c r="R4" s="68"/>
    </row>
    <row r="5" spans="1:18" x14ac:dyDescent="0.2">
      <c r="A5" s="72" t="s">
        <v>348</v>
      </c>
      <c r="B5" s="66" t="s">
        <v>349</v>
      </c>
      <c r="C5" s="67">
        <v>50</v>
      </c>
      <c r="D5" s="67" t="s">
        <v>345</v>
      </c>
      <c r="E5" s="71">
        <v>0.791444733633205</v>
      </c>
      <c r="F5" s="68">
        <v>51.2251502542765</v>
      </c>
      <c r="G5" s="71">
        <v>0.77916600257021795</v>
      </c>
      <c r="H5" s="68">
        <v>32.131299121590402</v>
      </c>
      <c r="I5" s="71">
        <v>0.96833180661108198</v>
      </c>
      <c r="J5" s="68">
        <v>99.260286638927397</v>
      </c>
      <c r="K5" s="71">
        <v>0.98929015703554202</v>
      </c>
      <c r="L5" s="68">
        <v>97.965788257050406</v>
      </c>
      <c r="M5" s="71">
        <v>0.96350364963503699</v>
      </c>
      <c r="N5" s="68">
        <v>86.849442379182193</v>
      </c>
      <c r="O5" s="71">
        <v>0.25693205231414901</v>
      </c>
      <c r="P5" s="68">
        <v>8.8785046728972006</v>
      </c>
      <c r="Q5" s="71"/>
      <c r="R5" s="68"/>
    </row>
    <row r="6" spans="1:18" x14ac:dyDescent="0.2">
      <c r="A6" s="72" t="s">
        <v>350</v>
      </c>
      <c r="B6" s="66" t="s">
        <v>351</v>
      </c>
      <c r="C6" s="67">
        <v>50</v>
      </c>
      <c r="D6" s="67" t="s">
        <v>345</v>
      </c>
      <c r="E6" s="71">
        <v>0.76090028436792101</v>
      </c>
      <c r="F6" s="68">
        <v>38.788719371243602</v>
      </c>
      <c r="G6" s="71">
        <v>0.75126549288771005</v>
      </c>
      <c r="H6" s="68">
        <v>26.768377253814101</v>
      </c>
      <c r="I6" s="71">
        <v>0.97305037789259796</v>
      </c>
      <c r="J6" s="68">
        <v>99.445214979195597</v>
      </c>
      <c r="K6" s="71">
        <v>0.99901257149690503</v>
      </c>
      <c r="L6" s="68">
        <v>98.797965788257002</v>
      </c>
      <c r="M6" s="71">
        <v>0.91970802919707995</v>
      </c>
      <c r="N6" s="68">
        <v>78.3457249070632</v>
      </c>
      <c r="O6" s="71">
        <v>0.161464950365313</v>
      </c>
      <c r="P6" s="68">
        <v>4.2523364485981299</v>
      </c>
      <c r="Q6" s="71"/>
      <c r="R6" s="68"/>
    </row>
    <row r="7" spans="1:18" x14ac:dyDescent="0.2">
      <c r="A7" s="72" t="s">
        <v>352</v>
      </c>
      <c r="B7" s="66" t="s">
        <v>353</v>
      </c>
      <c r="C7" s="67">
        <v>50</v>
      </c>
      <c r="D7" s="67" t="s">
        <v>345</v>
      </c>
      <c r="E7" s="71">
        <v>0.84808296229309998</v>
      </c>
      <c r="F7" s="68">
        <v>82.662968099861303</v>
      </c>
      <c r="G7" s="71">
        <v>0.90651415862518803</v>
      </c>
      <c r="H7" s="68">
        <v>77.531206657420199</v>
      </c>
      <c r="I7" s="71">
        <v>0.95388705166945098</v>
      </c>
      <c r="J7" s="68">
        <v>97.873324086916298</v>
      </c>
      <c r="K7" s="71">
        <v>0.97894033837934102</v>
      </c>
      <c r="L7" s="68">
        <v>96.902450300508605</v>
      </c>
      <c r="M7" s="71">
        <v>1</v>
      </c>
      <c r="N7" s="68">
        <v>100</v>
      </c>
      <c r="O7" s="71">
        <v>0.401073262791519</v>
      </c>
      <c r="P7" s="68">
        <v>20.654205607476602</v>
      </c>
      <c r="Q7" s="71"/>
      <c r="R7" s="68"/>
    </row>
    <row r="8" spans="1:18" x14ac:dyDescent="0.2">
      <c r="A8" s="72" t="s">
        <v>354</v>
      </c>
      <c r="B8" s="66" t="s">
        <v>355</v>
      </c>
      <c r="C8" s="67">
        <v>50</v>
      </c>
      <c r="D8" s="67" t="s">
        <v>345</v>
      </c>
      <c r="E8" s="71">
        <v>0.83464852759956698</v>
      </c>
      <c r="F8" s="68">
        <v>75.219602404068397</v>
      </c>
      <c r="G8" s="71">
        <v>0.87113207628329503</v>
      </c>
      <c r="H8" s="68">
        <v>63.014331946370802</v>
      </c>
      <c r="I8" s="71">
        <v>0.89781351339934201</v>
      </c>
      <c r="J8" s="68">
        <v>73.231622746185806</v>
      </c>
      <c r="K8" s="71">
        <v>0.93955452522444705</v>
      </c>
      <c r="L8" s="68">
        <v>83.772538141470207</v>
      </c>
      <c r="M8" s="71">
        <v>1</v>
      </c>
      <c r="N8" s="68">
        <v>100</v>
      </c>
      <c r="O8" s="71">
        <v>0.46474252309074798</v>
      </c>
      <c r="P8" s="68">
        <v>27.943925233644901</v>
      </c>
      <c r="Q8" s="71"/>
      <c r="R8" s="68"/>
    </row>
    <row r="9" spans="1:18" x14ac:dyDescent="0.2">
      <c r="A9" s="72" t="s">
        <v>356</v>
      </c>
      <c r="B9" s="66" t="s">
        <v>357</v>
      </c>
      <c r="C9" s="67">
        <v>50</v>
      </c>
      <c r="D9" s="67" t="s">
        <v>345</v>
      </c>
      <c r="E9" s="71">
        <v>0.80669908531470103</v>
      </c>
      <c r="F9" s="68">
        <v>59.454461396208998</v>
      </c>
      <c r="G9" s="71">
        <v>0.91445972147794796</v>
      </c>
      <c r="H9" s="68">
        <v>80.397595931576504</v>
      </c>
      <c r="I9" s="71">
        <v>0.92180454685752899</v>
      </c>
      <c r="J9" s="68">
        <v>86.130374479888999</v>
      </c>
      <c r="K9" s="71">
        <v>0.94107656339147305</v>
      </c>
      <c r="L9" s="68">
        <v>84.466019417475707</v>
      </c>
      <c r="M9" s="71">
        <v>0.91240875912408703</v>
      </c>
      <c r="N9" s="68">
        <v>76.905204460966502</v>
      </c>
      <c r="O9" s="71">
        <v>0.34374583572246498</v>
      </c>
      <c r="P9" s="68">
        <v>15.514018691588801</v>
      </c>
      <c r="Q9" s="71"/>
      <c r="R9" s="68"/>
    </row>
    <row r="10" spans="1:18" x14ac:dyDescent="0.2">
      <c r="A10" s="72" t="s">
        <v>358</v>
      </c>
      <c r="B10" s="66" t="s">
        <v>359</v>
      </c>
      <c r="C10" s="67">
        <v>50</v>
      </c>
      <c r="D10" s="67" t="s">
        <v>345</v>
      </c>
      <c r="E10" s="71">
        <v>0.82629587306367802</v>
      </c>
      <c r="F10" s="68">
        <v>70.226537216828504</v>
      </c>
      <c r="G10" s="71">
        <v>0.89451310719433996</v>
      </c>
      <c r="H10" s="68">
        <v>72.399445214979195</v>
      </c>
      <c r="I10" s="71">
        <v>0.96780489349197096</v>
      </c>
      <c r="J10" s="68">
        <v>99.214054553860393</v>
      </c>
      <c r="K10" s="71">
        <v>0.95067708987729305</v>
      </c>
      <c r="L10" s="68">
        <v>89.135460009246401</v>
      </c>
      <c r="M10" s="71">
        <v>1</v>
      </c>
      <c r="N10" s="68">
        <v>100</v>
      </c>
      <c r="O10" s="71">
        <v>0.31848427475478602</v>
      </c>
      <c r="P10" s="68">
        <v>13.130841121495299</v>
      </c>
      <c r="Q10" s="71"/>
      <c r="R10" s="68"/>
    </row>
    <row r="11" spans="1:18" x14ac:dyDescent="0.2">
      <c r="A11" s="72" t="s">
        <v>360</v>
      </c>
      <c r="B11" s="66" t="s">
        <v>361</v>
      </c>
      <c r="C11" s="67">
        <v>50</v>
      </c>
      <c r="D11" s="67" t="s">
        <v>345</v>
      </c>
      <c r="E11" s="71">
        <v>0.78950962488379295</v>
      </c>
      <c r="F11" s="68">
        <v>50.392972723069803</v>
      </c>
      <c r="G11" s="71">
        <v>0.85635416825626998</v>
      </c>
      <c r="H11" s="68">
        <v>57.790106333795698</v>
      </c>
      <c r="I11" s="71">
        <v>0.972068335503947</v>
      </c>
      <c r="J11" s="68">
        <v>99.398982894128494</v>
      </c>
      <c r="K11" s="71">
        <v>0.96624316743833705</v>
      </c>
      <c r="L11" s="68">
        <v>94.683310217290796</v>
      </c>
      <c r="M11" s="71">
        <v>0.99270072992700698</v>
      </c>
      <c r="N11" s="68">
        <v>93.680297397769493</v>
      </c>
      <c r="O11" s="71">
        <v>0.16018172329340399</v>
      </c>
      <c r="P11" s="68">
        <v>4.2056074766355103</v>
      </c>
      <c r="Q11" s="71"/>
      <c r="R11" s="68"/>
    </row>
    <row r="12" spans="1:18" x14ac:dyDescent="0.2">
      <c r="A12" s="72" t="s">
        <v>362</v>
      </c>
      <c r="B12" s="66" t="s">
        <v>363</v>
      </c>
      <c r="C12" s="67">
        <v>50</v>
      </c>
      <c r="D12" s="67" t="s">
        <v>345</v>
      </c>
      <c r="E12" s="71">
        <v>0.75359498795808699</v>
      </c>
      <c r="F12" s="68">
        <v>36.245954692556602</v>
      </c>
      <c r="G12" s="71">
        <v>0.82469252243475</v>
      </c>
      <c r="H12" s="68">
        <v>46.555709662505798</v>
      </c>
      <c r="I12" s="71">
        <v>0.866887900299259</v>
      </c>
      <c r="J12" s="68">
        <v>57.651410078594502</v>
      </c>
      <c r="K12" s="71">
        <v>0.86818504098340399</v>
      </c>
      <c r="L12" s="68">
        <v>50.161812297734599</v>
      </c>
      <c r="M12" s="71">
        <v>0.92700729927007297</v>
      </c>
      <c r="N12" s="68">
        <v>79.832713754646804</v>
      </c>
      <c r="O12" s="71">
        <v>0.28120217680294801</v>
      </c>
      <c r="P12" s="68">
        <v>10.4205607476636</v>
      </c>
      <c r="Q12" s="71"/>
      <c r="R12" s="68"/>
    </row>
    <row r="13" spans="1:18" x14ac:dyDescent="0.2">
      <c r="A13" s="72" t="s">
        <v>364</v>
      </c>
      <c r="B13" s="66" t="s">
        <v>365</v>
      </c>
      <c r="C13" s="67">
        <v>50</v>
      </c>
      <c r="D13" s="67" t="s">
        <v>345</v>
      </c>
      <c r="E13" s="71">
        <v>0.78835738886894102</v>
      </c>
      <c r="F13" s="68">
        <v>49.791955617198298</v>
      </c>
      <c r="G13" s="71">
        <v>0.84212280067676504</v>
      </c>
      <c r="H13" s="68">
        <v>52.519648636153498</v>
      </c>
      <c r="I13" s="71">
        <v>0.92596507012975404</v>
      </c>
      <c r="J13" s="68">
        <v>88.580674988441999</v>
      </c>
      <c r="K13" s="71">
        <v>0.93570888982842504</v>
      </c>
      <c r="L13" s="68">
        <v>81.692094313453495</v>
      </c>
      <c r="M13" s="71">
        <v>0.95620437956204396</v>
      </c>
      <c r="N13" s="68">
        <v>85.362453531598504</v>
      </c>
      <c r="O13" s="71">
        <v>0.28178580414771398</v>
      </c>
      <c r="P13" s="68">
        <v>10.514018691588801</v>
      </c>
      <c r="Q13" s="71"/>
      <c r="R13" s="68"/>
    </row>
    <row r="14" spans="1:18" x14ac:dyDescent="0.2">
      <c r="A14" s="72" t="s">
        <v>366</v>
      </c>
      <c r="B14" s="66" t="s">
        <v>367</v>
      </c>
      <c r="C14" s="67">
        <v>50</v>
      </c>
      <c r="D14" s="67" t="s">
        <v>345</v>
      </c>
      <c r="E14" s="71">
        <v>0.71277757955534804</v>
      </c>
      <c r="F14" s="68">
        <v>25.242718446601899</v>
      </c>
      <c r="G14" s="71">
        <v>0.81507473028331101</v>
      </c>
      <c r="H14" s="68">
        <v>43.042071197410998</v>
      </c>
      <c r="I14" s="71">
        <v>0.86995306451059395</v>
      </c>
      <c r="J14" s="68">
        <v>59.0383726306056</v>
      </c>
      <c r="K14" s="71">
        <v>0.86637495206191295</v>
      </c>
      <c r="L14" s="68">
        <v>49.283402681460899</v>
      </c>
      <c r="M14" s="71">
        <v>0.75912408759124095</v>
      </c>
      <c r="N14" s="68">
        <v>48.8382899628253</v>
      </c>
      <c r="O14" s="71">
        <v>0.253361063329683</v>
      </c>
      <c r="P14" s="68">
        <v>8.5514018691588802</v>
      </c>
      <c r="Q14" s="71"/>
      <c r="R14" s="68"/>
    </row>
    <row r="15" spans="1:18" x14ac:dyDescent="0.2">
      <c r="A15" s="72" t="s">
        <v>368</v>
      </c>
      <c r="B15" s="66" t="s">
        <v>369</v>
      </c>
      <c r="C15" s="67">
        <v>50</v>
      </c>
      <c r="D15" s="67" t="s">
        <v>345</v>
      </c>
      <c r="E15" s="71">
        <v>0.82202888836358201</v>
      </c>
      <c r="F15" s="68">
        <v>68.377253814146997</v>
      </c>
      <c r="G15" s="71">
        <v>0.87526146202580202</v>
      </c>
      <c r="H15" s="68">
        <v>64.9098474341193</v>
      </c>
      <c r="I15" s="71">
        <v>0.92613434728709598</v>
      </c>
      <c r="J15" s="68">
        <v>88.719371243643096</v>
      </c>
      <c r="K15" s="71">
        <v>1</v>
      </c>
      <c r="L15" s="68">
        <v>100</v>
      </c>
      <c r="M15" s="71">
        <v>1</v>
      </c>
      <c r="N15" s="68">
        <v>100</v>
      </c>
      <c r="O15" s="71">
        <v>0.308748632505014</v>
      </c>
      <c r="P15" s="68">
        <v>12.2897196261682</v>
      </c>
      <c r="Q15" s="71"/>
      <c r="R15" s="68"/>
    </row>
    <row r="16" spans="1:18" x14ac:dyDescent="0.2">
      <c r="A16" s="72" t="s">
        <v>370</v>
      </c>
      <c r="B16" s="66" t="s">
        <v>371</v>
      </c>
      <c r="C16" s="67">
        <v>50</v>
      </c>
      <c r="D16" s="67" t="s">
        <v>345</v>
      </c>
      <c r="E16" s="71">
        <v>0.81277452573884601</v>
      </c>
      <c r="F16" s="68">
        <v>62.413314840499297</v>
      </c>
      <c r="G16" s="71">
        <v>0.86531924113034997</v>
      </c>
      <c r="H16" s="68">
        <v>60.656495607951904</v>
      </c>
      <c r="I16" s="71">
        <v>0.87670934884835605</v>
      </c>
      <c r="J16" s="68">
        <v>62.505779010633397</v>
      </c>
      <c r="K16" s="71">
        <v>0.930167058902727</v>
      </c>
      <c r="L16" s="68">
        <v>78.5945446139621</v>
      </c>
      <c r="M16" s="71">
        <v>0.95620437956204396</v>
      </c>
      <c r="N16" s="68">
        <v>85.362453531598504</v>
      </c>
      <c r="O16" s="71">
        <v>0.43547260025075302</v>
      </c>
      <c r="P16" s="68">
        <v>24.345794392523398</v>
      </c>
      <c r="Q16" s="71"/>
      <c r="R16" s="68"/>
    </row>
    <row r="17" spans="1:18" x14ac:dyDescent="0.2">
      <c r="A17" s="72" t="s">
        <v>372</v>
      </c>
      <c r="B17" s="66" t="s">
        <v>373</v>
      </c>
      <c r="C17" s="67">
        <v>50</v>
      </c>
      <c r="D17" s="67" t="s">
        <v>345</v>
      </c>
      <c r="E17" s="71">
        <v>0.82201462725185204</v>
      </c>
      <c r="F17" s="68">
        <v>68.331021729080007</v>
      </c>
      <c r="G17" s="71">
        <v>0.89454384759235195</v>
      </c>
      <c r="H17" s="68">
        <v>72.445677300046199</v>
      </c>
      <c r="I17" s="71">
        <v>0.90479435423759802</v>
      </c>
      <c r="J17" s="68">
        <v>77.346278317152098</v>
      </c>
      <c r="K17" s="71">
        <v>0.91726152759268498</v>
      </c>
      <c r="L17" s="68">
        <v>71.844660194174807</v>
      </c>
      <c r="M17" s="71">
        <v>0.97810218978102204</v>
      </c>
      <c r="N17" s="68">
        <v>89.776951672862495</v>
      </c>
      <c r="O17" s="71">
        <v>0.41537121705560298</v>
      </c>
      <c r="P17" s="68">
        <v>22.242990654205599</v>
      </c>
      <c r="Q17" s="71"/>
      <c r="R17" s="68"/>
    </row>
    <row r="18" spans="1:18" x14ac:dyDescent="0.2">
      <c r="A18" s="72" t="s">
        <v>374</v>
      </c>
      <c r="B18" s="66" t="s">
        <v>375</v>
      </c>
      <c r="C18" s="67">
        <v>50</v>
      </c>
      <c r="D18" s="67" t="s">
        <v>345</v>
      </c>
      <c r="E18" s="71">
        <v>0.79710694937141502</v>
      </c>
      <c r="F18" s="68">
        <v>54.322699953767902</v>
      </c>
      <c r="G18" s="71">
        <v>0.81444419322345796</v>
      </c>
      <c r="H18" s="68">
        <v>42.8109107720758</v>
      </c>
      <c r="I18" s="71">
        <v>0.94842983445169304</v>
      </c>
      <c r="J18" s="68">
        <v>96.440129449838196</v>
      </c>
      <c r="K18" s="71">
        <v>0.99749183734045699</v>
      </c>
      <c r="L18" s="68">
        <v>98.566805362921897</v>
      </c>
      <c r="M18" s="71">
        <v>1</v>
      </c>
      <c r="N18" s="68">
        <v>100</v>
      </c>
      <c r="O18" s="71">
        <v>0.22516888184146899</v>
      </c>
      <c r="P18" s="68">
        <v>6.7757009345794401</v>
      </c>
      <c r="Q18" s="71"/>
      <c r="R18" s="68"/>
    </row>
    <row r="19" spans="1:18" x14ac:dyDescent="0.2">
      <c r="A19" s="72" t="s">
        <v>376</v>
      </c>
      <c r="B19" s="66" t="s">
        <v>377</v>
      </c>
      <c r="C19" s="67">
        <v>50</v>
      </c>
      <c r="D19" s="67" t="s">
        <v>345</v>
      </c>
      <c r="E19" s="71">
        <v>0.82569743927970696</v>
      </c>
      <c r="F19" s="68">
        <v>69.9953767914933</v>
      </c>
      <c r="G19" s="71">
        <v>0.88740733992465204</v>
      </c>
      <c r="H19" s="68">
        <v>69.625520110956998</v>
      </c>
      <c r="I19" s="71">
        <v>0.92419966735818804</v>
      </c>
      <c r="J19" s="68">
        <v>87.147480351363896</v>
      </c>
      <c r="K19" s="71">
        <v>0.96761884966174205</v>
      </c>
      <c r="L19" s="68">
        <v>94.960702727693004</v>
      </c>
      <c r="M19" s="71">
        <v>0.99270072992700698</v>
      </c>
      <c r="N19" s="68">
        <v>93.680297397769493</v>
      </c>
      <c r="O19" s="71">
        <v>0.35656060952694302</v>
      </c>
      <c r="P19" s="68">
        <v>16.775700934579401</v>
      </c>
      <c r="Q19" s="71"/>
      <c r="R19" s="68"/>
    </row>
    <row r="20" spans="1:18" x14ac:dyDescent="0.2">
      <c r="A20" s="72" t="s">
        <v>378</v>
      </c>
      <c r="B20" s="66" t="s">
        <v>379</v>
      </c>
      <c r="C20" s="67">
        <v>50</v>
      </c>
      <c r="D20" s="67" t="s">
        <v>345</v>
      </c>
      <c r="E20" s="71">
        <v>0.81892050511327596</v>
      </c>
      <c r="F20" s="68">
        <v>66.6666666666667</v>
      </c>
      <c r="G20" s="71">
        <v>0.90973495192168796</v>
      </c>
      <c r="H20" s="68">
        <v>78.409616273693899</v>
      </c>
      <c r="I20" s="71">
        <v>0.90612946347446099</v>
      </c>
      <c r="J20" s="68">
        <v>78.085991678224701</v>
      </c>
      <c r="K20" s="71">
        <v>0.92180172157910401</v>
      </c>
      <c r="L20" s="68">
        <v>74.294960702727707</v>
      </c>
      <c r="M20" s="71">
        <v>1</v>
      </c>
      <c r="N20" s="68">
        <v>100</v>
      </c>
      <c r="O20" s="71">
        <v>0.35693638859112498</v>
      </c>
      <c r="P20" s="68">
        <v>16.822429906542101</v>
      </c>
      <c r="Q20" s="71"/>
      <c r="R20" s="68"/>
    </row>
    <row r="21" spans="1:18" x14ac:dyDescent="0.2">
      <c r="A21" s="72" t="s">
        <v>380</v>
      </c>
      <c r="B21" s="66" t="s">
        <v>381</v>
      </c>
      <c r="C21" s="67">
        <v>50</v>
      </c>
      <c r="D21" s="67" t="s">
        <v>345</v>
      </c>
      <c r="E21" s="71">
        <v>0.79213958737639101</v>
      </c>
      <c r="F21" s="68">
        <v>51.595006934812801</v>
      </c>
      <c r="G21" s="71">
        <v>0.85057869423079502</v>
      </c>
      <c r="H21" s="68">
        <v>55.5247341655109</v>
      </c>
      <c r="I21" s="71">
        <v>0.94663285731950697</v>
      </c>
      <c r="J21" s="68">
        <v>96.162736939436002</v>
      </c>
      <c r="K21" s="71">
        <v>0.89582962303354097</v>
      </c>
      <c r="L21" s="68">
        <v>61.950993989828902</v>
      </c>
      <c r="M21" s="71">
        <v>0.81751824817518204</v>
      </c>
      <c r="N21" s="68">
        <v>57.9925650557621</v>
      </c>
      <c r="O21" s="71">
        <v>0.45013851412292999</v>
      </c>
      <c r="P21" s="68">
        <v>26.3551401869159</v>
      </c>
      <c r="Q21" s="71"/>
      <c r="R21" s="68"/>
    </row>
    <row r="22" spans="1:18" x14ac:dyDescent="0.2">
      <c r="A22" s="72" t="s">
        <v>382</v>
      </c>
      <c r="B22" s="66" t="s">
        <v>383</v>
      </c>
      <c r="C22" s="67">
        <v>50</v>
      </c>
      <c r="D22" s="67" t="s">
        <v>345</v>
      </c>
      <c r="E22" s="71">
        <v>0.79006520499833299</v>
      </c>
      <c r="F22" s="68">
        <v>50.670365233471998</v>
      </c>
      <c r="G22" s="71">
        <v>0.83164175064677204</v>
      </c>
      <c r="H22" s="68">
        <v>49.052242256125801</v>
      </c>
      <c r="I22" s="71">
        <v>0.93136436960421498</v>
      </c>
      <c r="J22" s="68">
        <v>91.539528432732297</v>
      </c>
      <c r="K22" s="71">
        <v>0.925476965811317</v>
      </c>
      <c r="L22" s="68">
        <v>76.190476190476204</v>
      </c>
      <c r="M22" s="71">
        <v>0.97810218978102204</v>
      </c>
      <c r="N22" s="68">
        <v>89.776951672862495</v>
      </c>
      <c r="O22" s="71">
        <v>0.28374074914834002</v>
      </c>
      <c r="P22" s="68">
        <v>10.7009345794393</v>
      </c>
      <c r="Q22" s="71"/>
      <c r="R22" s="68"/>
    </row>
    <row r="23" spans="1:18" x14ac:dyDescent="0.2">
      <c r="A23" s="72" t="s">
        <v>384</v>
      </c>
      <c r="B23" s="66" t="s">
        <v>385</v>
      </c>
      <c r="C23" s="67">
        <v>50</v>
      </c>
      <c r="D23" s="67" t="s">
        <v>345</v>
      </c>
      <c r="E23" s="71">
        <v>0.80698073980480001</v>
      </c>
      <c r="F23" s="68">
        <v>59.593157651410102</v>
      </c>
      <c r="G23" s="71">
        <v>0.86544009871069305</v>
      </c>
      <c r="H23" s="68">
        <v>60.702727693019</v>
      </c>
      <c r="I23" s="71">
        <v>0.95150741938185901</v>
      </c>
      <c r="J23" s="68">
        <v>97.318539066111896</v>
      </c>
      <c r="K23" s="71">
        <v>0.95584274880021203</v>
      </c>
      <c r="L23" s="68">
        <v>91.262135922330103</v>
      </c>
      <c r="M23" s="71">
        <v>0.85401459854014605</v>
      </c>
      <c r="N23" s="68">
        <v>65.148698884758403</v>
      </c>
      <c r="O23" s="71">
        <v>0.408098833591093</v>
      </c>
      <c r="P23" s="68">
        <v>21.7289719626168</v>
      </c>
      <c r="Q23" s="71"/>
      <c r="R23" s="68"/>
    </row>
    <row r="24" spans="1:18" x14ac:dyDescent="0.2">
      <c r="A24" s="72" t="s">
        <v>386</v>
      </c>
      <c r="B24" s="66" t="s">
        <v>387</v>
      </c>
      <c r="C24" s="67">
        <v>50</v>
      </c>
      <c r="D24" s="67" t="s">
        <v>345</v>
      </c>
      <c r="E24" s="71">
        <v>0.76006505186790996</v>
      </c>
      <c r="F24" s="68">
        <v>38.280166435506203</v>
      </c>
      <c r="G24" s="71">
        <v>0.84103690382389595</v>
      </c>
      <c r="H24" s="68">
        <v>52.1035598705502</v>
      </c>
      <c r="I24" s="71">
        <v>0.89338661421195498</v>
      </c>
      <c r="J24" s="68">
        <v>71.058714748035101</v>
      </c>
      <c r="K24" s="71">
        <v>0.895331750086652</v>
      </c>
      <c r="L24" s="68">
        <v>61.719833564493797</v>
      </c>
      <c r="M24" s="71">
        <v>0.92700729927007297</v>
      </c>
      <c r="N24" s="68">
        <v>79.832713754646804</v>
      </c>
      <c r="O24" s="71">
        <v>0.243562691946976</v>
      </c>
      <c r="P24" s="68">
        <v>7.6168224299065397</v>
      </c>
      <c r="Q24" s="71"/>
      <c r="R24" s="68"/>
    </row>
    <row r="25" spans="1:18" x14ac:dyDescent="0.2">
      <c r="A25" s="72" t="s">
        <v>388</v>
      </c>
      <c r="B25" s="66" t="s">
        <v>389</v>
      </c>
      <c r="C25" s="67">
        <v>50</v>
      </c>
      <c r="D25" s="67" t="s">
        <v>345</v>
      </c>
      <c r="E25" s="71">
        <v>0.85794788907591601</v>
      </c>
      <c r="F25" s="68">
        <v>88.210818307905697</v>
      </c>
      <c r="G25" s="71">
        <v>0.90086048858385503</v>
      </c>
      <c r="H25" s="68">
        <v>75.543226999537694</v>
      </c>
      <c r="I25" s="71">
        <v>0.94335647389641697</v>
      </c>
      <c r="J25" s="68">
        <v>95.376791493296295</v>
      </c>
      <c r="K25" s="71">
        <v>0.95964677945978005</v>
      </c>
      <c r="L25" s="68">
        <v>92.464170134073001</v>
      </c>
      <c r="M25" s="71">
        <v>0.98540145985401495</v>
      </c>
      <c r="N25" s="68">
        <v>91.403345724907098</v>
      </c>
      <c r="O25" s="71">
        <v>0.50047424358551196</v>
      </c>
      <c r="P25" s="68">
        <v>32.242990654205599</v>
      </c>
      <c r="Q25" s="71"/>
      <c r="R25" s="68"/>
    </row>
    <row r="26" spans="1:18" x14ac:dyDescent="0.2">
      <c r="A26" s="72" t="s">
        <v>390</v>
      </c>
      <c r="B26" s="66" t="s">
        <v>391</v>
      </c>
      <c r="C26" s="67">
        <v>50</v>
      </c>
      <c r="D26" s="67" t="s">
        <v>345</v>
      </c>
      <c r="E26" s="71">
        <v>0.83593387629831994</v>
      </c>
      <c r="F26" s="68">
        <v>76.1442441054092</v>
      </c>
      <c r="G26" s="71">
        <v>0.89019692766619796</v>
      </c>
      <c r="H26" s="68">
        <v>70.596393897364806</v>
      </c>
      <c r="I26" s="71">
        <v>0.95215751128567305</v>
      </c>
      <c r="J26" s="68">
        <v>97.457235321312993</v>
      </c>
      <c r="K26" s="71">
        <v>0.95959960399510602</v>
      </c>
      <c r="L26" s="68">
        <v>92.417938049005997</v>
      </c>
      <c r="M26" s="71">
        <v>0.99270072992700698</v>
      </c>
      <c r="N26" s="68">
        <v>93.680297397769493</v>
      </c>
      <c r="O26" s="71">
        <v>0.38501460861761699</v>
      </c>
      <c r="P26" s="68">
        <v>19.112149532710301</v>
      </c>
      <c r="Q26" s="71"/>
      <c r="R26" s="68"/>
    </row>
    <row r="27" spans="1:18" x14ac:dyDescent="0.2">
      <c r="A27" s="72" t="s">
        <v>392</v>
      </c>
      <c r="B27" s="66" t="s">
        <v>393</v>
      </c>
      <c r="C27" s="67">
        <v>50</v>
      </c>
      <c r="D27" s="67" t="s">
        <v>345</v>
      </c>
      <c r="E27" s="71">
        <v>0.74278351481805305</v>
      </c>
      <c r="F27" s="68">
        <v>32.917244567730002</v>
      </c>
      <c r="G27" s="71">
        <v>0.79004300107577896</v>
      </c>
      <c r="H27" s="68">
        <v>35.8760980120203</v>
      </c>
      <c r="I27" s="71">
        <v>0.79357612648617604</v>
      </c>
      <c r="J27" s="68">
        <v>27.739251040221902</v>
      </c>
      <c r="K27" s="71">
        <v>0.88447056017635095</v>
      </c>
      <c r="L27" s="68">
        <v>56.680536292186801</v>
      </c>
      <c r="M27" s="71">
        <v>0.69343065693430705</v>
      </c>
      <c r="N27" s="68">
        <v>38.197026022304797</v>
      </c>
      <c r="O27" s="71">
        <v>0.55239722941765301</v>
      </c>
      <c r="P27" s="68">
        <v>39.065420560747697</v>
      </c>
      <c r="Q27" s="71"/>
      <c r="R27" s="68"/>
    </row>
    <row r="28" spans="1:18" x14ac:dyDescent="0.2">
      <c r="A28" s="72" t="s">
        <v>394</v>
      </c>
      <c r="B28" s="66" t="s">
        <v>395</v>
      </c>
      <c r="C28" s="67">
        <v>50</v>
      </c>
      <c r="D28" s="67" t="s">
        <v>345</v>
      </c>
      <c r="E28" s="71">
        <v>0.55604286986282503</v>
      </c>
      <c r="F28" s="68">
        <v>5.8714748035136397</v>
      </c>
      <c r="G28" s="71">
        <v>0.63120227370957704</v>
      </c>
      <c r="H28" s="68">
        <v>10.818307905686501</v>
      </c>
      <c r="I28" s="71">
        <v>0.64140691855816701</v>
      </c>
      <c r="J28" s="68">
        <v>5.6403143781784602</v>
      </c>
      <c r="K28" s="71">
        <v>0.73640419783433098</v>
      </c>
      <c r="L28" s="68">
        <v>15.117891816920899</v>
      </c>
      <c r="M28" s="71">
        <v>0.43795620437956201</v>
      </c>
      <c r="N28" s="68">
        <v>11.2453531598513</v>
      </c>
      <c r="O28" s="71">
        <v>0.333244754832487</v>
      </c>
      <c r="P28" s="68">
        <v>14.6261682242991</v>
      </c>
      <c r="Q28" s="71"/>
      <c r="R28" s="68"/>
    </row>
    <row r="29" spans="1:18" x14ac:dyDescent="0.2">
      <c r="A29" s="72" t="s">
        <v>396</v>
      </c>
      <c r="B29" s="66" t="s">
        <v>397</v>
      </c>
      <c r="C29" s="67">
        <v>50</v>
      </c>
      <c r="D29" s="67" t="s">
        <v>345</v>
      </c>
      <c r="E29" s="71">
        <v>0.61696119839753605</v>
      </c>
      <c r="F29" s="68">
        <v>10.402219140083201</v>
      </c>
      <c r="G29" s="71">
        <v>0.76656439708999202</v>
      </c>
      <c r="H29" s="68">
        <v>29.496070272769298</v>
      </c>
      <c r="I29" s="71">
        <v>0.81542871735025702</v>
      </c>
      <c r="J29" s="68">
        <v>35.0901525658807</v>
      </c>
      <c r="K29" s="71">
        <v>0.76104306327940197</v>
      </c>
      <c r="L29" s="68">
        <v>18.677762367082799</v>
      </c>
      <c r="M29" s="71">
        <v>0.72262773722627704</v>
      </c>
      <c r="N29" s="68">
        <v>42.750929368029702</v>
      </c>
      <c r="O29" s="71">
        <v>1.9142077041753601E-2</v>
      </c>
      <c r="P29" s="68">
        <v>1.3084112149532701</v>
      </c>
      <c r="Q29" s="71"/>
      <c r="R29" s="68"/>
    </row>
    <row r="30" spans="1:18" x14ac:dyDescent="0.2">
      <c r="A30" s="72" t="s">
        <v>398</v>
      </c>
      <c r="B30" s="66" t="s">
        <v>399</v>
      </c>
      <c r="C30" s="67">
        <v>50</v>
      </c>
      <c r="D30" s="67" t="s">
        <v>345</v>
      </c>
      <c r="E30" s="71">
        <v>0.80887367361123996</v>
      </c>
      <c r="F30" s="68">
        <v>60.564031437817803</v>
      </c>
      <c r="G30" s="71">
        <v>0.91300864009642402</v>
      </c>
      <c r="H30" s="68">
        <v>79.750346740637994</v>
      </c>
      <c r="I30" s="71">
        <v>0.952050668126459</v>
      </c>
      <c r="J30" s="68">
        <v>97.411003236245904</v>
      </c>
      <c r="K30" s="71">
        <v>0.97894033837934102</v>
      </c>
      <c r="L30" s="68">
        <v>96.902450300508605</v>
      </c>
      <c r="M30" s="71">
        <v>1</v>
      </c>
      <c r="N30" s="68">
        <v>100</v>
      </c>
      <c r="O30" s="71">
        <v>0.20036872145397899</v>
      </c>
      <c r="P30" s="68">
        <v>5.5607476635513997</v>
      </c>
      <c r="Q30" s="71"/>
      <c r="R30" s="68"/>
    </row>
    <row r="31" spans="1:18" x14ac:dyDescent="0.2">
      <c r="A31" s="72" t="s">
        <v>400</v>
      </c>
      <c r="B31" s="66" t="s">
        <v>401</v>
      </c>
      <c r="C31" s="67">
        <v>50</v>
      </c>
      <c r="D31" s="67" t="s">
        <v>345</v>
      </c>
      <c r="E31" s="71">
        <v>0.832293873027799</v>
      </c>
      <c r="F31" s="68">
        <v>73.786407766990294</v>
      </c>
      <c r="G31" s="71">
        <v>0.89480226024672305</v>
      </c>
      <c r="H31" s="68">
        <v>72.538141470180307</v>
      </c>
      <c r="I31" s="71">
        <v>0.94895478112145903</v>
      </c>
      <c r="J31" s="68">
        <v>96.6712898751734</v>
      </c>
      <c r="K31" s="71">
        <v>0.96187295933511396</v>
      </c>
      <c r="L31" s="68">
        <v>93.342579750346701</v>
      </c>
      <c r="M31" s="71">
        <v>0.94160583941605802</v>
      </c>
      <c r="N31" s="68">
        <v>82.156133828996303</v>
      </c>
      <c r="O31" s="71">
        <v>0.414233525019638</v>
      </c>
      <c r="P31" s="68">
        <v>22.056074766355099</v>
      </c>
      <c r="Q31" s="71"/>
      <c r="R31" s="68"/>
    </row>
    <row r="32" spans="1:18" x14ac:dyDescent="0.2">
      <c r="A32" s="72" t="s">
        <v>402</v>
      </c>
      <c r="B32" s="66" t="s">
        <v>403</v>
      </c>
      <c r="C32" s="67">
        <v>50</v>
      </c>
      <c r="D32" s="67" t="s">
        <v>345</v>
      </c>
      <c r="E32" s="71">
        <v>0.83178293743833098</v>
      </c>
      <c r="F32" s="68">
        <v>73.416551086454007</v>
      </c>
      <c r="G32" s="71">
        <v>0.95701187967277801</v>
      </c>
      <c r="H32" s="68">
        <v>93.712436430883002</v>
      </c>
      <c r="I32" s="71">
        <v>0.93973072959078496</v>
      </c>
      <c r="J32" s="68">
        <v>94.174757281553397</v>
      </c>
      <c r="K32" s="71">
        <v>0.95064510875945696</v>
      </c>
      <c r="L32" s="68">
        <v>89.042995839112393</v>
      </c>
      <c r="M32" s="71">
        <v>1</v>
      </c>
      <c r="N32" s="68">
        <v>100</v>
      </c>
      <c r="O32" s="71">
        <v>0.31152696916863298</v>
      </c>
      <c r="P32" s="68">
        <v>12.5233644859813</v>
      </c>
      <c r="Q32" s="71"/>
      <c r="R32" s="68"/>
    </row>
    <row r="33" spans="1:18" x14ac:dyDescent="0.2">
      <c r="A33" s="72" t="s">
        <v>404</v>
      </c>
      <c r="B33" s="66" t="s">
        <v>405</v>
      </c>
      <c r="C33" s="67">
        <v>50</v>
      </c>
      <c r="D33" s="67" t="s">
        <v>345</v>
      </c>
      <c r="E33" s="71">
        <v>0.80209913976153302</v>
      </c>
      <c r="F33" s="68">
        <v>56.819232547387898</v>
      </c>
      <c r="G33" s="71">
        <v>0.88663155301296903</v>
      </c>
      <c r="H33" s="68">
        <v>69.486823855755901</v>
      </c>
      <c r="I33" s="71">
        <v>0.943799817858472</v>
      </c>
      <c r="J33" s="68">
        <v>95.469255663430403</v>
      </c>
      <c r="K33" s="71">
        <v>0.95593647966755702</v>
      </c>
      <c r="L33" s="68">
        <v>91.447064262598204</v>
      </c>
      <c r="M33" s="71">
        <v>0.86861313868613199</v>
      </c>
      <c r="N33" s="68">
        <v>67.890334572490701</v>
      </c>
      <c r="O33" s="71">
        <v>0.355514709582538</v>
      </c>
      <c r="P33" s="68">
        <v>16.588785046729001</v>
      </c>
      <c r="Q33" s="71"/>
      <c r="R33" s="68"/>
    </row>
    <row r="34" spans="1:18" x14ac:dyDescent="0.2">
      <c r="A34" s="72" t="s">
        <v>406</v>
      </c>
      <c r="B34" s="66" t="s">
        <v>407</v>
      </c>
      <c r="C34" s="67">
        <v>50</v>
      </c>
      <c r="D34" s="67" t="s">
        <v>345</v>
      </c>
      <c r="E34" s="71">
        <v>0.70169598905733699</v>
      </c>
      <c r="F34" s="68">
        <v>22.838650023115999</v>
      </c>
      <c r="G34" s="71">
        <v>0.81197441591992603</v>
      </c>
      <c r="H34" s="68">
        <v>42.394822006472502</v>
      </c>
      <c r="I34" s="71">
        <v>0.81930406365962105</v>
      </c>
      <c r="J34" s="68">
        <v>36.615811373092903</v>
      </c>
      <c r="K34" s="71">
        <v>0.84066663944535003</v>
      </c>
      <c r="L34" s="68">
        <v>38.465094775774404</v>
      </c>
      <c r="M34" s="71">
        <v>0.90510948905109501</v>
      </c>
      <c r="N34" s="68">
        <v>75.418215613382898</v>
      </c>
      <c r="O34" s="71">
        <v>0.13142533721069199</v>
      </c>
      <c r="P34" s="68">
        <v>3.08411214953271</v>
      </c>
      <c r="Q34" s="71"/>
      <c r="R34" s="68"/>
    </row>
    <row r="35" spans="1:18" x14ac:dyDescent="0.2">
      <c r="A35" s="72" t="s">
        <v>408</v>
      </c>
      <c r="B35" s="66" t="s">
        <v>409</v>
      </c>
      <c r="C35" s="67">
        <v>50</v>
      </c>
      <c r="D35" s="67" t="s">
        <v>345</v>
      </c>
      <c r="E35" s="71">
        <v>0.59821080420322703</v>
      </c>
      <c r="F35" s="68">
        <v>8.5529357374017607</v>
      </c>
      <c r="G35" s="71">
        <v>0.79580845709032999</v>
      </c>
      <c r="H35" s="68">
        <v>37.401756819232503</v>
      </c>
      <c r="I35" s="71">
        <v>0.75303431403199195</v>
      </c>
      <c r="J35" s="68">
        <v>17.799352750809099</v>
      </c>
      <c r="K35" s="71">
        <v>0.74774700259946303</v>
      </c>
      <c r="L35" s="68">
        <v>16.874711049468299</v>
      </c>
      <c r="M35" s="71">
        <v>0.678832116788321</v>
      </c>
      <c r="N35" s="68">
        <v>35.873605947955397</v>
      </c>
      <c r="O35" s="71">
        <v>1.5632130506027998E-2</v>
      </c>
      <c r="P35" s="68">
        <v>1.1214953271028001</v>
      </c>
      <c r="Q35" s="71"/>
      <c r="R35" s="68"/>
    </row>
    <row r="36" spans="1:18" x14ac:dyDescent="0.2">
      <c r="A36" s="72" t="s">
        <v>410</v>
      </c>
      <c r="B36" s="66" t="s">
        <v>411</v>
      </c>
      <c r="C36" s="67">
        <v>50</v>
      </c>
      <c r="D36" s="67" t="s">
        <v>345</v>
      </c>
      <c r="E36" s="71">
        <v>0.77920398671874702</v>
      </c>
      <c r="F36" s="68">
        <v>45.677300046232098</v>
      </c>
      <c r="G36" s="71">
        <v>0.85486674402979601</v>
      </c>
      <c r="H36" s="68">
        <v>57.327785483125297</v>
      </c>
      <c r="I36" s="71">
        <v>0.94662526439324202</v>
      </c>
      <c r="J36" s="68">
        <v>96.116504854368898</v>
      </c>
      <c r="K36" s="71">
        <v>0.95667853962600202</v>
      </c>
      <c r="L36" s="68">
        <v>91.770688858067501</v>
      </c>
      <c r="M36" s="71">
        <v>1</v>
      </c>
      <c r="N36" s="68">
        <v>100</v>
      </c>
      <c r="O36" s="71">
        <v>0.137849385544695</v>
      </c>
      <c r="P36" s="68">
        <v>3.3644859813084098</v>
      </c>
      <c r="Q36" s="71"/>
      <c r="R36" s="68"/>
    </row>
    <row r="37" spans="1:18" x14ac:dyDescent="0.2">
      <c r="A37" s="72" t="s">
        <v>412</v>
      </c>
      <c r="B37" s="66" t="s">
        <v>413</v>
      </c>
      <c r="C37" s="67">
        <v>50</v>
      </c>
      <c r="D37" s="67" t="s">
        <v>345</v>
      </c>
      <c r="E37" s="71">
        <v>0.78904003214859797</v>
      </c>
      <c r="F37" s="68">
        <v>50.254276467868699</v>
      </c>
      <c r="G37" s="71">
        <v>0.87307761763059599</v>
      </c>
      <c r="H37" s="68">
        <v>63.938973647711499</v>
      </c>
      <c r="I37" s="71">
        <v>0.94271378058847</v>
      </c>
      <c r="J37" s="68">
        <v>95.191863153028194</v>
      </c>
      <c r="K37" s="71">
        <v>0.91957554170376998</v>
      </c>
      <c r="L37" s="68">
        <v>73.046694405917705</v>
      </c>
      <c r="M37" s="71">
        <v>1</v>
      </c>
      <c r="N37" s="68">
        <v>100</v>
      </c>
      <c r="O37" s="71">
        <v>0.20983322082015299</v>
      </c>
      <c r="P37" s="68">
        <v>6.02803738317757</v>
      </c>
      <c r="Q37" s="71"/>
      <c r="R37" s="68"/>
    </row>
    <row r="38" spans="1:18" x14ac:dyDescent="0.2">
      <c r="A38" s="72" t="s">
        <v>414</v>
      </c>
      <c r="B38" s="66" t="s">
        <v>415</v>
      </c>
      <c r="C38" s="67">
        <v>50</v>
      </c>
      <c r="D38" s="67" t="s">
        <v>345</v>
      </c>
      <c r="E38" s="71">
        <v>0.81221201066689097</v>
      </c>
      <c r="F38" s="68">
        <v>62.135922330097102</v>
      </c>
      <c r="G38" s="71">
        <v>0.905635453113107</v>
      </c>
      <c r="H38" s="68">
        <v>76.976421636615797</v>
      </c>
      <c r="I38" s="71">
        <v>0.93405116806386201</v>
      </c>
      <c r="J38" s="68">
        <v>92.233009708737896</v>
      </c>
      <c r="K38" s="71">
        <v>0.92768377629723298</v>
      </c>
      <c r="L38" s="68">
        <v>77.115117891816894</v>
      </c>
      <c r="M38" s="71">
        <v>1</v>
      </c>
      <c r="N38" s="68">
        <v>100</v>
      </c>
      <c r="O38" s="71">
        <v>0.29368965586025603</v>
      </c>
      <c r="P38" s="68">
        <v>11.401869158878499</v>
      </c>
      <c r="Q38" s="71"/>
      <c r="R38" s="68"/>
    </row>
    <row r="39" spans="1:18" x14ac:dyDescent="0.2">
      <c r="A39" s="72" t="s">
        <v>416</v>
      </c>
      <c r="B39" s="66" t="s">
        <v>417</v>
      </c>
      <c r="C39" s="67">
        <v>50</v>
      </c>
      <c r="D39" s="67" t="s">
        <v>345</v>
      </c>
      <c r="E39" s="71">
        <v>0.77322793251474797</v>
      </c>
      <c r="F39" s="68">
        <v>43.781784558483601</v>
      </c>
      <c r="G39" s="71">
        <v>0.78314243355488899</v>
      </c>
      <c r="H39" s="68">
        <v>33.610725843735601</v>
      </c>
      <c r="I39" s="71">
        <v>0.90636039351736897</v>
      </c>
      <c r="J39" s="68">
        <v>78.317152103559906</v>
      </c>
      <c r="K39" s="71">
        <v>0.87039732425291605</v>
      </c>
      <c r="L39" s="68">
        <v>51.086453999075403</v>
      </c>
      <c r="M39" s="71">
        <v>0.95620437956204396</v>
      </c>
      <c r="N39" s="68">
        <v>85.362453531598504</v>
      </c>
      <c r="O39" s="71">
        <v>0.35003513168651901</v>
      </c>
      <c r="P39" s="68">
        <v>16.028037383177601</v>
      </c>
      <c r="Q39" s="71"/>
      <c r="R39" s="68"/>
    </row>
    <row r="40" spans="1:18" x14ac:dyDescent="0.2">
      <c r="A40" s="72" t="s">
        <v>418</v>
      </c>
      <c r="B40" s="66" t="s">
        <v>419</v>
      </c>
      <c r="C40" s="67">
        <v>50</v>
      </c>
      <c r="D40" s="67" t="s">
        <v>345</v>
      </c>
      <c r="E40" s="71">
        <v>0.81486096141583297</v>
      </c>
      <c r="F40" s="68">
        <v>63.707813222376302</v>
      </c>
      <c r="G40" s="71">
        <v>0.89231768657018895</v>
      </c>
      <c r="H40" s="68">
        <v>71.243643088303301</v>
      </c>
      <c r="I40" s="71">
        <v>0.933319247620926</v>
      </c>
      <c r="J40" s="68">
        <v>92.001849283402706</v>
      </c>
      <c r="K40" s="71">
        <v>0.94366345600403101</v>
      </c>
      <c r="L40" s="68">
        <v>85.575589459084597</v>
      </c>
      <c r="M40" s="71">
        <v>0.84671532846715303</v>
      </c>
      <c r="N40" s="68">
        <v>64.126394052044603</v>
      </c>
      <c r="O40" s="71">
        <v>0.458289088416866</v>
      </c>
      <c r="P40" s="68">
        <v>27.1028037383178</v>
      </c>
      <c r="Q40" s="71"/>
      <c r="R40" s="68"/>
    </row>
    <row r="41" spans="1:18" x14ac:dyDescent="0.2">
      <c r="A41" s="72" t="s">
        <v>420</v>
      </c>
      <c r="B41" s="66" t="s">
        <v>421</v>
      </c>
      <c r="C41" s="67">
        <v>50</v>
      </c>
      <c r="D41" s="67" t="s">
        <v>345</v>
      </c>
      <c r="E41" s="71">
        <v>0.67184104557356294</v>
      </c>
      <c r="F41" s="68">
        <v>17.383263985205701</v>
      </c>
      <c r="G41" s="71">
        <v>0.81696975682891304</v>
      </c>
      <c r="H41" s="68">
        <v>44.012944983818798</v>
      </c>
      <c r="I41" s="71">
        <v>0.74550589059897898</v>
      </c>
      <c r="J41" s="68">
        <v>16.643550624133098</v>
      </c>
      <c r="K41" s="71">
        <v>0.865456299039154</v>
      </c>
      <c r="L41" s="68">
        <v>48.959778085991701</v>
      </c>
      <c r="M41" s="71">
        <v>0.86861313868613199</v>
      </c>
      <c r="N41" s="68">
        <v>67.890334572490701</v>
      </c>
      <c r="O41" s="71">
        <v>6.2660142714638503E-2</v>
      </c>
      <c r="P41" s="68">
        <v>2.0093457943925199</v>
      </c>
      <c r="Q41" s="71"/>
      <c r="R41" s="68"/>
    </row>
    <row r="42" spans="1:18" x14ac:dyDescent="0.2">
      <c r="A42" s="72" t="s">
        <v>422</v>
      </c>
      <c r="B42" s="66" t="s">
        <v>423</v>
      </c>
      <c r="C42" s="67">
        <v>50</v>
      </c>
      <c r="D42" s="67" t="s">
        <v>345</v>
      </c>
      <c r="E42" s="71">
        <v>0.83659929557146495</v>
      </c>
      <c r="F42" s="68">
        <v>76.652797041146599</v>
      </c>
      <c r="G42" s="71">
        <v>0.89755760404572205</v>
      </c>
      <c r="H42" s="68">
        <v>73.925104022191405</v>
      </c>
      <c r="I42" s="71">
        <v>0.94502848309474996</v>
      </c>
      <c r="J42" s="68">
        <v>95.746648173832597</v>
      </c>
      <c r="K42" s="71">
        <v>0.97819827842089602</v>
      </c>
      <c r="L42" s="68">
        <v>96.763754045307493</v>
      </c>
      <c r="M42" s="71">
        <v>1</v>
      </c>
      <c r="N42" s="68">
        <v>100</v>
      </c>
      <c r="O42" s="71">
        <v>0.36221211229595801</v>
      </c>
      <c r="P42" s="68">
        <v>17.242990654205599</v>
      </c>
      <c r="Q42" s="71"/>
      <c r="R42" s="68"/>
    </row>
    <row r="43" spans="1:18" x14ac:dyDescent="0.2">
      <c r="A43" s="72" t="s">
        <v>424</v>
      </c>
      <c r="B43" s="66" t="s">
        <v>425</v>
      </c>
      <c r="C43" s="67">
        <v>50</v>
      </c>
      <c r="D43" s="67" t="s">
        <v>345</v>
      </c>
      <c r="E43" s="71">
        <v>0.83194571128621297</v>
      </c>
      <c r="F43" s="68">
        <v>73.555247341655104</v>
      </c>
      <c r="G43" s="71">
        <v>0.87075037739667105</v>
      </c>
      <c r="H43" s="68">
        <v>62.829403606102602</v>
      </c>
      <c r="I43" s="71">
        <v>0.95957349859534702</v>
      </c>
      <c r="J43" s="68">
        <v>98.4281091077208</v>
      </c>
      <c r="K43" s="71">
        <v>0.98858711783912101</v>
      </c>
      <c r="L43" s="68">
        <v>97.873324086916298</v>
      </c>
      <c r="M43" s="71">
        <v>1</v>
      </c>
      <c r="N43" s="68">
        <v>100</v>
      </c>
      <c r="O43" s="71">
        <v>0.34081756259992702</v>
      </c>
      <c r="P43" s="68">
        <v>15.140186915887901</v>
      </c>
      <c r="Q43" s="71"/>
      <c r="R43" s="68"/>
    </row>
    <row r="44" spans="1:18" x14ac:dyDescent="0.2">
      <c r="A44" s="72" t="s">
        <v>426</v>
      </c>
      <c r="B44" s="66" t="s">
        <v>427</v>
      </c>
      <c r="C44" s="67">
        <v>50</v>
      </c>
      <c r="D44" s="67" t="s">
        <v>345</v>
      </c>
      <c r="E44" s="71">
        <v>0.83426792507647496</v>
      </c>
      <c r="F44" s="68">
        <v>74.988441978733206</v>
      </c>
      <c r="G44" s="71">
        <v>0.926630595673261</v>
      </c>
      <c r="H44" s="68">
        <v>85.344429033749407</v>
      </c>
      <c r="I44" s="71">
        <v>0.94322870856744101</v>
      </c>
      <c r="J44" s="68">
        <v>95.284327323162302</v>
      </c>
      <c r="K44" s="71">
        <v>0.94521761361610301</v>
      </c>
      <c r="L44" s="68">
        <v>86.500231160425301</v>
      </c>
      <c r="M44" s="71">
        <v>0.95620437956204396</v>
      </c>
      <c r="N44" s="68">
        <v>85.362453531598504</v>
      </c>
      <c r="O44" s="71">
        <v>0.40005832796352497</v>
      </c>
      <c r="P44" s="68">
        <v>20.514018691588799</v>
      </c>
      <c r="Q44" s="71"/>
      <c r="R44" s="68"/>
    </row>
    <row r="45" spans="1:18" x14ac:dyDescent="0.2">
      <c r="A45" s="72" t="s">
        <v>428</v>
      </c>
      <c r="B45" s="66" t="s">
        <v>429</v>
      </c>
      <c r="C45" s="67">
        <v>50</v>
      </c>
      <c r="D45" s="67" t="s">
        <v>345</v>
      </c>
      <c r="E45" s="71">
        <v>0.80218437483416605</v>
      </c>
      <c r="F45" s="68">
        <v>56.957928802589002</v>
      </c>
      <c r="G45" s="71">
        <v>0.90980878815977395</v>
      </c>
      <c r="H45" s="68">
        <v>78.455848358761003</v>
      </c>
      <c r="I45" s="71">
        <v>0.95516601685999403</v>
      </c>
      <c r="J45" s="68">
        <v>98.012020342117395</v>
      </c>
      <c r="K45" s="71">
        <v>0.95519441970911301</v>
      </c>
      <c r="L45" s="68">
        <v>91.030975496994898</v>
      </c>
      <c r="M45" s="71">
        <v>1</v>
      </c>
      <c r="N45" s="68">
        <v>100</v>
      </c>
      <c r="O45" s="71">
        <v>0.190752649441952</v>
      </c>
      <c r="P45" s="68">
        <v>5.2336448598130803</v>
      </c>
      <c r="Q45" s="71"/>
      <c r="R45" s="68"/>
    </row>
    <row r="46" spans="1:18" x14ac:dyDescent="0.2">
      <c r="A46" s="72" t="s">
        <v>430</v>
      </c>
      <c r="B46" s="66" t="s">
        <v>431</v>
      </c>
      <c r="C46" s="67">
        <v>50</v>
      </c>
      <c r="D46" s="67" t="s">
        <v>345</v>
      </c>
      <c r="E46" s="71">
        <v>0.80937510806675805</v>
      </c>
      <c r="F46" s="68">
        <v>60.841423948220097</v>
      </c>
      <c r="G46" s="71">
        <v>0.89057258829951103</v>
      </c>
      <c r="H46" s="68">
        <v>70.781322237632907</v>
      </c>
      <c r="I46" s="71">
        <v>0.94021202142661597</v>
      </c>
      <c r="J46" s="68">
        <v>94.359685621821498</v>
      </c>
      <c r="K46" s="71">
        <v>0.94525770458645897</v>
      </c>
      <c r="L46" s="68">
        <v>86.546463245492404</v>
      </c>
      <c r="M46" s="71">
        <v>0.839416058394161</v>
      </c>
      <c r="N46" s="68">
        <v>62.5</v>
      </c>
      <c r="O46" s="71">
        <v>0.43141716762704202</v>
      </c>
      <c r="P46" s="68">
        <v>23.971962616822399</v>
      </c>
      <c r="Q46" s="71"/>
      <c r="R46" s="68"/>
    </row>
    <row r="47" spans="1:18" x14ac:dyDescent="0.2">
      <c r="A47" s="72" t="s">
        <v>432</v>
      </c>
      <c r="B47" s="66" t="s">
        <v>433</v>
      </c>
      <c r="C47" s="67">
        <v>50</v>
      </c>
      <c r="D47" s="67" t="s">
        <v>345</v>
      </c>
      <c r="E47" s="71">
        <v>0.78500254147178405</v>
      </c>
      <c r="F47" s="68">
        <v>48.127600554784998</v>
      </c>
      <c r="G47" s="71">
        <v>0.837319810829663</v>
      </c>
      <c r="H47" s="68">
        <v>50.716597318539101</v>
      </c>
      <c r="I47" s="71">
        <v>0.85917800770590902</v>
      </c>
      <c r="J47" s="68">
        <v>53.629218677762402</v>
      </c>
      <c r="K47" s="71">
        <v>0.90610934242618602</v>
      </c>
      <c r="L47" s="68">
        <v>66.481738326398499</v>
      </c>
      <c r="M47" s="71">
        <v>1</v>
      </c>
      <c r="N47" s="68">
        <v>100</v>
      </c>
      <c r="O47" s="71">
        <v>0.32240554639716201</v>
      </c>
      <c r="P47" s="68">
        <v>13.504672897196301</v>
      </c>
      <c r="Q47" s="71"/>
      <c r="R47" s="68"/>
    </row>
    <row r="48" spans="1:18" x14ac:dyDescent="0.2">
      <c r="A48" s="72" t="s">
        <v>434</v>
      </c>
      <c r="B48" s="66" t="s">
        <v>435</v>
      </c>
      <c r="C48" s="67">
        <v>50</v>
      </c>
      <c r="D48" s="67" t="s">
        <v>345</v>
      </c>
      <c r="E48" s="71">
        <v>0.79398238833027002</v>
      </c>
      <c r="F48" s="68">
        <v>52.704576976421599</v>
      </c>
      <c r="G48" s="71">
        <v>0.86173380244236797</v>
      </c>
      <c r="H48" s="68">
        <v>59.361997226074898</v>
      </c>
      <c r="I48" s="71">
        <v>0.94041671380981795</v>
      </c>
      <c r="J48" s="68">
        <v>94.498381877022695</v>
      </c>
      <c r="K48" s="71">
        <v>0.919288317686215</v>
      </c>
      <c r="L48" s="68">
        <v>72.861766065649604</v>
      </c>
      <c r="M48" s="71">
        <v>1</v>
      </c>
      <c r="N48" s="68">
        <v>100</v>
      </c>
      <c r="O48" s="71">
        <v>0.24847310771295</v>
      </c>
      <c r="P48" s="68">
        <v>8.0373831775700904</v>
      </c>
      <c r="Q48" s="71"/>
      <c r="R48" s="68"/>
    </row>
    <row r="49" spans="1:18" x14ac:dyDescent="0.2">
      <c r="A49" s="72" t="s">
        <v>436</v>
      </c>
      <c r="B49" s="66" t="s">
        <v>437</v>
      </c>
      <c r="C49" s="67">
        <v>50</v>
      </c>
      <c r="D49" s="67" t="s">
        <v>345</v>
      </c>
      <c r="E49" s="71">
        <v>0.81626553595458795</v>
      </c>
      <c r="F49" s="68">
        <v>64.724919093851099</v>
      </c>
      <c r="G49" s="71">
        <v>0.90267327017043197</v>
      </c>
      <c r="H49" s="68">
        <v>76.005547850208004</v>
      </c>
      <c r="I49" s="71">
        <v>0.92408525678125697</v>
      </c>
      <c r="J49" s="68">
        <v>87.055016181229803</v>
      </c>
      <c r="K49" s="71">
        <v>0.86301664613825702</v>
      </c>
      <c r="L49" s="68">
        <v>48.081368469718001</v>
      </c>
      <c r="M49" s="71">
        <v>1</v>
      </c>
      <c r="N49" s="68">
        <v>100</v>
      </c>
      <c r="O49" s="71">
        <v>0.39155250668299202</v>
      </c>
      <c r="P49" s="68">
        <v>19.345794392523398</v>
      </c>
      <c r="Q49" s="71"/>
      <c r="R49" s="68"/>
    </row>
    <row r="50" spans="1:18" x14ac:dyDescent="0.2">
      <c r="A50" s="72" t="s">
        <v>438</v>
      </c>
      <c r="B50" s="66" t="s">
        <v>439</v>
      </c>
      <c r="C50" s="67">
        <v>50</v>
      </c>
      <c r="D50" s="67" t="s">
        <v>345</v>
      </c>
      <c r="E50" s="71">
        <v>0.81500412925493904</v>
      </c>
      <c r="F50" s="68">
        <v>63.846509477577399</v>
      </c>
      <c r="G50" s="71">
        <v>0.89656536936967601</v>
      </c>
      <c r="H50" s="68">
        <v>73.462783171520996</v>
      </c>
      <c r="I50" s="71">
        <v>0.93884027334527198</v>
      </c>
      <c r="J50" s="68">
        <v>93.897364771151203</v>
      </c>
      <c r="K50" s="71">
        <v>0.94974449951481299</v>
      </c>
      <c r="L50" s="68">
        <v>88.580674988441999</v>
      </c>
      <c r="M50" s="71">
        <v>0.85401459854014605</v>
      </c>
      <c r="N50" s="68">
        <v>65.148698884758403</v>
      </c>
      <c r="O50" s="71">
        <v>0.43585590550478898</v>
      </c>
      <c r="P50" s="68">
        <v>24.4392523364486</v>
      </c>
      <c r="Q50" s="71"/>
      <c r="R50" s="68"/>
    </row>
    <row r="51" spans="1:18" x14ac:dyDescent="0.2">
      <c r="A51" s="72" t="s">
        <v>440</v>
      </c>
      <c r="B51" s="66" t="s">
        <v>441</v>
      </c>
      <c r="C51" s="67">
        <v>50</v>
      </c>
      <c r="D51" s="67" t="s">
        <v>345</v>
      </c>
      <c r="E51" s="71">
        <v>0.78503038633492395</v>
      </c>
      <c r="F51" s="68">
        <v>48.173832639852101</v>
      </c>
      <c r="G51" s="71">
        <v>0.87252798407269105</v>
      </c>
      <c r="H51" s="68">
        <v>63.661581137309298</v>
      </c>
      <c r="I51" s="71">
        <v>0.86284638631409405</v>
      </c>
      <c r="J51" s="68">
        <v>55.709662505779001</v>
      </c>
      <c r="K51" s="71">
        <v>0.89473078154597696</v>
      </c>
      <c r="L51" s="68">
        <v>61.257512713823402</v>
      </c>
      <c r="M51" s="71">
        <v>0.96350364963503699</v>
      </c>
      <c r="N51" s="68">
        <v>86.849442379182193</v>
      </c>
      <c r="O51" s="71">
        <v>0.33154313010681902</v>
      </c>
      <c r="P51" s="68">
        <v>14.485981308411199</v>
      </c>
      <c r="Q51" s="71"/>
      <c r="R51" s="68"/>
    </row>
    <row r="52" spans="1:18" x14ac:dyDescent="0.2">
      <c r="A52" s="72" t="s">
        <v>442</v>
      </c>
      <c r="B52" s="66" t="s">
        <v>443</v>
      </c>
      <c r="C52" s="67">
        <v>50</v>
      </c>
      <c r="D52" s="67" t="s">
        <v>345</v>
      </c>
      <c r="E52" s="71">
        <v>0.81997456539331803</v>
      </c>
      <c r="F52" s="68">
        <v>67.267683772538106</v>
      </c>
      <c r="G52" s="71">
        <v>0.88940721389639898</v>
      </c>
      <c r="H52" s="68">
        <v>70.226537216828504</v>
      </c>
      <c r="I52" s="71">
        <v>0.92584483215661395</v>
      </c>
      <c r="J52" s="68">
        <v>88.488210818307905</v>
      </c>
      <c r="K52" s="71">
        <v>0.96090350011258296</v>
      </c>
      <c r="L52" s="68">
        <v>92.880258899676406</v>
      </c>
      <c r="M52" s="71">
        <v>0.97080291970802901</v>
      </c>
      <c r="N52" s="68">
        <v>88.197026022304797</v>
      </c>
      <c r="O52" s="71">
        <v>0.35291436109296298</v>
      </c>
      <c r="P52" s="68">
        <v>16.261682242990702</v>
      </c>
      <c r="Q52" s="71"/>
      <c r="R52" s="68"/>
    </row>
    <row r="53" spans="1:18" x14ac:dyDescent="0.2">
      <c r="A53" s="72" t="s">
        <v>444</v>
      </c>
      <c r="B53" s="66" t="s">
        <v>445</v>
      </c>
      <c r="C53" s="67">
        <v>50</v>
      </c>
      <c r="D53" s="67" t="s">
        <v>345</v>
      </c>
      <c r="E53" s="71">
        <v>0.85831393890506802</v>
      </c>
      <c r="F53" s="68">
        <v>88.349514563106794</v>
      </c>
      <c r="G53" s="71">
        <v>0.93140274065486495</v>
      </c>
      <c r="H53" s="68">
        <v>86.453999075358297</v>
      </c>
      <c r="I53" s="71">
        <v>0.92256605662845104</v>
      </c>
      <c r="J53" s="68">
        <v>86.453999075358297</v>
      </c>
      <c r="K53" s="71">
        <v>0.97597209854556199</v>
      </c>
      <c r="L53" s="68">
        <v>96.532593619972303</v>
      </c>
      <c r="M53" s="71">
        <v>1</v>
      </c>
      <c r="N53" s="68">
        <v>100</v>
      </c>
      <c r="O53" s="71">
        <v>0.46162879869646301</v>
      </c>
      <c r="P53" s="68">
        <v>27.336448598130801</v>
      </c>
      <c r="Q53" s="71"/>
      <c r="R53" s="68"/>
    </row>
    <row r="54" spans="1:18" x14ac:dyDescent="0.2">
      <c r="A54" s="72" t="s">
        <v>446</v>
      </c>
      <c r="B54" s="66" t="s">
        <v>447</v>
      </c>
      <c r="C54" s="67">
        <v>50</v>
      </c>
      <c r="D54" s="67" t="s">
        <v>345</v>
      </c>
      <c r="E54" s="71">
        <v>0.839950110047335</v>
      </c>
      <c r="F54" s="68">
        <v>78.317152103559906</v>
      </c>
      <c r="G54" s="71">
        <v>0.95892181050290304</v>
      </c>
      <c r="H54" s="68">
        <v>94.128525196486393</v>
      </c>
      <c r="I54" s="71">
        <v>0.91673640759712305</v>
      </c>
      <c r="J54" s="68">
        <v>83.263985205732794</v>
      </c>
      <c r="K54" s="71">
        <v>0.954452359750668</v>
      </c>
      <c r="L54" s="68">
        <v>90.7073509015257</v>
      </c>
      <c r="M54" s="71">
        <v>1</v>
      </c>
      <c r="N54" s="68">
        <v>100</v>
      </c>
      <c r="O54" s="71">
        <v>0.36963997238597901</v>
      </c>
      <c r="P54" s="68">
        <v>17.663551401869199</v>
      </c>
      <c r="Q54" s="71"/>
      <c r="R54" s="68"/>
    </row>
    <row r="55" spans="1:18" x14ac:dyDescent="0.2">
      <c r="A55" s="72" t="s">
        <v>448</v>
      </c>
      <c r="B55" s="66" t="s">
        <v>449</v>
      </c>
      <c r="C55" s="67">
        <v>50</v>
      </c>
      <c r="D55" s="67" t="s">
        <v>345</v>
      </c>
      <c r="E55" s="71">
        <v>0.873042467151254</v>
      </c>
      <c r="F55" s="68">
        <v>94.405917706888602</v>
      </c>
      <c r="G55" s="71">
        <v>0.92169120547736005</v>
      </c>
      <c r="H55" s="68">
        <v>83.356449375866802</v>
      </c>
      <c r="I55" s="71">
        <v>0.94131976167395703</v>
      </c>
      <c r="J55" s="68">
        <v>94.914470642626</v>
      </c>
      <c r="K55" s="71">
        <v>0.96913832531893396</v>
      </c>
      <c r="L55" s="68">
        <v>95.191863153028194</v>
      </c>
      <c r="M55" s="71">
        <v>1</v>
      </c>
      <c r="N55" s="68">
        <v>100</v>
      </c>
      <c r="O55" s="71">
        <v>0.53306304328601695</v>
      </c>
      <c r="P55" s="68">
        <v>36.308411214953303</v>
      </c>
      <c r="Q55" s="71"/>
      <c r="R55" s="68"/>
    </row>
    <row r="56" spans="1:18" x14ac:dyDescent="0.2">
      <c r="A56" s="72" t="s">
        <v>450</v>
      </c>
      <c r="B56" s="66" t="s">
        <v>451</v>
      </c>
      <c r="C56" s="67">
        <v>50</v>
      </c>
      <c r="D56" s="67" t="s">
        <v>345</v>
      </c>
      <c r="E56" s="71">
        <v>0.83374527803486798</v>
      </c>
      <c r="F56" s="68">
        <v>74.618585298196905</v>
      </c>
      <c r="G56" s="71">
        <v>0.86520341785434396</v>
      </c>
      <c r="H56" s="68">
        <v>60.564031437817803</v>
      </c>
      <c r="I56" s="71">
        <v>0.93439653717139504</v>
      </c>
      <c r="J56" s="68">
        <v>92.371705963938993</v>
      </c>
      <c r="K56" s="71">
        <v>0.93268573264310894</v>
      </c>
      <c r="L56" s="68">
        <v>80.027739251040202</v>
      </c>
      <c r="M56" s="71">
        <v>0.87591240875912402</v>
      </c>
      <c r="N56" s="68">
        <v>69.3308550185874</v>
      </c>
      <c r="O56" s="71">
        <v>0.56052829374637003</v>
      </c>
      <c r="P56" s="68">
        <v>40.280373831775698</v>
      </c>
      <c r="Q56" s="71"/>
      <c r="R56" s="68"/>
    </row>
    <row r="57" spans="1:18" x14ac:dyDescent="0.2">
      <c r="A57" s="72" t="s">
        <v>452</v>
      </c>
      <c r="B57" s="66" t="s">
        <v>453</v>
      </c>
      <c r="C57" s="67">
        <v>50</v>
      </c>
      <c r="D57" s="67" t="s">
        <v>345</v>
      </c>
      <c r="E57" s="71">
        <v>0.73228047304936805</v>
      </c>
      <c r="F57" s="68">
        <v>29.496070272769298</v>
      </c>
      <c r="G57" s="71">
        <v>0.81165403920176804</v>
      </c>
      <c r="H57" s="68">
        <v>42.302357836338402</v>
      </c>
      <c r="I57" s="71">
        <v>0.83173280430690699</v>
      </c>
      <c r="J57" s="68">
        <v>41.377716134997698</v>
      </c>
      <c r="K57" s="71">
        <v>0.86825919726135803</v>
      </c>
      <c r="L57" s="68">
        <v>50.254276467868699</v>
      </c>
      <c r="M57" s="71">
        <v>0.82481751824817495</v>
      </c>
      <c r="N57" s="68">
        <v>59.711895910780697</v>
      </c>
      <c r="O57" s="71">
        <v>0.32493880622863403</v>
      </c>
      <c r="P57" s="68">
        <v>13.691588785046701</v>
      </c>
      <c r="Q57" s="71"/>
      <c r="R57" s="68"/>
    </row>
    <row r="58" spans="1:18" x14ac:dyDescent="0.2">
      <c r="A58" s="72" t="s">
        <v>454</v>
      </c>
      <c r="B58" s="66" t="s">
        <v>455</v>
      </c>
      <c r="C58" s="67">
        <v>50</v>
      </c>
      <c r="D58" s="67" t="s">
        <v>345</v>
      </c>
      <c r="E58" s="71">
        <v>0.83616343784945002</v>
      </c>
      <c r="F58" s="68">
        <v>76.375404530744305</v>
      </c>
      <c r="G58" s="71">
        <v>0.97847232184766397</v>
      </c>
      <c r="H58" s="68">
        <v>97.780859916782205</v>
      </c>
      <c r="I58" s="71">
        <v>0.91046720523535096</v>
      </c>
      <c r="J58" s="68">
        <v>80.628756356911694</v>
      </c>
      <c r="K58" s="71">
        <v>0.96451904746129602</v>
      </c>
      <c r="L58" s="68">
        <v>94.267221451687504</v>
      </c>
      <c r="M58" s="71">
        <v>0.934306569343066</v>
      </c>
      <c r="N58" s="68">
        <v>81.040892193308594</v>
      </c>
      <c r="O58" s="71">
        <v>0.39305204535987198</v>
      </c>
      <c r="P58" s="68">
        <v>19.719626168224298</v>
      </c>
      <c r="Q58" s="71"/>
      <c r="R58" s="68"/>
    </row>
    <row r="59" spans="1:18" x14ac:dyDescent="0.2">
      <c r="A59" s="72" t="s">
        <v>456</v>
      </c>
      <c r="B59" s="66" t="s">
        <v>457</v>
      </c>
      <c r="C59" s="67">
        <v>50</v>
      </c>
      <c r="D59" s="67" t="s">
        <v>345</v>
      </c>
      <c r="E59" s="71">
        <v>0.82903824832332895</v>
      </c>
      <c r="F59" s="68">
        <v>71.7521960240407</v>
      </c>
      <c r="G59" s="71">
        <v>0.926248485182805</v>
      </c>
      <c r="H59" s="68">
        <v>85.205732778548295</v>
      </c>
      <c r="I59" s="71">
        <v>0.90998336770825095</v>
      </c>
      <c r="J59" s="68">
        <v>80.212667591308403</v>
      </c>
      <c r="K59" s="71">
        <v>0.94777382012466604</v>
      </c>
      <c r="L59" s="68">
        <v>87.656033287101295</v>
      </c>
      <c r="M59" s="71">
        <v>0.99270072992700698</v>
      </c>
      <c r="N59" s="68">
        <v>93.680297397769493</v>
      </c>
      <c r="O59" s="71">
        <v>0.36848483867391302</v>
      </c>
      <c r="P59" s="68">
        <v>17.616822429906499</v>
      </c>
      <c r="Q59" s="71"/>
      <c r="R59" s="68"/>
    </row>
    <row r="60" spans="1:18" x14ac:dyDescent="0.2">
      <c r="A60" s="72" t="s">
        <v>458</v>
      </c>
      <c r="B60" s="66" t="s">
        <v>459</v>
      </c>
      <c r="C60" s="67">
        <v>50</v>
      </c>
      <c r="D60" s="67" t="s">
        <v>345</v>
      </c>
      <c r="E60" s="71">
        <v>0.85561040472763195</v>
      </c>
      <c r="F60" s="68">
        <v>86.962552011095696</v>
      </c>
      <c r="G60" s="71">
        <v>0.94053366327392196</v>
      </c>
      <c r="H60" s="68">
        <v>89.736477115117907</v>
      </c>
      <c r="I60" s="71">
        <v>0.87945411370511595</v>
      </c>
      <c r="J60" s="68">
        <v>63.846509477577399</v>
      </c>
      <c r="K60" s="71">
        <v>0.93581305732065001</v>
      </c>
      <c r="L60" s="68">
        <v>81.784558483587602</v>
      </c>
      <c r="M60" s="71">
        <v>0.92700729927007297</v>
      </c>
      <c r="N60" s="68">
        <v>79.832713754646804</v>
      </c>
      <c r="O60" s="71">
        <v>0.59524389006839795</v>
      </c>
      <c r="P60" s="68">
        <v>46.261682242990702</v>
      </c>
      <c r="Q60" s="71"/>
      <c r="R60" s="68"/>
    </row>
    <row r="61" spans="1:18" x14ac:dyDescent="0.2">
      <c r="A61" s="72" t="s">
        <v>460</v>
      </c>
      <c r="B61" s="66" t="s">
        <v>461</v>
      </c>
      <c r="C61" s="67">
        <v>50</v>
      </c>
      <c r="D61" s="67" t="s">
        <v>345</v>
      </c>
      <c r="E61" s="71">
        <v>0.81308740380067301</v>
      </c>
      <c r="F61" s="68">
        <v>62.598243180767497</v>
      </c>
      <c r="G61" s="71">
        <v>0.90581356275323399</v>
      </c>
      <c r="H61" s="68">
        <v>77.068885806749904</v>
      </c>
      <c r="I61" s="71">
        <v>0.91474482848464</v>
      </c>
      <c r="J61" s="68">
        <v>82.662968099861303</v>
      </c>
      <c r="K61" s="71">
        <v>0.934785006838872</v>
      </c>
      <c r="L61" s="68">
        <v>81.414701803051301</v>
      </c>
      <c r="M61" s="71">
        <v>0.90510948905109501</v>
      </c>
      <c r="N61" s="68">
        <v>75.418215613382898</v>
      </c>
      <c r="O61" s="71">
        <v>0.40498413187552201</v>
      </c>
      <c r="P61" s="68">
        <v>21.1682242990654</v>
      </c>
      <c r="Q61" s="71"/>
      <c r="R61" s="68"/>
    </row>
    <row r="62" spans="1:18" x14ac:dyDescent="0.2">
      <c r="A62" s="72" t="s">
        <v>462</v>
      </c>
      <c r="B62" s="66" t="s">
        <v>463</v>
      </c>
      <c r="C62" s="67">
        <v>50</v>
      </c>
      <c r="D62" s="67" t="s">
        <v>345</v>
      </c>
      <c r="E62" s="71">
        <v>0.76032854214571999</v>
      </c>
      <c r="F62" s="68">
        <v>38.465094775774404</v>
      </c>
      <c r="G62" s="71">
        <v>0.841196291966821</v>
      </c>
      <c r="H62" s="68">
        <v>52.149791955617196</v>
      </c>
      <c r="I62" s="71">
        <v>0.85072595275763097</v>
      </c>
      <c r="J62" s="68">
        <v>49.237170596393902</v>
      </c>
      <c r="K62" s="71">
        <v>0.91292166082049797</v>
      </c>
      <c r="L62" s="68">
        <v>69.625520110956998</v>
      </c>
      <c r="M62" s="71">
        <v>0.66423357664233595</v>
      </c>
      <c r="N62" s="68">
        <v>34.014869888475801</v>
      </c>
      <c r="O62" s="71">
        <v>0.53256522854131205</v>
      </c>
      <c r="P62" s="68">
        <v>36.214953271028001</v>
      </c>
      <c r="Q62" s="71"/>
      <c r="R62" s="68"/>
    </row>
    <row r="63" spans="1:18" x14ac:dyDescent="0.2">
      <c r="A63" s="72" t="s">
        <v>464</v>
      </c>
      <c r="B63" s="66" t="s">
        <v>465</v>
      </c>
      <c r="C63" s="67">
        <v>50</v>
      </c>
      <c r="D63" s="67" t="s">
        <v>345</v>
      </c>
      <c r="E63" s="71">
        <v>0.59686665863106803</v>
      </c>
      <c r="F63" s="68">
        <v>8.4142394822006494</v>
      </c>
      <c r="G63" s="71">
        <v>0.65209848116577096</v>
      </c>
      <c r="H63" s="68">
        <v>12.667591308367999</v>
      </c>
      <c r="I63" s="71">
        <v>0.55255402467828996</v>
      </c>
      <c r="J63" s="68">
        <v>1.71058714748035</v>
      </c>
      <c r="K63" s="71">
        <v>0.71861415089227298</v>
      </c>
      <c r="L63" s="68">
        <v>12.7600554785021</v>
      </c>
      <c r="M63" s="71">
        <v>0.88321167883211704</v>
      </c>
      <c r="N63" s="68">
        <v>70.539033457249104</v>
      </c>
      <c r="O63" s="71">
        <v>0.17785495758689099</v>
      </c>
      <c r="P63" s="68">
        <v>4.8130841121495296</v>
      </c>
      <c r="Q63" s="71"/>
      <c r="R63" s="68"/>
    </row>
    <row r="64" spans="1:18" x14ac:dyDescent="0.2">
      <c r="A64" s="72" t="s">
        <v>466</v>
      </c>
      <c r="B64" s="66" t="s">
        <v>467</v>
      </c>
      <c r="C64" s="67">
        <v>50</v>
      </c>
      <c r="D64" s="67" t="s">
        <v>345</v>
      </c>
      <c r="E64" s="71">
        <v>0.85775708353829905</v>
      </c>
      <c r="F64" s="68">
        <v>88.118354137771604</v>
      </c>
      <c r="G64" s="71">
        <v>0.96634530859525003</v>
      </c>
      <c r="H64" s="68">
        <v>95.561719833564496</v>
      </c>
      <c r="I64" s="71">
        <v>0.95011851099377498</v>
      </c>
      <c r="J64" s="68">
        <v>96.856218215441501</v>
      </c>
      <c r="K64" s="71">
        <v>0.95594991005643104</v>
      </c>
      <c r="L64" s="68">
        <v>91.493296347665293</v>
      </c>
      <c r="M64" s="71">
        <v>0.99270072992700698</v>
      </c>
      <c r="N64" s="68">
        <v>93.680297397769493</v>
      </c>
      <c r="O64" s="71">
        <v>0.42367095811903299</v>
      </c>
      <c r="P64" s="68">
        <v>23.2710280373832</v>
      </c>
      <c r="Q64" s="71"/>
      <c r="R64" s="68"/>
    </row>
    <row r="65" spans="1:18" x14ac:dyDescent="0.2">
      <c r="A65" s="72" t="s">
        <v>468</v>
      </c>
      <c r="B65" s="66" t="s">
        <v>469</v>
      </c>
      <c r="C65" s="67">
        <v>50</v>
      </c>
      <c r="D65" s="67" t="s">
        <v>345</v>
      </c>
      <c r="E65" s="71">
        <v>0.82058110306734899</v>
      </c>
      <c r="F65" s="68">
        <v>67.5450762829404</v>
      </c>
      <c r="G65" s="71">
        <v>0.96484700335548201</v>
      </c>
      <c r="H65" s="68">
        <v>95.330559408229306</v>
      </c>
      <c r="I65" s="71">
        <v>0.92154603243739897</v>
      </c>
      <c r="J65" s="68">
        <v>85.714285714285694</v>
      </c>
      <c r="K65" s="71">
        <v>0.93965414319178497</v>
      </c>
      <c r="L65" s="68">
        <v>83.8650023116043</v>
      </c>
      <c r="M65" s="71">
        <v>0.934306569343066</v>
      </c>
      <c r="N65" s="68">
        <v>81.040892193308594</v>
      </c>
      <c r="O65" s="71">
        <v>0.34255176700901402</v>
      </c>
      <c r="P65" s="68">
        <v>15.3738317757009</v>
      </c>
      <c r="Q65" s="71"/>
      <c r="R65" s="68"/>
    </row>
    <row r="66" spans="1:18" x14ac:dyDescent="0.2">
      <c r="A66" s="72" t="s">
        <v>470</v>
      </c>
      <c r="B66" s="66" t="s">
        <v>471</v>
      </c>
      <c r="C66" s="67">
        <v>50</v>
      </c>
      <c r="D66" s="67" t="s">
        <v>345</v>
      </c>
      <c r="E66" s="71">
        <v>0.84844015443429399</v>
      </c>
      <c r="F66" s="68">
        <v>82.940360610263497</v>
      </c>
      <c r="G66" s="71">
        <v>0.90918280373828697</v>
      </c>
      <c r="H66" s="68">
        <v>78.132223763291705</v>
      </c>
      <c r="I66" s="71">
        <v>0.91317096386003505</v>
      </c>
      <c r="J66" s="68">
        <v>82.1081830790569</v>
      </c>
      <c r="K66" s="71">
        <v>0.93700275189174997</v>
      </c>
      <c r="L66" s="68">
        <v>82.200647249190894</v>
      </c>
      <c r="M66" s="71">
        <v>0.91240875912408703</v>
      </c>
      <c r="N66" s="68">
        <v>76.905204460966502</v>
      </c>
      <c r="O66" s="71">
        <v>0.57043549355730805</v>
      </c>
      <c r="P66" s="68">
        <v>42.196261682242998</v>
      </c>
      <c r="Q66" s="71"/>
      <c r="R66" s="68"/>
    </row>
    <row r="67" spans="1:18" x14ac:dyDescent="0.2">
      <c r="A67" s="72" t="s">
        <v>472</v>
      </c>
      <c r="B67" s="66" t="s">
        <v>473</v>
      </c>
      <c r="C67" s="67">
        <v>50</v>
      </c>
      <c r="D67" s="67" t="s">
        <v>345</v>
      </c>
      <c r="E67" s="71">
        <v>0.81176833965761697</v>
      </c>
      <c r="F67" s="68">
        <v>61.904761904761898</v>
      </c>
      <c r="G67" s="71">
        <v>0.84502366765274906</v>
      </c>
      <c r="H67" s="68">
        <v>53.582986592695299</v>
      </c>
      <c r="I67" s="71">
        <v>0.870673009767157</v>
      </c>
      <c r="J67" s="68">
        <v>59.593157651410102</v>
      </c>
      <c r="K67" s="71">
        <v>0.87423472063567498</v>
      </c>
      <c r="L67" s="68">
        <v>52.704576976421599</v>
      </c>
      <c r="M67" s="71">
        <v>0.84671532846715303</v>
      </c>
      <c r="N67" s="68">
        <v>64.126394052044603</v>
      </c>
      <c r="O67" s="71">
        <v>0.62219497176534899</v>
      </c>
      <c r="P67" s="68">
        <v>51.635514018691602</v>
      </c>
      <c r="Q67" s="71"/>
      <c r="R67" s="68"/>
    </row>
    <row r="68" spans="1:18" x14ac:dyDescent="0.2">
      <c r="A68" s="72" t="s">
        <v>474</v>
      </c>
      <c r="B68" s="66" t="s">
        <v>475</v>
      </c>
      <c r="C68" s="67">
        <v>50</v>
      </c>
      <c r="D68" s="67" t="s">
        <v>345</v>
      </c>
      <c r="E68" s="71">
        <v>0.76237251091339697</v>
      </c>
      <c r="F68" s="68">
        <v>39.158576051779903</v>
      </c>
      <c r="G68" s="71">
        <v>0.82973657378023502</v>
      </c>
      <c r="H68" s="68">
        <v>48.358760980120202</v>
      </c>
      <c r="I68" s="71">
        <v>0.88159417273907603</v>
      </c>
      <c r="J68" s="68">
        <v>65.141007859454504</v>
      </c>
      <c r="K68" s="71">
        <v>0.90475478651509</v>
      </c>
      <c r="L68" s="68">
        <v>65.788257050393</v>
      </c>
      <c r="M68" s="71">
        <v>0.92700729927007297</v>
      </c>
      <c r="N68" s="68">
        <v>79.832713754646804</v>
      </c>
      <c r="O68" s="71">
        <v>0.268769722262513</v>
      </c>
      <c r="P68" s="68">
        <v>9.5327102803738306</v>
      </c>
      <c r="Q68" s="71"/>
      <c r="R68" s="68"/>
    </row>
    <row r="69" spans="1:18" x14ac:dyDescent="0.2">
      <c r="A69" s="72" t="s">
        <v>476</v>
      </c>
      <c r="B69" s="66" t="s">
        <v>477</v>
      </c>
      <c r="C69" s="67">
        <v>50</v>
      </c>
      <c r="D69" s="67" t="s">
        <v>345</v>
      </c>
      <c r="E69" s="71">
        <v>0.84579286138100696</v>
      </c>
      <c r="F69" s="68">
        <v>81.322237632917293</v>
      </c>
      <c r="G69" s="71">
        <v>0.93325278267920098</v>
      </c>
      <c r="H69" s="68">
        <v>86.962552011095696</v>
      </c>
      <c r="I69" s="71">
        <v>0.90234236622221298</v>
      </c>
      <c r="J69" s="68">
        <v>75.913083680073996</v>
      </c>
      <c r="K69" s="71">
        <v>0.95282905239216897</v>
      </c>
      <c r="L69" s="68">
        <v>90.106333795654194</v>
      </c>
      <c r="M69" s="71">
        <v>0.95620437956204396</v>
      </c>
      <c r="N69" s="68">
        <v>85.362453531598504</v>
      </c>
      <c r="O69" s="71">
        <v>0.484335726049405</v>
      </c>
      <c r="P69" s="68">
        <v>30.046728971962601</v>
      </c>
      <c r="Q69" s="71"/>
      <c r="R69" s="68"/>
    </row>
    <row r="70" spans="1:18" x14ac:dyDescent="0.2">
      <c r="A70" s="72" t="s">
        <v>478</v>
      </c>
      <c r="B70" s="66" t="s">
        <v>479</v>
      </c>
      <c r="C70" s="67">
        <v>50</v>
      </c>
      <c r="D70" s="67" t="s">
        <v>345</v>
      </c>
      <c r="E70" s="71">
        <v>0.84912926702109803</v>
      </c>
      <c r="F70" s="68">
        <v>83.171521035598701</v>
      </c>
      <c r="G70" s="71">
        <v>0.93026032463138297</v>
      </c>
      <c r="H70" s="68">
        <v>86.176606564956103</v>
      </c>
      <c r="I70" s="71">
        <v>0.940333570603615</v>
      </c>
      <c r="J70" s="68">
        <v>94.452149791955605</v>
      </c>
      <c r="K70" s="71">
        <v>0.96261501929355897</v>
      </c>
      <c r="L70" s="68">
        <v>93.481276005547898</v>
      </c>
      <c r="M70" s="71">
        <v>0.98540145985401495</v>
      </c>
      <c r="N70" s="68">
        <v>91.403345724907098</v>
      </c>
      <c r="O70" s="71">
        <v>0.427035960722917</v>
      </c>
      <c r="P70" s="68">
        <v>23.551401869158902</v>
      </c>
      <c r="Q70" s="71"/>
      <c r="R70" s="68"/>
    </row>
    <row r="71" spans="1:18" x14ac:dyDescent="0.2">
      <c r="A71" s="72" t="s">
        <v>480</v>
      </c>
      <c r="B71" s="66" t="s">
        <v>481</v>
      </c>
      <c r="C71" s="67">
        <v>50</v>
      </c>
      <c r="D71" s="67" t="s">
        <v>345</v>
      </c>
      <c r="E71" s="71">
        <v>0.85917813417280398</v>
      </c>
      <c r="F71" s="68">
        <v>88.7656033287101</v>
      </c>
      <c r="G71" s="71">
        <v>0.93301702455882696</v>
      </c>
      <c r="H71" s="68">
        <v>86.777623670827595</v>
      </c>
      <c r="I71" s="71">
        <v>0.91615484876493203</v>
      </c>
      <c r="J71" s="68">
        <v>83.032824780397604</v>
      </c>
      <c r="K71" s="71">
        <v>0.93128971220539103</v>
      </c>
      <c r="L71" s="68">
        <v>79.195561719833606</v>
      </c>
      <c r="M71" s="71">
        <v>0.94890510948905105</v>
      </c>
      <c r="N71" s="68">
        <v>83.828996282527896</v>
      </c>
      <c r="O71" s="71">
        <v>0.56652397584582204</v>
      </c>
      <c r="P71" s="68">
        <v>41.635514018691602</v>
      </c>
      <c r="Q71" s="71"/>
      <c r="R71" s="68"/>
    </row>
    <row r="72" spans="1:18" x14ac:dyDescent="0.2">
      <c r="A72" s="72" t="s">
        <v>482</v>
      </c>
      <c r="B72" s="66" t="s">
        <v>483</v>
      </c>
      <c r="C72" s="67">
        <v>50</v>
      </c>
      <c r="D72" s="67" t="s">
        <v>345</v>
      </c>
      <c r="E72" s="71">
        <v>0.74837962833036797</v>
      </c>
      <c r="F72" s="68">
        <v>34.720295885344399</v>
      </c>
      <c r="G72" s="71">
        <v>0.82812373093610003</v>
      </c>
      <c r="H72" s="68">
        <v>47.8039759593158</v>
      </c>
      <c r="I72" s="71">
        <v>0.78028049213706097</v>
      </c>
      <c r="J72" s="68">
        <v>23.9482200647249</v>
      </c>
      <c r="K72" s="71">
        <v>0.82898539832955898</v>
      </c>
      <c r="L72" s="68">
        <v>34.442903374942198</v>
      </c>
      <c r="M72" s="71">
        <v>0.86861313868613199</v>
      </c>
      <c r="N72" s="68">
        <v>67.890334572490701</v>
      </c>
      <c r="O72" s="71">
        <v>0.43589538156298901</v>
      </c>
      <c r="P72" s="68">
        <v>24.485981308411201</v>
      </c>
      <c r="Q72" s="71"/>
      <c r="R72" s="68"/>
    </row>
    <row r="73" spans="1:18" x14ac:dyDescent="0.2">
      <c r="A73" s="72" t="s">
        <v>484</v>
      </c>
      <c r="B73" s="66" t="s">
        <v>485</v>
      </c>
      <c r="C73" s="67">
        <v>50</v>
      </c>
      <c r="D73" s="67" t="s">
        <v>345</v>
      </c>
      <c r="E73" s="71">
        <v>0.748395153150897</v>
      </c>
      <c r="F73" s="68">
        <v>34.812760055478499</v>
      </c>
      <c r="G73" s="71">
        <v>0.88629752722662203</v>
      </c>
      <c r="H73" s="68">
        <v>69.348127600554804</v>
      </c>
      <c r="I73" s="71">
        <v>0.83589153035219799</v>
      </c>
      <c r="J73" s="68">
        <v>42.949607027276897</v>
      </c>
      <c r="K73" s="71">
        <v>0.92648834768015997</v>
      </c>
      <c r="L73" s="68">
        <v>76.606564956079495</v>
      </c>
      <c r="M73" s="71">
        <v>0.64233576642335799</v>
      </c>
      <c r="N73" s="68">
        <v>31.3197026022305</v>
      </c>
      <c r="O73" s="71">
        <v>0.45096259407214601</v>
      </c>
      <c r="P73" s="68">
        <v>26.448598130841098</v>
      </c>
      <c r="Q73" s="71"/>
      <c r="R73" s="68"/>
    </row>
    <row r="74" spans="1:18" x14ac:dyDescent="0.2">
      <c r="A74" s="72" t="s">
        <v>486</v>
      </c>
      <c r="B74" s="66" t="s">
        <v>487</v>
      </c>
      <c r="C74" s="67">
        <v>50</v>
      </c>
      <c r="D74" s="67" t="s">
        <v>345</v>
      </c>
      <c r="E74" s="71">
        <v>0.74028403103739404</v>
      </c>
      <c r="F74" s="68">
        <v>31.992602866389301</v>
      </c>
      <c r="G74" s="71">
        <v>0.86320367600989001</v>
      </c>
      <c r="H74" s="68">
        <v>59.7318539066112</v>
      </c>
      <c r="I74" s="71">
        <v>0.83525013303524798</v>
      </c>
      <c r="J74" s="68">
        <v>42.579750346740603</v>
      </c>
      <c r="K74" s="71">
        <v>0.89181516693881202</v>
      </c>
      <c r="L74" s="68">
        <v>60.240406842348598</v>
      </c>
      <c r="M74" s="71">
        <v>0.547445255474453</v>
      </c>
      <c r="N74" s="68">
        <v>19.1914498141264</v>
      </c>
      <c r="O74" s="71">
        <v>0.56370592372856798</v>
      </c>
      <c r="P74" s="68">
        <v>40.981308411214997</v>
      </c>
      <c r="Q74" s="71"/>
      <c r="R74" s="68"/>
    </row>
    <row r="75" spans="1:18" x14ac:dyDescent="0.2">
      <c r="A75" s="72" t="s">
        <v>488</v>
      </c>
      <c r="B75" s="66" t="s">
        <v>489</v>
      </c>
      <c r="C75" s="67">
        <v>50</v>
      </c>
      <c r="D75" s="67" t="s">
        <v>345</v>
      </c>
      <c r="E75" s="71">
        <v>0.78630218176853195</v>
      </c>
      <c r="F75" s="68">
        <v>48.728617660656496</v>
      </c>
      <c r="G75" s="71">
        <v>0.87473741404445604</v>
      </c>
      <c r="H75" s="68">
        <v>64.678687008784095</v>
      </c>
      <c r="I75" s="71">
        <v>0.87311931185737901</v>
      </c>
      <c r="J75" s="68">
        <v>60.702727693019</v>
      </c>
      <c r="K75" s="71">
        <v>0.91683702427694802</v>
      </c>
      <c r="L75" s="68">
        <v>71.521035598705495</v>
      </c>
      <c r="M75" s="71">
        <v>0.68613138686131403</v>
      </c>
      <c r="N75" s="68">
        <v>37.221189591078101</v>
      </c>
      <c r="O75" s="71">
        <v>0.58068577180256198</v>
      </c>
      <c r="P75" s="68">
        <v>43.691588785046697</v>
      </c>
      <c r="Q75" s="71"/>
      <c r="R75" s="68"/>
    </row>
    <row r="76" spans="1:18" x14ac:dyDescent="0.2">
      <c r="A76" s="72" t="s">
        <v>490</v>
      </c>
      <c r="B76" s="66" t="s">
        <v>491</v>
      </c>
      <c r="C76" s="67">
        <v>50</v>
      </c>
      <c r="D76" s="67" t="s">
        <v>345</v>
      </c>
      <c r="E76" s="71">
        <v>0.46160393388182103</v>
      </c>
      <c r="F76" s="68">
        <v>2.08044382801664</v>
      </c>
      <c r="G76" s="71">
        <v>0.41399489650641902</v>
      </c>
      <c r="H76" s="68">
        <v>2.5427646786870102</v>
      </c>
      <c r="I76" s="71">
        <v>0.52598599271218305</v>
      </c>
      <c r="J76" s="68">
        <v>1.3407304669440601</v>
      </c>
      <c r="K76" s="71">
        <v>0.69856959054970802</v>
      </c>
      <c r="L76" s="68">
        <v>10.587147480351399</v>
      </c>
      <c r="M76" s="71">
        <v>0.40875912408759202</v>
      </c>
      <c r="N76" s="68">
        <v>9.6654275092936803</v>
      </c>
      <c r="O76" s="71">
        <v>0.26071006555320198</v>
      </c>
      <c r="P76" s="68">
        <v>9.2056074766355103</v>
      </c>
      <c r="Q76" s="71"/>
      <c r="R76" s="68"/>
    </row>
    <row r="77" spans="1:18" x14ac:dyDescent="0.2">
      <c r="A77" s="72" t="s">
        <v>492</v>
      </c>
      <c r="B77" s="66" t="s">
        <v>493</v>
      </c>
      <c r="C77" s="67">
        <v>50</v>
      </c>
      <c r="D77" s="67" t="s">
        <v>345</v>
      </c>
      <c r="E77" s="71">
        <v>0.79601803739024102</v>
      </c>
      <c r="F77" s="68">
        <v>53.675450762829399</v>
      </c>
      <c r="G77" s="71">
        <v>0.86476911229667797</v>
      </c>
      <c r="H77" s="68">
        <v>60.332871012482698</v>
      </c>
      <c r="I77" s="71">
        <v>0.83642849844077105</v>
      </c>
      <c r="J77" s="68">
        <v>43.411927877947299</v>
      </c>
      <c r="K77" s="71">
        <v>0.88818462866860504</v>
      </c>
      <c r="L77" s="68">
        <v>58.159963014332</v>
      </c>
      <c r="M77" s="71">
        <v>0.89051094890510896</v>
      </c>
      <c r="N77" s="68">
        <v>72.072490706319698</v>
      </c>
      <c r="O77" s="71">
        <v>0.50019699864003897</v>
      </c>
      <c r="P77" s="68">
        <v>32.196261682242998</v>
      </c>
      <c r="Q77" s="71"/>
      <c r="R77" s="68"/>
    </row>
    <row r="78" spans="1:18" x14ac:dyDescent="0.2">
      <c r="A78" s="72" t="s">
        <v>494</v>
      </c>
      <c r="B78" s="66" t="s">
        <v>495</v>
      </c>
      <c r="C78" s="67">
        <v>50</v>
      </c>
      <c r="D78" s="67" t="s">
        <v>345</v>
      </c>
      <c r="E78" s="71">
        <v>0.83961008099842005</v>
      </c>
      <c r="F78" s="68">
        <v>77.993527508090594</v>
      </c>
      <c r="G78" s="71">
        <v>0.89373946567014095</v>
      </c>
      <c r="H78" s="68">
        <v>72.075820619509898</v>
      </c>
      <c r="I78" s="71">
        <v>0.87986605829536801</v>
      </c>
      <c r="J78" s="68">
        <v>64.0314378178456</v>
      </c>
      <c r="K78" s="71">
        <v>0.94480889480029995</v>
      </c>
      <c r="L78" s="68">
        <v>86.176606564956103</v>
      </c>
      <c r="M78" s="71">
        <v>0.98540145985401495</v>
      </c>
      <c r="N78" s="68">
        <v>91.403345724907098</v>
      </c>
      <c r="O78" s="71">
        <v>0.49423452637227799</v>
      </c>
      <c r="P78" s="68">
        <v>31.214953271028001</v>
      </c>
      <c r="Q78" s="71"/>
      <c r="R78" s="68"/>
    </row>
    <row r="79" spans="1:18" x14ac:dyDescent="0.2">
      <c r="A79" s="72" t="s">
        <v>496</v>
      </c>
      <c r="B79" s="66" t="s">
        <v>497</v>
      </c>
      <c r="C79" s="67">
        <v>50</v>
      </c>
      <c r="D79" s="67" t="s">
        <v>345</v>
      </c>
      <c r="E79" s="71">
        <v>0.80005830635353703</v>
      </c>
      <c r="F79" s="68">
        <v>55.894590846047201</v>
      </c>
      <c r="G79" s="71">
        <v>0.85526475940567404</v>
      </c>
      <c r="H79" s="68">
        <v>57.420249653259397</v>
      </c>
      <c r="I79" s="71">
        <v>0.85810365485638995</v>
      </c>
      <c r="J79" s="68">
        <v>52.889505316689799</v>
      </c>
      <c r="K79" s="71">
        <v>0.92513535503113997</v>
      </c>
      <c r="L79" s="68">
        <v>76.051779935275107</v>
      </c>
      <c r="M79" s="71">
        <v>0.70072992700729897</v>
      </c>
      <c r="N79" s="68">
        <v>39.498141263940497</v>
      </c>
      <c r="O79" s="71">
        <v>0.661057835467184</v>
      </c>
      <c r="P79" s="68">
        <v>58.177570093457902</v>
      </c>
      <c r="Q79" s="71"/>
      <c r="R79" s="68"/>
    </row>
    <row r="80" spans="1:18" x14ac:dyDescent="0.2">
      <c r="A80" s="72" t="s">
        <v>498</v>
      </c>
      <c r="B80" s="66" t="s">
        <v>499</v>
      </c>
      <c r="C80" s="67">
        <v>50</v>
      </c>
      <c r="D80" s="67" t="s">
        <v>345</v>
      </c>
      <c r="E80" s="71">
        <v>0.83601961397744895</v>
      </c>
      <c r="F80" s="68">
        <v>76.282940360610297</v>
      </c>
      <c r="G80" s="71">
        <v>0.89561052093527604</v>
      </c>
      <c r="H80" s="68">
        <v>73.092926490984695</v>
      </c>
      <c r="I80" s="71">
        <v>0.86400641595177097</v>
      </c>
      <c r="J80" s="68">
        <v>56.541840036985697</v>
      </c>
      <c r="K80" s="71">
        <v>0.92549932453355899</v>
      </c>
      <c r="L80" s="68">
        <v>76.236708275543194</v>
      </c>
      <c r="M80" s="71">
        <v>0.87591240875912402</v>
      </c>
      <c r="N80" s="68">
        <v>69.3308550185874</v>
      </c>
      <c r="O80" s="71">
        <v>0.61906939970751595</v>
      </c>
      <c r="P80" s="68">
        <v>51.121495327102799</v>
      </c>
      <c r="Q80" s="71"/>
      <c r="R80" s="68"/>
    </row>
    <row r="81" spans="1:18" x14ac:dyDescent="0.2">
      <c r="A81" s="72" t="s">
        <v>500</v>
      </c>
      <c r="B81" s="66" t="s">
        <v>501</v>
      </c>
      <c r="C81" s="67">
        <v>50</v>
      </c>
      <c r="D81" s="67" t="s">
        <v>345</v>
      </c>
      <c r="E81" s="71">
        <v>0.74380630394624603</v>
      </c>
      <c r="F81" s="68">
        <v>33.472029588534397</v>
      </c>
      <c r="G81" s="71">
        <v>0.82226454464320797</v>
      </c>
      <c r="H81" s="68">
        <v>45.815996301433202</v>
      </c>
      <c r="I81" s="71">
        <v>0.78152582570965401</v>
      </c>
      <c r="J81" s="68">
        <v>24.318076745261202</v>
      </c>
      <c r="K81" s="71">
        <v>0.86059998704736596</v>
      </c>
      <c r="L81" s="68">
        <v>46.971798428109103</v>
      </c>
      <c r="M81" s="71">
        <v>0.69343065693430705</v>
      </c>
      <c r="N81" s="68">
        <v>38.197026022304797</v>
      </c>
      <c r="O81" s="71">
        <v>0.56121050539669703</v>
      </c>
      <c r="P81" s="68">
        <v>40.4205607476636</v>
      </c>
      <c r="Q81" s="71"/>
      <c r="R81" s="68"/>
    </row>
    <row r="82" spans="1:18" x14ac:dyDescent="0.2">
      <c r="A82" s="72" t="s">
        <v>502</v>
      </c>
      <c r="B82" s="66" t="s">
        <v>503</v>
      </c>
      <c r="C82" s="67">
        <v>50</v>
      </c>
      <c r="D82" s="67" t="s">
        <v>345</v>
      </c>
      <c r="E82" s="71">
        <v>0.57941409627019702</v>
      </c>
      <c r="F82" s="68">
        <v>7.3509015256588102</v>
      </c>
      <c r="G82" s="71">
        <v>0.710859796084234</v>
      </c>
      <c r="H82" s="68">
        <v>19.787332408691601</v>
      </c>
      <c r="I82" s="71">
        <v>0.65203420667096501</v>
      </c>
      <c r="J82" s="68">
        <v>6.1950993989828902</v>
      </c>
      <c r="K82" s="71">
        <v>0.69428097387552901</v>
      </c>
      <c r="L82" s="68">
        <v>9.9861303744798899</v>
      </c>
      <c r="M82" s="71">
        <v>0.51824817518248201</v>
      </c>
      <c r="N82" s="68">
        <v>16.914498141263898</v>
      </c>
      <c r="O82" s="71">
        <v>0.32164732953777397</v>
      </c>
      <c r="P82" s="68">
        <v>13.3644859813084</v>
      </c>
      <c r="Q82" s="71"/>
      <c r="R82" s="68"/>
    </row>
    <row r="83" spans="1:18" x14ac:dyDescent="0.2">
      <c r="A83" s="72" t="s">
        <v>504</v>
      </c>
      <c r="B83" s="66" t="s">
        <v>505</v>
      </c>
      <c r="C83" s="67">
        <v>50</v>
      </c>
      <c r="D83" s="67" t="s">
        <v>345</v>
      </c>
      <c r="E83" s="71">
        <v>0.54202893828773602</v>
      </c>
      <c r="F83" s="68">
        <v>4.9006010171058696</v>
      </c>
      <c r="G83" s="71">
        <v>0.42649118374052702</v>
      </c>
      <c r="H83" s="68">
        <v>2.6814609338881201</v>
      </c>
      <c r="I83" s="71">
        <v>0.69698353754572595</v>
      </c>
      <c r="J83" s="68">
        <v>9.9398982894128505</v>
      </c>
      <c r="K83" s="71">
        <v>0.78931503641426703</v>
      </c>
      <c r="L83" s="68">
        <v>24.133148404993101</v>
      </c>
      <c r="M83" s="71">
        <v>0.44525547445255498</v>
      </c>
      <c r="N83" s="68">
        <v>11.942379182156101</v>
      </c>
      <c r="O83" s="71">
        <v>0.35209945928560399</v>
      </c>
      <c r="P83" s="68">
        <v>16.214953271028001</v>
      </c>
      <c r="Q83" s="71"/>
      <c r="R83" s="68"/>
    </row>
    <row r="84" spans="1:18" x14ac:dyDescent="0.2">
      <c r="A84" s="72" t="s">
        <v>506</v>
      </c>
      <c r="B84" s="66" t="s">
        <v>507</v>
      </c>
      <c r="C84" s="67">
        <v>50</v>
      </c>
      <c r="D84" s="67" t="s">
        <v>345</v>
      </c>
      <c r="E84" s="71">
        <v>0.74758672218263</v>
      </c>
      <c r="F84" s="68">
        <v>34.396671289875201</v>
      </c>
      <c r="G84" s="71">
        <v>0.76866359069533197</v>
      </c>
      <c r="H84" s="68">
        <v>29.819694868238599</v>
      </c>
      <c r="I84" s="71">
        <v>0.83945655473584402</v>
      </c>
      <c r="J84" s="68">
        <v>44.613962089690197</v>
      </c>
      <c r="K84" s="71">
        <v>0.89775849539547403</v>
      </c>
      <c r="L84" s="68">
        <v>62.783171521035598</v>
      </c>
      <c r="M84" s="71">
        <v>0.63503649635036497</v>
      </c>
      <c r="N84" s="68">
        <v>30.250929368029698</v>
      </c>
      <c r="O84" s="71">
        <v>0.59701847373613504</v>
      </c>
      <c r="P84" s="68">
        <v>46.682242990654203</v>
      </c>
      <c r="Q84" s="71"/>
      <c r="R84" s="68"/>
    </row>
    <row r="85" spans="1:18" x14ac:dyDescent="0.2">
      <c r="A85" s="72" t="s">
        <v>508</v>
      </c>
      <c r="B85" s="66" t="s">
        <v>509</v>
      </c>
      <c r="C85" s="67">
        <v>50</v>
      </c>
      <c r="D85" s="67" t="s">
        <v>345</v>
      </c>
      <c r="E85" s="71">
        <v>0.37130366727359099</v>
      </c>
      <c r="F85" s="68">
        <v>0.46232085067036499</v>
      </c>
      <c r="G85" s="71">
        <v>0.208171756951846</v>
      </c>
      <c r="H85" s="68">
        <v>0.231160425335183</v>
      </c>
      <c r="I85" s="71">
        <v>0.469102162891888</v>
      </c>
      <c r="J85" s="68">
        <v>0.73971336107258401</v>
      </c>
      <c r="K85" s="71">
        <v>0.60499760557787996</v>
      </c>
      <c r="L85" s="68">
        <v>3.6985668053629199</v>
      </c>
      <c r="M85" s="71">
        <v>0.218978102189781</v>
      </c>
      <c r="N85" s="68">
        <v>3.0204460966542701</v>
      </c>
      <c r="O85" s="71">
        <v>0.35526870875656102</v>
      </c>
      <c r="P85" s="68">
        <v>16.495327102803699</v>
      </c>
      <c r="Q85" s="71"/>
      <c r="R85" s="68"/>
    </row>
    <row r="86" spans="1:18" x14ac:dyDescent="0.2">
      <c r="A86" s="72" t="s">
        <v>510</v>
      </c>
      <c r="B86" s="66" t="s">
        <v>511</v>
      </c>
      <c r="C86" s="67">
        <v>50</v>
      </c>
      <c r="D86" s="67" t="s">
        <v>345</v>
      </c>
      <c r="E86" s="71">
        <v>0.83245962611674595</v>
      </c>
      <c r="F86" s="68">
        <v>73.971336107258395</v>
      </c>
      <c r="G86" s="71">
        <v>0.93449672318184995</v>
      </c>
      <c r="H86" s="68">
        <v>87.563569116967201</v>
      </c>
      <c r="I86" s="71">
        <v>0.92161799486621299</v>
      </c>
      <c r="J86" s="68">
        <v>85.945446139620898</v>
      </c>
      <c r="K86" s="71">
        <v>0.94098895665383697</v>
      </c>
      <c r="L86" s="68">
        <v>84.419787332408703</v>
      </c>
      <c r="M86" s="71">
        <v>0.90510948905109501</v>
      </c>
      <c r="N86" s="68">
        <v>75.418215613382898</v>
      </c>
      <c r="O86" s="71">
        <v>0.46008496683073402</v>
      </c>
      <c r="P86" s="68">
        <v>27.242990654205599</v>
      </c>
      <c r="Q86" s="71"/>
      <c r="R86" s="68"/>
    </row>
    <row r="87" spans="1:18" x14ac:dyDescent="0.2">
      <c r="A87" s="72" t="s">
        <v>512</v>
      </c>
      <c r="B87" s="66" t="s">
        <v>513</v>
      </c>
      <c r="C87" s="67">
        <v>50</v>
      </c>
      <c r="D87" s="67" t="s">
        <v>345</v>
      </c>
      <c r="E87" s="71">
        <v>0.84605397031340301</v>
      </c>
      <c r="F87" s="68">
        <v>81.507165973185394</v>
      </c>
      <c r="G87" s="71">
        <v>0.95486654526889503</v>
      </c>
      <c r="H87" s="68">
        <v>93.111419325011596</v>
      </c>
      <c r="I87" s="71">
        <v>0.95144301019639699</v>
      </c>
      <c r="J87" s="68">
        <v>97.226074895977803</v>
      </c>
      <c r="K87" s="71">
        <v>0.97374591867022897</v>
      </c>
      <c r="L87" s="68">
        <v>96.255201109569995</v>
      </c>
      <c r="M87" s="71">
        <v>1</v>
      </c>
      <c r="N87" s="68">
        <v>100</v>
      </c>
      <c r="O87" s="71">
        <v>0.35021437743149397</v>
      </c>
      <c r="P87" s="68">
        <v>16.074766355140198</v>
      </c>
      <c r="Q87" s="71"/>
      <c r="R87" s="68"/>
    </row>
    <row r="88" spans="1:18" x14ac:dyDescent="0.2">
      <c r="A88" s="72" t="s">
        <v>514</v>
      </c>
      <c r="B88" s="66" t="s">
        <v>515</v>
      </c>
      <c r="C88" s="67">
        <v>50</v>
      </c>
      <c r="D88" s="67" t="s">
        <v>345</v>
      </c>
      <c r="E88" s="71">
        <v>0.86657003715071501</v>
      </c>
      <c r="F88" s="68">
        <v>91.909385113268598</v>
      </c>
      <c r="G88" s="71">
        <v>0.98552054036681402</v>
      </c>
      <c r="H88" s="68">
        <v>98.566805362921897</v>
      </c>
      <c r="I88" s="71">
        <v>0.93947193097829595</v>
      </c>
      <c r="J88" s="68">
        <v>94.082293111419304</v>
      </c>
      <c r="K88" s="71">
        <v>0.96388501598418597</v>
      </c>
      <c r="L88" s="68">
        <v>94.0360610263523</v>
      </c>
      <c r="M88" s="71">
        <v>0.96350364963503699</v>
      </c>
      <c r="N88" s="68">
        <v>86.849442379182193</v>
      </c>
      <c r="O88" s="71">
        <v>0.48046904878924301</v>
      </c>
      <c r="P88" s="68">
        <v>29.672897196261701</v>
      </c>
      <c r="Q88" s="71"/>
      <c r="R88" s="68"/>
    </row>
    <row r="89" spans="1:18" x14ac:dyDescent="0.2">
      <c r="A89" s="72" t="s">
        <v>516</v>
      </c>
      <c r="B89" s="66" t="s">
        <v>517</v>
      </c>
      <c r="C89" s="67">
        <v>50</v>
      </c>
      <c r="D89" s="67" t="s">
        <v>345</v>
      </c>
      <c r="E89" s="71">
        <v>0.72146788838591003</v>
      </c>
      <c r="F89" s="68">
        <v>27.2769301895515</v>
      </c>
      <c r="G89" s="71">
        <v>0.75101690222256301</v>
      </c>
      <c r="H89" s="68">
        <v>26.722145168747101</v>
      </c>
      <c r="I89" s="71">
        <v>0.731263764475652</v>
      </c>
      <c r="J89" s="68">
        <v>14.008321775312099</v>
      </c>
      <c r="K89" s="71">
        <v>0.77332451330954999</v>
      </c>
      <c r="L89" s="68">
        <v>20.989366620434598</v>
      </c>
      <c r="M89" s="71">
        <v>0.83211678832116798</v>
      </c>
      <c r="N89" s="68">
        <v>60.966542750929399</v>
      </c>
      <c r="O89" s="71">
        <v>0.51961747360061405</v>
      </c>
      <c r="P89" s="68">
        <v>34.5794392523364</v>
      </c>
      <c r="Q89" s="71"/>
      <c r="R89" s="68"/>
    </row>
    <row r="90" spans="1:18" x14ac:dyDescent="0.2">
      <c r="A90" s="72" t="s">
        <v>518</v>
      </c>
      <c r="B90" s="66" t="s">
        <v>519</v>
      </c>
      <c r="C90" s="67">
        <v>50</v>
      </c>
      <c r="D90" s="67" t="s">
        <v>345</v>
      </c>
      <c r="E90" s="71">
        <v>0.77747190369507102</v>
      </c>
      <c r="F90" s="68">
        <v>45.2612112806288</v>
      </c>
      <c r="G90" s="71">
        <v>0.72404349393864997</v>
      </c>
      <c r="H90" s="68">
        <v>21.914008321775299</v>
      </c>
      <c r="I90" s="71">
        <v>0.81040913239172596</v>
      </c>
      <c r="J90" s="68">
        <v>32.732316227461901</v>
      </c>
      <c r="K90" s="71">
        <v>0.86362454831476998</v>
      </c>
      <c r="L90" s="68">
        <v>48.220064724919098</v>
      </c>
      <c r="M90" s="71">
        <v>0.87591240875912402</v>
      </c>
      <c r="N90" s="68">
        <v>69.3308550185874</v>
      </c>
      <c r="O90" s="71">
        <v>0.61336993507108495</v>
      </c>
      <c r="P90" s="68">
        <v>50.046728971962601</v>
      </c>
      <c r="Q90" s="71"/>
      <c r="R90" s="68"/>
    </row>
    <row r="91" spans="1:18" x14ac:dyDescent="0.2">
      <c r="A91" s="72" t="s">
        <v>520</v>
      </c>
      <c r="B91" s="66" t="s">
        <v>521</v>
      </c>
      <c r="C91" s="67">
        <v>50</v>
      </c>
      <c r="D91" s="67" t="s">
        <v>345</v>
      </c>
      <c r="E91" s="71">
        <v>0.83061211311191196</v>
      </c>
      <c r="F91" s="68">
        <v>73.000462320850701</v>
      </c>
      <c r="G91" s="71">
        <v>1</v>
      </c>
      <c r="H91" s="68">
        <v>100</v>
      </c>
      <c r="I91" s="71">
        <v>0.93811900697497697</v>
      </c>
      <c r="J91" s="68">
        <v>93.619972260748995</v>
      </c>
      <c r="K91" s="71">
        <v>0.99971801721579101</v>
      </c>
      <c r="L91" s="68">
        <v>99.029126213592207</v>
      </c>
      <c r="M91" s="71">
        <v>1</v>
      </c>
      <c r="N91" s="68">
        <v>100</v>
      </c>
      <c r="O91" s="71">
        <v>0.21522354136879401</v>
      </c>
      <c r="P91" s="68">
        <v>6.2616822429906502</v>
      </c>
      <c r="Q91" s="71"/>
      <c r="R91" s="68"/>
    </row>
    <row r="92" spans="1:18" x14ac:dyDescent="0.2">
      <c r="A92" s="72" t="s">
        <v>522</v>
      </c>
      <c r="B92" s="66" t="s">
        <v>523</v>
      </c>
      <c r="C92" s="67">
        <v>50</v>
      </c>
      <c r="D92" s="67" t="s">
        <v>345</v>
      </c>
      <c r="E92" s="71">
        <v>0.85167587737597605</v>
      </c>
      <c r="F92" s="68">
        <v>84.281091077207606</v>
      </c>
      <c r="G92" s="71">
        <v>0.93415027610599599</v>
      </c>
      <c r="H92" s="68">
        <v>87.424872861766104</v>
      </c>
      <c r="I92" s="71">
        <v>0.94883275201672701</v>
      </c>
      <c r="J92" s="68">
        <v>96.578825705039307</v>
      </c>
      <c r="K92" s="71">
        <v>0.99378153754823395</v>
      </c>
      <c r="L92" s="68">
        <v>98.2431807674526</v>
      </c>
      <c r="M92" s="71">
        <v>1</v>
      </c>
      <c r="N92" s="68">
        <v>100</v>
      </c>
      <c r="O92" s="71">
        <v>0.38161482120892298</v>
      </c>
      <c r="P92" s="68">
        <v>18.691588785046701</v>
      </c>
      <c r="Q92" s="71"/>
      <c r="R92" s="68"/>
    </row>
    <row r="93" spans="1:18" x14ac:dyDescent="0.2">
      <c r="A93" s="72" t="s">
        <v>524</v>
      </c>
      <c r="B93" s="66" t="s">
        <v>525</v>
      </c>
      <c r="C93" s="67">
        <v>50</v>
      </c>
      <c r="D93" s="67" t="s">
        <v>345</v>
      </c>
      <c r="E93" s="71">
        <v>0.86894675912839003</v>
      </c>
      <c r="F93" s="68">
        <v>92.926490984743396</v>
      </c>
      <c r="G93" s="71">
        <v>0.96914780044527904</v>
      </c>
      <c r="H93" s="68">
        <v>96.208969024503006</v>
      </c>
      <c r="I93" s="71">
        <v>0.89358461816105705</v>
      </c>
      <c r="J93" s="68">
        <v>71.243643088303301</v>
      </c>
      <c r="K93" s="71">
        <v>0.92984637179976304</v>
      </c>
      <c r="L93" s="68">
        <v>78.455848358761003</v>
      </c>
      <c r="M93" s="71">
        <v>0.94160583941605802</v>
      </c>
      <c r="N93" s="68">
        <v>82.156133828996303</v>
      </c>
      <c r="O93" s="71">
        <v>0.61054916581979402</v>
      </c>
      <c r="P93" s="68">
        <v>49.532710280373799</v>
      </c>
      <c r="Q93" s="71"/>
      <c r="R93" s="68"/>
    </row>
    <row r="94" spans="1:18" x14ac:dyDescent="0.2">
      <c r="A94" s="72" t="s">
        <v>526</v>
      </c>
      <c r="B94" s="66" t="s">
        <v>527</v>
      </c>
      <c r="C94" s="67">
        <v>50</v>
      </c>
      <c r="D94" s="67" t="s">
        <v>345</v>
      </c>
      <c r="E94" s="71">
        <v>0.79908383230640201</v>
      </c>
      <c r="F94" s="68">
        <v>55.478502080443803</v>
      </c>
      <c r="G94" s="71">
        <v>0.81579922787607595</v>
      </c>
      <c r="H94" s="68">
        <v>43.365695792880302</v>
      </c>
      <c r="I94" s="71">
        <v>0.84790866433972401</v>
      </c>
      <c r="J94" s="68">
        <v>47.988904299583901</v>
      </c>
      <c r="K94" s="71">
        <v>0.90836972768390301</v>
      </c>
      <c r="L94" s="68">
        <v>67.868700878409598</v>
      </c>
      <c r="M94" s="71">
        <v>0.70802919708029199</v>
      </c>
      <c r="N94" s="68">
        <v>40.520446096654297</v>
      </c>
      <c r="O94" s="71">
        <v>0.71531234455201398</v>
      </c>
      <c r="P94" s="68">
        <v>67.663551401869199</v>
      </c>
      <c r="Q94" s="71"/>
      <c r="R94" s="68"/>
    </row>
    <row r="95" spans="1:18" x14ac:dyDescent="0.2">
      <c r="A95" s="72" t="s">
        <v>528</v>
      </c>
      <c r="B95" s="66" t="s">
        <v>529</v>
      </c>
      <c r="C95" s="67">
        <v>50</v>
      </c>
      <c r="D95" s="67" t="s">
        <v>345</v>
      </c>
      <c r="E95" s="71">
        <v>0.75258424232816401</v>
      </c>
      <c r="F95" s="68">
        <v>35.8760980120203</v>
      </c>
      <c r="G95" s="71">
        <v>0.84952053523459703</v>
      </c>
      <c r="H95" s="68">
        <v>54.877484974572397</v>
      </c>
      <c r="I95" s="71">
        <v>0.80126436331593898</v>
      </c>
      <c r="J95" s="68">
        <v>29.7734627831715</v>
      </c>
      <c r="K95" s="71">
        <v>0.87431029114135494</v>
      </c>
      <c r="L95" s="68">
        <v>52.797041146555699</v>
      </c>
      <c r="M95" s="71">
        <v>0.74452554744525601</v>
      </c>
      <c r="N95" s="68">
        <v>46.979553903345703</v>
      </c>
      <c r="O95" s="71">
        <v>0.49330047450367298</v>
      </c>
      <c r="P95" s="68">
        <v>31.121495327102799</v>
      </c>
      <c r="Q95" s="71"/>
      <c r="R95" s="68"/>
    </row>
    <row r="96" spans="1:18" x14ac:dyDescent="0.2">
      <c r="A96" s="72" t="s">
        <v>530</v>
      </c>
      <c r="B96" s="66" t="s">
        <v>531</v>
      </c>
      <c r="C96" s="67">
        <v>50</v>
      </c>
      <c r="D96" s="67" t="s">
        <v>345</v>
      </c>
      <c r="E96" s="71">
        <v>0.84734933865005602</v>
      </c>
      <c r="F96" s="68">
        <v>82.154415164123904</v>
      </c>
      <c r="G96" s="71">
        <v>0.85045914936696598</v>
      </c>
      <c r="H96" s="68">
        <v>55.432269995376799</v>
      </c>
      <c r="I96" s="71">
        <v>0.86361576804907503</v>
      </c>
      <c r="J96" s="68">
        <v>56.264447526583503</v>
      </c>
      <c r="K96" s="71">
        <v>0.89815037302654699</v>
      </c>
      <c r="L96" s="68">
        <v>62.968099861303699</v>
      </c>
      <c r="M96" s="71">
        <v>0.89781021897810198</v>
      </c>
      <c r="N96" s="68">
        <v>73.931226765799295</v>
      </c>
      <c r="O96" s="71">
        <v>0.72671118382959199</v>
      </c>
      <c r="P96" s="68">
        <v>69.485981308411198</v>
      </c>
      <c r="Q96" s="71"/>
      <c r="R96" s="68"/>
    </row>
    <row r="97" spans="1:18" x14ac:dyDescent="0.2">
      <c r="A97" s="72" t="s">
        <v>532</v>
      </c>
      <c r="B97" s="66" t="s">
        <v>533</v>
      </c>
      <c r="C97" s="67">
        <v>50</v>
      </c>
      <c r="D97" s="67" t="s">
        <v>345</v>
      </c>
      <c r="E97" s="71">
        <v>0.82297009888915096</v>
      </c>
      <c r="F97" s="68">
        <v>68.747110494683298</v>
      </c>
      <c r="G97" s="71">
        <v>0.86394024097229805</v>
      </c>
      <c r="H97" s="68">
        <v>60.101710587147501</v>
      </c>
      <c r="I97" s="71">
        <v>0.84659594011378603</v>
      </c>
      <c r="J97" s="68">
        <v>47.434119278779498</v>
      </c>
      <c r="K97" s="71">
        <v>0.909201601499254</v>
      </c>
      <c r="L97" s="68">
        <v>68.331021729080007</v>
      </c>
      <c r="M97" s="71">
        <v>0.75182481751824803</v>
      </c>
      <c r="N97" s="68">
        <v>48.280669144981402</v>
      </c>
      <c r="O97" s="71">
        <v>0.74328789434216702</v>
      </c>
      <c r="P97" s="68">
        <v>72.289719626168207</v>
      </c>
      <c r="Q97" s="71"/>
      <c r="R97" s="68"/>
    </row>
    <row r="98" spans="1:18" x14ac:dyDescent="0.2">
      <c r="A98" s="72" t="s">
        <v>534</v>
      </c>
      <c r="B98" s="66" t="s">
        <v>535</v>
      </c>
      <c r="C98" s="67">
        <v>50</v>
      </c>
      <c r="D98" s="67" t="s">
        <v>345</v>
      </c>
      <c r="E98" s="71">
        <v>0.85398375174883501</v>
      </c>
      <c r="F98" s="68">
        <v>85.899214054553894</v>
      </c>
      <c r="G98" s="71">
        <v>0.94460682745117996</v>
      </c>
      <c r="H98" s="68">
        <v>90.5224225612575</v>
      </c>
      <c r="I98" s="71">
        <v>0.91796839849559997</v>
      </c>
      <c r="J98" s="68">
        <v>83.8650023116043</v>
      </c>
      <c r="K98" s="71">
        <v>0.93810324572615</v>
      </c>
      <c r="L98" s="68">
        <v>82.709200184928306</v>
      </c>
      <c r="M98" s="71">
        <v>0.89781021897810198</v>
      </c>
      <c r="N98" s="68">
        <v>73.931226765799295</v>
      </c>
      <c r="O98" s="71">
        <v>0.571430068093146</v>
      </c>
      <c r="P98" s="68">
        <v>42.2897196261682</v>
      </c>
      <c r="Q98" s="71"/>
      <c r="R98" s="68"/>
    </row>
    <row r="99" spans="1:18" x14ac:dyDescent="0.2">
      <c r="A99" s="72" t="s">
        <v>536</v>
      </c>
      <c r="B99" s="66" t="s">
        <v>537</v>
      </c>
      <c r="C99" s="67">
        <v>50</v>
      </c>
      <c r="D99" s="67" t="s">
        <v>345</v>
      </c>
      <c r="E99" s="71">
        <v>0.84314112002240105</v>
      </c>
      <c r="F99" s="68">
        <v>79.842810910772101</v>
      </c>
      <c r="G99" s="71">
        <v>0.85590615553655902</v>
      </c>
      <c r="H99" s="68">
        <v>57.697642163661598</v>
      </c>
      <c r="I99" s="71">
        <v>0.889098493004428</v>
      </c>
      <c r="J99" s="68">
        <v>69.255663430420697</v>
      </c>
      <c r="K99" s="71">
        <v>0.93233936763112202</v>
      </c>
      <c r="L99" s="68">
        <v>79.796578825704998</v>
      </c>
      <c r="M99" s="71">
        <v>0.81021897810219001</v>
      </c>
      <c r="N99" s="68">
        <v>56.8308550185874</v>
      </c>
      <c r="O99" s="71">
        <v>0.72814260583770396</v>
      </c>
      <c r="P99" s="68">
        <v>69.672897196261701</v>
      </c>
      <c r="Q99" s="71"/>
      <c r="R99" s="68"/>
    </row>
    <row r="100" spans="1:18" x14ac:dyDescent="0.2">
      <c r="A100" s="72" t="s">
        <v>538</v>
      </c>
      <c r="B100" s="66" t="s">
        <v>539</v>
      </c>
      <c r="C100" s="67">
        <v>50</v>
      </c>
      <c r="D100" s="67" t="s">
        <v>345</v>
      </c>
      <c r="E100" s="71">
        <v>0.72091584237046702</v>
      </c>
      <c r="F100" s="68">
        <v>27.184466019417499</v>
      </c>
      <c r="G100" s="71">
        <v>0.75211650457054702</v>
      </c>
      <c r="H100" s="68">
        <v>26.999537679149299</v>
      </c>
      <c r="I100" s="71">
        <v>0.77266810414926801</v>
      </c>
      <c r="J100" s="68">
        <v>22.2838650023116</v>
      </c>
      <c r="K100" s="71">
        <v>0.87756278566214696</v>
      </c>
      <c r="L100" s="68">
        <v>54.276467868700898</v>
      </c>
      <c r="M100" s="71">
        <v>0.60583941605839398</v>
      </c>
      <c r="N100" s="68">
        <v>26.394052044609701</v>
      </c>
      <c r="O100" s="71">
        <v>0.59639240141197702</v>
      </c>
      <c r="P100" s="68">
        <v>46.495327102803699</v>
      </c>
      <c r="Q100" s="71"/>
      <c r="R100" s="68"/>
    </row>
    <row r="101" spans="1:18" x14ac:dyDescent="0.2">
      <c r="A101" s="72" t="s">
        <v>540</v>
      </c>
      <c r="B101" s="66" t="s">
        <v>541</v>
      </c>
      <c r="C101" s="67">
        <v>50</v>
      </c>
      <c r="D101" s="67" t="s">
        <v>345</v>
      </c>
      <c r="E101" s="71">
        <v>0.74882237244983496</v>
      </c>
      <c r="F101" s="68">
        <v>34.951456310679603</v>
      </c>
      <c r="G101" s="71">
        <v>0.70217523255790404</v>
      </c>
      <c r="H101" s="68">
        <v>18.539066111881599</v>
      </c>
      <c r="I101" s="71">
        <v>0.78197246127170605</v>
      </c>
      <c r="J101" s="68">
        <v>24.503005085529399</v>
      </c>
      <c r="K101" s="71">
        <v>0.74222064186053804</v>
      </c>
      <c r="L101" s="68">
        <v>15.996301433194599</v>
      </c>
      <c r="M101" s="71">
        <v>0.678832116788321</v>
      </c>
      <c r="N101" s="68">
        <v>35.873605947955397</v>
      </c>
      <c r="O101" s="71">
        <v>0.838911409770705</v>
      </c>
      <c r="P101" s="68">
        <v>87.383177570093494</v>
      </c>
      <c r="Q101" s="71"/>
      <c r="R101" s="68"/>
    </row>
    <row r="102" spans="1:18" x14ac:dyDescent="0.2">
      <c r="A102" s="72" t="s">
        <v>542</v>
      </c>
      <c r="B102" s="66" t="s">
        <v>543</v>
      </c>
      <c r="C102" s="67">
        <v>50</v>
      </c>
      <c r="D102" s="67" t="s">
        <v>345</v>
      </c>
      <c r="E102" s="71">
        <v>0.72244408581647301</v>
      </c>
      <c r="F102" s="68">
        <v>27.554322699953801</v>
      </c>
      <c r="G102" s="71">
        <v>0.880794596860347</v>
      </c>
      <c r="H102" s="68">
        <v>66.990291262135898</v>
      </c>
      <c r="I102" s="71">
        <v>0.81791524644568203</v>
      </c>
      <c r="J102" s="68">
        <v>36.014794267221397</v>
      </c>
      <c r="K102" s="71">
        <v>0.88501534307416496</v>
      </c>
      <c r="L102" s="68">
        <v>57.050392972723103</v>
      </c>
      <c r="M102" s="71">
        <v>0.72262773722627704</v>
      </c>
      <c r="N102" s="68">
        <v>42.750929368029702</v>
      </c>
      <c r="O102" s="71">
        <v>0.30586750547589597</v>
      </c>
      <c r="P102" s="68">
        <v>12.0093457943925</v>
      </c>
      <c r="Q102" s="71"/>
      <c r="R102" s="68"/>
    </row>
    <row r="103" spans="1:18" x14ac:dyDescent="0.2">
      <c r="A103" s="72" t="s">
        <v>544</v>
      </c>
      <c r="B103" s="66" t="s">
        <v>545</v>
      </c>
      <c r="C103" s="67">
        <v>50</v>
      </c>
      <c r="D103" s="67" t="s">
        <v>345</v>
      </c>
      <c r="E103" s="71">
        <v>0.79357618197787405</v>
      </c>
      <c r="F103" s="68">
        <v>52.519648636153498</v>
      </c>
      <c r="G103" s="71">
        <v>0.92450061527202798</v>
      </c>
      <c r="H103" s="68">
        <v>84.5584835876098</v>
      </c>
      <c r="I103" s="71">
        <v>0.89830779232140301</v>
      </c>
      <c r="J103" s="68">
        <v>73.555247341655104</v>
      </c>
      <c r="K103" s="71">
        <v>0.93268648540055898</v>
      </c>
      <c r="L103" s="68">
        <v>80.073971336107306</v>
      </c>
      <c r="M103" s="71">
        <v>0.70072992700729897</v>
      </c>
      <c r="N103" s="68">
        <v>39.498141263940497</v>
      </c>
      <c r="O103" s="71">
        <v>0.51165608988808298</v>
      </c>
      <c r="P103" s="68">
        <v>33.644859813084103</v>
      </c>
      <c r="Q103" s="71"/>
      <c r="R103" s="68"/>
    </row>
    <row r="104" spans="1:18" x14ac:dyDescent="0.2">
      <c r="A104" s="72" t="s">
        <v>546</v>
      </c>
      <c r="B104" s="66" t="s">
        <v>547</v>
      </c>
      <c r="C104" s="67">
        <v>50</v>
      </c>
      <c r="D104" s="67" t="s">
        <v>345</v>
      </c>
      <c r="E104" s="71">
        <v>0.85938477108477096</v>
      </c>
      <c r="F104" s="68">
        <v>88.904299583911197</v>
      </c>
      <c r="G104" s="71">
        <v>0.93843789384656195</v>
      </c>
      <c r="H104" s="68">
        <v>88.673139158576006</v>
      </c>
      <c r="I104" s="71">
        <v>0.92613655064863798</v>
      </c>
      <c r="J104" s="68">
        <v>88.7656033287101</v>
      </c>
      <c r="K104" s="71">
        <v>0.94481450706760906</v>
      </c>
      <c r="L104" s="68">
        <v>86.222838650023107</v>
      </c>
      <c r="M104" s="71">
        <v>0.839416058394161</v>
      </c>
      <c r="N104" s="68">
        <v>62.5</v>
      </c>
      <c r="O104" s="71">
        <v>0.64811884546688603</v>
      </c>
      <c r="P104" s="68">
        <v>55.607476635513997</v>
      </c>
      <c r="Q104" s="71"/>
      <c r="R104" s="68"/>
    </row>
    <row r="105" spans="1:18" x14ac:dyDescent="0.2">
      <c r="A105" s="72" t="s">
        <v>548</v>
      </c>
      <c r="B105" s="66" t="s">
        <v>549</v>
      </c>
      <c r="C105" s="67">
        <v>50</v>
      </c>
      <c r="D105" s="67" t="s">
        <v>345</v>
      </c>
      <c r="E105" s="71">
        <v>0.78183443909789696</v>
      </c>
      <c r="F105" s="68">
        <v>46.601941747572802</v>
      </c>
      <c r="G105" s="71">
        <v>0.88889635806782896</v>
      </c>
      <c r="H105" s="68">
        <v>70.134073046694397</v>
      </c>
      <c r="I105" s="71">
        <v>0.85033193859352296</v>
      </c>
      <c r="J105" s="68">
        <v>48.959778085991701</v>
      </c>
      <c r="K105" s="71">
        <v>0.89806934366807201</v>
      </c>
      <c r="L105" s="68">
        <v>62.921867776236702</v>
      </c>
      <c r="M105" s="71">
        <v>0.613138686131387</v>
      </c>
      <c r="N105" s="68">
        <v>27.1840148698885</v>
      </c>
      <c r="O105" s="71">
        <v>0.65873586902867698</v>
      </c>
      <c r="P105" s="68">
        <v>57.2897196261682</v>
      </c>
      <c r="Q105" s="71"/>
      <c r="R105" s="68"/>
    </row>
    <row r="106" spans="1:18" x14ac:dyDescent="0.2">
      <c r="A106" s="72" t="s">
        <v>550</v>
      </c>
      <c r="B106" s="66" t="s">
        <v>551</v>
      </c>
      <c r="C106" s="67">
        <v>50</v>
      </c>
      <c r="D106" s="67" t="s">
        <v>345</v>
      </c>
      <c r="E106" s="71">
        <v>0.66720446613447704</v>
      </c>
      <c r="F106" s="68">
        <v>16.643550624133098</v>
      </c>
      <c r="G106" s="71">
        <v>0.542684671701683</v>
      </c>
      <c r="H106" s="68">
        <v>5.3166897827091999</v>
      </c>
      <c r="I106" s="71">
        <v>0.61874646506917197</v>
      </c>
      <c r="J106" s="68">
        <v>4.3458159963014298</v>
      </c>
      <c r="K106" s="71">
        <v>0.83280290890591702</v>
      </c>
      <c r="L106" s="68">
        <v>35.783633841886299</v>
      </c>
      <c r="M106" s="71">
        <v>0.71532846715328502</v>
      </c>
      <c r="N106" s="68">
        <v>41.589219330855002</v>
      </c>
      <c r="O106" s="71">
        <v>0.62645981784232696</v>
      </c>
      <c r="P106" s="68">
        <v>52.476635514018703</v>
      </c>
      <c r="Q106" s="71"/>
      <c r="R106" s="68"/>
    </row>
    <row r="107" spans="1:18" x14ac:dyDescent="0.2">
      <c r="A107" s="72" t="s">
        <v>552</v>
      </c>
      <c r="B107" s="66" t="s">
        <v>553</v>
      </c>
      <c r="C107" s="67">
        <v>50</v>
      </c>
      <c r="D107" s="67" t="s">
        <v>345</v>
      </c>
      <c r="E107" s="71">
        <v>0.70801870487793195</v>
      </c>
      <c r="F107" s="68">
        <v>24.040684234859</v>
      </c>
      <c r="G107" s="71">
        <v>0.59461824584818801</v>
      </c>
      <c r="H107" s="68">
        <v>8.4142394822006494</v>
      </c>
      <c r="I107" s="71">
        <v>0.73217991765036505</v>
      </c>
      <c r="J107" s="68">
        <v>14.1470180305132</v>
      </c>
      <c r="K107" s="71">
        <v>0.81776379558565904</v>
      </c>
      <c r="L107" s="68">
        <v>31.114193250115601</v>
      </c>
      <c r="M107" s="71">
        <v>0.78832116788321205</v>
      </c>
      <c r="N107" s="68">
        <v>53.3457249070632</v>
      </c>
      <c r="O107" s="71">
        <v>0.60721039742223404</v>
      </c>
      <c r="P107" s="68">
        <v>49.018691588785003</v>
      </c>
      <c r="Q107" s="71"/>
      <c r="R107" s="68"/>
    </row>
    <row r="108" spans="1:18" x14ac:dyDescent="0.2">
      <c r="A108" s="72" t="s">
        <v>554</v>
      </c>
      <c r="B108" s="66" t="s">
        <v>555</v>
      </c>
      <c r="C108" s="67">
        <v>50</v>
      </c>
      <c r="D108" s="67" t="s">
        <v>345</v>
      </c>
      <c r="E108" s="71">
        <v>0.74075997111349101</v>
      </c>
      <c r="F108" s="68">
        <v>32.316227461858503</v>
      </c>
      <c r="G108" s="71">
        <v>0.82544538194622596</v>
      </c>
      <c r="H108" s="68">
        <v>47.064262598243197</v>
      </c>
      <c r="I108" s="71">
        <v>0.78602629032681404</v>
      </c>
      <c r="J108" s="68">
        <v>25.982431807674502</v>
      </c>
      <c r="K108" s="71">
        <v>0.79757282537264895</v>
      </c>
      <c r="L108" s="68">
        <v>26.074895977808598</v>
      </c>
      <c r="M108" s="71">
        <v>0.69343065693430705</v>
      </c>
      <c r="N108" s="68">
        <v>38.197026022304797</v>
      </c>
      <c r="O108" s="71">
        <v>0.60132470098745605</v>
      </c>
      <c r="P108" s="68">
        <v>47.663551401869199</v>
      </c>
      <c r="Q108" s="71"/>
      <c r="R108" s="68"/>
    </row>
    <row r="109" spans="1:18" x14ac:dyDescent="0.2">
      <c r="A109" s="72" t="s">
        <v>556</v>
      </c>
      <c r="B109" s="66" t="s">
        <v>557</v>
      </c>
      <c r="C109" s="67">
        <v>50</v>
      </c>
      <c r="D109" s="67" t="s">
        <v>345</v>
      </c>
      <c r="E109" s="71">
        <v>0.74489917243138604</v>
      </c>
      <c r="F109" s="68">
        <v>33.980582524271803</v>
      </c>
      <c r="G109" s="71">
        <v>0.822127459428174</v>
      </c>
      <c r="H109" s="68">
        <v>45.723532131299102</v>
      </c>
      <c r="I109" s="71">
        <v>0.81685732186566096</v>
      </c>
      <c r="J109" s="68">
        <v>35.460009246417002</v>
      </c>
      <c r="K109" s="71">
        <v>0.859911445075901</v>
      </c>
      <c r="L109" s="68">
        <v>46.648173832639799</v>
      </c>
      <c r="M109" s="71">
        <v>0.43065693430656898</v>
      </c>
      <c r="N109" s="68">
        <v>10.687732342007401</v>
      </c>
      <c r="O109" s="71">
        <v>0.79494270148062296</v>
      </c>
      <c r="P109" s="68">
        <v>81.355140186915904</v>
      </c>
      <c r="Q109" s="71"/>
      <c r="R109" s="68"/>
    </row>
    <row r="110" spans="1:18" x14ac:dyDescent="0.2">
      <c r="A110" s="72" t="s">
        <v>558</v>
      </c>
      <c r="B110" s="66" t="s">
        <v>559</v>
      </c>
      <c r="C110" s="67">
        <v>50</v>
      </c>
      <c r="D110" s="67" t="s">
        <v>345</v>
      </c>
      <c r="E110" s="71">
        <v>0.71002847597937202</v>
      </c>
      <c r="F110" s="68">
        <v>24.271844660194201</v>
      </c>
      <c r="G110" s="71">
        <v>0.79155086944845099</v>
      </c>
      <c r="H110" s="68">
        <v>36.245954692556602</v>
      </c>
      <c r="I110" s="71">
        <v>0.74355206289936904</v>
      </c>
      <c r="J110" s="68">
        <v>16.1349976883957</v>
      </c>
      <c r="K110" s="71">
        <v>0.84156533713373505</v>
      </c>
      <c r="L110" s="68">
        <v>38.834951456310698</v>
      </c>
      <c r="M110" s="71">
        <v>0.59124087591240904</v>
      </c>
      <c r="N110" s="68">
        <v>24.581784386617102</v>
      </c>
      <c r="O110" s="71">
        <v>0.58223323450289299</v>
      </c>
      <c r="P110" s="68">
        <v>43.925233644859802</v>
      </c>
      <c r="Q110" s="71"/>
      <c r="R110" s="68"/>
    </row>
    <row r="111" spans="1:18" x14ac:dyDescent="0.2">
      <c r="A111" s="72" t="s">
        <v>560</v>
      </c>
      <c r="B111" s="66" t="s">
        <v>561</v>
      </c>
      <c r="C111" s="67">
        <v>50</v>
      </c>
      <c r="D111" s="67" t="s">
        <v>345</v>
      </c>
      <c r="E111" s="71">
        <v>0.56281235306833</v>
      </c>
      <c r="F111" s="68">
        <v>6.3337956541839997</v>
      </c>
      <c r="G111" s="71">
        <v>0.473948285409028</v>
      </c>
      <c r="H111" s="68">
        <v>3.3749422098936699</v>
      </c>
      <c r="I111" s="71">
        <v>0.54631974153705998</v>
      </c>
      <c r="J111" s="68">
        <v>1.6643550624133101</v>
      </c>
      <c r="K111" s="71">
        <v>0.73229594168433298</v>
      </c>
      <c r="L111" s="68">
        <v>14.378178455848399</v>
      </c>
      <c r="M111" s="71">
        <v>0.44525547445255498</v>
      </c>
      <c r="N111" s="68">
        <v>11.942379182156101</v>
      </c>
      <c r="O111" s="71">
        <v>0.61624232225867603</v>
      </c>
      <c r="P111" s="68">
        <v>50.514018691588802</v>
      </c>
      <c r="Q111" s="71"/>
      <c r="R111" s="68"/>
    </row>
    <row r="112" spans="1:18" x14ac:dyDescent="0.2">
      <c r="A112" s="72" t="s">
        <v>562</v>
      </c>
      <c r="B112" s="66" t="s">
        <v>563</v>
      </c>
      <c r="C112" s="67">
        <v>50</v>
      </c>
      <c r="D112" s="67" t="s">
        <v>345</v>
      </c>
      <c r="E112" s="71">
        <v>0.51973241488722599</v>
      </c>
      <c r="F112" s="68">
        <v>3.9297272306980999</v>
      </c>
      <c r="G112" s="71">
        <v>0.36906073866709699</v>
      </c>
      <c r="H112" s="68">
        <v>1.5718908922792401</v>
      </c>
      <c r="I112" s="71">
        <v>0.51718947889219902</v>
      </c>
      <c r="J112" s="68">
        <v>1.24826629680999</v>
      </c>
      <c r="K112" s="71">
        <v>0.767009000910715</v>
      </c>
      <c r="L112" s="68">
        <v>19.879796578825701</v>
      </c>
      <c r="M112" s="71">
        <v>0.372262773722628</v>
      </c>
      <c r="N112" s="68">
        <v>7.8066914498141298</v>
      </c>
      <c r="O112" s="71">
        <v>0.573140082243493</v>
      </c>
      <c r="P112" s="68">
        <v>42.570093457943898</v>
      </c>
      <c r="Q112" s="71"/>
      <c r="R112" s="68"/>
    </row>
    <row r="113" spans="1:18" x14ac:dyDescent="0.2">
      <c r="A113" s="72" t="s">
        <v>564</v>
      </c>
      <c r="B113" s="66" t="s">
        <v>565</v>
      </c>
      <c r="C113" s="67">
        <v>50</v>
      </c>
      <c r="D113" s="67" t="s">
        <v>345</v>
      </c>
      <c r="E113" s="71">
        <v>0.825061336187216</v>
      </c>
      <c r="F113" s="68">
        <v>69.764216366158095</v>
      </c>
      <c r="G113" s="71">
        <v>0.95220299700811695</v>
      </c>
      <c r="H113" s="68">
        <v>92.695330559408205</v>
      </c>
      <c r="I113" s="71">
        <v>0.84418355765751396</v>
      </c>
      <c r="J113" s="68">
        <v>46.601941747572802</v>
      </c>
      <c r="K113" s="71">
        <v>0.953934635870749</v>
      </c>
      <c r="L113" s="68">
        <v>90.568654646324504</v>
      </c>
      <c r="M113" s="71">
        <v>0.87591240875912402</v>
      </c>
      <c r="N113" s="68">
        <v>69.3308550185874</v>
      </c>
      <c r="O113" s="71">
        <v>0.49907308164057801</v>
      </c>
      <c r="P113" s="68">
        <v>31.962616822429901</v>
      </c>
      <c r="Q113" s="71"/>
      <c r="R113" s="68"/>
    </row>
    <row r="114" spans="1:18" x14ac:dyDescent="0.2">
      <c r="A114" s="72" t="s">
        <v>566</v>
      </c>
      <c r="B114" s="66" t="s">
        <v>567</v>
      </c>
      <c r="C114" s="67">
        <v>50</v>
      </c>
      <c r="D114" s="67" t="s">
        <v>345</v>
      </c>
      <c r="E114" s="71">
        <v>0.68334541112365899</v>
      </c>
      <c r="F114" s="68">
        <v>19.371243643088299</v>
      </c>
      <c r="G114" s="71">
        <v>0.78269010497103397</v>
      </c>
      <c r="H114" s="68">
        <v>33.287101248266303</v>
      </c>
      <c r="I114" s="71">
        <v>0.74392421300921796</v>
      </c>
      <c r="J114" s="68">
        <v>16.412390198798001</v>
      </c>
      <c r="K114" s="71">
        <v>0.83578518598254603</v>
      </c>
      <c r="L114" s="68">
        <v>36.985668053629198</v>
      </c>
      <c r="M114" s="71">
        <v>0.58394160583941601</v>
      </c>
      <c r="N114" s="68">
        <v>23.5130111524164</v>
      </c>
      <c r="O114" s="71">
        <v>0.47038594581608101</v>
      </c>
      <c r="P114" s="68">
        <v>28.785046728971999</v>
      </c>
      <c r="Q114" s="71"/>
      <c r="R114" s="68"/>
    </row>
    <row r="115" spans="1:18" x14ac:dyDescent="0.2">
      <c r="A115" s="72" t="s">
        <v>568</v>
      </c>
      <c r="B115" s="66" t="s">
        <v>569</v>
      </c>
      <c r="C115" s="67">
        <v>50</v>
      </c>
      <c r="D115" s="67" t="s">
        <v>345</v>
      </c>
      <c r="E115" s="71">
        <v>0.87502815095324205</v>
      </c>
      <c r="F115" s="68">
        <v>94.822006472491907</v>
      </c>
      <c r="G115" s="71">
        <v>0.92439529633925999</v>
      </c>
      <c r="H115" s="68">
        <v>84.512251502542796</v>
      </c>
      <c r="I115" s="71">
        <v>0.88655056371471797</v>
      </c>
      <c r="J115" s="68">
        <v>67.730004623208501</v>
      </c>
      <c r="K115" s="71">
        <v>0.93887560235822398</v>
      </c>
      <c r="L115" s="68">
        <v>83.217753120665705</v>
      </c>
      <c r="M115" s="71">
        <v>0.86861313868613199</v>
      </c>
      <c r="N115" s="68">
        <v>67.890334572490701</v>
      </c>
      <c r="O115" s="71">
        <v>0.75670615366787497</v>
      </c>
      <c r="P115" s="68">
        <v>74.485981308411198</v>
      </c>
      <c r="Q115" s="71"/>
      <c r="R115" s="68"/>
    </row>
    <row r="116" spans="1:18" x14ac:dyDescent="0.2">
      <c r="A116" s="72" t="s">
        <v>570</v>
      </c>
      <c r="B116" s="66" t="s">
        <v>571</v>
      </c>
      <c r="C116" s="67">
        <v>50</v>
      </c>
      <c r="D116" s="67" t="s">
        <v>345</v>
      </c>
      <c r="E116" s="71">
        <v>0.87923325385501006</v>
      </c>
      <c r="F116" s="68">
        <v>95.977808599167801</v>
      </c>
      <c r="G116" s="71">
        <v>0.989251596930668</v>
      </c>
      <c r="H116" s="68">
        <v>98.890429958391096</v>
      </c>
      <c r="I116" s="71">
        <v>0.93183448338228203</v>
      </c>
      <c r="J116" s="68">
        <v>91.678224687933394</v>
      </c>
      <c r="K116" s="71">
        <v>0.98285975861832997</v>
      </c>
      <c r="L116" s="68">
        <v>97.318539066111896</v>
      </c>
      <c r="M116" s="71">
        <v>0.89051094890510896</v>
      </c>
      <c r="N116" s="68">
        <v>72.072490706319698</v>
      </c>
      <c r="O116" s="71">
        <v>0.60170948143866199</v>
      </c>
      <c r="P116" s="68">
        <v>47.803738317757002</v>
      </c>
      <c r="Q116" s="71"/>
      <c r="R116" s="68"/>
    </row>
    <row r="117" spans="1:18" x14ac:dyDescent="0.2">
      <c r="A117" s="72" t="s">
        <v>572</v>
      </c>
      <c r="B117" s="66" t="s">
        <v>573</v>
      </c>
      <c r="C117" s="67">
        <v>50</v>
      </c>
      <c r="D117" s="67" t="s">
        <v>345</v>
      </c>
      <c r="E117" s="71">
        <v>0.79306595173429195</v>
      </c>
      <c r="F117" s="68">
        <v>52.011095700416099</v>
      </c>
      <c r="G117" s="71">
        <v>0.94884147532774599</v>
      </c>
      <c r="H117" s="68">
        <v>91.770688858067501</v>
      </c>
      <c r="I117" s="71">
        <v>0.84260840464111497</v>
      </c>
      <c r="J117" s="68">
        <v>45.723532131299102</v>
      </c>
      <c r="K117" s="71">
        <v>0.93989760067112105</v>
      </c>
      <c r="L117" s="68">
        <v>84.003698566805397</v>
      </c>
      <c r="M117" s="71">
        <v>0.60583941605839398</v>
      </c>
      <c r="N117" s="68">
        <v>26.394052044609701</v>
      </c>
      <c r="O117" s="71">
        <v>0.628142861973086</v>
      </c>
      <c r="P117" s="68">
        <v>52.663551401869199</v>
      </c>
      <c r="Q117" s="71"/>
      <c r="R117" s="68"/>
    </row>
    <row r="118" spans="1:18" x14ac:dyDescent="0.2">
      <c r="A118" s="72" t="s">
        <v>574</v>
      </c>
      <c r="B118" s="66" t="s">
        <v>575</v>
      </c>
      <c r="C118" s="67">
        <v>50</v>
      </c>
      <c r="D118" s="67" t="s">
        <v>345</v>
      </c>
      <c r="E118" s="71">
        <v>0.76817054759240799</v>
      </c>
      <c r="F118" s="68">
        <v>41.516412390198802</v>
      </c>
      <c r="G118" s="71">
        <v>0.72404254415110003</v>
      </c>
      <c r="H118" s="68">
        <v>21.867776236708298</v>
      </c>
      <c r="I118" s="71">
        <v>0.83022044606215495</v>
      </c>
      <c r="J118" s="68">
        <v>40.730466944059202</v>
      </c>
      <c r="K118" s="71">
        <v>0.84104067905674795</v>
      </c>
      <c r="L118" s="68">
        <v>38.557558945908497</v>
      </c>
      <c r="M118" s="71">
        <v>0.678832116788321</v>
      </c>
      <c r="N118" s="68">
        <v>35.873605947955397</v>
      </c>
      <c r="O118" s="71">
        <v>0.76671695190371403</v>
      </c>
      <c r="P118" s="68">
        <v>76.448598130841106</v>
      </c>
      <c r="Q118" s="71"/>
      <c r="R118" s="68"/>
    </row>
    <row r="119" spans="1:18" x14ac:dyDescent="0.2">
      <c r="A119" s="72" t="s">
        <v>576</v>
      </c>
      <c r="B119" s="66" t="s">
        <v>577</v>
      </c>
      <c r="C119" s="67">
        <v>50</v>
      </c>
      <c r="D119" s="67" t="s">
        <v>345</v>
      </c>
      <c r="E119" s="71">
        <v>0.78265335100153699</v>
      </c>
      <c r="F119" s="68">
        <v>46.879334257975003</v>
      </c>
      <c r="G119" s="71">
        <v>0.77783275569453003</v>
      </c>
      <c r="H119" s="68">
        <v>31.900138696255201</v>
      </c>
      <c r="I119" s="71">
        <v>0.822025109580236</v>
      </c>
      <c r="J119" s="68">
        <v>37.679149329634797</v>
      </c>
      <c r="K119" s="71">
        <v>0.85003474634753995</v>
      </c>
      <c r="L119" s="68">
        <v>42.394822006472502</v>
      </c>
      <c r="M119" s="71">
        <v>0.69343065693430705</v>
      </c>
      <c r="N119" s="68">
        <v>38.197026022304797</v>
      </c>
      <c r="O119" s="71">
        <v>0.76994348645107302</v>
      </c>
      <c r="P119" s="68">
        <v>77.102803738317803</v>
      </c>
      <c r="Q119" s="71"/>
      <c r="R119" s="68"/>
    </row>
    <row r="120" spans="1:18" x14ac:dyDescent="0.2">
      <c r="A120" s="72" t="s">
        <v>390</v>
      </c>
      <c r="B120" s="66" t="s">
        <v>578</v>
      </c>
      <c r="C120" s="67">
        <v>50</v>
      </c>
      <c r="D120" s="67" t="s">
        <v>345</v>
      </c>
      <c r="E120" s="71">
        <v>0.63415109910807399</v>
      </c>
      <c r="F120" s="68">
        <v>12.713823393435</v>
      </c>
      <c r="G120" s="71">
        <v>0.40125710149382898</v>
      </c>
      <c r="H120" s="68">
        <v>2.3116042533518302</v>
      </c>
      <c r="I120" s="71">
        <v>0.70851053363633199</v>
      </c>
      <c r="J120" s="68">
        <v>11.188164586222801</v>
      </c>
      <c r="K120" s="71">
        <v>0.85382242234530503</v>
      </c>
      <c r="L120" s="68">
        <v>44.197873324086899</v>
      </c>
      <c r="M120" s="71">
        <v>0.64963503649635002</v>
      </c>
      <c r="N120" s="68">
        <v>32.3420074349442</v>
      </c>
      <c r="O120" s="71">
        <v>0.55753040156855505</v>
      </c>
      <c r="P120" s="68">
        <v>39.813084112149497</v>
      </c>
      <c r="Q120" s="71"/>
      <c r="R120" s="68"/>
    </row>
    <row r="121" spans="1:18" x14ac:dyDescent="0.2">
      <c r="A121" s="72" t="s">
        <v>579</v>
      </c>
      <c r="B121" s="66" t="s">
        <v>580</v>
      </c>
      <c r="C121" s="67">
        <v>50</v>
      </c>
      <c r="D121" s="67" t="s">
        <v>345</v>
      </c>
      <c r="E121" s="71">
        <v>0.57825505658079301</v>
      </c>
      <c r="F121" s="68">
        <v>7.3046694405917698</v>
      </c>
      <c r="G121" s="71">
        <v>0.47045028543249501</v>
      </c>
      <c r="H121" s="68">
        <v>3.2824780397595901</v>
      </c>
      <c r="I121" s="71">
        <v>0.60362930868785203</v>
      </c>
      <c r="J121" s="68">
        <v>3.32871012482663</v>
      </c>
      <c r="K121" s="71">
        <v>0.80556145267372403</v>
      </c>
      <c r="L121" s="68">
        <v>27.831715210355998</v>
      </c>
      <c r="M121" s="71">
        <v>0.32846715328467202</v>
      </c>
      <c r="N121" s="68">
        <v>5.8085501858736102</v>
      </c>
      <c r="O121" s="71">
        <v>0.68316708282521998</v>
      </c>
      <c r="P121" s="68">
        <v>62.336448598130801</v>
      </c>
      <c r="Q121" s="71"/>
      <c r="R121" s="68"/>
    </row>
    <row r="122" spans="1:18" x14ac:dyDescent="0.2">
      <c r="A122" s="72" t="s">
        <v>581</v>
      </c>
      <c r="B122" s="66" t="s">
        <v>582</v>
      </c>
      <c r="C122" s="67">
        <v>50</v>
      </c>
      <c r="D122" s="67" t="s">
        <v>345</v>
      </c>
      <c r="E122" s="71">
        <v>0.85616180001182096</v>
      </c>
      <c r="F122" s="68">
        <v>87.424872861766104</v>
      </c>
      <c r="G122" s="71">
        <v>0.98488051787947195</v>
      </c>
      <c r="H122" s="68">
        <v>98.381877022653697</v>
      </c>
      <c r="I122" s="71">
        <v>0.85931446912843501</v>
      </c>
      <c r="J122" s="68">
        <v>53.7679149329635</v>
      </c>
      <c r="K122" s="71">
        <v>0.94302132965394603</v>
      </c>
      <c r="L122" s="68">
        <v>85.298196948682403</v>
      </c>
      <c r="M122" s="71">
        <v>0.98540145985401495</v>
      </c>
      <c r="N122" s="68">
        <v>91.403345724907098</v>
      </c>
      <c r="O122" s="71">
        <v>0.50819122354323798</v>
      </c>
      <c r="P122" s="68">
        <v>33.0841121495327</v>
      </c>
      <c r="Q122" s="71"/>
      <c r="R122" s="68"/>
    </row>
    <row r="123" spans="1:18" x14ac:dyDescent="0.2">
      <c r="A123" s="72" t="s">
        <v>583</v>
      </c>
      <c r="B123" s="66" t="s">
        <v>584</v>
      </c>
      <c r="C123" s="67">
        <v>50</v>
      </c>
      <c r="D123" s="67" t="s">
        <v>345</v>
      </c>
      <c r="E123" s="71">
        <v>0.86471794957894599</v>
      </c>
      <c r="F123" s="68">
        <v>91.215903837263099</v>
      </c>
      <c r="G123" s="71">
        <v>0.94429959460701496</v>
      </c>
      <c r="H123" s="68">
        <v>90.429958391123407</v>
      </c>
      <c r="I123" s="71">
        <v>0.87558414900798698</v>
      </c>
      <c r="J123" s="68">
        <v>62.089690245029999</v>
      </c>
      <c r="K123" s="71">
        <v>0.94509109577759498</v>
      </c>
      <c r="L123" s="68">
        <v>86.453999075358297</v>
      </c>
      <c r="M123" s="71">
        <v>0.82481751824817495</v>
      </c>
      <c r="N123" s="68">
        <v>59.711895910780697</v>
      </c>
      <c r="O123" s="71">
        <v>0.73379739025395896</v>
      </c>
      <c r="P123" s="68">
        <v>70.700934579439306</v>
      </c>
      <c r="Q123" s="71"/>
      <c r="R123" s="68"/>
    </row>
    <row r="124" spans="1:18" x14ac:dyDescent="0.2">
      <c r="A124" s="72" t="s">
        <v>585</v>
      </c>
      <c r="B124" s="66" t="s">
        <v>586</v>
      </c>
      <c r="C124" s="67">
        <v>50</v>
      </c>
      <c r="D124" s="67" t="s">
        <v>345</v>
      </c>
      <c r="E124" s="71">
        <v>0.86092844461559803</v>
      </c>
      <c r="F124" s="68">
        <v>89.505316689782703</v>
      </c>
      <c r="G124" s="71">
        <v>0.93619748644465495</v>
      </c>
      <c r="H124" s="68">
        <v>87.979657882570507</v>
      </c>
      <c r="I124" s="71">
        <v>0.92699182666403701</v>
      </c>
      <c r="J124" s="68">
        <v>89.227924179380494</v>
      </c>
      <c r="K124" s="71">
        <v>0.96062062683569904</v>
      </c>
      <c r="L124" s="68">
        <v>92.787794729542298</v>
      </c>
      <c r="M124" s="71">
        <v>0.74452554744525601</v>
      </c>
      <c r="N124" s="68">
        <v>46.979553903345703</v>
      </c>
      <c r="O124" s="71">
        <v>0.73630673568834204</v>
      </c>
      <c r="P124" s="68">
        <v>71.308411214953296</v>
      </c>
      <c r="Q124" s="71"/>
      <c r="R124" s="68"/>
    </row>
    <row r="125" spans="1:18" x14ac:dyDescent="0.2">
      <c r="A125" s="72" t="s">
        <v>478</v>
      </c>
      <c r="B125" s="66" t="s">
        <v>587</v>
      </c>
      <c r="C125" s="67">
        <v>50</v>
      </c>
      <c r="D125" s="67" t="s">
        <v>345</v>
      </c>
      <c r="E125" s="71">
        <v>0.78161737098043405</v>
      </c>
      <c r="F125" s="68">
        <v>46.417013407304701</v>
      </c>
      <c r="G125" s="71">
        <v>0.89613814602495101</v>
      </c>
      <c r="H125" s="68">
        <v>73.277854831252895</v>
      </c>
      <c r="I125" s="71">
        <v>0.78263714426604702</v>
      </c>
      <c r="J125" s="68">
        <v>24.8266296809986</v>
      </c>
      <c r="K125" s="71">
        <v>0.93165842058845405</v>
      </c>
      <c r="L125" s="68">
        <v>79.426722145168796</v>
      </c>
      <c r="M125" s="71">
        <v>0.74452554744525601</v>
      </c>
      <c r="N125" s="68">
        <v>46.979553903345703</v>
      </c>
      <c r="O125" s="71">
        <v>0.55312759657746302</v>
      </c>
      <c r="P125" s="68">
        <v>39.299065420560702</v>
      </c>
      <c r="Q125" s="71"/>
      <c r="R125" s="68"/>
    </row>
    <row r="126" spans="1:18" x14ac:dyDescent="0.2">
      <c r="A126" s="72" t="s">
        <v>588</v>
      </c>
      <c r="B126" s="66" t="s">
        <v>589</v>
      </c>
      <c r="C126" s="67">
        <v>50</v>
      </c>
      <c r="D126" s="67" t="s">
        <v>345</v>
      </c>
      <c r="E126" s="71">
        <v>0.73540202779952601</v>
      </c>
      <c r="F126" s="68">
        <v>30.605640314378199</v>
      </c>
      <c r="G126" s="71">
        <v>0.77974058670040503</v>
      </c>
      <c r="H126" s="68">
        <v>32.5473878871937</v>
      </c>
      <c r="I126" s="71">
        <v>0.72342117190984001</v>
      </c>
      <c r="J126" s="68">
        <v>12.575127138233899</v>
      </c>
      <c r="K126" s="71">
        <v>0.91856849183452405</v>
      </c>
      <c r="L126" s="68">
        <v>72.306981044845102</v>
      </c>
      <c r="M126" s="71">
        <v>0.47445255474452602</v>
      </c>
      <c r="N126" s="68">
        <v>13.5687732342007</v>
      </c>
      <c r="O126" s="71">
        <v>0.78082733380833702</v>
      </c>
      <c r="P126" s="68">
        <v>79.299065420560694</v>
      </c>
      <c r="Q126" s="71"/>
      <c r="R126" s="68"/>
    </row>
    <row r="127" spans="1:18" x14ac:dyDescent="0.2">
      <c r="A127" s="72" t="s">
        <v>590</v>
      </c>
      <c r="B127" s="66" t="s">
        <v>591</v>
      </c>
      <c r="C127" s="67">
        <v>50</v>
      </c>
      <c r="D127" s="67" t="s">
        <v>345</v>
      </c>
      <c r="E127" s="71">
        <v>0.85720403871642603</v>
      </c>
      <c r="F127" s="68">
        <v>87.748497457235302</v>
      </c>
      <c r="G127" s="71">
        <v>0.96807868572016198</v>
      </c>
      <c r="H127" s="68">
        <v>96.070272769301894</v>
      </c>
      <c r="I127" s="71">
        <v>0.93375288837708503</v>
      </c>
      <c r="J127" s="68">
        <v>92.140545538603803</v>
      </c>
      <c r="K127" s="71">
        <v>0.96322675175968597</v>
      </c>
      <c r="L127" s="68">
        <v>93.619972260748995</v>
      </c>
      <c r="M127" s="71">
        <v>1</v>
      </c>
      <c r="N127" s="68">
        <v>100</v>
      </c>
      <c r="O127" s="71">
        <v>0.420961867725197</v>
      </c>
      <c r="P127" s="68">
        <v>22.8971962616822</v>
      </c>
      <c r="Q127" s="71"/>
      <c r="R127" s="68"/>
    </row>
    <row r="128" spans="1:18" x14ac:dyDescent="0.2">
      <c r="A128" s="72" t="s">
        <v>592</v>
      </c>
      <c r="B128" s="66" t="s">
        <v>593</v>
      </c>
      <c r="C128" s="67">
        <v>50</v>
      </c>
      <c r="D128" s="67" t="s">
        <v>345</v>
      </c>
      <c r="E128" s="71">
        <v>0.86016625425978799</v>
      </c>
      <c r="F128" s="68">
        <v>89.089227924179397</v>
      </c>
      <c r="G128" s="71">
        <v>0.96014948332876704</v>
      </c>
      <c r="H128" s="68">
        <v>94.313453536754494</v>
      </c>
      <c r="I128" s="71">
        <v>0.940806923977488</v>
      </c>
      <c r="J128" s="68">
        <v>94.7295423023578</v>
      </c>
      <c r="K128" s="71">
        <v>0.96626239661659397</v>
      </c>
      <c r="L128" s="68">
        <v>94.7295423023578</v>
      </c>
      <c r="M128" s="71">
        <v>0.97810218978102204</v>
      </c>
      <c r="N128" s="68">
        <v>89.776951672862495</v>
      </c>
      <c r="O128" s="71">
        <v>0.45551027759506901</v>
      </c>
      <c r="P128" s="68">
        <v>26.775700934579401</v>
      </c>
      <c r="Q128" s="71"/>
      <c r="R128" s="68"/>
    </row>
    <row r="129" spans="1:18" x14ac:dyDescent="0.2">
      <c r="A129" s="72" t="s">
        <v>594</v>
      </c>
      <c r="B129" s="66" t="s">
        <v>595</v>
      </c>
      <c r="C129" s="67">
        <v>50</v>
      </c>
      <c r="D129" s="67" t="s">
        <v>345</v>
      </c>
      <c r="E129" s="71">
        <v>0.853306751826442</v>
      </c>
      <c r="F129" s="68">
        <v>85.344429033749407</v>
      </c>
      <c r="G129" s="71">
        <v>0.95608949060999604</v>
      </c>
      <c r="H129" s="68">
        <v>93.527508090614901</v>
      </c>
      <c r="I129" s="71">
        <v>0.89942581006789901</v>
      </c>
      <c r="J129" s="68">
        <v>73.971336107258395</v>
      </c>
      <c r="K129" s="71">
        <v>0.94457918188684398</v>
      </c>
      <c r="L129" s="68">
        <v>86.084142394821995</v>
      </c>
      <c r="M129" s="71">
        <v>0.96350364963503699</v>
      </c>
      <c r="N129" s="68">
        <v>86.849442379182193</v>
      </c>
      <c r="O129" s="71">
        <v>0.50293562693243399</v>
      </c>
      <c r="P129" s="68">
        <v>32.570093457943898</v>
      </c>
      <c r="Q129" s="71"/>
      <c r="R129" s="68"/>
    </row>
    <row r="130" spans="1:18" x14ac:dyDescent="0.2">
      <c r="A130" s="72" t="s">
        <v>596</v>
      </c>
      <c r="B130" s="66" t="s">
        <v>597</v>
      </c>
      <c r="C130" s="67">
        <v>50</v>
      </c>
      <c r="D130" s="67" t="s">
        <v>345</v>
      </c>
      <c r="E130" s="71">
        <v>0.80239164025941401</v>
      </c>
      <c r="F130" s="68">
        <v>57.2815533980583</v>
      </c>
      <c r="G130" s="71">
        <v>0.83953094280358098</v>
      </c>
      <c r="H130" s="68">
        <v>51.456310679611597</v>
      </c>
      <c r="I130" s="71">
        <v>0.83086677261377695</v>
      </c>
      <c r="J130" s="68">
        <v>41.0540915395284</v>
      </c>
      <c r="K130" s="71">
        <v>0.85486824611226198</v>
      </c>
      <c r="L130" s="68">
        <v>44.567730004623201</v>
      </c>
      <c r="M130" s="71">
        <v>0.94160583941605802</v>
      </c>
      <c r="N130" s="68">
        <v>82.156133828996303</v>
      </c>
      <c r="O130" s="71">
        <v>0.545086400351394</v>
      </c>
      <c r="P130" s="68">
        <v>37.850467289719603</v>
      </c>
      <c r="Q130" s="71"/>
      <c r="R130" s="68"/>
    </row>
    <row r="131" spans="1:18" x14ac:dyDescent="0.2">
      <c r="A131" s="72" t="s">
        <v>598</v>
      </c>
      <c r="B131" s="66" t="s">
        <v>599</v>
      </c>
      <c r="C131" s="67">
        <v>50</v>
      </c>
      <c r="D131" s="67" t="s">
        <v>345</v>
      </c>
      <c r="E131" s="71">
        <v>0.85433603530769497</v>
      </c>
      <c r="F131" s="68">
        <v>86.222838650023107</v>
      </c>
      <c r="G131" s="71">
        <v>0.92380146360589299</v>
      </c>
      <c r="H131" s="68">
        <v>84.234858992140502</v>
      </c>
      <c r="I131" s="71">
        <v>0.92612534244105604</v>
      </c>
      <c r="J131" s="68">
        <v>88.673139158576006</v>
      </c>
      <c r="K131" s="71">
        <v>0.93067247037927503</v>
      </c>
      <c r="L131" s="68">
        <v>78.918169209431298</v>
      </c>
      <c r="M131" s="71">
        <v>0.97080291970802901</v>
      </c>
      <c r="N131" s="68">
        <v>88.197026022304797</v>
      </c>
      <c r="O131" s="71">
        <v>0.52027798040422102</v>
      </c>
      <c r="P131" s="68">
        <v>34.672897196261701</v>
      </c>
      <c r="Q131" s="71"/>
      <c r="R131" s="68"/>
    </row>
    <row r="132" spans="1:18" x14ac:dyDescent="0.2">
      <c r="A132" s="72" t="s">
        <v>600</v>
      </c>
      <c r="B132" s="66" t="s">
        <v>601</v>
      </c>
      <c r="C132" s="67">
        <v>50</v>
      </c>
      <c r="D132" s="67" t="s">
        <v>345</v>
      </c>
      <c r="E132" s="71">
        <v>0.884007863802449</v>
      </c>
      <c r="F132" s="68">
        <v>96.948682385575594</v>
      </c>
      <c r="G132" s="71">
        <v>0.97507321557987203</v>
      </c>
      <c r="H132" s="68">
        <v>97.3647711511789</v>
      </c>
      <c r="I132" s="71">
        <v>0.942225417439013</v>
      </c>
      <c r="J132" s="68">
        <v>95.145631067961205</v>
      </c>
      <c r="K132" s="71">
        <v>0.97839819796230298</v>
      </c>
      <c r="L132" s="68">
        <v>96.809986130374497</v>
      </c>
      <c r="M132" s="71">
        <v>1</v>
      </c>
      <c r="N132" s="68">
        <v>100</v>
      </c>
      <c r="O132" s="71">
        <v>0.52434248803105599</v>
      </c>
      <c r="P132" s="68">
        <v>35.140186915887902</v>
      </c>
      <c r="Q132" s="71"/>
      <c r="R132" s="68"/>
    </row>
    <row r="133" spans="1:18" x14ac:dyDescent="0.2">
      <c r="A133" s="72" t="s">
        <v>602</v>
      </c>
      <c r="B133" s="66" t="s">
        <v>603</v>
      </c>
      <c r="C133" s="67">
        <v>50</v>
      </c>
      <c r="D133" s="67" t="s">
        <v>345</v>
      </c>
      <c r="E133" s="71">
        <v>0.85920787381414498</v>
      </c>
      <c r="F133" s="68">
        <v>88.811835413777203</v>
      </c>
      <c r="G133" s="71">
        <v>0.93733133570474203</v>
      </c>
      <c r="H133" s="68">
        <v>88.395746648173798</v>
      </c>
      <c r="I133" s="71">
        <v>0.89226432898955699</v>
      </c>
      <c r="J133" s="68">
        <v>70.642625982431795</v>
      </c>
      <c r="K133" s="71">
        <v>0.921930383764892</v>
      </c>
      <c r="L133" s="68">
        <v>74.479889042995794</v>
      </c>
      <c r="M133" s="71">
        <v>0.94160583941605802</v>
      </c>
      <c r="N133" s="68">
        <v>82.156133828996303</v>
      </c>
      <c r="O133" s="71">
        <v>0.60290748119547499</v>
      </c>
      <c r="P133" s="68">
        <v>47.990654205607498</v>
      </c>
      <c r="Q133" s="71"/>
      <c r="R133" s="68"/>
    </row>
    <row r="134" spans="1:18" x14ac:dyDescent="0.2">
      <c r="A134" s="72" t="s">
        <v>604</v>
      </c>
      <c r="B134" s="66" t="s">
        <v>605</v>
      </c>
      <c r="C134" s="67">
        <v>50</v>
      </c>
      <c r="D134" s="67" t="s">
        <v>345</v>
      </c>
      <c r="E134" s="71">
        <v>0.829761386037559</v>
      </c>
      <c r="F134" s="68">
        <v>72.122052704577001</v>
      </c>
      <c r="G134" s="71">
        <v>0.92938416558496095</v>
      </c>
      <c r="H134" s="68">
        <v>85.806749884419801</v>
      </c>
      <c r="I134" s="71">
        <v>0.92887562939176904</v>
      </c>
      <c r="J134" s="68">
        <v>90.429958391123407</v>
      </c>
      <c r="K134" s="71">
        <v>0.92264085930557005</v>
      </c>
      <c r="L134" s="68">
        <v>74.849745723532095</v>
      </c>
      <c r="M134" s="71">
        <v>0.98540145985401495</v>
      </c>
      <c r="N134" s="68">
        <v>91.403345724907098</v>
      </c>
      <c r="O134" s="71">
        <v>0.38250481605148001</v>
      </c>
      <c r="P134" s="68">
        <v>18.738317757009298</v>
      </c>
      <c r="Q134" s="71"/>
      <c r="R134" s="68"/>
    </row>
    <row r="135" spans="1:18" x14ac:dyDescent="0.2">
      <c r="A135" s="72" t="s">
        <v>606</v>
      </c>
      <c r="B135" s="66" t="s">
        <v>607</v>
      </c>
      <c r="C135" s="67">
        <v>50</v>
      </c>
      <c r="D135" s="67" t="s">
        <v>345</v>
      </c>
      <c r="E135" s="71">
        <v>0.84986646026345003</v>
      </c>
      <c r="F135" s="68">
        <v>83.541377716135003</v>
      </c>
      <c r="G135" s="71">
        <v>0.96635819691087099</v>
      </c>
      <c r="H135" s="68">
        <v>95.6079519186315</v>
      </c>
      <c r="I135" s="71">
        <v>0.90831460544195697</v>
      </c>
      <c r="J135" s="68">
        <v>79.4729542302358</v>
      </c>
      <c r="K135" s="71">
        <v>0.94133032117240101</v>
      </c>
      <c r="L135" s="68">
        <v>84.650947757743893</v>
      </c>
      <c r="M135" s="71">
        <v>0.85401459854014605</v>
      </c>
      <c r="N135" s="68">
        <v>65.148698884758403</v>
      </c>
      <c r="O135" s="71">
        <v>0.57931457925187702</v>
      </c>
      <c r="P135" s="68">
        <v>43.4579439252336</v>
      </c>
      <c r="Q135" s="71"/>
      <c r="R135" s="68"/>
    </row>
    <row r="136" spans="1:18" x14ac:dyDescent="0.2">
      <c r="A136" s="72" t="s">
        <v>608</v>
      </c>
      <c r="B136" s="66" t="s">
        <v>609</v>
      </c>
      <c r="C136" s="67">
        <v>50</v>
      </c>
      <c r="D136" s="67" t="s">
        <v>345</v>
      </c>
      <c r="E136" s="71">
        <v>0.88629303888122402</v>
      </c>
      <c r="F136" s="68">
        <v>97.411003236245904</v>
      </c>
      <c r="G136" s="71">
        <v>0.96081997406913</v>
      </c>
      <c r="H136" s="68">
        <v>94.405917706888602</v>
      </c>
      <c r="I136" s="71">
        <v>0.87991489035160098</v>
      </c>
      <c r="J136" s="68">
        <v>64.170134073046697</v>
      </c>
      <c r="K136" s="71">
        <v>0.950141230835021</v>
      </c>
      <c r="L136" s="68">
        <v>88.904299583911197</v>
      </c>
      <c r="M136" s="71">
        <v>0.94890510948905105</v>
      </c>
      <c r="N136" s="68">
        <v>83.828996282527896</v>
      </c>
      <c r="O136" s="71">
        <v>0.69168398966131805</v>
      </c>
      <c r="P136" s="68">
        <v>63.364485981308398</v>
      </c>
      <c r="Q136" s="71"/>
      <c r="R136" s="68"/>
    </row>
    <row r="137" spans="1:18" x14ac:dyDescent="0.2">
      <c r="A137" s="72" t="s">
        <v>610</v>
      </c>
      <c r="B137" s="66" t="s">
        <v>611</v>
      </c>
      <c r="C137" s="67">
        <v>50</v>
      </c>
      <c r="D137" s="67" t="s">
        <v>345</v>
      </c>
      <c r="E137" s="71">
        <v>0.83839181132529905</v>
      </c>
      <c r="F137" s="68">
        <v>77.253814147018005</v>
      </c>
      <c r="G137" s="71">
        <v>0.95124926307638602</v>
      </c>
      <c r="H137" s="68">
        <v>92.510402219140104</v>
      </c>
      <c r="I137" s="71">
        <v>0.85258699218406797</v>
      </c>
      <c r="J137" s="68">
        <v>50.115580212667602</v>
      </c>
      <c r="K137" s="71">
        <v>0.94280266262204104</v>
      </c>
      <c r="L137" s="68">
        <v>85.205732778548295</v>
      </c>
      <c r="M137" s="71">
        <v>0.76642335766423297</v>
      </c>
      <c r="N137" s="68">
        <v>49.767657992565098</v>
      </c>
      <c r="O137" s="71">
        <v>0.67889678107976603</v>
      </c>
      <c r="P137" s="68">
        <v>61.635514018691602</v>
      </c>
      <c r="Q137" s="71"/>
      <c r="R137" s="68"/>
    </row>
    <row r="138" spans="1:18" x14ac:dyDescent="0.2">
      <c r="A138" s="72" t="s">
        <v>612</v>
      </c>
      <c r="B138" s="66" t="s">
        <v>613</v>
      </c>
      <c r="C138" s="67">
        <v>50</v>
      </c>
      <c r="D138" s="67" t="s">
        <v>345</v>
      </c>
      <c r="E138" s="71">
        <v>0.83323841748967997</v>
      </c>
      <c r="F138" s="68">
        <v>74.341192787794697</v>
      </c>
      <c r="G138" s="71">
        <v>0.94612005937864396</v>
      </c>
      <c r="H138" s="68">
        <v>91.215903837263099</v>
      </c>
      <c r="I138" s="71">
        <v>0.78636064130497096</v>
      </c>
      <c r="J138" s="68">
        <v>26.028663892741601</v>
      </c>
      <c r="K138" s="71">
        <v>0.94501046873963002</v>
      </c>
      <c r="L138" s="68">
        <v>86.3153028201572</v>
      </c>
      <c r="M138" s="71">
        <v>0.82481751824817495</v>
      </c>
      <c r="N138" s="68">
        <v>59.711895910780697</v>
      </c>
      <c r="O138" s="71">
        <v>0.66388339977698096</v>
      </c>
      <c r="P138" s="68">
        <v>58.785046728971999</v>
      </c>
      <c r="Q138" s="71"/>
      <c r="R138" s="68"/>
    </row>
    <row r="139" spans="1:18" x14ac:dyDescent="0.2">
      <c r="A139" s="72" t="s">
        <v>614</v>
      </c>
      <c r="B139" s="66" t="s">
        <v>615</v>
      </c>
      <c r="C139" s="67">
        <v>50</v>
      </c>
      <c r="D139" s="67" t="s">
        <v>345</v>
      </c>
      <c r="E139" s="71">
        <v>0.87428521678106996</v>
      </c>
      <c r="F139" s="68">
        <v>94.683310217290796</v>
      </c>
      <c r="G139" s="71">
        <v>0.96756783446178396</v>
      </c>
      <c r="H139" s="68">
        <v>96.024040684234905</v>
      </c>
      <c r="I139" s="71">
        <v>0.89693806009215504</v>
      </c>
      <c r="J139" s="68">
        <v>72.815533980582501</v>
      </c>
      <c r="K139" s="71">
        <v>0.94871935713285005</v>
      </c>
      <c r="L139" s="68">
        <v>88.025889967637497</v>
      </c>
      <c r="M139" s="71">
        <v>0.92700729927007297</v>
      </c>
      <c r="N139" s="68">
        <v>79.832713754646804</v>
      </c>
      <c r="O139" s="71">
        <v>0.63119353294848801</v>
      </c>
      <c r="P139" s="68">
        <v>53.271028037383203</v>
      </c>
      <c r="Q139" s="71"/>
      <c r="R139" s="68"/>
    </row>
    <row r="140" spans="1:18" x14ac:dyDescent="0.2">
      <c r="A140" s="72" t="s">
        <v>616</v>
      </c>
      <c r="B140" s="66" t="s">
        <v>617</v>
      </c>
      <c r="C140" s="67">
        <v>50</v>
      </c>
      <c r="D140" s="67" t="s">
        <v>345</v>
      </c>
      <c r="E140" s="71">
        <v>0.87973781955580199</v>
      </c>
      <c r="F140" s="68">
        <v>96.024040684234905</v>
      </c>
      <c r="G140" s="71">
        <v>0.98431475722814799</v>
      </c>
      <c r="H140" s="68">
        <v>98.289412852519604</v>
      </c>
      <c r="I140" s="71">
        <v>0.90623685261224796</v>
      </c>
      <c r="J140" s="68">
        <v>78.224687933425798</v>
      </c>
      <c r="K140" s="71">
        <v>0.97004877168427095</v>
      </c>
      <c r="L140" s="68">
        <v>95.654184003698603</v>
      </c>
      <c r="M140" s="71">
        <v>0.99270072992700698</v>
      </c>
      <c r="N140" s="68">
        <v>93.680297397769493</v>
      </c>
      <c r="O140" s="71">
        <v>0.54538798632733498</v>
      </c>
      <c r="P140" s="68">
        <v>37.990654205607498</v>
      </c>
      <c r="Q140" s="71"/>
      <c r="R140" s="68"/>
    </row>
    <row r="141" spans="1:18" x14ac:dyDescent="0.2">
      <c r="A141" s="72" t="s">
        <v>618</v>
      </c>
      <c r="B141" s="66" t="s">
        <v>619</v>
      </c>
      <c r="C141" s="67">
        <v>50</v>
      </c>
      <c r="D141" s="67" t="s">
        <v>345</v>
      </c>
      <c r="E141" s="71">
        <v>0.79287155582468405</v>
      </c>
      <c r="F141" s="68">
        <v>51.826167360147899</v>
      </c>
      <c r="G141" s="71">
        <v>0.89031984283179999</v>
      </c>
      <c r="H141" s="68">
        <v>70.688858067498799</v>
      </c>
      <c r="I141" s="71">
        <v>0.79344619116869297</v>
      </c>
      <c r="J141" s="68">
        <v>27.646786870087801</v>
      </c>
      <c r="K141" s="71">
        <v>0.92080446292728302</v>
      </c>
      <c r="L141" s="68">
        <v>73.740175681923304</v>
      </c>
      <c r="M141" s="71">
        <v>0.59124087591240904</v>
      </c>
      <c r="N141" s="68">
        <v>24.581784386617102</v>
      </c>
      <c r="O141" s="71">
        <v>0.76854640628323501</v>
      </c>
      <c r="P141" s="68">
        <v>76.682242990654203</v>
      </c>
      <c r="Q141" s="71"/>
      <c r="R141" s="68"/>
    </row>
    <row r="142" spans="1:18" x14ac:dyDescent="0.2">
      <c r="A142" s="72" t="s">
        <v>620</v>
      </c>
      <c r="B142" s="66" t="s">
        <v>621</v>
      </c>
      <c r="C142" s="67">
        <v>50</v>
      </c>
      <c r="D142" s="67" t="s">
        <v>345</v>
      </c>
      <c r="E142" s="71">
        <v>0.85187175798993398</v>
      </c>
      <c r="F142" s="68">
        <v>84.466019417475707</v>
      </c>
      <c r="G142" s="71">
        <v>0.93305303759826996</v>
      </c>
      <c r="H142" s="68">
        <v>86.823855755894598</v>
      </c>
      <c r="I142" s="71">
        <v>0.84077991464689605</v>
      </c>
      <c r="J142" s="68">
        <v>45.214979195561703</v>
      </c>
      <c r="K142" s="71">
        <v>0.87983532690758004</v>
      </c>
      <c r="L142" s="68">
        <v>55.293573740175702</v>
      </c>
      <c r="M142" s="71">
        <v>0.72992700729926996</v>
      </c>
      <c r="N142" s="68">
        <v>44.005576208178397</v>
      </c>
      <c r="O142" s="71">
        <v>0.87576350349765097</v>
      </c>
      <c r="P142" s="68">
        <v>92.196261682243005</v>
      </c>
      <c r="Q142" s="71"/>
      <c r="R142" s="68"/>
    </row>
    <row r="143" spans="1:18" x14ac:dyDescent="0.2">
      <c r="A143" s="72" t="s">
        <v>622</v>
      </c>
      <c r="B143" s="66" t="s">
        <v>623</v>
      </c>
      <c r="C143" s="67">
        <v>50</v>
      </c>
      <c r="D143" s="67" t="s">
        <v>345</v>
      </c>
      <c r="E143" s="71">
        <v>0.87587033175224305</v>
      </c>
      <c r="F143" s="68">
        <v>95.238095238095198</v>
      </c>
      <c r="G143" s="71">
        <v>0.94613331315167404</v>
      </c>
      <c r="H143" s="68">
        <v>91.262135922330103</v>
      </c>
      <c r="I143" s="71">
        <v>0.90112338592203201</v>
      </c>
      <c r="J143" s="68">
        <v>75.127138233934403</v>
      </c>
      <c r="K143" s="71">
        <v>0.93830557661428604</v>
      </c>
      <c r="L143" s="68">
        <v>82.894128525196507</v>
      </c>
      <c r="M143" s="71">
        <v>0.91240875912408703</v>
      </c>
      <c r="N143" s="68">
        <v>76.905204460966502</v>
      </c>
      <c r="O143" s="71">
        <v>0.68138062394913601</v>
      </c>
      <c r="P143" s="68">
        <v>62.009345794392502</v>
      </c>
      <c r="Q143" s="71"/>
      <c r="R143" s="68"/>
    </row>
    <row r="144" spans="1:18" x14ac:dyDescent="0.2">
      <c r="A144" s="72" t="s">
        <v>624</v>
      </c>
      <c r="B144" s="66" t="s">
        <v>625</v>
      </c>
      <c r="C144" s="67">
        <v>50</v>
      </c>
      <c r="D144" s="67" t="s">
        <v>345</v>
      </c>
      <c r="E144" s="71">
        <v>0.93169294227588495</v>
      </c>
      <c r="F144" s="68">
        <v>99.907535829865907</v>
      </c>
      <c r="G144" s="71">
        <v>0.98198363391496002</v>
      </c>
      <c r="H144" s="68">
        <v>98.012020342117395</v>
      </c>
      <c r="I144" s="71">
        <v>0.93343941236745198</v>
      </c>
      <c r="J144" s="68">
        <v>92.094313453536799</v>
      </c>
      <c r="K144" s="71">
        <v>0.96386370542011601</v>
      </c>
      <c r="L144" s="68">
        <v>93.989828941285296</v>
      </c>
      <c r="M144" s="71">
        <v>0.94890510948905105</v>
      </c>
      <c r="N144" s="68">
        <v>83.828996282527896</v>
      </c>
      <c r="O144" s="71">
        <v>0.83027285018784402</v>
      </c>
      <c r="P144" s="68">
        <v>86.214953271027994</v>
      </c>
      <c r="Q144" s="71"/>
      <c r="R144" s="68"/>
    </row>
    <row r="145" spans="1:18" x14ac:dyDescent="0.2">
      <c r="A145" s="72" t="s">
        <v>626</v>
      </c>
      <c r="B145" s="66" t="s">
        <v>627</v>
      </c>
      <c r="C145" s="67">
        <v>50</v>
      </c>
      <c r="D145" s="67" t="s">
        <v>345</v>
      </c>
      <c r="E145" s="71">
        <v>0.90871479150831502</v>
      </c>
      <c r="F145" s="68">
        <v>99.398982894128494</v>
      </c>
      <c r="G145" s="71">
        <v>0.98539144757097397</v>
      </c>
      <c r="H145" s="68">
        <v>98.474341192787804</v>
      </c>
      <c r="I145" s="71">
        <v>0.91761040025461504</v>
      </c>
      <c r="J145" s="68">
        <v>83.772538141470207</v>
      </c>
      <c r="K145" s="71">
        <v>0.96932306446859895</v>
      </c>
      <c r="L145" s="68">
        <v>95.330559408229306</v>
      </c>
      <c r="M145" s="71">
        <v>0.89781021897810198</v>
      </c>
      <c r="N145" s="68">
        <v>73.931226765799295</v>
      </c>
      <c r="O145" s="71">
        <v>0.77343882626928295</v>
      </c>
      <c r="P145" s="68">
        <v>77.990654205607498</v>
      </c>
      <c r="Q145" s="71"/>
      <c r="R145" s="68"/>
    </row>
    <row r="146" spans="1:18" x14ac:dyDescent="0.2">
      <c r="A146" s="72" t="s">
        <v>628</v>
      </c>
      <c r="B146" s="66" t="s">
        <v>629</v>
      </c>
      <c r="C146" s="67">
        <v>50</v>
      </c>
      <c r="D146" s="67" t="s">
        <v>345</v>
      </c>
      <c r="E146" s="71">
        <v>0.8555111754004</v>
      </c>
      <c r="F146" s="68">
        <v>86.823855755894598</v>
      </c>
      <c r="G146" s="71">
        <v>0.91600325232346502</v>
      </c>
      <c r="H146" s="68">
        <v>81.137309292649107</v>
      </c>
      <c r="I146" s="71">
        <v>0.83765744241626106</v>
      </c>
      <c r="J146" s="68">
        <v>44.012944983818798</v>
      </c>
      <c r="K146" s="71">
        <v>0.93497381375722699</v>
      </c>
      <c r="L146" s="68">
        <v>81.460933888118404</v>
      </c>
      <c r="M146" s="71">
        <v>0.74452554744525601</v>
      </c>
      <c r="N146" s="68">
        <v>46.979553903345703</v>
      </c>
      <c r="O146" s="71">
        <v>0.84439582105979005</v>
      </c>
      <c r="P146" s="68">
        <v>88.130841121495294</v>
      </c>
      <c r="Q146" s="71"/>
      <c r="R146" s="68"/>
    </row>
    <row r="147" spans="1:18" x14ac:dyDescent="0.2">
      <c r="A147" s="72" t="s">
        <v>630</v>
      </c>
      <c r="B147" s="66" t="s">
        <v>631</v>
      </c>
      <c r="C147" s="67">
        <v>50</v>
      </c>
      <c r="D147" s="67" t="s">
        <v>345</v>
      </c>
      <c r="E147" s="71">
        <v>0.87367876327685901</v>
      </c>
      <c r="F147" s="68">
        <v>94.498381877022695</v>
      </c>
      <c r="G147" s="71">
        <v>0.98457190574714104</v>
      </c>
      <c r="H147" s="68">
        <v>98.335644937586693</v>
      </c>
      <c r="I147" s="71">
        <v>0.95113286824111898</v>
      </c>
      <c r="J147" s="68">
        <v>97.041146555709702</v>
      </c>
      <c r="K147" s="71">
        <v>0.99813803773862197</v>
      </c>
      <c r="L147" s="68">
        <v>98.613037447988901</v>
      </c>
      <c r="M147" s="71">
        <v>1</v>
      </c>
      <c r="N147" s="68">
        <v>100</v>
      </c>
      <c r="O147" s="71">
        <v>0.43455100465741298</v>
      </c>
      <c r="P147" s="68">
        <v>24.299065420560702</v>
      </c>
      <c r="Q147" s="71"/>
      <c r="R147" s="68"/>
    </row>
    <row r="148" spans="1:18" x14ac:dyDescent="0.2">
      <c r="A148" s="72" t="s">
        <v>632</v>
      </c>
      <c r="B148" s="66" t="s">
        <v>633</v>
      </c>
      <c r="C148" s="67">
        <v>50</v>
      </c>
      <c r="D148" s="67" t="s">
        <v>345</v>
      </c>
      <c r="E148" s="71">
        <v>0.88158820667396198</v>
      </c>
      <c r="F148" s="68">
        <v>96.4863615349052</v>
      </c>
      <c r="G148" s="71">
        <v>0.99563513496109302</v>
      </c>
      <c r="H148" s="68">
        <v>99.583911234396695</v>
      </c>
      <c r="I148" s="71">
        <v>0.92420465400276697</v>
      </c>
      <c r="J148" s="68">
        <v>87.1937124364309</v>
      </c>
      <c r="K148" s="71">
        <v>0.98470215584911103</v>
      </c>
      <c r="L148" s="68">
        <v>97.503467406379997</v>
      </c>
      <c r="M148" s="71">
        <v>0.95620437956204396</v>
      </c>
      <c r="N148" s="68">
        <v>85.362453531598504</v>
      </c>
      <c r="O148" s="71">
        <v>0.54719470899479605</v>
      </c>
      <c r="P148" s="68">
        <v>38.177570093457902</v>
      </c>
      <c r="Q148" s="71"/>
      <c r="R148" s="68"/>
    </row>
    <row r="149" spans="1:18" x14ac:dyDescent="0.2">
      <c r="A149" s="72" t="s">
        <v>634</v>
      </c>
      <c r="B149" s="66" t="s">
        <v>635</v>
      </c>
      <c r="C149" s="67">
        <v>50</v>
      </c>
      <c r="D149" s="67" t="s">
        <v>345</v>
      </c>
      <c r="E149" s="71">
        <v>0.85414439116807095</v>
      </c>
      <c r="F149" s="68">
        <v>85.991678224687902</v>
      </c>
      <c r="G149" s="71">
        <v>0.99542227497876301</v>
      </c>
      <c r="H149" s="68">
        <v>99.491447064262601</v>
      </c>
      <c r="I149" s="71">
        <v>0.90804728572784499</v>
      </c>
      <c r="J149" s="68">
        <v>79.149329634766502</v>
      </c>
      <c r="K149" s="71">
        <v>0.99079125455250106</v>
      </c>
      <c r="L149" s="68">
        <v>98.058252427184499</v>
      </c>
      <c r="M149" s="71">
        <v>0.92700729927007297</v>
      </c>
      <c r="N149" s="68">
        <v>79.832713754646804</v>
      </c>
      <c r="O149" s="71">
        <v>0.44945384131117</v>
      </c>
      <c r="P149" s="68">
        <v>26.1682242990654</v>
      </c>
      <c r="Q149" s="71"/>
      <c r="R149" s="68"/>
    </row>
    <row r="150" spans="1:18" x14ac:dyDescent="0.2">
      <c r="A150" s="72" t="s">
        <v>636</v>
      </c>
      <c r="B150" s="66" t="s">
        <v>637</v>
      </c>
      <c r="C150" s="67">
        <v>50</v>
      </c>
      <c r="D150" s="67" t="s">
        <v>345</v>
      </c>
      <c r="E150" s="71">
        <v>0.75807614177653704</v>
      </c>
      <c r="F150" s="68">
        <v>37.494220989366603</v>
      </c>
      <c r="G150" s="71">
        <v>0.89853614094337098</v>
      </c>
      <c r="H150" s="68">
        <v>74.248728617660603</v>
      </c>
      <c r="I150" s="71">
        <v>0.76254032193946497</v>
      </c>
      <c r="J150" s="68">
        <v>19.6486361534905</v>
      </c>
      <c r="K150" s="71">
        <v>0.89935558127177895</v>
      </c>
      <c r="L150" s="68">
        <v>63.430420711974101</v>
      </c>
      <c r="M150" s="71">
        <v>0.52554744525547403</v>
      </c>
      <c r="N150" s="68">
        <v>17.425650557620799</v>
      </c>
      <c r="O150" s="71">
        <v>0.70440121947259704</v>
      </c>
      <c r="P150" s="68">
        <v>65.934579439252303</v>
      </c>
      <c r="Q150" s="71"/>
      <c r="R150" s="68"/>
    </row>
    <row r="151" spans="1:18" x14ac:dyDescent="0.2">
      <c r="A151" s="72" t="s">
        <v>638</v>
      </c>
      <c r="B151" s="66" t="s">
        <v>639</v>
      </c>
      <c r="C151" s="67">
        <v>50</v>
      </c>
      <c r="D151" s="67" t="s">
        <v>345</v>
      </c>
      <c r="E151" s="71">
        <v>0.84193309990764398</v>
      </c>
      <c r="F151" s="68">
        <v>79.195561719833606</v>
      </c>
      <c r="G151" s="71">
        <v>0.87835644364291399</v>
      </c>
      <c r="H151" s="68">
        <v>66.158113730929301</v>
      </c>
      <c r="I151" s="71">
        <v>0.90204474875462304</v>
      </c>
      <c r="J151" s="68">
        <v>75.728155339805795</v>
      </c>
      <c r="K151" s="71">
        <v>0.81229922716195901</v>
      </c>
      <c r="L151" s="68">
        <v>29.634766527970399</v>
      </c>
      <c r="M151" s="71">
        <v>0.98540145985401495</v>
      </c>
      <c r="N151" s="68">
        <v>91.403345724907098</v>
      </c>
      <c r="O151" s="71">
        <v>0.63156362012470701</v>
      </c>
      <c r="P151" s="68">
        <v>53.317757009345797</v>
      </c>
      <c r="Q151" s="71"/>
      <c r="R151" s="68"/>
    </row>
    <row r="152" spans="1:18" x14ac:dyDescent="0.2">
      <c r="A152" s="72" t="s">
        <v>640</v>
      </c>
      <c r="B152" s="66" t="s">
        <v>641</v>
      </c>
      <c r="C152" s="67">
        <v>50</v>
      </c>
      <c r="D152" s="67" t="s">
        <v>345</v>
      </c>
      <c r="E152" s="71">
        <v>0.86951000759964403</v>
      </c>
      <c r="F152" s="68">
        <v>93.388811835413804</v>
      </c>
      <c r="G152" s="71">
        <v>0.98539499804966502</v>
      </c>
      <c r="H152" s="68">
        <v>98.520573277854794</v>
      </c>
      <c r="I152" s="71">
        <v>0.90750999472349403</v>
      </c>
      <c r="J152" s="68">
        <v>78.918169209431298</v>
      </c>
      <c r="K152" s="71">
        <v>0.92133339463418595</v>
      </c>
      <c r="L152" s="68">
        <v>73.971336107258395</v>
      </c>
      <c r="M152" s="71">
        <v>0.95620437956204396</v>
      </c>
      <c r="N152" s="68">
        <v>85.362453531598504</v>
      </c>
      <c r="O152" s="71">
        <v>0.57710727102883197</v>
      </c>
      <c r="P152" s="68">
        <v>42.990654205607498</v>
      </c>
      <c r="Q152" s="71"/>
      <c r="R152" s="68"/>
    </row>
    <row r="153" spans="1:18" x14ac:dyDescent="0.2">
      <c r="A153" s="72" t="s">
        <v>642</v>
      </c>
      <c r="B153" s="66" t="s">
        <v>643</v>
      </c>
      <c r="C153" s="67">
        <v>50</v>
      </c>
      <c r="D153" s="67" t="s">
        <v>345</v>
      </c>
      <c r="E153" s="71">
        <v>0.84069114741392703</v>
      </c>
      <c r="F153" s="68">
        <v>78.779472954230201</v>
      </c>
      <c r="G153" s="71">
        <v>0.90866113685133199</v>
      </c>
      <c r="H153" s="68">
        <v>78.039759593157697</v>
      </c>
      <c r="I153" s="71">
        <v>0.90315369629616404</v>
      </c>
      <c r="J153" s="68">
        <v>76.375404530744305</v>
      </c>
      <c r="K153" s="71">
        <v>0.93263509836536596</v>
      </c>
      <c r="L153" s="68">
        <v>79.935275080906194</v>
      </c>
      <c r="M153" s="71">
        <v>0.81021897810219001</v>
      </c>
      <c r="N153" s="68">
        <v>56.8308550185874</v>
      </c>
      <c r="O153" s="71">
        <v>0.64878682745458205</v>
      </c>
      <c r="P153" s="68">
        <v>55.7943925233645</v>
      </c>
      <c r="Q153" s="71"/>
      <c r="R153" s="68"/>
    </row>
    <row r="154" spans="1:18" x14ac:dyDescent="0.2">
      <c r="A154" s="72" t="s">
        <v>644</v>
      </c>
      <c r="B154" s="66" t="s">
        <v>645</v>
      </c>
      <c r="C154" s="67">
        <v>50</v>
      </c>
      <c r="D154" s="67" t="s">
        <v>345</v>
      </c>
      <c r="E154" s="71">
        <v>0.79688947869168503</v>
      </c>
      <c r="F154" s="68">
        <v>54.184003698566798</v>
      </c>
      <c r="G154" s="71">
        <v>0.90617604913446104</v>
      </c>
      <c r="H154" s="68">
        <v>77.392510402219102</v>
      </c>
      <c r="I154" s="71">
        <v>0.80280819290480898</v>
      </c>
      <c r="J154" s="68">
        <v>30.374479889042998</v>
      </c>
      <c r="K154" s="71">
        <v>0.92755476823926797</v>
      </c>
      <c r="L154" s="68">
        <v>77.022653721682801</v>
      </c>
      <c r="M154" s="71">
        <v>0.59854014598540195</v>
      </c>
      <c r="N154" s="68">
        <v>25.6505576208178</v>
      </c>
      <c r="O154" s="71">
        <v>0.74936823719448598</v>
      </c>
      <c r="P154" s="68">
        <v>73.0841121495327</v>
      </c>
      <c r="Q154" s="71"/>
      <c r="R154" s="68"/>
    </row>
    <row r="155" spans="1:18" x14ac:dyDescent="0.2">
      <c r="A155" s="72" t="s">
        <v>646</v>
      </c>
      <c r="B155" s="66" t="s">
        <v>647</v>
      </c>
      <c r="C155" s="67">
        <v>50</v>
      </c>
      <c r="D155" s="67" t="s">
        <v>345</v>
      </c>
      <c r="E155" s="71">
        <v>0.85915852039916396</v>
      </c>
      <c r="F155" s="68">
        <v>88.719371243643096</v>
      </c>
      <c r="G155" s="71">
        <v>0.78092539953366003</v>
      </c>
      <c r="H155" s="68">
        <v>32.824780397595902</v>
      </c>
      <c r="I155" s="71">
        <v>0.93041703693838096</v>
      </c>
      <c r="J155" s="68">
        <v>90.938511326860805</v>
      </c>
      <c r="K155" s="71">
        <v>0.98378353164229804</v>
      </c>
      <c r="L155" s="68">
        <v>97.411003236245904</v>
      </c>
      <c r="M155" s="71">
        <v>1</v>
      </c>
      <c r="N155" s="68">
        <v>100</v>
      </c>
      <c r="O155" s="71">
        <v>0.600666633881483</v>
      </c>
      <c r="P155" s="68">
        <v>47.476635514018703</v>
      </c>
      <c r="Q155" s="71"/>
      <c r="R155" s="68"/>
    </row>
    <row r="156" spans="1:18" x14ac:dyDescent="0.2">
      <c r="A156" s="72" t="s">
        <v>648</v>
      </c>
      <c r="B156" s="66" t="s">
        <v>649</v>
      </c>
      <c r="C156" s="67">
        <v>50</v>
      </c>
      <c r="D156" s="67" t="s">
        <v>345</v>
      </c>
      <c r="E156" s="71">
        <v>0.86401692204624203</v>
      </c>
      <c r="F156" s="68">
        <v>90.984743411927894</v>
      </c>
      <c r="G156" s="71">
        <v>0.90027932621039097</v>
      </c>
      <c r="H156" s="68">
        <v>75.127138233934403</v>
      </c>
      <c r="I156" s="71">
        <v>0.85773752058430697</v>
      </c>
      <c r="J156" s="68">
        <v>52.612112806287598</v>
      </c>
      <c r="K156" s="71">
        <v>0.93424920185633797</v>
      </c>
      <c r="L156" s="68">
        <v>81.276005547850204</v>
      </c>
      <c r="M156" s="71">
        <v>0.80291970802919699</v>
      </c>
      <c r="N156" s="68">
        <v>55.901486988847601</v>
      </c>
      <c r="O156" s="71">
        <v>0.82489885355097703</v>
      </c>
      <c r="P156" s="68">
        <v>85.4205607476636</v>
      </c>
      <c r="Q156" s="71"/>
      <c r="R156" s="68"/>
    </row>
    <row r="157" spans="1:18" x14ac:dyDescent="0.2">
      <c r="A157" s="72" t="s">
        <v>650</v>
      </c>
      <c r="B157" s="66" t="s">
        <v>651</v>
      </c>
      <c r="C157" s="67">
        <v>50</v>
      </c>
      <c r="D157" s="67" t="s">
        <v>345</v>
      </c>
      <c r="E157" s="71">
        <v>0.87150934387053802</v>
      </c>
      <c r="F157" s="68">
        <v>93.804900601017096</v>
      </c>
      <c r="G157" s="71">
        <v>0.92546822545099605</v>
      </c>
      <c r="H157" s="68">
        <v>84.974572353213105</v>
      </c>
      <c r="I157" s="71">
        <v>0.89776707794045596</v>
      </c>
      <c r="J157" s="68">
        <v>73.185390661118802</v>
      </c>
      <c r="K157" s="71">
        <v>0.95385889472778596</v>
      </c>
      <c r="L157" s="68">
        <v>90.5224225612575</v>
      </c>
      <c r="M157" s="71">
        <v>0.84671532846715303</v>
      </c>
      <c r="N157" s="68">
        <v>64.126394052044603</v>
      </c>
      <c r="O157" s="71">
        <v>0.733737192766302</v>
      </c>
      <c r="P157" s="68">
        <v>70.560747663551396</v>
      </c>
      <c r="Q157" s="71"/>
      <c r="R157" s="68"/>
    </row>
    <row r="158" spans="1:18" x14ac:dyDescent="0.2">
      <c r="A158" s="72" t="s">
        <v>652</v>
      </c>
      <c r="B158" s="66" t="s">
        <v>653</v>
      </c>
      <c r="C158" s="67">
        <v>50</v>
      </c>
      <c r="D158" s="67" t="s">
        <v>345</v>
      </c>
      <c r="E158" s="71">
        <v>0.82957381304980204</v>
      </c>
      <c r="F158" s="68">
        <v>72.029588534442894</v>
      </c>
      <c r="G158" s="71">
        <v>0.89027873162666205</v>
      </c>
      <c r="H158" s="68">
        <v>70.642625982431795</v>
      </c>
      <c r="I158" s="71">
        <v>0.86017774364488797</v>
      </c>
      <c r="J158" s="68">
        <v>54.461396208968999</v>
      </c>
      <c r="K158" s="71">
        <v>0.92275553409365296</v>
      </c>
      <c r="L158" s="68">
        <v>74.942209893666202</v>
      </c>
      <c r="M158" s="71">
        <v>0.82481751824817495</v>
      </c>
      <c r="N158" s="68">
        <v>59.711895910780697</v>
      </c>
      <c r="O158" s="71">
        <v>0.64983953763563396</v>
      </c>
      <c r="P158" s="68">
        <v>56.028037383177598</v>
      </c>
      <c r="Q158" s="71"/>
      <c r="R158" s="68"/>
    </row>
    <row r="159" spans="1:18" x14ac:dyDescent="0.2">
      <c r="A159" s="72" t="s">
        <v>654</v>
      </c>
      <c r="B159" s="66" t="s">
        <v>655</v>
      </c>
      <c r="C159" s="67">
        <v>50</v>
      </c>
      <c r="D159" s="67" t="s">
        <v>345</v>
      </c>
      <c r="E159" s="71">
        <v>0.85747060388325402</v>
      </c>
      <c r="F159" s="68">
        <v>87.8871937124364</v>
      </c>
      <c r="G159" s="71">
        <v>0.90663126584626297</v>
      </c>
      <c r="H159" s="68">
        <v>77.623670827554307</v>
      </c>
      <c r="I159" s="71">
        <v>0.93067105531844596</v>
      </c>
      <c r="J159" s="68">
        <v>91.077207582061902</v>
      </c>
      <c r="K159" s="71">
        <v>0.95564733488851705</v>
      </c>
      <c r="L159" s="68">
        <v>91.215903837263099</v>
      </c>
      <c r="M159" s="71">
        <v>0.64233576642335799</v>
      </c>
      <c r="N159" s="68">
        <v>31.3197026022305</v>
      </c>
      <c r="O159" s="71">
        <v>0.85206759693968503</v>
      </c>
      <c r="P159" s="68">
        <v>89.205607476635507</v>
      </c>
      <c r="Q159" s="71"/>
      <c r="R159" s="68"/>
    </row>
    <row r="160" spans="1:18" x14ac:dyDescent="0.2">
      <c r="A160" s="72" t="s">
        <v>656</v>
      </c>
      <c r="B160" s="66" t="s">
        <v>657</v>
      </c>
      <c r="C160" s="67">
        <v>50</v>
      </c>
      <c r="D160" s="67" t="s">
        <v>345</v>
      </c>
      <c r="E160" s="71">
        <v>0.54064687426333002</v>
      </c>
      <c r="F160" s="68">
        <v>4.8081368469718004</v>
      </c>
      <c r="G160" s="71">
        <v>0.28787852862316998</v>
      </c>
      <c r="H160" s="68">
        <v>0.78594544613962103</v>
      </c>
      <c r="I160" s="71">
        <v>0.72151056142929604</v>
      </c>
      <c r="J160" s="68">
        <v>12.159038372630601</v>
      </c>
      <c r="K160" s="71">
        <v>0.78721063093841803</v>
      </c>
      <c r="L160" s="68">
        <v>23.8095238095238</v>
      </c>
      <c r="M160" s="71">
        <v>0.467153284671533</v>
      </c>
      <c r="N160" s="68">
        <v>13.1505576208178</v>
      </c>
      <c r="O160" s="71">
        <v>0.43948136565423201</v>
      </c>
      <c r="P160" s="68">
        <v>24.906542056074802</v>
      </c>
      <c r="Q160" s="71"/>
      <c r="R160" s="68"/>
    </row>
    <row r="161" spans="1:18" x14ac:dyDescent="0.2">
      <c r="A161" s="72" t="s">
        <v>658</v>
      </c>
      <c r="B161" s="66" t="s">
        <v>659</v>
      </c>
      <c r="C161" s="67">
        <v>50</v>
      </c>
      <c r="D161" s="67" t="s">
        <v>345</v>
      </c>
      <c r="E161" s="71">
        <v>0.62212505237521698</v>
      </c>
      <c r="F161" s="68">
        <v>11.280628756356901</v>
      </c>
      <c r="G161" s="71">
        <v>0.63764856799368597</v>
      </c>
      <c r="H161" s="68">
        <v>11.326860841423899</v>
      </c>
      <c r="I161" s="71">
        <v>0.79188622393263897</v>
      </c>
      <c r="J161" s="68">
        <v>27.2769301895515</v>
      </c>
      <c r="K161" s="71">
        <v>0.82939753778657899</v>
      </c>
      <c r="L161" s="68">
        <v>34.581599630143302</v>
      </c>
      <c r="M161" s="71">
        <v>0.47445255474452602</v>
      </c>
      <c r="N161" s="68">
        <v>13.5687732342007</v>
      </c>
      <c r="O161" s="71">
        <v>0.37724037741865302</v>
      </c>
      <c r="P161" s="68">
        <v>18.364485981308398</v>
      </c>
      <c r="Q161" s="71"/>
      <c r="R161" s="68"/>
    </row>
    <row r="162" spans="1:18" x14ac:dyDescent="0.2">
      <c r="A162" s="72" t="s">
        <v>660</v>
      </c>
      <c r="B162" s="66" t="s">
        <v>661</v>
      </c>
      <c r="C162" s="67">
        <v>50</v>
      </c>
      <c r="D162" s="67" t="s">
        <v>345</v>
      </c>
      <c r="E162" s="71">
        <v>0.546942691778732</v>
      </c>
      <c r="F162" s="68">
        <v>5.1779935275080904</v>
      </c>
      <c r="G162" s="71">
        <v>0.47792706634547799</v>
      </c>
      <c r="H162" s="68">
        <v>3.6523347202958898</v>
      </c>
      <c r="I162" s="71">
        <v>0.67959658569676396</v>
      </c>
      <c r="J162" s="68">
        <v>8.3217753120665705</v>
      </c>
      <c r="K162" s="71">
        <v>0.73932135129822696</v>
      </c>
      <c r="L162" s="68">
        <v>15.580212667591301</v>
      </c>
      <c r="M162" s="71">
        <v>0.37956204379562097</v>
      </c>
      <c r="N162" s="68">
        <v>8.0855018587360608</v>
      </c>
      <c r="O162" s="71">
        <v>0.45830641175756998</v>
      </c>
      <c r="P162" s="68">
        <v>27.1495327102804</v>
      </c>
      <c r="Q162" s="71"/>
      <c r="R162" s="68"/>
    </row>
    <row r="163" spans="1:18" x14ac:dyDescent="0.2">
      <c r="A163" s="72" t="s">
        <v>662</v>
      </c>
      <c r="B163" s="66" t="s">
        <v>663</v>
      </c>
      <c r="C163" s="67">
        <v>50</v>
      </c>
      <c r="D163" s="67" t="s">
        <v>345</v>
      </c>
      <c r="E163" s="71">
        <v>0.74073426050150704</v>
      </c>
      <c r="F163" s="68">
        <v>32.223763291724502</v>
      </c>
      <c r="G163" s="71">
        <v>0.73592843079159698</v>
      </c>
      <c r="H163" s="68">
        <v>23.670827554322699</v>
      </c>
      <c r="I163" s="71">
        <v>0.86392013135134005</v>
      </c>
      <c r="J163" s="68">
        <v>56.4031437817846</v>
      </c>
      <c r="K163" s="71">
        <v>0.85605738437565604</v>
      </c>
      <c r="L163" s="68">
        <v>45.3536754507628</v>
      </c>
      <c r="M163" s="71">
        <v>0.70802919708029199</v>
      </c>
      <c r="N163" s="68">
        <v>40.520446096654297</v>
      </c>
      <c r="O163" s="71">
        <v>0.53973615890864901</v>
      </c>
      <c r="P163" s="68">
        <v>37.149532710280397</v>
      </c>
      <c r="Q163" s="71"/>
      <c r="R163" s="68"/>
    </row>
    <row r="164" spans="1:18" x14ac:dyDescent="0.2">
      <c r="A164" s="72" t="s">
        <v>664</v>
      </c>
      <c r="B164" s="66" t="s">
        <v>665</v>
      </c>
      <c r="C164" s="67">
        <v>50</v>
      </c>
      <c r="D164" s="67" t="s">
        <v>345</v>
      </c>
      <c r="E164" s="71">
        <v>0.71490290067450102</v>
      </c>
      <c r="F164" s="68">
        <v>25.797503467406401</v>
      </c>
      <c r="G164" s="71">
        <v>0.69318568375970102</v>
      </c>
      <c r="H164" s="68">
        <v>17.290799815071701</v>
      </c>
      <c r="I164" s="71">
        <v>0.81404226779125</v>
      </c>
      <c r="J164" s="68">
        <v>34.257975034674097</v>
      </c>
      <c r="K164" s="71">
        <v>0.84316151497935399</v>
      </c>
      <c r="L164" s="68">
        <v>39.3897364771151</v>
      </c>
      <c r="M164" s="71">
        <v>0.64963503649635002</v>
      </c>
      <c r="N164" s="68">
        <v>32.3420074349442</v>
      </c>
      <c r="O164" s="71">
        <v>0.57449000034585096</v>
      </c>
      <c r="P164" s="68">
        <v>42.7102803738318</v>
      </c>
      <c r="Q164" s="71"/>
      <c r="R164" s="68"/>
    </row>
    <row r="165" spans="1:18" x14ac:dyDescent="0.2">
      <c r="A165" s="72" t="s">
        <v>666</v>
      </c>
      <c r="B165" s="66" t="s">
        <v>667</v>
      </c>
      <c r="C165" s="67">
        <v>50</v>
      </c>
      <c r="D165" s="67" t="s">
        <v>345</v>
      </c>
      <c r="E165" s="71">
        <v>0.66722831571811303</v>
      </c>
      <c r="F165" s="68">
        <v>16.689782709200198</v>
      </c>
      <c r="G165" s="71">
        <v>0.49566956153793301</v>
      </c>
      <c r="H165" s="68">
        <v>4.2533518261673597</v>
      </c>
      <c r="I165" s="71">
        <v>0.74806737997601902</v>
      </c>
      <c r="J165" s="68">
        <v>16.920943134535399</v>
      </c>
      <c r="K165" s="71">
        <v>0.79565369484167003</v>
      </c>
      <c r="L165" s="68">
        <v>25.520110957004199</v>
      </c>
      <c r="M165" s="71">
        <v>0.51094890510948898</v>
      </c>
      <c r="N165" s="68">
        <v>16.310408921933099</v>
      </c>
      <c r="O165" s="71">
        <v>0.78580203712545604</v>
      </c>
      <c r="P165" s="68">
        <v>79.813084112149497</v>
      </c>
      <c r="Q165" s="71"/>
      <c r="R165" s="68"/>
    </row>
    <row r="166" spans="1:18" x14ac:dyDescent="0.2">
      <c r="A166" s="72" t="s">
        <v>668</v>
      </c>
      <c r="B166" s="66" t="s">
        <v>669</v>
      </c>
      <c r="C166" s="67">
        <v>50</v>
      </c>
      <c r="D166" s="67" t="s">
        <v>345</v>
      </c>
      <c r="E166" s="71">
        <v>0.71118992284157601</v>
      </c>
      <c r="F166" s="68">
        <v>24.641701340730499</v>
      </c>
      <c r="G166" s="71">
        <v>0.65616791909554795</v>
      </c>
      <c r="H166" s="68">
        <v>12.8062875635691</v>
      </c>
      <c r="I166" s="71">
        <v>0.77254926481473896</v>
      </c>
      <c r="J166" s="68">
        <v>22.1451687471105</v>
      </c>
      <c r="K166" s="71">
        <v>0.81015349988053198</v>
      </c>
      <c r="L166" s="68">
        <v>28.941285251964899</v>
      </c>
      <c r="M166" s="71">
        <v>0.56204379562043805</v>
      </c>
      <c r="N166" s="68">
        <v>21.096654275092899</v>
      </c>
      <c r="O166" s="71">
        <v>0.75503513479662399</v>
      </c>
      <c r="P166" s="68">
        <v>74.252336448598101</v>
      </c>
      <c r="Q166" s="71"/>
      <c r="R166" s="68"/>
    </row>
    <row r="167" spans="1:18" x14ac:dyDescent="0.2">
      <c r="A167" s="72" t="s">
        <v>670</v>
      </c>
      <c r="B167" s="66" t="s">
        <v>671</v>
      </c>
      <c r="C167" s="67">
        <v>50</v>
      </c>
      <c r="D167" s="67" t="s">
        <v>345</v>
      </c>
      <c r="E167" s="71">
        <v>0.747523349240793</v>
      </c>
      <c r="F167" s="68">
        <v>34.350439204808097</v>
      </c>
      <c r="G167" s="71">
        <v>0.62716073712617204</v>
      </c>
      <c r="H167" s="68">
        <v>10.587147480351399</v>
      </c>
      <c r="I167" s="71">
        <v>0.78976008531514097</v>
      </c>
      <c r="J167" s="68">
        <v>26.814609338881201</v>
      </c>
      <c r="K167" s="71">
        <v>0.85396395212885401</v>
      </c>
      <c r="L167" s="68">
        <v>44.290337494220999</v>
      </c>
      <c r="M167" s="71">
        <v>0.60583941605839398</v>
      </c>
      <c r="N167" s="68">
        <v>26.394052044609701</v>
      </c>
      <c r="O167" s="71">
        <v>0.86089255557540201</v>
      </c>
      <c r="P167" s="68">
        <v>90.700934579439206</v>
      </c>
      <c r="Q167" s="71"/>
      <c r="R167" s="68"/>
    </row>
    <row r="168" spans="1:18" x14ac:dyDescent="0.2">
      <c r="A168" s="72" t="s">
        <v>672</v>
      </c>
      <c r="B168" s="66" t="s">
        <v>673</v>
      </c>
      <c r="C168" s="67">
        <v>50</v>
      </c>
      <c r="D168" s="67" t="s">
        <v>345</v>
      </c>
      <c r="E168" s="71">
        <v>0.69045979641016797</v>
      </c>
      <c r="F168" s="68">
        <v>20.5270457697642</v>
      </c>
      <c r="G168" s="71">
        <v>0.64071189570460896</v>
      </c>
      <c r="H168" s="68">
        <v>11.696717521960201</v>
      </c>
      <c r="I168" s="71">
        <v>0.69644160229360796</v>
      </c>
      <c r="J168" s="68">
        <v>9.7087378640776691</v>
      </c>
      <c r="K168" s="71">
        <v>0.79179445983297903</v>
      </c>
      <c r="L168" s="68">
        <v>24.641701340730499</v>
      </c>
      <c r="M168" s="71">
        <v>0.62043795620438003</v>
      </c>
      <c r="N168" s="68">
        <v>28.0204460966543</v>
      </c>
      <c r="O168" s="71">
        <v>0.70291306801526698</v>
      </c>
      <c r="P168" s="68">
        <v>65.514018691588802</v>
      </c>
      <c r="Q168" s="71"/>
      <c r="R168" s="68"/>
    </row>
    <row r="169" spans="1:18" x14ac:dyDescent="0.2">
      <c r="A169" s="72" t="s">
        <v>674</v>
      </c>
      <c r="B169" s="66" t="s">
        <v>675</v>
      </c>
      <c r="C169" s="67">
        <v>50</v>
      </c>
      <c r="D169" s="67" t="s">
        <v>345</v>
      </c>
      <c r="E169" s="71">
        <v>0.45697554140290803</v>
      </c>
      <c r="F169" s="68">
        <v>1.9879796578825699</v>
      </c>
      <c r="G169" s="71">
        <v>0.26429986625791002</v>
      </c>
      <c r="H169" s="68">
        <v>0.60101710587147505</v>
      </c>
      <c r="I169" s="71">
        <v>0.55758011200431201</v>
      </c>
      <c r="J169" s="68">
        <v>1.8955154877485001</v>
      </c>
      <c r="K169" s="71">
        <v>0.79114932754567302</v>
      </c>
      <c r="L169" s="68">
        <v>24.456773000462299</v>
      </c>
      <c r="M169" s="71">
        <v>0.32846715328467202</v>
      </c>
      <c r="N169" s="68">
        <v>5.8085501858736102</v>
      </c>
      <c r="O169" s="71">
        <v>0.343381247921975</v>
      </c>
      <c r="P169" s="68">
        <v>15.4672897196262</v>
      </c>
      <c r="Q169" s="71"/>
      <c r="R169" s="68"/>
    </row>
    <row r="170" spans="1:18" x14ac:dyDescent="0.2">
      <c r="A170" s="72" t="s">
        <v>676</v>
      </c>
      <c r="B170" s="66" t="s">
        <v>677</v>
      </c>
      <c r="C170" s="67">
        <v>50</v>
      </c>
      <c r="D170" s="67" t="s">
        <v>345</v>
      </c>
      <c r="E170" s="71">
        <v>0.25857432877202202</v>
      </c>
      <c r="F170" s="68">
        <v>4.6232085067036501E-2</v>
      </c>
      <c r="G170" s="71">
        <v>0</v>
      </c>
      <c r="H170" s="68">
        <v>4.6232085067036501E-2</v>
      </c>
      <c r="I170" s="71">
        <v>0.35822684447543601</v>
      </c>
      <c r="J170" s="68">
        <v>9.2464170134073001E-2</v>
      </c>
      <c r="K170" s="71">
        <v>0.57819546293578095</v>
      </c>
      <c r="L170" s="68">
        <v>2.7739251040221902</v>
      </c>
      <c r="M170" s="71">
        <v>7.2992700729928696E-3</v>
      </c>
      <c r="N170" s="68">
        <v>1.1152416356877299</v>
      </c>
      <c r="O170" s="71">
        <v>0.34915006637590201</v>
      </c>
      <c r="P170" s="68">
        <v>15.887850467289701</v>
      </c>
      <c r="Q170" s="71"/>
      <c r="R170" s="68"/>
    </row>
    <row r="171" spans="1:18" x14ac:dyDescent="0.2">
      <c r="A171" s="72" t="s">
        <v>678</v>
      </c>
      <c r="B171" s="66" t="s">
        <v>679</v>
      </c>
      <c r="C171" s="67">
        <v>50</v>
      </c>
      <c r="D171" s="67" t="s">
        <v>345</v>
      </c>
      <c r="E171" s="71">
        <v>0.84999581981406103</v>
      </c>
      <c r="F171" s="68">
        <v>83.633841886269096</v>
      </c>
      <c r="G171" s="71">
        <v>0.97761610519477204</v>
      </c>
      <c r="H171" s="68">
        <v>97.595931576514104</v>
      </c>
      <c r="I171" s="71">
        <v>0.92520153187713405</v>
      </c>
      <c r="J171" s="68">
        <v>87.794729542302406</v>
      </c>
      <c r="K171" s="71">
        <v>0.94618761859418099</v>
      </c>
      <c r="L171" s="68">
        <v>87.1937124364309</v>
      </c>
      <c r="M171" s="71">
        <v>0.97080291970802901</v>
      </c>
      <c r="N171" s="68">
        <v>88.197026022304797</v>
      </c>
      <c r="O171" s="71">
        <v>0.43017092369618798</v>
      </c>
      <c r="P171" s="68">
        <v>23.878504672897201</v>
      </c>
      <c r="Q171" s="71"/>
      <c r="R171" s="68"/>
    </row>
    <row r="172" spans="1:18" x14ac:dyDescent="0.2">
      <c r="A172" s="72" t="s">
        <v>680</v>
      </c>
      <c r="B172" s="66" t="s">
        <v>681</v>
      </c>
      <c r="C172" s="67">
        <v>50</v>
      </c>
      <c r="D172" s="67" t="s">
        <v>345</v>
      </c>
      <c r="E172" s="71">
        <v>0.852798409876112</v>
      </c>
      <c r="F172" s="68">
        <v>84.974572353213105</v>
      </c>
      <c r="G172" s="71">
        <v>0.969423234071909</v>
      </c>
      <c r="H172" s="68">
        <v>96.301433194637099</v>
      </c>
      <c r="I172" s="71">
        <v>0.92515238283129997</v>
      </c>
      <c r="J172" s="68">
        <v>87.702265372168299</v>
      </c>
      <c r="K172" s="71">
        <v>0.94537524375400706</v>
      </c>
      <c r="L172" s="68">
        <v>86.685159500693501</v>
      </c>
      <c r="M172" s="71">
        <v>1</v>
      </c>
      <c r="N172" s="68">
        <v>100</v>
      </c>
      <c r="O172" s="71">
        <v>0.42404118872334401</v>
      </c>
      <c r="P172" s="68">
        <v>23.317757009345801</v>
      </c>
      <c r="Q172" s="71"/>
      <c r="R172" s="68"/>
    </row>
    <row r="173" spans="1:18" x14ac:dyDescent="0.2">
      <c r="A173" s="72" t="s">
        <v>682</v>
      </c>
      <c r="B173" s="66" t="s">
        <v>683</v>
      </c>
      <c r="C173" s="67">
        <v>50</v>
      </c>
      <c r="D173" s="67" t="s">
        <v>345</v>
      </c>
      <c r="E173" s="71">
        <v>0.79350698640484196</v>
      </c>
      <c r="F173" s="68">
        <v>52.427184466019398</v>
      </c>
      <c r="G173" s="71">
        <v>0.93526207003856399</v>
      </c>
      <c r="H173" s="68">
        <v>87.702265372168299</v>
      </c>
      <c r="I173" s="71">
        <v>0.903135545661367</v>
      </c>
      <c r="J173" s="68">
        <v>76.282940360610297</v>
      </c>
      <c r="K173" s="71">
        <v>0.95067071057493402</v>
      </c>
      <c r="L173" s="68">
        <v>89.089227924179397</v>
      </c>
      <c r="M173" s="71">
        <v>0.85401459854014605</v>
      </c>
      <c r="N173" s="68">
        <v>65.148698884758403</v>
      </c>
      <c r="O173" s="71">
        <v>0.32445200720919998</v>
      </c>
      <c r="P173" s="68">
        <v>13.598130841121501</v>
      </c>
      <c r="Q173" s="71"/>
      <c r="R173" s="68"/>
    </row>
    <row r="174" spans="1:18" x14ac:dyDescent="0.2">
      <c r="A174" s="72" t="s">
        <v>684</v>
      </c>
      <c r="B174" s="66" t="s">
        <v>685</v>
      </c>
      <c r="C174" s="67">
        <v>50</v>
      </c>
      <c r="D174" s="67" t="s">
        <v>345</v>
      </c>
      <c r="E174" s="71">
        <v>0.86120547312281603</v>
      </c>
      <c r="F174" s="68">
        <v>89.782709200184897</v>
      </c>
      <c r="G174" s="71">
        <v>0.94015167177193604</v>
      </c>
      <c r="H174" s="68">
        <v>89.505316689782703</v>
      </c>
      <c r="I174" s="71">
        <v>0.90049499134420796</v>
      </c>
      <c r="J174" s="68">
        <v>74.479889042995794</v>
      </c>
      <c r="K174" s="71">
        <v>0.90531606063296599</v>
      </c>
      <c r="L174" s="68">
        <v>66.158113730929301</v>
      </c>
      <c r="M174" s="71">
        <v>0.99270072992700698</v>
      </c>
      <c r="N174" s="68">
        <v>93.680297397769493</v>
      </c>
      <c r="O174" s="71">
        <v>0.56736391193796498</v>
      </c>
      <c r="P174" s="68">
        <v>41.775700934579397</v>
      </c>
      <c r="Q174" s="71"/>
      <c r="R174" s="68"/>
    </row>
    <row r="175" spans="1:18" x14ac:dyDescent="0.2">
      <c r="A175" s="72" t="s">
        <v>686</v>
      </c>
      <c r="B175" s="66" t="s">
        <v>687</v>
      </c>
      <c r="C175" s="67">
        <v>50</v>
      </c>
      <c r="D175" s="67" t="s">
        <v>345</v>
      </c>
      <c r="E175" s="71">
        <v>0.85911469654512096</v>
      </c>
      <c r="F175" s="68">
        <v>88.580674988441999</v>
      </c>
      <c r="G175" s="71">
        <v>0.933541437525096</v>
      </c>
      <c r="H175" s="68">
        <v>87.1937124364309</v>
      </c>
      <c r="I175" s="71">
        <v>0.91270116362384601</v>
      </c>
      <c r="J175" s="68">
        <v>81.738326398520599</v>
      </c>
      <c r="K175" s="71">
        <v>0.93208654432471105</v>
      </c>
      <c r="L175" s="68">
        <v>79.565418400369893</v>
      </c>
      <c r="M175" s="71">
        <v>0.89781021897810198</v>
      </c>
      <c r="N175" s="68">
        <v>73.931226765799295</v>
      </c>
      <c r="O175" s="71">
        <v>0.61943411827385098</v>
      </c>
      <c r="P175" s="68">
        <v>51.261682242990702</v>
      </c>
      <c r="Q175" s="71"/>
      <c r="R175" s="68"/>
    </row>
    <row r="176" spans="1:18" x14ac:dyDescent="0.2">
      <c r="A176" s="72" t="s">
        <v>688</v>
      </c>
      <c r="B176" s="66" t="s">
        <v>689</v>
      </c>
      <c r="C176" s="67">
        <v>50</v>
      </c>
      <c r="D176" s="67" t="s">
        <v>345</v>
      </c>
      <c r="E176" s="71">
        <v>0.82498191811009003</v>
      </c>
      <c r="F176" s="68">
        <v>69.717984281091105</v>
      </c>
      <c r="G176" s="71">
        <v>0.94440997367083701</v>
      </c>
      <c r="H176" s="68">
        <v>90.476190476190496</v>
      </c>
      <c r="I176" s="71">
        <v>0.92147312235044199</v>
      </c>
      <c r="J176" s="68">
        <v>85.621821544151601</v>
      </c>
      <c r="K176" s="71">
        <v>0.92980802065263102</v>
      </c>
      <c r="L176" s="68">
        <v>78.409616273693899</v>
      </c>
      <c r="M176" s="71">
        <v>0.97810218978102204</v>
      </c>
      <c r="N176" s="68">
        <v>89.776951672862495</v>
      </c>
      <c r="O176" s="71">
        <v>0.35111628409551898</v>
      </c>
      <c r="P176" s="68">
        <v>16.121495327102799</v>
      </c>
      <c r="Q176" s="71"/>
      <c r="R176" s="68"/>
    </row>
    <row r="177" spans="1:18" x14ac:dyDescent="0.2">
      <c r="A177" s="72" t="s">
        <v>690</v>
      </c>
      <c r="B177" s="66" t="s">
        <v>691</v>
      </c>
      <c r="C177" s="67">
        <v>50</v>
      </c>
      <c r="D177" s="67" t="s">
        <v>345</v>
      </c>
      <c r="E177" s="71">
        <v>0.77306967396963899</v>
      </c>
      <c r="F177" s="68">
        <v>43.735552473416497</v>
      </c>
      <c r="G177" s="71">
        <v>0.94624119520574801</v>
      </c>
      <c r="H177" s="68">
        <v>91.354600092464196</v>
      </c>
      <c r="I177" s="71">
        <v>0.87194471789757</v>
      </c>
      <c r="J177" s="68">
        <v>60.147942672214498</v>
      </c>
      <c r="K177" s="71">
        <v>0.94551390843414596</v>
      </c>
      <c r="L177" s="68">
        <v>86.731391585760505</v>
      </c>
      <c r="M177" s="71">
        <v>0.773722627737227</v>
      </c>
      <c r="N177" s="68">
        <v>50.557620817843897</v>
      </c>
      <c r="O177" s="71">
        <v>0.327925920573505</v>
      </c>
      <c r="P177" s="68">
        <v>14.2056074766355</v>
      </c>
      <c r="Q177" s="71"/>
      <c r="R177" s="68"/>
    </row>
    <row r="178" spans="1:18" x14ac:dyDescent="0.2">
      <c r="A178" s="72" t="s">
        <v>692</v>
      </c>
      <c r="B178" s="66" t="s">
        <v>693</v>
      </c>
      <c r="C178" s="67">
        <v>50</v>
      </c>
      <c r="D178" s="67" t="s">
        <v>345</v>
      </c>
      <c r="E178" s="71">
        <v>0.86920126978566803</v>
      </c>
      <c r="F178" s="68">
        <v>93.250115580212693</v>
      </c>
      <c r="G178" s="71">
        <v>0.95563561080921</v>
      </c>
      <c r="H178" s="68">
        <v>93.435043920480794</v>
      </c>
      <c r="I178" s="71">
        <v>0.94049301305940503</v>
      </c>
      <c r="J178" s="68">
        <v>94.544613962089699</v>
      </c>
      <c r="K178" s="71">
        <v>0.954452359750668</v>
      </c>
      <c r="L178" s="68">
        <v>90.7073509015257</v>
      </c>
      <c r="M178" s="71">
        <v>1</v>
      </c>
      <c r="N178" s="68">
        <v>100</v>
      </c>
      <c r="O178" s="71">
        <v>0.49542536530906001</v>
      </c>
      <c r="P178" s="68">
        <v>31.448598130841098</v>
      </c>
      <c r="Q178" s="71"/>
      <c r="R178" s="68"/>
    </row>
    <row r="179" spans="1:18" x14ac:dyDescent="0.2">
      <c r="A179" s="72" t="s">
        <v>694</v>
      </c>
      <c r="B179" s="66" t="s">
        <v>695</v>
      </c>
      <c r="C179" s="67">
        <v>50</v>
      </c>
      <c r="D179" s="67" t="s">
        <v>345</v>
      </c>
      <c r="E179" s="71">
        <v>0.86885854815215202</v>
      </c>
      <c r="F179" s="68">
        <v>92.834026814609302</v>
      </c>
      <c r="G179" s="71">
        <v>0.97127159176286604</v>
      </c>
      <c r="H179" s="68">
        <v>96.763754045307493</v>
      </c>
      <c r="I179" s="71">
        <v>0.92836682548223703</v>
      </c>
      <c r="J179" s="68">
        <v>90.106333795654194</v>
      </c>
      <c r="K179" s="71">
        <v>0.95519441970911301</v>
      </c>
      <c r="L179" s="68">
        <v>91.030975496994898</v>
      </c>
      <c r="M179" s="71">
        <v>0.97810218978102204</v>
      </c>
      <c r="N179" s="68">
        <v>89.776951672862495</v>
      </c>
      <c r="O179" s="71">
        <v>0.51135771402552499</v>
      </c>
      <c r="P179" s="68">
        <v>33.598130841121502</v>
      </c>
      <c r="Q179" s="71"/>
      <c r="R179" s="68"/>
    </row>
    <row r="180" spans="1:18" x14ac:dyDescent="0.2">
      <c r="A180" s="72" t="s">
        <v>696</v>
      </c>
      <c r="B180" s="66" t="s">
        <v>697</v>
      </c>
      <c r="C180" s="67">
        <v>50</v>
      </c>
      <c r="D180" s="67" t="s">
        <v>345</v>
      </c>
      <c r="E180" s="71">
        <v>0.79016956930273896</v>
      </c>
      <c r="F180" s="68">
        <v>50.809061488673102</v>
      </c>
      <c r="G180" s="71">
        <v>0.88729867889962299</v>
      </c>
      <c r="H180" s="68">
        <v>69.579288025889994</v>
      </c>
      <c r="I180" s="71">
        <v>0.81826131958787096</v>
      </c>
      <c r="J180" s="68">
        <v>36.107258437355497</v>
      </c>
      <c r="K180" s="71">
        <v>0.93277897216143002</v>
      </c>
      <c r="L180" s="68">
        <v>80.258899676375407</v>
      </c>
      <c r="M180" s="71">
        <v>0.97810218978102204</v>
      </c>
      <c r="N180" s="68">
        <v>89.776951672862495</v>
      </c>
      <c r="O180" s="71">
        <v>0.33440668608375002</v>
      </c>
      <c r="P180" s="68">
        <v>14.7196261682243</v>
      </c>
      <c r="Q180" s="71"/>
      <c r="R180" s="68"/>
    </row>
    <row r="181" spans="1:18" x14ac:dyDescent="0.2">
      <c r="A181" s="72" t="s">
        <v>698</v>
      </c>
      <c r="B181" s="66" t="s">
        <v>699</v>
      </c>
      <c r="C181" s="67">
        <v>50</v>
      </c>
      <c r="D181" s="67" t="s">
        <v>345</v>
      </c>
      <c r="E181" s="71">
        <v>0.90037351743199001</v>
      </c>
      <c r="F181" s="68">
        <v>98.797965788257002</v>
      </c>
      <c r="G181" s="71">
        <v>0.96252021938532595</v>
      </c>
      <c r="H181" s="68">
        <v>94.822006472491907</v>
      </c>
      <c r="I181" s="71">
        <v>0.94397564843592996</v>
      </c>
      <c r="J181" s="68">
        <v>95.561719833564496</v>
      </c>
      <c r="K181" s="71">
        <v>0.96780943900267102</v>
      </c>
      <c r="L181" s="68">
        <v>95.053166897827097</v>
      </c>
      <c r="M181" s="71">
        <v>0.97080291970802901</v>
      </c>
      <c r="N181" s="68">
        <v>88.197026022304797</v>
      </c>
      <c r="O181" s="71">
        <v>0.656759360627996</v>
      </c>
      <c r="P181" s="68">
        <v>57.056074766355103</v>
      </c>
      <c r="Q181" s="71"/>
      <c r="R181" s="68"/>
    </row>
    <row r="182" spans="1:18" x14ac:dyDescent="0.2">
      <c r="A182" s="72" t="s">
        <v>700</v>
      </c>
      <c r="B182" s="66" t="s">
        <v>701</v>
      </c>
      <c r="C182" s="67">
        <v>50</v>
      </c>
      <c r="D182" s="67" t="s">
        <v>345</v>
      </c>
      <c r="E182" s="71">
        <v>0.86937426849587296</v>
      </c>
      <c r="F182" s="68">
        <v>93.342579750346701</v>
      </c>
      <c r="G182" s="71">
        <v>0.90219101912558797</v>
      </c>
      <c r="H182" s="68">
        <v>75.913083680073996</v>
      </c>
      <c r="I182" s="71">
        <v>0.92364376043779794</v>
      </c>
      <c r="J182" s="68">
        <v>86.962552011095696</v>
      </c>
      <c r="K182" s="71">
        <v>0.92652836188414001</v>
      </c>
      <c r="L182" s="68">
        <v>76.745261211280607</v>
      </c>
      <c r="M182" s="71">
        <v>0.94160583941605802</v>
      </c>
      <c r="N182" s="68">
        <v>82.156133828996303</v>
      </c>
      <c r="O182" s="71">
        <v>0.65290236161577797</v>
      </c>
      <c r="P182" s="68">
        <v>56.588785046729001</v>
      </c>
      <c r="Q182" s="71"/>
      <c r="R182" s="68"/>
    </row>
    <row r="183" spans="1:18" x14ac:dyDescent="0.2">
      <c r="A183" s="72" t="s">
        <v>702</v>
      </c>
      <c r="B183" s="66" t="s">
        <v>703</v>
      </c>
      <c r="C183" s="67">
        <v>50</v>
      </c>
      <c r="D183" s="67" t="s">
        <v>345</v>
      </c>
      <c r="E183" s="71">
        <v>0.86307955251567603</v>
      </c>
      <c r="F183" s="68">
        <v>90.614886731391607</v>
      </c>
      <c r="G183" s="71">
        <v>0.91491000465120298</v>
      </c>
      <c r="H183" s="68">
        <v>80.536292186777601</v>
      </c>
      <c r="I183" s="71">
        <v>0.90314144457134604</v>
      </c>
      <c r="J183" s="68">
        <v>76.329172445677301</v>
      </c>
      <c r="K183" s="71">
        <v>0.90209344698622396</v>
      </c>
      <c r="L183" s="68">
        <v>64.539990753582998</v>
      </c>
      <c r="M183" s="71">
        <v>0.89781021897810198</v>
      </c>
      <c r="N183" s="68">
        <v>73.931226765799295</v>
      </c>
      <c r="O183" s="71">
        <v>0.69744264739150597</v>
      </c>
      <c r="P183" s="68">
        <v>64.252336448598101</v>
      </c>
      <c r="Q183" s="71"/>
      <c r="R183" s="68"/>
    </row>
    <row r="184" spans="1:18" x14ac:dyDescent="0.2">
      <c r="A184" s="72" t="s">
        <v>704</v>
      </c>
      <c r="B184" s="66" t="s">
        <v>705</v>
      </c>
      <c r="C184" s="67">
        <v>50</v>
      </c>
      <c r="D184" s="67" t="s">
        <v>345</v>
      </c>
      <c r="E184" s="71">
        <v>0.67639247237474998</v>
      </c>
      <c r="F184" s="68">
        <v>18.030513176144201</v>
      </c>
      <c r="G184" s="71">
        <v>0.59164613203109595</v>
      </c>
      <c r="H184" s="68">
        <v>8.2293111419325005</v>
      </c>
      <c r="I184" s="71">
        <v>0.89541716246834102</v>
      </c>
      <c r="J184" s="68">
        <v>71.7521960240407</v>
      </c>
      <c r="K184" s="71">
        <v>0.89039994165827996</v>
      </c>
      <c r="L184" s="68">
        <v>59.454461396208998</v>
      </c>
      <c r="M184" s="71">
        <v>0.72262773722627704</v>
      </c>
      <c r="N184" s="68">
        <v>42.750929368029702</v>
      </c>
      <c r="O184" s="71">
        <v>0.28187138848975601</v>
      </c>
      <c r="P184" s="68">
        <v>10.5607476635514</v>
      </c>
      <c r="Q184" s="71"/>
      <c r="R184" s="68"/>
    </row>
    <row r="185" spans="1:18" x14ac:dyDescent="0.2">
      <c r="A185" s="72" t="s">
        <v>706</v>
      </c>
      <c r="B185" s="66" t="s">
        <v>707</v>
      </c>
      <c r="C185" s="67">
        <v>50</v>
      </c>
      <c r="D185" s="67" t="s">
        <v>345</v>
      </c>
      <c r="E185" s="71">
        <v>0.64893448345665805</v>
      </c>
      <c r="F185" s="68">
        <v>14.5168747110495</v>
      </c>
      <c r="G185" s="71">
        <v>0.66938604515904698</v>
      </c>
      <c r="H185" s="68">
        <v>14.285714285714301</v>
      </c>
      <c r="I185" s="71">
        <v>0.82751944880285699</v>
      </c>
      <c r="J185" s="68">
        <v>39.435968562182197</v>
      </c>
      <c r="K185" s="71">
        <v>0.90741637357822702</v>
      </c>
      <c r="L185" s="68">
        <v>67.313915857605195</v>
      </c>
      <c r="M185" s="71">
        <v>0.56204379562043805</v>
      </c>
      <c r="N185" s="68">
        <v>21.096654275092899</v>
      </c>
      <c r="O185" s="71">
        <v>0.27830675412272199</v>
      </c>
      <c r="P185" s="68">
        <v>10.2803738317757</v>
      </c>
      <c r="Q185" s="71"/>
      <c r="R185" s="68"/>
    </row>
    <row r="186" spans="1:18" x14ac:dyDescent="0.2">
      <c r="A186" s="72" t="s">
        <v>708</v>
      </c>
      <c r="B186" s="66" t="s">
        <v>709</v>
      </c>
      <c r="C186" s="67">
        <v>50</v>
      </c>
      <c r="D186" s="67" t="s">
        <v>345</v>
      </c>
      <c r="E186" s="71">
        <v>0.71919092091037096</v>
      </c>
      <c r="F186" s="68">
        <v>26.722145168747101</v>
      </c>
      <c r="G186" s="71">
        <v>0.73630181119127802</v>
      </c>
      <c r="H186" s="68">
        <v>23.8095238095238</v>
      </c>
      <c r="I186" s="71">
        <v>0.71415958250477496</v>
      </c>
      <c r="J186" s="68">
        <v>11.5580212667591</v>
      </c>
      <c r="K186" s="71">
        <v>0.79710996955312796</v>
      </c>
      <c r="L186" s="68">
        <v>25.843735552473401</v>
      </c>
      <c r="M186" s="71">
        <v>0.70072992700729897</v>
      </c>
      <c r="N186" s="68">
        <v>39.498141263940497</v>
      </c>
      <c r="O186" s="71">
        <v>0.64765331429537498</v>
      </c>
      <c r="P186" s="68">
        <v>55.514018691588802</v>
      </c>
      <c r="Q186" s="71"/>
      <c r="R186" s="68"/>
    </row>
    <row r="187" spans="1:18" x14ac:dyDescent="0.2">
      <c r="A187" s="72" t="s">
        <v>710</v>
      </c>
      <c r="B187" s="66" t="s">
        <v>711</v>
      </c>
      <c r="C187" s="67">
        <v>50</v>
      </c>
      <c r="D187" s="67" t="s">
        <v>345</v>
      </c>
      <c r="E187" s="71">
        <v>0.87298772951413905</v>
      </c>
      <c r="F187" s="68">
        <v>94.359685621821498</v>
      </c>
      <c r="G187" s="71">
        <v>0.93919677414959901</v>
      </c>
      <c r="H187" s="68">
        <v>89.135460009246401</v>
      </c>
      <c r="I187" s="71">
        <v>0.93120414123745698</v>
      </c>
      <c r="J187" s="68">
        <v>91.4008321775312</v>
      </c>
      <c r="K187" s="71">
        <v>0.96378571139894798</v>
      </c>
      <c r="L187" s="68">
        <v>93.897364771151203</v>
      </c>
      <c r="M187" s="71">
        <v>0.99270072992700698</v>
      </c>
      <c r="N187" s="68">
        <v>93.680297397769493</v>
      </c>
      <c r="O187" s="71">
        <v>0.538051290857681</v>
      </c>
      <c r="P187" s="68">
        <v>36.9158878504673</v>
      </c>
      <c r="Q187" s="71"/>
      <c r="R187" s="68"/>
    </row>
    <row r="188" spans="1:18" x14ac:dyDescent="0.2">
      <c r="A188" s="72" t="s">
        <v>712</v>
      </c>
      <c r="B188" s="66" t="s">
        <v>713</v>
      </c>
      <c r="C188" s="67">
        <v>50</v>
      </c>
      <c r="D188" s="67" t="s">
        <v>345</v>
      </c>
      <c r="E188" s="71">
        <v>0.862315012505947</v>
      </c>
      <c r="F188" s="68">
        <v>90.106333795654194</v>
      </c>
      <c r="G188" s="71">
        <v>0.83697720333813197</v>
      </c>
      <c r="H188" s="68">
        <v>50.624133148405001</v>
      </c>
      <c r="I188" s="71">
        <v>0.87052148306236998</v>
      </c>
      <c r="J188" s="68">
        <v>59.500693481276002</v>
      </c>
      <c r="K188" s="71">
        <v>0.91885228797430396</v>
      </c>
      <c r="L188" s="68">
        <v>72.491909385113303</v>
      </c>
      <c r="M188" s="71">
        <v>0.84671532846715303</v>
      </c>
      <c r="N188" s="68">
        <v>64.126394052044603</v>
      </c>
      <c r="O188" s="71">
        <v>0.83850875968777305</v>
      </c>
      <c r="P188" s="68">
        <v>87.196261682243005</v>
      </c>
      <c r="Q188" s="71"/>
      <c r="R188" s="68"/>
    </row>
    <row r="189" spans="1:18" x14ac:dyDescent="0.2">
      <c r="A189" s="72" t="s">
        <v>714</v>
      </c>
      <c r="B189" s="66" t="s">
        <v>715</v>
      </c>
      <c r="C189" s="67">
        <v>50</v>
      </c>
      <c r="D189" s="67" t="s">
        <v>345</v>
      </c>
      <c r="E189" s="71">
        <v>0.86654341047347105</v>
      </c>
      <c r="F189" s="68">
        <v>91.863153028201594</v>
      </c>
      <c r="G189" s="71">
        <v>0.92967753107496598</v>
      </c>
      <c r="H189" s="68">
        <v>85.945446139620898</v>
      </c>
      <c r="I189" s="71">
        <v>0.90081536546513097</v>
      </c>
      <c r="J189" s="68">
        <v>74.803513638465105</v>
      </c>
      <c r="K189" s="71">
        <v>0.94112289521537995</v>
      </c>
      <c r="L189" s="68">
        <v>84.512251502542796</v>
      </c>
      <c r="M189" s="71">
        <v>0.89781021897810198</v>
      </c>
      <c r="N189" s="68">
        <v>73.931226765799295</v>
      </c>
      <c r="O189" s="71">
        <v>0.66329104163377595</v>
      </c>
      <c r="P189" s="68">
        <v>58.504672897196301</v>
      </c>
      <c r="Q189" s="71"/>
      <c r="R189" s="68"/>
    </row>
    <row r="190" spans="1:18" x14ac:dyDescent="0.2">
      <c r="A190" s="72" t="s">
        <v>716</v>
      </c>
      <c r="B190" s="66" t="s">
        <v>717</v>
      </c>
      <c r="C190" s="67">
        <v>50</v>
      </c>
      <c r="D190" s="67" t="s">
        <v>345</v>
      </c>
      <c r="E190" s="71">
        <v>0.73920236592884803</v>
      </c>
      <c r="F190" s="68">
        <v>31.761442441054101</v>
      </c>
      <c r="G190" s="71">
        <v>0.66701185945618902</v>
      </c>
      <c r="H190" s="68">
        <v>14.008321775312099</v>
      </c>
      <c r="I190" s="71">
        <v>0.82991057663002199</v>
      </c>
      <c r="J190" s="68">
        <v>40.591770688858098</v>
      </c>
      <c r="K190" s="71">
        <v>0.87525463895194</v>
      </c>
      <c r="L190" s="68">
        <v>53.259361997226101</v>
      </c>
      <c r="M190" s="71">
        <v>0.79562043795620396</v>
      </c>
      <c r="N190" s="68">
        <v>54.739776951672901</v>
      </c>
      <c r="O190" s="71">
        <v>0.52821431664988305</v>
      </c>
      <c r="P190" s="68">
        <v>35.514018691588802</v>
      </c>
      <c r="Q190" s="71"/>
      <c r="R190" s="68"/>
    </row>
    <row r="191" spans="1:18" x14ac:dyDescent="0.2">
      <c r="A191" s="72" t="s">
        <v>718</v>
      </c>
      <c r="B191" s="66" t="s">
        <v>719</v>
      </c>
      <c r="C191" s="67">
        <v>50</v>
      </c>
      <c r="D191" s="67" t="s">
        <v>345</v>
      </c>
      <c r="E191" s="71">
        <v>0.79646631805861301</v>
      </c>
      <c r="F191" s="68">
        <v>53.906611188164597</v>
      </c>
      <c r="G191" s="71">
        <v>0.867985508896434</v>
      </c>
      <c r="H191" s="68">
        <v>61.719833564493797</v>
      </c>
      <c r="I191" s="71">
        <v>0.87184309869871301</v>
      </c>
      <c r="J191" s="68">
        <v>60.055478502080398</v>
      </c>
      <c r="K191" s="71">
        <v>0.89999950819121</v>
      </c>
      <c r="L191" s="68">
        <v>63.569116967175198</v>
      </c>
      <c r="M191" s="71">
        <v>0.49635036496350299</v>
      </c>
      <c r="N191" s="68">
        <v>15.2416356877323</v>
      </c>
      <c r="O191" s="71">
        <v>0.846153109543205</v>
      </c>
      <c r="P191" s="68">
        <v>88.411214953270999</v>
      </c>
      <c r="Q191" s="71"/>
      <c r="R191" s="68"/>
    </row>
    <row r="192" spans="1:18" x14ac:dyDescent="0.2">
      <c r="A192" s="72" t="s">
        <v>720</v>
      </c>
      <c r="B192" s="66" t="s">
        <v>721</v>
      </c>
      <c r="C192" s="67">
        <v>50</v>
      </c>
      <c r="D192" s="67" t="s">
        <v>345</v>
      </c>
      <c r="E192" s="71">
        <v>0.86315449685321399</v>
      </c>
      <c r="F192" s="68">
        <v>90.661118816458597</v>
      </c>
      <c r="G192" s="71">
        <v>0.90540731187289203</v>
      </c>
      <c r="H192" s="68">
        <v>76.8377253814147</v>
      </c>
      <c r="I192" s="71">
        <v>0.75828156448861705</v>
      </c>
      <c r="J192" s="68">
        <v>18.7239944521498</v>
      </c>
      <c r="K192" s="71">
        <v>0.89527963887999196</v>
      </c>
      <c r="L192" s="68">
        <v>61.673601479426701</v>
      </c>
      <c r="M192" s="71">
        <v>0.94160583941605802</v>
      </c>
      <c r="N192" s="68">
        <v>82.156133828996303</v>
      </c>
      <c r="O192" s="71">
        <v>0.81519812960850901</v>
      </c>
      <c r="P192" s="68">
        <v>84.205607476635507</v>
      </c>
      <c r="Q192" s="71"/>
      <c r="R192" s="68"/>
    </row>
    <row r="193" spans="1:18" x14ac:dyDescent="0.2">
      <c r="A193" s="72" t="s">
        <v>722</v>
      </c>
      <c r="B193" s="66" t="s">
        <v>723</v>
      </c>
      <c r="C193" s="67">
        <v>50</v>
      </c>
      <c r="D193" s="67" t="s">
        <v>345</v>
      </c>
      <c r="E193" s="71">
        <v>0.87233257994389501</v>
      </c>
      <c r="F193" s="68">
        <v>94.082293111419304</v>
      </c>
      <c r="G193" s="71">
        <v>0.95352460625844304</v>
      </c>
      <c r="H193" s="68">
        <v>92.880258899676406</v>
      </c>
      <c r="I193" s="71">
        <v>0.83637923026139205</v>
      </c>
      <c r="J193" s="68">
        <v>43.319463707813199</v>
      </c>
      <c r="K193" s="71">
        <v>0.912574981679942</v>
      </c>
      <c r="L193" s="68">
        <v>69.533055940822905</v>
      </c>
      <c r="M193" s="71">
        <v>0.94160583941605802</v>
      </c>
      <c r="N193" s="68">
        <v>82.156133828996303</v>
      </c>
      <c r="O193" s="71">
        <v>0.71757824210363996</v>
      </c>
      <c r="P193" s="68">
        <v>67.990654205607498</v>
      </c>
      <c r="Q193" s="71"/>
      <c r="R193" s="68"/>
    </row>
    <row r="194" spans="1:18" x14ac:dyDescent="0.2">
      <c r="A194" s="72" t="s">
        <v>724</v>
      </c>
      <c r="B194" s="66" t="s">
        <v>725</v>
      </c>
      <c r="C194" s="67">
        <v>50</v>
      </c>
      <c r="D194" s="67" t="s">
        <v>345</v>
      </c>
      <c r="E194" s="71">
        <v>0.853216193504019</v>
      </c>
      <c r="F194" s="68">
        <v>85.298196948682403</v>
      </c>
      <c r="G194" s="71">
        <v>0.88761416673397397</v>
      </c>
      <c r="H194" s="68">
        <v>69.764216366158095</v>
      </c>
      <c r="I194" s="71">
        <v>0.80540849433727701</v>
      </c>
      <c r="J194" s="68">
        <v>31.160425335182602</v>
      </c>
      <c r="K194" s="71">
        <v>0.82502180498321398</v>
      </c>
      <c r="L194" s="68">
        <v>33.379565418400396</v>
      </c>
      <c r="M194" s="71">
        <v>0.94160583941605802</v>
      </c>
      <c r="N194" s="68">
        <v>82.156133828996303</v>
      </c>
      <c r="O194" s="71">
        <v>0.80643066204957403</v>
      </c>
      <c r="P194" s="68">
        <v>83.271028037383203</v>
      </c>
      <c r="Q194" s="71"/>
      <c r="R194" s="68"/>
    </row>
    <row r="195" spans="1:18" x14ac:dyDescent="0.2">
      <c r="A195" s="72" t="s">
        <v>726</v>
      </c>
      <c r="B195" s="66" t="s">
        <v>727</v>
      </c>
      <c r="C195" s="67">
        <v>50</v>
      </c>
      <c r="D195" s="67" t="s">
        <v>345</v>
      </c>
      <c r="E195" s="71">
        <v>0.85757041053699201</v>
      </c>
      <c r="F195" s="68">
        <v>87.933425797503503</v>
      </c>
      <c r="G195" s="71">
        <v>0.92280358624696701</v>
      </c>
      <c r="H195" s="68">
        <v>83.6800739713361</v>
      </c>
      <c r="I195" s="71">
        <v>0.78897999827828202</v>
      </c>
      <c r="J195" s="68">
        <v>26.629680998613001</v>
      </c>
      <c r="K195" s="71">
        <v>0.89247993370733403</v>
      </c>
      <c r="L195" s="68">
        <v>60.471567267683803</v>
      </c>
      <c r="M195" s="71">
        <v>0.82481751824817495</v>
      </c>
      <c r="N195" s="68">
        <v>59.711895910780697</v>
      </c>
      <c r="O195" s="71">
        <v>0.85877101620420404</v>
      </c>
      <c r="P195" s="68">
        <v>90.327102803738299</v>
      </c>
      <c r="Q195" s="71"/>
      <c r="R195" s="68"/>
    </row>
    <row r="196" spans="1:18" x14ac:dyDescent="0.2">
      <c r="A196" s="72" t="s">
        <v>728</v>
      </c>
      <c r="B196" s="66" t="s">
        <v>729</v>
      </c>
      <c r="C196" s="67">
        <v>50</v>
      </c>
      <c r="D196" s="67" t="s">
        <v>345</v>
      </c>
      <c r="E196" s="71">
        <v>0.79420891830604001</v>
      </c>
      <c r="F196" s="68">
        <v>52.797041146555699</v>
      </c>
      <c r="G196" s="71">
        <v>0.87219262581750601</v>
      </c>
      <c r="H196" s="68">
        <v>63.522884882108201</v>
      </c>
      <c r="I196" s="71">
        <v>0.77196203222405901</v>
      </c>
      <c r="J196" s="68">
        <v>22.006472491909399</v>
      </c>
      <c r="K196" s="71">
        <v>0.84125197752485703</v>
      </c>
      <c r="L196" s="68">
        <v>38.603791030975501</v>
      </c>
      <c r="M196" s="71">
        <v>0.81021897810219001</v>
      </c>
      <c r="N196" s="68">
        <v>56.8308550185874</v>
      </c>
      <c r="O196" s="71">
        <v>0.675418977861588</v>
      </c>
      <c r="P196" s="68">
        <v>60.934579439252303</v>
      </c>
      <c r="Q196" s="71"/>
      <c r="R196" s="68"/>
    </row>
    <row r="197" spans="1:18" x14ac:dyDescent="0.2">
      <c r="A197" s="72" t="s">
        <v>730</v>
      </c>
      <c r="B197" s="66" t="s">
        <v>731</v>
      </c>
      <c r="C197" s="67">
        <v>50</v>
      </c>
      <c r="D197" s="67" t="s">
        <v>345</v>
      </c>
      <c r="E197" s="71">
        <v>0.78662474162940699</v>
      </c>
      <c r="F197" s="68">
        <v>48.959778085991701</v>
      </c>
      <c r="G197" s="71">
        <v>0.84850567617071204</v>
      </c>
      <c r="H197" s="68">
        <v>54.553860379103099</v>
      </c>
      <c r="I197" s="71">
        <v>0.69927519676470096</v>
      </c>
      <c r="J197" s="68">
        <v>10.171058714748</v>
      </c>
      <c r="K197" s="71">
        <v>0.82200765325148695</v>
      </c>
      <c r="L197" s="68">
        <v>32.501155802126704</v>
      </c>
      <c r="M197" s="71">
        <v>0.80291970802919699</v>
      </c>
      <c r="N197" s="68">
        <v>55.901486988847601</v>
      </c>
      <c r="O197" s="71">
        <v>0.76041547393094</v>
      </c>
      <c r="P197" s="68">
        <v>75.280373831775705</v>
      </c>
      <c r="Q197" s="71"/>
      <c r="R197" s="68"/>
    </row>
    <row r="198" spans="1:18" x14ac:dyDescent="0.2">
      <c r="A198" s="72" t="s">
        <v>732</v>
      </c>
      <c r="B198" s="66" t="s">
        <v>733</v>
      </c>
      <c r="C198" s="67">
        <v>50</v>
      </c>
      <c r="D198" s="67" t="s">
        <v>345</v>
      </c>
      <c r="E198" s="71">
        <v>0.67398949677711695</v>
      </c>
      <c r="F198" s="68">
        <v>17.660656495607999</v>
      </c>
      <c r="G198" s="71">
        <v>0.74111089412254105</v>
      </c>
      <c r="H198" s="68">
        <v>24.8728617660657</v>
      </c>
      <c r="I198" s="71">
        <v>0.78131449133378394</v>
      </c>
      <c r="J198" s="68">
        <v>24.271844660194201</v>
      </c>
      <c r="K198" s="71">
        <v>0.81526676160105505</v>
      </c>
      <c r="L198" s="68">
        <v>30.559408229311099</v>
      </c>
      <c r="M198" s="71">
        <v>0.28467153284671498</v>
      </c>
      <c r="N198" s="68">
        <v>4.5539033457249101</v>
      </c>
      <c r="O198" s="71">
        <v>0.74758380398148905</v>
      </c>
      <c r="P198" s="68">
        <v>72.897196261682197</v>
      </c>
      <c r="Q198" s="71"/>
      <c r="R198" s="68"/>
    </row>
    <row r="199" spans="1:18" x14ac:dyDescent="0.2">
      <c r="A199" s="72" t="s">
        <v>734</v>
      </c>
      <c r="B199" s="66" t="s">
        <v>735</v>
      </c>
      <c r="C199" s="67">
        <v>50</v>
      </c>
      <c r="D199" s="67" t="s">
        <v>345</v>
      </c>
      <c r="E199" s="71">
        <v>0.78637159980930305</v>
      </c>
      <c r="F199" s="68">
        <v>48.821081830790597</v>
      </c>
      <c r="G199" s="71">
        <v>0.822564412924781</v>
      </c>
      <c r="H199" s="68">
        <v>46.047156726768399</v>
      </c>
      <c r="I199" s="71">
        <v>0.69887928833658897</v>
      </c>
      <c r="J199" s="68">
        <v>10.124826629680999</v>
      </c>
      <c r="K199" s="71">
        <v>0.87497221989483898</v>
      </c>
      <c r="L199" s="68">
        <v>53.120665742024997</v>
      </c>
      <c r="M199" s="71">
        <v>0.75182481751824803</v>
      </c>
      <c r="N199" s="68">
        <v>48.280669144981402</v>
      </c>
      <c r="O199" s="71">
        <v>0.78361726037205903</v>
      </c>
      <c r="P199" s="68">
        <v>79.5794392523364</v>
      </c>
      <c r="Q199" s="71"/>
      <c r="R199" s="68"/>
    </row>
    <row r="200" spans="1:18" x14ac:dyDescent="0.2">
      <c r="A200" s="72" t="s">
        <v>736</v>
      </c>
      <c r="B200" s="66" t="s">
        <v>737</v>
      </c>
      <c r="C200" s="67">
        <v>50</v>
      </c>
      <c r="D200" s="67" t="s">
        <v>345</v>
      </c>
      <c r="E200" s="71">
        <v>0.86652685118146899</v>
      </c>
      <c r="F200" s="68">
        <v>91.816920943134505</v>
      </c>
      <c r="G200" s="71">
        <v>0.99077236752873299</v>
      </c>
      <c r="H200" s="68">
        <v>99.029126213592207</v>
      </c>
      <c r="I200" s="71">
        <v>0.84869691660718605</v>
      </c>
      <c r="J200" s="68">
        <v>48.358760980120202</v>
      </c>
      <c r="K200" s="71">
        <v>0.98196619642030003</v>
      </c>
      <c r="L200" s="68">
        <v>97.226074895977803</v>
      </c>
      <c r="M200" s="71">
        <v>1</v>
      </c>
      <c r="N200" s="68">
        <v>100</v>
      </c>
      <c r="O200" s="71">
        <v>0.51119877535112701</v>
      </c>
      <c r="P200" s="68">
        <v>33.551401869158902</v>
      </c>
      <c r="Q200" s="71"/>
      <c r="R200" s="68"/>
    </row>
    <row r="201" spans="1:18" x14ac:dyDescent="0.2">
      <c r="A201" s="72" t="s">
        <v>738</v>
      </c>
      <c r="B201" s="66" t="s">
        <v>739</v>
      </c>
      <c r="C201" s="67">
        <v>50</v>
      </c>
      <c r="D201" s="67" t="s">
        <v>345</v>
      </c>
      <c r="E201" s="71">
        <v>0.61175888704585102</v>
      </c>
      <c r="F201" s="68">
        <v>9.7549699491447104</v>
      </c>
      <c r="G201" s="71">
        <v>0.62636841655544095</v>
      </c>
      <c r="H201" s="68">
        <v>10.494683310217299</v>
      </c>
      <c r="I201" s="71">
        <v>0.64407682934105204</v>
      </c>
      <c r="J201" s="68">
        <v>5.7327785483125302</v>
      </c>
      <c r="K201" s="71">
        <v>0.79748910104496695</v>
      </c>
      <c r="L201" s="68">
        <v>26.028663892741601</v>
      </c>
      <c r="M201" s="71">
        <v>0.59854014598540195</v>
      </c>
      <c r="N201" s="68">
        <v>25.6505576208178</v>
      </c>
      <c r="O201" s="71">
        <v>0.39231994230239098</v>
      </c>
      <c r="P201" s="68">
        <v>19.532710280373799</v>
      </c>
      <c r="Q201" s="71"/>
      <c r="R201" s="68"/>
    </row>
    <row r="202" spans="1:18" x14ac:dyDescent="0.2">
      <c r="A202" s="72" t="s">
        <v>740</v>
      </c>
      <c r="B202" s="66" t="s">
        <v>741</v>
      </c>
      <c r="C202" s="67">
        <v>50</v>
      </c>
      <c r="D202" s="67" t="s">
        <v>345</v>
      </c>
      <c r="E202" s="71">
        <v>0.73239551556204996</v>
      </c>
      <c r="F202" s="68">
        <v>29.588534442903399</v>
      </c>
      <c r="G202" s="71">
        <v>0.81022175390701601</v>
      </c>
      <c r="H202" s="68">
        <v>41.8400369856681</v>
      </c>
      <c r="I202" s="71">
        <v>0.70945028897515705</v>
      </c>
      <c r="J202" s="68">
        <v>11.2343966712899</v>
      </c>
      <c r="K202" s="71">
        <v>0.73277618612698503</v>
      </c>
      <c r="L202" s="68">
        <v>14.4706426259824</v>
      </c>
      <c r="M202" s="71">
        <v>0.63503649635036497</v>
      </c>
      <c r="N202" s="68">
        <v>30.250929368029698</v>
      </c>
      <c r="O202" s="71">
        <v>0.77449285245072697</v>
      </c>
      <c r="P202" s="68">
        <v>78.224299065420595</v>
      </c>
      <c r="Q202" s="71"/>
      <c r="R202" s="68"/>
    </row>
    <row r="203" spans="1:18" x14ac:dyDescent="0.2">
      <c r="A203" s="72" t="s">
        <v>742</v>
      </c>
      <c r="B203" s="66" t="s">
        <v>743</v>
      </c>
      <c r="C203" s="67">
        <v>50</v>
      </c>
      <c r="D203" s="67" t="s">
        <v>345</v>
      </c>
      <c r="E203" s="71">
        <v>0.60897122365706802</v>
      </c>
      <c r="F203" s="68">
        <v>9.3851132686084107</v>
      </c>
      <c r="G203" s="71">
        <v>0.68106211036761899</v>
      </c>
      <c r="H203" s="68">
        <v>15.8113730929265</v>
      </c>
      <c r="I203" s="71">
        <v>0.681574862404147</v>
      </c>
      <c r="J203" s="68">
        <v>8.46047156726768</v>
      </c>
      <c r="K203" s="71">
        <v>0.78610357508609296</v>
      </c>
      <c r="L203" s="68">
        <v>23.670827554322699</v>
      </c>
      <c r="M203" s="71">
        <v>0.386861313868613</v>
      </c>
      <c r="N203" s="68">
        <v>8.5966542750929396</v>
      </c>
      <c r="O203" s="71">
        <v>0.50925425655886902</v>
      </c>
      <c r="P203" s="68">
        <v>33.317757009345797</v>
      </c>
      <c r="Q203" s="71"/>
      <c r="R203" s="68"/>
    </row>
    <row r="204" spans="1:18" x14ac:dyDescent="0.2">
      <c r="A204" s="72" t="s">
        <v>744</v>
      </c>
      <c r="B204" s="66" t="s">
        <v>745</v>
      </c>
      <c r="C204" s="67">
        <v>50</v>
      </c>
      <c r="D204" s="67" t="s">
        <v>345</v>
      </c>
      <c r="E204" s="71">
        <v>0.72980792358919999</v>
      </c>
      <c r="F204" s="68">
        <v>28.756356911696699</v>
      </c>
      <c r="G204" s="71">
        <v>0.75044932525599495</v>
      </c>
      <c r="H204" s="68">
        <v>26.537216828479</v>
      </c>
      <c r="I204" s="71">
        <v>0.78156897323452401</v>
      </c>
      <c r="J204" s="68">
        <v>24.364308830328198</v>
      </c>
      <c r="K204" s="71">
        <v>0.83351022168132405</v>
      </c>
      <c r="L204" s="68">
        <v>36.014794267221397</v>
      </c>
      <c r="M204" s="71">
        <v>0.59854014598540195</v>
      </c>
      <c r="N204" s="68">
        <v>25.6505576208178</v>
      </c>
      <c r="O204" s="71">
        <v>0.684970951788755</v>
      </c>
      <c r="P204" s="68">
        <v>62.429906542056102</v>
      </c>
      <c r="Q204" s="71"/>
      <c r="R204" s="68"/>
    </row>
    <row r="205" spans="1:18" x14ac:dyDescent="0.2">
      <c r="A205" s="72" t="s">
        <v>746</v>
      </c>
      <c r="B205" s="66" t="s">
        <v>747</v>
      </c>
      <c r="C205" s="67">
        <v>50</v>
      </c>
      <c r="D205" s="67" t="s">
        <v>345</v>
      </c>
      <c r="E205" s="71">
        <v>0.71818086639451795</v>
      </c>
      <c r="F205" s="68">
        <v>26.4447526583449</v>
      </c>
      <c r="G205" s="71">
        <v>0.74927437738875902</v>
      </c>
      <c r="H205" s="68">
        <v>26.306056403143799</v>
      </c>
      <c r="I205" s="71">
        <v>0.78218806583784595</v>
      </c>
      <c r="J205" s="68">
        <v>24.6879334257975</v>
      </c>
      <c r="K205" s="71">
        <v>0.81638448972941602</v>
      </c>
      <c r="L205" s="68">
        <v>30.7443365695793</v>
      </c>
      <c r="M205" s="71">
        <v>0.52554744525547403</v>
      </c>
      <c r="N205" s="68">
        <v>17.425650557620799</v>
      </c>
      <c r="O205" s="71">
        <v>0.71750995376109294</v>
      </c>
      <c r="P205" s="68">
        <v>67.943925233644904</v>
      </c>
      <c r="Q205" s="71"/>
      <c r="R205" s="68"/>
    </row>
    <row r="206" spans="1:18" x14ac:dyDescent="0.2">
      <c r="A206" s="72" t="s">
        <v>748</v>
      </c>
      <c r="B206" s="66" t="s">
        <v>749</v>
      </c>
      <c r="C206" s="67">
        <v>50</v>
      </c>
      <c r="D206" s="67" t="s">
        <v>345</v>
      </c>
      <c r="E206" s="71">
        <v>0.719971057376253</v>
      </c>
      <c r="F206" s="68">
        <v>26.953305594082298</v>
      </c>
      <c r="G206" s="71">
        <v>0.770674742597383</v>
      </c>
      <c r="H206" s="68">
        <v>30.189551548774901</v>
      </c>
      <c r="I206" s="71">
        <v>0.81689823471420098</v>
      </c>
      <c r="J206" s="68">
        <v>35.506241331483999</v>
      </c>
      <c r="K206" s="71">
        <v>0.89077425693268797</v>
      </c>
      <c r="L206" s="68">
        <v>59.7318539066112</v>
      </c>
      <c r="M206" s="71">
        <v>0.48905109489051102</v>
      </c>
      <c r="N206" s="68">
        <v>14.637546468401499</v>
      </c>
      <c r="O206" s="71">
        <v>0.63245695774648003</v>
      </c>
      <c r="P206" s="68">
        <v>53.411214953270999</v>
      </c>
      <c r="Q206" s="71"/>
      <c r="R206" s="68"/>
    </row>
    <row r="207" spans="1:18" x14ac:dyDescent="0.2">
      <c r="A207" s="72" t="s">
        <v>750</v>
      </c>
      <c r="B207" s="66" t="s">
        <v>751</v>
      </c>
      <c r="C207" s="67">
        <v>50</v>
      </c>
      <c r="D207" s="67" t="s">
        <v>345</v>
      </c>
      <c r="E207" s="71">
        <v>0.735311920893025</v>
      </c>
      <c r="F207" s="68">
        <v>30.559408229311099</v>
      </c>
      <c r="G207" s="71">
        <v>0.806151635676848</v>
      </c>
      <c r="H207" s="68">
        <v>40.776699029126199</v>
      </c>
      <c r="I207" s="71">
        <v>0.95147838761496195</v>
      </c>
      <c r="J207" s="68">
        <v>97.272306981044807</v>
      </c>
      <c r="K207" s="71">
        <v>0.94082739139229199</v>
      </c>
      <c r="L207" s="68">
        <v>84.281091077207606</v>
      </c>
      <c r="M207" s="71">
        <v>0.97810218978102204</v>
      </c>
      <c r="N207" s="68">
        <v>89.776951672862495</v>
      </c>
      <c r="O207" s="71">
        <v>0</v>
      </c>
      <c r="P207" s="68">
        <v>0.65420560747663603</v>
      </c>
      <c r="Q207" s="71"/>
      <c r="R207" s="68"/>
    </row>
    <row r="208" spans="1:18" x14ac:dyDescent="0.2">
      <c r="A208" s="72" t="s">
        <v>752</v>
      </c>
      <c r="B208" s="66" t="s">
        <v>753</v>
      </c>
      <c r="C208" s="67">
        <v>50</v>
      </c>
      <c r="D208" s="67" t="s">
        <v>345</v>
      </c>
      <c r="E208" s="71">
        <v>0.83930877417634098</v>
      </c>
      <c r="F208" s="68">
        <v>77.7161349976884</v>
      </c>
      <c r="G208" s="71">
        <v>0.80396568409099101</v>
      </c>
      <c r="H208" s="68">
        <v>39.944521497919602</v>
      </c>
      <c r="I208" s="71">
        <v>0.935469100991836</v>
      </c>
      <c r="J208" s="68">
        <v>92.787794729542298</v>
      </c>
      <c r="K208" s="71">
        <v>0.916109969766017</v>
      </c>
      <c r="L208" s="68">
        <v>71.151178918169194</v>
      </c>
      <c r="M208" s="71">
        <v>1</v>
      </c>
      <c r="N208" s="68">
        <v>100</v>
      </c>
      <c r="O208" s="71">
        <v>0.540999116032859</v>
      </c>
      <c r="P208" s="68">
        <v>37.336448598130801</v>
      </c>
      <c r="Q208" s="71"/>
      <c r="R208" s="68"/>
    </row>
    <row r="209" spans="1:18" x14ac:dyDescent="0.2">
      <c r="A209" s="72" t="s">
        <v>754</v>
      </c>
      <c r="B209" s="66" t="s">
        <v>755</v>
      </c>
      <c r="C209" s="67">
        <v>50</v>
      </c>
      <c r="D209" s="67" t="s">
        <v>345</v>
      </c>
      <c r="E209" s="71">
        <v>0.75325867429274096</v>
      </c>
      <c r="F209" s="68">
        <v>36.061026352288501</v>
      </c>
      <c r="G209" s="71">
        <v>0.786980418438053</v>
      </c>
      <c r="H209" s="68">
        <v>34.812760055478499</v>
      </c>
      <c r="I209" s="71">
        <v>0.87405745363209697</v>
      </c>
      <c r="J209" s="68">
        <v>61.165048543689302</v>
      </c>
      <c r="K209" s="71">
        <v>0.89408317048198505</v>
      </c>
      <c r="L209" s="68">
        <v>60.887656033287101</v>
      </c>
      <c r="M209" s="71">
        <v>0.62043795620438003</v>
      </c>
      <c r="N209" s="68">
        <v>28.0204460966543</v>
      </c>
      <c r="O209" s="71">
        <v>0.59073437270718798</v>
      </c>
      <c r="P209" s="68">
        <v>45.327102803738299</v>
      </c>
      <c r="Q209" s="71"/>
      <c r="R209" s="68"/>
    </row>
    <row r="210" spans="1:18" x14ac:dyDescent="0.2">
      <c r="A210" s="72" t="s">
        <v>534</v>
      </c>
      <c r="B210" s="66" t="s">
        <v>756</v>
      </c>
      <c r="C210" s="67">
        <v>50</v>
      </c>
      <c r="D210" s="67" t="s">
        <v>345</v>
      </c>
      <c r="E210" s="71">
        <v>0.79530744995724501</v>
      </c>
      <c r="F210" s="68">
        <v>53.213129912158998</v>
      </c>
      <c r="G210" s="71">
        <v>0.79976975202514899</v>
      </c>
      <c r="H210" s="68">
        <v>38.5113268608414</v>
      </c>
      <c r="I210" s="71">
        <v>0.85409093982552597</v>
      </c>
      <c r="J210" s="68">
        <v>50.809061488673102</v>
      </c>
      <c r="K210" s="71">
        <v>0.88451453948629499</v>
      </c>
      <c r="L210" s="68">
        <v>56.726768377253798</v>
      </c>
      <c r="M210" s="71">
        <v>0.87591240875912402</v>
      </c>
      <c r="N210" s="68">
        <v>69.3308550185874</v>
      </c>
      <c r="O210" s="71">
        <v>0.56224960969013005</v>
      </c>
      <c r="P210" s="68">
        <v>40.654205607476598</v>
      </c>
      <c r="Q210" s="71"/>
      <c r="R210" s="68"/>
    </row>
    <row r="211" spans="1:18" x14ac:dyDescent="0.2">
      <c r="A211" s="72" t="s">
        <v>757</v>
      </c>
      <c r="B211" s="66" t="s">
        <v>758</v>
      </c>
      <c r="C211" s="67">
        <v>50</v>
      </c>
      <c r="D211" s="67" t="s">
        <v>345</v>
      </c>
      <c r="E211" s="71">
        <v>0.86301070823526305</v>
      </c>
      <c r="F211" s="68">
        <v>90.568654646324504</v>
      </c>
      <c r="G211" s="71">
        <v>0.84046298981297096</v>
      </c>
      <c r="H211" s="68">
        <v>51.826167360147899</v>
      </c>
      <c r="I211" s="71">
        <v>0.91301267052359603</v>
      </c>
      <c r="J211" s="68">
        <v>82.015718908922807</v>
      </c>
      <c r="K211" s="71">
        <v>0.93744292972412702</v>
      </c>
      <c r="L211" s="68">
        <v>82.478039759593202</v>
      </c>
      <c r="M211" s="71">
        <v>0.82481751824817495</v>
      </c>
      <c r="N211" s="68">
        <v>59.711895910780697</v>
      </c>
      <c r="O211" s="71">
        <v>0.79931743286744705</v>
      </c>
      <c r="P211" s="68">
        <v>82.289719626168207</v>
      </c>
      <c r="Q211" s="71"/>
      <c r="R211" s="68"/>
    </row>
    <row r="212" spans="1:18" x14ac:dyDescent="0.2">
      <c r="A212" s="72" t="s">
        <v>759</v>
      </c>
      <c r="B212" s="66" t="s">
        <v>760</v>
      </c>
      <c r="C212" s="67">
        <v>50</v>
      </c>
      <c r="D212" s="67" t="s">
        <v>345</v>
      </c>
      <c r="E212" s="71">
        <v>0.71378435010382402</v>
      </c>
      <c r="F212" s="68">
        <v>25.427646786870099</v>
      </c>
      <c r="G212" s="71">
        <v>0.79453141287751206</v>
      </c>
      <c r="H212" s="68">
        <v>36.985668053629198</v>
      </c>
      <c r="I212" s="71">
        <v>0.86495787955735204</v>
      </c>
      <c r="J212" s="68">
        <v>57.050392972723103</v>
      </c>
      <c r="K212" s="71">
        <v>0.90933485905411104</v>
      </c>
      <c r="L212" s="68">
        <v>68.377253814146997</v>
      </c>
      <c r="M212" s="71">
        <v>0.36496350364963498</v>
      </c>
      <c r="N212" s="68">
        <v>7.4814126394051996</v>
      </c>
      <c r="O212" s="71">
        <v>0.63513409538051102</v>
      </c>
      <c r="P212" s="68">
        <v>53.785046728971999</v>
      </c>
      <c r="Q212" s="71"/>
      <c r="R212" s="68"/>
    </row>
    <row r="213" spans="1:18" x14ac:dyDescent="0.2">
      <c r="A213" s="72" t="s">
        <v>761</v>
      </c>
      <c r="B213" s="66" t="s">
        <v>762</v>
      </c>
      <c r="C213" s="67">
        <v>50</v>
      </c>
      <c r="D213" s="67" t="s">
        <v>345</v>
      </c>
      <c r="E213" s="71">
        <v>0.67465432619091403</v>
      </c>
      <c r="F213" s="68">
        <v>17.799352750809099</v>
      </c>
      <c r="G213" s="71">
        <v>0.67044912847974203</v>
      </c>
      <c r="H213" s="68">
        <v>14.5168747110495</v>
      </c>
      <c r="I213" s="71">
        <v>0.81492369814116605</v>
      </c>
      <c r="J213" s="68">
        <v>34.720295885344399</v>
      </c>
      <c r="K213" s="71">
        <v>0.855830889256042</v>
      </c>
      <c r="L213" s="68">
        <v>45.214979195561703</v>
      </c>
      <c r="M213" s="71">
        <v>0.29927007299270098</v>
      </c>
      <c r="N213" s="68">
        <v>4.9721189591078101</v>
      </c>
      <c r="O213" s="71">
        <v>0.73279784208492005</v>
      </c>
      <c r="P213" s="68">
        <v>70.373831775700907</v>
      </c>
      <c r="Q213" s="71"/>
      <c r="R213" s="68"/>
    </row>
    <row r="214" spans="1:18" x14ac:dyDescent="0.2">
      <c r="A214" s="72" t="s">
        <v>763</v>
      </c>
      <c r="B214" s="66" t="s">
        <v>764</v>
      </c>
      <c r="C214" s="67">
        <v>50</v>
      </c>
      <c r="D214" s="67" t="s">
        <v>345</v>
      </c>
      <c r="E214" s="71">
        <v>0.88071020488816698</v>
      </c>
      <c r="F214" s="68">
        <v>96.255201109569995</v>
      </c>
      <c r="G214" s="71">
        <v>0.83030560792061403</v>
      </c>
      <c r="H214" s="68">
        <v>48.6823855755895</v>
      </c>
      <c r="I214" s="71">
        <v>0.916335225041636</v>
      </c>
      <c r="J214" s="68">
        <v>83.125288950531697</v>
      </c>
      <c r="K214" s="71">
        <v>0.93269441031807099</v>
      </c>
      <c r="L214" s="68">
        <v>80.120203421174295</v>
      </c>
      <c r="M214" s="71">
        <v>1</v>
      </c>
      <c r="N214" s="68">
        <v>100</v>
      </c>
      <c r="O214" s="71">
        <v>0.72421578116051499</v>
      </c>
      <c r="P214" s="68">
        <v>68.971962616822395</v>
      </c>
      <c r="Q214" s="71"/>
      <c r="R214" s="68"/>
    </row>
    <row r="215" spans="1:18" x14ac:dyDescent="0.2">
      <c r="A215" s="72" t="s">
        <v>765</v>
      </c>
      <c r="B215" s="66" t="s">
        <v>766</v>
      </c>
      <c r="C215" s="67">
        <v>50</v>
      </c>
      <c r="D215" s="67" t="s">
        <v>345</v>
      </c>
      <c r="E215" s="71">
        <v>0.882851169900288</v>
      </c>
      <c r="F215" s="68">
        <v>96.625057790106297</v>
      </c>
      <c r="G215" s="71">
        <v>0.83055546467405506</v>
      </c>
      <c r="H215" s="68">
        <v>48.7748497457235</v>
      </c>
      <c r="I215" s="71">
        <v>0.930661241210334</v>
      </c>
      <c r="J215" s="68">
        <v>91.030975496994898</v>
      </c>
      <c r="K215" s="71">
        <v>0.93565738932877496</v>
      </c>
      <c r="L215" s="68">
        <v>81.645862228386505</v>
      </c>
      <c r="M215" s="71">
        <v>0.94890510948905105</v>
      </c>
      <c r="N215" s="68">
        <v>83.828996282527896</v>
      </c>
      <c r="O215" s="71">
        <v>0.76847664479922195</v>
      </c>
      <c r="P215" s="68">
        <v>76.635514018691595</v>
      </c>
      <c r="Q215" s="71"/>
      <c r="R215" s="68"/>
    </row>
    <row r="216" spans="1:18" x14ac:dyDescent="0.2">
      <c r="A216" s="72" t="s">
        <v>767</v>
      </c>
      <c r="B216" s="66" t="s">
        <v>768</v>
      </c>
      <c r="C216" s="67">
        <v>50</v>
      </c>
      <c r="D216" s="67" t="s">
        <v>345</v>
      </c>
      <c r="E216" s="71">
        <v>0.75775226379810201</v>
      </c>
      <c r="F216" s="68">
        <v>37.401756819232503</v>
      </c>
      <c r="G216" s="71">
        <v>0.72748779057524404</v>
      </c>
      <c r="H216" s="68">
        <v>22.2838650023116</v>
      </c>
      <c r="I216" s="71">
        <v>0.877816021396018</v>
      </c>
      <c r="J216" s="68">
        <v>62.968099861303699</v>
      </c>
      <c r="K216" s="71">
        <v>0.86559080613128503</v>
      </c>
      <c r="L216" s="68">
        <v>49.006010171058698</v>
      </c>
      <c r="M216" s="71">
        <v>0.56204379562043805</v>
      </c>
      <c r="N216" s="68">
        <v>21.096654275092899</v>
      </c>
      <c r="O216" s="71">
        <v>0.75582290526752705</v>
      </c>
      <c r="P216" s="68">
        <v>74.299065420560794</v>
      </c>
      <c r="Q216" s="71"/>
      <c r="R216" s="68"/>
    </row>
    <row r="217" spans="1:18" x14ac:dyDescent="0.2">
      <c r="A217" s="72" t="s">
        <v>769</v>
      </c>
      <c r="B217" s="66" t="s">
        <v>770</v>
      </c>
      <c r="C217" s="67">
        <v>50</v>
      </c>
      <c r="D217" s="67" t="s">
        <v>345</v>
      </c>
      <c r="E217" s="71">
        <v>0.83820923302823203</v>
      </c>
      <c r="F217" s="68">
        <v>77.115117891816894</v>
      </c>
      <c r="G217" s="71">
        <v>0.80256133234231897</v>
      </c>
      <c r="H217" s="68">
        <v>39.297272306981</v>
      </c>
      <c r="I217" s="71">
        <v>0.90576535884207099</v>
      </c>
      <c r="J217" s="68">
        <v>77.854831252889497</v>
      </c>
      <c r="K217" s="71">
        <v>0.91790841591792705</v>
      </c>
      <c r="L217" s="68">
        <v>72.122052704577001</v>
      </c>
      <c r="M217" s="71">
        <v>0.89051094890510896</v>
      </c>
      <c r="N217" s="68">
        <v>72.072490706319698</v>
      </c>
      <c r="O217" s="71">
        <v>0.67430010913373395</v>
      </c>
      <c r="P217" s="68">
        <v>60.7943925233645</v>
      </c>
      <c r="Q217" s="71"/>
      <c r="R217" s="68"/>
    </row>
    <row r="218" spans="1:18" x14ac:dyDescent="0.2">
      <c r="A218" s="72" t="s">
        <v>771</v>
      </c>
      <c r="B218" s="66" t="s">
        <v>772</v>
      </c>
      <c r="C218" s="67">
        <v>50</v>
      </c>
      <c r="D218" s="67" t="s">
        <v>345</v>
      </c>
      <c r="E218" s="71">
        <v>0.85727436116703604</v>
      </c>
      <c r="F218" s="68">
        <v>87.840961627369396</v>
      </c>
      <c r="G218" s="71">
        <v>0.86473298282761302</v>
      </c>
      <c r="H218" s="68">
        <v>60.240406842348598</v>
      </c>
      <c r="I218" s="71">
        <v>0.90510817841503</v>
      </c>
      <c r="J218" s="68">
        <v>77.669902912621396</v>
      </c>
      <c r="K218" s="71">
        <v>0.95278275087697895</v>
      </c>
      <c r="L218" s="68">
        <v>90.060101710587105</v>
      </c>
      <c r="M218" s="71">
        <v>0.74452554744525601</v>
      </c>
      <c r="N218" s="68">
        <v>46.979553903345703</v>
      </c>
      <c r="O218" s="71">
        <v>0.81922234627029999</v>
      </c>
      <c r="P218" s="68">
        <v>84.579439252336499</v>
      </c>
      <c r="Q218" s="71"/>
      <c r="R218" s="68"/>
    </row>
    <row r="219" spans="1:18" x14ac:dyDescent="0.2">
      <c r="A219" s="72" t="s">
        <v>773</v>
      </c>
      <c r="B219" s="66" t="s">
        <v>774</v>
      </c>
      <c r="C219" s="67">
        <v>50</v>
      </c>
      <c r="D219" s="67" t="s">
        <v>345</v>
      </c>
      <c r="E219" s="71">
        <v>0.73212218669170404</v>
      </c>
      <c r="F219" s="68">
        <v>29.403606102635202</v>
      </c>
      <c r="G219" s="71">
        <v>0.63609240508967402</v>
      </c>
      <c r="H219" s="68">
        <v>11.1419325011558</v>
      </c>
      <c r="I219" s="71">
        <v>0.83608343546223196</v>
      </c>
      <c r="J219" s="68">
        <v>43.088303282478002</v>
      </c>
      <c r="K219" s="71">
        <v>0.89479874017304994</v>
      </c>
      <c r="L219" s="68">
        <v>61.349976883957503</v>
      </c>
      <c r="M219" s="71">
        <v>0.69343065693430705</v>
      </c>
      <c r="N219" s="68">
        <v>38.197026022304797</v>
      </c>
      <c r="O219" s="71">
        <v>0.60020569579925498</v>
      </c>
      <c r="P219" s="68">
        <v>47.242990654205599</v>
      </c>
      <c r="Q219" s="71"/>
      <c r="R219" s="68"/>
    </row>
    <row r="220" spans="1:18" x14ac:dyDescent="0.2">
      <c r="A220" s="72" t="s">
        <v>775</v>
      </c>
      <c r="B220" s="66" t="s">
        <v>776</v>
      </c>
      <c r="C220" s="67">
        <v>50</v>
      </c>
      <c r="D220" s="67" t="s">
        <v>345</v>
      </c>
      <c r="E220" s="71">
        <v>0.77906766574511199</v>
      </c>
      <c r="F220" s="68">
        <v>45.492371705963897</v>
      </c>
      <c r="G220" s="71">
        <v>0.74108158726178797</v>
      </c>
      <c r="H220" s="68">
        <v>24.8266296809986</v>
      </c>
      <c r="I220" s="71">
        <v>0.84128866242148104</v>
      </c>
      <c r="J220" s="68">
        <v>45.3536754507628</v>
      </c>
      <c r="K220" s="71">
        <v>0.90849840102760904</v>
      </c>
      <c r="L220" s="68">
        <v>67.961165048543705</v>
      </c>
      <c r="M220" s="71">
        <v>0.85401459854014605</v>
      </c>
      <c r="N220" s="68">
        <v>65.148698884758403</v>
      </c>
      <c r="O220" s="71">
        <v>0.55045507947453798</v>
      </c>
      <c r="P220" s="68">
        <v>38.598130841121502</v>
      </c>
      <c r="Q220" s="71"/>
      <c r="R220" s="68"/>
    </row>
    <row r="221" spans="1:18" x14ac:dyDescent="0.2">
      <c r="A221" s="72" t="s">
        <v>777</v>
      </c>
      <c r="B221" s="66" t="s">
        <v>778</v>
      </c>
      <c r="C221" s="67">
        <v>50</v>
      </c>
      <c r="D221" s="67" t="s">
        <v>345</v>
      </c>
      <c r="E221" s="71">
        <v>0.69867396726033304</v>
      </c>
      <c r="F221" s="68">
        <v>22.2376329172446</v>
      </c>
      <c r="G221" s="71">
        <v>0.68584070079010795</v>
      </c>
      <c r="H221" s="68">
        <v>16.366158113730901</v>
      </c>
      <c r="I221" s="71">
        <v>0.78598132538274201</v>
      </c>
      <c r="J221" s="68">
        <v>25.936199722607501</v>
      </c>
      <c r="K221" s="71">
        <v>0.87240439171721496</v>
      </c>
      <c r="L221" s="68">
        <v>51.918631530281999</v>
      </c>
      <c r="M221" s="71">
        <v>0.45985401459853997</v>
      </c>
      <c r="N221" s="68">
        <v>12.9182156133829</v>
      </c>
      <c r="O221" s="71">
        <v>0.68928940381305903</v>
      </c>
      <c r="P221" s="68">
        <v>63.130841121495301</v>
      </c>
      <c r="Q221" s="71"/>
      <c r="R221" s="68"/>
    </row>
    <row r="222" spans="1:18" x14ac:dyDescent="0.2">
      <c r="A222" s="72" t="s">
        <v>779</v>
      </c>
      <c r="B222" s="66" t="s">
        <v>780</v>
      </c>
      <c r="C222" s="67">
        <v>50</v>
      </c>
      <c r="D222" s="67" t="s">
        <v>345</v>
      </c>
      <c r="E222" s="71">
        <v>0.73675088457525495</v>
      </c>
      <c r="F222" s="68">
        <v>30.8368007397134</v>
      </c>
      <c r="G222" s="71">
        <v>0.56374522221647305</v>
      </c>
      <c r="H222" s="68">
        <v>6.1950993989828902</v>
      </c>
      <c r="I222" s="71">
        <v>0.85814478014791495</v>
      </c>
      <c r="J222" s="68">
        <v>52.935737401756803</v>
      </c>
      <c r="K222" s="71">
        <v>0.82122915613356795</v>
      </c>
      <c r="L222" s="68">
        <v>32.269995376791499</v>
      </c>
      <c r="M222" s="71">
        <v>0.59854014598540195</v>
      </c>
      <c r="N222" s="68">
        <v>25.6505576208178</v>
      </c>
      <c r="O222" s="71">
        <v>0.84209511839291895</v>
      </c>
      <c r="P222" s="68">
        <v>87.990654205607498</v>
      </c>
      <c r="Q222" s="71"/>
      <c r="R222" s="68"/>
    </row>
    <row r="223" spans="1:18" x14ac:dyDescent="0.2">
      <c r="A223" s="72" t="s">
        <v>781</v>
      </c>
      <c r="B223" s="66" t="s">
        <v>782</v>
      </c>
      <c r="C223" s="67">
        <v>50</v>
      </c>
      <c r="D223" s="67" t="s">
        <v>345</v>
      </c>
      <c r="E223" s="71">
        <v>0.81590048746317401</v>
      </c>
      <c r="F223" s="68">
        <v>64.539990753582998</v>
      </c>
      <c r="G223" s="71">
        <v>0.84330878555361199</v>
      </c>
      <c r="H223" s="68">
        <v>53.0744336569579</v>
      </c>
      <c r="I223" s="71">
        <v>0.87557367788630303</v>
      </c>
      <c r="J223" s="68">
        <v>62.043458159963002</v>
      </c>
      <c r="K223" s="71">
        <v>0.93246498658301502</v>
      </c>
      <c r="L223" s="68">
        <v>79.889042995839105</v>
      </c>
      <c r="M223" s="71">
        <v>0.78102189781021902</v>
      </c>
      <c r="N223" s="68">
        <v>51.858736059479497</v>
      </c>
      <c r="O223" s="71">
        <v>0.64713308948271997</v>
      </c>
      <c r="P223" s="68">
        <v>55.3738317757009</v>
      </c>
      <c r="Q223" s="71"/>
      <c r="R223" s="68"/>
    </row>
    <row r="224" spans="1:18" x14ac:dyDescent="0.2">
      <c r="A224" s="72" t="s">
        <v>783</v>
      </c>
      <c r="B224" s="66" t="s">
        <v>784</v>
      </c>
      <c r="C224" s="67">
        <v>50</v>
      </c>
      <c r="D224" s="67" t="s">
        <v>345</v>
      </c>
      <c r="E224" s="71">
        <v>0.82964708820403699</v>
      </c>
      <c r="F224" s="68">
        <v>72.075820619509898</v>
      </c>
      <c r="G224" s="71">
        <v>0.79606125645436898</v>
      </c>
      <c r="H224" s="68">
        <v>37.494220989366603</v>
      </c>
      <c r="I224" s="71">
        <v>0.86221975644466398</v>
      </c>
      <c r="J224" s="68">
        <v>55.201109570041602</v>
      </c>
      <c r="K224" s="71">
        <v>0.86499887539792497</v>
      </c>
      <c r="L224" s="68">
        <v>48.6823855755895</v>
      </c>
      <c r="M224" s="71">
        <v>0.92700729927007297</v>
      </c>
      <c r="N224" s="68">
        <v>79.832713754646804</v>
      </c>
      <c r="O224" s="71">
        <v>0.69794825345315104</v>
      </c>
      <c r="P224" s="68">
        <v>64.345794392523402</v>
      </c>
      <c r="Q224" s="71"/>
      <c r="R224" s="68"/>
    </row>
    <row r="225" spans="1:18" x14ac:dyDescent="0.2">
      <c r="A225" s="72" t="s">
        <v>785</v>
      </c>
      <c r="B225" s="66" t="s">
        <v>786</v>
      </c>
      <c r="C225" s="67">
        <v>50</v>
      </c>
      <c r="D225" s="67" t="s">
        <v>345</v>
      </c>
      <c r="E225" s="71">
        <v>0.758344422607938</v>
      </c>
      <c r="F225" s="68">
        <v>37.725381414701801</v>
      </c>
      <c r="G225" s="71">
        <v>0.76505528673715895</v>
      </c>
      <c r="H225" s="68">
        <v>29.264909847434101</v>
      </c>
      <c r="I225" s="71">
        <v>0.83707493506569597</v>
      </c>
      <c r="J225" s="68">
        <v>43.874248728617701</v>
      </c>
      <c r="K225" s="71">
        <v>0.89973055455004303</v>
      </c>
      <c r="L225" s="68">
        <v>63.522884882108201</v>
      </c>
      <c r="M225" s="71">
        <v>0.79562043795620396</v>
      </c>
      <c r="N225" s="68">
        <v>54.739776951672901</v>
      </c>
      <c r="O225" s="71">
        <v>0.49424089873058802</v>
      </c>
      <c r="P225" s="68">
        <v>31.261682242990702</v>
      </c>
      <c r="Q225" s="71"/>
      <c r="R225" s="68"/>
    </row>
    <row r="226" spans="1:18" x14ac:dyDescent="0.2">
      <c r="A226" s="72" t="s">
        <v>787</v>
      </c>
      <c r="B226" s="66" t="s">
        <v>788</v>
      </c>
      <c r="C226" s="67">
        <v>50</v>
      </c>
      <c r="D226" s="67" t="s">
        <v>345</v>
      </c>
      <c r="E226" s="71">
        <v>0.84740879526300905</v>
      </c>
      <c r="F226" s="68">
        <v>82.246879334257997</v>
      </c>
      <c r="G226" s="71">
        <v>0.85517963942587605</v>
      </c>
      <c r="H226" s="68">
        <v>57.374017568192301</v>
      </c>
      <c r="I226" s="71">
        <v>0.88325606432096104</v>
      </c>
      <c r="J226" s="68">
        <v>65.834489135460004</v>
      </c>
      <c r="K226" s="71">
        <v>0.90689017298422803</v>
      </c>
      <c r="L226" s="68">
        <v>66.990291262135898</v>
      </c>
      <c r="M226" s="71">
        <v>0.83211678832116798</v>
      </c>
      <c r="N226" s="68">
        <v>60.966542750929399</v>
      </c>
      <c r="O226" s="71">
        <v>0.75960131126281105</v>
      </c>
      <c r="P226" s="68">
        <v>74.906542056074798</v>
      </c>
      <c r="Q226" s="71"/>
      <c r="R226" s="68"/>
    </row>
    <row r="227" spans="1:18" x14ac:dyDescent="0.2">
      <c r="A227" s="72" t="s">
        <v>789</v>
      </c>
      <c r="B227" s="66" t="s">
        <v>790</v>
      </c>
      <c r="C227" s="67">
        <v>50</v>
      </c>
      <c r="D227" s="67" t="s">
        <v>345</v>
      </c>
      <c r="E227" s="71">
        <v>0.82191199323109099</v>
      </c>
      <c r="F227" s="68">
        <v>68.284789644012903</v>
      </c>
      <c r="G227" s="71">
        <v>0.88936802565927497</v>
      </c>
      <c r="H227" s="68">
        <v>70.180305131761401</v>
      </c>
      <c r="I227" s="71">
        <v>0.86765062504877999</v>
      </c>
      <c r="J227" s="68">
        <v>58.0674988441979</v>
      </c>
      <c r="K227" s="71">
        <v>0.88730811448885105</v>
      </c>
      <c r="L227" s="68">
        <v>57.790106333795698</v>
      </c>
      <c r="M227" s="71">
        <v>0.79562043795620396</v>
      </c>
      <c r="N227" s="68">
        <v>54.739776951672901</v>
      </c>
      <c r="O227" s="71">
        <v>0.66961276300234296</v>
      </c>
      <c r="P227" s="68">
        <v>59.6261682242991</v>
      </c>
      <c r="Q227" s="71"/>
      <c r="R227" s="68"/>
    </row>
    <row r="228" spans="1:18" x14ac:dyDescent="0.2">
      <c r="A228" s="72" t="s">
        <v>791</v>
      </c>
      <c r="B228" s="66" t="s">
        <v>792</v>
      </c>
      <c r="C228" s="67">
        <v>50</v>
      </c>
      <c r="D228" s="67" t="s">
        <v>345</v>
      </c>
      <c r="E228" s="71">
        <v>0.85029215748345299</v>
      </c>
      <c r="F228" s="68">
        <v>83.772538141470207</v>
      </c>
      <c r="G228" s="71">
        <v>0.88955581275070195</v>
      </c>
      <c r="H228" s="68">
        <v>70.365233472029601</v>
      </c>
      <c r="I228" s="71">
        <v>0.90439067988023103</v>
      </c>
      <c r="J228" s="68">
        <v>77.207582061951001</v>
      </c>
      <c r="K228" s="71">
        <v>0.92964104189631103</v>
      </c>
      <c r="L228" s="68">
        <v>78.363384188626895</v>
      </c>
      <c r="M228" s="71">
        <v>0.773722627737227</v>
      </c>
      <c r="N228" s="68">
        <v>50.557620817843897</v>
      </c>
      <c r="O228" s="71">
        <v>0.75415062515279196</v>
      </c>
      <c r="P228" s="68">
        <v>73.971962616822395</v>
      </c>
      <c r="Q228" s="71"/>
      <c r="R228" s="68"/>
    </row>
    <row r="229" spans="1:18" x14ac:dyDescent="0.2">
      <c r="A229" s="72" t="s">
        <v>793</v>
      </c>
      <c r="B229" s="66" t="s">
        <v>794</v>
      </c>
      <c r="C229" s="67">
        <v>50</v>
      </c>
      <c r="D229" s="67" t="s">
        <v>345</v>
      </c>
      <c r="E229" s="71">
        <v>0.85232710987135196</v>
      </c>
      <c r="F229" s="68">
        <v>84.743411927877901</v>
      </c>
      <c r="G229" s="71">
        <v>0.96891783358472405</v>
      </c>
      <c r="H229" s="68">
        <v>96.116504854368898</v>
      </c>
      <c r="I229" s="71">
        <v>0.871314491780532</v>
      </c>
      <c r="J229" s="68">
        <v>59.870550161812297</v>
      </c>
      <c r="K229" s="71">
        <v>0.95031654093883</v>
      </c>
      <c r="L229" s="68">
        <v>88.996763754045304</v>
      </c>
      <c r="M229" s="71">
        <v>0.91970802919707995</v>
      </c>
      <c r="N229" s="68">
        <v>78.3457249070632</v>
      </c>
      <c r="O229" s="71">
        <v>0.55137865385559504</v>
      </c>
      <c r="P229" s="68">
        <v>38.8317757009346</v>
      </c>
      <c r="Q229" s="71"/>
      <c r="R229" s="68"/>
    </row>
    <row r="230" spans="1:18" x14ac:dyDescent="0.2">
      <c r="A230" s="72" t="s">
        <v>795</v>
      </c>
      <c r="B230" s="66" t="s">
        <v>796</v>
      </c>
      <c r="C230" s="67">
        <v>50</v>
      </c>
      <c r="D230" s="67" t="s">
        <v>345</v>
      </c>
      <c r="E230" s="71">
        <v>0.81214359452165497</v>
      </c>
      <c r="F230" s="68">
        <v>62.089690245029999</v>
      </c>
      <c r="G230" s="71">
        <v>0.81855201970451197</v>
      </c>
      <c r="H230" s="68">
        <v>44.567730004623201</v>
      </c>
      <c r="I230" s="71">
        <v>0.85200070776641801</v>
      </c>
      <c r="J230" s="68">
        <v>49.6532593619972</v>
      </c>
      <c r="K230" s="71">
        <v>0.91871624415609798</v>
      </c>
      <c r="L230" s="68">
        <v>72.353213129912206</v>
      </c>
      <c r="M230" s="71">
        <v>0.87591240875912402</v>
      </c>
      <c r="N230" s="68">
        <v>69.3308550185874</v>
      </c>
      <c r="O230" s="71">
        <v>0.59553659222212396</v>
      </c>
      <c r="P230" s="68">
        <v>46.448598130841098</v>
      </c>
      <c r="Q230" s="71"/>
      <c r="R230" s="68"/>
    </row>
    <row r="231" spans="1:18" x14ac:dyDescent="0.2">
      <c r="A231" s="72" t="s">
        <v>797</v>
      </c>
      <c r="B231" s="66" t="s">
        <v>798</v>
      </c>
      <c r="C231" s="67">
        <v>50</v>
      </c>
      <c r="D231" s="67" t="s">
        <v>345</v>
      </c>
      <c r="E231" s="71">
        <v>0.68900559523722005</v>
      </c>
      <c r="F231" s="68">
        <v>20.295885344428999</v>
      </c>
      <c r="G231" s="71">
        <v>0.67606172572502699</v>
      </c>
      <c r="H231" s="68">
        <v>14.9791955617198</v>
      </c>
      <c r="I231" s="71">
        <v>0.791959956671622</v>
      </c>
      <c r="J231" s="68">
        <v>27.3693943596856</v>
      </c>
      <c r="K231" s="71">
        <v>0.785262987266518</v>
      </c>
      <c r="L231" s="68">
        <v>23.485899214054601</v>
      </c>
      <c r="M231" s="71">
        <v>0.65693430656934304</v>
      </c>
      <c r="N231" s="68">
        <v>32.9925650557621</v>
      </c>
      <c r="O231" s="71">
        <v>0.53480899995359099</v>
      </c>
      <c r="P231" s="68">
        <v>36.588785046729001</v>
      </c>
      <c r="Q231" s="71"/>
      <c r="R231" s="68"/>
    </row>
    <row r="232" spans="1:18" x14ac:dyDescent="0.2">
      <c r="A232" s="72" t="s">
        <v>799</v>
      </c>
      <c r="B232" s="66" t="s">
        <v>800</v>
      </c>
      <c r="C232" s="67">
        <v>50</v>
      </c>
      <c r="D232" s="67" t="s">
        <v>345</v>
      </c>
      <c r="E232" s="71">
        <v>0.49815676223153099</v>
      </c>
      <c r="F232" s="68">
        <v>3.2824780397595901</v>
      </c>
      <c r="G232" s="71">
        <v>0.25070862564483898</v>
      </c>
      <c r="H232" s="68">
        <v>0.50855293573740201</v>
      </c>
      <c r="I232" s="71">
        <v>0.63118781827941495</v>
      </c>
      <c r="J232" s="68">
        <v>4.9930651872399396</v>
      </c>
      <c r="K232" s="71">
        <v>0.79029492637382504</v>
      </c>
      <c r="L232" s="68">
        <v>24.364308830328198</v>
      </c>
      <c r="M232" s="71">
        <v>0.32846715328467202</v>
      </c>
      <c r="N232" s="68">
        <v>5.8085501858736102</v>
      </c>
      <c r="O232" s="71">
        <v>0.49012528757490598</v>
      </c>
      <c r="P232" s="68">
        <v>30.5607476635514</v>
      </c>
      <c r="Q232" s="71"/>
      <c r="R232" s="68"/>
    </row>
    <row r="233" spans="1:18" x14ac:dyDescent="0.2">
      <c r="A233" s="72" t="s">
        <v>801</v>
      </c>
      <c r="B233" s="66" t="s">
        <v>802</v>
      </c>
      <c r="C233" s="67">
        <v>50</v>
      </c>
      <c r="D233" s="67" t="s">
        <v>345</v>
      </c>
      <c r="E233" s="71">
        <v>0.68516607079878999</v>
      </c>
      <c r="F233" s="68">
        <v>19.5561719833564</v>
      </c>
      <c r="G233" s="71">
        <v>0.70185723682391199</v>
      </c>
      <c r="H233" s="68">
        <v>18.492834026814599</v>
      </c>
      <c r="I233" s="71">
        <v>0.82805245749637502</v>
      </c>
      <c r="J233" s="68">
        <v>39.713361072584398</v>
      </c>
      <c r="K233" s="71">
        <v>0.77113486527254504</v>
      </c>
      <c r="L233" s="68">
        <v>20.3883495145631</v>
      </c>
      <c r="M233" s="71">
        <v>0.321167883211679</v>
      </c>
      <c r="N233" s="68">
        <v>5.48327137546468</v>
      </c>
      <c r="O233" s="71">
        <v>0.80361791118944004</v>
      </c>
      <c r="P233" s="68">
        <v>82.850467289719603</v>
      </c>
      <c r="Q233" s="71"/>
      <c r="R233" s="68"/>
    </row>
    <row r="234" spans="1:18" x14ac:dyDescent="0.2">
      <c r="A234" s="72" t="s">
        <v>803</v>
      </c>
      <c r="B234" s="66" t="s">
        <v>804</v>
      </c>
      <c r="C234" s="67">
        <v>50</v>
      </c>
      <c r="D234" s="67" t="s">
        <v>345</v>
      </c>
      <c r="E234" s="71">
        <v>0.68589053094033603</v>
      </c>
      <c r="F234" s="68">
        <v>19.6024040684235</v>
      </c>
      <c r="G234" s="71">
        <v>0.65168321607216295</v>
      </c>
      <c r="H234" s="68">
        <v>12.621359223301001</v>
      </c>
      <c r="I234" s="71">
        <v>0.79208174505838003</v>
      </c>
      <c r="J234" s="68">
        <v>27.4618585298197</v>
      </c>
      <c r="K234" s="71">
        <v>0.78961546658639403</v>
      </c>
      <c r="L234" s="68">
        <v>24.225612575127101</v>
      </c>
      <c r="M234" s="71">
        <v>0.59124087591240904</v>
      </c>
      <c r="N234" s="68">
        <v>24.581784386617102</v>
      </c>
      <c r="O234" s="71">
        <v>0.60483135107233099</v>
      </c>
      <c r="P234" s="68">
        <v>48.271028037383203</v>
      </c>
      <c r="Q234" s="71"/>
      <c r="R234" s="68"/>
    </row>
    <row r="235" spans="1:18" x14ac:dyDescent="0.2">
      <c r="A235" s="72" t="s">
        <v>662</v>
      </c>
      <c r="B235" s="66" t="s">
        <v>805</v>
      </c>
      <c r="C235" s="67">
        <v>50</v>
      </c>
      <c r="D235" s="67" t="s">
        <v>345</v>
      </c>
      <c r="E235" s="71">
        <v>0.83036048949397101</v>
      </c>
      <c r="F235" s="68">
        <v>72.723069810448493</v>
      </c>
      <c r="G235" s="71">
        <v>0.75592680820142399</v>
      </c>
      <c r="H235" s="68">
        <v>27.924179380490099</v>
      </c>
      <c r="I235" s="71">
        <v>0.88829707344422204</v>
      </c>
      <c r="J235" s="68">
        <v>68.469717984281104</v>
      </c>
      <c r="K235" s="71">
        <v>0.91572648670188495</v>
      </c>
      <c r="L235" s="68">
        <v>70.966250577901107</v>
      </c>
      <c r="M235" s="71">
        <v>0.99270072992700698</v>
      </c>
      <c r="N235" s="68">
        <v>93.680297397769493</v>
      </c>
      <c r="O235" s="71">
        <v>0.59915134919531499</v>
      </c>
      <c r="P235" s="68">
        <v>47.056074766355103</v>
      </c>
      <c r="Q235" s="71"/>
      <c r="R235" s="68"/>
    </row>
    <row r="236" spans="1:18" x14ac:dyDescent="0.2">
      <c r="A236" s="72" t="s">
        <v>806</v>
      </c>
      <c r="B236" s="66" t="s">
        <v>807</v>
      </c>
      <c r="C236" s="67">
        <v>50</v>
      </c>
      <c r="D236" s="67" t="s">
        <v>345</v>
      </c>
      <c r="E236" s="71">
        <v>0.78804703274816701</v>
      </c>
      <c r="F236" s="68">
        <v>49.6532593619972</v>
      </c>
      <c r="G236" s="71">
        <v>0.69107735633337697</v>
      </c>
      <c r="H236" s="68">
        <v>17.0596393897365</v>
      </c>
      <c r="I236" s="71">
        <v>0.87782087276453502</v>
      </c>
      <c r="J236" s="68">
        <v>63.014331946370802</v>
      </c>
      <c r="K236" s="71">
        <v>0.87130489899208696</v>
      </c>
      <c r="L236" s="68">
        <v>51.410078594544601</v>
      </c>
      <c r="M236" s="71">
        <v>0.57664233576642299</v>
      </c>
      <c r="N236" s="68">
        <v>22.583643122676602</v>
      </c>
      <c r="O236" s="71">
        <v>0.923389699884413</v>
      </c>
      <c r="P236" s="68">
        <v>96.822429906542098</v>
      </c>
      <c r="Q236" s="71"/>
      <c r="R236" s="68"/>
    </row>
    <row r="237" spans="1:18" x14ac:dyDescent="0.2">
      <c r="A237" s="72" t="s">
        <v>808</v>
      </c>
      <c r="B237" s="66" t="s">
        <v>809</v>
      </c>
      <c r="C237" s="67">
        <v>50</v>
      </c>
      <c r="D237" s="67" t="s">
        <v>345</v>
      </c>
      <c r="E237" s="71">
        <v>0.68113682148643495</v>
      </c>
      <c r="F237" s="68">
        <v>18.955154877485</v>
      </c>
      <c r="G237" s="71">
        <v>0.50251132803388798</v>
      </c>
      <c r="H237" s="68">
        <v>4.3920480813684701</v>
      </c>
      <c r="I237" s="71">
        <v>0.79879623193552596</v>
      </c>
      <c r="J237" s="68">
        <v>28.941285251964899</v>
      </c>
      <c r="K237" s="71">
        <v>0.85517516441220598</v>
      </c>
      <c r="L237" s="68">
        <v>44.937586685159502</v>
      </c>
      <c r="M237" s="71">
        <v>0.56934306569343096</v>
      </c>
      <c r="N237" s="68">
        <v>21.886617100371701</v>
      </c>
      <c r="O237" s="71">
        <v>0.67985831735712499</v>
      </c>
      <c r="P237" s="68">
        <v>61.682242990654203</v>
      </c>
      <c r="Q237" s="71"/>
      <c r="R237" s="68"/>
    </row>
    <row r="238" spans="1:18" x14ac:dyDescent="0.2">
      <c r="A238" s="72" t="s">
        <v>810</v>
      </c>
      <c r="B238" s="66" t="s">
        <v>811</v>
      </c>
      <c r="C238" s="67">
        <v>50</v>
      </c>
      <c r="D238" s="67" t="s">
        <v>345</v>
      </c>
      <c r="E238" s="71">
        <v>0.66215552903900698</v>
      </c>
      <c r="F238" s="68">
        <v>15.8576051779935</v>
      </c>
      <c r="G238" s="71">
        <v>0.53894769695244804</v>
      </c>
      <c r="H238" s="68">
        <v>5.2242256125751299</v>
      </c>
      <c r="I238" s="71">
        <v>0.86185500687408101</v>
      </c>
      <c r="J238" s="68">
        <v>55.108645399907502</v>
      </c>
      <c r="K238" s="71">
        <v>0.90485585845599803</v>
      </c>
      <c r="L238" s="68">
        <v>65.880721220527107</v>
      </c>
      <c r="M238" s="71">
        <v>0.79562043795620396</v>
      </c>
      <c r="N238" s="68">
        <v>54.739776951672901</v>
      </c>
      <c r="O238" s="71">
        <v>0.20949864495630499</v>
      </c>
      <c r="P238" s="68">
        <v>5.9345794392523397</v>
      </c>
      <c r="Q238" s="71"/>
      <c r="R238" s="68"/>
    </row>
    <row r="239" spans="1:18" x14ac:dyDescent="0.2">
      <c r="A239" s="72" t="s">
        <v>812</v>
      </c>
      <c r="B239" s="66" t="s">
        <v>813</v>
      </c>
      <c r="C239" s="67">
        <v>50</v>
      </c>
      <c r="D239" s="67" t="s">
        <v>345</v>
      </c>
      <c r="E239" s="71">
        <v>0.85419075583149096</v>
      </c>
      <c r="F239" s="68">
        <v>86.084142394821995</v>
      </c>
      <c r="G239" s="71">
        <v>0.94563068629764502</v>
      </c>
      <c r="H239" s="68">
        <v>91.030975496994898</v>
      </c>
      <c r="I239" s="71">
        <v>0.88035842365586903</v>
      </c>
      <c r="J239" s="68">
        <v>64.447526583448905</v>
      </c>
      <c r="K239" s="71">
        <v>0.95179861163452095</v>
      </c>
      <c r="L239" s="68">
        <v>89.597780859916796</v>
      </c>
      <c r="M239" s="71">
        <v>0.95620437956204396</v>
      </c>
      <c r="N239" s="68">
        <v>85.362453531598504</v>
      </c>
      <c r="O239" s="71">
        <v>0.53696167800737804</v>
      </c>
      <c r="P239" s="68">
        <v>36.775700934579397</v>
      </c>
      <c r="Q239" s="71"/>
      <c r="R239" s="68"/>
    </row>
    <row r="240" spans="1:18" x14ac:dyDescent="0.2">
      <c r="A240" s="72" t="s">
        <v>814</v>
      </c>
      <c r="B240" s="66" t="s">
        <v>815</v>
      </c>
      <c r="C240" s="67">
        <v>50</v>
      </c>
      <c r="D240" s="67" t="s">
        <v>345</v>
      </c>
      <c r="E240" s="71">
        <v>0.84738382528003997</v>
      </c>
      <c r="F240" s="68">
        <v>82.200647249190894</v>
      </c>
      <c r="G240" s="71">
        <v>0.92151139184210296</v>
      </c>
      <c r="H240" s="68">
        <v>83.263985205732794</v>
      </c>
      <c r="I240" s="71">
        <v>0.86011365698769804</v>
      </c>
      <c r="J240" s="68">
        <v>54.415164123902002</v>
      </c>
      <c r="K240" s="71">
        <v>0.94808736239995095</v>
      </c>
      <c r="L240" s="68">
        <v>87.748497457235302</v>
      </c>
      <c r="M240" s="71">
        <v>0.84671532846715303</v>
      </c>
      <c r="N240" s="68">
        <v>64.126394052044603</v>
      </c>
      <c r="O240" s="71">
        <v>0.66049138670329399</v>
      </c>
      <c r="P240" s="68">
        <v>57.850467289719603</v>
      </c>
      <c r="Q240" s="71"/>
      <c r="R240" s="68"/>
    </row>
    <row r="241" spans="1:18" x14ac:dyDescent="0.2">
      <c r="A241" s="72" t="s">
        <v>448</v>
      </c>
      <c r="B241" s="66" t="s">
        <v>816</v>
      </c>
      <c r="C241" s="67">
        <v>50</v>
      </c>
      <c r="D241" s="67" t="s">
        <v>345</v>
      </c>
      <c r="E241" s="71">
        <v>0.82954861616283904</v>
      </c>
      <c r="F241" s="68">
        <v>71.983356449375904</v>
      </c>
      <c r="G241" s="71">
        <v>0.93930586597905896</v>
      </c>
      <c r="H241" s="68">
        <v>89.181692094313505</v>
      </c>
      <c r="I241" s="71">
        <v>0.88679688990192795</v>
      </c>
      <c r="J241" s="68">
        <v>67.776236708275505</v>
      </c>
      <c r="K241" s="71">
        <v>0.94610322762364696</v>
      </c>
      <c r="L241" s="68">
        <v>87.101248266296807</v>
      </c>
      <c r="M241" s="71">
        <v>0.85401459854014605</v>
      </c>
      <c r="N241" s="68">
        <v>65.148698884758403</v>
      </c>
      <c r="O241" s="71">
        <v>0.52152249876941603</v>
      </c>
      <c r="P241" s="68">
        <v>34.859813084112197</v>
      </c>
      <c r="Q241" s="71"/>
      <c r="R241" s="68"/>
    </row>
    <row r="242" spans="1:18" x14ac:dyDescent="0.2">
      <c r="A242" s="72" t="s">
        <v>817</v>
      </c>
      <c r="B242" s="66" t="s">
        <v>818</v>
      </c>
      <c r="C242" s="67">
        <v>50</v>
      </c>
      <c r="D242" s="67" t="s">
        <v>345</v>
      </c>
      <c r="E242" s="71">
        <v>0.86880987761643702</v>
      </c>
      <c r="F242" s="68">
        <v>92.787794729542298</v>
      </c>
      <c r="G242" s="71">
        <v>0.95488653395966505</v>
      </c>
      <c r="H242" s="68">
        <v>93.1576514100786</v>
      </c>
      <c r="I242" s="71">
        <v>0.88963123471672101</v>
      </c>
      <c r="J242" s="68">
        <v>69.625520110956998</v>
      </c>
      <c r="K242" s="71">
        <v>0.94153869370340004</v>
      </c>
      <c r="L242" s="68">
        <v>84.697179842810897</v>
      </c>
      <c r="M242" s="71">
        <v>0.92700729927007297</v>
      </c>
      <c r="N242" s="68">
        <v>79.832713754646804</v>
      </c>
      <c r="O242" s="71">
        <v>0.63098562643232703</v>
      </c>
      <c r="P242" s="68">
        <v>53.0841121495327</v>
      </c>
      <c r="Q242" s="71"/>
      <c r="R242" s="68"/>
    </row>
    <row r="243" spans="1:18" x14ac:dyDescent="0.2">
      <c r="A243" s="72" t="s">
        <v>819</v>
      </c>
      <c r="B243" s="66" t="s">
        <v>820</v>
      </c>
      <c r="C243" s="67">
        <v>50</v>
      </c>
      <c r="D243" s="67" t="s">
        <v>345</v>
      </c>
      <c r="E243" s="71">
        <v>0.86446025119288905</v>
      </c>
      <c r="F243" s="68">
        <v>91.077207582061902</v>
      </c>
      <c r="G243" s="71">
        <v>0.933899002787837</v>
      </c>
      <c r="H243" s="68">
        <v>87.378640776699001</v>
      </c>
      <c r="I243" s="71">
        <v>0.87950513102969896</v>
      </c>
      <c r="J243" s="68">
        <v>63.892741562644503</v>
      </c>
      <c r="K243" s="71">
        <v>0.86644673539990602</v>
      </c>
      <c r="L243" s="68">
        <v>49.375866851594999</v>
      </c>
      <c r="M243" s="71">
        <v>0.78102189781021902</v>
      </c>
      <c r="N243" s="68">
        <v>51.858736059479497</v>
      </c>
      <c r="O243" s="71">
        <v>0.86142848893678203</v>
      </c>
      <c r="P243" s="68">
        <v>90.794392523364493</v>
      </c>
      <c r="Q243" s="71"/>
      <c r="R243" s="68"/>
    </row>
    <row r="244" spans="1:18" x14ac:dyDescent="0.2">
      <c r="A244" s="72" t="s">
        <v>360</v>
      </c>
      <c r="B244" s="66" t="s">
        <v>821</v>
      </c>
      <c r="C244" s="67">
        <v>50</v>
      </c>
      <c r="D244" s="67" t="s">
        <v>345</v>
      </c>
      <c r="E244" s="71">
        <v>0.76922503668124298</v>
      </c>
      <c r="F244" s="68">
        <v>42.071197411003197</v>
      </c>
      <c r="G244" s="71">
        <v>0.92299142637629905</v>
      </c>
      <c r="H244" s="68">
        <v>83.726306056403104</v>
      </c>
      <c r="I244" s="71">
        <v>0.893366199889436</v>
      </c>
      <c r="J244" s="68">
        <v>71.012482662968097</v>
      </c>
      <c r="K244" s="71">
        <v>0.80258343667474596</v>
      </c>
      <c r="L244" s="68">
        <v>27.045769764216399</v>
      </c>
      <c r="M244" s="71">
        <v>0.95620437956204396</v>
      </c>
      <c r="N244" s="68">
        <v>85.362453531598504</v>
      </c>
      <c r="O244" s="71">
        <v>0.27097974090368998</v>
      </c>
      <c r="P244" s="68">
        <v>9.7196261682243001</v>
      </c>
      <c r="Q244" s="71"/>
      <c r="R244" s="68"/>
    </row>
    <row r="245" spans="1:18" x14ac:dyDescent="0.2">
      <c r="A245" s="72" t="s">
        <v>822</v>
      </c>
      <c r="B245" s="66" t="s">
        <v>823</v>
      </c>
      <c r="C245" s="67">
        <v>50</v>
      </c>
      <c r="D245" s="67" t="s">
        <v>345</v>
      </c>
      <c r="E245" s="71">
        <v>0.79014440849738898</v>
      </c>
      <c r="F245" s="68">
        <v>50.762829403606098</v>
      </c>
      <c r="G245" s="71">
        <v>0.89534178953575305</v>
      </c>
      <c r="H245" s="68">
        <v>72.815533980582501</v>
      </c>
      <c r="I245" s="71">
        <v>0.89657153392418498</v>
      </c>
      <c r="J245" s="68">
        <v>72.445677300046199</v>
      </c>
      <c r="K245" s="71">
        <v>0.79150119935298002</v>
      </c>
      <c r="L245" s="68">
        <v>24.503005085529399</v>
      </c>
      <c r="M245" s="71">
        <v>0.97080291970802901</v>
      </c>
      <c r="N245" s="68">
        <v>88.197026022304797</v>
      </c>
      <c r="O245" s="71">
        <v>0.39650459996599802</v>
      </c>
      <c r="P245" s="68">
        <v>20.093457943925198</v>
      </c>
      <c r="Q245" s="71"/>
      <c r="R245" s="68"/>
    </row>
    <row r="246" spans="1:18" x14ac:dyDescent="0.2">
      <c r="A246" s="72" t="s">
        <v>824</v>
      </c>
      <c r="B246" s="66" t="s">
        <v>825</v>
      </c>
      <c r="C246" s="67">
        <v>50</v>
      </c>
      <c r="D246" s="67" t="s">
        <v>345</v>
      </c>
      <c r="E246" s="71">
        <v>0.73301208798339501</v>
      </c>
      <c r="F246" s="68">
        <v>29.8659269533056</v>
      </c>
      <c r="G246" s="71">
        <v>0.69351000320577905</v>
      </c>
      <c r="H246" s="68">
        <v>17.429496070272801</v>
      </c>
      <c r="I246" s="71">
        <v>0.78470798419058296</v>
      </c>
      <c r="J246" s="68">
        <v>25.520110957004199</v>
      </c>
      <c r="K246" s="71">
        <v>0.91640933764591304</v>
      </c>
      <c r="L246" s="68">
        <v>71.289875173370305</v>
      </c>
      <c r="M246" s="71">
        <v>0.99270072992700698</v>
      </c>
      <c r="N246" s="68">
        <v>93.680297397769493</v>
      </c>
      <c r="O246" s="71">
        <v>0.27773238494769098</v>
      </c>
      <c r="P246" s="68">
        <v>10.1869158878505</v>
      </c>
      <c r="Q246" s="71"/>
      <c r="R246" s="68"/>
    </row>
    <row r="247" spans="1:18" x14ac:dyDescent="0.2">
      <c r="A247" s="72" t="s">
        <v>826</v>
      </c>
      <c r="B247" s="66" t="s">
        <v>827</v>
      </c>
      <c r="C247" s="67">
        <v>50</v>
      </c>
      <c r="D247" s="67" t="s">
        <v>345</v>
      </c>
      <c r="E247" s="71">
        <v>0.769903784166456</v>
      </c>
      <c r="F247" s="68">
        <v>42.487286176606602</v>
      </c>
      <c r="G247" s="71">
        <v>0.64172738764842496</v>
      </c>
      <c r="H247" s="68">
        <v>11.8354137771613</v>
      </c>
      <c r="I247" s="71">
        <v>0.89677629354121702</v>
      </c>
      <c r="J247" s="68">
        <v>72.6306056403144</v>
      </c>
      <c r="K247" s="71">
        <v>0.87683437427617195</v>
      </c>
      <c r="L247" s="68">
        <v>53.906611188164597</v>
      </c>
      <c r="M247" s="71">
        <v>0.56204379562043805</v>
      </c>
      <c r="N247" s="68">
        <v>21.096654275092899</v>
      </c>
      <c r="O247" s="71">
        <v>0.872137069746027</v>
      </c>
      <c r="P247" s="68">
        <v>91.682242990654203</v>
      </c>
      <c r="Q247" s="71"/>
      <c r="R247" s="68"/>
    </row>
    <row r="248" spans="1:18" x14ac:dyDescent="0.2">
      <c r="A248" s="72" t="s">
        <v>828</v>
      </c>
      <c r="B248" s="66" t="s">
        <v>829</v>
      </c>
      <c r="C248" s="67">
        <v>50</v>
      </c>
      <c r="D248" s="67" t="s">
        <v>345</v>
      </c>
      <c r="E248" s="71">
        <v>0.73491251202952501</v>
      </c>
      <c r="F248" s="68">
        <v>30.328247803976002</v>
      </c>
      <c r="G248" s="71">
        <v>0.74768057779399499</v>
      </c>
      <c r="H248" s="68">
        <v>25.982431807674502</v>
      </c>
      <c r="I248" s="71">
        <v>0.90344333163725399</v>
      </c>
      <c r="J248" s="68">
        <v>76.699029126213603</v>
      </c>
      <c r="K248" s="71">
        <v>0.91663672461602597</v>
      </c>
      <c r="L248" s="68">
        <v>71.382339343504398</v>
      </c>
      <c r="M248" s="71">
        <v>0.89781021897810198</v>
      </c>
      <c r="N248" s="68">
        <v>73.931226765799295</v>
      </c>
      <c r="O248" s="71">
        <v>0.20899170712224799</v>
      </c>
      <c r="P248" s="68">
        <v>5.8411214953270996</v>
      </c>
      <c r="Q248" s="71"/>
      <c r="R248" s="68"/>
    </row>
    <row r="249" spans="1:18" x14ac:dyDescent="0.2">
      <c r="A249" s="72" t="s">
        <v>830</v>
      </c>
      <c r="B249" s="66" t="s">
        <v>831</v>
      </c>
      <c r="C249" s="67">
        <v>50</v>
      </c>
      <c r="D249" s="67" t="s">
        <v>345</v>
      </c>
      <c r="E249" s="71">
        <v>0.68853969361242995</v>
      </c>
      <c r="F249" s="68">
        <v>20.249653259361999</v>
      </c>
      <c r="G249" s="71">
        <v>0.80583230140914097</v>
      </c>
      <c r="H249" s="68">
        <v>40.638002773925102</v>
      </c>
      <c r="I249" s="71">
        <v>0.59233316634236599</v>
      </c>
      <c r="J249" s="68">
        <v>2.8201571890892301</v>
      </c>
      <c r="K249" s="71">
        <v>0.80528691169549005</v>
      </c>
      <c r="L249" s="68">
        <v>27.693018955154901</v>
      </c>
      <c r="M249" s="71">
        <v>0.56204379562043805</v>
      </c>
      <c r="N249" s="68">
        <v>21.096654275092899</v>
      </c>
      <c r="O249" s="71">
        <v>0.67720229299471502</v>
      </c>
      <c r="P249" s="68">
        <v>61.401869158878498</v>
      </c>
      <c r="Q249" s="71"/>
      <c r="R249" s="68"/>
    </row>
    <row r="250" spans="1:18" x14ac:dyDescent="0.2">
      <c r="A250" s="72" t="s">
        <v>832</v>
      </c>
      <c r="B250" s="66" t="s">
        <v>833</v>
      </c>
      <c r="C250" s="67">
        <v>50</v>
      </c>
      <c r="D250" s="67" t="s">
        <v>345</v>
      </c>
      <c r="E250" s="71">
        <v>0.896431666962345</v>
      </c>
      <c r="F250" s="68">
        <v>98.520573277854794</v>
      </c>
      <c r="G250" s="71">
        <v>0.93435940954449503</v>
      </c>
      <c r="H250" s="68">
        <v>87.471104946833094</v>
      </c>
      <c r="I250" s="71">
        <v>0.88502638807408796</v>
      </c>
      <c r="J250" s="68">
        <v>66.944059177068894</v>
      </c>
      <c r="K250" s="71">
        <v>0.93988752155697897</v>
      </c>
      <c r="L250" s="68">
        <v>83.957466481738294</v>
      </c>
      <c r="M250" s="71">
        <v>0.839416058394161</v>
      </c>
      <c r="N250" s="68">
        <v>62.5</v>
      </c>
      <c r="O250" s="71">
        <v>0.88346895724200303</v>
      </c>
      <c r="P250" s="68">
        <v>92.943925233644904</v>
      </c>
      <c r="Q250" s="71"/>
      <c r="R250" s="68"/>
    </row>
    <row r="251" spans="1:18" x14ac:dyDescent="0.2">
      <c r="A251" s="72" t="s">
        <v>834</v>
      </c>
      <c r="B251" s="66" t="s">
        <v>835</v>
      </c>
      <c r="C251" s="67">
        <v>50</v>
      </c>
      <c r="D251" s="67" t="s">
        <v>345</v>
      </c>
      <c r="E251" s="71">
        <v>0.83046662110473501</v>
      </c>
      <c r="F251" s="68">
        <v>72.815533980582501</v>
      </c>
      <c r="G251" s="71">
        <v>0.801271727983212</v>
      </c>
      <c r="H251" s="68">
        <v>39.019879796578799</v>
      </c>
      <c r="I251" s="71">
        <v>0.84356449081676099</v>
      </c>
      <c r="J251" s="68">
        <v>46.2320850670365</v>
      </c>
      <c r="K251" s="71">
        <v>0.87397400974797301</v>
      </c>
      <c r="L251" s="68">
        <v>52.565880721220502</v>
      </c>
      <c r="M251" s="71">
        <v>0.839416058394161</v>
      </c>
      <c r="N251" s="68">
        <v>62.5</v>
      </c>
      <c r="O251" s="71">
        <v>0.79410681858156695</v>
      </c>
      <c r="P251" s="68">
        <v>81.261682242990602</v>
      </c>
      <c r="Q251" s="71"/>
      <c r="R251" s="68"/>
    </row>
    <row r="252" spans="1:18" x14ac:dyDescent="0.2">
      <c r="A252" s="72" t="s">
        <v>836</v>
      </c>
      <c r="B252" s="66" t="s">
        <v>837</v>
      </c>
      <c r="C252" s="67">
        <v>50</v>
      </c>
      <c r="D252" s="67" t="s">
        <v>345</v>
      </c>
      <c r="E252" s="71">
        <v>0.75335325952448695</v>
      </c>
      <c r="F252" s="68">
        <v>36.107258437355497</v>
      </c>
      <c r="G252" s="71">
        <v>0.83945035810989499</v>
      </c>
      <c r="H252" s="68">
        <v>51.410078594544601</v>
      </c>
      <c r="I252" s="71">
        <v>0.76253122424873798</v>
      </c>
      <c r="J252" s="68">
        <v>19.6024040684235</v>
      </c>
      <c r="K252" s="71">
        <v>0.88538670307441802</v>
      </c>
      <c r="L252" s="68">
        <v>57.235321312991204</v>
      </c>
      <c r="M252" s="71">
        <v>0.54014598540145997</v>
      </c>
      <c r="N252" s="68">
        <v>18.540892193308601</v>
      </c>
      <c r="O252" s="71">
        <v>0.73925202678792101</v>
      </c>
      <c r="P252" s="68">
        <v>71.775700934579405</v>
      </c>
      <c r="Q252" s="71"/>
      <c r="R252" s="68"/>
    </row>
    <row r="253" spans="1:18" x14ac:dyDescent="0.2">
      <c r="A253" s="72" t="s">
        <v>838</v>
      </c>
      <c r="B253" s="66" t="s">
        <v>839</v>
      </c>
      <c r="C253" s="67">
        <v>50</v>
      </c>
      <c r="D253" s="67" t="s">
        <v>345</v>
      </c>
      <c r="E253" s="71">
        <v>0.81546091723579395</v>
      </c>
      <c r="F253" s="68">
        <v>64.077669902912604</v>
      </c>
      <c r="G253" s="71">
        <v>0.87718399880904996</v>
      </c>
      <c r="H253" s="68">
        <v>65.557096625057795</v>
      </c>
      <c r="I253" s="71">
        <v>0.901213880437023</v>
      </c>
      <c r="J253" s="68">
        <v>75.2658344891355</v>
      </c>
      <c r="K253" s="71">
        <v>0.94914588777986897</v>
      </c>
      <c r="L253" s="68">
        <v>88.210818307905697</v>
      </c>
      <c r="M253" s="71">
        <v>0.83211678832116798</v>
      </c>
      <c r="N253" s="68">
        <v>60.966542750929399</v>
      </c>
      <c r="O253" s="71">
        <v>0.51764403083185995</v>
      </c>
      <c r="P253" s="68">
        <v>34.392523364486003</v>
      </c>
      <c r="Q253" s="71"/>
      <c r="R253" s="68"/>
    </row>
    <row r="254" spans="1:18" x14ac:dyDescent="0.2">
      <c r="A254" s="72" t="s">
        <v>840</v>
      </c>
      <c r="B254" s="66" t="s">
        <v>841</v>
      </c>
      <c r="C254" s="67">
        <v>50</v>
      </c>
      <c r="D254" s="67" t="s">
        <v>345</v>
      </c>
      <c r="E254" s="71">
        <v>0.67782712151138802</v>
      </c>
      <c r="F254" s="68">
        <v>18.354137771613502</v>
      </c>
      <c r="G254" s="71">
        <v>0.76444639064096898</v>
      </c>
      <c r="H254" s="68">
        <v>29.079981507166</v>
      </c>
      <c r="I254" s="71">
        <v>0.81851084771315197</v>
      </c>
      <c r="J254" s="68">
        <v>36.199722607489598</v>
      </c>
      <c r="K254" s="71">
        <v>0.89906232947944997</v>
      </c>
      <c r="L254" s="68">
        <v>63.337956541840001</v>
      </c>
      <c r="M254" s="71">
        <v>0.233576642335767</v>
      </c>
      <c r="N254" s="68">
        <v>3.2063197026022299</v>
      </c>
      <c r="O254" s="71">
        <v>0.67353939738760105</v>
      </c>
      <c r="P254" s="68">
        <v>60.467289719626201</v>
      </c>
      <c r="Q254" s="71"/>
      <c r="R254" s="68"/>
    </row>
    <row r="255" spans="1:18" x14ac:dyDescent="0.2">
      <c r="A255" s="72" t="s">
        <v>842</v>
      </c>
      <c r="B255" s="66" t="s">
        <v>843</v>
      </c>
      <c r="C255" s="67">
        <v>50</v>
      </c>
      <c r="D255" s="67" t="s">
        <v>345</v>
      </c>
      <c r="E255" s="71">
        <v>0.79988588193308197</v>
      </c>
      <c r="F255" s="68">
        <v>55.755894590845998</v>
      </c>
      <c r="G255" s="71">
        <v>0.74610542900103305</v>
      </c>
      <c r="H255" s="68">
        <v>25.6588072122053</v>
      </c>
      <c r="I255" s="71">
        <v>0.90354451218230503</v>
      </c>
      <c r="J255" s="68">
        <v>76.791493296347696</v>
      </c>
      <c r="K255" s="71">
        <v>0.93911852647473704</v>
      </c>
      <c r="L255" s="68">
        <v>83.448913546000895</v>
      </c>
      <c r="M255" s="71">
        <v>0.86131386861313797</v>
      </c>
      <c r="N255" s="68">
        <v>66.310408921933103</v>
      </c>
      <c r="O255" s="71">
        <v>0.54934707339419397</v>
      </c>
      <c r="P255" s="68">
        <v>38.504672897196301</v>
      </c>
      <c r="Q255" s="71"/>
      <c r="R255" s="68"/>
    </row>
    <row r="256" spans="1:18" x14ac:dyDescent="0.2">
      <c r="A256" s="72" t="s">
        <v>844</v>
      </c>
      <c r="B256" s="66" t="s">
        <v>845</v>
      </c>
      <c r="C256" s="67">
        <v>50</v>
      </c>
      <c r="D256" s="67" t="s">
        <v>345</v>
      </c>
      <c r="E256" s="71">
        <v>0.76540947915930302</v>
      </c>
      <c r="F256" s="68">
        <v>40.2681460933888</v>
      </c>
      <c r="G256" s="71">
        <v>0.60589338318924402</v>
      </c>
      <c r="H256" s="68">
        <v>9.2926490984743406</v>
      </c>
      <c r="I256" s="71">
        <v>0.86401530402376403</v>
      </c>
      <c r="J256" s="68">
        <v>56.588072122052701</v>
      </c>
      <c r="K256" s="71">
        <v>0.88587766863551498</v>
      </c>
      <c r="L256" s="68">
        <v>57.327785483125297</v>
      </c>
      <c r="M256" s="71">
        <v>0.88321167883211704</v>
      </c>
      <c r="N256" s="68">
        <v>70.539033457249104</v>
      </c>
      <c r="O256" s="71">
        <v>0.58804936111587303</v>
      </c>
      <c r="P256" s="68">
        <v>44.859813084112098</v>
      </c>
      <c r="Q256" s="71"/>
      <c r="R256" s="68"/>
    </row>
    <row r="257" spans="1:18" x14ac:dyDescent="0.2">
      <c r="A257" s="72" t="s">
        <v>846</v>
      </c>
      <c r="B257" s="66" t="s">
        <v>847</v>
      </c>
      <c r="C257" s="67">
        <v>50</v>
      </c>
      <c r="D257" s="67" t="s">
        <v>345</v>
      </c>
      <c r="E257" s="71">
        <v>0.71020513065789403</v>
      </c>
      <c r="F257" s="68">
        <v>24.410540915395298</v>
      </c>
      <c r="G257" s="71">
        <v>0.468984025882202</v>
      </c>
      <c r="H257" s="68">
        <v>3.2362459546925599</v>
      </c>
      <c r="I257" s="71">
        <v>0.82201639412734295</v>
      </c>
      <c r="J257" s="68">
        <v>37.6329172445677</v>
      </c>
      <c r="K257" s="71">
        <v>0.86830385121682097</v>
      </c>
      <c r="L257" s="68">
        <v>50.3467406380028</v>
      </c>
      <c r="M257" s="71">
        <v>0.71532846715328502</v>
      </c>
      <c r="N257" s="68">
        <v>41.589219330855002</v>
      </c>
      <c r="O257" s="71">
        <v>0.67639291490982001</v>
      </c>
      <c r="P257" s="68">
        <v>61.121495327102799</v>
      </c>
      <c r="Q257" s="71"/>
      <c r="R257" s="68"/>
    </row>
    <row r="258" spans="1:18" x14ac:dyDescent="0.2">
      <c r="A258" s="72" t="s">
        <v>848</v>
      </c>
      <c r="B258" s="66" t="s">
        <v>849</v>
      </c>
      <c r="C258" s="67">
        <v>50</v>
      </c>
      <c r="D258" s="67" t="s">
        <v>345</v>
      </c>
      <c r="E258" s="71">
        <v>0.68773209723578799</v>
      </c>
      <c r="F258" s="68">
        <v>20.064724919093901</v>
      </c>
      <c r="G258" s="71">
        <v>0.65218524793234001</v>
      </c>
      <c r="H258" s="68">
        <v>12.713823393435</v>
      </c>
      <c r="I258" s="71">
        <v>0.74381950555389797</v>
      </c>
      <c r="J258" s="68">
        <v>16.2736939435969</v>
      </c>
      <c r="K258" s="71">
        <v>0.70378924497710305</v>
      </c>
      <c r="L258" s="68">
        <v>11.280628756356901</v>
      </c>
      <c r="M258" s="71">
        <v>0.57664233576642299</v>
      </c>
      <c r="N258" s="68">
        <v>22.583643122676602</v>
      </c>
      <c r="O258" s="71">
        <v>0.76222415194917403</v>
      </c>
      <c r="P258" s="68">
        <v>75.654205607476598</v>
      </c>
      <c r="Q258" s="71"/>
      <c r="R258" s="68"/>
    </row>
    <row r="259" spans="1:18" x14ac:dyDescent="0.2">
      <c r="A259" s="72" t="s">
        <v>850</v>
      </c>
      <c r="B259" s="66" t="s">
        <v>851</v>
      </c>
      <c r="C259" s="67">
        <v>50</v>
      </c>
      <c r="D259" s="67" t="s">
        <v>345</v>
      </c>
      <c r="E259" s="71">
        <v>0.69401613911083404</v>
      </c>
      <c r="F259" s="68">
        <v>21.220527045769799</v>
      </c>
      <c r="G259" s="71">
        <v>0.69809921610601799</v>
      </c>
      <c r="H259" s="68">
        <v>18.169209431345401</v>
      </c>
      <c r="I259" s="71">
        <v>0.76385135551475603</v>
      </c>
      <c r="J259" s="68">
        <v>20.342117429496099</v>
      </c>
      <c r="K259" s="71">
        <v>0.77910360924686195</v>
      </c>
      <c r="L259" s="68">
        <v>21.914008321775299</v>
      </c>
      <c r="M259" s="71">
        <v>0.59854014598540195</v>
      </c>
      <c r="N259" s="68">
        <v>25.6505576208178</v>
      </c>
      <c r="O259" s="71">
        <v>0.63048636870113095</v>
      </c>
      <c r="P259" s="68">
        <v>53.037383177570099</v>
      </c>
      <c r="Q259" s="71"/>
      <c r="R259" s="68"/>
    </row>
    <row r="260" spans="1:18" x14ac:dyDescent="0.2">
      <c r="A260" s="72" t="s">
        <v>852</v>
      </c>
      <c r="B260" s="66" t="s">
        <v>853</v>
      </c>
      <c r="C260" s="67">
        <v>50</v>
      </c>
      <c r="D260" s="67" t="s">
        <v>345</v>
      </c>
      <c r="E260" s="71">
        <v>0.72651518114381997</v>
      </c>
      <c r="F260" s="68">
        <v>28.062875635691199</v>
      </c>
      <c r="G260" s="71">
        <v>0.73765006751568196</v>
      </c>
      <c r="H260" s="68">
        <v>24.179380490060101</v>
      </c>
      <c r="I260" s="71">
        <v>0.828593736128862</v>
      </c>
      <c r="J260" s="68">
        <v>39.990753582986599</v>
      </c>
      <c r="K260" s="71">
        <v>0.88624313343321603</v>
      </c>
      <c r="L260" s="68">
        <v>57.512713823393398</v>
      </c>
      <c r="M260" s="71">
        <v>0.70802919708029199</v>
      </c>
      <c r="N260" s="68">
        <v>40.520446096654297</v>
      </c>
      <c r="O260" s="71">
        <v>0.47205977156105</v>
      </c>
      <c r="P260" s="68">
        <v>29.0654205607477</v>
      </c>
      <c r="Q260" s="71"/>
      <c r="R260" s="68"/>
    </row>
    <row r="261" spans="1:18" x14ac:dyDescent="0.2">
      <c r="A261" s="72" t="s">
        <v>854</v>
      </c>
      <c r="B261" s="66" t="s">
        <v>855</v>
      </c>
      <c r="C261" s="67">
        <v>50</v>
      </c>
      <c r="D261" s="67" t="s">
        <v>345</v>
      </c>
      <c r="E261" s="71">
        <v>0.695484617341805</v>
      </c>
      <c r="F261" s="68">
        <v>21.590383726306101</v>
      </c>
      <c r="G261" s="71">
        <v>0.78104215618097195</v>
      </c>
      <c r="H261" s="68">
        <v>32.917244567730002</v>
      </c>
      <c r="I261" s="71">
        <v>0.84004418309184803</v>
      </c>
      <c r="J261" s="68">
        <v>44.891354600092498</v>
      </c>
      <c r="K261" s="71">
        <v>0.89952472858688703</v>
      </c>
      <c r="L261" s="68">
        <v>63.476652797041098</v>
      </c>
      <c r="M261" s="71">
        <v>0.56204379562043805</v>
      </c>
      <c r="N261" s="68">
        <v>21.096654275092899</v>
      </c>
      <c r="O261" s="71">
        <v>0.394768223228881</v>
      </c>
      <c r="P261" s="68">
        <v>19.906542056074802</v>
      </c>
      <c r="Q261" s="71"/>
      <c r="R261" s="68"/>
    </row>
    <row r="262" spans="1:18" x14ac:dyDescent="0.2">
      <c r="A262" s="72" t="s">
        <v>856</v>
      </c>
      <c r="B262" s="66" t="s">
        <v>857</v>
      </c>
      <c r="C262" s="67">
        <v>50</v>
      </c>
      <c r="D262" s="67" t="s">
        <v>345</v>
      </c>
      <c r="E262" s="71">
        <v>0.70926474022914499</v>
      </c>
      <c r="F262" s="68">
        <v>24.133148404993101</v>
      </c>
      <c r="G262" s="71">
        <v>0.78146740242113799</v>
      </c>
      <c r="H262" s="68">
        <v>32.963476652796999</v>
      </c>
      <c r="I262" s="71">
        <v>0.80048392952250902</v>
      </c>
      <c r="J262" s="68">
        <v>29.588534442903399</v>
      </c>
      <c r="K262" s="71">
        <v>0.92002144859600998</v>
      </c>
      <c r="L262" s="68">
        <v>73.324086916319899</v>
      </c>
      <c r="M262" s="71">
        <v>0.47445255474452602</v>
      </c>
      <c r="N262" s="68">
        <v>13.5687732342007</v>
      </c>
      <c r="O262" s="71">
        <v>0.56989836586154496</v>
      </c>
      <c r="P262" s="68">
        <v>42.056074766355103</v>
      </c>
      <c r="Q262" s="71"/>
      <c r="R262" s="68"/>
    </row>
    <row r="263" spans="1:18" x14ac:dyDescent="0.2">
      <c r="A263" s="72" t="s">
        <v>858</v>
      </c>
      <c r="B263" s="66" t="s">
        <v>859</v>
      </c>
      <c r="C263" s="67">
        <v>50</v>
      </c>
      <c r="D263" s="67" t="s">
        <v>345</v>
      </c>
      <c r="E263" s="71">
        <v>0.72606909544512999</v>
      </c>
      <c r="F263" s="68">
        <v>27.970411465557099</v>
      </c>
      <c r="G263" s="71">
        <v>0.74378263321119997</v>
      </c>
      <c r="H263" s="68">
        <v>25.288950531668998</v>
      </c>
      <c r="I263" s="71">
        <v>0.81402940405137503</v>
      </c>
      <c r="J263" s="68">
        <v>34.211742949607</v>
      </c>
      <c r="K263" s="71">
        <v>0.89514974265722602</v>
      </c>
      <c r="L263" s="68">
        <v>61.534905224225596</v>
      </c>
      <c r="M263" s="71">
        <v>0.678832116788321</v>
      </c>
      <c r="N263" s="68">
        <v>35.873605947955397</v>
      </c>
      <c r="O263" s="71">
        <v>0.49855158051752801</v>
      </c>
      <c r="P263" s="68">
        <v>31.822429906542101</v>
      </c>
      <c r="Q263" s="71"/>
      <c r="R263" s="68"/>
    </row>
    <row r="264" spans="1:18" x14ac:dyDescent="0.2">
      <c r="A264" s="72" t="s">
        <v>860</v>
      </c>
      <c r="B264" s="66" t="s">
        <v>861</v>
      </c>
      <c r="C264" s="67">
        <v>50</v>
      </c>
      <c r="D264" s="67" t="s">
        <v>345</v>
      </c>
      <c r="E264" s="71">
        <v>0.771198224017136</v>
      </c>
      <c r="F264" s="68">
        <v>43.042071197410998</v>
      </c>
      <c r="G264" s="71">
        <v>0.77967387198920302</v>
      </c>
      <c r="H264" s="68">
        <v>32.501155802126704</v>
      </c>
      <c r="I264" s="71">
        <v>0.86333066322914798</v>
      </c>
      <c r="J264" s="68">
        <v>56.079519186315302</v>
      </c>
      <c r="K264" s="71">
        <v>0.90513781859047304</v>
      </c>
      <c r="L264" s="68">
        <v>66.019417475728204</v>
      </c>
      <c r="M264" s="71">
        <v>0.55474452554744502</v>
      </c>
      <c r="N264" s="68">
        <v>19.749070631970302</v>
      </c>
      <c r="O264" s="71">
        <v>0.75310424072941295</v>
      </c>
      <c r="P264" s="68">
        <v>73.785046728972006</v>
      </c>
      <c r="Q264" s="71"/>
      <c r="R264" s="68"/>
    </row>
    <row r="265" spans="1:18" x14ac:dyDescent="0.2">
      <c r="A265" s="72" t="s">
        <v>862</v>
      </c>
      <c r="B265" s="66" t="s">
        <v>863</v>
      </c>
      <c r="C265" s="67">
        <v>50</v>
      </c>
      <c r="D265" s="67" t="s">
        <v>345</v>
      </c>
      <c r="E265" s="71">
        <v>0.81068945467461795</v>
      </c>
      <c r="F265" s="68">
        <v>61.442441054091503</v>
      </c>
      <c r="G265" s="71">
        <v>0.79775132340089505</v>
      </c>
      <c r="H265" s="68">
        <v>37.910309754970001</v>
      </c>
      <c r="I265" s="71">
        <v>0.91214073382690897</v>
      </c>
      <c r="J265" s="68">
        <v>81.276005547850204</v>
      </c>
      <c r="K265" s="71">
        <v>0.90380893510242899</v>
      </c>
      <c r="L265" s="68">
        <v>65.464632454923702</v>
      </c>
      <c r="M265" s="71">
        <v>0.72992700729926996</v>
      </c>
      <c r="N265" s="68">
        <v>44.005576208178397</v>
      </c>
      <c r="O265" s="71">
        <v>0.709819273743586</v>
      </c>
      <c r="P265" s="68">
        <v>66.9158878504673</v>
      </c>
      <c r="Q265" s="71"/>
      <c r="R265" s="68"/>
    </row>
    <row r="266" spans="1:18" x14ac:dyDescent="0.2">
      <c r="A266" s="72" t="s">
        <v>864</v>
      </c>
      <c r="B266" s="66" t="s">
        <v>865</v>
      </c>
      <c r="C266" s="67">
        <v>50</v>
      </c>
      <c r="D266" s="67" t="s">
        <v>345</v>
      </c>
      <c r="E266" s="71">
        <v>0.80255484488333295</v>
      </c>
      <c r="F266" s="68">
        <v>57.420249653259397</v>
      </c>
      <c r="G266" s="71">
        <v>0.79061079432020398</v>
      </c>
      <c r="H266" s="68">
        <v>35.9685621821544</v>
      </c>
      <c r="I266" s="71">
        <v>0.925139016568442</v>
      </c>
      <c r="J266" s="68">
        <v>87.656033287101295</v>
      </c>
      <c r="K266" s="71">
        <v>0.96540263856845299</v>
      </c>
      <c r="L266" s="68">
        <v>94.544613962089699</v>
      </c>
      <c r="M266" s="71">
        <v>0.73722627737226298</v>
      </c>
      <c r="N266" s="68">
        <v>45.120817843866199</v>
      </c>
      <c r="O266" s="71">
        <v>0.59439549758730104</v>
      </c>
      <c r="P266" s="68">
        <v>45.934579439252303</v>
      </c>
      <c r="Q266" s="71"/>
      <c r="R266" s="68"/>
    </row>
    <row r="267" spans="1:18" x14ac:dyDescent="0.2">
      <c r="A267" s="72" t="s">
        <v>866</v>
      </c>
      <c r="B267" s="66" t="s">
        <v>867</v>
      </c>
      <c r="C267" s="67">
        <v>50</v>
      </c>
      <c r="D267" s="67" t="s">
        <v>345</v>
      </c>
      <c r="E267" s="71">
        <v>0.69953278664125396</v>
      </c>
      <c r="F267" s="68">
        <v>22.422561257512701</v>
      </c>
      <c r="G267" s="71">
        <v>0.644983402989874</v>
      </c>
      <c r="H267" s="68">
        <v>12.066574202496501</v>
      </c>
      <c r="I267" s="71">
        <v>0.82028089763455803</v>
      </c>
      <c r="J267" s="68">
        <v>37.216828478964402</v>
      </c>
      <c r="K267" s="71">
        <v>0.80281622972622901</v>
      </c>
      <c r="L267" s="68">
        <v>27.092001849283399</v>
      </c>
      <c r="M267" s="71">
        <v>0.59854014598540195</v>
      </c>
      <c r="N267" s="68">
        <v>25.6505576208178</v>
      </c>
      <c r="O267" s="71">
        <v>0.63104325687020801</v>
      </c>
      <c r="P267" s="68">
        <v>53.130841121495301</v>
      </c>
      <c r="Q267" s="71"/>
      <c r="R267" s="68"/>
    </row>
    <row r="268" spans="1:18" x14ac:dyDescent="0.2">
      <c r="A268" s="72" t="s">
        <v>868</v>
      </c>
      <c r="B268" s="66" t="s">
        <v>869</v>
      </c>
      <c r="C268" s="67">
        <v>50</v>
      </c>
      <c r="D268" s="67" t="s">
        <v>345</v>
      </c>
      <c r="E268" s="71">
        <v>0.76310873127044898</v>
      </c>
      <c r="F268" s="68">
        <v>39.3897364771151</v>
      </c>
      <c r="G268" s="71">
        <v>0.71477585005768696</v>
      </c>
      <c r="H268" s="68">
        <v>20.6195099398983</v>
      </c>
      <c r="I268" s="71">
        <v>0.93432749872257803</v>
      </c>
      <c r="J268" s="68">
        <v>92.2792417938049</v>
      </c>
      <c r="K268" s="71">
        <v>0.90975416611011894</v>
      </c>
      <c r="L268" s="68">
        <v>68.562182154415197</v>
      </c>
      <c r="M268" s="71">
        <v>0.49635036496350299</v>
      </c>
      <c r="N268" s="68">
        <v>15.2416356877323</v>
      </c>
      <c r="O268" s="71">
        <v>0.76033577649835704</v>
      </c>
      <c r="P268" s="68">
        <v>75.233644859813097</v>
      </c>
      <c r="Q268" s="71"/>
      <c r="R268" s="68"/>
    </row>
    <row r="269" spans="1:18" x14ac:dyDescent="0.2">
      <c r="A269" s="72" t="s">
        <v>870</v>
      </c>
      <c r="B269" s="66" t="s">
        <v>871</v>
      </c>
      <c r="C269" s="67">
        <v>50</v>
      </c>
      <c r="D269" s="67" t="s">
        <v>345</v>
      </c>
      <c r="E269" s="71">
        <v>0.66467357057597998</v>
      </c>
      <c r="F269" s="68">
        <v>16.2736939435969</v>
      </c>
      <c r="G269" s="71">
        <v>0.67899987216992397</v>
      </c>
      <c r="H269" s="68">
        <v>15.3490522422561</v>
      </c>
      <c r="I269" s="71">
        <v>0.82903029699889697</v>
      </c>
      <c r="J269" s="68">
        <v>40.036985668053603</v>
      </c>
      <c r="K269" s="71">
        <v>0.84917549421659599</v>
      </c>
      <c r="L269" s="68">
        <v>41.9325011558021</v>
      </c>
      <c r="M269" s="71">
        <v>0.26277372262773702</v>
      </c>
      <c r="N269" s="68">
        <v>3.90334572490706</v>
      </c>
      <c r="O269" s="71">
        <v>0.70338846686674605</v>
      </c>
      <c r="P269" s="68">
        <v>65.747663551401899</v>
      </c>
      <c r="Q269" s="71"/>
      <c r="R269" s="68"/>
    </row>
    <row r="270" spans="1:18" x14ac:dyDescent="0.2">
      <c r="A270" s="72" t="s">
        <v>872</v>
      </c>
      <c r="B270" s="66" t="s">
        <v>873</v>
      </c>
      <c r="C270" s="67">
        <v>50</v>
      </c>
      <c r="D270" s="67" t="s">
        <v>345</v>
      </c>
      <c r="E270" s="71">
        <v>0.80751715466655605</v>
      </c>
      <c r="F270" s="68">
        <v>59.870550161812297</v>
      </c>
      <c r="G270" s="71">
        <v>0.76995214292073</v>
      </c>
      <c r="H270" s="68">
        <v>30.0046232085067</v>
      </c>
      <c r="I270" s="71">
        <v>0.89727926571473504</v>
      </c>
      <c r="J270" s="68">
        <v>73.000462320850701</v>
      </c>
      <c r="K270" s="71">
        <v>0.86138423019986998</v>
      </c>
      <c r="L270" s="68">
        <v>47.387887193712402</v>
      </c>
      <c r="M270" s="71">
        <v>0.91240875912408703</v>
      </c>
      <c r="N270" s="68">
        <v>76.905204460966502</v>
      </c>
      <c r="O270" s="71">
        <v>0.59656137537335996</v>
      </c>
      <c r="P270" s="68">
        <v>46.588785046729001</v>
      </c>
      <c r="Q270" s="71"/>
      <c r="R270" s="68"/>
    </row>
    <row r="271" spans="1:18" x14ac:dyDescent="0.2">
      <c r="A271" s="72" t="s">
        <v>874</v>
      </c>
      <c r="B271" s="66" t="s">
        <v>875</v>
      </c>
      <c r="C271" s="67">
        <v>50</v>
      </c>
      <c r="D271" s="67" t="s">
        <v>345</v>
      </c>
      <c r="E271" s="71">
        <v>0.827306384813011</v>
      </c>
      <c r="F271" s="68">
        <v>70.827554322699996</v>
      </c>
      <c r="G271" s="71">
        <v>0.78034991731731695</v>
      </c>
      <c r="H271" s="68">
        <v>32.686084142394797</v>
      </c>
      <c r="I271" s="71">
        <v>0.87347477608361601</v>
      </c>
      <c r="J271" s="68">
        <v>60.887656033287101</v>
      </c>
      <c r="K271" s="71">
        <v>0.83627276050174004</v>
      </c>
      <c r="L271" s="68">
        <v>37.170596393897398</v>
      </c>
      <c r="M271" s="71">
        <v>0.86861313868613199</v>
      </c>
      <c r="N271" s="68">
        <v>67.890334572490701</v>
      </c>
      <c r="O271" s="71">
        <v>0.77782133147625099</v>
      </c>
      <c r="P271" s="68">
        <v>79.018691588785003</v>
      </c>
      <c r="Q271" s="71"/>
      <c r="R271" s="68"/>
    </row>
    <row r="272" spans="1:18" x14ac:dyDescent="0.2">
      <c r="A272" s="72" t="s">
        <v>876</v>
      </c>
      <c r="B272" s="66" t="s">
        <v>877</v>
      </c>
      <c r="C272" s="67">
        <v>50</v>
      </c>
      <c r="D272" s="67" t="s">
        <v>345</v>
      </c>
      <c r="E272" s="71">
        <v>0.71591218090836095</v>
      </c>
      <c r="F272" s="68">
        <v>26.028663892741601</v>
      </c>
      <c r="G272" s="71">
        <v>0.67366477421077198</v>
      </c>
      <c r="H272" s="68">
        <v>14.8404993065187</v>
      </c>
      <c r="I272" s="71">
        <v>0.85902552266955601</v>
      </c>
      <c r="J272" s="68">
        <v>53.490522422561298</v>
      </c>
      <c r="K272" s="71">
        <v>0.84801338734538001</v>
      </c>
      <c r="L272" s="68">
        <v>41.0540915395284</v>
      </c>
      <c r="M272" s="71">
        <v>0.70802919708029199</v>
      </c>
      <c r="N272" s="68">
        <v>40.520446096654297</v>
      </c>
      <c r="O272" s="71">
        <v>0.49082802323580699</v>
      </c>
      <c r="P272" s="68">
        <v>30.7943925233645</v>
      </c>
      <c r="Q272" s="71"/>
      <c r="R272" s="68"/>
    </row>
    <row r="273" spans="1:18" x14ac:dyDescent="0.2">
      <c r="A273" s="72" t="s">
        <v>878</v>
      </c>
      <c r="B273" s="66" t="s">
        <v>879</v>
      </c>
      <c r="C273" s="67">
        <v>50</v>
      </c>
      <c r="D273" s="67" t="s">
        <v>345</v>
      </c>
      <c r="E273" s="71">
        <v>0.83265310320643104</v>
      </c>
      <c r="F273" s="68">
        <v>74.248728617660603</v>
      </c>
      <c r="G273" s="71">
        <v>0.85354041255822</v>
      </c>
      <c r="H273" s="68">
        <v>56.634304207119698</v>
      </c>
      <c r="I273" s="71">
        <v>0.90044822662905599</v>
      </c>
      <c r="J273" s="68">
        <v>74.3874248728618</v>
      </c>
      <c r="K273" s="71">
        <v>0.91356369458197695</v>
      </c>
      <c r="L273" s="68">
        <v>69.856680536292203</v>
      </c>
      <c r="M273" s="71">
        <v>0.98540145985401495</v>
      </c>
      <c r="N273" s="68">
        <v>91.403345724907098</v>
      </c>
      <c r="O273" s="71">
        <v>0.510311722408885</v>
      </c>
      <c r="P273" s="68">
        <v>33.4579439252336</v>
      </c>
      <c r="Q273" s="71"/>
      <c r="R273" s="68"/>
    </row>
    <row r="274" spans="1:18" x14ac:dyDescent="0.2">
      <c r="A274" s="72" t="s">
        <v>880</v>
      </c>
      <c r="B274" s="66" t="s">
        <v>881</v>
      </c>
      <c r="C274" s="67">
        <v>50</v>
      </c>
      <c r="D274" s="67" t="s">
        <v>345</v>
      </c>
      <c r="E274" s="71">
        <v>0.83015683966694698</v>
      </c>
      <c r="F274" s="68">
        <v>72.491909385113303</v>
      </c>
      <c r="G274" s="71">
        <v>0.83120786959177595</v>
      </c>
      <c r="H274" s="68">
        <v>48.913546000924597</v>
      </c>
      <c r="I274" s="71">
        <v>0.90110267420151202</v>
      </c>
      <c r="J274" s="68">
        <v>75.0809061488673</v>
      </c>
      <c r="K274" s="71">
        <v>0.92890906895137504</v>
      </c>
      <c r="L274" s="68">
        <v>77.669902912621396</v>
      </c>
      <c r="M274" s="71">
        <v>0.91970802919707995</v>
      </c>
      <c r="N274" s="68">
        <v>78.3457249070632</v>
      </c>
      <c r="O274" s="71">
        <v>0.56985655639299204</v>
      </c>
      <c r="P274" s="68">
        <v>42.009345794392502</v>
      </c>
      <c r="Q274" s="71"/>
      <c r="R274" s="68"/>
    </row>
    <row r="275" spans="1:18" x14ac:dyDescent="0.2">
      <c r="A275" s="72" t="s">
        <v>882</v>
      </c>
      <c r="B275" s="66" t="s">
        <v>883</v>
      </c>
      <c r="C275" s="67">
        <v>50</v>
      </c>
      <c r="D275" s="67" t="s">
        <v>345</v>
      </c>
      <c r="E275" s="71">
        <v>0.77399875221130399</v>
      </c>
      <c r="F275" s="68">
        <v>43.966712898751702</v>
      </c>
      <c r="G275" s="71">
        <v>0.82511808691635802</v>
      </c>
      <c r="H275" s="68">
        <v>46.833102172907999</v>
      </c>
      <c r="I275" s="71">
        <v>0.834869251252641</v>
      </c>
      <c r="J275" s="68">
        <v>42.394822006472502</v>
      </c>
      <c r="K275" s="71">
        <v>0.872358844530435</v>
      </c>
      <c r="L275" s="68">
        <v>51.872399445215002</v>
      </c>
      <c r="M275" s="71">
        <v>0.773722627737227</v>
      </c>
      <c r="N275" s="68">
        <v>50.557620817843897</v>
      </c>
      <c r="O275" s="71">
        <v>0.56392495061986103</v>
      </c>
      <c r="P275" s="68">
        <v>41.121495327102799</v>
      </c>
      <c r="Q275" s="71"/>
      <c r="R275" s="68"/>
    </row>
    <row r="276" spans="1:18" x14ac:dyDescent="0.2">
      <c r="A276" s="72" t="s">
        <v>884</v>
      </c>
      <c r="B276" s="66" t="s">
        <v>885</v>
      </c>
      <c r="C276" s="67">
        <v>50</v>
      </c>
      <c r="D276" s="67" t="s">
        <v>345</v>
      </c>
      <c r="E276" s="71">
        <v>0.79645421356383606</v>
      </c>
      <c r="F276" s="68">
        <v>53.8603791030975</v>
      </c>
      <c r="G276" s="71">
        <v>0.83174626765666204</v>
      </c>
      <c r="H276" s="68">
        <v>49.144706426259802</v>
      </c>
      <c r="I276" s="71">
        <v>0.900854607471407</v>
      </c>
      <c r="J276" s="68">
        <v>74.895977808599199</v>
      </c>
      <c r="K276" s="71">
        <v>0.89708526532507404</v>
      </c>
      <c r="L276" s="68">
        <v>62.552011095700401</v>
      </c>
      <c r="M276" s="71">
        <v>0.49635036496350299</v>
      </c>
      <c r="N276" s="68">
        <v>15.2416356877323</v>
      </c>
      <c r="O276" s="71">
        <v>0.85623456240253504</v>
      </c>
      <c r="P276" s="68">
        <v>89.813084112149497</v>
      </c>
      <c r="Q276" s="71"/>
      <c r="R276" s="68"/>
    </row>
    <row r="277" spans="1:18" x14ac:dyDescent="0.2">
      <c r="A277" s="72" t="s">
        <v>886</v>
      </c>
      <c r="B277" s="66" t="s">
        <v>887</v>
      </c>
      <c r="C277" s="67">
        <v>50</v>
      </c>
      <c r="D277" s="67" t="s">
        <v>345</v>
      </c>
      <c r="E277" s="71">
        <v>0.86036014206202505</v>
      </c>
      <c r="F277" s="68">
        <v>89.274156264447498</v>
      </c>
      <c r="G277" s="71">
        <v>0.87503856027513605</v>
      </c>
      <c r="H277" s="68">
        <v>64.863615349052196</v>
      </c>
      <c r="I277" s="71">
        <v>0.90272682124412096</v>
      </c>
      <c r="J277" s="68">
        <v>76.236708275543194</v>
      </c>
      <c r="K277" s="71">
        <v>0.92873763217399896</v>
      </c>
      <c r="L277" s="68">
        <v>77.577438742487303</v>
      </c>
      <c r="M277" s="71">
        <v>1</v>
      </c>
      <c r="N277" s="68">
        <v>100</v>
      </c>
      <c r="O277" s="71">
        <v>0.59529769661686904</v>
      </c>
      <c r="P277" s="68">
        <v>46.308411214953303</v>
      </c>
      <c r="Q277" s="71"/>
      <c r="R277" s="68"/>
    </row>
    <row r="278" spans="1:18" x14ac:dyDescent="0.2">
      <c r="A278" s="72" t="s">
        <v>888</v>
      </c>
      <c r="B278" s="66" t="s">
        <v>889</v>
      </c>
      <c r="C278" s="67">
        <v>50</v>
      </c>
      <c r="D278" s="67" t="s">
        <v>345</v>
      </c>
      <c r="E278" s="71">
        <v>0.86038877975716199</v>
      </c>
      <c r="F278" s="68">
        <v>89.320388349514602</v>
      </c>
      <c r="G278" s="71">
        <v>0.92651089660166597</v>
      </c>
      <c r="H278" s="68">
        <v>85.251964863615299</v>
      </c>
      <c r="I278" s="71">
        <v>0.88419637974037801</v>
      </c>
      <c r="J278" s="68">
        <v>66.574202496532607</v>
      </c>
      <c r="K278" s="71">
        <v>0.95587125094577996</v>
      </c>
      <c r="L278" s="68">
        <v>91.354600092464196</v>
      </c>
      <c r="M278" s="71">
        <v>0.97080291970802901</v>
      </c>
      <c r="N278" s="68">
        <v>88.197026022304797</v>
      </c>
      <c r="O278" s="71">
        <v>0.56456245178995501</v>
      </c>
      <c r="P278" s="68">
        <v>41.401869158878498</v>
      </c>
      <c r="Q278" s="71"/>
      <c r="R278" s="68"/>
    </row>
    <row r="279" spans="1:18" x14ac:dyDescent="0.2">
      <c r="A279" s="72" t="s">
        <v>890</v>
      </c>
      <c r="B279" s="66" t="s">
        <v>891</v>
      </c>
      <c r="C279" s="67">
        <v>50</v>
      </c>
      <c r="D279" s="67" t="s">
        <v>345</v>
      </c>
      <c r="E279" s="71">
        <v>0.86366066070520398</v>
      </c>
      <c r="F279" s="68">
        <v>90.846047156726797</v>
      </c>
      <c r="G279" s="71">
        <v>0.81831487950539905</v>
      </c>
      <c r="H279" s="68">
        <v>44.3828016643551</v>
      </c>
      <c r="I279" s="71">
        <v>0.89701590519171104</v>
      </c>
      <c r="J279" s="68">
        <v>72.907998150716594</v>
      </c>
      <c r="K279" s="71">
        <v>0.92879306045893195</v>
      </c>
      <c r="L279" s="68">
        <v>77.623670827554307</v>
      </c>
      <c r="M279" s="71">
        <v>1</v>
      </c>
      <c r="N279" s="68">
        <v>100</v>
      </c>
      <c r="O279" s="71">
        <v>0.67417945836997695</v>
      </c>
      <c r="P279" s="68">
        <v>60.747663551401899</v>
      </c>
      <c r="Q279" s="71"/>
      <c r="R279" s="68"/>
    </row>
    <row r="280" spans="1:18" x14ac:dyDescent="0.2">
      <c r="A280" s="72" t="s">
        <v>892</v>
      </c>
      <c r="B280" s="66" t="s">
        <v>893</v>
      </c>
      <c r="C280" s="67">
        <v>50</v>
      </c>
      <c r="D280" s="67" t="s">
        <v>345</v>
      </c>
      <c r="E280" s="71">
        <v>0.76119367254203896</v>
      </c>
      <c r="F280" s="68">
        <v>38.834951456310698</v>
      </c>
      <c r="G280" s="71">
        <v>0.914476193653737</v>
      </c>
      <c r="H280" s="68">
        <v>80.443828016643593</v>
      </c>
      <c r="I280" s="71">
        <v>0.84331041670357398</v>
      </c>
      <c r="J280" s="68">
        <v>46.047156726768399</v>
      </c>
      <c r="K280" s="71">
        <v>0.93750876034998099</v>
      </c>
      <c r="L280" s="68">
        <v>82.570503929727195</v>
      </c>
      <c r="M280" s="71">
        <v>0.27007299270072999</v>
      </c>
      <c r="N280" s="68">
        <v>4.2286245353159897</v>
      </c>
      <c r="O280" s="71">
        <v>0.84059999930217499</v>
      </c>
      <c r="P280" s="68">
        <v>87.570093457943898</v>
      </c>
      <c r="Q280" s="71"/>
      <c r="R280" s="68"/>
    </row>
    <row r="281" spans="1:18" x14ac:dyDescent="0.2">
      <c r="A281" s="72" t="s">
        <v>894</v>
      </c>
      <c r="B281" s="66" t="s">
        <v>895</v>
      </c>
      <c r="C281" s="67">
        <v>50</v>
      </c>
      <c r="D281" s="67" t="s">
        <v>345</v>
      </c>
      <c r="E281" s="71">
        <v>0.84805817647842496</v>
      </c>
      <c r="F281" s="68">
        <v>82.616736014794299</v>
      </c>
      <c r="G281" s="71">
        <v>0.71531316258891398</v>
      </c>
      <c r="H281" s="68">
        <v>20.665742024965301</v>
      </c>
      <c r="I281" s="71">
        <v>0.91335400746357198</v>
      </c>
      <c r="J281" s="68">
        <v>82.154415164123904</v>
      </c>
      <c r="K281" s="71">
        <v>0.85070614076054496</v>
      </c>
      <c r="L281" s="68">
        <v>42.764678687008796</v>
      </c>
      <c r="M281" s="71"/>
      <c r="N281" s="68"/>
      <c r="O281" s="71">
        <v>0.91285939510066805</v>
      </c>
      <c r="P281" s="68">
        <v>95.934579439252303</v>
      </c>
      <c r="Q281" s="71"/>
      <c r="R281" s="68"/>
    </row>
    <row r="282" spans="1:18" x14ac:dyDescent="0.2">
      <c r="A282" s="72" t="s">
        <v>896</v>
      </c>
      <c r="B282" s="66" t="s">
        <v>897</v>
      </c>
      <c r="C282" s="67">
        <v>50</v>
      </c>
      <c r="D282" s="67" t="s">
        <v>345</v>
      </c>
      <c r="E282" s="71">
        <v>0.780421647915576</v>
      </c>
      <c r="F282" s="68">
        <v>45.954692556634299</v>
      </c>
      <c r="G282" s="71">
        <v>0.84777922834309105</v>
      </c>
      <c r="H282" s="68">
        <v>54.276467868700898</v>
      </c>
      <c r="I282" s="71">
        <v>0.86797497463031903</v>
      </c>
      <c r="J282" s="68">
        <v>58.298659269533097</v>
      </c>
      <c r="K282" s="71">
        <v>0.74583986494726595</v>
      </c>
      <c r="L282" s="68">
        <v>16.551086453999101</v>
      </c>
      <c r="M282" s="71">
        <v>0.91970802919707995</v>
      </c>
      <c r="N282" s="68">
        <v>78.3457249070632</v>
      </c>
      <c r="O282" s="71">
        <v>0.52080614246012602</v>
      </c>
      <c r="P282" s="68">
        <v>34.766355140186903</v>
      </c>
      <c r="Q282" s="71"/>
      <c r="R282" s="68"/>
    </row>
    <row r="283" spans="1:18" x14ac:dyDescent="0.2">
      <c r="A283" s="72" t="s">
        <v>898</v>
      </c>
      <c r="B283" s="66" t="s">
        <v>899</v>
      </c>
      <c r="C283" s="67">
        <v>50</v>
      </c>
      <c r="D283" s="67" t="s">
        <v>345</v>
      </c>
      <c r="E283" s="71">
        <v>0.79340941844388302</v>
      </c>
      <c r="F283" s="68">
        <v>52.334720295885298</v>
      </c>
      <c r="G283" s="71">
        <v>0.72336815926865605</v>
      </c>
      <c r="H283" s="68">
        <v>21.636615811373101</v>
      </c>
      <c r="I283" s="71">
        <v>0.86046234592178406</v>
      </c>
      <c r="J283" s="68">
        <v>54.600092464170103</v>
      </c>
      <c r="K283" s="71">
        <v>0.88430919736868896</v>
      </c>
      <c r="L283" s="68">
        <v>56.634304207119698</v>
      </c>
      <c r="M283" s="71">
        <v>0.839416058394161</v>
      </c>
      <c r="N283" s="68">
        <v>62.5</v>
      </c>
      <c r="O283" s="71">
        <v>0.65949133126612403</v>
      </c>
      <c r="P283" s="68">
        <v>57.616822429906499</v>
      </c>
      <c r="Q283" s="71"/>
      <c r="R283" s="68"/>
    </row>
    <row r="284" spans="1:18" x14ac:dyDescent="0.2">
      <c r="A284" s="72" t="s">
        <v>900</v>
      </c>
      <c r="B284" s="66" t="s">
        <v>901</v>
      </c>
      <c r="C284" s="67">
        <v>50</v>
      </c>
      <c r="D284" s="67" t="s">
        <v>345</v>
      </c>
      <c r="E284" s="71">
        <v>0.743152415015498</v>
      </c>
      <c r="F284" s="68">
        <v>33.148404993065199</v>
      </c>
      <c r="G284" s="71">
        <v>0.91545901510753303</v>
      </c>
      <c r="H284" s="68">
        <v>80.859916782246898</v>
      </c>
      <c r="I284" s="71">
        <v>0.894440529460095</v>
      </c>
      <c r="J284" s="68">
        <v>71.428571428571402</v>
      </c>
      <c r="K284" s="71">
        <v>0.69723440642458201</v>
      </c>
      <c r="L284" s="68">
        <v>10.3559870550162</v>
      </c>
      <c r="M284" s="71">
        <v>0.86131386861313797</v>
      </c>
      <c r="N284" s="68">
        <v>66.310408921933103</v>
      </c>
      <c r="O284" s="71">
        <v>0.34731425547214401</v>
      </c>
      <c r="P284" s="68">
        <v>15.7009345794393</v>
      </c>
      <c r="Q284" s="71"/>
      <c r="R284" s="68"/>
    </row>
    <row r="285" spans="1:18" x14ac:dyDescent="0.2">
      <c r="A285" s="72" t="s">
        <v>902</v>
      </c>
      <c r="B285" s="66" t="s">
        <v>903</v>
      </c>
      <c r="C285" s="67">
        <v>50</v>
      </c>
      <c r="D285" s="67" t="s">
        <v>345</v>
      </c>
      <c r="E285" s="71">
        <v>0.78493615946511996</v>
      </c>
      <c r="F285" s="68">
        <v>48.035136384650897</v>
      </c>
      <c r="G285" s="71">
        <v>0.79736500353136397</v>
      </c>
      <c r="H285" s="68">
        <v>37.817845584835901</v>
      </c>
      <c r="I285" s="71">
        <v>0.90117841622776096</v>
      </c>
      <c r="J285" s="68">
        <v>75.219602404068397</v>
      </c>
      <c r="K285" s="71">
        <v>0.66820002334269502</v>
      </c>
      <c r="L285" s="68">
        <v>7.3509015256588102</v>
      </c>
      <c r="M285" s="71">
        <v>0.839416058394161</v>
      </c>
      <c r="N285" s="68">
        <v>62.5</v>
      </c>
      <c r="O285" s="71">
        <v>0.71852129582961999</v>
      </c>
      <c r="P285" s="68">
        <v>68.177570093457902</v>
      </c>
      <c r="Q285" s="71"/>
      <c r="R285" s="68"/>
    </row>
    <row r="286" spans="1:18" x14ac:dyDescent="0.2">
      <c r="A286" s="72" t="s">
        <v>904</v>
      </c>
      <c r="B286" s="66" t="s">
        <v>905</v>
      </c>
      <c r="C286" s="67">
        <v>50</v>
      </c>
      <c r="D286" s="67" t="s">
        <v>345</v>
      </c>
      <c r="E286" s="71">
        <v>0.80349356460820798</v>
      </c>
      <c r="F286" s="68">
        <v>57.697642163661598</v>
      </c>
      <c r="G286" s="71">
        <v>0.87252175600139203</v>
      </c>
      <c r="H286" s="68">
        <v>63.615349052242301</v>
      </c>
      <c r="I286" s="71">
        <v>0.88486419005245498</v>
      </c>
      <c r="J286" s="68">
        <v>66.897827092001805</v>
      </c>
      <c r="K286" s="71">
        <v>0.88072812977542903</v>
      </c>
      <c r="L286" s="68">
        <v>55.5247341655109</v>
      </c>
      <c r="M286" s="71">
        <v>0.81751824817518204</v>
      </c>
      <c r="N286" s="68">
        <v>57.9925650557621</v>
      </c>
      <c r="O286" s="71">
        <v>0.56183549903658103</v>
      </c>
      <c r="P286" s="68">
        <v>40.560747663551403</v>
      </c>
      <c r="Q286" s="71"/>
      <c r="R286" s="68"/>
    </row>
    <row r="287" spans="1:18" x14ac:dyDescent="0.2">
      <c r="A287" s="72" t="s">
        <v>906</v>
      </c>
      <c r="B287" s="66" t="s">
        <v>907</v>
      </c>
      <c r="C287" s="67">
        <v>50</v>
      </c>
      <c r="D287" s="67" t="s">
        <v>345</v>
      </c>
      <c r="E287" s="71">
        <v>0.78273212725473496</v>
      </c>
      <c r="F287" s="68">
        <v>46.9255663430421</v>
      </c>
      <c r="G287" s="71">
        <v>0.63879640392481596</v>
      </c>
      <c r="H287" s="68">
        <v>11.465557096625099</v>
      </c>
      <c r="I287" s="71">
        <v>0.72489695452334002</v>
      </c>
      <c r="J287" s="68">
        <v>12.944983818770201</v>
      </c>
      <c r="K287" s="71">
        <v>0.88835902764571695</v>
      </c>
      <c r="L287" s="68">
        <v>58.344891354600101</v>
      </c>
      <c r="M287" s="71">
        <v>0.96350364963503699</v>
      </c>
      <c r="N287" s="68">
        <v>86.849442379182193</v>
      </c>
      <c r="O287" s="71">
        <v>0.69810460054476398</v>
      </c>
      <c r="P287" s="68">
        <v>64.392523364485996</v>
      </c>
      <c r="Q287" s="71"/>
      <c r="R287" s="68"/>
    </row>
    <row r="288" spans="1:18" x14ac:dyDescent="0.2">
      <c r="A288" s="72" t="s">
        <v>908</v>
      </c>
      <c r="B288" s="66" t="s">
        <v>909</v>
      </c>
      <c r="C288" s="67">
        <v>50</v>
      </c>
      <c r="D288" s="67" t="s">
        <v>345</v>
      </c>
      <c r="E288" s="71">
        <v>0.89871753100752705</v>
      </c>
      <c r="F288" s="68">
        <v>98.705501618122995</v>
      </c>
      <c r="G288" s="71">
        <v>0.96488353278211803</v>
      </c>
      <c r="H288" s="68">
        <v>95.376791493296295</v>
      </c>
      <c r="I288" s="71">
        <v>0.883432562845333</v>
      </c>
      <c r="J288" s="68">
        <v>65.926953305594097</v>
      </c>
      <c r="K288" s="71">
        <v>0.96492210483002006</v>
      </c>
      <c r="L288" s="68">
        <v>94.452149791955605</v>
      </c>
      <c r="M288" s="71">
        <v>0.85401459854014605</v>
      </c>
      <c r="N288" s="68">
        <v>65.148698884758403</v>
      </c>
      <c r="O288" s="71">
        <v>0.826334856040017</v>
      </c>
      <c r="P288" s="68">
        <v>85.700934579439206</v>
      </c>
      <c r="Q288" s="71"/>
      <c r="R288" s="68"/>
    </row>
    <row r="289" spans="1:18" x14ac:dyDescent="0.2">
      <c r="A289" s="72" t="s">
        <v>910</v>
      </c>
      <c r="B289" s="66" t="s">
        <v>911</v>
      </c>
      <c r="C289" s="67">
        <v>50</v>
      </c>
      <c r="D289" s="67" t="s">
        <v>345</v>
      </c>
      <c r="E289" s="71">
        <v>0.80446336143976105</v>
      </c>
      <c r="F289" s="68">
        <v>58.344891354600101</v>
      </c>
      <c r="G289" s="71">
        <v>0.94561231049635797</v>
      </c>
      <c r="H289" s="68">
        <v>90.938511326860805</v>
      </c>
      <c r="I289" s="71">
        <v>0.88088231774123205</v>
      </c>
      <c r="J289" s="68">
        <v>64.771151178918203</v>
      </c>
      <c r="K289" s="71">
        <v>0.80474133297722295</v>
      </c>
      <c r="L289" s="68">
        <v>27.600554785020801</v>
      </c>
      <c r="M289" s="71">
        <v>0.88321167883211704</v>
      </c>
      <c r="N289" s="68">
        <v>70.539033457249104</v>
      </c>
      <c r="O289" s="71">
        <v>0.50786916715187302</v>
      </c>
      <c r="P289" s="68">
        <v>33.037383177570099</v>
      </c>
      <c r="Q289" s="71"/>
      <c r="R289" s="68"/>
    </row>
    <row r="290" spans="1:18" x14ac:dyDescent="0.2">
      <c r="A290" s="72" t="s">
        <v>912</v>
      </c>
      <c r="B290" s="66" t="s">
        <v>913</v>
      </c>
      <c r="C290" s="67">
        <v>50</v>
      </c>
      <c r="D290" s="67" t="s">
        <v>345</v>
      </c>
      <c r="E290" s="71">
        <v>0.85306453803204296</v>
      </c>
      <c r="F290" s="68">
        <v>85.113268608414202</v>
      </c>
      <c r="G290" s="71">
        <v>0.88255282892153697</v>
      </c>
      <c r="H290" s="68">
        <v>67.822468793342594</v>
      </c>
      <c r="I290" s="71">
        <v>0.91167435068291602</v>
      </c>
      <c r="J290" s="68">
        <v>81.091077207582103</v>
      </c>
      <c r="K290" s="71">
        <v>0.94913460928642102</v>
      </c>
      <c r="L290" s="68">
        <v>88.164586222838693</v>
      </c>
      <c r="M290" s="71">
        <v>0.89781021897810198</v>
      </c>
      <c r="N290" s="68">
        <v>73.931226765799295</v>
      </c>
      <c r="O290" s="71">
        <v>0.62415068229123905</v>
      </c>
      <c r="P290" s="68">
        <v>52.009345794392502</v>
      </c>
      <c r="Q290" s="71"/>
      <c r="R290" s="68"/>
    </row>
    <row r="291" spans="1:18" x14ac:dyDescent="0.2">
      <c r="A291" s="72" t="s">
        <v>914</v>
      </c>
      <c r="B291" s="66" t="s">
        <v>915</v>
      </c>
      <c r="C291" s="67">
        <v>50</v>
      </c>
      <c r="D291" s="67" t="s">
        <v>345</v>
      </c>
      <c r="E291" s="71">
        <v>0.83526580736345002</v>
      </c>
      <c r="F291" s="68">
        <v>75.589459084604698</v>
      </c>
      <c r="G291" s="71">
        <v>0.92123539056576798</v>
      </c>
      <c r="H291" s="68">
        <v>83.171521035598701</v>
      </c>
      <c r="I291" s="71">
        <v>0.91101681201413898</v>
      </c>
      <c r="J291" s="68">
        <v>80.906148867313902</v>
      </c>
      <c r="K291" s="71">
        <v>0.85068807317521999</v>
      </c>
      <c r="L291" s="68">
        <v>42.7184466019417</v>
      </c>
      <c r="M291" s="71">
        <v>0.78102189781021902</v>
      </c>
      <c r="N291" s="68">
        <v>51.858736059479497</v>
      </c>
      <c r="O291" s="71">
        <v>0.71236686325190501</v>
      </c>
      <c r="P291" s="68">
        <v>67.336448598130801</v>
      </c>
      <c r="Q291" s="71"/>
      <c r="R291" s="68"/>
    </row>
    <row r="292" spans="1:18" x14ac:dyDescent="0.2">
      <c r="A292" s="72" t="s">
        <v>916</v>
      </c>
      <c r="B292" s="66" t="s">
        <v>917</v>
      </c>
      <c r="C292" s="67">
        <v>50</v>
      </c>
      <c r="D292" s="67" t="s">
        <v>345</v>
      </c>
      <c r="E292" s="71">
        <v>0.85320256601333599</v>
      </c>
      <c r="F292" s="68">
        <v>85.159500693481306</v>
      </c>
      <c r="G292" s="71">
        <v>0.93346971671896095</v>
      </c>
      <c r="H292" s="68">
        <v>87.147480351363896</v>
      </c>
      <c r="I292" s="71">
        <v>0.89423713022068096</v>
      </c>
      <c r="J292" s="68">
        <v>71.382339343504398</v>
      </c>
      <c r="K292" s="71">
        <v>0.95314372890198695</v>
      </c>
      <c r="L292" s="68">
        <v>90.198797965788302</v>
      </c>
      <c r="M292" s="71">
        <v>0.78832116788321205</v>
      </c>
      <c r="N292" s="68">
        <v>53.3457249070632</v>
      </c>
      <c r="O292" s="71">
        <v>0.69684108634183795</v>
      </c>
      <c r="P292" s="68">
        <v>64.065420560747697</v>
      </c>
      <c r="Q292" s="71"/>
      <c r="R292" s="68"/>
    </row>
    <row r="293" spans="1:18" x14ac:dyDescent="0.2">
      <c r="A293" s="72" t="s">
        <v>918</v>
      </c>
      <c r="B293" s="66" t="s">
        <v>919</v>
      </c>
      <c r="C293" s="67">
        <v>50</v>
      </c>
      <c r="D293" s="67" t="s">
        <v>345</v>
      </c>
      <c r="E293" s="71">
        <v>0.85331850652443397</v>
      </c>
      <c r="F293" s="68">
        <v>85.390661118816496</v>
      </c>
      <c r="G293" s="71">
        <v>0.88089562449429504</v>
      </c>
      <c r="H293" s="68">
        <v>67.128987517336995</v>
      </c>
      <c r="I293" s="71">
        <v>0.87206994850608799</v>
      </c>
      <c r="J293" s="68">
        <v>60.240406842348598</v>
      </c>
      <c r="K293" s="71">
        <v>0.85634766288879505</v>
      </c>
      <c r="L293" s="68">
        <v>45.446139620896901</v>
      </c>
      <c r="M293" s="71">
        <v>0.95620437956204396</v>
      </c>
      <c r="N293" s="68">
        <v>85.362453531598504</v>
      </c>
      <c r="O293" s="71">
        <v>0.70107491717094705</v>
      </c>
      <c r="P293" s="68">
        <v>65</v>
      </c>
      <c r="Q293" s="71"/>
      <c r="R293" s="68"/>
    </row>
    <row r="294" spans="1:18" x14ac:dyDescent="0.2">
      <c r="A294" s="72" t="s">
        <v>920</v>
      </c>
      <c r="B294" s="66" t="s">
        <v>921</v>
      </c>
      <c r="C294" s="67">
        <v>50</v>
      </c>
      <c r="D294" s="67" t="s">
        <v>345</v>
      </c>
      <c r="E294" s="71">
        <v>0.89358557347045098</v>
      </c>
      <c r="F294" s="68">
        <v>98.289412852519604</v>
      </c>
      <c r="G294" s="71">
        <v>0.95086756692895402</v>
      </c>
      <c r="H294" s="68">
        <v>92.417938049005997</v>
      </c>
      <c r="I294" s="71">
        <v>0.90952888986354896</v>
      </c>
      <c r="J294" s="68">
        <v>79.981507165973198</v>
      </c>
      <c r="K294" s="71">
        <v>0.91844444447947204</v>
      </c>
      <c r="L294" s="68">
        <v>72.214516874711094</v>
      </c>
      <c r="M294" s="71">
        <v>0.97810218978102204</v>
      </c>
      <c r="N294" s="68">
        <v>89.776951672862495</v>
      </c>
      <c r="O294" s="71">
        <v>0.71098477629925705</v>
      </c>
      <c r="P294" s="68">
        <v>67.102803738317803</v>
      </c>
      <c r="Q294" s="71"/>
      <c r="R294" s="68"/>
    </row>
    <row r="295" spans="1:18" x14ac:dyDescent="0.2">
      <c r="A295" s="72" t="s">
        <v>922</v>
      </c>
      <c r="B295" s="66" t="s">
        <v>923</v>
      </c>
      <c r="C295" s="67">
        <v>50</v>
      </c>
      <c r="D295" s="67" t="s">
        <v>345</v>
      </c>
      <c r="E295" s="71">
        <v>0.85010944315040504</v>
      </c>
      <c r="F295" s="68">
        <v>83.726306056403104</v>
      </c>
      <c r="G295" s="71">
        <v>0.92932100609388102</v>
      </c>
      <c r="H295" s="68">
        <v>85.760517799352797</v>
      </c>
      <c r="I295" s="71">
        <v>0.89691619780924103</v>
      </c>
      <c r="J295" s="68">
        <v>72.769301895515497</v>
      </c>
      <c r="K295" s="71">
        <v>0.94576872276286506</v>
      </c>
      <c r="L295" s="68">
        <v>86.916319926028706</v>
      </c>
      <c r="M295" s="71">
        <v>0.89051094890510896</v>
      </c>
      <c r="N295" s="68">
        <v>72.072490706319698</v>
      </c>
      <c r="O295" s="71">
        <v>0.58803034018092604</v>
      </c>
      <c r="P295" s="68">
        <v>44.813084112149497</v>
      </c>
      <c r="Q295" s="71"/>
      <c r="R295" s="68"/>
    </row>
    <row r="296" spans="1:18" x14ac:dyDescent="0.2">
      <c r="A296" s="72" t="s">
        <v>924</v>
      </c>
      <c r="B296" s="66" t="s">
        <v>925</v>
      </c>
      <c r="C296" s="67">
        <v>50</v>
      </c>
      <c r="D296" s="67" t="s">
        <v>345</v>
      </c>
      <c r="E296" s="71">
        <v>0.85416949945441001</v>
      </c>
      <c r="F296" s="68">
        <v>86.037910309755006</v>
      </c>
      <c r="G296" s="71">
        <v>0.909122401144423</v>
      </c>
      <c r="H296" s="68">
        <v>78.085991678224701</v>
      </c>
      <c r="I296" s="71">
        <v>0.88990984910594395</v>
      </c>
      <c r="J296" s="68">
        <v>69.764216366158095</v>
      </c>
      <c r="K296" s="71">
        <v>0.94214154570332598</v>
      </c>
      <c r="L296" s="68">
        <v>84.974572353213105</v>
      </c>
      <c r="M296" s="71">
        <v>0.84671532846715303</v>
      </c>
      <c r="N296" s="68">
        <v>64.126394052044603</v>
      </c>
      <c r="O296" s="71">
        <v>0.68295837285120597</v>
      </c>
      <c r="P296" s="68">
        <v>62.242990654205599</v>
      </c>
      <c r="Q296" s="71"/>
      <c r="R296" s="68"/>
    </row>
    <row r="297" spans="1:18" x14ac:dyDescent="0.2">
      <c r="A297" s="72" t="s">
        <v>926</v>
      </c>
      <c r="B297" s="66" t="s">
        <v>927</v>
      </c>
      <c r="C297" s="67">
        <v>50</v>
      </c>
      <c r="D297" s="67" t="s">
        <v>345</v>
      </c>
      <c r="E297" s="71">
        <v>0.85565405560274399</v>
      </c>
      <c r="F297" s="68">
        <v>87.055016181229803</v>
      </c>
      <c r="G297" s="71">
        <v>0.94526154521563499</v>
      </c>
      <c r="H297" s="68">
        <v>90.799815071659694</v>
      </c>
      <c r="I297" s="71">
        <v>0.88998046729487701</v>
      </c>
      <c r="J297" s="68">
        <v>69.810448451225099</v>
      </c>
      <c r="K297" s="71">
        <v>0.93733305178550497</v>
      </c>
      <c r="L297" s="68">
        <v>82.385575589459094</v>
      </c>
      <c r="M297" s="71">
        <v>0.59124087591240904</v>
      </c>
      <c r="N297" s="68">
        <v>24.581784386617102</v>
      </c>
      <c r="O297" s="71">
        <v>0.91445433780529395</v>
      </c>
      <c r="P297" s="68">
        <v>96.1682242990654</v>
      </c>
      <c r="Q297" s="71"/>
      <c r="R297" s="68"/>
    </row>
    <row r="298" spans="1:18" x14ac:dyDescent="0.2">
      <c r="A298" s="72" t="s">
        <v>928</v>
      </c>
      <c r="B298" s="66" t="s">
        <v>929</v>
      </c>
      <c r="C298" s="67">
        <v>50</v>
      </c>
      <c r="D298" s="67" t="s">
        <v>345</v>
      </c>
      <c r="E298" s="71">
        <v>0.80114448364319102</v>
      </c>
      <c r="F298" s="68">
        <v>56.356911696717503</v>
      </c>
      <c r="G298" s="71">
        <v>0.83384035840367299</v>
      </c>
      <c r="H298" s="68">
        <v>49.607027276930197</v>
      </c>
      <c r="I298" s="71">
        <v>0.80585737484071895</v>
      </c>
      <c r="J298" s="68">
        <v>31.345353675450799</v>
      </c>
      <c r="K298" s="71">
        <v>0.84568973603945197</v>
      </c>
      <c r="L298" s="68">
        <v>40.129449838187703</v>
      </c>
      <c r="M298" s="71">
        <v>0.74452554744525601</v>
      </c>
      <c r="N298" s="68">
        <v>46.979553903345703</v>
      </c>
      <c r="O298" s="71">
        <v>0.77580940148685296</v>
      </c>
      <c r="P298" s="68">
        <v>78.644859813084096</v>
      </c>
      <c r="Q298" s="71"/>
      <c r="R298" s="68"/>
    </row>
    <row r="299" spans="1:18" x14ac:dyDescent="0.2">
      <c r="A299" s="72" t="s">
        <v>930</v>
      </c>
      <c r="B299" s="66" t="s">
        <v>931</v>
      </c>
      <c r="C299" s="67">
        <v>50</v>
      </c>
      <c r="D299" s="67" t="s">
        <v>345</v>
      </c>
      <c r="E299" s="71">
        <v>0.744933201526081</v>
      </c>
      <c r="F299" s="68">
        <v>34.026814609338899</v>
      </c>
      <c r="G299" s="71">
        <v>0.81832347688251805</v>
      </c>
      <c r="H299" s="68">
        <v>44.4752658344891</v>
      </c>
      <c r="I299" s="71">
        <v>0.84709756559856397</v>
      </c>
      <c r="J299" s="68">
        <v>47.526583448913499</v>
      </c>
      <c r="K299" s="71">
        <v>0.86062725818559804</v>
      </c>
      <c r="L299" s="68">
        <v>47.0180305131761</v>
      </c>
      <c r="M299" s="71">
        <v>0.64963503649635002</v>
      </c>
      <c r="N299" s="68">
        <v>32.3420074349442</v>
      </c>
      <c r="O299" s="71">
        <v>0.54898267046737204</v>
      </c>
      <c r="P299" s="68">
        <v>38.4579439252336</v>
      </c>
      <c r="Q299" s="71"/>
      <c r="R299" s="68"/>
    </row>
    <row r="300" spans="1:18" x14ac:dyDescent="0.2">
      <c r="A300" s="72" t="s">
        <v>932</v>
      </c>
      <c r="B300" s="66" t="s">
        <v>933</v>
      </c>
      <c r="C300" s="67">
        <v>50</v>
      </c>
      <c r="D300" s="67" t="s">
        <v>345</v>
      </c>
      <c r="E300" s="71">
        <v>0.85858847629532697</v>
      </c>
      <c r="F300" s="68">
        <v>88.441978733240902</v>
      </c>
      <c r="G300" s="71">
        <v>0.87425802260627805</v>
      </c>
      <c r="H300" s="68">
        <v>64.447526583448905</v>
      </c>
      <c r="I300" s="71">
        <v>0.85702309409474597</v>
      </c>
      <c r="J300" s="68">
        <v>52.149791955617196</v>
      </c>
      <c r="K300" s="71">
        <v>0.903228836132701</v>
      </c>
      <c r="L300" s="68">
        <v>65.233472029588498</v>
      </c>
      <c r="M300" s="71">
        <v>0.88321167883211704</v>
      </c>
      <c r="N300" s="68">
        <v>70.539033457249104</v>
      </c>
      <c r="O300" s="71">
        <v>0.77522074981079503</v>
      </c>
      <c r="P300" s="68">
        <v>78.504672897196301</v>
      </c>
      <c r="Q300" s="71"/>
      <c r="R300" s="68"/>
    </row>
    <row r="301" spans="1:18" x14ac:dyDescent="0.2">
      <c r="A301" s="72" t="s">
        <v>752</v>
      </c>
      <c r="B301" s="66" t="s">
        <v>934</v>
      </c>
      <c r="C301" s="67">
        <v>50</v>
      </c>
      <c r="D301" s="67" t="s">
        <v>345</v>
      </c>
      <c r="E301" s="71">
        <v>0.86113995167674695</v>
      </c>
      <c r="F301" s="68">
        <v>89.690245030050804</v>
      </c>
      <c r="G301" s="71">
        <v>0.88953183399233204</v>
      </c>
      <c r="H301" s="68">
        <v>70.319001386962597</v>
      </c>
      <c r="I301" s="71">
        <v>0.90212204847945299</v>
      </c>
      <c r="J301" s="68">
        <v>75.820619509939903</v>
      </c>
      <c r="K301" s="71">
        <v>0.96475923530901897</v>
      </c>
      <c r="L301" s="68">
        <v>94.313453536754494</v>
      </c>
      <c r="M301" s="71">
        <v>0.98540145985401495</v>
      </c>
      <c r="N301" s="68">
        <v>91.403345724907098</v>
      </c>
      <c r="O301" s="71">
        <v>0.56388518074891802</v>
      </c>
      <c r="P301" s="68">
        <v>41.074766355140198</v>
      </c>
      <c r="Q301" s="71"/>
      <c r="R301" s="68"/>
    </row>
    <row r="302" spans="1:18" x14ac:dyDescent="0.2">
      <c r="A302" s="72" t="s">
        <v>935</v>
      </c>
      <c r="B302" s="66" t="s">
        <v>936</v>
      </c>
      <c r="C302" s="67">
        <v>50</v>
      </c>
      <c r="D302" s="67" t="s">
        <v>345</v>
      </c>
      <c r="E302" s="71">
        <v>0.79795099968704997</v>
      </c>
      <c r="F302" s="68">
        <v>54.785020804438297</v>
      </c>
      <c r="G302" s="71">
        <v>0.77179856187442897</v>
      </c>
      <c r="H302" s="68">
        <v>30.420711974109999</v>
      </c>
      <c r="I302" s="71">
        <v>0.92287354675348399</v>
      </c>
      <c r="J302" s="68">
        <v>86.592695330559394</v>
      </c>
      <c r="K302" s="71">
        <v>0.85511664534743803</v>
      </c>
      <c r="L302" s="68">
        <v>44.798890429958398</v>
      </c>
      <c r="M302" s="71">
        <v>0.75182481751824803</v>
      </c>
      <c r="N302" s="68">
        <v>48.280669144981402</v>
      </c>
      <c r="O302" s="71">
        <v>0.68814142694164804</v>
      </c>
      <c r="P302" s="68">
        <v>62.943925233644897</v>
      </c>
      <c r="Q302" s="71"/>
      <c r="R302" s="68"/>
    </row>
    <row r="303" spans="1:18" x14ac:dyDescent="0.2">
      <c r="A303" s="72" t="s">
        <v>937</v>
      </c>
      <c r="B303" s="66" t="s">
        <v>938</v>
      </c>
      <c r="C303" s="67">
        <v>50</v>
      </c>
      <c r="D303" s="67" t="s">
        <v>345</v>
      </c>
      <c r="E303" s="71">
        <v>0.84344146516122998</v>
      </c>
      <c r="F303" s="68">
        <v>80.120203421174295</v>
      </c>
      <c r="G303" s="71">
        <v>0.868122196609321</v>
      </c>
      <c r="H303" s="68">
        <v>61.766065649560801</v>
      </c>
      <c r="I303" s="71">
        <v>0.87530821919382296</v>
      </c>
      <c r="J303" s="68">
        <v>61.766065649560801</v>
      </c>
      <c r="K303" s="71">
        <v>0.874529313924857</v>
      </c>
      <c r="L303" s="68">
        <v>52.935737401756803</v>
      </c>
      <c r="M303" s="71">
        <v>0.67153284671532798</v>
      </c>
      <c r="N303" s="68">
        <v>34.6654275092937</v>
      </c>
      <c r="O303" s="71">
        <v>0.92771474936282206</v>
      </c>
      <c r="P303" s="68">
        <v>97.009345794392502</v>
      </c>
      <c r="Q303" s="71"/>
      <c r="R303" s="68"/>
    </row>
    <row r="304" spans="1:18" x14ac:dyDescent="0.2">
      <c r="A304" s="72" t="s">
        <v>939</v>
      </c>
      <c r="B304" s="66" t="s">
        <v>940</v>
      </c>
      <c r="C304" s="67">
        <v>50</v>
      </c>
      <c r="D304" s="67" t="s">
        <v>345</v>
      </c>
      <c r="E304" s="71">
        <v>0.71843784129102395</v>
      </c>
      <c r="F304" s="68">
        <v>26.583448913546</v>
      </c>
      <c r="G304" s="71">
        <v>0.69509350908964496</v>
      </c>
      <c r="H304" s="68">
        <v>17.706888580674999</v>
      </c>
      <c r="I304" s="71">
        <v>0.76617856097204395</v>
      </c>
      <c r="J304" s="68">
        <v>20.711974110032401</v>
      </c>
      <c r="K304" s="71">
        <v>0.81389351799604204</v>
      </c>
      <c r="L304" s="68">
        <v>30.0046232085067</v>
      </c>
      <c r="M304" s="71">
        <v>0.53284671532846695</v>
      </c>
      <c r="N304" s="68">
        <v>18.1691449814126</v>
      </c>
      <c r="O304" s="71">
        <v>0.78417690306892196</v>
      </c>
      <c r="P304" s="68">
        <v>79.626168224299093</v>
      </c>
      <c r="Q304" s="71"/>
      <c r="R304" s="68"/>
    </row>
    <row r="305" spans="1:18" x14ac:dyDescent="0.2">
      <c r="A305" s="72" t="s">
        <v>941</v>
      </c>
      <c r="B305" s="66" t="s">
        <v>942</v>
      </c>
      <c r="C305" s="67">
        <v>50</v>
      </c>
      <c r="D305" s="67" t="s">
        <v>345</v>
      </c>
      <c r="E305" s="71">
        <v>0.45333981700124099</v>
      </c>
      <c r="F305" s="68">
        <v>1.94174757281553</v>
      </c>
      <c r="G305" s="71">
        <v>0.241322657972416</v>
      </c>
      <c r="H305" s="68">
        <v>0.46232085067036499</v>
      </c>
      <c r="I305" s="71">
        <v>0.49952742797226801</v>
      </c>
      <c r="J305" s="68">
        <v>1.0633379565418399</v>
      </c>
      <c r="K305" s="71">
        <v>0.47790126035497799</v>
      </c>
      <c r="L305" s="68">
        <v>0.64724919093851097</v>
      </c>
      <c r="M305" s="71">
        <v>0.10948905109489</v>
      </c>
      <c r="N305" s="68">
        <v>1.6728624535315999</v>
      </c>
      <c r="O305" s="71">
        <v>0.93845868761165196</v>
      </c>
      <c r="P305" s="68">
        <v>97.710280373831793</v>
      </c>
      <c r="Q305" s="71"/>
      <c r="R305" s="68"/>
    </row>
    <row r="306" spans="1:18" x14ac:dyDescent="0.2">
      <c r="A306" s="72" t="s">
        <v>943</v>
      </c>
      <c r="B306" s="66" t="s">
        <v>944</v>
      </c>
      <c r="C306" s="67">
        <v>50</v>
      </c>
      <c r="D306" s="67" t="s">
        <v>345</v>
      </c>
      <c r="E306" s="71">
        <v>0.74344870794409701</v>
      </c>
      <c r="F306" s="68">
        <v>33.287101248266303</v>
      </c>
      <c r="G306" s="71">
        <v>0.75326640427838798</v>
      </c>
      <c r="H306" s="68">
        <v>27.3231622746186</v>
      </c>
      <c r="I306" s="71">
        <v>0.80657444989478499</v>
      </c>
      <c r="J306" s="68">
        <v>31.761442441054101</v>
      </c>
      <c r="K306" s="71">
        <v>0.89473604063499002</v>
      </c>
      <c r="L306" s="68">
        <v>61.303744798890399</v>
      </c>
      <c r="M306" s="71">
        <v>0.41605839416058399</v>
      </c>
      <c r="N306" s="68">
        <v>9.8977695167286193</v>
      </c>
      <c r="O306" s="71">
        <v>0.84660825075173995</v>
      </c>
      <c r="P306" s="68">
        <v>88.457943925233593</v>
      </c>
      <c r="Q306" s="71"/>
      <c r="R306" s="68"/>
    </row>
    <row r="307" spans="1:18" x14ac:dyDescent="0.2">
      <c r="A307" s="72" t="s">
        <v>945</v>
      </c>
      <c r="B307" s="66" t="s">
        <v>946</v>
      </c>
      <c r="C307" s="67">
        <v>50</v>
      </c>
      <c r="D307" s="67" t="s">
        <v>345</v>
      </c>
      <c r="E307" s="71">
        <v>0.84589992981747097</v>
      </c>
      <c r="F307" s="68">
        <v>81.460933888118404</v>
      </c>
      <c r="G307" s="71">
        <v>0.86132198484662303</v>
      </c>
      <c r="H307" s="68">
        <v>59.177068885806698</v>
      </c>
      <c r="I307" s="71">
        <v>0.87244573444427398</v>
      </c>
      <c r="J307" s="68">
        <v>60.471567267683803</v>
      </c>
      <c r="K307" s="71">
        <v>0.93231298171047405</v>
      </c>
      <c r="L307" s="68">
        <v>79.657882570503901</v>
      </c>
      <c r="M307" s="71">
        <v>0.82481751824817495</v>
      </c>
      <c r="N307" s="68">
        <v>59.711895910780697</v>
      </c>
      <c r="O307" s="71">
        <v>0.73860142983780797</v>
      </c>
      <c r="P307" s="68">
        <v>71.682242990654203</v>
      </c>
      <c r="Q307" s="71"/>
      <c r="R307" s="68"/>
    </row>
    <row r="308" spans="1:18" x14ac:dyDescent="0.2">
      <c r="A308" s="72" t="s">
        <v>947</v>
      </c>
      <c r="B308" s="66" t="s">
        <v>948</v>
      </c>
      <c r="C308" s="67">
        <v>50</v>
      </c>
      <c r="D308" s="67" t="s">
        <v>345</v>
      </c>
      <c r="E308" s="71">
        <v>0.91548113275709997</v>
      </c>
      <c r="F308" s="68">
        <v>99.583911234396695</v>
      </c>
      <c r="G308" s="71">
        <v>0.95114929580068996</v>
      </c>
      <c r="H308" s="68">
        <v>92.464170134073001</v>
      </c>
      <c r="I308" s="71">
        <v>0.88519694218278</v>
      </c>
      <c r="J308" s="68">
        <v>67.082755432270005</v>
      </c>
      <c r="K308" s="71">
        <v>0.93897598951400696</v>
      </c>
      <c r="L308" s="68">
        <v>83.263985205732794</v>
      </c>
      <c r="M308" s="71">
        <v>0.839416058394161</v>
      </c>
      <c r="N308" s="68">
        <v>62.5</v>
      </c>
      <c r="O308" s="71">
        <v>0.96266737789385903</v>
      </c>
      <c r="P308" s="68">
        <v>98.504672897196301</v>
      </c>
      <c r="Q308" s="71"/>
      <c r="R308" s="68"/>
    </row>
    <row r="309" spans="1:18" x14ac:dyDescent="0.2">
      <c r="A309" s="72" t="s">
        <v>949</v>
      </c>
      <c r="B309" s="66" t="s">
        <v>950</v>
      </c>
      <c r="C309" s="67">
        <v>50</v>
      </c>
      <c r="D309" s="67" t="s">
        <v>345</v>
      </c>
      <c r="E309" s="71">
        <v>0.69969002958861803</v>
      </c>
      <c r="F309" s="68">
        <v>22.468793342579801</v>
      </c>
      <c r="G309" s="71">
        <v>0.66286549995453503</v>
      </c>
      <c r="H309" s="68">
        <v>13.546000924641699</v>
      </c>
      <c r="I309" s="71">
        <v>0.66601541439248901</v>
      </c>
      <c r="J309" s="68">
        <v>6.7961165048543704</v>
      </c>
      <c r="K309" s="71">
        <v>0.78373155022018404</v>
      </c>
      <c r="L309" s="68">
        <v>23.1160425335183</v>
      </c>
      <c r="M309" s="71">
        <v>0.773722627737227</v>
      </c>
      <c r="N309" s="68">
        <v>50.557620817843897</v>
      </c>
      <c r="O309" s="71">
        <v>0.61211505563865498</v>
      </c>
      <c r="P309" s="68">
        <v>49.859813084112098</v>
      </c>
      <c r="Q309" s="71"/>
      <c r="R309" s="68"/>
    </row>
    <row r="310" spans="1:18" x14ac:dyDescent="0.2">
      <c r="A310" s="72" t="s">
        <v>951</v>
      </c>
      <c r="B310" s="66" t="s">
        <v>952</v>
      </c>
      <c r="C310" s="67">
        <v>50</v>
      </c>
      <c r="D310" s="67" t="s">
        <v>345</v>
      </c>
      <c r="E310" s="71">
        <v>0.74028824881263899</v>
      </c>
      <c r="F310" s="68">
        <v>32.038834951456302</v>
      </c>
      <c r="G310" s="71">
        <v>0.73268637936150705</v>
      </c>
      <c r="H310" s="68">
        <v>22.931114193250099</v>
      </c>
      <c r="I310" s="71">
        <v>0.77938018113805596</v>
      </c>
      <c r="J310" s="68">
        <v>23.717059639389699</v>
      </c>
      <c r="K310" s="71">
        <v>0.75495900218032297</v>
      </c>
      <c r="L310" s="68">
        <v>18.215441516412401</v>
      </c>
      <c r="M310" s="71">
        <v>0.72262773722627704</v>
      </c>
      <c r="N310" s="68">
        <v>42.750929368029702</v>
      </c>
      <c r="O310" s="71">
        <v>0.71178794415703095</v>
      </c>
      <c r="P310" s="68">
        <v>67.196261682243005</v>
      </c>
      <c r="Q310" s="71"/>
      <c r="R310" s="68"/>
    </row>
    <row r="311" spans="1:18" x14ac:dyDescent="0.2">
      <c r="A311" s="72" t="s">
        <v>953</v>
      </c>
      <c r="B311" s="66" t="s">
        <v>954</v>
      </c>
      <c r="C311" s="67">
        <v>50</v>
      </c>
      <c r="D311" s="67" t="s">
        <v>345</v>
      </c>
      <c r="E311" s="71">
        <v>0.71429293557555396</v>
      </c>
      <c r="F311" s="68">
        <v>25.6125751271382</v>
      </c>
      <c r="G311" s="71">
        <v>0.75772264675705203</v>
      </c>
      <c r="H311" s="68">
        <v>28.2015718908923</v>
      </c>
      <c r="I311" s="71">
        <v>0.74301295175370896</v>
      </c>
      <c r="J311" s="68">
        <v>16.042533518261699</v>
      </c>
      <c r="K311" s="71">
        <v>0.85936952333952799</v>
      </c>
      <c r="L311" s="68">
        <v>46.509477577438702</v>
      </c>
      <c r="M311" s="71">
        <v>0.41605839416058399</v>
      </c>
      <c r="N311" s="68">
        <v>9.8977695167286193</v>
      </c>
      <c r="O311" s="71">
        <v>0.79530116186689803</v>
      </c>
      <c r="P311" s="68">
        <v>81.495327102803699</v>
      </c>
      <c r="Q311" s="71"/>
      <c r="R311" s="68"/>
    </row>
    <row r="312" spans="1:18" x14ac:dyDescent="0.2">
      <c r="A312" s="72" t="s">
        <v>955</v>
      </c>
      <c r="B312" s="66" t="s">
        <v>956</v>
      </c>
      <c r="C312" s="67">
        <v>50</v>
      </c>
      <c r="D312" s="67" t="s">
        <v>345</v>
      </c>
      <c r="E312" s="71">
        <v>0.63433139438917496</v>
      </c>
      <c r="F312" s="68">
        <v>12.8062875635691</v>
      </c>
      <c r="G312" s="71">
        <v>0.56628949331085898</v>
      </c>
      <c r="H312" s="68">
        <v>6.5187239944521496</v>
      </c>
      <c r="I312" s="71">
        <v>0.64212413206154795</v>
      </c>
      <c r="J312" s="68">
        <v>5.6865464632454898</v>
      </c>
      <c r="K312" s="71">
        <v>0.83979674071022703</v>
      </c>
      <c r="L312" s="68">
        <v>38.233934350439199</v>
      </c>
      <c r="M312" s="71">
        <v>0.59124087591240904</v>
      </c>
      <c r="N312" s="68">
        <v>24.581784386617102</v>
      </c>
      <c r="O312" s="71">
        <v>0.53220572995083004</v>
      </c>
      <c r="P312" s="68">
        <v>36.121495327102799</v>
      </c>
      <c r="Q312" s="71"/>
      <c r="R312" s="68"/>
    </row>
    <row r="313" spans="1:18" x14ac:dyDescent="0.2">
      <c r="A313" s="72" t="s">
        <v>585</v>
      </c>
      <c r="B313" s="66" t="s">
        <v>957</v>
      </c>
      <c r="C313" s="67">
        <v>50</v>
      </c>
      <c r="D313" s="67" t="s">
        <v>345</v>
      </c>
      <c r="E313" s="71">
        <v>0.884436837799077</v>
      </c>
      <c r="F313" s="68">
        <v>97.179842810910799</v>
      </c>
      <c r="G313" s="71">
        <v>0.89882294397543605</v>
      </c>
      <c r="H313" s="68">
        <v>74.433656957928804</v>
      </c>
      <c r="I313" s="71">
        <v>0.91023934429134601</v>
      </c>
      <c r="J313" s="68">
        <v>80.397595931576504</v>
      </c>
      <c r="K313" s="71">
        <v>0.97079016440855903</v>
      </c>
      <c r="L313" s="68">
        <v>95.931576514100797</v>
      </c>
      <c r="M313" s="71">
        <v>0.97080291970802901</v>
      </c>
      <c r="N313" s="68">
        <v>88.197026022304797</v>
      </c>
      <c r="O313" s="71">
        <v>0.67152881661201502</v>
      </c>
      <c r="P313" s="68">
        <v>60.093457943925202</v>
      </c>
      <c r="Q313" s="71"/>
      <c r="R313" s="68"/>
    </row>
    <row r="314" spans="1:18" x14ac:dyDescent="0.2">
      <c r="A314" s="72" t="s">
        <v>958</v>
      </c>
      <c r="B314" s="66" t="s">
        <v>959</v>
      </c>
      <c r="C314" s="67">
        <v>50</v>
      </c>
      <c r="D314" s="67" t="s">
        <v>345</v>
      </c>
      <c r="E314" s="71">
        <v>0.75693966112257205</v>
      </c>
      <c r="F314" s="68">
        <v>37.124364308830302</v>
      </c>
      <c r="G314" s="71">
        <v>0.82743922527330005</v>
      </c>
      <c r="H314" s="68">
        <v>47.526583448913499</v>
      </c>
      <c r="I314" s="71">
        <v>0.801291882161974</v>
      </c>
      <c r="J314" s="68">
        <v>29.8659269533056</v>
      </c>
      <c r="K314" s="71">
        <v>0.91682164785252296</v>
      </c>
      <c r="L314" s="68">
        <v>71.474803513638506</v>
      </c>
      <c r="M314" s="71">
        <v>0.48175182481751799</v>
      </c>
      <c r="N314" s="68">
        <v>14.033457249070601</v>
      </c>
      <c r="O314" s="71">
        <v>0.75739372550754203</v>
      </c>
      <c r="P314" s="68">
        <v>74.5794392523364</v>
      </c>
      <c r="Q314" s="71"/>
      <c r="R314" s="68"/>
    </row>
    <row r="315" spans="1:18" x14ac:dyDescent="0.2">
      <c r="A315" s="72" t="s">
        <v>960</v>
      </c>
      <c r="B315" s="66" t="s">
        <v>961</v>
      </c>
      <c r="C315" s="67">
        <v>50</v>
      </c>
      <c r="D315" s="67" t="s">
        <v>345</v>
      </c>
      <c r="E315" s="71">
        <v>0.83386912782085998</v>
      </c>
      <c r="F315" s="68">
        <v>74.664817383263994</v>
      </c>
      <c r="G315" s="71">
        <v>0.81785420096055705</v>
      </c>
      <c r="H315" s="68">
        <v>44.336569579288003</v>
      </c>
      <c r="I315" s="71">
        <v>0.86251900157291606</v>
      </c>
      <c r="J315" s="68">
        <v>55.478502080443803</v>
      </c>
      <c r="K315" s="71">
        <v>0.87864853864767101</v>
      </c>
      <c r="L315" s="68">
        <v>54.7387887193712</v>
      </c>
      <c r="M315" s="71">
        <v>0.73722627737226298</v>
      </c>
      <c r="N315" s="68">
        <v>45.120817843866199</v>
      </c>
      <c r="O315" s="71">
        <v>0.87309762055089302</v>
      </c>
      <c r="P315" s="68">
        <v>91.822429906542098</v>
      </c>
      <c r="Q315" s="71"/>
      <c r="R315" s="68"/>
    </row>
    <row r="316" spans="1:18" x14ac:dyDescent="0.2">
      <c r="A316" s="72" t="s">
        <v>962</v>
      </c>
      <c r="B316" s="66" t="s">
        <v>963</v>
      </c>
      <c r="C316" s="67">
        <v>50</v>
      </c>
      <c r="D316" s="67" t="s">
        <v>345</v>
      </c>
      <c r="E316" s="71">
        <v>0.90068509862243795</v>
      </c>
      <c r="F316" s="68">
        <v>98.844197873324106</v>
      </c>
      <c r="G316" s="71">
        <v>0.95687612342280204</v>
      </c>
      <c r="H316" s="68">
        <v>93.573740175681905</v>
      </c>
      <c r="I316" s="71">
        <v>0.88274117123873397</v>
      </c>
      <c r="J316" s="68">
        <v>65.649560795191903</v>
      </c>
      <c r="K316" s="71">
        <v>0.945261015776792</v>
      </c>
      <c r="L316" s="68">
        <v>86.592695330559394</v>
      </c>
      <c r="M316" s="71">
        <v>0.88321167883211704</v>
      </c>
      <c r="N316" s="68">
        <v>70.539033457249104</v>
      </c>
      <c r="O316" s="71">
        <v>0.83533550384174404</v>
      </c>
      <c r="P316" s="68">
        <v>86.869158878504706</v>
      </c>
      <c r="Q316" s="71"/>
      <c r="R316" s="68"/>
    </row>
    <row r="317" spans="1:18" x14ac:dyDescent="0.2">
      <c r="A317" s="72" t="s">
        <v>964</v>
      </c>
      <c r="B317" s="66" t="s">
        <v>965</v>
      </c>
      <c r="C317" s="67">
        <v>50</v>
      </c>
      <c r="D317" s="67" t="s">
        <v>345</v>
      </c>
      <c r="E317" s="71">
        <v>0.82027269499536504</v>
      </c>
      <c r="F317" s="68">
        <v>67.406380027739303</v>
      </c>
      <c r="G317" s="71">
        <v>0.92148147546843895</v>
      </c>
      <c r="H317" s="68">
        <v>83.217753120665705</v>
      </c>
      <c r="I317" s="71">
        <v>0.87125319130873202</v>
      </c>
      <c r="J317" s="68">
        <v>59.778085991678203</v>
      </c>
      <c r="K317" s="71">
        <v>0.88283701624306099</v>
      </c>
      <c r="L317" s="68">
        <v>56.218215441516399</v>
      </c>
      <c r="M317" s="71">
        <v>0.86131386861313797</v>
      </c>
      <c r="N317" s="68">
        <v>66.310408921933103</v>
      </c>
      <c r="O317" s="71">
        <v>0.56447792334345603</v>
      </c>
      <c r="P317" s="68">
        <v>41.355140186915897</v>
      </c>
      <c r="Q317" s="71"/>
      <c r="R317" s="68"/>
    </row>
    <row r="318" spans="1:18" x14ac:dyDescent="0.2">
      <c r="A318" s="72" t="s">
        <v>966</v>
      </c>
      <c r="B318" s="66" t="s">
        <v>967</v>
      </c>
      <c r="C318" s="67">
        <v>50</v>
      </c>
      <c r="D318" s="67" t="s">
        <v>345</v>
      </c>
      <c r="E318" s="71">
        <v>0.72885236044085999</v>
      </c>
      <c r="F318" s="68">
        <v>28.525196486361502</v>
      </c>
      <c r="G318" s="71">
        <v>0.58505571435185799</v>
      </c>
      <c r="H318" s="68">
        <v>7.8132223763291702</v>
      </c>
      <c r="I318" s="71">
        <v>0.77281906867977301</v>
      </c>
      <c r="J318" s="68">
        <v>22.330097087378601</v>
      </c>
      <c r="K318" s="71">
        <v>0.78329971416687805</v>
      </c>
      <c r="L318" s="68">
        <v>22.931114193250099</v>
      </c>
      <c r="M318" s="71">
        <v>0.86861313868613199</v>
      </c>
      <c r="N318" s="68">
        <v>67.890334572490701</v>
      </c>
      <c r="O318" s="71">
        <v>0.63447416631966103</v>
      </c>
      <c r="P318" s="68">
        <v>53.738317757009298</v>
      </c>
      <c r="Q318" s="71"/>
      <c r="R318" s="68"/>
    </row>
    <row r="319" spans="1:18" x14ac:dyDescent="0.2">
      <c r="A319" s="72" t="s">
        <v>968</v>
      </c>
      <c r="B319" s="66" t="s">
        <v>969</v>
      </c>
      <c r="C319" s="67">
        <v>50</v>
      </c>
      <c r="D319" s="67" t="s">
        <v>345</v>
      </c>
      <c r="E319" s="71">
        <v>0.84054137827156294</v>
      </c>
      <c r="F319" s="68">
        <v>78.548312528895096</v>
      </c>
      <c r="G319" s="71">
        <v>0.94859425649081996</v>
      </c>
      <c r="H319" s="68">
        <v>91.678224687933394</v>
      </c>
      <c r="I319" s="71">
        <v>0.88098508779886497</v>
      </c>
      <c r="J319" s="68">
        <v>64.817383263985207</v>
      </c>
      <c r="K319" s="71">
        <v>0.88383985068496096</v>
      </c>
      <c r="L319" s="68">
        <v>56.541840036985697</v>
      </c>
      <c r="M319" s="71">
        <v>0.88321167883211704</v>
      </c>
      <c r="N319" s="68">
        <v>70.539033457249104</v>
      </c>
      <c r="O319" s="71">
        <v>0.606076017551053</v>
      </c>
      <c r="P319" s="68">
        <v>48.551401869158902</v>
      </c>
      <c r="Q319" s="71"/>
      <c r="R319" s="68"/>
    </row>
    <row r="320" spans="1:18" x14ac:dyDescent="0.2">
      <c r="A320" s="72" t="s">
        <v>970</v>
      </c>
      <c r="B320" s="66" t="s">
        <v>971</v>
      </c>
      <c r="C320" s="67">
        <v>50</v>
      </c>
      <c r="D320" s="67" t="s">
        <v>345</v>
      </c>
      <c r="E320" s="71">
        <v>0.80662551527385795</v>
      </c>
      <c r="F320" s="68">
        <v>59.408229311141902</v>
      </c>
      <c r="G320" s="71">
        <v>0.89774506058062797</v>
      </c>
      <c r="H320" s="68">
        <v>73.971336107258395</v>
      </c>
      <c r="I320" s="71">
        <v>0.85242258365898904</v>
      </c>
      <c r="J320" s="68">
        <v>49.976883957466498</v>
      </c>
      <c r="K320" s="71">
        <v>0.909843658368093</v>
      </c>
      <c r="L320" s="68">
        <v>68.608414239482201</v>
      </c>
      <c r="M320" s="71">
        <v>0.613138686131387</v>
      </c>
      <c r="N320" s="68">
        <v>27.1840148698885</v>
      </c>
      <c r="O320" s="71">
        <v>0.75997758763019296</v>
      </c>
      <c r="P320" s="68">
        <v>75.093457943925202</v>
      </c>
      <c r="Q320" s="71"/>
      <c r="R320" s="68"/>
    </row>
    <row r="321" spans="1:18" x14ac:dyDescent="0.2">
      <c r="A321" s="72" t="s">
        <v>972</v>
      </c>
      <c r="B321" s="66" t="s">
        <v>973</v>
      </c>
      <c r="C321" s="67">
        <v>50</v>
      </c>
      <c r="D321" s="67" t="s">
        <v>345</v>
      </c>
      <c r="E321" s="71">
        <v>0.84441481405183105</v>
      </c>
      <c r="F321" s="68">
        <v>80.582524271844704</v>
      </c>
      <c r="G321" s="71">
        <v>0.91002841780241905</v>
      </c>
      <c r="H321" s="68">
        <v>78.548312528895096</v>
      </c>
      <c r="I321" s="71">
        <v>0.89137899179785396</v>
      </c>
      <c r="J321" s="68">
        <v>70.365233472029601</v>
      </c>
      <c r="K321" s="71">
        <v>0.87856023880686096</v>
      </c>
      <c r="L321" s="68">
        <v>54.6463245492372</v>
      </c>
      <c r="M321" s="71">
        <v>1</v>
      </c>
      <c r="N321" s="68">
        <v>100</v>
      </c>
      <c r="O321" s="71">
        <v>0.54210642185202196</v>
      </c>
      <c r="P321" s="68">
        <v>37.523364485981297</v>
      </c>
      <c r="Q321" s="71"/>
      <c r="R321" s="68"/>
    </row>
    <row r="322" spans="1:18" x14ac:dyDescent="0.2">
      <c r="A322" s="72" t="s">
        <v>939</v>
      </c>
      <c r="B322" s="66" t="s">
        <v>974</v>
      </c>
      <c r="C322" s="67">
        <v>50</v>
      </c>
      <c r="D322" s="67" t="s">
        <v>345</v>
      </c>
      <c r="E322" s="71">
        <v>0.8810202472102</v>
      </c>
      <c r="F322" s="68">
        <v>96.347665279704103</v>
      </c>
      <c r="G322" s="71">
        <v>0.93695990814733299</v>
      </c>
      <c r="H322" s="68">
        <v>88.210818307905697</v>
      </c>
      <c r="I322" s="71">
        <v>0.89920480246301604</v>
      </c>
      <c r="J322" s="68">
        <v>73.832639852057298</v>
      </c>
      <c r="K322" s="71">
        <v>0.95334859173743303</v>
      </c>
      <c r="L322" s="68">
        <v>90.245030050855306</v>
      </c>
      <c r="M322" s="71">
        <v>0.82481751824817495</v>
      </c>
      <c r="N322" s="68">
        <v>59.711895910780697</v>
      </c>
      <c r="O322" s="71">
        <v>0.79077041545504401</v>
      </c>
      <c r="P322" s="68">
        <v>80.700934579439206</v>
      </c>
      <c r="Q322" s="71"/>
      <c r="R322" s="68"/>
    </row>
    <row r="323" spans="1:18" x14ac:dyDescent="0.2">
      <c r="A323" s="72" t="s">
        <v>975</v>
      </c>
      <c r="B323" s="66" t="s">
        <v>976</v>
      </c>
      <c r="C323" s="67">
        <v>50</v>
      </c>
      <c r="D323" s="67" t="s">
        <v>345</v>
      </c>
      <c r="E323" s="71">
        <v>0.78847595095662104</v>
      </c>
      <c r="F323" s="68">
        <v>49.884419787332398</v>
      </c>
      <c r="G323" s="71">
        <v>0.90521251937760305</v>
      </c>
      <c r="H323" s="68">
        <v>76.745261211280607</v>
      </c>
      <c r="I323" s="71">
        <v>0.78069853110056298</v>
      </c>
      <c r="J323" s="68">
        <v>24.086916319926001</v>
      </c>
      <c r="K323" s="71">
        <v>0.94329754213392603</v>
      </c>
      <c r="L323" s="68">
        <v>85.483125288950504</v>
      </c>
      <c r="M323" s="71">
        <v>0.74452554744525601</v>
      </c>
      <c r="N323" s="68">
        <v>46.979553903345703</v>
      </c>
      <c r="O323" s="71">
        <v>0.56864561472575503</v>
      </c>
      <c r="P323" s="68">
        <v>41.962616822429901</v>
      </c>
      <c r="Q323" s="71"/>
      <c r="R323" s="68"/>
    </row>
    <row r="324" spans="1:18" x14ac:dyDescent="0.2">
      <c r="A324" s="72" t="s">
        <v>977</v>
      </c>
      <c r="B324" s="66" t="s">
        <v>978</v>
      </c>
      <c r="C324" s="67">
        <v>50</v>
      </c>
      <c r="D324" s="67" t="s">
        <v>345</v>
      </c>
      <c r="E324" s="71">
        <v>0.65682473427081201</v>
      </c>
      <c r="F324" s="68">
        <v>15.3490522422561</v>
      </c>
      <c r="G324" s="71">
        <v>0.71936842621881303</v>
      </c>
      <c r="H324" s="68">
        <v>21.174294960702699</v>
      </c>
      <c r="I324" s="71">
        <v>0.65793129325847399</v>
      </c>
      <c r="J324" s="68">
        <v>6.4724919093851101</v>
      </c>
      <c r="K324" s="71">
        <v>0.84270555011028603</v>
      </c>
      <c r="L324" s="68">
        <v>39.204808136846999</v>
      </c>
      <c r="M324" s="71">
        <v>0.67153284671532798</v>
      </c>
      <c r="N324" s="68">
        <v>34.6654275092937</v>
      </c>
      <c r="O324" s="71">
        <v>0.39258555505116</v>
      </c>
      <c r="P324" s="68">
        <v>19.6261682242991</v>
      </c>
      <c r="Q324" s="71"/>
      <c r="R324" s="68"/>
    </row>
    <row r="325" spans="1:18" x14ac:dyDescent="0.2">
      <c r="A325" s="72" t="s">
        <v>979</v>
      </c>
      <c r="B325" s="66" t="s">
        <v>980</v>
      </c>
      <c r="C325" s="67">
        <v>50</v>
      </c>
      <c r="D325" s="67" t="s">
        <v>345</v>
      </c>
      <c r="E325" s="71">
        <v>0.78366414741204304</v>
      </c>
      <c r="F325" s="68">
        <v>47.387887193712402</v>
      </c>
      <c r="G325" s="71">
        <v>0.87748776528731698</v>
      </c>
      <c r="H325" s="68">
        <v>65.695792880258907</v>
      </c>
      <c r="I325" s="71">
        <v>0.67074288974179197</v>
      </c>
      <c r="J325" s="68">
        <v>7.3046694405917698</v>
      </c>
      <c r="K325" s="71">
        <v>0.94063230283306098</v>
      </c>
      <c r="L325" s="68">
        <v>84.188626907073498</v>
      </c>
      <c r="M325" s="71">
        <v>0.88321167883211704</v>
      </c>
      <c r="N325" s="68">
        <v>70.539033457249104</v>
      </c>
      <c r="O325" s="71">
        <v>0.54624610036592702</v>
      </c>
      <c r="P325" s="68">
        <v>38.0841121495327</v>
      </c>
      <c r="Q325" s="71"/>
      <c r="R325" s="68"/>
    </row>
    <row r="326" spans="1:18" x14ac:dyDescent="0.2">
      <c r="A326" s="72" t="s">
        <v>981</v>
      </c>
      <c r="B326" s="66" t="s">
        <v>982</v>
      </c>
      <c r="C326" s="67">
        <v>50</v>
      </c>
      <c r="D326" s="67" t="s">
        <v>345</v>
      </c>
      <c r="E326" s="71">
        <v>0.82297790853083297</v>
      </c>
      <c r="F326" s="68">
        <v>68.793342579750302</v>
      </c>
      <c r="G326" s="71">
        <v>0.74066542191078899</v>
      </c>
      <c r="H326" s="68">
        <v>24.6879334257975</v>
      </c>
      <c r="I326" s="71">
        <v>0.87882207600001805</v>
      </c>
      <c r="J326" s="68">
        <v>63.476652797041098</v>
      </c>
      <c r="K326" s="71">
        <v>0.86968799909804195</v>
      </c>
      <c r="L326" s="68">
        <v>50.716597318539101</v>
      </c>
      <c r="M326" s="71">
        <v>0.90510948905109501</v>
      </c>
      <c r="N326" s="68">
        <v>75.418215613382898</v>
      </c>
      <c r="O326" s="71">
        <v>0.72060455659422296</v>
      </c>
      <c r="P326" s="68">
        <v>68.271028037383203</v>
      </c>
      <c r="Q326" s="71"/>
      <c r="R326" s="68"/>
    </row>
    <row r="327" spans="1:18" x14ac:dyDescent="0.2">
      <c r="A327" s="72" t="s">
        <v>983</v>
      </c>
      <c r="B327" s="66" t="s">
        <v>984</v>
      </c>
      <c r="C327" s="67">
        <v>50</v>
      </c>
      <c r="D327" s="67" t="s">
        <v>345</v>
      </c>
      <c r="E327" s="71">
        <v>0.771652775098007</v>
      </c>
      <c r="F327" s="68">
        <v>43.273231622746202</v>
      </c>
      <c r="G327" s="71">
        <v>0.69742491999816003</v>
      </c>
      <c r="H327" s="68">
        <v>18.122977346278301</v>
      </c>
      <c r="I327" s="71">
        <v>0.836192411197204</v>
      </c>
      <c r="J327" s="68">
        <v>43.226999537679099</v>
      </c>
      <c r="K327" s="71">
        <v>0.69735666053825196</v>
      </c>
      <c r="L327" s="68">
        <v>10.402219140083201</v>
      </c>
      <c r="M327" s="71">
        <v>0.86861313868613199</v>
      </c>
      <c r="N327" s="68">
        <v>67.890334572490701</v>
      </c>
      <c r="O327" s="71">
        <v>0.75867674507028504</v>
      </c>
      <c r="P327" s="68">
        <v>74.859813084112105</v>
      </c>
      <c r="Q327" s="71"/>
      <c r="R327" s="68"/>
    </row>
    <row r="328" spans="1:18" x14ac:dyDescent="0.2">
      <c r="A328" s="72" t="s">
        <v>985</v>
      </c>
      <c r="B328" s="66" t="s">
        <v>986</v>
      </c>
      <c r="C328" s="67">
        <v>50</v>
      </c>
      <c r="D328" s="67" t="s">
        <v>345</v>
      </c>
      <c r="E328" s="71">
        <v>0.83734740810351405</v>
      </c>
      <c r="F328" s="68">
        <v>76.883957466481704</v>
      </c>
      <c r="G328" s="71">
        <v>0.85098632210171699</v>
      </c>
      <c r="H328" s="68">
        <v>55.663430420711997</v>
      </c>
      <c r="I328" s="71">
        <v>0.86702497740838502</v>
      </c>
      <c r="J328" s="68">
        <v>57.697642163661598</v>
      </c>
      <c r="K328" s="71">
        <v>0.94849781176984804</v>
      </c>
      <c r="L328" s="68">
        <v>87.933425797503503</v>
      </c>
      <c r="M328" s="71">
        <v>0.89781021897810198</v>
      </c>
      <c r="N328" s="68">
        <v>73.931226765799295</v>
      </c>
      <c r="O328" s="71">
        <v>0.62241771025951598</v>
      </c>
      <c r="P328" s="68">
        <v>51.682242990654203</v>
      </c>
      <c r="Q328" s="71"/>
      <c r="R328" s="68"/>
    </row>
    <row r="329" spans="1:18" x14ac:dyDescent="0.2">
      <c r="A329" s="72" t="s">
        <v>987</v>
      </c>
      <c r="B329" s="66" t="s">
        <v>988</v>
      </c>
      <c r="C329" s="67">
        <v>50</v>
      </c>
      <c r="D329" s="67" t="s">
        <v>345</v>
      </c>
      <c r="E329" s="71">
        <v>0.75385585385531395</v>
      </c>
      <c r="F329" s="68">
        <v>36.430883032824802</v>
      </c>
      <c r="G329" s="71">
        <v>0.74839445241328495</v>
      </c>
      <c r="H329" s="68">
        <v>26.121128062875599</v>
      </c>
      <c r="I329" s="71">
        <v>0.82408944730817302</v>
      </c>
      <c r="J329" s="68">
        <v>38.465094775774404</v>
      </c>
      <c r="K329" s="71">
        <v>0.70555640156523103</v>
      </c>
      <c r="L329" s="68">
        <v>11.5580212667591</v>
      </c>
      <c r="M329" s="71">
        <v>0.83211678832116798</v>
      </c>
      <c r="N329" s="68">
        <v>60.966542750929399</v>
      </c>
      <c r="O329" s="71">
        <v>0.659122179668712</v>
      </c>
      <c r="P329" s="68">
        <v>57.383177570093501</v>
      </c>
      <c r="Q329" s="71"/>
      <c r="R329" s="68"/>
    </row>
    <row r="330" spans="1:18" x14ac:dyDescent="0.2">
      <c r="A330" s="72" t="s">
        <v>989</v>
      </c>
      <c r="B330" s="66" t="s">
        <v>990</v>
      </c>
      <c r="C330" s="67">
        <v>50</v>
      </c>
      <c r="D330" s="67" t="s">
        <v>345</v>
      </c>
      <c r="E330" s="71">
        <v>0.88404224262202302</v>
      </c>
      <c r="F330" s="68">
        <v>96.994914470642598</v>
      </c>
      <c r="G330" s="71">
        <v>0.92973918638433395</v>
      </c>
      <c r="H330" s="68">
        <v>86.037910309755006</v>
      </c>
      <c r="I330" s="71">
        <v>0.90899050076028598</v>
      </c>
      <c r="J330" s="68">
        <v>79.750346740637994</v>
      </c>
      <c r="K330" s="71">
        <v>0.97149760918564099</v>
      </c>
      <c r="L330" s="68">
        <v>96.070272769301894</v>
      </c>
      <c r="M330" s="71">
        <v>0.99270072992700698</v>
      </c>
      <c r="N330" s="68">
        <v>93.680297397769493</v>
      </c>
      <c r="O330" s="71">
        <v>0.617283186852848</v>
      </c>
      <c r="P330" s="68">
        <v>50.7943925233645</v>
      </c>
      <c r="Q330" s="71"/>
      <c r="R330" s="68"/>
    </row>
    <row r="331" spans="1:18" x14ac:dyDescent="0.2">
      <c r="A331" s="72" t="s">
        <v>991</v>
      </c>
      <c r="B331" s="66" t="s">
        <v>992</v>
      </c>
      <c r="C331" s="67">
        <v>50</v>
      </c>
      <c r="D331" s="67" t="s">
        <v>345</v>
      </c>
      <c r="E331" s="71">
        <v>0.85105707129899799</v>
      </c>
      <c r="F331" s="68">
        <v>84.049930651872401</v>
      </c>
      <c r="G331" s="71">
        <v>0.954944718247418</v>
      </c>
      <c r="H331" s="68">
        <v>93.203883495145604</v>
      </c>
      <c r="I331" s="71">
        <v>0.905001466765052</v>
      </c>
      <c r="J331" s="68">
        <v>77.577438742487303</v>
      </c>
      <c r="K331" s="71">
        <v>0.87649397911607496</v>
      </c>
      <c r="L331" s="68">
        <v>53.629218677762402</v>
      </c>
      <c r="M331" s="71">
        <v>0.98540145985401495</v>
      </c>
      <c r="N331" s="68">
        <v>91.403345724907098</v>
      </c>
      <c r="O331" s="71">
        <v>0.53344373251243205</v>
      </c>
      <c r="P331" s="68">
        <v>36.355140186915897</v>
      </c>
      <c r="Q331" s="71"/>
      <c r="R331" s="68"/>
    </row>
    <row r="332" spans="1:18" x14ac:dyDescent="0.2">
      <c r="A332" s="72" t="s">
        <v>993</v>
      </c>
      <c r="B332" s="66" t="s">
        <v>994</v>
      </c>
      <c r="C332" s="67">
        <v>50</v>
      </c>
      <c r="D332" s="67" t="s">
        <v>345</v>
      </c>
      <c r="E332" s="71">
        <v>0.88360505108825704</v>
      </c>
      <c r="F332" s="68">
        <v>96.856218215441501</v>
      </c>
      <c r="G332" s="71">
        <v>0.96362589960698997</v>
      </c>
      <c r="H332" s="68">
        <v>95.099398982894101</v>
      </c>
      <c r="I332" s="71">
        <v>0.84795643854807601</v>
      </c>
      <c r="J332" s="68">
        <v>48.081368469718001</v>
      </c>
      <c r="K332" s="71">
        <v>0.919210486130285</v>
      </c>
      <c r="L332" s="68">
        <v>72.815533980582501</v>
      </c>
      <c r="M332" s="71">
        <v>0.91240875912408703</v>
      </c>
      <c r="N332" s="68">
        <v>76.905204460966502</v>
      </c>
      <c r="O332" s="71">
        <v>0.77482367203184599</v>
      </c>
      <c r="P332" s="68">
        <v>78.271028037383203</v>
      </c>
      <c r="Q332" s="71"/>
      <c r="R332" s="68"/>
    </row>
    <row r="333" spans="1:18" x14ac:dyDescent="0.2">
      <c r="A333" s="72" t="s">
        <v>995</v>
      </c>
      <c r="B333" s="66" t="s">
        <v>996</v>
      </c>
      <c r="C333" s="67">
        <v>50</v>
      </c>
      <c r="D333" s="67" t="s">
        <v>345</v>
      </c>
      <c r="E333" s="71">
        <v>0.83569126017586903</v>
      </c>
      <c r="F333" s="68">
        <v>76.051779935275107</v>
      </c>
      <c r="G333" s="71">
        <v>0.87875390885525795</v>
      </c>
      <c r="H333" s="68">
        <v>66.343042071197402</v>
      </c>
      <c r="I333" s="71">
        <v>0.88372438407345399</v>
      </c>
      <c r="J333" s="68">
        <v>65.973185390661101</v>
      </c>
      <c r="K333" s="71">
        <v>0.95202631509979996</v>
      </c>
      <c r="L333" s="68">
        <v>89.690245030050804</v>
      </c>
      <c r="M333" s="71">
        <v>0.80291970802919699</v>
      </c>
      <c r="N333" s="68">
        <v>55.901486988847601</v>
      </c>
      <c r="O333" s="71">
        <v>0.66103198482163505</v>
      </c>
      <c r="P333" s="68">
        <v>58.130841121495301</v>
      </c>
      <c r="Q333" s="71"/>
      <c r="R333" s="68"/>
    </row>
    <row r="334" spans="1:18" x14ac:dyDescent="0.2">
      <c r="A334" s="72" t="s">
        <v>997</v>
      </c>
      <c r="B334" s="66" t="s">
        <v>998</v>
      </c>
      <c r="C334" s="67">
        <v>50</v>
      </c>
      <c r="D334" s="67" t="s">
        <v>345</v>
      </c>
      <c r="E334" s="71">
        <v>0.74543294749969602</v>
      </c>
      <c r="F334" s="68">
        <v>34.119278779472999</v>
      </c>
      <c r="G334" s="71">
        <v>0.79101106670701204</v>
      </c>
      <c r="H334" s="68">
        <v>36.061026352288501</v>
      </c>
      <c r="I334" s="71">
        <v>0.90172407566759805</v>
      </c>
      <c r="J334" s="68">
        <v>75.450762829403601</v>
      </c>
      <c r="K334" s="71">
        <v>0.92194948096375096</v>
      </c>
      <c r="L334" s="68">
        <v>74.526121128062897</v>
      </c>
      <c r="M334" s="71">
        <v>0.90510948905109501</v>
      </c>
      <c r="N334" s="68">
        <v>75.418215613382898</v>
      </c>
      <c r="O334" s="71">
        <v>0.20737062510902199</v>
      </c>
      <c r="P334" s="68">
        <v>5.7476635514018701</v>
      </c>
      <c r="Q334" s="71"/>
      <c r="R334" s="68"/>
    </row>
    <row r="335" spans="1:18" x14ac:dyDescent="0.2">
      <c r="A335" s="72" t="s">
        <v>999</v>
      </c>
      <c r="B335" s="66" t="s">
        <v>1000</v>
      </c>
      <c r="C335" s="67">
        <v>50</v>
      </c>
      <c r="D335" s="67" t="s">
        <v>345</v>
      </c>
      <c r="E335" s="71">
        <v>0.84347337128617095</v>
      </c>
      <c r="F335" s="68">
        <v>80.166435506241299</v>
      </c>
      <c r="G335" s="71">
        <v>0.90554457292986001</v>
      </c>
      <c r="H335" s="68">
        <v>76.930189551548807</v>
      </c>
      <c r="I335" s="71">
        <v>0.85737134498257905</v>
      </c>
      <c r="J335" s="68">
        <v>52.380952380952401</v>
      </c>
      <c r="K335" s="71">
        <v>0.92726093323731196</v>
      </c>
      <c r="L335" s="68">
        <v>76.930189551548807</v>
      </c>
      <c r="M335" s="71">
        <v>0.86131386861313797</v>
      </c>
      <c r="N335" s="68">
        <v>66.310408921933103</v>
      </c>
      <c r="O335" s="71">
        <v>0.66587613666796497</v>
      </c>
      <c r="P335" s="68">
        <v>59.252336448598101</v>
      </c>
      <c r="Q335" s="71"/>
      <c r="R335" s="68"/>
    </row>
    <row r="336" spans="1:18" x14ac:dyDescent="0.2">
      <c r="A336" s="72" t="s">
        <v>1001</v>
      </c>
      <c r="B336" s="66" t="s">
        <v>1002</v>
      </c>
      <c r="C336" s="67">
        <v>50</v>
      </c>
      <c r="D336" s="67" t="s">
        <v>345</v>
      </c>
      <c r="E336" s="71">
        <v>0.86095107413348504</v>
      </c>
      <c r="F336" s="68">
        <v>89.551548774849707</v>
      </c>
      <c r="G336" s="71">
        <v>0.90595897664397296</v>
      </c>
      <c r="H336" s="68">
        <v>77.300046232085094</v>
      </c>
      <c r="I336" s="71">
        <v>0.90680609885025298</v>
      </c>
      <c r="J336" s="68">
        <v>78.548312528895096</v>
      </c>
      <c r="K336" s="71">
        <v>0.96958646233118295</v>
      </c>
      <c r="L336" s="68">
        <v>95.423023578363399</v>
      </c>
      <c r="M336" s="71">
        <v>0.87591240875912402</v>
      </c>
      <c r="N336" s="68">
        <v>69.3308550185874</v>
      </c>
      <c r="O336" s="71">
        <v>0.64649142408288995</v>
      </c>
      <c r="P336" s="68">
        <v>55.327102803738299</v>
      </c>
      <c r="Q336" s="71"/>
      <c r="R336" s="68"/>
    </row>
    <row r="337" spans="1:18" x14ac:dyDescent="0.2">
      <c r="A337" s="72" t="s">
        <v>1003</v>
      </c>
      <c r="B337" s="66" t="s">
        <v>1004</v>
      </c>
      <c r="C337" s="67">
        <v>50</v>
      </c>
      <c r="D337" s="67" t="s">
        <v>345</v>
      </c>
      <c r="E337" s="71">
        <v>0.87295060385745304</v>
      </c>
      <c r="F337" s="68">
        <v>94.313453536754494</v>
      </c>
      <c r="G337" s="71">
        <v>0.936913997824945</v>
      </c>
      <c r="H337" s="68">
        <v>88.164586222838693</v>
      </c>
      <c r="I337" s="71">
        <v>0.87642694803127097</v>
      </c>
      <c r="J337" s="68">
        <v>62.3670827554323</v>
      </c>
      <c r="K337" s="71">
        <v>0.96536343701595295</v>
      </c>
      <c r="L337" s="68">
        <v>94.498381877022695</v>
      </c>
      <c r="M337" s="71">
        <v>0.78102189781021902</v>
      </c>
      <c r="N337" s="68">
        <v>51.858736059479497</v>
      </c>
      <c r="O337" s="71">
        <v>0.80502673860487794</v>
      </c>
      <c r="P337" s="68">
        <v>83.0841121495327</v>
      </c>
      <c r="Q337" s="71"/>
      <c r="R337" s="68"/>
    </row>
    <row r="338" spans="1:18" x14ac:dyDescent="0.2">
      <c r="A338" s="72" t="s">
        <v>1005</v>
      </c>
      <c r="B338" s="66" t="s">
        <v>1006</v>
      </c>
      <c r="C338" s="67">
        <v>50</v>
      </c>
      <c r="D338" s="67" t="s">
        <v>345</v>
      </c>
      <c r="E338" s="71">
        <v>0.84383501287696705</v>
      </c>
      <c r="F338" s="68">
        <v>80.3513638465095</v>
      </c>
      <c r="G338" s="71">
        <v>0.99153206035494901</v>
      </c>
      <c r="H338" s="68">
        <v>99.1215903837263</v>
      </c>
      <c r="I338" s="71">
        <v>0.77753859725600305</v>
      </c>
      <c r="J338" s="68">
        <v>23.1622746185853</v>
      </c>
      <c r="K338" s="71">
        <v>0.94986381707091705</v>
      </c>
      <c r="L338" s="68">
        <v>88.719371243643096</v>
      </c>
      <c r="M338" s="71">
        <v>0.91240875912408703</v>
      </c>
      <c r="N338" s="68">
        <v>76.905204460966502</v>
      </c>
      <c r="O338" s="71">
        <v>0.587831830578877</v>
      </c>
      <c r="P338" s="68">
        <v>44.766355140186903</v>
      </c>
      <c r="Q338" s="71"/>
      <c r="R338" s="68"/>
    </row>
    <row r="339" spans="1:18" x14ac:dyDescent="0.2">
      <c r="A339" s="72" t="s">
        <v>1007</v>
      </c>
      <c r="B339" s="66" t="s">
        <v>1008</v>
      </c>
      <c r="C339" s="67">
        <v>50</v>
      </c>
      <c r="D339" s="67" t="s">
        <v>345</v>
      </c>
      <c r="E339" s="71">
        <v>0.85637368307488504</v>
      </c>
      <c r="F339" s="68">
        <v>87.517337031900098</v>
      </c>
      <c r="G339" s="71">
        <v>0.91572475346473303</v>
      </c>
      <c r="H339" s="68">
        <v>80.952380952380906</v>
      </c>
      <c r="I339" s="71">
        <v>0.78922552126081302</v>
      </c>
      <c r="J339" s="68">
        <v>26.768377253814101</v>
      </c>
      <c r="K339" s="71">
        <v>0.96167589414903498</v>
      </c>
      <c r="L339" s="68">
        <v>93.1576514100786</v>
      </c>
      <c r="M339" s="71">
        <v>0.92700729927007297</v>
      </c>
      <c r="N339" s="68">
        <v>79.832713754646804</v>
      </c>
      <c r="O339" s="71">
        <v>0.68823494722977396</v>
      </c>
      <c r="P339" s="68">
        <v>62.990654205607498</v>
      </c>
      <c r="Q339" s="71"/>
      <c r="R339" s="68"/>
    </row>
    <row r="340" spans="1:18" x14ac:dyDescent="0.2">
      <c r="A340" s="72" t="s">
        <v>1009</v>
      </c>
      <c r="B340" s="66" t="s">
        <v>1010</v>
      </c>
      <c r="C340" s="67">
        <v>50</v>
      </c>
      <c r="D340" s="67" t="s">
        <v>345</v>
      </c>
      <c r="E340" s="71">
        <v>0.79986819594358005</v>
      </c>
      <c r="F340" s="68">
        <v>55.709662505779001</v>
      </c>
      <c r="G340" s="71">
        <v>0.944811472914174</v>
      </c>
      <c r="H340" s="68">
        <v>90.661118816458597</v>
      </c>
      <c r="I340" s="71">
        <v>0.76343303970175203</v>
      </c>
      <c r="J340" s="68">
        <v>20.110957004160898</v>
      </c>
      <c r="K340" s="71">
        <v>0.94379552783223097</v>
      </c>
      <c r="L340" s="68">
        <v>85.668053629218704</v>
      </c>
      <c r="M340" s="71">
        <v>0.613138686131387</v>
      </c>
      <c r="N340" s="68">
        <v>27.1840148698885</v>
      </c>
      <c r="O340" s="71">
        <v>0.73416225313835504</v>
      </c>
      <c r="P340" s="68">
        <v>70.981308411214997</v>
      </c>
      <c r="Q340" s="71"/>
      <c r="R340" s="68"/>
    </row>
    <row r="341" spans="1:18" x14ac:dyDescent="0.2">
      <c r="A341" s="72" t="s">
        <v>1011</v>
      </c>
      <c r="B341" s="66" t="s">
        <v>1012</v>
      </c>
      <c r="C341" s="67">
        <v>50</v>
      </c>
      <c r="D341" s="67" t="s">
        <v>345</v>
      </c>
      <c r="E341" s="71">
        <v>0.826158113131366</v>
      </c>
      <c r="F341" s="68">
        <v>70.134073046694397</v>
      </c>
      <c r="G341" s="71">
        <v>0.88448981049310005</v>
      </c>
      <c r="H341" s="68">
        <v>68.562182154415197</v>
      </c>
      <c r="I341" s="71">
        <v>0.81826733637402904</v>
      </c>
      <c r="J341" s="68">
        <v>36.153490522422601</v>
      </c>
      <c r="K341" s="71">
        <v>0.92204241205343995</v>
      </c>
      <c r="L341" s="68">
        <v>74.572353213129901</v>
      </c>
      <c r="M341" s="71">
        <v>0.62773722627737205</v>
      </c>
      <c r="N341" s="68">
        <v>29.089219330854998</v>
      </c>
      <c r="O341" s="71">
        <v>0.87825378045888902</v>
      </c>
      <c r="P341" s="68">
        <v>92.336448598130801</v>
      </c>
      <c r="Q341" s="71"/>
      <c r="R341" s="68"/>
    </row>
    <row r="342" spans="1:18" x14ac:dyDescent="0.2">
      <c r="A342" s="72" t="s">
        <v>1013</v>
      </c>
      <c r="B342" s="66" t="s">
        <v>1014</v>
      </c>
      <c r="C342" s="67">
        <v>50</v>
      </c>
      <c r="D342" s="67" t="s">
        <v>345</v>
      </c>
      <c r="E342" s="71">
        <v>0.91555500745039597</v>
      </c>
      <c r="F342" s="68">
        <v>99.630143319463699</v>
      </c>
      <c r="G342" s="71">
        <v>0.99720099174885002</v>
      </c>
      <c r="H342" s="68">
        <v>99.676375404530702</v>
      </c>
      <c r="I342" s="71">
        <v>0.90439210031994999</v>
      </c>
      <c r="J342" s="68">
        <v>77.253814147018005</v>
      </c>
      <c r="K342" s="71">
        <v>0.966552063054396</v>
      </c>
      <c r="L342" s="68">
        <v>94.822006472491907</v>
      </c>
      <c r="M342" s="71">
        <v>0.94890510948905105</v>
      </c>
      <c r="N342" s="68">
        <v>83.828996282527896</v>
      </c>
      <c r="O342" s="71">
        <v>0.76072477263973004</v>
      </c>
      <c r="P342" s="68">
        <v>75.373831775700907</v>
      </c>
      <c r="Q342" s="71"/>
      <c r="R342" s="68"/>
    </row>
    <row r="343" spans="1:18" x14ac:dyDescent="0.2">
      <c r="A343" s="72" t="s">
        <v>1015</v>
      </c>
      <c r="B343" s="66" t="s">
        <v>1016</v>
      </c>
      <c r="C343" s="67">
        <v>50</v>
      </c>
      <c r="D343" s="67" t="s">
        <v>345</v>
      </c>
      <c r="E343" s="71">
        <v>0.87078661282481196</v>
      </c>
      <c r="F343" s="68">
        <v>93.619972260748995</v>
      </c>
      <c r="G343" s="71">
        <v>0.923904889550903</v>
      </c>
      <c r="H343" s="68">
        <v>84.327323162274595</v>
      </c>
      <c r="I343" s="71">
        <v>0.86975741072159696</v>
      </c>
      <c r="J343" s="68">
        <v>58.714748035136402</v>
      </c>
      <c r="K343" s="71">
        <v>0.93000148551144401</v>
      </c>
      <c r="L343" s="68">
        <v>78.548312528895096</v>
      </c>
      <c r="M343" s="71">
        <v>0.70802919708029199</v>
      </c>
      <c r="N343" s="68">
        <v>40.520446096654297</v>
      </c>
      <c r="O343" s="71">
        <v>0.92224008125982504</v>
      </c>
      <c r="P343" s="68">
        <v>96.728971962616797</v>
      </c>
      <c r="Q343" s="71"/>
      <c r="R343" s="68"/>
    </row>
    <row r="344" spans="1:18" x14ac:dyDescent="0.2">
      <c r="A344" s="72" t="s">
        <v>1017</v>
      </c>
      <c r="B344" s="66" t="s">
        <v>1018</v>
      </c>
      <c r="C344" s="67">
        <v>50</v>
      </c>
      <c r="D344" s="67" t="s">
        <v>345</v>
      </c>
      <c r="E344" s="71">
        <v>0.62980369028871397</v>
      </c>
      <c r="F344" s="68">
        <v>12.251502542764699</v>
      </c>
      <c r="G344" s="71">
        <v>0.765628501421869</v>
      </c>
      <c r="H344" s="68">
        <v>29.357374017568201</v>
      </c>
      <c r="I344" s="71">
        <v>0.51614614201325903</v>
      </c>
      <c r="J344" s="68">
        <v>1.15580212667591</v>
      </c>
      <c r="K344" s="71">
        <v>0.76526161863166398</v>
      </c>
      <c r="L344" s="68">
        <v>19.6024040684235</v>
      </c>
      <c r="M344" s="71">
        <v>0.26277372262773702</v>
      </c>
      <c r="N344" s="68">
        <v>3.90334572490706</v>
      </c>
      <c r="O344" s="71">
        <v>0.83920846674903904</v>
      </c>
      <c r="P344" s="68">
        <v>87.429906542056102</v>
      </c>
      <c r="Q344" s="71"/>
      <c r="R344" s="68"/>
    </row>
    <row r="345" spans="1:18" x14ac:dyDescent="0.2">
      <c r="A345" s="72" t="s">
        <v>1019</v>
      </c>
      <c r="B345" s="66" t="s">
        <v>1020</v>
      </c>
      <c r="C345" s="67">
        <v>50</v>
      </c>
      <c r="D345" s="67" t="s">
        <v>345</v>
      </c>
      <c r="E345" s="71">
        <v>0.85225035378337799</v>
      </c>
      <c r="F345" s="68">
        <v>84.697179842810897</v>
      </c>
      <c r="G345" s="71">
        <v>0.95569202912763296</v>
      </c>
      <c r="H345" s="68">
        <v>93.481276005547898</v>
      </c>
      <c r="I345" s="71">
        <v>0.88999185895661603</v>
      </c>
      <c r="J345" s="68">
        <v>69.856680536292203</v>
      </c>
      <c r="K345" s="71">
        <v>0.93747924677568595</v>
      </c>
      <c r="L345" s="68">
        <v>82.524271844660205</v>
      </c>
      <c r="M345" s="71">
        <v>0.85401459854014605</v>
      </c>
      <c r="N345" s="68">
        <v>65.148698884758403</v>
      </c>
      <c r="O345" s="71">
        <v>0.62407403551680796</v>
      </c>
      <c r="P345" s="68">
        <v>51.962616822429901</v>
      </c>
      <c r="Q345" s="71"/>
      <c r="R345" s="68"/>
    </row>
    <row r="346" spans="1:18" x14ac:dyDescent="0.2">
      <c r="A346" s="72" t="s">
        <v>1021</v>
      </c>
      <c r="B346" s="66" t="s">
        <v>1022</v>
      </c>
      <c r="C346" s="67">
        <v>50</v>
      </c>
      <c r="D346" s="67" t="s">
        <v>345</v>
      </c>
      <c r="E346" s="71">
        <v>0.91268318989132202</v>
      </c>
      <c r="F346" s="68">
        <v>99.537679149329605</v>
      </c>
      <c r="G346" s="71">
        <v>0.97909555306584695</v>
      </c>
      <c r="H346" s="68">
        <v>97.827092001849294</v>
      </c>
      <c r="I346" s="71">
        <v>0.92739434639266305</v>
      </c>
      <c r="J346" s="68">
        <v>89.505316689782703</v>
      </c>
      <c r="K346" s="71">
        <v>0.98086275890802599</v>
      </c>
      <c r="L346" s="68">
        <v>97.133610725843695</v>
      </c>
      <c r="M346" s="71">
        <v>1</v>
      </c>
      <c r="N346" s="68">
        <v>100</v>
      </c>
      <c r="O346" s="71">
        <v>0.67606329109007701</v>
      </c>
      <c r="P346" s="68">
        <v>61.074766355140198</v>
      </c>
      <c r="Q346" s="71"/>
      <c r="R346" s="68"/>
    </row>
    <row r="347" spans="1:18" x14ac:dyDescent="0.2">
      <c r="A347" s="72" t="s">
        <v>1023</v>
      </c>
      <c r="B347" s="66" t="s">
        <v>1024</v>
      </c>
      <c r="C347" s="67">
        <v>50</v>
      </c>
      <c r="D347" s="67" t="s">
        <v>345</v>
      </c>
      <c r="E347" s="71">
        <v>0.84893600627668997</v>
      </c>
      <c r="F347" s="68">
        <v>83.125288950531697</v>
      </c>
      <c r="G347" s="71">
        <v>0.95813962091552496</v>
      </c>
      <c r="H347" s="68">
        <v>93.989828941285296</v>
      </c>
      <c r="I347" s="71">
        <v>0.87193456391980195</v>
      </c>
      <c r="J347" s="68">
        <v>60.101710587147501</v>
      </c>
      <c r="K347" s="71">
        <v>0.95978768636520195</v>
      </c>
      <c r="L347" s="68">
        <v>92.510402219140104</v>
      </c>
      <c r="M347" s="71">
        <v>0.74452554744525601</v>
      </c>
      <c r="N347" s="68">
        <v>46.979553903345703</v>
      </c>
      <c r="O347" s="71">
        <v>0.71029261273766697</v>
      </c>
      <c r="P347" s="68">
        <v>66.962616822429894</v>
      </c>
      <c r="Q347" s="71"/>
      <c r="R347" s="68"/>
    </row>
    <row r="348" spans="1:18" x14ac:dyDescent="0.2">
      <c r="A348" s="72" t="s">
        <v>1025</v>
      </c>
      <c r="B348" s="66" t="s">
        <v>1026</v>
      </c>
      <c r="C348" s="67">
        <v>50</v>
      </c>
      <c r="D348" s="67" t="s">
        <v>345</v>
      </c>
      <c r="E348" s="71">
        <v>0.76814939430125095</v>
      </c>
      <c r="F348" s="68">
        <v>41.423948220064702</v>
      </c>
      <c r="G348" s="71">
        <v>0.87374224530619704</v>
      </c>
      <c r="H348" s="68">
        <v>64.262598243180804</v>
      </c>
      <c r="I348" s="71">
        <v>0.81659230445342101</v>
      </c>
      <c r="J348" s="68">
        <v>35.367545076282902</v>
      </c>
      <c r="K348" s="71">
        <v>0.91942557149029203</v>
      </c>
      <c r="L348" s="68">
        <v>73.000462320850701</v>
      </c>
      <c r="M348" s="71">
        <v>0.68613138686131403</v>
      </c>
      <c r="N348" s="68">
        <v>37.221189591078101</v>
      </c>
      <c r="O348" s="71">
        <v>0.54485546339502899</v>
      </c>
      <c r="P348" s="68">
        <v>37.803738317757002</v>
      </c>
      <c r="Q348" s="71"/>
      <c r="R348" s="68"/>
    </row>
    <row r="349" spans="1:18" x14ac:dyDescent="0.2">
      <c r="A349" s="72" t="s">
        <v>1027</v>
      </c>
      <c r="B349" s="66" t="s">
        <v>1028</v>
      </c>
      <c r="C349" s="67">
        <v>50</v>
      </c>
      <c r="D349" s="67" t="s">
        <v>345</v>
      </c>
      <c r="E349" s="71">
        <v>0.78170524738713798</v>
      </c>
      <c r="F349" s="68">
        <v>46.509477577438702</v>
      </c>
      <c r="G349" s="71">
        <v>0.88468900947650897</v>
      </c>
      <c r="H349" s="68">
        <v>68.747110494683298</v>
      </c>
      <c r="I349" s="71">
        <v>0.81741894613536403</v>
      </c>
      <c r="J349" s="68">
        <v>35.8760980120203</v>
      </c>
      <c r="K349" s="71">
        <v>0.92944223378944402</v>
      </c>
      <c r="L349" s="68">
        <v>78.224687933425798</v>
      </c>
      <c r="M349" s="71">
        <v>0.63503649635036497</v>
      </c>
      <c r="N349" s="68">
        <v>30.250929368029698</v>
      </c>
      <c r="O349" s="71">
        <v>0.64193955118400603</v>
      </c>
      <c r="P349" s="68">
        <v>54.5794392523364</v>
      </c>
      <c r="Q349" s="71"/>
      <c r="R349" s="68"/>
    </row>
    <row r="350" spans="1:18" x14ac:dyDescent="0.2">
      <c r="A350" s="72" t="s">
        <v>1029</v>
      </c>
      <c r="B350" s="66" t="s">
        <v>1030</v>
      </c>
      <c r="C350" s="67">
        <v>50</v>
      </c>
      <c r="D350" s="67" t="s">
        <v>345</v>
      </c>
      <c r="E350" s="71">
        <v>0.78733239674920497</v>
      </c>
      <c r="F350" s="68">
        <v>49.283402681460899</v>
      </c>
      <c r="G350" s="71">
        <v>0.84369431912332404</v>
      </c>
      <c r="H350" s="68">
        <v>53.305594082293098</v>
      </c>
      <c r="I350" s="71">
        <v>0.86224013487880102</v>
      </c>
      <c r="J350" s="68">
        <v>55.247341655108599</v>
      </c>
      <c r="K350" s="71">
        <v>0.91217502071499501</v>
      </c>
      <c r="L350" s="68">
        <v>69.301895515487701</v>
      </c>
      <c r="M350" s="71">
        <v>0.91970802919707995</v>
      </c>
      <c r="N350" s="68">
        <v>78.3457249070632</v>
      </c>
      <c r="O350" s="71">
        <v>0.39884447983182197</v>
      </c>
      <c r="P350" s="68">
        <v>20.327102803738299</v>
      </c>
      <c r="Q350" s="71"/>
      <c r="R350" s="68"/>
    </row>
    <row r="351" spans="1:18" x14ac:dyDescent="0.2">
      <c r="A351" s="72" t="s">
        <v>1031</v>
      </c>
      <c r="B351" s="66" t="s">
        <v>1032</v>
      </c>
      <c r="C351" s="67">
        <v>50</v>
      </c>
      <c r="D351" s="67" t="s">
        <v>345</v>
      </c>
      <c r="E351" s="71">
        <v>0.51314522955985498</v>
      </c>
      <c r="F351" s="68">
        <v>3.6523347202958898</v>
      </c>
      <c r="G351" s="71">
        <v>0.71375817126705698</v>
      </c>
      <c r="H351" s="68">
        <v>20.342117429496099</v>
      </c>
      <c r="I351" s="71">
        <v>0.43032180402778403</v>
      </c>
      <c r="J351" s="68">
        <v>0.369856680536292</v>
      </c>
      <c r="K351" s="71">
        <v>0.70075227908146798</v>
      </c>
      <c r="L351" s="68">
        <v>10.910772075820599</v>
      </c>
      <c r="M351" s="71">
        <v>0.43065693430656898</v>
      </c>
      <c r="N351" s="68">
        <v>10.687732342007401</v>
      </c>
      <c r="O351" s="71">
        <v>0.29023695911639602</v>
      </c>
      <c r="P351" s="68">
        <v>11.121495327102799</v>
      </c>
      <c r="Q351" s="71"/>
      <c r="R351" s="68"/>
    </row>
    <row r="352" spans="1:18" x14ac:dyDescent="0.2">
      <c r="A352" s="72" t="s">
        <v>1033</v>
      </c>
      <c r="B352" s="66" t="s">
        <v>1034</v>
      </c>
      <c r="C352" s="67">
        <v>50</v>
      </c>
      <c r="D352" s="67" t="s">
        <v>345</v>
      </c>
      <c r="E352" s="71">
        <v>0.74481345597736204</v>
      </c>
      <c r="F352" s="68">
        <v>33.841886269070699</v>
      </c>
      <c r="G352" s="71">
        <v>0.85464465365622599</v>
      </c>
      <c r="H352" s="68">
        <v>57.1890892279242</v>
      </c>
      <c r="I352" s="71">
        <v>0.722690131467985</v>
      </c>
      <c r="J352" s="68">
        <v>12.3901987979658</v>
      </c>
      <c r="K352" s="71">
        <v>0.89281654947149303</v>
      </c>
      <c r="L352" s="68">
        <v>60.656495607951904</v>
      </c>
      <c r="M352" s="71">
        <v>0.62773722627737205</v>
      </c>
      <c r="N352" s="68">
        <v>29.089219330854998</v>
      </c>
      <c r="O352" s="71">
        <v>0.62617871901373401</v>
      </c>
      <c r="P352" s="68">
        <v>52.336448598130801</v>
      </c>
      <c r="Q352" s="71"/>
      <c r="R352" s="68"/>
    </row>
    <row r="353" spans="1:18" x14ac:dyDescent="0.2">
      <c r="A353" s="72" t="s">
        <v>1035</v>
      </c>
      <c r="B353" s="66" t="s">
        <v>1036</v>
      </c>
      <c r="C353" s="67">
        <v>50</v>
      </c>
      <c r="D353" s="67" t="s">
        <v>345</v>
      </c>
      <c r="E353" s="71">
        <v>0.71175361035901796</v>
      </c>
      <c r="F353" s="68">
        <v>24.8728617660657</v>
      </c>
      <c r="G353" s="71">
        <v>0.66740350833740303</v>
      </c>
      <c r="H353" s="68">
        <v>14.0545538603791</v>
      </c>
      <c r="I353" s="71">
        <v>0.81279389405479197</v>
      </c>
      <c r="J353" s="68">
        <v>33.795654184003702</v>
      </c>
      <c r="K353" s="71">
        <v>0.83539264216985898</v>
      </c>
      <c r="L353" s="68">
        <v>36.893203883495097</v>
      </c>
      <c r="M353" s="71">
        <v>0.80291970802919699</v>
      </c>
      <c r="N353" s="68">
        <v>55.901486988847601</v>
      </c>
      <c r="O353" s="71">
        <v>0.44025829920383802</v>
      </c>
      <c r="P353" s="68">
        <v>25.093457943925198</v>
      </c>
      <c r="Q353" s="71"/>
      <c r="R353" s="68"/>
    </row>
    <row r="354" spans="1:18" x14ac:dyDescent="0.2">
      <c r="A354" s="72" t="s">
        <v>1037</v>
      </c>
      <c r="B354" s="66" t="s">
        <v>1038</v>
      </c>
      <c r="C354" s="67">
        <v>50</v>
      </c>
      <c r="D354" s="67" t="s">
        <v>345</v>
      </c>
      <c r="E354" s="71">
        <v>0.57697460846929405</v>
      </c>
      <c r="F354" s="68">
        <v>7.2122052704576998</v>
      </c>
      <c r="G354" s="71">
        <v>0.63850266125557897</v>
      </c>
      <c r="H354" s="68">
        <v>11.419325011558</v>
      </c>
      <c r="I354" s="71">
        <v>0.746728795304471</v>
      </c>
      <c r="J354" s="68">
        <v>16.828478964401299</v>
      </c>
      <c r="K354" s="71">
        <v>0.56928178558118403</v>
      </c>
      <c r="L354" s="68">
        <v>2.4965325936199698</v>
      </c>
      <c r="M354" s="71">
        <v>0.49635036496350299</v>
      </c>
      <c r="N354" s="68">
        <v>15.2416356877323</v>
      </c>
      <c r="O354" s="71">
        <v>0.43400943524173102</v>
      </c>
      <c r="P354" s="68">
        <v>24.252336448598101</v>
      </c>
      <c r="Q354" s="71"/>
      <c r="R354" s="68"/>
    </row>
    <row r="355" spans="1:18" x14ac:dyDescent="0.2">
      <c r="A355" s="72" t="s">
        <v>1039</v>
      </c>
      <c r="B355" s="66" t="s">
        <v>1040</v>
      </c>
      <c r="C355" s="67">
        <v>50</v>
      </c>
      <c r="D355" s="67" t="s">
        <v>345</v>
      </c>
      <c r="E355" s="71">
        <v>0.63949714225752796</v>
      </c>
      <c r="F355" s="68">
        <v>13.453536754507599</v>
      </c>
      <c r="G355" s="71">
        <v>0.88144636215009198</v>
      </c>
      <c r="H355" s="68">
        <v>67.5450762829404</v>
      </c>
      <c r="I355" s="71">
        <v>0.78471741992747102</v>
      </c>
      <c r="J355" s="68">
        <v>25.5663430420712</v>
      </c>
      <c r="K355" s="71">
        <v>0.89854581486558505</v>
      </c>
      <c r="L355" s="68">
        <v>63.106796116504903</v>
      </c>
      <c r="M355" s="71">
        <v>0.226277372262774</v>
      </c>
      <c r="N355" s="68">
        <v>3.0669144981412599</v>
      </c>
      <c r="O355" s="71">
        <v>0.40649874208171799</v>
      </c>
      <c r="P355" s="68">
        <v>21.448598130841098</v>
      </c>
      <c r="Q355" s="71"/>
      <c r="R355" s="68"/>
    </row>
    <row r="356" spans="1:18" x14ac:dyDescent="0.2">
      <c r="A356" s="72" t="s">
        <v>1041</v>
      </c>
      <c r="B356" s="66" t="s">
        <v>1042</v>
      </c>
      <c r="C356" s="67">
        <v>50</v>
      </c>
      <c r="D356" s="67" t="s">
        <v>345</v>
      </c>
      <c r="E356" s="71">
        <v>0.63170041670932597</v>
      </c>
      <c r="F356" s="68">
        <v>12.4364308830328</v>
      </c>
      <c r="G356" s="71">
        <v>0.66795523236411003</v>
      </c>
      <c r="H356" s="68">
        <v>14.1470180305132</v>
      </c>
      <c r="I356" s="71">
        <v>0.78388732340465395</v>
      </c>
      <c r="J356" s="68">
        <v>25.381414701803099</v>
      </c>
      <c r="K356" s="71">
        <v>0.834218358738674</v>
      </c>
      <c r="L356" s="68">
        <v>36.199722607489598</v>
      </c>
      <c r="M356" s="71">
        <v>0.51094890510948898</v>
      </c>
      <c r="N356" s="68">
        <v>16.310408921933099</v>
      </c>
      <c r="O356" s="71">
        <v>0.36149226392970502</v>
      </c>
      <c r="P356" s="68">
        <v>17.196261682243001</v>
      </c>
      <c r="Q356" s="71"/>
      <c r="R356" s="68"/>
    </row>
    <row r="357" spans="1:18" x14ac:dyDescent="0.2">
      <c r="A357" s="72" t="s">
        <v>1043</v>
      </c>
      <c r="B357" s="66" t="s">
        <v>1044</v>
      </c>
      <c r="C357" s="67">
        <v>50</v>
      </c>
      <c r="D357" s="67" t="s">
        <v>345</v>
      </c>
      <c r="E357" s="71">
        <v>0.55312157980808596</v>
      </c>
      <c r="F357" s="68">
        <v>5.6403143781784602</v>
      </c>
      <c r="G357" s="71">
        <v>0.53431669346007504</v>
      </c>
      <c r="H357" s="68">
        <v>4.9930651872399396</v>
      </c>
      <c r="I357" s="71">
        <v>0.71831963992330095</v>
      </c>
      <c r="J357" s="68">
        <v>11.789181692094299</v>
      </c>
      <c r="K357" s="71">
        <v>0.68823998658872998</v>
      </c>
      <c r="L357" s="68">
        <v>9.3388811835413801</v>
      </c>
      <c r="M357" s="71">
        <v>0.37956204379562097</v>
      </c>
      <c r="N357" s="68">
        <v>8.0855018587360608</v>
      </c>
      <c r="O357" s="71">
        <v>0.44516953527270098</v>
      </c>
      <c r="P357" s="68">
        <v>25.700934579439199</v>
      </c>
      <c r="Q357" s="71"/>
      <c r="R357" s="68"/>
    </row>
    <row r="358" spans="1:18" x14ac:dyDescent="0.2">
      <c r="A358" s="72" t="s">
        <v>1045</v>
      </c>
      <c r="B358" s="66" t="s">
        <v>1046</v>
      </c>
      <c r="C358" s="67">
        <v>50</v>
      </c>
      <c r="D358" s="67" t="s">
        <v>345</v>
      </c>
      <c r="E358" s="71">
        <v>0.83497908475159599</v>
      </c>
      <c r="F358" s="68">
        <v>75.496994914470605</v>
      </c>
      <c r="G358" s="71">
        <v>0.89590757762128304</v>
      </c>
      <c r="H358" s="68">
        <v>73.185390661118802</v>
      </c>
      <c r="I358" s="71">
        <v>0.87913828097289803</v>
      </c>
      <c r="J358" s="68">
        <v>63.615349052242301</v>
      </c>
      <c r="K358" s="71">
        <v>0.80566247221075604</v>
      </c>
      <c r="L358" s="68">
        <v>27.924179380490099</v>
      </c>
      <c r="M358" s="71">
        <v>0.97080291970802901</v>
      </c>
      <c r="N358" s="68">
        <v>88.197026022304797</v>
      </c>
      <c r="O358" s="71">
        <v>0.62338417324501505</v>
      </c>
      <c r="P358" s="68">
        <v>51.9158878504673</v>
      </c>
      <c r="Q358" s="71"/>
      <c r="R358" s="68"/>
    </row>
    <row r="359" spans="1:18" x14ac:dyDescent="0.2">
      <c r="A359" s="72" t="s">
        <v>1047</v>
      </c>
      <c r="B359" s="66" t="s">
        <v>1048</v>
      </c>
      <c r="C359" s="67">
        <v>50</v>
      </c>
      <c r="D359" s="67" t="s">
        <v>345</v>
      </c>
      <c r="E359" s="71">
        <v>0.78997566385211004</v>
      </c>
      <c r="F359" s="68">
        <v>50.577901063337997</v>
      </c>
      <c r="G359" s="71">
        <v>0.84825112217669896</v>
      </c>
      <c r="H359" s="68">
        <v>54.461396208968999</v>
      </c>
      <c r="I359" s="71">
        <v>0.76330359916767498</v>
      </c>
      <c r="J359" s="68">
        <v>19.972260748959801</v>
      </c>
      <c r="K359" s="71">
        <v>0.83928760648315603</v>
      </c>
      <c r="L359" s="68">
        <v>38.187702265372202</v>
      </c>
      <c r="M359" s="71">
        <v>0.91240875912408703</v>
      </c>
      <c r="N359" s="68">
        <v>76.905204460966502</v>
      </c>
      <c r="O359" s="71">
        <v>0.58662723230893299</v>
      </c>
      <c r="P359" s="68">
        <v>44.485981308411198</v>
      </c>
      <c r="Q359" s="71"/>
      <c r="R359" s="68"/>
    </row>
    <row r="360" spans="1:18" x14ac:dyDescent="0.2">
      <c r="A360" s="72" t="s">
        <v>1049</v>
      </c>
      <c r="B360" s="66" t="s">
        <v>1050</v>
      </c>
      <c r="C360" s="67">
        <v>50</v>
      </c>
      <c r="D360" s="67" t="s">
        <v>345</v>
      </c>
      <c r="E360" s="71">
        <v>0.71403028782769595</v>
      </c>
      <c r="F360" s="68">
        <v>25.520110957004199</v>
      </c>
      <c r="G360" s="71">
        <v>0.83861791175272704</v>
      </c>
      <c r="H360" s="68">
        <v>51.178918169209403</v>
      </c>
      <c r="I360" s="71">
        <v>0.63206024801365701</v>
      </c>
      <c r="J360" s="68">
        <v>5.0855293573740203</v>
      </c>
      <c r="K360" s="71">
        <v>0.90406024108150695</v>
      </c>
      <c r="L360" s="68">
        <v>65.695792880258907</v>
      </c>
      <c r="M360" s="71">
        <v>0.78832116788321205</v>
      </c>
      <c r="N360" s="68">
        <v>53.3457249070632</v>
      </c>
      <c r="O360" s="71">
        <v>0.40709187040737799</v>
      </c>
      <c r="P360" s="68">
        <v>21.5420560747664</v>
      </c>
      <c r="Q360" s="71"/>
      <c r="R360" s="68"/>
    </row>
    <row r="361" spans="1:18" x14ac:dyDescent="0.2">
      <c r="A361" s="72" t="s">
        <v>1051</v>
      </c>
      <c r="B361" s="66" t="s">
        <v>1052</v>
      </c>
      <c r="C361" s="67">
        <v>50</v>
      </c>
      <c r="D361" s="67" t="s">
        <v>345</v>
      </c>
      <c r="E361" s="71">
        <v>0.56890930812979801</v>
      </c>
      <c r="F361" s="68">
        <v>6.7961165048543704</v>
      </c>
      <c r="G361" s="71">
        <v>0.78002584562141797</v>
      </c>
      <c r="H361" s="68">
        <v>32.593619972260797</v>
      </c>
      <c r="I361" s="71">
        <v>0.57042210239992197</v>
      </c>
      <c r="J361" s="68">
        <v>2.2191400832177499</v>
      </c>
      <c r="K361" s="71">
        <v>0.84828100238057502</v>
      </c>
      <c r="L361" s="68">
        <v>41.285251964863598</v>
      </c>
      <c r="M361" s="71">
        <v>5.8394160583941701E-2</v>
      </c>
      <c r="N361" s="68">
        <v>1.39405204460967</v>
      </c>
      <c r="O361" s="71">
        <v>0.58742342966313399</v>
      </c>
      <c r="P361" s="68">
        <v>44.719626168224302</v>
      </c>
      <c r="Q361" s="71"/>
      <c r="R361" s="68"/>
    </row>
    <row r="362" spans="1:18" x14ac:dyDescent="0.2">
      <c r="A362" s="72" t="s">
        <v>1053</v>
      </c>
      <c r="B362" s="66" t="s">
        <v>1054</v>
      </c>
      <c r="C362" s="67">
        <v>50</v>
      </c>
      <c r="D362" s="67" t="s">
        <v>345</v>
      </c>
      <c r="E362" s="71">
        <v>0.68017642859122096</v>
      </c>
      <c r="F362" s="68">
        <v>18.7702265372168</v>
      </c>
      <c r="G362" s="71">
        <v>0.81684891887150901</v>
      </c>
      <c r="H362" s="68">
        <v>43.874248728617701</v>
      </c>
      <c r="I362" s="71">
        <v>0.57868524430204205</v>
      </c>
      <c r="J362" s="68">
        <v>2.4965325936199698</v>
      </c>
      <c r="K362" s="71">
        <v>0.85187732966950602</v>
      </c>
      <c r="L362" s="68">
        <v>43.458159963014303</v>
      </c>
      <c r="M362" s="71">
        <v>0.306569343065693</v>
      </c>
      <c r="N362" s="68">
        <v>5.06505576208178</v>
      </c>
      <c r="O362" s="71">
        <v>0.846901307047355</v>
      </c>
      <c r="P362" s="68">
        <v>88.504672897196301</v>
      </c>
      <c r="Q362" s="71"/>
      <c r="R362" s="68"/>
    </row>
    <row r="363" spans="1:18" x14ac:dyDescent="0.2">
      <c r="A363" s="72" t="s">
        <v>1055</v>
      </c>
      <c r="B363" s="66" t="s">
        <v>1056</v>
      </c>
      <c r="C363" s="67">
        <v>50</v>
      </c>
      <c r="D363" s="67" t="s">
        <v>345</v>
      </c>
      <c r="E363" s="71">
        <v>0.62338685760308998</v>
      </c>
      <c r="F363" s="68">
        <v>11.326860841423899</v>
      </c>
      <c r="G363" s="71">
        <v>0.73372338484213395</v>
      </c>
      <c r="H363" s="68">
        <v>23.1622746185853</v>
      </c>
      <c r="I363" s="71">
        <v>0.60836283894493803</v>
      </c>
      <c r="J363" s="68">
        <v>3.6061026352288499</v>
      </c>
      <c r="K363" s="71">
        <v>0.828921485341092</v>
      </c>
      <c r="L363" s="68">
        <v>34.396671289875201</v>
      </c>
      <c r="M363" s="71">
        <v>0.62773722627737205</v>
      </c>
      <c r="N363" s="68">
        <v>29.089219330854998</v>
      </c>
      <c r="O363" s="71">
        <v>0.31818935260991499</v>
      </c>
      <c r="P363" s="68">
        <v>13.0841121495327</v>
      </c>
      <c r="Q363" s="71"/>
      <c r="R363" s="68"/>
    </row>
    <row r="364" spans="1:18" x14ac:dyDescent="0.2">
      <c r="A364" s="72" t="s">
        <v>1057</v>
      </c>
      <c r="B364" s="66" t="s">
        <v>1058</v>
      </c>
      <c r="C364" s="67">
        <v>50</v>
      </c>
      <c r="D364" s="67" t="s">
        <v>345</v>
      </c>
      <c r="E364" s="71">
        <v>0.60809018235313606</v>
      </c>
      <c r="F364" s="68">
        <v>9.2001849283402706</v>
      </c>
      <c r="G364" s="71">
        <v>0.71615060809665798</v>
      </c>
      <c r="H364" s="68">
        <v>20.758206195099401</v>
      </c>
      <c r="I364" s="71">
        <v>0.75516012243900499</v>
      </c>
      <c r="J364" s="68">
        <v>18.215441516412401</v>
      </c>
      <c r="K364" s="71">
        <v>0.84251670790506605</v>
      </c>
      <c r="L364" s="68">
        <v>39.158576051779903</v>
      </c>
      <c r="M364" s="71">
        <v>0.58394160583941601</v>
      </c>
      <c r="N364" s="68">
        <v>23.5130111524164</v>
      </c>
      <c r="O364" s="71">
        <v>0.14268186748553499</v>
      </c>
      <c r="P364" s="68">
        <v>3.5514018691588798</v>
      </c>
      <c r="Q364" s="71"/>
      <c r="R364" s="68"/>
    </row>
    <row r="365" spans="1:18" x14ac:dyDescent="0.2">
      <c r="A365" s="72" t="s">
        <v>1059</v>
      </c>
      <c r="B365" s="66" t="s">
        <v>1060</v>
      </c>
      <c r="C365" s="67">
        <v>50</v>
      </c>
      <c r="D365" s="67" t="s">
        <v>345</v>
      </c>
      <c r="E365" s="71">
        <v>0.54624410667971501</v>
      </c>
      <c r="F365" s="68">
        <v>5.13176144244105</v>
      </c>
      <c r="G365" s="71">
        <v>0.66899026284999796</v>
      </c>
      <c r="H365" s="68">
        <v>14.239482200647201</v>
      </c>
      <c r="I365" s="71">
        <v>0.45923393888493402</v>
      </c>
      <c r="J365" s="68">
        <v>0.60101710587147505</v>
      </c>
      <c r="K365" s="71">
        <v>0.83694503932794695</v>
      </c>
      <c r="L365" s="68">
        <v>37.309292649098502</v>
      </c>
      <c r="M365" s="71">
        <v>0</v>
      </c>
      <c r="N365" s="68">
        <v>1.0687732342007401</v>
      </c>
      <c r="O365" s="71">
        <v>0.76605129233569702</v>
      </c>
      <c r="P365" s="68">
        <v>76.355140186915904</v>
      </c>
      <c r="Q365" s="71"/>
      <c r="R365" s="68"/>
    </row>
    <row r="366" spans="1:18" x14ac:dyDescent="0.2">
      <c r="A366" s="72" t="s">
        <v>1061</v>
      </c>
      <c r="B366" s="66" t="s">
        <v>1062</v>
      </c>
      <c r="C366" s="67">
        <v>50</v>
      </c>
      <c r="D366" s="67" t="s">
        <v>345</v>
      </c>
      <c r="E366" s="71">
        <v>0.78096046168535105</v>
      </c>
      <c r="F366" s="68">
        <v>46.1396208969024</v>
      </c>
      <c r="G366" s="71">
        <v>0.84077079214559702</v>
      </c>
      <c r="H366" s="68">
        <v>51.964863615349103</v>
      </c>
      <c r="I366" s="71">
        <v>0.83638941703485303</v>
      </c>
      <c r="J366" s="68">
        <v>43.365695792880302</v>
      </c>
      <c r="K366" s="71">
        <v>0.85919941529253496</v>
      </c>
      <c r="L366" s="68">
        <v>46.463245492371698</v>
      </c>
      <c r="M366" s="71">
        <v>0.81751824817518204</v>
      </c>
      <c r="N366" s="68">
        <v>57.9925650557621</v>
      </c>
      <c r="O366" s="71">
        <v>0.55092443577858896</v>
      </c>
      <c r="P366" s="68">
        <v>38.738317757009298</v>
      </c>
      <c r="Q366" s="71"/>
      <c r="R366" s="68"/>
    </row>
    <row r="367" spans="1:18" x14ac:dyDescent="0.2">
      <c r="A367" s="72" t="s">
        <v>1063</v>
      </c>
      <c r="B367" s="66" t="s">
        <v>1064</v>
      </c>
      <c r="C367" s="67">
        <v>50</v>
      </c>
      <c r="D367" s="67" t="s">
        <v>345</v>
      </c>
      <c r="E367" s="71">
        <v>0.81301235733043198</v>
      </c>
      <c r="F367" s="68">
        <v>62.459546925566301</v>
      </c>
      <c r="G367" s="71">
        <v>0.86167054599674897</v>
      </c>
      <c r="H367" s="68">
        <v>59.315765141007901</v>
      </c>
      <c r="I367" s="71">
        <v>0.83707204778288002</v>
      </c>
      <c r="J367" s="68">
        <v>43.828016643550598</v>
      </c>
      <c r="K367" s="71">
        <v>0.91153429219817905</v>
      </c>
      <c r="L367" s="68">
        <v>69.163199260286603</v>
      </c>
      <c r="M367" s="71">
        <v>0.69343065693430705</v>
      </c>
      <c r="N367" s="68">
        <v>38.197026022304797</v>
      </c>
      <c r="O367" s="71">
        <v>0.76135424374004501</v>
      </c>
      <c r="P367" s="68">
        <v>75.560747663551396</v>
      </c>
      <c r="Q367" s="71"/>
      <c r="R367" s="68"/>
    </row>
    <row r="368" spans="1:18" x14ac:dyDescent="0.2">
      <c r="A368" s="72" t="s">
        <v>1065</v>
      </c>
      <c r="B368" s="66" t="s">
        <v>1066</v>
      </c>
      <c r="C368" s="67">
        <v>50</v>
      </c>
      <c r="D368" s="67" t="s">
        <v>345</v>
      </c>
      <c r="E368" s="71">
        <v>0.70524388910362301</v>
      </c>
      <c r="F368" s="68">
        <v>23.485899214054601</v>
      </c>
      <c r="G368" s="71">
        <v>0.70507862998896897</v>
      </c>
      <c r="H368" s="68">
        <v>18.955154877485</v>
      </c>
      <c r="I368" s="71">
        <v>0.83106752380585502</v>
      </c>
      <c r="J368" s="68">
        <v>41.146555709662501</v>
      </c>
      <c r="K368" s="71">
        <v>0.80413749838860105</v>
      </c>
      <c r="L368" s="68">
        <v>27.4618585298197</v>
      </c>
      <c r="M368" s="71">
        <v>0.68613138686131403</v>
      </c>
      <c r="N368" s="68">
        <v>37.221189591078101</v>
      </c>
      <c r="O368" s="71">
        <v>0.49980440647337698</v>
      </c>
      <c r="P368" s="68">
        <v>32.102803738317803</v>
      </c>
      <c r="Q368" s="71"/>
      <c r="R368" s="68"/>
    </row>
    <row r="369" spans="1:18" x14ac:dyDescent="0.2">
      <c r="A369" s="72" t="s">
        <v>1067</v>
      </c>
      <c r="B369" s="66" t="s">
        <v>1068</v>
      </c>
      <c r="C369" s="67">
        <v>50</v>
      </c>
      <c r="D369" s="67" t="s">
        <v>345</v>
      </c>
      <c r="E369" s="71">
        <v>0.817054118007431</v>
      </c>
      <c r="F369" s="68">
        <v>65.418400369856698</v>
      </c>
      <c r="G369" s="71">
        <v>0.82250374678592197</v>
      </c>
      <c r="H369" s="68">
        <v>45.954692556634299</v>
      </c>
      <c r="I369" s="71">
        <v>0.85777142156097597</v>
      </c>
      <c r="J369" s="68">
        <v>52.658344891354602</v>
      </c>
      <c r="K369" s="71">
        <v>0.81127618037249105</v>
      </c>
      <c r="L369" s="68">
        <v>29.218677762367101</v>
      </c>
      <c r="M369" s="71">
        <v>0.64233576642335799</v>
      </c>
      <c r="N369" s="68">
        <v>31.3197026022305</v>
      </c>
      <c r="O369" s="71">
        <v>0.951383474894407</v>
      </c>
      <c r="P369" s="68">
        <v>98.271028037383203</v>
      </c>
      <c r="Q369" s="71"/>
      <c r="R369" s="68"/>
    </row>
    <row r="370" spans="1:18" x14ac:dyDescent="0.2">
      <c r="A370" s="72" t="s">
        <v>1069</v>
      </c>
      <c r="B370" s="66" t="s">
        <v>1070</v>
      </c>
      <c r="C370" s="67">
        <v>50</v>
      </c>
      <c r="D370" s="67" t="s">
        <v>345</v>
      </c>
      <c r="E370" s="71">
        <v>0.61825810119169</v>
      </c>
      <c r="F370" s="68">
        <v>10.587147480351399</v>
      </c>
      <c r="G370" s="71">
        <v>0.493672926118083</v>
      </c>
      <c r="H370" s="68">
        <v>4.1608876560332897</v>
      </c>
      <c r="I370" s="71">
        <v>0.70456882034485702</v>
      </c>
      <c r="J370" s="68">
        <v>10.7720758206195</v>
      </c>
      <c r="K370" s="71">
        <v>0.80617097085505995</v>
      </c>
      <c r="L370" s="68">
        <v>28.1091077207582</v>
      </c>
      <c r="M370" s="71">
        <v>0.66423357664233595</v>
      </c>
      <c r="N370" s="68">
        <v>34.014869888475801</v>
      </c>
      <c r="O370" s="71">
        <v>0.42264421199811802</v>
      </c>
      <c r="P370" s="68">
        <v>23.177570093457899</v>
      </c>
      <c r="Q370" s="71"/>
      <c r="R370" s="68"/>
    </row>
    <row r="371" spans="1:18" x14ac:dyDescent="0.2">
      <c r="A371" s="72" t="s">
        <v>585</v>
      </c>
      <c r="B371" s="66" t="s">
        <v>1071</v>
      </c>
      <c r="C371" s="67">
        <v>50</v>
      </c>
      <c r="D371" s="67" t="s">
        <v>345</v>
      </c>
      <c r="E371" s="71">
        <v>0.699693629091244</v>
      </c>
      <c r="F371" s="68">
        <v>22.515025427646801</v>
      </c>
      <c r="G371" s="71">
        <v>0.76791067061599305</v>
      </c>
      <c r="H371" s="68">
        <v>29.727230698104499</v>
      </c>
      <c r="I371" s="71">
        <v>0.76610437443193002</v>
      </c>
      <c r="J371" s="68">
        <v>20.665742024965301</v>
      </c>
      <c r="K371" s="71">
        <v>0.82144084900034597</v>
      </c>
      <c r="L371" s="68">
        <v>32.362459546925599</v>
      </c>
      <c r="M371" s="71">
        <v>0.72262773722627704</v>
      </c>
      <c r="N371" s="68">
        <v>42.750929368029702</v>
      </c>
      <c r="O371" s="71">
        <v>0.420384514181674</v>
      </c>
      <c r="P371" s="68">
        <v>22.8504672897196</v>
      </c>
      <c r="Q371" s="71"/>
      <c r="R371" s="68"/>
    </row>
    <row r="372" spans="1:18" x14ac:dyDescent="0.2">
      <c r="A372" s="72" t="s">
        <v>1072</v>
      </c>
      <c r="B372" s="66" t="s">
        <v>1073</v>
      </c>
      <c r="C372" s="67">
        <v>50</v>
      </c>
      <c r="D372" s="67" t="s">
        <v>345</v>
      </c>
      <c r="E372" s="71">
        <v>0.69824896687474403</v>
      </c>
      <c r="F372" s="68">
        <v>22.098936662043499</v>
      </c>
      <c r="G372" s="71">
        <v>0.58044374168781998</v>
      </c>
      <c r="H372" s="68">
        <v>7.6282940360610301</v>
      </c>
      <c r="I372" s="71">
        <v>0.72755634964837901</v>
      </c>
      <c r="J372" s="68">
        <v>13.3148404993065</v>
      </c>
      <c r="K372" s="71">
        <v>0.76656976951557498</v>
      </c>
      <c r="L372" s="68">
        <v>19.7411003236246</v>
      </c>
      <c r="M372" s="71">
        <v>0.63503649635036497</v>
      </c>
      <c r="N372" s="68">
        <v>30.250929368029698</v>
      </c>
      <c r="O372" s="71">
        <v>0.78163847717158297</v>
      </c>
      <c r="P372" s="68">
        <v>79.392523364485996</v>
      </c>
      <c r="Q372" s="71"/>
      <c r="R372" s="68"/>
    </row>
    <row r="373" spans="1:18" x14ac:dyDescent="0.2">
      <c r="A373" s="72" t="s">
        <v>1074</v>
      </c>
      <c r="B373" s="66" t="s">
        <v>1075</v>
      </c>
      <c r="C373" s="67">
        <v>50</v>
      </c>
      <c r="D373" s="67" t="s">
        <v>345</v>
      </c>
      <c r="E373" s="71">
        <v>0.55268999813580499</v>
      </c>
      <c r="F373" s="68">
        <v>5.5940822931114198</v>
      </c>
      <c r="G373" s="71">
        <v>0.34783707476179998</v>
      </c>
      <c r="H373" s="68">
        <v>1.1095700416088801</v>
      </c>
      <c r="I373" s="71">
        <v>0.576286496481342</v>
      </c>
      <c r="J373" s="68">
        <v>2.4503005085529401</v>
      </c>
      <c r="K373" s="71">
        <v>0.65437096087178104</v>
      </c>
      <c r="L373" s="68">
        <v>5.9639389736477098</v>
      </c>
      <c r="M373" s="71">
        <v>0.33576642335766399</v>
      </c>
      <c r="N373" s="68">
        <v>6.1802973977695199</v>
      </c>
      <c r="O373" s="71">
        <v>0.84918903520643496</v>
      </c>
      <c r="P373" s="68">
        <v>88.878504672897193</v>
      </c>
      <c r="Q373" s="71"/>
      <c r="R373" s="68"/>
    </row>
    <row r="374" spans="1:18" x14ac:dyDescent="0.2">
      <c r="A374" s="72" t="s">
        <v>1076</v>
      </c>
      <c r="B374" s="66" t="s">
        <v>1077</v>
      </c>
      <c r="C374" s="67">
        <v>50</v>
      </c>
      <c r="D374" s="67" t="s">
        <v>345</v>
      </c>
      <c r="E374" s="71">
        <v>0.69824417467808297</v>
      </c>
      <c r="F374" s="68">
        <v>22.052704576976399</v>
      </c>
      <c r="G374" s="71">
        <v>0.77013936591304599</v>
      </c>
      <c r="H374" s="68">
        <v>30.050855293573701</v>
      </c>
      <c r="I374" s="71">
        <v>0.80832816357093196</v>
      </c>
      <c r="J374" s="68">
        <v>32.177531206657399</v>
      </c>
      <c r="K374" s="71">
        <v>0.81126547943731098</v>
      </c>
      <c r="L374" s="68">
        <v>29.172445677300001</v>
      </c>
      <c r="M374" s="71">
        <v>0.74452554744525601</v>
      </c>
      <c r="N374" s="68">
        <v>46.979553903345703</v>
      </c>
      <c r="O374" s="71">
        <v>0.35696231702386899</v>
      </c>
      <c r="P374" s="68">
        <v>16.869158878504699</v>
      </c>
      <c r="Q374" s="71"/>
      <c r="R374" s="68"/>
    </row>
    <row r="375" spans="1:18" x14ac:dyDescent="0.2">
      <c r="A375" s="72" t="s">
        <v>1078</v>
      </c>
      <c r="B375" s="66" t="s">
        <v>1079</v>
      </c>
      <c r="C375" s="67">
        <v>50</v>
      </c>
      <c r="D375" s="67" t="s">
        <v>345</v>
      </c>
      <c r="E375" s="71">
        <v>0.61591415407285899</v>
      </c>
      <c r="F375" s="68">
        <v>10.2635228848821</v>
      </c>
      <c r="G375" s="71">
        <v>0.64086710587163898</v>
      </c>
      <c r="H375" s="68">
        <v>11.742949607027301</v>
      </c>
      <c r="I375" s="71">
        <v>0.77372305640343497</v>
      </c>
      <c r="J375" s="68">
        <v>22.515025427646801</v>
      </c>
      <c r="K375" s="71">
        <v>0.82721426156333799</v>
      </c>
      <c r="L375" s="68">
        <v>33.980582524271803</v>
      </c>
      <c r="M375" s="71">
        <v>0.82481751824817495</v>
      </c>
      <c r="N375" s="68">
        <v>59.711895910780697</v>
      </c>
      <c r="O375" s="71">
        <v>1.29488282777067E-2</v>
      </c>
      <c r="P375" s="68">
        <v>1.07476635514019</v>
      </c>
      <c r="Q375" s="71"/>
      <c r="R375" s="68"/>
    </row>
    <row r="376" spans="1:18" x14ac:dyDescent="0.2">
      <c r="A376" s="72" t="s">
        <v>1080</v>
      </c>
      <c r="B376" s="66" t="s">
        <v>1081</v>
      </c>
      <c r="C376" s="67">
        <v>50</v>
      </c>
      <c r="D376" s="67" t="s">
        <v>345</v>
      </c>
      <c r="E376" s="71">
        <v>0.51967800723834001</v>
      </c>
      <c r="F376" s="68">
        <v>3.8834951456310698</v>
      </c>
      <c r="G376" s="71">
        <v>0.72076553460406401</v>
      </c>
      <c r="H376" s="68">
        <v>21.3129912159038</v>
      </c>
      <c r="I376" s="71">
        <v>0.754659272339674</v>
      </c>
      <c r="J376" s="68">
        <v>18.030513176144201</v>
      </c>
      <c r="K376" s="71">
        <v>0.83794635580437704</v>
      </c>
      <c r="L376" s="68">
        <v>37.679149329634797</v>
      </c>
      <c r="M376" s="71">
        <v>0.27737226277372301</v>
      </c>
      <c r="N376" s="68">
        <v>4.3680297397769499</v>
      </c>
      <c r="O376" s="71">
        <v>7.6466106698613104E-3</v>
      </c>
      <c r="P376" s="68">
        <v>0.88785046728971995</v>
      </c>
      <c r="Q376" s="71"/>
      <c r="R376" s="68"/>
    </row>
    <row r="377" spans="1:18" x14ac:dyDescent="0.2">
      <c r="A377" s="72" t="s">
        <v>949</v>
      </c>
      <c r="B377" s="66" t="s">
        <v>1082</v>
      </c>
      <c r="C377" s="67">
        <v>50</v>
      </c>
      <c r="D377" s="67" t="s">
        <v>345</v>
      </c>
      <c r="E377" s="71">
        <v>0.56254129168201095</v>
      </c>
      <c r="F377" s="68">
        <v>6.28756356911697</v>
      </c>
      <c r="G377" s="71">
        <v>0.68985461921446101</v>
      </c>
      <c r="H377" s="68">
        <v>16.920943134535399</v>
      </c>
      <c r="I377" s="71">
        <v>0.74278458529921998</v>
      </c>
      <c r="J377" s="68">
        <v>15.996301433194599</v>
      </c>
      <c r="K377" s="71">
        <v>0.81480115625729199</v>
      </c>
      <c r="L377" s="68">
        <v>30.374479889042998</v>
      </c>
      <c r="M377" s="71">
        <v>0.321167883211679</v>
      </c>
      <c r="N377" s="68">
        <v>5.48327137546468</v>
      </c>
      <c r="O377" s="71">
        <v>0.24409821442740201</v>
      </c>
      <c r="P377" s="68">
        <v>7.7102803738317798</v>
      </c>
      <c r="Q377" s="71"/>
      <c r="R377" s="68"/>
    </row>
    <row r="378" spans="1:18" x14ac:dyDescent="0.2">
      <c r="A378" s="72" t="s">
        <v>1083</v>
      </c>
      <c r="B378" s="66" t="s">
        <v>1084</v>
      </c>
      <c r="C378" s="67">
        <v>50</v>
      </c>
      <c r="D378" s="67" t="s">
        <v>345</v>
      </c>
      <c r="E378" s="71">
        <v>0.60252315979162496</v>
      </c>
      <c r="F378" s="68">
        <v>8.9227924179380498</v>
      </c>
      <c r="G378" s="71">
        <v>0.69034050344490605</v>
      </c>
      <c r="H378" s="68">
        <v>17.0134073046694</v>
      </c>
      <c r="I378" s="71">
        <v>0.73304042187363605</v>
      </c>
      <c r="J378" s="68">
        <v>14.5631067961165</v>
      </c>
      <c r="K378" s="71">
        <v>0.79105262579482005</v>
      </c>
      <c r="L378" s="68">
        <v>24.410540915395298</v>
      </c>
      <c r="M378" s="71">
        <v>0.57664233576642299</v>
      </c>
      <c r="N378" s="68">
        <v>22.583643122676602</v>
      </c>
      <c r="O378" s="71">
        <v>0.22153991207834101</v>
      </c>
      <c r="P378" s="68">
        <v>6.5420560747663501</v>
      </c>
      <c r="Q378" s="71"/>
      <c r="R378" s="68"/>
    </row>
    <row r="379" spans="1:18" x14ac:dyDescent="0.2">
      <c r="A379" s="72" t="s">
        <v>1085</v>
      </c>
      <c r="B379" s="66" t="s">
        <v>1086</v>
      </c>
      <c r="C379" s="67">
        <v>50</v>
      </c>
      <c r="D379" s="67" t="s">
        <v>345</v>
      </c>
      <c r="E379" s="71">
        <v>0.49887887334082798</v>
      </c>
      <c r="F379" s="68">
        <v>3.32871012482663</v>
      </c>
      <c r="G379" s="71">
        <v>0.67279680951816301</v>
      </c>
      <c r="H379" s="68">
        <v>14.748035136384701</v>
      </c>
      <c r="I379" s="71">
        <v>0.77153546205808399</v>
      </c>
      <c r="J379" s="68">
        <v>21.914008321775299</v>
      </c>
      <c r="K379" s="71">
        <v>0.79175462174378597</v>
      </c>
      <c r="L379" s="68">
        <v>24.549237170596399</v>
      </c>
      <c r="M379" s="71">
        <v>0</v>
      </c>
      <c r="N379" s="68">
        <v>1.0687732342007401</v>
      </c>
      <c r="O379" s="71">
        <v>0.25830747338410598</v>
      </c>
      <c r="P379" s="68">
        <v>8.9252336448598104</v>
      </c>
      <c r="Q379" s="71"/>
      <c r="R379" s="68"/>
    </row>
    <row r="380" spans="1:18" x14ac:dyDescent="0.2">
      <c r="A380" s="72" t="s">
        <v>949</v>
      </c>
      <c r="B380" s="66" t="s">
        <v>1087</v>
      </c>
      <c r="C380" s="67">
        <v>50</v>
      </c>
      <c r="D380" s="67" t="s">
        <v>345</v>
      </c>
      <c r="E380" s="71">
        <v>0.64423208433812595</v>
      </c>
      <c r="F380" s="68">
        <v>14.1007859454461</v>
      </c>
      <c r="G380" s="71">
        <v>0.79244219078012601</v>
      </c>
      <c r="H380" s="68">
        <v>36.430883032824802</v>
      </c>
      <c r="I380" s="71">
        <v>0.756254973707848</v>
      </c>
      <c r="J380" s="68">
        <v>18.400369856680499</v>
      </c>
      <c r="K380" s="71">
        <v>0.66988911223472203</v>
      </c>
      <c r="L380" s="68">
        <v>7.5820619509939897</v>
      </c>
      <c r="M380" s="71">
        <v>0.68613138686131403</v>
      </c>
      <c r="N380" s="68">
        <v>37.221189591078101</v>
      </c>
      <c r="O380" s="71">
        <v>0.31644275810662098</v>
      </c>
      <c r="P380" s="68">
        <v>12.9906542056075</v>
      </c>
      <c r="Q380" s="71"/>
      <c r="R380" s="68"/>
    </row>
    <row r="381" spans="1:18" x14ac:dyDescent="0.2">
      <c r="A381" s="72" t="s">
        <v>1088</v>
      </c>
      <c r="B381" s="66" t="s">
        <v>1089</v>
      </c>
      <c r="C381" s="67">
        <v>50</v>
      </c>
      <c r="D381" s="67" t="s">
        <v>345</v>
      </c>
      <c r="E381" s="71">
        <v>0.57122377447498296</v>
      </c>
      <c r="F381" s="68">
        <v>7.0272769301895499</v>
      </c>
      <c r="G381" s="71">
        <v>0.74770432401851195</v>
      </c>
      <c r="H381" s="68">
        <v>26.028663892741601</v>
      </c>
      <c r="I381" s="71">
        <v>0.782635789226931</v>
      </c>
      <c r="J381" s="68">
        <v>24.7803975959316</v>
      </c>
      <c r="K381" s="71">
        <v>0.78310940426351305</v>
      </c>
      <c r="L381" s="68">
        <v>22.746185852981998</v>
      </c>
      <c r="M381" s="71">
        <v>0.29197080291970801</v>
      </c>
      <c r="N381" s="68">
        <v>4.6933085501858702</v>
      </c>
      <c r="O381" s="71">
        <v>0.25069855194625301</v>
      </c>
      <c r="P381" s="68">
        <v>8.1775700934579394</v>
      </c>
      <c r="Q381" s="71"/>
      <c r="R381" s="68"/>
    </row>
    <row r="382" spans="1:18" x14ac:dyDescent="0.2">
      <c r="A382" s="72" t="s">
        <v>1090</v>
      </c>
      <c r="B382" s="66" t="s">
        <v>1091</v>
      </c>
      <c r="C382" s="67">
        <v>50</v>
      </c>
      <c r="D382" s="67" t="s">
        <v>345</v>
      </c>
      <c r="E382" s="71">
        <v>0.46913527605507799</v>
      </c>
      <c r="F382" s="68">
        <v>2.4965325936199698</v>
      </c>
      <c r="G382" s="71">
        <v>0.679140502148462</v>
      </c>
      <c r="H382" s="68">
        <v>15.4415164123902</v>
      </c>
      <c r="I382" s="71">
        <v>0.623086455094646</v>
      </c>
      <c r="J382" s="68">
        <v>4.5307443365695796</v>
      </c>
      <c r="K382" s="71">
        <v>0.64477362073739197</v>
      </c>
      <c r="L382" s="68">
        <v>5.4553860379103103</v>
      </c>
      <c r="M382" s="71">
        <v>0.26277372262773702</v>
      </c>
      <c r="N382" s="68">
        <v>3.90334572490706</v>
      </c>
      <c r="O382" s="71">
        <v>0.13590207966715301</v>
      </c>
      <c r="P382" s="68">
        <v>3.3177570093457902</v>
      </c>
      <c r="Q382" s="71"/>
      <c r="R382" s="68"/>
    </row>
    <row r="383" spans="1:18" x14ac:dyDescent="0.2">
      <c r="A383" s="72" t="s">
        <v>1092</v>
      </c>
      <c r="B383" s="66" t="s">
        <v>1093</v>
      </c>
      <c r="C383" s="67">
        <v>51</v>
      </c>
      <c r="D383" s="67" t="s">
        <v>345</v>
      </c>
      <c r="E383" s="71">
        <v>0.58674347805792604</v>
      </c>
      <c r="F383" s="68">
        <v>33.3333333333333</v>
      </c>
      <c r="G383" s="71">
        <v>0.64159830593309997</v>
      </c>
      <c r="H383" s="68">
        <v>26.6666666666667</v>
      </c>
      <c r="I383" s="71">
        <v>0.71976356589530299</v>
      </c>
      <c r="J383" s="68">
        <v>42.020202020201999</v>
      </c>
      <c r="K383" s="71">
        <v>0.768693819376564</v>
      </c>
      <c r="L383" s="68">
        <v>29.797979797979799</v>
      </c>
      <c r="M383" s="71">
        <v>0.34509803921568599</v>
      </c>
      <c r="N383" s="68">
        <v>19.5320447609359</v>
      </c>
      <c r="O383" s="71">
        <v>0.45856365986897601</v>
      </c>
      <c r="P383" s="68">
        <v>61.874334398296099</v>
      </c>
      <c r="Q383" s="71"/>
      <c r="R383" s="68"/>
    </row>
    <row r="384" spans="1:18" x14ac:dyDescent="0.2">
      <c r="A384" s="72" t="s">
        <v>1094</v>
      </c>
      <c r="B384" s="66" t="s">
        <v>1095</v>
      </c>
      <c r="C384" s="67">
        <v>51</v>
      </c>
      <c r="D384" s="67" t="s">
        <v>345</v>
      </c>
      <c r="E384" s="71">
        <v>0.54188885723609104</v>
      </c>
      <c r="F384" s="68">
        <v>20</v>
      </c>
      <c r="G384" s="71">
        <v>0.62677394067354597</v>
      </c>
      <c r="H384" s="68">
        <v>21.010101010101</v>
      </c>
      <c r="I384" s="71">
        <v>0.65635626096021504</v>
      </c>
      <c r="J384" s="68">
        <v>23.2323232323232</v>
      </c>
      <c r="K384" s="71">
        <v>0.83517411207345804</v>
      </c>
      <c r="L384" s="68">
        <v>58.787878787878803</v>
      </c>
      <c r="M384" s="71">
        <v>0.41176470588235298</v>
      </c>
      <c r="N384" s="68">
        <v>26.3479145473042</v>
      </c>
      <c r="O384" s="71">
        <v>0.17937526659088299</v>
      </c>
      <c r="P384" s="68">
        <v>16.826411075612398</v>
      </c>
      <c r="Q384" s="71"/>
      <c r="R384" s="68"/>
    </row>
    <row r="385" spans="1:18" x14ac:dyDescent="0.2">
      <c r="A385" s="72" t="s">
        <v>1096</v>
      </c>
      <c r="B385" s="66" t="s">
        <v>1097</v>
      </c>
      <c r="C385" s="67">
        <v>51</v>
      </c>
      <c r="D385" s="67" t="s">
        <v>345</v>
      </c>
      <c r="E385" s="71">
        <v>0.63886330506811195</v>
      </c>
      <c r="F385" s="68">
        <v>51.010101010101003</v>
      </c>
      <c r="G385" s="71">
        <v>0.72596803469609505</v>
      </c>
      <c r="H385" s="68">
        <v>56.363636363636402</v>
      </c>
      <c r="I385" s="71">
        <v>0.75999167769569298</v>
      </c>
      <c r="J385" s="68">
        <v>58.585858585858603</v>
      </c>
      <c r="K385" s="71">
        <v>0.86826725182696496</v>
      </c>
      <c r="L385" s="68">
        <v>73.030303030303003</v>
      </c>
      <c r="M385" s="71">
        <v>0.584313725490196</v>
      </c>
      <c r="N385" s="68">
        <v>49.847405900305198</v>
      </c>
      <c r="O385" s="71">
        <v>0.25577583563160899</v>
      </c>
      <c r="P385" s="68">
        <v>30.457933972311</v>
      </c>
      <c r="Q385" s="71"/>
      <c r="R385" s="68"/>
    </row>
    <row r="386" spans="1:18" x14ac:dyDescent="0.2">
      <c r="A386" s="72" t="s">
        <v>1098</v>
      </c>
      <c r="B386" s="66" t="s">
        <v>1099</v>
      </c>
      <c r="C386" s="67">
        <v>51</v>
      </c>
      <c r="D386" s="67" t="s">
        <v>345</v>
      </c>
      <c r="E386" s="71">
        <v>0.78259323101551304</v>
      </c>
      <c r="F386" s="68">
        <v>84.848484848484802</v>
      </c>
      <c r="G386" s="71">
        <v>0.86331922636369696</v>
      </c>
      <c r="H386" s="68">
        <v>88.383838383838395</v>
      </c>
      <c r="I386" s="71">
        <v>0.83231199425934099</v>
      </c>
      <c r="J386" s="68">
        <v>84.242424242424207</v>
      </c>
      <c r="K386" s="71">
        <v>0.95209122051834205</v>
      </c>
      <c r="L386" s="68">
        <v>96.868686868686893</v>
      </c>
      <c r="M386" s="71">
        <v>0.87843137254902004</v>
      </c>
      <c r="N386" s="68">
        <v>93.184130213631704</v>
      </c>
      <c r="O386" s="71">
        <v>0.38681234138716297</v>
      </c>
      <c r="P386" s="68">
        <v>51.757188498402499</v>
      </c>
      <c r="Q386" s="71"/>
      <c r="R386" s="68"/>
    </row>
    <row r="387" spans="1:18" x14ac:dyDescent="0.2">
      <c r="A387" s="72" t="s">
        <v>1100</v>
      </c>
      <c r="B387" s="66" t="s">
        <v>1101</v>
      </c>
      <c r="C387" s="67">
        <v>51</v>
      </c>
      <c r="D387" s="67" t="s">
        <v>345</v>
      </c>
      <c r="E387" s="71">
        <v>0.64129325123883696</v>
      </c>
      <c r="F387" s="68">
        <v>52.121212121212103</v>
      </c>
      <c r="G387" s="71">
        <v>0.70842694385462102</v>
      </c>
      <c r="H387" s="68">
        <v>50.505050505050498</v>
      </c>
      <c r="I387" s="71">
        <v>0.71571719108600695</v>
      </c>
      <c r="J387" s="68">
        <v>40.303030303030297</v>
      </c>
      <c r="K387" s="71">
        <v>0.89225118953916205</v>
      </c>
      <c r="L387" s="68">
        <v>82.121212121212096</v>
      </c>
      <c r="M387" s="71">
        <v>0.56470588235294095</v>
      </c>
      <c r="N387" s="68">
        <v>47.1007121057986</v>
      </c>
      <c r="O387" s="71">
        <v>0.325365049361451</v>
      </c>
      <c r="P387" s="68">
        <v>43.130990415335503</v>
      </c>
      <c r="Q387" s="71"/>
      <c r="R387" s="68"/>
    </row>
    <row r="388" spans="1:18" x14ac:dyDescent="0.2">
      <c r="A388" s="72" t="s">
        <v>962</v>
      </c>
      <c r="B388" s="66" t="s">
        <v>1102</v>
      </c>
      <c r="C388" s="67">
        <v>51</v>
      </c>
      <c r="D388" s="67" t="s">
        <v>345</v>
      </c>
      <c r="E388" s="71">
        <v>0.53589061584424202</v>
      </c>
      <c r="F388" s="68">
        <v>18.484848484848499</v>
      </c>
      <c r="G388" s="71">
        <v>0.633239215758576</v>
      </c>
      <c r="H388" s="68">
        <v>23.1313131313131</v>
      </c>
      <c r="I388" s="71">
        <v>0.59387429219121002</v>
      </c>
      <c r="J388" s="68">
        <v>9.7979797979797993</v>
      </c>
      <c r="K388" s="71">
        <v>0.81929124535827802</v>
      </c>
      <c r="L388" s="68">
        <v>51.515151515151501</v>
      </c>
      <c r="M388" s="71">
        <v>0.37254901960784298</v>
      </c>
      <c r="N388" s="68">
        <v>21.8718209562564</v>
      </c>
      <c r="O388" s="71">
        <v>0.26049930630530299</v>
      </c>
      <c r="P388" s="68">
        <v>31.416400425985099</v>
      </c>
      <c r="Q388" s="71"/>
      <c r="R388" s="68"/>
    </row>
    <row r="389" spans="1:18" x14ac:dyDescent="0.2">
      <c r="A389" s="72" t="s">
        <v>1103</v>
      </c>
      <c r="B389" s="66" t="s">
        <v>1104</v>
      </c>
      <c r="C389" s="67">
        <v>50</v>
      </c>
      <c r="D389" s="67" t="s">
        <v>345</v>
      </c>
      <c r="E389" s="71">
        <v>0.633197462675128</v>
      </c>
      <c r="F389" s="68">
        <v>12.528895053166901</v>
      </c>
      <c r="G389" s="71">
        <v>0.63989955379729302</v>
      </c>
      <c r="H389" s="68">
        <v>11.5117891816921</v>
      </c>
      <c r="I389" s="71">
        <v>0.74160209672463395</v>
      </c>
      <c r="J389" s="68">
        <v>15.7189089227924</v>
      </c>
      <c r="K389" s="71">
        <v>0.67070322448546904</v>
      </c>
      <c r="L389" s="68">
        <v>7.7669902912621396</v>
      </c>
      <c r="M389" s="71">
        <v>0.64233576642335799</v>
      </c>
      <c r="N389" s="68">
        <v>31.3197026022305</v>
      </c>
      <c r="O389" s="71">
        <v>0.47144667194488799</v>
      </c>
      <c r="P389" s="68">
        <v>28.971962616822399</v>
      </c>
      <c r="Q389" s="71"/>
      <c r="R389" s="68"/>
    </row>
    <row r="390" spans="1:18" x14ac:dyDescent="0.2">
      <c r="A390" s="72" t="s">
        <v>1105</v>
      </c>
      <c r="B390" s="66" t="s">
        <v>1106</v>
      </c>
      <c r="C390" s="67">
        <v>50</v>
      </c>
      <c r="D390" s="67" t="s">
        <v>345</v>
      </c>
      <c r="E390" s="71">
        <v>0.77363741295085198</v>
      </c>
      <c r="F390" s="68">
        <v>43.874248728617701</v>
      </c>
      <c r="G390" s="71">
        <v>0.798623302049844</v>
      </c>
      <c r="H390" s="68">
        <v>38.233934350439199</v>
      </c>
      <c r="I390" s="71">
        <v>0.86601576722138096</v>
      </c>
      <c r="J390" s="68">
        <v>57.2815533980583</v>
      </c>
      <c r="K390" s="71">
        <v>0.80668224864151905</v>
      </c>
      <c r="L390" s="68">
        <v>28.1553398058252</v>
      </c>
      <c r="M390" s="71">
        <v>0.467153284671533</v>
      </c>
      <c r="N390" s="68">
        <v>13.1505576208178</v>
      </c>
      <c r="O390" s="71">
        <v>0.92971246216998504</v>
      </c>
      <c r="P390" s="68">
        <v>97.242990654205599</v>
      </c>
      <c r="Q390" s="71"/>
      <c r="R390" s="68"/>
    </row>
    <row r="391" spans="1:18" x14ac:dyDescent="0.2">
      <c r="A391" s="72" t="s">
        <v>1107</v>
      </c>
      <c r="B391" s="66" t="s">
        <v>1108</v>
      </c>
      <c r="C391" s="67">
        <v>50</v>
      </c>
      <c r="D391" s="67" t="s">
        <v>345</v>
      </c>
      <c r="E391" s="71">
        <v>0.46107253890268601</v>
      </c>
      <c r="F391" s="68">
        <v>2.0342117429496098</v>
      </c>
      <c r="G391" s="71">
        <v>0.60133106232595102</v>
      </c>
      <c r="H391" s="68">
        <v>8.7378640776699008</v>
      </c>
      <c r="I391" s="71">
        <v>0.59384682786124099</v>
      </c>
      <c r="J391" s="68">
        <v>2.9126213592233001</v>
      </c>
      <c r="K391" s="71">
        <v>0.55661013245303304</v>
      </c>
      <c r="L391" s="68">
        <v>1.8955154877485001</v>
      </c>
      <c r="M391" s="71">
        <v>2.1897810218978301E-2</v>
      </c>
      <c r="N391" s="68">
        <v>1.20817843866171</v>
      </c>
      <c r="O391" s="71">
        <v>0.53167686165422401</v>
      </c>
      <c r="P391" s="68">
        <v>36.074766355140198</v>
      </c>
      <c r="Q391" s="71"/>
      <c r="R391" s="68"/>
    </row>
    <row r="392" spans="1:18" x14ac:dyDescent="0.2">
      <c r="A392" s="72" t="s">
        <v>1109</v>
      </c>
      <c r="B392" s="66" t="s">
        <v>1110</v>
      </c>
      <c r="C392" s="67">
        <v>50</v>
      </c>
      <c r="D392" s="67" t="s">
        <v>345</v>
      </c>
      <c r="E392" s="71">
        <v>0.481926251233806</v>
      </c>
      <c r="F392" s="68">
        <v>2.8201571890892301</v>
      </c>
      <c r="G392" s="71">
        <v>0.62419399744096704</v>
      </c>
      <c r="H392" s="68">
        <v>10.3097549699491</v>
      </c>
      <c r="I392" s="71">
        <v>0.60375973270276095</v>
      </c>
      <c r="J392" s="68">
        <v>3.3749422098936699</v>
      </c>
      <c r="K392" s="71">
        <v>0.76390812176310696</v>
      </c>
      <c r="L392" s="68">
        <v>19.278779472954199</v>
      </c>
      <c r="M392" s="71">
        <v>0.37956204379562097</v>
      </c>
      <c r="N392" s="68">
        <v>8.0855018587360608</v>
      </c>
      <c r="O392" s="71">
        <v>3.8207360466572401E-2</v>
      </c>
      <c r="P392" s="68">
        <v>1.5420560747663501</v>
      </c>
      <c r="Q392" s="71"/>
      <c r="R392" s="68"/>
    </row>
    <row r="393" spans="1:18" x14ac:dyDescent="0.2">
      <c r="A393" s="72" t="s">
        <v>1111</v>
      </c>
      <c r="B393" s="66" t="s">
        <v>1112</v>
      </c>
      <c r="C393" s="67">
        <v>51</v>
      </c>
      <c r="D393" s="67" t="s">
        <v>345</v>
      </c>
      <c r="E393" s="71">
        <v>0.58249748289913805</v>
      </c>
      <c r="F393" s="68">
        <v>31.818181818181799</v>
      </c>
      <c r="G393" s="71">
        <v>0.68941454985403805</v>
      </c>
      <c r="H393" s="68">
        <v>43.434343434343397</v>
      </c>
      <c r="I393" s="71">
        <v>0.64066770743331802</v>
      </c>
      <c r="J393" s="68">
        <v>19.292929292929301</v>
      </c>
      <c r="K393" s="71">
        <v>0.79808005758841505</v>
      </c>
      <c r="L393" s="68">
        <v>40.808080808080803</v>
      </c>
      <c r="M393" s="71">
        <v>0.58823529411764697</v>
      </c>
      <c r="N393" s="68">
        <v>50.559511698881003</v>
      </c>
      <c r="O393" s="71">
        <v>0.19608980550227001</v>
      </c>
      <c r="P393" s="68">
        <v>20.021299254526099</v>
      </c>
      <c r="Q393" s="71"/>
      <c r="R393" s="68"/>
    </row>
    <row r="394" spans="1:18" x14ac:dyDescent="0.2">
      <c r="A394" s="72" t="s">
        <v>1113</v>
      </c>
      <c r="B394" s="66" t="s">
        <v>1114</v>
      </c>
      <c r="C394" s="67">
        <v>51</v>
      </c>
      <c r="D394" s="67" t="s">
        <v>345</v>
      </c>
      <c r="E394" s="71">
        <v>0.71019743716068495</v>
      </c>
      <c r="F394" s="68">
        <v>69.898989898989896</v>
      </c>
      <c r="G394" s="71">
        <v>0.689840454532886</v>
      </c>
      <c r="H394" s="68">
        <v>43.838383838383798</v>
      </c>
      <c r="I394" s="71">
        <v>0.73500861022639397</v>
      </c>
      <c r="J394" s="68">
        <v>47.7777777777778</v>
      </c>
      <c r="K394" s="71">
        <v>0.72125233824748403</v>
      </c>
      <c r="L394" s="68">
        <v>15.959595959595999</v>
      </c>
      <c r="M394" s="71">
        <v>0.54901960784313697</v>
      </c>
      <c r="N394" s="68">
        <v>44.557477110885003</v>
      </c>
      <c r="O394" s="71">
        <v>0.85586617495352502</v>
      </c>
      <c r="P394" s="68">
        <v>95.953141640042602</v>
      </c>
      <c r="Q394" s="71"/>
      <c r="R394" s="68"/>
    </row>
    <row r="395" spans="1:18" x14ac:dyDescent="0.2">
      <c r="A395" s="72" t="s">
        <v>1115</v>
      </c>
      <c r="B395" s="66" t="s">
        <v>1116</v>
      </c>
      <c r="C395" s="67">
        <v>50</v>
      </c>
      <c r="D395" s="67" t="s">
        <v>345</v>
      </c>
      <c r="E395" s="71">
        <v>0.78113182075138599</v>
      </c>
      <c r="F395" s="68">
        <v>46.324549237170601</v>
      </c>
      <c r="G395" s="71">
        <v>0.79457453248575904</v>
      </c>
      <c r="H395" s="68">
        <v>37.031900138696301</v>
      </c>
      <c r="I395" s="71">
        <v>0.72979573469600101</v>
      </c>
      <c r="J395" s="68">
        <v>13.6846971798428</v>
      </c>
      <c r="K395" s="71">
        <v>0.84386857653674696</v>
      </c>
      <c r="L395" s="68">
        <v>39.759593157651402</v>
      </c>
      <c r="M395" s="71">
        <v>0.78832116788321205</v>
      </c>
      <c r="N395" s="68">
        <v>53.3457249070632</v>
      </c>
      <c r="O395" s="71">
        <v>0.74909909215521198</v>
      </c>
      <c r="P395" s="68">
        <v>73.037383177570106</v>
      </c>
      <c r="Q395" s="71"/>
      <c r="R395" s="68"/>
    </row>
    <row r="396" spans="1:18" x14ac:dyDescent="0.2">
      <c r="A396" s="72" t="s">
        <v>1117</v>
      </c>
      <c r="B396" s="66" t="s">
        <v>1118</v>
      </c>
      <c r="C396" s="67">
        <v>50</v>
      </c>
      <c r="D396" s="67" t="s">
        <v>345</v>
      </c>
      <c r="E396" s="71">
        <v>0.70631119652173702</v>
      </c>
      <c r="F396" s="68">
        <v>23.670827554322699</v>
      </c>
      <c r="G396" s="71">
        <v>0.73589965200285601</v>
      </c>
      <c r="H396" s="68">
        <v>23.624595469255699</v>
      </c>
      <c r="I396" s="71">
        <v>0.67805752179408596</v>
      </c>
      <c r="J396" s="68">
        <v>7.99815071659732</v>
      </c>
      <c r="K396" s="71">
        <v>0.67496949798711303</v>
      </c>
      <c r="L396" s="68">
        <v>8.1830790568654592</v>
      </c>
      <c r="M396" s="71">
        <v>0.57664233576642299</v>
      </c>
      <c r="N396" s="68">
        <v>22.583643122676602</v>
      </c>
      <c r="O396" s="71">
        <v>0.86598697505820998</v>
      </c>
      <c r="P396" s="68">
        <v>91.308411214953296</v>
      </c>
      <c r="Q396" s="71"/>
      <c r="R396" s="68"/>
    </row>
    <row r="397" spans="1:18" x14ac:dyDescent="0.2">
      <c r="A397" s="72" t="s">
        <v>1119</v>
      </c>
      <c r="B397" s="66" t="s">
        <v>1120</v>
      </c>
      <c r="C397" s="67">
        <v>50</v>
      </c>
      <c r="D397" s="67" t="s">
        <v>345</v>
      </c>
      <c r="E397" s="71">
        <v>0.85299772922681905</v>
      </c>
      <c r="F397" s="68">
        <v>85.067036523347198</v>
      </c>
      <c r="G397" s="71">
        <v>0.84147857786088198</v>
      </c>
      <c r="H397" s="68">
        <v>52.288488210818301</v>
      </c>
      <c r="I397" s="71">
        <v>0.86786789528424901</v>
      </c>
      <c r="J397" s="68">
        <v>58.206195099398997</v>
      </c>
      <c r="K397" s="71">
        <v>0.90666905407181597</v>
      </c>
      <c r="L397" s="68">
        <v>66.944059177068894</v>
      </c>
      <c r="M397" s="71">
        <v>0.89051094890510896</v>
      </c>
      <c r="N397" s="68">
        <v>72.072490706319698</v>
      </c>
      <c r="O397" s="71">
        <v>0.75846217001204097</v>
      </c>
      <c r="P397" s="68">
        <v>74.766355140186903</v>
      </c>
      <c r="Q397" s="71"/>
      <c r="R397" s="68"/>
    </row>
    <row r="398" spans="1:18" x14ac:dyDescent="0.2">
      <c r="A398" s="72" t="s">
        <v>1121</v>
      </c>
      <c r="B398" s="66" t="s">
        <v>1122</v>
      </c>
      <c r="C398" s="67">
        <v>50</v>
      </c>
      <c r="D398" s="67" t="s">
        <v>345</v>
      </c>
      <c r="E398" s="71">
        <v>0.62782867876868298</v>
      </c>
      <c r="F398" s="68">
        <v>11.789181692094299</v>
      </c>
      <c r="G398" s="71">
        <v>0.58640076876663805</v>
      </c>
      <c r="H398" s="68">
        <v>7.99815071659732</v>
      </c>
      <c r="I398" s="71">
        <v>0.75956934387594299</v>
      </c>
      <c r="J398" s="68">
        <v>19.047619047619001</v>
      </c>
      <c r="K398" s="71">
        <v>0.63591279344335805</v>
      </c>
      <c r="L398" s="68">
        <v>4.9006010171058696</v>
      </c>
      <c r="M398" s="71">
        <v>0.27007299270072999</v>
      </c>
      <c r="N398" s="68">
        <v>4.2286245353159897</v>
      </c>
      <c r="O398" s="71">
        <v>0.88718749505674399</v>
      </c>
      <c r="P398" s="68">
        <v>93.364485981308405</v>
      </c>
      <c r="Q398" s="71"/>
      <c r="R398" s="68"/>
    </row>
    <row r="399" spans="1:18" x14ac:dyDescent="0.2">
      <c r="A399" s="72" t="s">
        <v>1123</v>
      </c>
      <c r="B399" s="66" t="s">
        <v>1124</v>
      </c>
      <c r="C399" s="67">
        <v>50</v>
      </c>
      <c r="D399" s="67" t="s">
        <v>345</v>
      </c>
      <c r="E399" s="71">
        <v>0.87283824476479299</v>
      </c>
      <c r="F399" s="68">
        <v>94.267221451687504</v>
      </c>
      <c r="G399" s="71">
        <v>0.88567424579273601</v>
      </c>
      <c r="H399" s="68">
        <v>68.978270920018502</v>
      </c>
      <c r="I399" s="71">
        <v>0.88384785343919903</v>
      </c>
      <c r="J399" s="68">
        <v>66.158113730929301</v>
      </c>
      <c r="K399" s="71">
        <v>0.93276313204328298</v>
      </c>
      <c r="L399" s="68">
        <v>80.166435506241299</v>
      </c>
      <c r="M399" s="71">
        <v>0.96350364963503699</v>
      </c>
      <c r="N399" s="68">
        <v>86.849442379182193</v>
      </c>
      <c r="O399" s="71">
        <v>0.69840234291370995</v>
      </c>
      <c r="P399" s="68">
        <v>64.532710280373806</v>
      </c>
      <c r="Q399" s="71"/>
      <c r="R399" s="68"/>
    </row>
    <row r="400" spans="1:18" x14ac:dyDescent="0.2">
      <c r="A400" s="72" t="s">
        <v>1125</v>
      </c>
      <c r="B400" s="66" t="s">
        <v>1126</v>
      </c>
      <c r="C400" s="67">
        <v>50</v>
      </c>
      <c r="D400" s="67" t="s">
        <v>345</v>
      </c>
      <c r="E400" s="71">
        <v>0.81758555064403304</v>
      </c>
      <c r="F400" s="68">
        <v>65.695792880258907</v>
      </c>
      <c r="G400" s="71">
        <v>0.84340365174944298</v>
      </c>
      <c r="H400" s="68">
        <v>53.213129912158998</v>
      </c>
      <c r="I400" s="71">
        <v>0.87525571207715402</v>
      </c>
      <c r="J400" s="68">
        <v>61.719833564493797</v>
      </c>
      <c r="K400" s="71">
        <v>0.85295104270803102</v>
      </c>
      <c r="L400" s="68">
        <v>43.735552473416497</v>
      </c>
      <c r="M400" s="71">
        <v>0.81021897810219001</v>
      </c>
      <c r="N400" s="68">
        <v>56.8308550185874</v>
      </c>
      <c r="O400" s="71">
        <v>0.70609836858334896</v>
      </c>
      <c r="P400" s="68">
        <v>66.261682242990602</v>
      </c>
      <c r="Q400" s="71"/>
      <c r="R400" s="68"/>
    </row>
    <row r="401" spans="1:18" x14ac:dyDescent="0.2">
      <c r="A401" s="72" t="s">
        <v>1127</v>
      </c>
      <c r="B401" s="66" t="s">
        <v>1128</v>
      </c>
      <c r="C401" s="67">
        <v>50</v>
      </c>
      <c r="D401" s="67" t="s">
        <v>345</v>
      </c>
      <c r="E401" s="71">
        <v>0.70891634437687401</v>
      </c>
      <c r="F401" s="68">
        <v>24.086916319926001</v>
      </c>
      <c r="G401" s="71">
        <v>0.77855829517573205</v>
      </c>
      <c r="H401" s="68">
        <v>31.946370781322202</v>
      </c>
      <c r="I401" s="71">
        <v>0.74869890970767305</v>
      </c>
      <c r="J401" s="68">
        <v>16.967175219602399</v>
      </c>
      <c r="K401" s="71">
        <v>0.90003577244765198</v>
      </c>
      <c r="L401" s="68">
        <v>63.615349052242301</v>
      </c>
      <c r="M401" s="71">
        <v>0.68613138686131403</v>
      </c>
      <c r="N401" s="68">
        <v>37.221189591078101</v>
      </c>
      <c r="O401" s="71">
        <v>0.43115735769199898</v>
      </c>
      <c r="P401" s="68">
        <v>23.925233644859802</v>
      </c>
      <c r="Q401" s="71"/>
      <c r="R401" s="68"/>
    </row>
    <row r="402" spans="1:18" x14ac:dyDescent="0.2">
      <c r="A402" s="72" t="s">
        <v>1129</v>
      </c>
      <c r="B402" s="66" t="s">
        <v>1130</v>
      </c>
      <c r="C402" s="67">
        <v>50</v>
      </c>
      <c r="D402" s="67" t="s">
        <v>345</v>
      </c>
      <c r="E402" s="71">
        <v>0.69109782043885404</v>
      </c>
      <c r="F402" s="68">
        <v>20.665742024965301</v>
      </c>
      <c r="G402" s="71">
        <v>0.72552905351673203</v>
      </c>
      <c r="H402" s="68">
        <v>22.006472491909399</v>
      </c>
      <c r="I402" s="71">
        <v>0.72638043043075495</v>
      </c>
      <c r="J402" s="68">
        <v>13.2223763291724</v>
      </c>
      <c r="K402" s="71">
        <v>0.82756927310551198</v>
      </c>
      <c r="L402" s="68">
        <v>34.026814609338899</v>
      </c>
      <c r="M402" s="71">
        <v>0.47445255474452602</v>
      </c>
      <c r="N402" s="68">
        <v>13.5687732342007</v>
      </c>
      <c r="O402" s="71">
        <v>0.70155779039674404</v>
      </c>
      <c r="P402" s="68">
        <v>65.093457943925202</v>
      </c>
      <c r="Q402" s="71"/>
      <c r="R402" s="68"/>
    </row>
    <row r="403" spans="1:18" x14ac:dyDescent="0.2">
      <c r="A403" s="72" t="s">
        <v>1131</v>
      </c>
      <c r="B403" s="66" t="s">
        <v>1132</v>
      </c>
      <c r="C403" s="67">
        <v>50</v>
      </c>
      <c r="D403" s="67" t="s">
        <v>345</v>
      </c>
      <c r="E403" s="71">
        <v>0.80541716783312001</v>
      </c>
      <c r="F403" s="68">
        <v>58.714748035136402</v>
      </c>
      <c r="G403" s="71">
        <v>0.86905545497119496</v>
      </c>
      <c r="H403" s="68">
        <v>62.228386500231203</v>
      </c>
      <c r="I403" s="71">
        <v>0.74336356867271602</v>
      </c>
      <c r="J403" s="68">
        <v>16.088765603328699</v>
      </c>
      <c r="K403" s="71">
        <v>0.77394501785943004</v>
      </c>
      <c r="L403" s="68">
        <v>21.174294960702699</v>
      </c>
      <c r="M403" s="71">
        <v>0.88321167883211704</v>
      </c>
      <c r="N403" s="68">
        <v>70.539033457249104</v>
      </c>
      <c r="O403" s="71">
        <v>0.75751011883014396</v>
      </c>
      <c r="P403" s="68">
        <v>74.626168224299093</v>
      </c>
      <c r="Q403" s="71"/>
      <c r="R403" s="68"/>
    </row>
    <row r="404" spans="1:18" x14ac:dyDescent="0.2">
      <c r="A404" s="72" t="s">
        <v>1133</v>
      </c>
      <c r="B404" s="66" t="s">
        <v>1134</v>
      </c>
      <c r="C404" s="67">
        <v>50</v>
      </c>
      <c r="D404" s="67" t="s">
        <v>345</v>
      </c>
      <c r="E404" s="71">
        <v>0.80171190782917201</v>
      </c>
      <c r="F404" s="68">
        <v>56.680536292186801</v>
      </c>
      <c r="G404" s="71">
        <v>0.84040925303067004</v>
      </c>
      <c r="H404" s="68">
        <v>51.779935275080902</v>
      </c>
      <c r="I404" s="71">
        <v>0.72695472651065096</v>
      </c>
      <c r="J404" s="68">
        <v>13.2686084142395</v>
      </c>
      <c r="K404" s="71">
        <v>0.80136665540845198</v>
      </c>
      <c r="L404" s="68">
        <v>26.860841423948202</v>
      </c>
      <c r="M404" s="71">
        <v>0.90510948905109501</v>
      </c>
      <c r="N404" s="68">
        <v>75.418215613382898</v>
      </c>
      <c r="O404" s="71">
        <v>0.73471941514499195</v>
      </c>
      <c r="P404" s="68">
        <v>71.028037383177605</v>
      </c>
      <c r="Q404" s="71"/>
      <c r="R404" s="68"/>
    </row>
    <row r="405" spans="1:18" x14ac:dyDescent="0.2">
      <c r="A405" s="72" t="s">
        <v>1135</v>
      </c>
      <c r="B405" s="66" t="s">
        <v>1136</v>
      </c>
      <c r="C405" s="67">
        <v>50</v>
      </c>
      <c r="D405" s="67" t="s">
        <v>345</v>
      </c>
      <c r="E405" s="71">
        <v>0.85163716996518002</v>
      </c>
      <c r="F405" s="68">
        <v>84.188626907073498</v>
      </c>
      <c r="G405" s="71">
        <v>0.84677062459246499</v>
      </c>
      <c r="H405" s="68">
        <v>53.999075358298697</v>
      </c>
      <c r="I405" s="71">
        <v>0.90328449503994901</v>
      </c>
      <c r="J405" s="68">
        <v>76.467868700878398</v>
      </c>
      <c r="K405" s="71">
        <v>0.90562073912191199</v>
      </c>
      <c r="L405" s="68">
        <v>66.204345815996305</v>
      </c>
      <c r="M405" s="71">
        <v>0.97810218978102204</v>
      </c>
      <c r="N405" s="68">
        <v>89.776951672862495</v>
      </c>
      <c r="O405" s="71">
        <v>0.62440780129055196</v>
      </c>
      <c r="P405" s="68">
        <v>52.056074766355103</v>
      </c>
      <c r="Q405" s="71"/>
      <c r="R405" s="68"/>
    </row>
    <row r="406" spans="1:18" x14ac:dyDescent="0.2">
      <c r="A406" s="72" t="s">
        <v>1080</v>
      </c>
      <c r="B406" s="66" t="s">
        <v>1137</v>
      </c>
      <c r="C406" s="67">
        <v>50</v>
      </c>
      <c r="D406" s="67" t="s">
        <v>345</v>
      </c>
      <c r="E406" s="71">
        <v>0.76578675371969895</v>
      </c>
      <c r="F406" s="68">
        <v>40.591770688858098</v>
      </c>
      <c r="G406" s="71">
        <v>0.81609104977925195</v>
      </c>
      <c r="H406" s="68">
        <v>43.504392048081399</v>
      </c>
      <c r="I406" s="71">
        <v>0.85374334701856203</v>
      </c>
      <c r="J406" s="68">
        <v>50.716597318539101</v>
      </c>
      <c r="K406" s="71">
        <v>0.81346573105151398</v>
      </c>
      <c r="L406" s="68">
        <v>29.9121590383726</v>
      </c>
      <c r="M406" s="71">
        <v>0.70802919708029199</v>
      </c>
      <c r="N406" s="68">
        <v>40.520446096654297</v>
      </c>
      <c r="O406" s="71">
        <v>0.63760444366887503</v>
      </c>
      <c r="P406" s="68">
        <v>54.2056074766355</v>
      </c>
      <c r="Q406" s="71"/>
      <c r="R406" s="68"/>
    </row>
    <row r="407" spans="1:18" x14ac:dyDescent="0.2">
      <c r="A407" s="72" t="s">
        <v>1138</v>
      </c>
      <c r="B407" s="66" t="s">
        <v>1139</v>
      </c>
      <c r="C407" s="67">
        <v>50</v>
      </c>
      <c r="D407" s="67" t="s">
        <v>345</v>
      </c>
      <c r="E407" s="71">
        <v>0.67457052949869201</v>
      </c>
      <c r="F407" s="68">
        <v>17.753120665741999</v>
      </c>
      <c r="G407" s="71">
        <v>0.78311732240132803</v>
      </c>
      <c r="H407" s="68">
        <v>33.564493758668497</v>
      </c>
      <c r="I407" s="71">
        <v>0.72545089446986499</v>
      </c>
      <c r="J407" s="68">
        <v>13.037447988904299</v>
      </c>
      <c r="K407" s="71">
        <v>0.83759530129570203</v>
      </c>
      <c r="L407" s="68">
        <v>37.586685159500703</v>
      </c>
      <c r="M407" s="71">
        <v>0.66423357664233595</v>
      </c>
      <c r="N407" s="68">
        <v>34.014869888475801</v>
      </c>
      <c r="O407" s="71">
        <v>0.36245555268422802</v>
      </c>
      <c r="P407" s="68">
        <v>17.2897196261682</v>
      </c>
      <c r="Q407" s="71"/>
      <c r="R407" s="68"/>
    </row>
    <row r="408" spans="1:18" x14ac:dyDescent="0.2">
      <c r="A408" s="72" t="s">
        <v>1140</v>
      </c>
      <c r="B408" s="66" t="s">
        <v>1141</v>
      </c>
      <c r="C408" s="67">
        <v>50</v>
      </c>
      <c r="D408" s="67" t="s">
        <v>345</v>
      </c>
      <c r="E408" s="71">
        <v>0.65556899629641996</v>
      </c>
      <c r="F408" s="68">
        <v>15.071659731853901</v>
      </c>
      <c r="G408" s="71">
        <v>0.67994836990403396</v>
      </c>
      <c r="H408" s="68">
        <v>15.580212667591301</v>
      </c>
      <c r="I408" s="71">
        <v>0.736836514834458</v>
      </c>
      <c r="J408" s="68">
        <v>15.0254276467869</v>
      </c>
      <c r="K408" s="71">
        <v>0.73496356162674903</v>
      </c>
      <c r="L408" s="68">
        <v>14.8404993065187</v>
      </c>
      <c r="M408" s="71">
        <v>0.64233576642335799</v>
      </c>
      <c r="N408" s="68">
        <v>31.3197026022305</v>
      </c>
      <c r="O408" s="71">
        <v>0.48376076869350298</v>
      </c>
      <c r="P408" s="68">
        <v>30</v>
      </c>
      <c r="Q408" s="71"/>
      <c r="R408" s="68"/>
    </row>
    <row r="409" spans="1:18" x14ac:dyDescent="0.2">
      <c r="A409" s="72" t="s">
        <v>1142</v>
      </c>
      <c r="B409" s="66" t="s">
        <v>1143</v>
      </c>
      <c r="C409" s="67">
        <v>50</v>
      </c>
      <c r="D409" s="67" t="s">
        <v>345</v>
      </c>
      <c r="E409" s="71">
        <v>0.82916630194984697</v>
      </c>
      <c r="F409" s="68">
        <v>71.890892279241797</v>
      </c>
      <c r="G409" s="71">
        <v>0.89348115652346505</v>
      </c>
      <c r="H409" s="68">
        <v>71.983356449375904</v>
      </c>
      <c r="I409" s="71">
        <v>0.86874223853843602</v>
      </c>
      <c r="J409" s="68">
        <v>58.483587609801198</v>
      </c>
      <c r="K409" s="71">
        <v>0.93821279507795796</v>
      </c>
      <c r="L409" s="68">
        <v>82.847896440129503</v>
      </c>
      <c r="M409" s="71">
        <v>0.773722627737227</v>
      </c>
      <c r="N409" s="68">
        <v>50.557620817843897</v>
      </c>
      <c r="O409" s="71">
        <v>0.67167269187214995</v>
      </c>
      <c r="P409" s="68">
        <v>60.140186915887902</v>
      </c>
      <c r="Q409" s="71"/>
      <c r="R409" s="68"/>
    </row>
    <row r="410" spans="1:18" x14ac:dyDescent="0.2">
      <c r="A410" s="72" t="s">
        <v>1144</v>
      </c>
      <c r="B410" s="66" t="s">
        <v>1145</v>
      </c>
      <c r="C410" s="67">
        <v>50</v>
      </c>
      <c r="D410" s="67" t="s">
        <v>345</v>
      </c>
      <c r="E410" s="71">
        <v>0.85601157405880601</v>
      </c>
      <c r="F410" s="68">
        <v>87.332408691631997</v>
      </c>
      <c r="G410" s="71">
        <v>0.798133267895207</v>
      </c>
      <c r="H410" s="68">
        <v>38.141470180305099</v>
      </c>
      <c r="I410" s="71">
        <v>0.87427823442272801</v>
      </c>
      <c r="J410" s="68">
        <v>61.211280628756398</v>
      </c>
      <c r="K410" s="71">
        <v>0.89562321985848403</v>
      </c>
      <c r="L410" s="68">
        <v>61.904761904761898</v>
      </c>
      <c r="M410" s="71"/>
      <c r="N410" s="68"/>
      <c r="O410" s="71"/>
      <c r="P410" s="68"/>
      <c r="Q410" s="71"/>
      <c r="R410" s="68"/>
    </row>
    <row r="411" spans="1:18" x14ac:dyDescent="0.2">
      <c r="A411" s="72" t="s">
        <v>1146</v>
      </c>
      <c r="B411" s="66" t="s">
        <v>1147</v>
      </c>
      <c r="C411" s="67">
        <v>50</v>
      </c>
      <c r="D411" s="67" t="s">
        <v>345</v>
      </c>
      <c r="E411" s="71">
        <v>0.71337962773971797</v>
      </c>
      <c r="F411" s="68">
        <v>25.381414701803099</v>
      </c>
      <c r="G411" s="71">
        <v>0.66583308064617897</v>
      </c>
      <c r="H411" s="68">
        <v>13.823393435043901</v>
      </c>
      <c r="I411" s="71">
        <v>0.82513949815134902</v>
      </c>
      <c r="J411" s="68">
        <v>38.834951456310698</v>
      </c>
      <c r="K411" s="71">
        <v>0.87181503723462495</v>
      </c>
      <c r="L411" s="68">
        <v>51.595006934812801</v>
      </c>
      <c r="M411" s="71">
        <v>0.73722627737226298</v>
      </c>
      <c r="N411" s="68">
        <v>45.120817843866199</v>
      </c>
      <c r="O411" s="71">
        <v>0.46688424529417499</v>
      </c>
      <c r="P411" s="68">
        <v>28.364485981308398</v>
      </c>
      <c r="Q411" s="71"/>
      <c r="R411" s="68"/>
    </row>
    <row r="412" spans="1:18" x14ac:dyDescent="0.2">
      <c r="A412" s="72" t="s">
        <v>1148</v>
      </c>
      <c r="B412" s="66" t="s">
        <v>1149</v>
      </c>
      <c r="C412" s="67">
        <v>50</v>
      </c>
      <c r="D412" s="67" t="s">
        <v>345</v>
      </c>
      <c r="E412" s="71">
        <v>0.53160185073736099</v>
      </c>
      <c r="F412" s="68">
        <v>4.5307443365695796</v>
      </c>
      <c r="G412" s="71">
        <v>0.25961770952833602</v>
      </c>
      <c r="H412" s="68">
        <v>0.55478502080443803</v>
      </c>
      <c r="I412" s="71">
        <v>0.81213061756374605</v>
      </c>
      <c r="J412" s="68">
        <v>33.518261673601501</v>
      </c>
      <c r="K412" s="71">
        <v>0.79367185128663198</v>
      </c>
      <c r="L412" s="68">
        <v>24.965325936199701</v>
      </c>
      <c r="M412" s="71">
        <v>0.59854014598540195</v>
      </c>
      <c r="N412" s="68">
        <v>25.6505576208178</v>
      </c>
      <c r="O412" s="71">
        <v>0.194048929322689</v>
      </c>
      <c r="P412" s="68">
        <v>5.3271028037383203</v>
      </c>
      <c r="Q412" s="71"/>
      <c r="R412" s="68"/>
    </row>
    <row r="413" spans="1:18" x14ac:dyDescent="0.2">
      <c r="A413" s="72" t="s">
        <v>1150</v>
      </c>
      <c r="B413" s="66" t="s">
        <v>1151</v>
      </c>
      <c r="C413" s="67">
        <v>50</v>
      </c>
      <c r="D413" s="67" t="s">
        <v>345</v>
      </c>
      <c r="E413" s="71">
        <v>0.86089182745435999</v>
      </c>
      <c r="F413" s="68">
        <v>89.412852519648595</v>
      </c>
      <c r="G413" s="71">
        <v>0.938292204033917</v>
      </c>
      <c r="H413" s="68">
        <v>88.626907073509003</v>
      </c>
      <c r="I413" s="71">
        <v>0.92840391503280695</v>
      </c>
      <c r="J413" s="68">
        <v>90.198797965788302</v>
      </c>
      <c r="K413" s="71">
        <v>0.81154380834383699</v>
      </c>
      <c r="L413" s="68">
        <v>29.403606102635202</v>
      </c>
      <c r="M413" s="71">
        <v>1</v>
      </c>
      <c r="N413" s="68">
        <v>100</v>
      </c>
      <c r="O413" s="71">
        <v>0.62621920986123802</v>
      </c>
      <c r="P413" s="68">
        <v>52.383177570093501</v>
      </c>
      <c r="Q413" s="71"/>
      <c r="R413" s="68"/>
    </row>
    <row r="414" spans="1:18" x14ac:dyDescent="0.2">
      <c r="A414" s="72" t="s">
        <v>1152</v>
      </c>
      <c r="B414" s="66" t="s">
        <v>1153</v>
      </c>
      <c r="C414" s="67">
        <v>50</v>
      </c>
      <c r="D414" s="67" t="s">
        <v>345</v>
      </c>
      <c r="E414" s="71">
        <v>0.84625489351691596</v>
      </c>
      <c r="F414" s="68">
        <v>81.599630143319501</v>
      </c>
      <c r="G414" s="71">
        <v>0.90546180107882901</v>
      </c>
      <c r="H414" s="68">
        <v>76.883957466481704</v>
      </c>
      <c r="I414" s="71">
        <v>0.89174754505506804</v>
      </c>
      <c r="J414" s="68">
        <v>70.503929727230698</v>
      </c>
      <c r="K414" s="71">
        <v>0.90570236718571295</v>
      </c>
      <c r="L414" s="68">
        <v>66.296809986130398</v>
      </c>
      <c r="M414" s="71">
        <v>0.87591240875912402</v>
      </c>
      <c r="N414" s="68">
        <v>69.3308550185874</v>
      </c>
      <c r="O414" s="71">
        <v>0.65245034550584602</v>
      </c>
      <c r="P414" s="68">
        <v>56.495327102803699</v>
      </c>
      <c r="Q414" s="71"/>
      <c r="R414" s="68"/>
    </row>
    <row r="415" spans="1:18" x14ac:dyDescent="0.2">
      <c r="A415" s="72" t="s">
        <v>1154</v>
      </c>
      <c r="B415" s="66" t="s">
        <v>1155</v>
      </c>
      <c r="C415" s="67">
        <v>50</v>
      </c>
      <c r="D415" s="67" t="s">
        <v>345</v>
      </c>
      <c r="E415" s="71">
        <v>0.87263698327578898</v>
      </c>
      <c r="F415" s="68">
        <v>94.174757281553397</v>
      </c>
      <c r="G415" s="71">
        <v>0.90590221614944599</v>
      </c>
      <c r="H415" s="68">
        <v>77.115117891816894</v>
      </c>
      <c r="I415" s="71">
        <v>0.89604837061963605</v>
      </c>
      <c r="J415" s="68">
        <v>72.122052704577001</v>
      </c>
      <c r="K415" s="71">
        <v>0.93814987674577199</v>
      </c>
      <c r="L415" s="68">
        <v>82.755432269995396</v>
      </c>
      <c r="M415" s="71">
        <v>0.91240875912408703</v>
      </c>
      <c r="N415" s="68">
        <v>76.905204460966502</v>
      </c>
      <c r="O415" s="71">
        <v>0.71067569374000295</v>
      </c>
      <c r="P415" s="68">
        <v>67.009345794392502</v>
      </c>
      <c r="Q415" s="71"/>
      <c r="R415" s="68"/>
    </row>
    <row r="416" spans="1:18" x14ac:dyDescent="0.2">
      <c r="A416" s="72" t="s">
        <v>1156</v>
      </c>
      <c r="B416" s="66" t="s">
        <v>1157</v>
      </c>
      <c r="C416" s="67">
        <v>50</v>
      </c>
      <c r="D416" s="67" t="s">
        <v>345</v>
      </c>
      <c r="E416" s="71">
        <v>0.82550906177135697</v>
      </c>
      <c r="F416" s="68">
        <v>69.949144706426296</v>
      </c>
      <c r="G416" s="71">
        <v>0.85221426671502298</v>
      </c>
      <c r="H416" s="68">
        <v>56.125751271382299</v>
      </c>
      <c r="I416" s="71">
        <v>0.85604001212802106</v>
      </c>
      <c r="J416" s="68">
        <v>51.779935275080902</v>
      </c>
      <c r="K416" s="71">
        <v>0.86709874071012805</v>
      </c>
      <c r="L416" s="68">
        <v>49.745723532131301</v>
      </c>
      <c r="M416" s="71">
        <v>0.66423357664233595</v>
      </c>
      <c r="N416" s="68">
        <v>34.014869888475801</v>
      </c>
      <c r="O416" s="71">
        <v>0.88795871266127402</v>
      </c>
      <c r="P416" s="68">
        <v>93.598130841121502</v>
      </c>
      <c r="Q416" s="71"/>
      <c r="R416" s="68"/>
    </row>
    <row r="417" spans="1:18" x14ac:dyDescent="0.2">
      <c r="A417" s="72" t="s">
        <v>1158</v>
      </c>
      <c r="B417" s="66" t="s">
        <v>1159</v>
      </c>
      <c r="C417" s="67">
        <v>50</v>
      </c>
      <c r="D417" s="67" t="s">
        <v>345</v>
      </c>
      <c r="E417" s="71">
        <v>0.73676072252541203</v>
      </c>
      <c r="F417" s="68">
        <v>30.8830328247804</v>
      </c>
      <c r="G417" s="71">
        <v>0.77665904221406601</v>
      </c>
      <c r="H417" s="68">
        <v>31.484049930651899</v>
      </c>
      <c r="I417" s="71">
        <v>0.64618875767782602</v>
      </c>
      <c r="J417" s="68">
        <v>5.8252427184466002</v>
      </c>
      <c r="K417" s="71">
        <v>0.68870497245821904</v>
      </c>
      <c r="L417" s="68">
        <v>9.4775774387424896</v>
      </c>
      <c r="M417" s="71">
        <v>0.71532846715328502</v>
      </c>
      <c r="N417" s="68">
        <v>41.589219330855002</v>
      </c>
      <c r="O417" s="71">
        <v>0.85692237312366704</v>
      </c>
      <c r="P417" s="68">
        <v>90</v>
      </c>
      <c r="Q417" s="71"/>
      <c r="R417" s="68"/>
    </row>
    <row r="418" spans="1:18" x14ac:dyDescent="0.2">
      <c r="A418" s="72" t="s">
        <v>1160</v>
      </c>
      <c r="B418" s="66" t="s">
        <v>1161</v>
      </c>
      <c r="C418" s="67">
        <v>50</v>
      </c>
      <c r="D418" s="67" t="s">
        <v>345</v>
      </c>
      <c r="E418" s="71">
        <v>0.57719321056265604</v>
      </c>
      <c r="F418" s="68">
        <v>7.2584373555247303</v>
      </c>
      <c r="G418" s="71">
        <v>0.29131815019222601</v>
      </c>
      <c r="H418" s="68">
        <v>0.83217753120665705</v>
      </c>
      <c r="I418" s="71">
        <v>0.80982338563186895</v>
      </c>
      <c r="J418" s="68">
        <v>32.5473878871937</v>
      </c>
      <c r="K418" s="71">
        <v>0.83313217881351798</v>
      </c>
      <c r="L418" s="68">
        <v>35.8760980120203</v>
      </c>
      <c r="M418" s="71">
        <v>0.56204379562043805</v>
      </c>
      <c r="N418" s="68">
        <v>21.096654275092899</v>
      </c>
      <c r="O418" s="71">
        <v>0.38964854255522902</v>
      </c>
      <c r="P418" s="68">
        <v>19.2056074766355</v>
      </c>
      <c r="Q418" s="71"/>
      <c r="R418" s="68"/>
    </row>
    <row r="419" spans="1:18" x14ac:dyDescent="0.2">
      <c r="A419" s="72" t="s">
        <v>1162</v>
      </c>
      <c r="B419" s="66" t="s">
        <v>1163</v>
      </c>
      <c r="C419" s="67">
        <v>50</v>
      </c>
      <c r="D419" s="67" t="s">
        <v>345</v>
      </c>
      <c r="E419" s="71">
        <v>0.608892180636044</v>
      </c>
      <c r="F419" s="68">
        <v>9.2926490984743406</v>
      </c>
      <c r="G419" s="71">
        <v>0.67325926100353095</v>
      </c>
      <c r="H419" s="68">
        <v>14.794267221451699</v>
      </c>
      <c r="I419" s="71">
        <v>0.62745366105281797</v>
      </c>
      <c r="J419" s="68">
        <v>4.7156726768377304</v>
      </c>
      <c r="K419" s="71">
        <v>0.54522531152020404</v>
      </c>
      <c r="L419" s="68">
        <v>1.61812297734628</v>
      </c>
      <c r="M419" s="71">
        <v>0.64233576642335799</v>
      </c>
      <c r="N419" s="68">
        <v>31.3197026022305</v>
      </c>
      <c r="O419" s="71">
        <v>0.55618690318031205</v>
      </c>
      <c r="P419" s="68">
        <v>39.672897196261701</v>
      </c>
      <c r="Q419" s="71"/>
      <c r="R419" s="68"/>
    </row>
    <row r="420" spans="1:18" x14ac:dyDescent="0.2">
      <c r="A420" s="72" t="s">
        <v>664</v>
      </c>
      <c r="B420" s="66" t="s">
        <v>1164</v>
      </c>
      <c r="C420" s="67">
        <v>50</v>
      </c>
      <c r="D420" s="67" t="s">
        <v>345</v>
      </c>
      <c r="E420" s="71">
        <v>0.83568337306652096</v>
      </c>
      <c r="F420" s="68">
        <v>76.005547850208004</v>
      </c>
      <c r="G420" s="71">
        <v>0.82203116904226803</v>
      </c>
      <c r="H420" s="68">
        <v>45.631067961165101</v>
      </c>
      <c r="I420" s="71">
        <v>0.85340268123399599</v>
      </c>
      <c r="J420" s="68">
        <v>50.531668978270901</v>
      </c>
      <c r="K420" s="71">
        <v>0.86965680005902601</v>
      </c>
      <c r="L420" s="68">
        <v>50.670365233471998</v>
      </c>
      <c r="M420" s="71">
        <v>0.73722627737226298</v>
      </c>
      <c r="N420" s="68">
        <v>45.120817843866199</v>
      </c>
      <c r="O420" s="71">
        <v>0.89609993762505002</v>
      </c>
      <c r="P420" s="68">
        <v>94.205607476635507</v>
      </c>
      <c r="Q420" s="71"/>
      <c r="R420" s="68"/>
    </row>
    <row r="421" spans="1:18" x14ac:dyDescent="0.2">
      <c r="A421" s="72" t="s">
        <v>1165</v>
      </c>
      <c r="B421" s="66" t="s">
        <v>1166</v>
      </c>
      <c r="C421" s="67">
        <v>50</v>
      </c>
      <c r="D421" s="67" t="s">
        <v>345</v>
      </c>
      <c r="E421" s="71">
        <v>0.489821410259213</v>
      </c>
      <c r="F421" s="68">
        <v>3.09754969949145</v>
      </c>
      <c r="G421" s="71">
        <v>0.62027582667238901</v>
      </c>
      <c r="H421" s="68">
        <v>10.124826629680999</v>
      </c>
      <c r="I421" s="71">
        <v>0.75237741325657304</v>
      </c>
      <c r="J421" s="68">
        <v>17.660656495607999</v>
      </c>
      <c r="K421" s="71">
        <v>0.59204998735675196</v>
      </c>
      <c r="L421" s="68">
        <v>3.2362459546925599</v>
      </c>
      <c r="M421" s="71">
        <v>0.233576642335767</v>
      </c>
      <c r="N421" s="68">
        <v>3.2063197026022299</v>
      </c>
      <c r="O421" s="71">
        <v>0.25082718167458301</v>
      </c>
      <c r="P421" s="68">
        <v>8.2242990654205599</v>
      </c>
      <c r="Q421" s="71"/>
      <c r="R421" s="68"/>
    </row>
    <row r="422" spans="1:18" x14ac:dyDescent="0.2">
      <c r="A422" s="72" t="s">
        <v>1167</v>
      </c>
      <c r="B422" s="66" t="s">
        <v>1168</v>
      </c>
      <c r="C422" s="67">
        <v>51</v>
      </c>
      <c r="D422" s="67" t="s">
        <v>345</v>
      </c>
      <c r="E422" s="71">
        <v>0.71795128025077504</v>
      </c>
      <c r="F422" s="68">
        <v>71.717171717171695</v>
      </c>
      <c r="G422" s="71">
        <v>0.74509235059933998</v>
      </c>
      <c r="H422" s="68">
        <v>61.919191919191903</v>
      </c>
      <c r="I422" s="71">
        <v>0.77228564777876096</v>
      </c>
      <c r="J422" s="68">
        <v>63.535353535353501</v>
      </c>
      <c r="K422" s="71">
        <v>0.81425150745486297</v>
      </c>
      <c r="L422" s="68">
        <v>48.383838383838402</v>
      </c>
      <c r="M422" s="71">
        <v>0.57254901960784299</v>
      </c>
      <c r="N422" s="68">
        <v>47.914547304170902</v>
      </c>
      <c r="O422" s="71">
        <v>0.68557787581306995</v>
      </c>
      <c r="P422" s="68">
        <v>82.747603833865796</v>
      </c>
      <c r="Q422" s="71"/>
      <c r="R422" s="68"/>
    </row>
    <row r="423" spans="1:18" x14ac:dyDescent="0.2">
      <c r="A423" s="72" t="s">
        <v>1169</v>
      </c>
      <c r="B423" s="66" t="s">
        <v>1170</v>
      </c>
      <c r="C423" s="67">
        <v>50</v>
      </c>
      <c r="D423" s="67" t="s">
        <v>345</v>
      </c>
      <c r="E423" s="71">
        <v>0.83560579456359996</v>
      </c>
      <c r="F423" s="68">
        <v>75.866851595006906</v>
      </c>
      <c r="G423" s="71">
        <v>0.77252118165253802</v>
      </c>
      <c r="H423" s="68">
        <v>30.6518723994452</v>
      </c>
      <c r="I423" s="71">
        <v>0.960270807762451</v>
      </c>
      <c r="J423" s="68">
        <v>98.566805362921897</v>
      </c>
      <c r="K423" s="71">
        <v>0.90160199175911704</v>
      </c>
      <c r="L423" s="68">
        <v>64.308830328247794</v>
      </c>
      <c r="M423" s="71">
        <v>0.70802919708029199</v>
      </c>
      <c r="N423" s="68">
        <v>40.520446096654297</v>
      </c>
      <c r="O423" s="71"/>
      <c r="P423" s="68"/>
      <c r="Q423" s="71"/>
      <c r="R423" s="68"/>
    </row>
    <row r="424" spans="1:18" x14ac:dyDescent="0.2">
      <c r="A424" s="72" t="s">
        <v>1171</v>
      </c>
      <c r="B424" s="66" t="s">
        <v>1172</v>
      </c>
      <c r="C424" s="67">
        <v>50</v>
      </c>
      <c r="D424" s="67" t="s">
        <v>345</v>
      </c>
      <c r="E424" s="71">
        <v>0.84840534415218505</v>
      </c>
      <c r="F424" s="68">
        <v>82.894128525196507</v>
      </c>
      <c r="G424" s="71">
        <v>0.85019043082457402</v>
      </c>
      <c r="H424" s="68">
        <v>55.154877484974598</v>
      </c>
      <c r="I424" s="71">
        <v>0.91485298659687797</v>
      </c>
      <c r="J424" s="68">
        <v>82.709200184928306</v>
      </c>
      <c r="K424" s="71">
        <v>0.91239704220997397</v>
      </c>
      <c r="L424" s="68">
        <v>69.394359685621794</v>
      </c>
      <c r="M424" s="71">
        <v>0.89781021897810198</v>
      </c>
      <c r="N424" s="68">
        <v>73.931226765799295</v>
      </c>
      <c r="O424" s="71">
        <v>0.66677604215139696</v>
      </c>
      <c r="P424" s="68">
        <v>59.345794392523402</v>
      </c>
      <c r="Q424" s="71"/>
      <c r="R424" s="68"/>
    </row>
    <row r="425" spans="1:18" x14ac:dyDescent="0.2">
      <c r="A425" s="72" t="s">
        <v>1173</v>
      </c>
      <c r="B425" s="66" t="s">
        <v>1174</v>
      </c>
      <c r="C425" s="67">
        <v>50</v>
      </c>
      <c r="D425" s="67" t="s">
        <v>345</v>
      </c>
      <c r="E425" s="71">
        <v>0.69568534327798504</v>
      </c>
      <c r="F425" s="68">
        <v>21.636615811373101</v>
      </c>
      <c r="G425" s="71">
        <v>0.78622511353598301</v>
      </c>
      <c r="H425" s="68">
        <v>34.350439204808097</v>
      </c>
      <c r="I425" s="71">
        <v>0.86285860182485996</v>
      </c>
      <c r="J425" s="68">
        <v>55.802126675913101</v>
      </c>
      <c r="K425" s="71">
        <v>0.86326074131119701</v>
      </c>
      <c r="L425" s="68">
        <v>48.127600554784998</v>
      </c>
      <c r="M425" s="71">
        <v>0.386861313868613</v>
      </c>
      <c r="N425" s="68">
        <v>8.5966542750929396</v>
      </c>
      <c r="O425" s="71">
        <v>0.57922094584927197</v>
      </c>
      <c r="P425" s="68">
        <v>43.364485981308398</v>
      </c>
      <c r="Q425" s="71"/>
      <c r="R425" s="68"/>
    </row>
    <row r="426" spans="1:18" x14ac:dyDescent="0.2">
      <c r="A426" s="72" t="s">
        <v>1175</v>
      </c>
      <c r="B426" s="66" t="s">
        <v>1176</v>
      </c>
      <c r="C426" s="67">
        <v>50</v>
      </c>
      <c r="D426" s="67" t="s">
        <v>345</v>
      </c>
      <c r="E426" s="71">
        <v>0.81305883314737504</v>
      </c>
      <c r="F426" s="68">
        <v>62.552011095700401</v>
      </c>
      <c r="G426" s="71">
        <v>0.78708179846798199</v>
      </c>
      <c r="H426" s="68">
        <v>34.858992140545503</v>
      </c>
      <c r="I426" s="71">
        <v>0.90872286083431897</v>
      </c>
      <c r="J426" s="68">
        <v>79.611650485436897</v>
      </c>
      <c r="K426" s="71">
        <v>0.91765210961394605</v>
      </c>
      <c r="L426" s="68">
        <v>71.937124364308801</v>
      </c>
      <c r="M426" s="71">
        <v>0.88321167883211704</v>
      </c>
      <c r="N426" s="68">
        <v>70.539033457249104</v>
      </c>
      <c r="O426" s="71">
        <v>0.56862571798851202</v>
      </c>
      <c r="P426" s="68">
        <v>41.9158878504673</v>
      </c>
      <c r="Q426" s="71"/>
      <c r="R426" s="68"/>
    </row>
    <row r="427" spans="1:18" x14ac:dyDescent="0.2">
      <c r="A427" s="72" t="s">
        <v>949</v>
      </c>
      <c r="B427" s="66" t="s">
        <v>1177</v>
      </c>
      <c r="C427" s="67">
        <v>50</v>
      </c>
      <c r="D427" s="67" t="s">
        <v>345</v>
      </c>
      <c r="E427" s="71">
        <v>0.727446486198284</v>
      </c>
      <c r="F427" s="68">
        <v>28.340268146093401</v>
      </c>
      <c r="G427" s="71">
        <v>0.78367594500069504</v>
      </c>
      <c r="H427" s="68">
        <v>33.703190013869602</v>
      </c>
      <c r="I427" s="71">
        <v>0.86446081666154295</v>
      </c>
      <c r="J427" s="68">
        <v>56.634304207119698</v>
      </c>
      <c r="K427" s="71">
        <v>0.69002322031855901</v>
      </c>
      <c r="L427" s="68">
        <v>9.6162736939436009</v>
      </c>
      <c r="M427" s="71">
        <v>0.62773722627737205</v>
      </c>
      <c r="N427" s="68">
        <v>29.089219330854998</v>
      </c>
      <c r="O427" s="71">
        <v>0.67133522273324797</v>
      </c>
      <c r="P427" s="68">
        <v>60</v>
      </c>
      <c r="Q427" s="71"/>
      <c r="R427" s="68"/>
    </row>
    <row r="428" spans="1:18" x14ac:dyDescent="0.2">
      <c r="A428" s="72" t="s">
        <v>1178</v>
      </c>
      <c r="B428" s="66" t="s">
        <v>1179</v>
      </c>
      <c r="C428" s="67">
        <v>50</v>
      </c>
      <c r="D428" s="67" t="s">
        <v>345</v>
      </c>
      <c r="E428" s="71">
        <v>0.82423546860605701</v>
      </c>
      <c r="F428" s="68">
        <v>69.440591770688897</v>
      </c>
      <c r="G428" s="71">
        <v>0.78765130954956697</v>
      </c>
      <c r="H428" s="68">
        <v>34.951456310679603</v>
      </c>
      <c r="I428" s="71">
        <v>0.90888147699329602</v>
      </c>
      <c r="J428" s="68">
        <v>79.704114655571004</v>
      </c>
      <c r="K428" s="71">
        <v>0.92712623087707002</v>
      </c>
      <c r="L428" s="68">
        <v>76.883957466481704</v>
      </c>
      <c r="M428" s="71">
        <v>0.81021897810219001</v>
      </c>
      <c r="N428" s="68">
        <v>56.8308550185874</v>
      </c>
      <c r="O428" s="71">
        <v>0.68729934750815902</v>
      </c>
      <c r="P428" s="68">
        <v>62.803738317757002</v>
      </c>
      <c r="Q428" s="71"/>
      <c r="R428" s="68"/>
    </row>
    <row r="429" spans="1:18" x14ac:dyDescent="0.2">
      <c r="A429" s="72" t="s">
        <v>1180</v>
      </c>
      <c r="B429" s="66" t="s">
        <v>1181</v>
      </c>
      <c r="C429" s="67">
        <v>50</v>
      </c>
      <c r="D429" s="67" t="s">
        <v>345</v>
      </c>
      <c r="E429" s="71">
        <v>0.58652252455838805</v>
      </c>
      <c r="F429" s="68">
        <v>7.4895977808599197</v>
      </c>
      <c r="G429" s="71">
        <v>0.64034384476216699</v>
      </c>
      <c r="H429" s="68">
        <v>11.5580212667591</v>
      </c>
      <c r="I429" s="71">
        <v>0.69650168091812603</v>
      </c>
      <c r="J429" s="68">
        <v>9.7549699491447104</v>
      </c>
      <c r="K429" s="71">
        <v>0.62231697841967304</v>
      </c>
      <c r="L429" s="68">
        <v>4.2995839112344001</v>
      </c>
      <c r="M429" s="71">
        <v>0.53284671532846695</v>
      </c>
      <c r="N429" s="68">
        <v>18.1691449814126</v>
      </c>
      <c r="O429" s="71">
        <v>0.44060340336350701</v>
      </c>
      <c r="P429" s="68">
        <v>25.140186915887899</v>
      </c>
      <c r="Q429" s="71"/>
      <c r="R429" s="68"/>
    </row>
    <row r="430" spans="1:18" x14ac:dyDescent="0.2">
      <c r="A430" s="72" t="s">
        <v>1182</v>
      </c>
      <c r="B430" s="66" t="s">
        <v>1183</v>
      </c>
      <c r="C430" s="67">
        <v>50</v>
      </c>
      <c r="D430" s="67" t="s">
        <v>345</v>
      </c>
      <c r="E430" s="71">
        <v>0.58134072274725401</v>
      </c>
      <c r="F430" s="68">
        <v>7.3971336107258399</v>
      </c>
      <c r="G430" s="71">
        <v>0.37164553740554002</v>
      </c>
      <c r="H430" s="68">
        <v>1.71058714748035</v>
      </c>
      <c r="I430" s="71">
        <v>0.72990887579840602</v>
      </c>
      <c r="J430" s="68">
        <v>13.7309292649098</v>
      </c>
      <c r="K430" s="71">
        <v>0.61411254683601901</v>
      </c>
      <c r="L430" s="68">
        <v>4.0221914008321802</v>
      </c>
      <c r="M430" s="71">
        <v>0.75182481751824803</v>
      </c>
      <c r="N430" s="68">
        <v>48.280669144981402</v>
      </c>
      <c r="O430" s="71">
        <v>0.43921183617805798</v>
      </c>
      <c r="P430" s="68">
        <v>24.8130841121495</v>
      </c>
      <c r="Q430" s="71"/>
      <c r="R430" s="68"/>
    </row>
    <row r="431" spans="1:18" x14ac:dyDescent="0.2">
      <c r="A431" s="72" t="s">
        <v>775</v>
      </c>
      <c r="B431" s="66" t="s">
        <v>1184</v>
      </c>
      <c r="C431" s="67">
        <v>51</v>
      </c>
      <c r="D431" s="67" t="s">
        <v>345</v>
      </c>
      <c r="E431" s="71">
        <v>0.68574754730409604</v>
      </c>
      <c r="F431" s="68">
        <v>63.939393939393902</v>
      </c>
      <c r="G431" s="71">
        <v>0.731498462537157</v>
      </c>
      <c r="H431" s="68">
        <v>57.676767676767703</v>
      </c>
      <c r="I431" s="71">
        <v>0.67908318905444998</v>
      </c>
      <c r="J431" s="68">
        <v>29.797979797979799</v>
      </c>
      <c r="K431" s="71">
        <v>0.64666099032068203</v>
      </c>
      <c r="L431" s="68">
        <v>6.16161616161616</v>
      </c>
      <c r="M431" s="71"/>
      <c r="N431" s="68"/>
      <c r="O431" s="71"/>
      <c r="P431" s="68"/>
      <c r="Q431" s="71"/>
      <c r="R431" s="68"/>
    </row>
    <row r="432" spans="1:18" x14ac:dyDescent="0.2">
      <c r="A432" s="72" t="s">
        <v>1185</v>
      </c>
      <c r="B432" s="66" t="s">
        <v>1186</v>
      </c>
      <c r="C432" s="67">
        <v>51</v>
      </c>
      <c r="D432" s="67" t="s">
        <v>345</v>
      </c>
      <c r="E432" s="71">
        <v>0.79726763702613201</v>
      </c>
      <c r="F432" s="68">
        <v>87.575757575757606</v>
      </c>
      <c r="G432" s="71">
        <v>0.73897173396664595</v>
      </c>
      <c r="H432" s="68">
        <v>59.898989898989903</v>
      </c>
      <c r="I432" s="71">
        <v>0.80232022432307204</v>
      </c>
      <c r="J432" s="68">
        <v>74.747474747474797</v>
      </c>
      <c r="K432" s="71">
        <v>0.91104488579404097</v>
      </c>
      <c r="L432" s="68">
        <v>88.686868686868706</v>
      </c>
      <c r="M432" s="71">
        <v>0.63137254901960804</v>
      </c>
      <c r="N432" s="68">
        <v>58.087487283824998</v>
      </c>
      <c r="O432" s="71">
        <v>0.90262879202729396</v>
      </c>
      <c r="P432" s="68">
        <v>97.550585729499502</v>
      </c>
      <c r="Q432" s="71"/>
      <c r="R432" s="68"/>
    </row>
    <row r="433" spans="1:18" x14ac:dyDescent="0.2">
      <c r="A433" s="72" t="s">
        <v>1187</v>
      </c>
      <c r="B433" s="66" t="s">
        <v>1188</v>
      </c>
      <c r="C433" s="67">
        <v>51</v>
      </c>
      <c r="D433" s="67" t="s">
        <v>345</v>
      </c>
      <c r="E433" s="71">
        <v>0.76057439460582599</v>
      </c>
      <c r="F433" s="68">
        <v>81.515151515151501</v>
      </c>
      <c r="G433" s="71">
        <v>0.83821626767086399</v>
      </c>
      <c r="H433" s="68">
        <v>85.151515151515198</v>
      </c>
      <c r="I433" s="71">
        <v>0.82309586713538596</v>
      </c>
      <c r="J433" s="68">
        <v>82.020202020202007</v>
      </c>
      <c r="K433" s="71">
        <v>0.88581718716765401</v>
      </c>
      <c r="L433" s="68">
        <v>80.303030303030297</v>
      </c>
      <c r="M433" s="71">
        <v>0.752941176470588</v>
      </c>
      <c r="N433" s="68">
        <v>79.959308240081398</v>
      </c>
      <c r="O433" s="71">
        <v>0.50280147458463598</v>
      </c>
      <c r="P433" s="68">
        <v>66.1341853035144</v>
      </c>
      <c r="Q433" s="71"/>
      <c r="R433" s="68"/>
    </row>
    <row r="434" spans="1:18" x14ac:dyDescent="0.2">
      <c r="A434" s="72" t="s">
        <v>1189</v>
      </c>
      <c r="B434" s="66" t="s">
        <v>1190</v>
      </c>
      <c r="C434" s="67">
        <v>51</v>
      </c>
      <c r="D434" s="67" t="s">
        <v>345</v>
      </c>
      <c r="E434" s="71">
        <v>0.82858726799069704</v>
      </c>
      <c r="F434" s="68">
        <v>91.818181818181799</v>
      </c>
      <c r="G434" s="71">
        <v>0.87040959998697698</v>
      </c>
      <c r="H434" s="68">
        <v>89.292929292929301</v>
      </c>
      <c r="I434" s="71">
        <v>0.83557843061519499</v>
      </c>
      <c r="J434" s="68">
        <v>85.151515151515198</v>
      </c>
      <c r="K434" s="71">
        <v>0.89197164288410202</v>
      </c>
      <c r="L434" s="68">
        <v>81.818181818181799</v>
      </c>
      <c r="M434" s="71">
        <v>0.82352941176470595</v>
      </c>
      <c r="N434" s="68">
        <v>88.911495422176998</v>
      </c>
      <c r="O434" s="71">
        <v>0.72144725470250604</v>
      </c>
      <c r="P434" s="68">
        <v>86.368477103301402</v>
      </c>
      <c r="Q434" s="71"/>
      <c r="R434" s="68"/>
    </row>
    <row r="435" spans="1:18" x14ac:dyDescent="0.2">
      <c r="A435" s="72" t="s">
        <v>1191</v>
      </c>
      <c r="B435" s="66" t="s">
        <v>1192</v>
      </c>
      <c r="C435" s="67">
        <v>50</v>
      </c>
      <c r="D435" s="67" t="s">
        <v>345</v>
      </c>
      <c r="E435" s="71">
        <v>0.49714546861414599</v>
      </c>
      <c r="F435" s="68">
        <v>3.2362459546925599</v>
      </c>
      <c r="G435" s="71">
        <v>0.67021098057866602</v>
      </c>
      <c r="H435" s="68">
        <v>14.4706426259824</v>
      </c>
      <c r="I435" s="71">
        <v>0.85042421695578296</v>
      </c>
      <c r="J435" s="68">
        <v>49.052242256125801</v>
      </c>
      <c r="K435" s="71">
        <v>0.79892325199431902</v>
      </c>
      <c r="L435" s="68">
        <v>26.259824318076699</v>
      </c>
      <c r="M435" s="71">
        <v>0</v>
      </c>
      <c r="N435" s="68">
        <v>1.0687732342007401</v>
      </c>
      <c r="O435" s="71">
        <v>0.16616889354196199</v>
      </c>
      <c r="P435" s="68">
        <v>4.3925233644859798</v>
      </c>
      <c r="Q435" s="71"/>
      <c r="R435" s="68"/>
    </row>
    <row r="436" spans="1:18" x14ac:dyDescent="0.2">
      <c r="A436" s="72" t="s">
        <v>1193</v>
      </c>
      <c r="B436" s="66" t="s">
        <v>1194</v>
      </c>
      <c r="C436" s="67">
        <v>50</v>
      </c>
      <c r="D436" s="67" t="s">
        <v>345</v>
      </c>
      <c r="E436" s="71">
        <v>0.69819673265996096</v>
      </c>
      <c r="F436" s="68">
        <v>22.006472491909399</v>
      </c>
      <c r="G436" s="71">
        <v>0.78004873663763696</v>
      </c>
      <c r="H436" s="68">
        <v>32.639852057327801</v>
      </c>
      <c r="I436" s="71">
        <v>0.84324146732490701</v>
      </c>
      <c r="J436" s="68">
        <v>45.954692556634299</v>
      </c>
      <c r="K436" s="71">
        <v>0.77874342622647996</v>
      </c>
      <c r="L436" s="68">
        <v>21.867776236708298</v>
      </c>
      <c r="M436" s="71">
        <v>0.52554744525547403</v>
      </c>
      <c r="N436" s="68">
        <v>17.425650557620799</v>
      </c>
      <c r="O436" s="71">
        <v>0.56340258785530895</v>
      </c>
      <c r="P436" s="68">
        <v>40.887850467289702</v>
      </c>
      <c r="Q436" s="71"/>
      <c r="R436" s="68"/>
    </row>
    <row r="437" spans="1:18" x14ac:dyDescent="0.2">
      <c r="A437" s="72" t="s">
        <v>1195</v>
      </c>
      <c r="B437" s="66" t="s">
        <v>1196</v>
      </c>
      <c r="C437" s="67">
        <v>51</v>
      </c>
      <c r="D437" s="67" t="s">
        <v>345</v>
      </c>
      <c r="E437" s="71">
        <v>0.82341123659434201</v>
      </c>
      <c r="F437" s="68">
        <v>91.1111111111111</v>
      </c>
      <c r="G437" s="71">
        <v>0.83716149167514098</v>
      </c>
      <c r="H437" s="68">
        <v>84.747474747474797</v>
      </c>
      <c r="I437" s="71">
        <v>0.87317998693322996</v>
      </c>
      <c r="J437" s="68">
        <v>94.747474747474698</v>
      </c>
      <c r="K437" s="71">
        <v>0.93168485454081096</v>
      </c>
      <c r="L437" s="68">
        <v>93.434343434343404</v>
      </c>
      <c r="M437" s="71">
        <v>0.66666666666666696</v>
      </c>
      <c r="N437" s="68">
        <v>64.089521871820907</v>
      </c>
      <c r="O437" s="71">
        <v>0.80836318315586397</v>
      </c>
      <c r="P437" s="68">
        <v>92.225772097976602</v>
      </c>
      <c r="Q437" s="71"/>
      <c r="R437" s="68"/>
    </row>
    <row r="438" spans="1:18" x14ac:dyDescent="0.2">
      <c r="A438" s="72" t="s">
        <v>1197</v>
      </c>
      <c r="B438" s="66" t="s">
        <v>1198</v>
      </c>
      <c r="C438" s="67">
        <v>51</v>
      </c>
      <c r="D438" s="67" t="s">
        <v>345</v>
      </c>
      <c r="E438" s="71">
        <v>0.81771414910284501</v>
      </c>
      <c r="F438" s="68">
        <v>90.606060606060595</v>
      </c>
      <c r="G438" s="71">
        <v>0.82066293549258695</v>
      </c>
      <c r="H438" s="68">
        <v>82.020202020202007</v>
      </c>
      <c r="I438" s="71">
        <v>0.84829893073263396</v>
      </c>
      <c r="J438" s="68">
        <v>88.282828282828305</v>
      </c>
      <c r="K438" s="71">
        <v>0.90299998691780503</v>
      </c>
      <c r="L438" s="68">
        <v>85.656565656565604</v>
      </c>
      <c r="M438" s="71">
        <v>0.83529411764705896</v>
      </c>
      <c r="N438" s="68">
        <v>89.827060020345897</v>
      </c>
      <c r="O438" s="71">
        <v>0.68131477472413904</v>
      </c>
      <c r="P438" s="68">
        <v>82.534611288604907</v>
      </c>
      <c r="Q438" s="71"/>
      <c r="R438" s="68"/>
    </row>
    <row r="439" spans="1:18" x14ac:dyDescent="0.2">
      <c r="A439" s="72" t="s">
        <v>1199</v>
      </c>
      <c r="B439" s="66" t="s">
        <v>1200</v>
      </c>
      <c r="C439" s="67">
        <v>51</v>
      </c>
      <c r="D439" s="67" t="s">
        <v>345</v>
      </c>
      <c r="E439" s="71">
        <v>0.73284345934788797</v>
      </c>
      <c r="F439" s="68">
        <v>75.151515151515099</v>
      </c>
      <c r="G439" s="71">
        <v>0.73823264261424903</v>
      </c>
      <c r="H439" s="68">
        <v>59.494949494949502</v>
      </c>
      <c r="I439" s="71">
        <v>0.82978925205054999</v>
      </c>
      <c r="J439" s="68">
        <v>83.737373737373701</v>
      </c>
      <c r="K439" s="71">
        <v>0.91857249087484305</v>
      </c>
      <c r="L439" s="68">
        <v>90.202020202020194</v>
      </c>
      <c r="M439" s="71">
        <v>0.36862745098039201</v>
      </c>
      <c r="N439" s="68">
        <v>21.261444557477098</v>
      </c>
      <c r="O439" s="71">
        <v>0.80899546021940505</v>
      </c>
      <c r="P439" s="68">
        <v>92.332268370606997</v>
      </c>
      <c r="Q439" s="71"/>
      <c r="R439" s="68"/>
    </row>
    <row r="440" spans="1:18" x14ac:dyDescent="0.2">
      <c r="A440" s="72" t="s">
        <v>1201</v>
      </c>
      <c r="B440" s="66" t="s">
        <v>1202</v>
      </c>
      <c r="C440" s="67">
        <v>50</v>
      </c>
      <c r="D440" s="67" t="s">
        <v>345</v>
      </c>
      <c r="E440" s="71">
        <v>0.78049682256731401</v>
      </c>
      <c r="F440" s="68">
        <v>46.000924641701303</v>
      </c>
      <c r="G440" s="71">
        <v>0.74119458982056996</v>
      </c>
      <c r="H440" s="68">
        <v>24.9190938511327</v>
      </c>
      <c r="I440" s="71">
        <v>0.93866972817601502</v>
      </c>
      <c r="J440" s="68">
        <v>93.712436430883002</v>
      </c>
      <c r="K440" s="71">
        <v>0.92053866735086298</v>
      </c>
      <c r="L440" s="68">
        <v>73.601479426722193</v>
      </c>
      <c r="M440" s="71">
        <v>0.63503649635036497</v>
      </c>
      <c r="N440" s="68">
        <v>30.250929368029698</v>
      </c>
      <c r="O440" s="71">
        <v>0.66704463113875601</v>
      </c>
      <c r="P440" s="68">
        <v>59.392523364486003</v>
      </c>
      <c r="Q440" s="71"/>
      <c r="R440" s="68"/>
    </row>
    <row r="441" spans="1:18" x14ac:dyDescent="0.2">
      <c r="A441" s="72" t="s">
        <v>1203</v>
      </c>
      <c r="B441" s="66" t="s">
        <v>1204</v>
      </c>
      <c r="C441" s="67">
        <v>50</v>
      </c>
      <c r="D441" s="67" t="s">
        <v>345</v>
      </c>
      <c r="E441" s="71">
        <v>0.87691264031411198</v>
      </c>
      <c r="F441" s="68">
        <v>95.376791493296295</v>
      </c>
      <c r="G441" s="71">
        <v>0.68509189897290601</v>
      </c>
      <c r="H441" s="68">
        <v>16.2274618585298</v>
      </c>
      <c r="I441" s="71">
        <v>0.90051191453978796</v>
      </c>
      <c r="J441" s="68">
        <v>74.572353213129901</v>
      </c>
      <c r="K441" s="71">
        <v>0.90606448384332705</v>
      </c>
      <c r="L441" s="68">
        <v>66.435506241331495</v>
      </c>
      <c r="M441" s="71">
        <v>0.99270072992700698</v>
      </c>
      <c r="N441" s="68">
        <v>93.680297397769493</v>
      </c>
      <c r="O441" s="71">
        <v>0.90019417428753101</v>
      </c>
      <c r="P441" s="68">
        <v>94.485981308411198</v>
      </c>
      <c r="Q441" s="71"/>
      <c r="R441" s="68"/>
    </row>
    <row r="442" spans="1:18" x14ac:dyDescent="0.2">
      <c r="A442" s="72" t="s">
        <v>1205</v>
      </c>
      <c r="B442" s="66" t="s">
        <v>1206</v>
      </c>
      <c r="C442" s="67">
        <v>50</v>
      </c>
      <c r="D442" s="67" t="s">
        <v>345</v>
      </c>
      <c r="E442" s="71">
        <v>0.78600667029887605</v>
      </c>
      <c r="F442" s="68">
        <v>48.6823855755895</v>
      </c>
      <c r="G442" s="71">
        <v>0.70323501286618295</v>
      </c>
      <c r="H442" s="68">
        <v>18.677762367082799</v>
      </c>
      <c r="I442" s="71">
        <v>0.90018140155855597</v>
      </c>
      <c r="J442" s="68">
        <v>74.294960702727707</v>
      </c>
      <c r="K442" s="71">
        <v>0.87385170600169104</v>
      </c>
      <c r="L442" s="68">
        <v>52.519648636153498</v>
      </c>
      <c r="M442" s="71">
        <v>0.72992700729926996</v>
      </c>
      <c r="N442" s="68">
        <v>44.005576208178397</v>
      </c>
      <c r="O442" s="71">
        <v>0.72283822376868001</v>
      </c>
      <c r="P442" s="68">
        <v>68.738317757009398</v>
      </c>
      <c r="Q442" s="71"/>
      <c r="R442" s="68"/>
    </row>
    <row r="443" spans="1:18" x14ac:dyDescent="0.2">
      <c r="A443" s="72" t="s">
        <v>1207</v>
      </c>
      <c r="B443" s="66" t="s">
        <v>1208</v>
      </c>
      <c r="C443" s="67">
        <v>50</v>
      </c>
      <c r="D443" s="67" t="s">
        <v>345</v>
      </c>
      <c r="E443" s="71">
        <v>0.64034024167158698</v>
      </c>
      <c r="F443" s="68">
        <v>13.5922330097087</v>
      </c>
      <c r="G443" s="71">
        <v>0.34324215259236801</v>
      </c>
      <c r="H443" s="68">
        <v>1.0633379565418399</v>
      </c>
      <c r="I443" s="71">
        <v>0.81323031949501301</v>
      </c>
      <c r="J443" s="68">
        <v>33.934350439204799</v>
      </c>
      <c r="K443" s="71">
        <v>0.81298723259666295</v>
      </c>
      <c r="L443" s="68">
        <v>29.8659269533056</v>
      </c>
      <c r="M443" s="71">
        <v>0.62773722627737205</v>
      </c>
      <c r="N443" s="68">
        <v>29.089219330854998</v>
      </c>
      <c r="O443" s="71">
        <v>0.60450427739651602</v>
      </c>
      <c r="P443" s="68">
        <v>48.177570093457902</v>
      </c>
      <c r="Q443" s="71"/>
      <c r="R443" s="68"/>
    </row>
    <row r="444" spans="1:18" x14ac:dyDescent="0.2">
      <c r="A444" s="72" t="s">
        <v>1209</v>
      </c>
      <c r="B444" s="66" t="s">
        <v>1210</v>
      </c>
      <c r="C444" s="67">
        <v>50</v>
      </c>
      <c r="D444" s="67" t="s">
        <v>345</v>
      </c>
      <c r="E444" s="71">
        <v>0.72218224235441497</v>
      </c>
      <c r="F444" s="68">
        <v>27.508090614886701</v>
      </c>
      <c r="G444" s="71">
        <v>0.68004529077275899</v>
      </c>
      <c r="H444" s="68">
        <v>15.626444752658299</v>
      </c>
      <c r="I444" s="71">
        <v>0.869118237145593</v>
      </c>
      <c r="J444" s="68">
        <v>58.576051779935298</v>
      </c>
      <c r="K444" s="71">
        <v>0.84898232348484504</v>
      </c>
      <c r="L444" s="68">
        <v>41.886269070735104</v>
      </c>
      <c r="M444" s="71">
        <v>0.547445255474453</v>
      </c>
      <c r="N444" s="68">
        <v>19.1914498141264</v>
      </c>
      <c r="O444" s="71">
        <v>0.66532010489442395</v>
      </c>
      <c r="P444" s="68">
        <v>59.158878504672899</v>
      </c>
      <c r="Q444" s="71"/>
      <c r="R444" s="68"/>
    </row>
    <row r="445" spans="1:18" x14ac:dyDescent="0.2">
      <c r="A445" s="72" t="s">
        <v>1211</v>
      </c>
      <c r="B445" s="66" t="s">
        <v>1212</v>
      </c>
      <c r="C445" s="67">
        <v>50</v>
      </c>
      <c r="D445" s="67" t="s">
        <v>345</v>
      </c>
      <c r="E445" s="71">
        <v>0.588820123012468</v>
      </c>
      <c r="F445" s="68">
        <v>7.6745261211280598</v>
      </c>
      <c r="G445" s="71">
        <v>0.61709025617564495</v>
      </c>
      <c r="H445" s="68">
        <v>9.8936662043458199</v>
      </c>
      <c r="I445" s="71">
        <v>0.638492831594619</v>
      </c>
      <c r="J445" s="68">
        <v>5.4091539528432699</v>
      </c>
      <c r="K445" s="71">
        <v>0.59039622563802296</v>
      </c>
      <c r="L445" s="68">
        <v>3.19001386962552</v>
      </c>
      <c r="M445" s="71">
        <v>0.53284671532846695</v>
      </c>
      <c r="N445" s="68">
        <v>18.1691449814126</v>
      </c>
      <c r="O445" s="71">
        <v>0.56527458632558703</v>
      </c>
      <c r="P445" s="68">
        <v>41.495327102803699</v>
      </c>
      <c r="Q445" s="71"/>
      <c r="R445" s="68"/>
    </row>
    <row r="446" spans="1:18" x14ac:dyDescent="0.2">
      <c r="A446" s="72" t="s">
        <v>1213</v>
      </c>
      <c r="B446" s="66" t="s">
        <v>1214</v>
      </c>
      <c r="C446" s="67">
        <v>51</v>
      </c>
      <c r="D446" s="67" t="s">
        <v>345</v>
      </c>
      <c r="E446" s="71">
        <v>0.80156043388763298</v>
      </c>
      <c r="F446" s="68">
        <v>88.484848484848499</v>
      </c>
      <c r="G446" s="71">
        <v>0.78132518944846796</v>
      </c>
      <c r="H446" s="68">
        <v>73.131313131313107</v>
      </c>
      <c r="I446" s="71">
        <v>0.87376633147049798</v>
      </c>
      <c r="J446" s="68">
        <v>94.848484848484802</v>
      </c>
      <c r="K446" s="71">
        <v>0.92845108668041199</v>
      </c>
      <c r="L446" s="68">
        <v>92.424242424242394</v>
      </c>
      <c r="M446" s="71">
        <v>0.63137254901960804</v>
      </c>
      <c r="N446" s="68">
        <v>58.087487283824998</v>
      </c>
      <c r="O446" s="71">
        <v>0.79288701281918095</v>
      </c>
      <c r="P446" s="68">
        <v>91.160809371672002</v>
      </c>
      <c r="Q446" s="71"/>
      <c r="R446" s="68"/>
    </row>
    <row r="447" spans="1:18" x14ac:dyDescent="0.2">
      <c r="A447" s="72" t="s">
        <v>1215</v>
      </c>
      <c r="B447" s="66" t="s">
        <v>1216</v>
      </c>
      <c r="C447" s="67">
        <v>50</v>
      </c>
      <c r="D447" s="67" t="s">
        <v>345</v>
      </c>
      <c r="E447" s="71">
        <v>0.81305478555662802</v>
      </c>
      <c r="F447" s="68">
        <v>62.505779010633397</v>
      </c>
      <c r="G447" s="71">
        <v>0.75811557645670802</v>
      </c>
      <c r="H447" s="68">
        <v>28.2478039759593</v>
      </c>
      <c r="I447" s="71">
        <v>0.87138723042227595</v>
      </c>
      <c r="J447" s="68">
        <v>59.916782246879301</v>
      </c>
      <c r="K447" s="71">
        <v>0.88680636193215001</v>
      </c>
      <c r="L447" s="68">
        <v>57.697642163661598</v>
      </c>
      <c r="M447" s="71">
        <v>0.73722627737226298</v>
      </c>
      <c r="N447" s="68">
        <v>45.120817843866199</v>
      </c>
      <c r="O447" s="71">
        <v>0.81173848159974205</v>
      </c>
      <c r="P447" s="68">
        <v>83.738317757009398</v>
      </c>
      <c r="Q447" s="71"/>
      <c r="R447" s="68"/>
    </row>
    <row r="448" spans="1:18" x14ac:dyDescent="0.2">
      <c r="A448" s="72" t="s">
        <v>1217</v>
      </c>
      <c r="B448" s="66" t="s">
        <v>1218</v>
      </c>
      <c r="C448" s="67">
        <v>50</v>
      </c>
      <c r="D448" s="67" t="s">
        <v>345</v>
      </c>
      <c r="E448" s="71">
        <v>0.77728187161942797</v>
      </c>
      <c r="F448" s="68">
        <v>45.168747110494699</v>
      </c>
      <c r="G448" s="71">
        <v>0.81919230909719498</v>
      </c>
      <c r="H448" s="68">
        <v>44.798890429958398</v>
      </c>
      <c r="I448" s="71">
        <v>0.83962902519334703</v>
      </c>
      <c r="J448" s="68">
        <v>44.660194174757301</v>
      </c>
      <c r="K448" s="71">
        <v>0.84032620390420698</v>
      </c>
      <c r="L448" s="68">
        <v>38.4188626907073</v>
      </c>
      <c r="M448" s="71">
        <v>0.72262773722627704</v>
      </c>
      <c r="N448" s="68">
        <v>42.750929368029702</v>
      </c>
      <c r="O448" s="71">
        <v>0.66463408267611401</v>
      </c>
      <c r="P448" s="68">
        <v>59.018691588785003</v>
      </c>
      <c r="Q448" s="71"/>
      <c r="R448" s="68"/>
    </row>
    <row r="449" spans="1:18" x14ac:dyDescent="0.2">
      <c r="A449" s="72" t="s">
        <v>1219</v>
      </c>
      <c r="B449" s="66" t="s">
        <v>1220</v>
      </c>
      <c r="C449" s="67">
        <v>51</v>
      </c>
      <c r="D449" s="67" t="s">
        <v>345</v>
      </c>
      <c r="E449" s="71">
        <v>0.87215585766580705</v>
      </c>
      <c r="F449" s="68">
        <v>95.5555555555556</v>
      </c>
      <c r="G449" s="71">
        <v>0.81782787160926396</v>
      </c>
      <c r="H449" s="68">
        <v>81.616161616161605</v>
      </c>
      <c r="I449" s="71">
        <v>0.88941509730168</v>
      </c>
      <c r="J449" s="68">
        <v>96.969696969696997</v>
      </c>
      <c r="K449" s="71">
        <v>0.94765396647691402</v>
      </c>
      <c r="L449" s="68">
        <v>96.363636363636402</v>
      </c>
      <c r="M449" s="71">
        <v>0.70588235294117596</v>
      </c>
      <c r="N449" s="68">
        <v>71.108850457782296</v>
      </c>
      <c r="O449" s="71">
        <v>1</v>
      </c>
      <c r="P449" s="68">
        <v>100</v>
      </c>
      <c r="Q449" s="71"/>
      <c r="R449" s="68"/>
    </row>
    <row r="450" spans="1:18" x14ac:dyDescent="0.2">
      <c r="A450" s="72" t="s">
        <v>1221</v>
      </c>
      <c r="B450" s="66" t="s">
        <v>1222</v>
      </c>
      <c r="C450" s="67">
        <v>50</v>
      </c>
      <c r="D450" s="67" t="s">
        <v>345</v>
      </c>
      <c r="E450" s="71">
        <v>0.77009161195071196</v>
      </c>
      <c r="F450" s="68">
        <v>42.533518261673599</v>
      </c>
      <c r="G450" s="71">
        <v>0.861956513542257</v>
      </c>
      <c r="H450" s="68">
        <v>59.454461396208998</v>
      </c>
      <c r="I450" s="71">
        <v>0.80318421344844704</v>
      </c>
      <c r="J450" s="68">
        <v>30.559408229311099</v>
      </c>
      <c r="K450" s="71">
        <v>0.92157764485356497</v>
      </c>
      <c r="L450" s="68">
        <v>74.156264447526596</v>
      </c>
      <c r="M450" s="71">
        <v>0.66423357664233595</v>
      </c>
      <c r="N450" s="68">
        <v>34.014869888475801</v>
      </c>
      <c r="O450" s="71">
        <v>0.59950611126695597</v>
      </c>
      <c r="P450" s="68">
        <v>47.102803738317803</v>
      </c>
      <c r="Q450" s="71"/>
      <c r="R450" s="68"/>
    </row>
    <row r="451" spans="1:18" x14ac:dyDescent="0.2">
      <c r="A451" s="72" t="s">
        <v>1223</v>
      </c>
      <c r="B451" s="66" t="s">
        <v>1224</v>
      </c>
      <c r="C451" s="67">
        <v>51</v>
      </c>
      <c r="D451" s="67" t="s">
        <v>345</v>
      </c>
      <c r="E451" s="71">
        <v>0.88725634970485401</v>
      </c>
      <c r="F451" s="68">
        <v>96.868686868686893</v>
      </c>
      <c r="G451" s="71">
        <v>0.92477651466080102</v>
      </c>
      <c r="H451" s="68">
        <v>95.454545454545496</v>
      </c>
      <c r="I451" s="71">
        <v>0.82231672659321198</v>
      </c>
      <c r="J451" s="68">
        <v>81.717171717171695</v>
      </c>
      <c r="K451" s="71">
        <v>0.96820441349660202</v>
      </c>
      <c r="L451" s="68">
        <v>98.282828282828305</v>
      </c>
      <c r="M451" s="71">
        <v>0.94509803921568603</v>
      </c>
      <c r="N451" s="68">
        <v>96.642929806714093</v>
      </c>
      <c r="O451" s="71">
        <v>0.775886054557966</v>
      </c>
      <c r="P451" s="68">
        <v>89.456869009584693</v>
      </c>
      <c r="Q451" s="71"/>
      <c r="R451" s="68"/>
    </row>
    <row r="452" spans="1:18" x14ac:dyDescent="0.2">
      <c r="A452" s="72" t="s">
        <v>1225</v>
      </c>
      <c r="B452" s="66" t="s">
        <v>1226</v>
      </c>
      <c r="C452" s="67">
        <v>51</v>
      </c>
      <c r="D452" s="67" t="s">
        <v>345</v>
      </c>
      <c r="E452" s="71">
        <v>0.88498526805820099</v>
      </c>
      <c r="F452" s="68">
        <v>96.565656565656596</v>
      </c>
      <c r="G452" s="71">
        <v>0.94768790267756498</v>
      </c>
      <c r="H452" s="68">
        <v>97.171717171717205</v>
      </c>
      <c r="I452" s="71">
        <v>0.84974646963631095</v>
      </c>
      <c r="J452" s="68">
        <v>88.585858585858603</v>
      </c>
      <c r="K452" s="71">
        <v>0.90976514769072303</v>
      </c>
      <c r="L452" s="68">
        <v>88.282828282828305</v>
      </c>
      <c r="M452" s="71">
        <v>0.90588235294117603</v>
      </c>
      <c r="N452" s="68">
        <v>94.506612410986804</v>
      </c>
      <c r="O452" s="71">
        <v>0.81184446734522697</v>
      </c>
      <c r="P452" s="68">
        <v>92.758253461128902</v>
      </c>
      <c r="Q452" s="71"/>
      <c r="R452" s="68"/>
    </row>
    <row r="453" spans="1:18" x14ac:dyDescent="0.2">
      <c r="A453" s="72" t="s">
        <v>1227</v>
      </c>
      <c r="B453" s="66" t="s">
        <v>1228</v>
      </c>
      <c r="C453" s="67">
        <v>51</v>
      </c>
      <c r="D453" s="67" t="s">
        <v>345</v>
      </c>
      <c r="E453" s="71">
        <v>0.92982171389782897</v>
      </c>
      <c r="F453" s="68">
        <v>99.393939393939405</v>
      </c>
      <c r="G453" s="71">
        <v>0.99366455243638796</v>
      </c>
      <c r="H453" s="68">
        <v>99.595959595959599</v>
      </c>
      <c r="I453" s="71">
        <v>0.89190959937941405</v>
      </c>
      <c r="J453" s="68">
        <v>97.373737373737399</v>
      </c>
      <c r="K453" s="71">
        <v>0.96066000084154102</v>
      </c>
      <c r="L453" s="68">
        <v>97.676767676767696</v>
      </c>
      <c r="M453" s="71">
        <v>0.96862745098039205</v>
      </c>
      <c r="N453" s="68">
        <v>97.863682604272597</v>
      </c>
      <c r="O453" s="71">
        <v>0.834246965851412</v>
      </c>
      <c r="P453" s="68">
        <v>94.462193823216197</v>
      </c>
      <c r="Q453" s="71"/>
      <c r="R453" s="68"/>
    </row>
    <row r="454" spans="1:18" x14ac:dyDescent="0.2">
      <c r="A454" s="72" t="s">
        <v>1229</v>
      </c>
      <c r="B454" s="66" t="s">
        <v>1230</v>
      </c>
      <c r="C454" s="67">
        <v>51</v>
      </c>
      <c r="D454" s="67" t="s">
        <v>345</v>
      </c>
      <c r="E454" s="71">
        <v>0.91773210458766097</v>
      </c>
      <c r="F454" s="68">
        <v>99.191919191919197</v>
      </c>
      <c r="G454" s="71">
        <v>0.981886276338782</v>
      </c>
      <c r="H454" s="68">
        <v>98.787878787878796</v>
      </c>
      <c r="I454" s="71">
        <v>0.868763324929124</v>
      </c>
      <c r="J454" s="68">
        <v>93.737373737373701</v>
      </c>
      <c r="K454" s="71">
        <v>0.95709139413266597</v>
      </c>
      <c r="L454" s="68">
        <v>97.272727272727295</v>
      </c>
      <c r="M454" s="71">
        <v>0.95686274509803904</v>
      </c>
      <c r="N454" s="68">
        <v>97.456765005086496</v>
      </c>
      <c r="O454" s="71">
        <v>0.82405678243969205</v>
      </c>
      <c r="P454" s="68">
        <v>93.503727369542105</v>
      </c>
      <c r="Q454" s="71"/>
      <c r="R454" s="68"/>
    </row>
    <row r="455" spans="1:18" x14ac:dyDescent="0.2">
      <c r="A455" s="72" t="s">
        <v>1231</v>
      </c>
      <c r="B455" s="66" t="s">
        <v>1232</v>
      </c>
      <c r="C455" s="67">
        <v>51</v>
      </c>
      <c r="D455" s="67" t="s">
        <v>345</v>
      </c>
      <c r="E455" s="71">
        <v>0.79702747618184699</v>
      </c>
      <c r="F455" s="68">
        <v>87.474747474747502</v>
      </c>
      <c r="G455" s="71">
        <v>0.82890428184317499</v>
      </c>
      <c r="H455" s="68">
        <v>83.737373737373701</v>
      </c>
      <c r="I455" s="71">
        <v>0.78260225069341605</v>
      </c>
      <c r="J455" s="68">
        <v>67.676767676767696</v>
      </c>
      <c r="K455" s="71">
        <v>0.91063316937614502</v>
      </c>
      <c r="L455" s="68">
        <v>88.484848484848499</v>
      </c>
      <c r="M455" s="71">
        <v>0.8</v>
      </c>
      <c r="N455" s="68">
        <v>86.266531027466897</v>
      </c>
      <c r="O455" s="71">
        <v>0.66299767899650097</v>
      </c>
      <c r="P455" s="68">
        <v>81.043663471778501</v>
      </c>
      <c r="Q455" s="71"/>
      <c r="R455" s="68"/>
    </row>
    <row r="456" spans="1:18" x14ac:dyDescent="0.2">
      <c r="A456" s="72" t="s">
        <v>1233</v>
      </c>
      <c r="B456" s="66" t="s">
        <v>1234</v>
      </c>
      <c r="C456" s="67">
        <v>51</v>
      </c>
      <c r="D456" s="67" t="s">
        <v>345</v>
      </c>
      <c r="E456" s="71">
        <v>0.79164808694225597</v>
      </c>
      <c r="F456" s="68">
        <v>86.565656565656596</v>
      </c>
      <c r="G456" s="71">
        <v>0.86723072036470605</v>
      </c>
      <c r="H456" s="68">
        <v>88.8888888888889</v>
      </c>
      <c r="I456" s="71">
        <v>0.75143109793273</v>
      </c>
      <c r="J456" s="68">
        <v>54.646464646464601</v>
      </c>
      <c r="K456" s="71">
        <v>0.97625690437035595</v>
      </c>
      <c r="L456" s="68">
        <v>98.686868686868706</v>
      </c>
      <c r="M456" s="71">
        <v>0.73333333333333295</v>
      </c>
      <c r="N456" s="68">
        <v>76.297049847405901</v>
      </c>
      <c r="O456" s="71">
        <v>0.62998837871015301</v>
      </c>
      <c r="P456" s="68">
        <v>77.635782747603798</v>
      </c>
      <c r="Q456" s="71"/>
      <c r="R456" s="68"/>
    </row>
    <row r="457" spans="1:18" x14ac:dyDescent="0.2">
      <c r="A457" s="72" t="s">
        <v>1235</v>
      </c>
      <c r="B457" s="66" t="s">
        <v>1236</v>
      </c>
      <c r="C457" s="67">
        <v>51</v>
      </c>
      <c r="D457" s="67" t="s">
        <v>345</v>
      </c>
      <c r="E457" s="71">
        <v>0.87234825854864295</v>
      </c>
      <c r="F457" s="68">
        <v>95.656565656565704</v>
      </c>
      <c r="G457" s="71">
        <v>0.93290676294597896</v>
      </c>
      <c r="H457" s="68">
        <v>96.060606060606105</v>
      </c>
      <c r="I457" s="71">
        <v>0.76345689033821895</v>
      </c>
      <c r="J457" s="68">
        <v>59.797979797979799</v>
      </c>
      <c r="K457" s="71">
        <v>0.92756109104195295</v>
      </c>
      <c r="L457" s="68">
        <v>92.121212121212096</v>
      </c>
      <c r="M457" s="71">
        <v>0.87450980392156896</v>
      </c>
      <c r="N457" s="68">
        <v>92.878942014242099</v>
      </c>
      <c r="O457" s="71">
        <v>0.86330674449549305</v>
      </c>
      <c r="P457" s="68">
        <v>96.059637912673097</v>
      </c>
      <c r="Q457" s="71"/>
      <c r="R457" s="68"/>
    </row>
    <row r="458" spans="1:18" x14ac:dyDescent="0.2">
      <c r="A458" s="72" t="s">
        <v>1237</v>
      </c>
      <c r="B458" s="66" t="s">
        <v>1238</v>
      </c>
      <c r="C458" s="67">
        <v>51</v>
      </c>
      <c r="D458" s="67" t="s">
        <v>345</v>
      </c>
      <c r="E458" s="71">
        <v>0.822726017996528</v>
      </c>
      <c r="F458" s="68">
        <v>91.010101010100996</v>
      </c>
      <c r="G458" s="71">
        <v>0.89959459811528497</v>
      </c>
      <c r="H458" s="68">
        <v>93.030303030303003</v>
      </c>
      <c r="I458" s="71">
        <v>0.80336199129781305</v>
      </c>
      <c r="J458" s="68">
        <v>75.050505050505095</v>
      </c>
      <c r="K458" s="71">
        <v>0.98591888350880197</v>
      </c>
      <c r="L458" s="68">
        <v>99.191919191919197</v>
      </c>
      <c r="M458" s="71">
        <v>0.82745098039215703</v>
      </c>
      <c r="N458" s="68">
        <v>89.318413021363199</v>
      </c>
      <c r="O458" s="71">
        <v>0.59730363666858299</v>
      </c>
      <c r="P458" s="68">
        <v>74.653887113951001</v>
      </c>
      <c r="Q458" s="71"/>
      <c r="R458" s="68"/>
    </row>
    <row r="459" spans="1:18" x14ac:dyDescent="0.2">
      <c r="A459" s="72" t="s">
        <v>1239</v>
      </c>
      <c r="B459" s="66" t="s">
        <v>1240</v>
      </c>
      <c r="C459" s="67">
        <v>51</v>
      </c>
      <c r="D459" s="67" t="s">
        <v>345</v>
      </c>
      <c r="E459" s="71">
        <v>0.89870929414288503</v>
      </c>
      <c r="F459" s="68">
        <v>97.474747474747502</v>
      </c>
      <c r="G459" s="71">
        <v>0.96092630392838096</v>
      </c>
      <c r="H459" s="68">
        <v>97.676767676767696</v>
      </c>
      <c r="I459" s="71">
        <v>0.82627420941685603</v>
      </c>
      <c r="J459" s="68">
        <v>82.828282828282795</v>
      </c>
      <c r="K459" s="71">
        <v>0.96909004449691005</v>
      </c>
      <c r="L459" s="68">
        <v>98.383838383838395</v>
      </c>
      <c r="M459" s="71">
        <v>0.96078431372549</v>
      </c>
      <c r="N459" s="68">
        <v>97.660223804679603</v>
      </c>
      <c r="O459" s="71">
        <v>0.77647159914678499</v>
      </c>
      <c r="P459" s="68">
        <v>89.563365282215102</v>
      </c>
      <c r="Q459" s="71"/>
      <c r="R459" s="68"/>
    </row>
    <row r="460" spans="1:18" x14ac:dyDescent="0.2">
      <c r="A460" s="72" t="s">
        <v>1241</v>
      </c>
      <c r="B460" s="66" t="s">
        <v>1242</v>
      </c>
      <c r="C460" s="67">
        <v>51</v>
      </c>
      <c r="D460" s="67" t="s">
        <v>345</v>
      </c>
      <c r="E460" s="71">
        <v>0.88506379630185905</v>
      </c>
      <c r="F460" s="68">
        <v>96.6666666666667</v>
      </c>
      <c r="G460" s="71">
        <v>0.97014090493640104</v>
      </c>
      <c r="H460" s="68">
        <v>98.282828282828305</v>
      </c>
      <c r="I460" s="71">
        <v>0.84597840009292902</v>
      </c>
      <c r="J460" s="68">
        <v>87.878787878787904</v>
      </c>
      <c r="K460" s="71">
        <v>0.87993994720339597</v>
      </c>
      <c r="L460" s="68">
        <v>78.181818181818201</v>
      </c>
      <c r="M460" s="71">
        <v>0.792156862745098</v>
      </c>
      <c r="N460" s="68">
        <v>85.147507629705004</v>
      </c>
      <c r="O460" s="71">
        <v>0.93710286653147301</v>
      </c>
      <c r="P460" s="68">
        <v>98.9350372736954</v>
      </c>
      <c r="Q460" s="71"/>
      <c r="R460" s="68"/>
    </row>
    <row r="461" spans="1:18" x14ac:dyDescent="0.2">
      <c r="A461" s="72" t="s">
        <v>1243</v>
      </c>
      <c r="B461" s="66" t="s">
        <v>1244</v>
      </c>
      <c r="C461" s="67">
        <v>51</v>
      </c>
      <c r="D461" s="67" t="s">
        <v>345</v>
      </c>
      <c r="E461" s="71">
        <v>0.61483460998379702</v>
      </c>
      <c r="F461" s="68">
        <v>42.727272727272698</v>
      </c>
      <c r="G461" s="71">
        <v>0.68119672494522898</v>
      </c>
      <c r="H461" s="68">
        <v>40</v>
      </c>
      <c r="I461" s="71">
        <v>0.64055721307140201</v>
      </c>
      <c r="J461" s="68">
        <v>19.191919191919201</v>
      </c>
      <c r="K461" s="71">
        <v>0.86196771678627704</v>
      </c>
      <c r="L461" s="68">
        <v>70.909090909090907</v>
      </c>
      <c r="M461" s="71">
        <v>0.57647058823529396</v>
      </c>
      <c r="N461" s="68">
        <v>48.626653102746701</v>
      </c>
      <c r="O461" s="71">
        <v>0.313980806880781</v>
      </c>
      <c r="P461" s="68">
        <v>41.214057507987199</v>
      </c>
      <c r="Q461" s="71"/>
      <c r="R461" s="68"/>
    </row>
    <row r="462" spans="1:18" x14ac:dyDescent="0.2">
      <c r="A462" s="72" t="s">
        <v>1245</v>
      </c>
      <c r="B462" s="66" t="s">
        <v>1246</v>
      </c>
      <c r="C462" s="67">
        <v>51</v>
      </c>
      <c r="D462" s="67" t="s">
        <v>345</v>
      </c>
      <c r="E462" s="71">
        <v>0.695497231932797</v>
      </c>
      <c r="F462" s="68">
        <v>66.767676767676804</v>
      </c>
      <c r="G462" s="71">
        <v>0.73288666953271397</v>
      </c>
      <c r="H462" s="68">
        <v>58.080808080808097</v>
      </c>
      <c r="I462" s="71">
        <v>0.74954689529968599</v>
      </c>
      <c r="J462" s="68">
        <v>53.3333333333333</v>
      </c>
      <c r="K462" s="71">
        <v>0.90621757917404799</v>
      </c>
      <c r="L462" s="68">
        <v>86.6666666666667</v>
      </c>
      <c r="M462" s="71">
        <v>0.75686274509803897</v>
      </c>
      <c r="N462" s="68">
        <v>80.3662258392675</v>
      </c>
      <c r="O462" s="71">
        <v>0.33197227055949802</v>
      </c>
      <c r="P462" s="68">
        <v>44.302449414270498</v>
      </c>
      <c r="Q462" s="71"/>
      <c r="R462" s="68"/>
    </row>
    <row r="463" spans="1:18" x14ac:dyDescent="0.2">
      <c r="A463" s="72" t="s">
        <v>518</v>
      </c>
      <c r="B463" s="66" t="s">
        <v>1247</v>
      </c>
      <c r="C463" s="67">
        <v>51</v>
      </c>
      <c r="D463" s="67" t="s">
        <v>345</v>
      </c>
      <c r="E463" s="71">
        <v>0.61508451302608202</v>
      </c>
      <c r="F463" s="68">
        <v>42.929292929292899</v>
      </c>
      <c r="G463" s="71">
        <v>0.74353262921820895</v>
      </c>
      <c r="H463" s="68">
        <v>61.313131313131301</v>
      </c>
      <c r="I463" s="71">
        <v>0.74146837215883399</v>
      </c>
      <c r="J463" s="68">
        <v>49.898989898989903</v>
      </c>
      <c r="K463" s="71">
        <v>0.85816019142744404</v>
      </c>
      <c r="L463" s="68">
        <v>68.8888888888889</v>
      </c>
      <c r="M463" s="71">
        <v>0.44705882352941201</v>
      </c>
      <c r="N463" s="68">
        <v>30.213631739572701</v>
      </c>
      <c r="O463" s="71">
        <v>0.28520254879651002</v>
      </c>
      <c r="P463" s="68">
        <v>35.569755058573001</v>
      </c>
      <c r="Q463" s="71"/>
      <c r="R463" s="68"/>
    </row>
    <row r="464" spans="1:18" x14ac:dyDescent="0.2">
      <c r="A464" s="72" t="s">
        <v>1248</v>
      </c>
      <c r="B464" s="66" t="s">
        <v>1249</v>
      </c>
      <c r="C464" s="67">
        <v>50</v>
      </c>
      <c r="D464" s="67" t="s">
        <v>345</v>
      </c>
      <c r="E464" s="71">
        <v>0.60054884745812998</v>
      </c>
      <c r="F464" s="68">
        <v>8.7378640776699008</v>
      </c>
      <c r="G464" s="71">
        <v>0.67854759223975603</v>
      </c>
      <c r="H464" s="68">
        <v>15.3028201571891</v>
      </c>
      <c r="I464" s="71">
        <v>0.57039040008109998</v>
      </c>
      <c r="J464" s="68">
        <v>2.1729079981507202</v>
      </c>
      <c r="K464" s="71">
        <v>0.78897016192851599</v>
      </c>
      <c r="L464" s="68">
        <v>24.086916319926001</v>
      </c>
      <c r="M464" s="71">
        <v>0.47445255474452602</v>
      </c>
      <c r="N464" s="68">
        <v>13.5687732342007</v>
      </c>
      <c r="O464" s="71">
        <v>0.49038352829675202</v>
      </c>
      <c r="P464" s="68">
        <v>30.654205607476602</v>
      </c>
      <c r="Q464" s="71"/>
      <c r="R464" s="68"/>
    </row>
    <row r="465" spans="1:18" x14ac:dyDescent="0.2">
      <c r="A465" s="72" t="s">
        <v>1250</v>
      </c>
      <c r="B465" s="66" t="s">
        <v>1251</v>
      </c>
      <c r="C465" s="67">
        <v>50</v>
      </c>
      <c r="D465" s="67" t="s">
        <v>345</v>
      </c>
      <c r="E465" s="71">
        <v>0.63605570249575305</v>
      </c>
      <c r="F465" s="68">
        <v>13.037447988904299</v>
      </c>
      <c r="G465" s="71">
        <v>0.75476917958578305</v>
      </c>
      <c r="H465" s="68">
        <v>27.4618585298197</v>
      </c>
      <c r="I465" s="71">
        <v>0.777984048405305</v>
      </c>
      <c r="J465" s="68">
        <v>23.300970873786401</v>
      </c>
      <c r="K465" s="71">
        <v>0.89164738890846396</v>
      </c>
      <c r="L465" s="68">
        <v>60.147942672214498</v>
      </c>
      <c r="M465" s="71">
        <v>0.43065693430656898</v>
      </c>
      <c r="N465" s="68">
        <v>10.687732342007401</v>
      </c>
      <c r="O465" s="71">
        <v>0.32522096127264299</v>
      </c>
      <c r="P465" s="68">
        <v>13.7383177570093</v>
      </c>
      <c r="Q465" s="71"/>
      <c r="R465" s="68"/>
    </row>
    <row r="466" spans="1:18" x14ac:dyDescent="0.2">
      <c r="A466" s="72" t="s">
        <v>1252</v>
      </c>
      <c r="B466" s="66" t="s">
        <v>1253</v>
      </c>
      <c r="C466" s="67">
        <v>50</v>
      </c>
      <c r="D466" s="67" t="s">
        <v>345</v>
      </c>
      <c r="E466" s="71">
        <v>0.78593871376014901</v>
      </c>
      <c r="F466" s="68">
        <v>48.636153490522403</v>
      </c>
      <c r="G466" s="71">
        <v>0.84281102954823295</v>
      </c>
      <c r="H466" s="68">
        <v>52.843273231622703</v>
      </c>
      <c r="I466" s="71">
        <v>0.87553549994429403</v>
      </c>
      <c r="J466" s="68">
        <v>61.997226074895998</v>
      </c>
      <c r="K466" s="71">
        <v>0.94831825123041402</v>
      </c>
      <c r="L466" s="68">
        <v>87.840961627369396</v>
      </c>
      <c r="M466" s="71">
        <v>0.70802919708029199</v>
      </c>
      <c r="N466" s="68">
        <v>40.520446096654297</v>
      </c>
      <c r="O466" s="71">
        <v>0.55499959099751095</v>
      </c>
      <c r="P466" s="68">
        <v>39.5794392523364</v>
      </c>
      <c r="Q466" s="71"/>
      <c r="R466" s="68"/>
    </row>
    <row r="467" spans="1:18" x14ac:dyDescent="0.2">
      <c r="A467" s="72" t="s">
        <v>1254</v>
      </c>
      <c r="B467" s="66" t="s">
        <v>1255</v>
      </c>
      <c r="C467" s="67">
        <v>50</v>
      </c>
      <c r="D467" s="67" t="s">
        <v>345</v>
      </c>
      <c r="E467" s="71">
        <v>0.73295587328852596</v>
      </c>
      <c r="F467" s="68">
        <v>29.819694868238599</v>
      </c>
      <c r="G467" s="71">
        <v>0.78685231737757499</v>
      </c>
      <c r="H467" s="68">
        <v>34.627831715210398</v>
      </c>
      <c r="I467" s="71">
        <v>0.80219192097738701</v>
      </c>
      <c r="J467" s="68">
        <v>30.097087378640801</v>
      </c>
      <c r="K467" s="71">
        <v>0.91478800775851199</v>
      </c>
      <c r="L467" s="68">
        <v>70.596393897364806</v>
      </c>
      <c r="M467" s="71">
        <v>0.79562043795620396</v>
      </c>
      <c r="N467" s="68">
        <v>54.739776951672901</v>
      </c>
      <c r="O467" s="71">
        <v>0.36532668237295202</v>
      </c>
      <c r="P467" s="68">
        <v>17.429906542056099</v>
      </c>
      <c r="Q467" s="71"/>
      <c r="R467" s="68"/>
    </row>
    <row r="468" spans="1:18" x14ac:dyDescent="0.2">
      <c r="A468" s="72" t="s">
        <v>1256</v>
      </c>
      <c r="B468" s="66" t="s">
        <v>1257</v>
      </c>
      <c r="C468" s="67">
        <v>50</v>
      </c>
      <c r="D468" s="67" t="s">
        <v>345</v>
      </c>
      <c r="E468" s="71">
        <v>0.65552448540217001</v>
      </c>
      <c r="F468" s="68">
        <v>15.0254276467869</v>
      </c>
      <c r="G468" s="71">
        <v>0.62045181742411204</v>
      </c>
      <c r="H468" s="68">
        <v>10.2172907998151</v>
      </c>
      <c r="I468" s="71">
        <v>0.800009774628063</v>
      </c>
      <c r="J468" s="68">
        <v>29.449838187702301</v>
      </c>
      <c r="K468" s="71">
        <v>0.76554119182899205</v>
      </c>
      <c r="L468" s="68">
        <v>19.6486361534905</v>
      </c>
      <c r="M468" s="71">
        <v>0.63503649635036497</v>
      </c>
      <c r="N468" s="68">
        <v>30.250929368029698</v>
      </c>
      <c r="O468" s="71">
        <v>0.45658314677932099</v>
      </c>
      <c r="P468" s="68">
        <v>26.869158878504699</v>
      </c>
      <c r="Q468" s="71"/>
      <c r="R468" s="68"/>
    </row>
    <row r="469" spans="1:18" x14ac:dyDescent="0.2">
      <c r="A469" s="72" t="s">
        <v>1258</v>
      </c>
      <c r="B469" s="66" t="s">
        <v>1259</v>
      </c>
      <c r="C469" s="67">
        <v>50</v>
      </c>
      <c r="D469" s="67" t="s">
        <v>345</v>
      </c>
      <c r="E469" s="71">
        <v>0.69246269539291105</v>
      </c>
      <c r="F469" s="68">
        <v>20.896902450300502</v>
      </c>
      <c r="G469" s="71">
        <v>0.36112593417706002</v>
      </c>
      <c r="H469" s="68">
        <v>1.3407304669440601</v>
      </c>
      <c r="I469" s="71">
        <v>0.79478241691181195</v>
      </c>
      <c r="J469" s="68">
        <v>28.062875635691199</v>
      </c>
      <c r="K469" s="71">
        <v>0.83121834838475295</v>
      </c>
      <c r="L469" s="68">
        <v>35.275080906148901</v>
      </c>
      <c r="M469" s="71">
        <v>0.53284671532846695</v>
      </c>
      <c r="N469" s="68">
        <v>18.1691449814126</v>
      </c>
      <c r="O469" s="71">
        <v>0.94234006216246102</v>
      </c>
      <c r="P469" s="68">
        <v>97.850467289719603</v>
      </c>
      <c r="Q469" s="71"/>
      <c r="R469" s="68"/>
    </row>
    <row r="470" spans="1:18" x14ac:dyDescent="0.2">
      <c r="A470" s="72" t="s">
        <v>1260</v>
      </c>
      <c r="B470" s="66" t="s">
        <v>1261</v>
      </c>
      <c r="C470" s="67">
        <v>50</v>
      </c>
      <c r="D470" s="67" t="s">
        <v>345</v>
      </c>
      <c r="E470" s="71">
        <v>0.59978812292143602</v>
      </c>
      <c r="F470" s="68">
        <v>8.6916319926028702</v>
      </c>
      <c r="G470" s="71">
        <v>0.37967083156776399</v>
      </c>
      <c r="H470" s="68">
        <v>2.0342117429496098</v>
      </c>
      <c r="I470" s="71">
        <v>0.69968683188467296</v>
      </c>
      <c r="J470" s="68">
        <v>10.2635228848821</v>
      </c>
      <c r="K470" s="71">
        <v>0.57563993753945397</v>
      </c>
      <c r="L470" s="68">
        <v>2.6814609338881201</v>
      </c>
      <c r="M470" s="71">
        <v>0.36496350364963498</v>
      </c>
      <c r="N470" s="68">
        <v>7.4814126394051996</v>
      </c>
      <c r="O470" s="71">
        <v>0.97897950996565597</v>
      </c>
      <c r="P470" s="68">
        <v>99.252336448598101</v>
      </c>
      <c r="Q470" s="71"/>
      <c r="R470" s="68"/>
    </row>
    <row r="471" spans="1:18" x14ac:dyDescent="0.2">
      <c r="A471" s="72" t="s">
        <v>785</v>
      </c>
      <c r="B471" s="66" t="s">
        <v>1262</v>
      </c>
      <c r="C471" s="67">
        <v>50</v>
      </c>
      <c r="D471" s="67" t="s">
        <v>345</v>
      </c>
      <c r="E471" s="71">
        <v>0.56223880810062099</v>
      </c>
      <c r="F471" s="68">
        <v>6.1950993989828902</v>
      </c>
      <c r="G471" s="71">
        <v>0.23561646869445699</v>
      </c>
      <c r="H471" s="68">
        <v>0.41608876560332902</v>
      </c>
      <c r="I471" s="71">
        <v>0.72053179714672899</v>
      </c>
      <c r="J471" s="68">
        <v>12.1128062875636</v>
      </c>
      <c r="K471" s="71">
        <v>0.70505402606262302</v>
      </c>
      <c r="L471" s="68">
        <v>11.465557096625099</v>
      </c>
      <c r="M471" s="71">
        <v>0.27007299270072999</v>
      </c>
      <c r="N471" s="68">
        <v>4.2286245353159897</v>
      </c>
      <c r="O471" s="71">
        <v>0.87991875589856605</v>
      </c>
      <c r="P471" s="68">
        <v>92.476635514018696</v>
      </c>
      <c r="Q471" s="71"/>
      <c r="R471" s="68"/>
    </row>
    <row r="472" spans="1:18" x14ac:dyDescent="0.2">
      <c r="A472" s="72" t="s">
        <v>1263</v>
      </c>
      <c r="B472" s="66" t="s">
        <v>1264</v>
      </c>
      <c r="C472" s="67">
        <v>51</v>
      </c>
      <c r="D472" s="67" t="s">
        <v>345</v>
      </c>
      <c r="E472" s="71">
        <v>0.70777893391148605</v>
      </c>
      <c r="F472" s="68">
        <v>69.292929292929301</v>
      </c>
      <c r="G472" s="71">
        <v>0.78240441459063803</v>
      </c>
      <c r="H472" s="68">
        <v>73.3333333333333</v>
      </c>
      <c r="I472" s="71">
        <v>0.760939595836859</v>
      </c>
      <c r="J472" s="68">
        <v>59.191919191919197</v>
      </c>
      <c r="K472" s="71">
        <v>0.78013352448088802</v>
      </c>
      <c r="L472" s="68">
        <v>33.232323232323203</v>
      </c>
      <c r="M472" s="71">
        <v>0.64313725490196105</v>
      </c>
      <c r="N472" s="68">
        <v>60.732451678535099</v>
      </c>
      <c r="O472" s="71">
        <v>0.57227987974708305</v>
      </c>
      <c r="P472" s="68">
        <v>72.097976570819995</v>
      </c>
      <c r="Q472" s="71"/>
      <c r="R472" s="68"/>
    </row>
    <row r="473" spans="1:18" x14ac:dyDescent="0.2">
      <c r="A473" s="72" t="s">
        <v>1265</v>
      </c>
      <c r="B473" s="66" t="s">
        <v>1266</v>
      </c>
      <c r="C473" s="67">
        <v>51</v>
      </c>
      <c r="D473" s="67" t="s">
        <v>345</v>
      </c>
      <c r="E473" s="71">
        <v>0.82469922877863799</v>
      </c>
      <c r="F473" s="68">
        <v>91.414141414141397</v>
      </c>
      <c r="G473" s="71">
        <v>0.90081819719121203</v>
      </c>
      <c r="H473" s="68">
        <v>93.131313131313107</v>
      </c>
      <c r="I473" s="71">
        <v>0.77444128977583104</v>
      </c>
      <c r="J473" s="68">
        <v>64.646464646464693</v>
      </c>
      <c r="K473" s="71">
        <v>0.944255912384241</v>
      </c>
      <c r="L473" s="68">
        <v>95.858585858585897</v>
      </c>
      <c r="M473" s="71">
        <v>0.792156862745098</v>
      </c>
      <c r="N473" s="68">
        <v>85.147507629705004</v>
      </c>
      <c r="O473" s="71">
        <v>0.711823881796806</v>
      </c>
      <c r="P473" s="68">
        <v>85.303514376996802</v>
      </c>
      <c r="Q473" s="71"/>
      <c r="R473" s="68"/>
    </row>
    <row r="474" spans="1:18" x14ac:dyDescent="0.2">
      <c r="A474" s="72" t="s">
        <v>1267</v>
      </c>
      <c r="B474" s="66" t="s">
        <v>1268</v>
      </c>
      <c r="C474" s="67">
        <v>50</v>
      </c>
      <c r="D474" s="67" t="s">
        <v>345</v>
      </c>
      <c r="E474" s="71">
        <v>0.656399107876109</v>
      </c>
      <c r="F474" s="68">
        <v>15.256588072122099</v>
      </c>
      <c r="G474" s="71">
        <v>0.74362170837702701</v>
      </c>
      <c r="H474" s="68">
        <v>25.242718446601899</v>
      </c>
      <c r="I474" s="71">
        <v>0.71195718681558795</v>
      </c>
      <c r="J474" s="68">
        <v>11.373092926490999</v>
      </c>
      <c r="K474" s="71">
        <v>0.92380717594464001</v>
      </c>
      <c r="L474" s="68">
        <v>75.358298659269494</v>
      </c>
      <c r="M474" s="71">
        <v>0.52554744525547403</v>
      </c>
      <c r="N474" s="68">
        <v>17.425650557620799</v>
      </c>
      <c r="O474" s="71">
        <v>0.37706202298781499</v>
      </c>
      <c r="P474" s="68">
        <v>18.317757009345801</v>
      </c>
      <c r="Q474" s="71"/>
      <c r="R474" s="68"/>
    </row>
    <row r="475" spans="1:18" x14ac:dyDescent="0.2">
      <c r="A475" s="72" t="s">
        <v>1269</v>
      </c>
      <c r="B475" s="66" t="s">
        <v>1270</v>
      </c>
      <c r="C475" s="67">
        <v>51</v>
      </c>
      <c r="D475" s="67" t="s">
        <v>345</v>
      </c>
      <c r="E475" s="71">
        <v>0.80801587032100497</v>
      </c>
      <c r="F475" s="68">
        <v>89.393939393939405</v>
      </c>
      <c r="G475" s="71">
        <v>0.88179097121745398</v>
      </c>
      <c r="H475" s="68">
        <v>91.1111111111111</v>
      </c>
      <c r="I475" s="71">
        <v>0.79564971502164195</v>
      </c>
      <c r="J475" s="68">
        <v>72.424242424242394</v>
      </c>
      <c r="K475" s="71">
        <v>0.89236368228553098</v>
      </c>
      <c r="L475" s="68">
        <v>82.2222222222222</v>
      </c>
      <c r="M475" s="71">
        <v>0.68627450980392202</v>
      </c>
      <c r="N475" s="68">
        <v>67.548321464903395</v>
      </c>
      <c r="O475" s="71">
        <v>0.78400047327647804</v>
      </c>
      <c r="P475" s="68">
        <v>90.628328008519702</v>
      </c>
      <c r="Q475" s="71"/>
      <c r="R475" s="68"/>
    </row>
    <row r="476" spans="1:18" x14ac:dyDescent="0.2">
      <c r="A476" s="72" t="s">
        <v>1271</v>
      </c>
      <c r="B476" s="66" t="s">
        <v>1272</v>
      </c>
      <c r="C476" s="67">
        <v>50</v>
      </c>
      <c r="D476" s="67" t="s">
        <v>345</v>
      </c>
      <c r="E476" s="71">
        <v>0.55616677100530698</v>
      </c>
      <c r="F476" s="68">
        <v>5.9177068885806703</v>
      </c>
      <c r="G476" s="71">
        <v>0.66660262419692695</v>
      </c>
      <c r="H476" s="68">
        <v>13.962089690245</v>
      </c>
      <c r="I476" s="71">
        <v>0.68323482633275501</v>
      </c>
      <c r="J476" s="68">
        <v>8.6453999075358308</v>
      </c>
      <c r="K476" s="71">
        <v>0.83508516807663602</v>
      </c>
      <c r="L476" s="68">
        <v>36.754507628294</v>
      </c>
      <c r="M476" s="71">
        <v>0.33576642335766399</v>
      </c>
      <c r="N476" s="68">
        <v>6.1802973977695199</v>
      </c>
      <c r="O476" s="71">
        <v>0.26014481306255299</v>
      </c>
      <c r="P476" s="68">
        <v>9.0654205607476595</v>
      </c>
      <c r="Q476" s="71"/>
      <c r="R476" s="68"/>
    </row>
    <row r="477" spans="1:18" x14ac:dyDescent="0.2">
      <c r="A477" s="72" t="s">
        <v>1273</v>
      </c>
      <c r="B477" s="66" t="s">
        <v>1274</v>
      </c>
      <c r="C477" s="67">
        <v>50</v>
      </c>
      <c r="D477" s="67" t="s">
        <v>345</v>
      </c>
      <c r="E477" s="71">
        <v>0.67557092423422405</v>
      </c>
      <c r="F477" s="68">
        <v>17.9380490060102</v>
      </c>
      <c r="G477" s="71">
        <v>0.73752989478624398</v>
      </c>
      <c r="H477" s="68">
        <v>24.040684234859</v>
      </c>
      <c r="I477" s="71">
        <v>0.75840544794679399</v>
      </c>
      <c r="J477" s="68">
        <v>18.7702265372168</v>
      </c>
      <c r="K477" s="71">
        <v>0.68516760311910496</v>
      </c>
      <c r="L477" s="68">
        <v>8.9690245030050892</v>
      </c>
      <c r="M477" s="71">
        <v>0.50364963503649696</v>
      </c>
      <c r="N477" s="68">
        <v>15.706319702602199</v>
      </c>
      <c r="O477" s="71">
        <v>0.69310204028248001</v>
      </c>
      <c r="P477" s="68">
        <v>63.598130841121502</v>
      </c>
      <c r="Q477" s="71"/>
      <c r="R477" s="68"/>
    </row>
    <row r="478" spans="1:18" x14ac:dyDescent="0.2">
      <c r="A478" s="72" t="s">
        <v>1275</v>
      </c>
      <c r="B478" s="66" t="s">
        <v>1276</v>
      </c>
      <c r="C478" s="67">
        <v>50</v>
      </c>
      <c r="D478" s="67" t="s">
        <v>345</v>
      </c>
      <c r="E478" s="71">
        <v>0.73503021514529099</v>
      </c>
      <c r="F478" s="68">
        <v>30.466944059177099</v>
      </c>
      <c r="G478" s="71">
        <v>0.72625259707868794</v>
      </c>
      <c r="H478" s="68">
        <v>22.052704576976399</v>
      </c>
      <c r="I478" s="71">
        <v>0.77558353234385602</v>
      </c>
      <c r="J478" s="68">
        <v>22.746185852981998</v>
      </c>
      <c r="K478" s="71">
        <v>0.74989316803158101</v>
      </c>
      <c r="L478" s="68">
        <v>17.475728155339802</v>
      </c>
      <c r="M478" s="71">
        <v>0.78102189781021902</v>
      </c>
      <c r="N478" s="68">
        <v>51.858736059479497</v>
      </c>
      <c r="O478" s="71">
        <v>0.64239988046211005</v>
      </c>
      <c r="P478" s="68">
        <v>54.6261682242991</v>
      </c>
      <c r="Q478" s="71"/>
      <c r="R478" s="68"/>
    </row>
    <row r="479" spans="1:18" x14ac:dyDescent="0.2">
      <c r="A479" s="72" t="s">
        <v>1277</v>
      </c>
      <c r="B479" s="66" t="s">
        <v>1278</v>
      </c>
      <c r="C479" s="67">
        <v>50</v>
      </c>
      <c r="D479" s="67" t="s">
        <v>345</v>
      </c>
      <c r="E479" s="71">
        <v>0.71024999832481595</v>
      </c>
      <c r="F479" s="68">
        <v>24.456773000462299</v>
      </c>
      <c r="G479" s="71">
        <v>0.65987768538379199</v>
      </c>
      <c r="H479" s="68">
        <v>13.2223763291724</v>
      </c>
      <c r="I479" s="71">
        <v>0.79609003688409397</v>
      </c>
      <c r="J479" s="68">
        <v>28.340268146093401</v>
      </c>
      <c r="K479" s="71">
        <v>0.60819292628029697</v>
      </c>
      <c r="L479" s="68">
        <v>3.8372630605640299</v>
      </c>
      <c r="M479" s="71">
        <v>0.62773722627737205</v>
      </c>
      <c r="N479" s="68">
        <v>29.089219330854998</v>
      </c>
      <c r="O479" s="71">
        <v>0.85935211679852597</v>
      </c>
      <c r="P479" s="68">
        <v>90.420560747663501</v>
      </c>
      <c r="Q479" s="71"/>
      <c r="R479" s="68"/>
    </row>
    <row r="480" spans="1:18" x14ac:dyDescent="0.2">
      <c r="A480" s="72" t="s">
        <v>1279</v>
      </c>
      <c r="B480" s="66" t="s">
        <v>1280</v>
      </c>
      <c r="C480" s="67">
        <v>51</v>
      </c>
      <c r="D480" s="67" t="s">
        <v>345</v>
      </c>
      <c r="E480" s="71">
        <v>0.74317207620118797</v>
      </c>
      <c r="F480" s="68">
        <v>77.575757575757606</v>
      </c>
      <c r="G480" s="71">
        <v>0.78562628817995805</v>
      </c>
      <c r="H480" s="68">
        <v>74.343434343434296</v>
      </c>
      <c r="I480" s="71">
        <v>0.86703267892925295</v>
      </c>
      <c r="J480" s="68">
        <v>92.929292929292899</v>
      </c>
      <c r="K480" s="71">
        <v>0.91483077370414401</v>
      </c>
      <c r="L480" s="68">
        <v>89.494949494949495</v>
      </c>
      <c r="M480" s="71">
        <v>0.74117647058823499</v>
      </c>
      <c r="N480" s="68">
        <v>77.619532044760902</v>
      </c>
      <c r="O480" s="71">
        <v>0.40719416960434701</v>
      </c>
      <c r="P480" s="68">
        <v>53.9936102236422</v>
      </c>
      <c r="Q480" s="71"/>
      <c r="R480" s="68"/>
    </row>
    <row r="481" spans="1:18" x14ac:dyDescent="0.2">
      <c r="A481" s="72" t="s">
        <v>1281</v>
      </c>
      <c r="B481" s="66" t="s">
        <v>1282</v>
      </c>
      <c r="C481" s="67">
        <v>51</v>
      </c>
      <c r="D481" s="67" t="s">
        <v>345</v>
      </c>
      <c r="E481" s="71">
        <v>0.74657880073401195</v>
      </c>
      <c r="F481" s="68">
        <v>78.181818181818201</v>
      </c>
      <c r="G481" s="71">
        <v>0.78967527140938398</v>
      </c>
      <c r="H481" s="68">
        <v>75.656565656565704</v>
      </c>
      <c r="I481" s="71">
        <v>0.85814766709600598</v>
      </c>
      <c r="J481" s="68">
        <v>90.909090909090907</v>
      </c>
      <c r="K481" s="71">
        <v>0.94086143546277401</v>
      </c>
      <c r="L481" s="68">
        <v>95.050505050505095</v>
      </c>
      <c r="M481" s="71">
        <v>0.80392156862745101</v>
      </c>
      <c r="N481" s="68">
        <v>86.775178026449595</v>
      </c>
      <c r="O481" s="71">
        <v>0.34028806107444398</v>
      </c>
      <c r="P481" s="68">
        <v>45.686900958466502</v>
      </c>
      <c r="Q481" s="71"/>
      <c r="R481" s="68"/>
    </row>
    <row r="482" spans="1:18" x14ac:dyDescent="0.2">
      <c r="A482" s="72" t="s">
        <v>538</v>
      </c>
      <c r="B482" s="66" t="s">
        <v>1283</v>
      </c>
      <c r="C482" s="67">
        <v>51</v>
      </c>
      <c r="D482" s="67" t="s">
        <v>345</v>
      </c>
      <c r="E482" s="71">
        <v>0.65851897503662704</v>
      </c>
      <c r="F482" s="68">
        <v>57.575757575757599</v>
      </c>
      <c r="G482" s="71">
        <v>0.71428358870813802</v>
      </c>
      <c r="H482" s="68">
        <v>52.323232323232297</v>
      </c>
      <c r="I482" s="71">
        <v>0.85093258617520096</v>
      </c>
      <c r="J482" s="68">
        <v>88.8888888888889</v>
      </c>
      <c r="K482" s="71">
        <v>0.89100308533641503</v>
      </c>
      <c r="L482" s="68">
        <v>81.717171717171695</v>
      </c>
      <c r="M482" s="71">
        <v>0.67058823529411804</v>
      </c>
      <c r="N482" s="68">
        <v>64.801627670396698</v>
      </c>
      <c r="O482" s="71">
        <v>0.16578737966926099</v>
      </c>
      <c r="P482" s="68">
        <v>15.122470713525001</v>
      </c>
      <c r="Q482" s="71"/>
      <c r="R482" s="68"/>
    </row>
    <row r="483" spans="1:18" x14ac:dyDescent="0.2">
      <c r="A483" s="72" t="s">
        <v>1284</v>
      </c>
      <c r="B483" s="66" t="s">
        <v>1285</v>
      </c>
      <c r="C483" s="67">
        <v>51</v>
      </c>
      <c r="D483" s="67" t="s">
        <v>345</v>
      </c>
      <c r="E483" s="71">
        <v>0.66334966855381505</v>
      </c>
      <c r="F483" s="68">
        <v>58.686868686868699</v>
      </c>
      <c r="G483" s="71">
        <v>0.76581612496727702</v>
      </c>
      <c r="H483" s="68">
        <v>68.282828282828305</v>
      </c>
      <c r="I483" s="71">
        <v>0.75067275198091499</v>
      </c>
      <c r="J483" s="68">
        <v>54.141414141414103</v>
      </c>
      <c r="K483" s="71">
        <v>0.878383015583314</v>
      </c>
      <c r="L483" s="68">
        <v>77.474747474747502</v>
      </c>
      <c r="M483" s="71">
        <v>0.63529411764705901</v>
      </c>
      <c r="N483" s="68">
        <v>59.104781281790402</v>
      </c>
      <c r="O483" s="71">
        <v>0.28658233259051102</v>
      </c>
      <c r="P483" s="68">
        <v>36.315228966986197</v>
      </c>
      <c r="Q483" s="71"/>
      <c r="R483" s="68"/>
    </row>
    <row r="484" spans="1:18" x14ac:dyDescent="0.2">
      <c r="A484" s="72" t="s">
        <v>1286</v>
      </c>
      <c r="B484" s="66" t="s">
        <v>1287</v>
      </c>
      <c r="C484" s="67">
        <v>51</v>
      </c>
      <c r="D484" s="67" t="s">
        <v>345</v>
      </c>
      <c r="E484" s="71">
        <v>0.69157355440935897</v>
      </c>
      <c r="F484" s="68">
        <v>65.757575757575793</v>
      </c>
      <c r="G484" s="71">
        <v>0.75913646302632798</v>
      </c>
      <c r="H484" s="68">
        <v>66.464646464646506</v>
      </c>
      <c r="I484" s="71">
        <v>0.77596691016488895</v>
      </c>
      <c r="J484" s="68">
        <v>65.454545454545496</v>
      </c>
      <c r="K484" s="71">
        <v>0.90763247487557197</v>
      </c>
      <c r="L484" s="68">
        <v>87.474747474747502</v>
      </c>
      <c r="M484" s="71">
        <v>0.57647058823529396</v>
      </c>
      <c r="N484" s="68">
        <v>48.626653102746701</v>
      </c>
      <c r="O484" s="71">
        <v>0.438661335744713</v>
      </c>
      <c r="P484" s="68">
        <v>59.211927582534599</v>
      </c>
      <c r="Q484" s="71"/>
      <c r="R484" s="68"/>
    </row>
    <row r="485" spans="1:18" x14ac:dyDescent="0.2">
      <c r="A485" s="72" t="s">
        <v>1288</v>
      </c>
      <c r="B485" s="66" t="s">
        <v>1289</v>
      </c>
      <c r="C485" s="67">
        <v>51</v>
      </c>
      <c r="D485" s="67" t="s">
        <v>345</v>
      </c>
      <c r="E485" s="71">
        <v>0.786735862190722</v>
      </c>
      <c r="F485" s="68">
        <v>85.454545454545496</v>
      </c>
      <c r="G485" s="71">
        <v>0.88506202828568203</v>
      </c>
      <c r="H485" s="68">
        <v>91.313131313131294</v>
      </c>
      <c r="I485" s="71">
        <v>0.80479855200825401</v>
      </c>
      <c r="J485" s="68">
        <v>75.454545454545496</v>
      </c>
      <c r="K485" s="71">
        <v>0.87563530843234805</v>
      </c>
      <c r="L485" s="68">
        <v>76.565656565656596</v>
      </c>
      <c r="M485" s="71">
        <v>0.93725490196078398</v>
      </c>
      <c r="N485" s="68">
        <v>96.439471007121099</v>
      </c>
      <c r="O485" s="71">
        <v>0.43092852026654399</v>
      </c>
      <c r="P485" s="68">
        <v>58.146964856229999</v>
      </c>
      <c r="Q485" s="71"/>
      <c r="R485" s="68"/>
    </row>
    <row r="486" spans="1:18" x14ac:dyDescent="0.2">
      <c r="A486" s="72" t="s">
        <v>1290</v>
      </c>
      <c r="B486" s="66" t="s">
        <v>1291</v>
      </c>
      <c r="C486" s="67">
        <v>51</v>
      </c>
      <c r="D486" s="67" t="s">
        <v>345</v>
      </c>
      <c r="E486" s="71">
        <v>0.72465889908658299</v>
      </c>
      <c r="F486" s="68">
        <v>73.434343434343404</v>
      </c>
      <c r="G486" s="71">
        <v>0.85779683294838804</v>
      </c>
      <c r="H486" s="68">
        <v>88.080808080808097</v>
      </c>
      <c r="I486" s="71">
        <v>0.74556296619235995</v>
      </c>
      <c r="J486" s="68">
        <v>51.313131313131301</v>
      </c>
      <c r="K486" s="71">
        <v>0.89871752119291903</v>
      </c>
      <c r="L486" s="68">
        <v>83.838383838383805</v>
      </c>
      <c r="M486" s="71">
        <v>0.81960784313725499</v>
      </c>
      <c r="N486" s="68">
        <v>88.708036622583904</v>
      </c>
      <c r="O486" s="71">
        <v>0.30160933196199302</v>
      </c>
      <c r="P486" s="68">
        <v>38.764643237486702</v>
      </c>
      <c r="Q486" s="71"/>
      <c r="R486" s="68"/>
    </row>
    <row r="487" spans="1:18" x14ac:dyDescent="0.2">
      <c r="A487" s="72" t="s">
        <v>1292</v>
      </c>
      <c r="B487" s="66" t="s">
        <v>1293</v>
      </c>
      <c r="C487" s="67">
        <v>51</v>
      </c>
      <c r="D487" s="67" t="s">
        <v>345</v>
      </c>
      <c r="E487" s="71">
        <v>0.650433071556484</v>
      </c>
      <c r="F487" s="68">
        <v>55.050505050505102</v>
      </c>
      <c r="G487" s="71">
        <v>0.75913989633977996</v>
      </c>
      <c r="H487" s="68">
        <v>66.565656565656596</v>
      </c>
      <c r="I487" s="71">
        <v>0.73758814758143199</v>
      </c>
      <c r="J487" s="68">
        <v>49.292929292929301</v>
      </c>
      <c r="K487" s="71">
        <v>0.81351103692148596</v>
      </c>
      <c r="L487" s="68">
        <v>48.080808080808097</v>
      </c>
      <c r="M487" s="71">
        <v>0.584313725490196</v>
      </c>
      <c r="N487" s="68">
        <v>49.847405900305198</v>
      </c>
      <c r="O487" s="71">
        <v>0.35761255144952903</v>
      </c>
      <c r="P487" s="68">
        <v>47.923322683706097</v>
      </c>
      <c r="Q487" s="71"/>
      <c r="R487" s="68"/>
    </row>
    <row r="488" spans="1:18" x14ac:dyDescent="0.2">
      <c r="A488" s="72" t="s">
        <v>1294</v>
      </c>
      <c r="B488" s="66" t="s">
        <v>1295</v>
      </c>
      <c r="C488" s="67">
        <v>51</v>
      </c>
      <c r="D488" s="67" t="s">
        <v>345</v>
      </c>
      <c r="E488" s="71">
        <v>0.686224315668301</v>
      </c>
      <c r="F488" s="68">
        <v>64.040404040403999</v>
      </c>
      <c r="G488" s="71">
        <v>0.79346392612083705</v>
      </c>
      <c r="H488" s="68">
        <v>76.161616161616195</v>
      </c>
      <c r="I488" s="71">
        <v>0.78006161884768399</v>
      </c>
      <c r="J488" s="68">
        <v>66.969696969696997</v>
      </c>
      <c r="K488" s="71">
        <v>0.87249954205158897</v>
      </c>
      <c r="L488" s="68">
        <v>74.747474747474797</v>
      </c>
      <c r="M488" s="71">
        <v>0.70588235294117596</v>
      </c>
      <c r="N488" s="68">
        <v>71.108850457782296</v>
      </c>
      <c r="O488" s="71">
        <v>0.27921413838021802</v>
      </c>
      <c r="P488" s="68">
        <v>34.717784877529297</v>
      </c>
      <c r="Q488" s="71"/>
      <c r="R488" s="68"/>
    </row>
    <row r="489" spans="1:18" x14ac:dyDescent="0.2">
      <c r="A489" s="72" t="s">
        <v>1296</v>
      </c>
      <c r="B489" s="66" t="s">
        <v>1297</v>
      </c>
      <c r="C489" s="67">
        <v>51</v>
      </c>
      <c r="D489" s="67" t="s">
        <v>345</v>
      </c>
      <c r="E489" s="71">
        <v>0.65509112839121297</v>
      </c>
      <c r="F489" s="68">
        <v>56.464646464646499</v>
      </c>
      <c r="G489" s="71">
        <v>0.76798329999521098</v>
      </c>
      <c r="H489" s="68">
        <v>69.494949494949495</v>
      </c>
      <c r="I489" s="71">
        <v>0.74274110994185705</v>
      </c>
      <c r="J489" s="68">
        <v>50</v>
      </c>
      <c r="K489" s="71">
        <v>0.88508536476051702</v>
      </c>
      <c r="L489" s="68">
        <v>80.101010101010104</v>
      </c>
      <c r="M489" s="71">
        <v>0.55686274509803901</v>
      </c>
      <c r="N489" s="68">
        <v>45.879959308240103</v>
      </c>
      <c r="O489" s="71">
        <v>0.32278312216043997</v>
      </c>
      <c r="P489" s="68">
        <v>42.705005324813598</v>
      </c>
      <c r="Q489" s="71"/>
      <c r="R489" s="68"/>
    </row>
    <row r="490" spans="1:18" x14ac:dyDescent="0.2">
      <c r="A490" s="72" t="s">
        <v>1298</v>
      </c>
      <c r="B490" s="66" t="s">
        <v>1299</v>
      </c>
      <c r="C490" s="67">
        <v>51</v>
      </c>
      <c r="D490" s="67" t="s">
        <v>345</v>
      </c>
      <c r="E490" s="71">
        <v>0.67652022900806397</v>
      </c>
      <c r="F490" s="68">
        <v>62.424242424242401</v>
      </c>
      <c r="G490" s="71">
        <v>0.74482400451182196</v>
      </c>
      <c r="H490" s="68">
        <v>61.818181818181799</v>
      </c>
      <c r="I490" s="71">
        <v>0.74393621456258396</v>
      </c>
      <c r="J490" s="68">
        <v>50.404040404040401</v>
      </c>
      <c r="K490" s="71">
        <v>0.85655911720746503</v>
      </c>
      <c r="L490" s="68">
        <v>68.585858585858603</v>
      </c>
      <c r="M490" s="71">
        <v>0.72156862745098005</v>
      </c>
      <c r="N490" s="68">
        <v>73.6520854526958</v>
      </c>
      <c r="O490" s="71">
        <v>0.31571318130747</v>
      </c>
      <c r="P490" s="68">
        <v>41.533546325878604</v>
      </c>
      <c r="Q490" s="71"/>
      <c r="R490" s="68"/>
    </row>
    <row r="491" spans="1:18" x14ac:dyDescent="0.2">
      <c r="A491" s="72" t="s">
        <v>1300</v>
      </c>
      <c r="B491" s="66" t="s">
        <v>1301</v>
      </c>
      <c r="C491" s="67">
        <v>51</v>
      </c>
      <c r="D491" s="67" t="s">
        <v>345</v>
      </c>
      <c r="E491" s="71">
        <v>0.63896858378252397</v>
      </c>
      <c r="F491" s="68">
        <v>51.212121212121197</v>
      </c>
      <c r="G491" s="71">
        <v>0.76694519902090297</v>
      </c>
      <c r="H491" s="68">
        <v>69.090909090909093</v>
      </c>
      <c r="I491" s="71">
        <v>0.75823749679610697</v>
      </c>
      <c r="J491" s="68">
        <v>57.7777777777778</v>
      </c>
      <c r="K491" s="71">
        <v>0.85621960947407705</v>
      </c>
      <c r="L491" s="68">
        <v>68.282828282828305</v>
      </c>
      <c r="M491" s="71">
        <v>0.46666666666666701</v>
      </c>
      <c r="N491" s="68">
        <v>32.248219735503604</v>
      </c>
      <c r="O491" s="71">
        <v>0.34677394695486402</v>
      </c>
      <c r="P491" s="68">
        <v>46.219382321618703</v>
      </c>
      <c r="Q491" s="71"/>
      <c r="R491" s="68"/>
    </row>
    <row r="492" spans="1:18" x14ac:dyDescent="0.2">
      <c r="A492" s="72" t="s">
        <v>1302</v>
      </c>
      <c r="B492" s="66" t="s">
        <v>1303</v>
      </c>
      <c r="C492" s="67">
        <v>51</v>
      </c>
      <c r="D492" s="67" t="s">
        <v>345</v>
      </c>
      <c r="E492" s="71">
        <v>0.63546044395040002</v>
      </c>
      <c r="F492" s="68">
        <v>49.494949494949502</v>
      </c>
      <c r="G492" s="71">
        <v>0.715586176925888</v>
      </c>
      <c r="H492" s="68">
        <v>52.727272727272698</v>
      </c>
      <c r="I492" s="71">
        <v>0.83270342028113298</v>
      </c>
      <c r="J492" s="68">
        <v>84.545454545454504</v>
      </c>
      <c r="K492" s="71">
        <v>0.86816853029785301</v>
      </c>
      <c r="L492" s="68">
        <v>72.828282828282795</v>
      </c>
      <c r="M492" s="71">
        <v>0.42352941176470599</v>
      </c>
      <c r="N492" s="68">
        <v>27.6703967446592</v>
      </c>
      <c r="O492" s="71">
        <v>0.33731468048242202</v>
      </c>
      <c r="P492" s="68">
        <v>45.154419595314202</v>
      </c>
      <c r="Q492" s="71"/>
      <c r="R492" s="68"/>
    </row>
    <row r="493" spans="1:18" x14ac:dyDescent="0.2">
      <c r="A493" s="72" t="s">
        <v>1304</v>
      </c>
      <c r="B493" s="66" t="s">
        <v>1305</v>
      </c>
      <c r="C493" s="67">
        <v>51</v>
      </c>
      <c r="D493" s="67" t="s">
        <v>345</v>
      </c>
      <c r="E493" s="71">
        <v>0.71222899720424004</v>
      </c>
      <c r="F493" s="68">
        <v>70.505050505050505</v>
      </c>
      <c r="G493" s="71">
        <v>0.78744784934048295</v>
      </c>
      <c r="H493" s="68">
        <v>74.949494949494905</v>
      </c>
      <c r="I493" s="71">
        <v>0.860241287144207</v>
      </c>
      <c r="J493" s="68">
        <v>91.414141414141397</v>
      </c>
      <c r="K493" s="71">
        <v>0.88236741995305301</v>
      </c>
      <c r="L493" s="68">
        <v>79.292929292929301</v>
      </c>
      <c r="M493" s="71">
        <v>0.58823529411764697</v>
      </c>
      <c r="N493" s="68">
        <v>50.559511698881003</v>
      </c>
      <c r="O493" s="71">
        <v>0.44285313546580901</v>
      </c>
      <c r="P493" s="68">
        <v>59.637912673056398</v>
      </c>
      <c r="Q493" s="71"/>
      <c r="R493" s="68"/>
    </row>
    <row r="494" spans="1:18" x14ac:dyDescent="0.2">
      <c r="A494" s="72" t="s">
        <v>1306</v>
      </c>
      <c r="B494" s="66" t="s">
        <v>1307</v>
      </c>
      <c r="C494" s="67">
        <v>51</v>
      </c>
      <c r="D494" s="67" t="s">
        <v>345</v>
      </c>
      <c r="E494" s="71">
        <v>0.69604741086277599</v>
      </c>
      <c r="F494" s="68">
        <v>66.969696969696997</v>
      </c>
      <c r="G494" s="71">
        <v>0.76788970927681</v>
      </c>
      <c r="H494" s="68">
        <v>69.393939393939405</v>
      </c>
      <c r="I494" s="71">
        <v>0.77103072013264995</v>
      </c>
      <c r="J494" s="68">
        <v>62.929292929292899</v>
      </c>
      <c r="K494" s="71">
        <v>0.87436506449972395</v>
      </c>
      <c r="L494" s="68">
        <v>75.757575757575793</v>
      </c>
      <c r="M494" s="71">
        <v>0.73725490196078403</v>
      </c>
      <c r="N494" s="68">
        <v>76.805696846388599</v>
      </c>
      <c r="O494" s="71">
        <v>0.32969665844391299</v>
      </c>
      <c r="P494" s="68">
        <v>43.769968051118198</v>
      </c>
      <c r="Q494" s="71"/>
      <c r="R494" s="68"/>
    </row>
    <row r="495" spans="1:18" x14ac:dyDescent="0.2">
      <c r="A495" s="72" t="s">
        <v>1308</v>
      </c>
      <c r="B495" s="66" t="s">
        <v>1309</v>
      </c>
      <c r="C495" s="67">
        <v>51</v>
      </c>
      <c r="D495" s="67" t="s">
        <v>345</v>
      </c>
      <c r="E495" s="71">
        <v>0.61615584426847003</v>
      </c>
      <c r="F495" s="68">
        <v>43.1313131313131</v>
      </c>
      <c r="G495" s="71">
        <v>0.71064370913640296</v>
      </c>
      <c r="H495" s="68">
        <v>51.313131313131301</v>
      </c>
      <c r="I495" s="71">
        <v>0.73369842201394098</v>
      </c>
      <c r="J495" s="68">
        <v>46.6666666666667</v>
      </c>
      <c r="K495" s="71">
        <v>0.84348431972641102</v>
      </c>
      <c r="L495" s="68">
        <v>62.323232323232297</v>
      </c>
      <c r="M495" s="71">
        <v>0.41960784313725502</v>
      </c>
      <c r="N495" s="68">
        <v>27.4669379450661</v>
      </c>
      <c r="O495" s="71">
        <v>0.37334492732834201</v>
      </c>
      <c r="P495" s="68">
        <v>49.840255591054301</v>
      </c>
      <c r="Q495" s="71"/>
      <c r="R495" s="68"/>
    </row>
    <row r="496" spans="1:18" x14ac:dyDescent="0.2">
      <c r="A496" s="72" t="s">
        <v>1310</v>
      </c>
      <c r="B496" s="66" t="s">
        <v>1311</v>
      </c>
      <c r="C496" s="67">
        <v>51</v>
      </c>
      <c r="D496" s="67" t="s">
        <v>345</v>
      </c>
      <c r="E496" s="71">
        <v>0.74923414657319798</v>
      </c>
      <c r="F496" s="68">
        <v>78.8888888888889</v>
      </c>
      <c r="G496" s="71">
        <v>0.82616034842582697</v>
      </c>
      <c r="H496" s="68">
        <v>83.434343434343404</v>
      </c>
      <c r="I496" s="71">
        <v>0.84050446873581297</v>
      </c>
      <c r="J496" s="68">
        <v>86.262626262626299</v>
      </c>
      <c r="K496" s="71">
        <v>0.90652037216578096</v>
      </c>
      <c r="L496" s="68">
        <v>86.767676767676804</v>
      </c>
      <c r="M496" s="71">
        <v>0.74901960784313704</v>
      </c>
      <c r="N496" s="68">
        <v>79.145473041709096</v>
      </c>
      <c r="O496" s="71">
        <v>0.42396593569543101</v>
      </c>
      <c r="P496" s="68">
        <v>57.188498402555901</v>
      </c>
      <c r="Q496" s="71"/>
      <c r="R496" s="68"/>
    </row>
    <row r="497" spans="1:18" x14ac:dyDescent="0.2">
      <c r="A497" s="72" t="s">
        <v>1312</v>
      </c>
      <c r="B497" s="66" t="s">
        <v>1313</v>
      </c>
      <c r="C497" s="67">
        <v>51</v>
      </c>
      <c r="D497" s="67" t="s">
        <v>345</v>
      </c>
      <c r="E497" s="71">
        <v>0.70785957099942598</v>
      </c>
      <c r="F497" s="68">
        <v>69.393939393939405</v>
      </c>
      <c r="G497" s="71">
        <v>0.80430664952873299</v>
      </c>
      <c r="H497" s="68">
        <v>79.191919191919197</v>
      </c>
      <c r="I497" s="71">
        <v>0.76976814064837396</v>
      </c>
      <c r="J497" s="68">
        <v>62.2222222222222</v>
      </c>
      <c r="K497" s="71">
        <v>0.88580134052566795</v>
      </c>
      <c r="L497" s="68">
        <v>80.202020202020194</v>
      </c>
      <c r="M497" s="71">
        <v>0.70196078431372599</v>
      </c>
      <c r="N497" s="68">
        <v>70.905391658189203</v>
      </c>
      <c r="O497" s="71">
        <v>0.37746093998063102</v>
      </c>
      <c r="P497" s="68">
        <v>50.372736954206601</v>
      </c>
      <c r="Q497" s="71"/>
      <c r="R497" s="68"/>
    </row>
    <row r="498" spans="1:18" x14ac:dyDescent="0.2">
      <c r="A498" s="72" t="s">
        <v>949</v>
      </c>
      <c r="B498" s="66" t="s">
        <v>1314</v>
      </c>
      <c r="C498" s="67">
        <v>51</v>
      </c>
      <c r="D498" s="67" t="s">
        <v>345</v>
      </c>
      <c r="E498" s="71">
        <v>0.69464492038963599</v>
      </c>
      <c r="F498" s="68">
        <v>66.565656565656596</v>
      </c>
      <c r="G498" s="71">
        <v>0.82135320592110705</v>
      </c>
      <c r="H498" s="68">
        <v>82.323232323232304</v>
      </c>
      <c r="I498" s="71">
        <v>0.74751872174131995</v>
      </c>
      <c r="J498" s="68">
        <v>52.2222222222222</v>
      </c>
      <c r="K498" s="71">
        <v>0.88418919004845797</v>
      </c>
      <c r="L498" s="68">
        <v>80</v>
      </c>
      <c r="M498" s="71">
        <v>0.70980392156862704</v>
      </c>
      <c r="N498" s="68">
        <v>71.922685656154599</v>
      </c>
      <c r="O498" s="71">
        <v>0.31035956266866799</v>
      </c>
      <c r="P498" s="68">
        <v>40.894568690095802</v>
      </c>
      <c r="Q498" s="71"/>
      <c r="R498" s="68"/>
    </row>
    <row r="499" spans="1:18" x14ac:dyDescent="0.2">
      <c r="A499" s="72" t="s">
        <v>1315</v>
      </c>
      <c r="B499" s="66" t="s">
        <v>1316</v>
      </c>
      <c r="C499" s="67">
        <v>51</v>
      </c>
      <c r="D499" s="67" t="s">
        <v>345</v>
      </c>
      <c r="E499" s="71">
        <v>0.74237969729683095</v>
      </c>
      <c r="F499" s="68">
        <v>77.070707070707101</v>
      </c>
      <c r="G499" s="71">
        <v>0.83651890635359105</v>
      </c>
      <c r="H499" s="68">
        <v>84.646464646464693</v>
      </c>
      <c r="I499" s="71">
        <v>0.78804844456700995</v>
      </c>
      <c r="J499" s="68">
        <v>69.292929292929301</v>
      </c>
      <c r="K499" s="71">
        <v>0.94013155396232295</v>
      </c>
      <c r="L499" s="68">
        <v>94.747474747474698</v>
      </c>
      <c r="M499" s="71">
        <v>0.77647058823529402</v>
      </c>
      <c r="N499" s="68">
        <v>83.011190233977601</v>
      </c>
      <c r="O499" s="71">
        <v>0.37072899336593401</v>
      </c>
      <c r="P499" s="68">
        <v>49.520766773162897</v>
      </c>
      <c r="Q499" s="71"/>
      <c r="R499" s="68"/>
    </row>
    <row r="500" spans="1:18" x14ac:dyDescent="0.2">
      <c r="A500" s="72" t="s">
        <v>1317</v>
      </c>
      <c r="B500" s="66" t="s">
        <v>1318</v>
      </c>
      <c r="C500" s="67">
        <v>51</v>
      </c>
      <c r="D500" s="67" t="s">
        <v>345</v>
      </c>
      <c r="E500" s="71">
        <v>0.76881482040881</v>
      </c>
      <c r="F500" s="68">
        <v>82.828282828282795</v>
      </c>
      <c r="G500" s="71">
        <v>0.894819217547</v>
      </c>
      <c r="H500" s="68">
        <v>92.626262626262601</v>
      </c>
      <c r="I500" s="71">
        <v>0.77032401382223503</v>
      </c>
      <c r="J500" s="68">
        <v>62.525252525252498</v>
      </c>
      <c r="K500" s="71">
        <v>0.908837593210855</v>
      </c>
      <c r="L500" s="68">
        <v>87.979797979797993</v>
      </c>
      <c r="M500" s="71">
        <v>0.752941176470588</v>
      </c>
      <c r="N500" s="68">
        <v>79.959308240081398</v>
      </c>
      <c r="O500" s="71">
        <v>0.51715210099336995</v>
      </c>
      <c r="P500" s="68">
        <v>67.944621938232203</v>
      </c>
      <c r="Q500" s="71"/>
      <c r="R500" s="68"/>
    </row>
    <row r="501" spans="1:18" x14ac:dyDescent="0.2">
      <c r="A501" s="72" t="s">
        <v>1319</v>
      </c>
      <c r="B501" s="66" t="s">
        <v>1320</v>
      </c>
      <c r="C501" s="67">
        <v>51</v>
      </c>
      <c r="D501" s="67" t="s">
        <v>345</v>
      </c>
      <c r="E501" s="71">
        <v>0.62970317392698905</v>
      </c>
      <c r="F501" s="68">
        <v>47.373737373737399</v>
      </c>
      <c r="G501" s="71">
        <v>0.72263833299040403</v>
      </c>
      <c r="H501" s="68">
        <v>54.949494949494898</v>
      </c>
      <c r="I501" s="71">
        <v>0.64823615271062196</v>
      </c>
      <c r="J501" s="68">
        <v>20.909090909090899</v>
      </c>
      <c r="K501" s="71">
        <v>0.81901983913500498</v>
      </c>
      <c r="L501" s="68">
        <v>51.313131313131301</v>
      </c>
      <c r="M501" s="71">
        <v>0.62745098039215697</v>
      </c>
      <c r="N501" s="68">
        <v>57.3753814852492</v>
      </c>
      <c r="O501" s="71">
        <v>0.33117056440675602</v>
      </c>
      <c r="P501" s="68">
        <v>44.089456869009602</v>
      </c>
      <c r="Q501" s="71"/>
      <c r="R501" s="68"/>
    </row>
    <row r="502" spans="1:18" x14ac:dyDescent="0.2">
      <c r="A502" s="72" t="s">
        <v>1321</v>
      </c>
      <c r="B502" s="66" t="s">
        <v>1322</v>
      </c>
      <c r="C502" s="67">
        <v>51</v>
      </c>
      <c r="D502" s="67" t="s">
        <v>345</v>
      </c>
      <c r="E502" s="71">
        <v>0.69790776128464105</v>
      </c>
      <c r="F502" s="68">
        <v>67.373737373737399</v>
      </c>
      <c r="G502" s="71">
        <v>0.85044808996648702</v>
      </c>
      <c r="H502" s="68">
        <v>86.6666666666667</v>
      </c>
      <c r="I502" s="71">
        <v>0.79068312239968996</v>
      </c>
      <c r="J502" s="68">
        <v>70.909090909090907</v>
      </c>
      <c r="K502" s="71">
        <v>0.83051020752143401</v>
      </c>
      <c r="L502" s="68">
        <v>56.8686868686869</v>
      </c>
      <c r="M502" s="71">
        <v>0.51372549019607805</v>
      </c>
      <c r="N502" s="68">
        <v>38.046795523906397</v>
      </c>
      <c r="O502" s="71">
        <v>0.50417189633951398</v>
      </c>
      <c r="P502" s="68">
        <v>66.347177848775303</v>
      </c>
      <c r="Q502" s="71"/>
      <c r="R502" s="68"/>
    </row>
    <row r="503" spans="1:18" x14ac:dyDescent="0.2">
      <c r="A503" s="72" t="s">
        <v>1323</v>
      </c>
      <c r="B503" s="66" t="s">
        <v>1324</v>
      </c>
      <c r="C503" s="67">
        <v>51</v>
      </c>
      <c r="D503" s="67" t="s">
        <v>345</v>
      </c>
      <c r="E503" s="71">
        <v>0.75165386005031698</v>
      </c>
      <c r="F503" s="68">
        <v>79.595959595959599</v>
      </c>
      <c r="G503" s="71">
        <v>0.68626378321938797</v>
      </c>
      <c r="H503" s="68">
        <v>41.717171717171702</v>
      </c>
      <c r="I503" s="71">
        <v>0.79322816872027901</v>
      </c>
      <c r="J503" s="68">
        <v>71.515151515151501</v>
      </c>
      <c r="K503" s="71">
        <v>0.88790780198709196</v>
      </c>
      <c r="L503" s="68">
        <v>80.909090909090907</v>
      </c>
      <c r="M503" s="71">
        <v>0.63921568627450998</v>
      </c>
      <c r="N503" s="68">
        <v>59.715157680569703</v>
      </c>
      <c r="O503" s="71"/>
      <c r="P503" s="68"/>
      <c r="Q503" s="71"/>
      <c r="R503" s="68"/>
    </row>
    <row r="504" spans="1:18" x14ac:dyDescent="0.2">
      <c r="A504" s="72" t="s">
        <v>1325</v>
      </c>
      <c r="B504" s="66" t="s">
        <v>1326</v>
      </c>
      <c r="C504" s="67">
        <v>51</v>
      </c>
      <c r="D504" s="67" t="s">
        <v>345</v>
      </c>
      <c r="E504" s="71">
        <v>0.61041591103757598</v>
      </c>
      <c r="F504" s="68">
        <v>40.909090909090899</v>
      </c>
      <c r="G504" s="71">
        <v>0.57589769409694902</v>
      </c>
      <c r="H504" s="68">
        <v>9.2929292929292906</v>
      </c>
      <c r="I504" s="71">
        <v>0.66716342010711305</v>
      </c>
      <c r="J504" s="68">
        <v>25.6565656565657</v>
      </c>
      <c r="K504" s="71">
        <v>0.82016811026747405</v>
      </c>
      <c r="L504" s="68">
        <v>51.818181818181799</v>
      </c>
      <c r="M504" s="71">
        <v>0.60784313725490202</v>
      </c>
      <c r="N504" s="68">
        <v>54.0183112919634</v>
      </c>
      <c r="O504" s="71">
        <v>0.38100719346144002</v>
      </c>
      <c r="P504" s="68">
        <v>51.118210862619797</v>
      </c>
      <c r="Q504" s="71"/>
      <c r="R504" s="68"/>
    </row>
    <row r="505" spans="1:18" x14ac:dyDescent="0.2">
      <c r="A505" s="72" t="s">
        <v>1327</v>
      </c>
      <c r="B505" s="66" t="s">
        <v>1328</v>
      </c>
      <c r="C505" s="67">
        <v>51</v>
      </c>
      <c r="D505" s="67" t="s">
        <v>345</v>
      </c>
      <c r="E505" s="71">
        <v>0.60062185635388998</v>
      </c>
      <c r="F505" s="68">
        <v>37.979797979798001</v>
      </c>
      <c r="G505" s="71">
        <v>0.644252066817665</v>
      </c>
      <c r="H505" s="68">
        <v>27.575757575757599</v>
      </c>
      <c r="I505" s="71">
        <v>0.793614480838429</v>
      </c>
      <c r="J505" s="68">
        <v>71.717171717171695</v>
      </c>
      <c r="K505" s="71">
        <v>0.69595742853613396</v>
      </c>
      <c r="L505" s="68">
        <v>11.2121212121212</v>
      </c>
      <c r="M505" s="71">
        <v>0.435294117647059</v>
      </c>
      <c r="N505" s="68">
        <v>29.094608341810801</v>
      </c>
      <c r="O505" s="71">
        <v>0.433991187930166</v>
      </c>
      <c r="P505" s="68">
        <v>58.679446219382299</v>
      </c>
      <c r="Q505" s="71"/>
      <c r="R505" s="68"/>
    </row>
    <row r="506" spans="1:18" x14ac:dyDescent="0.2">
      <c r="A506" s="72" t="s">
        <v>1329</v>
      </c>
      <c r="B506" s="66" t="s">
        <v>1330</v>
      </c>
      <c r="C506" s="67">
        <v>51</v>
      </c>
      <c r="D506" s="67" t="s">
        <v>345</v>
      </c>
      <c r="E506" s="71">
        <v>0.60749338208558101</v>
      </c>
      <c r="F506" s="68">
        <v>39.595959595959599</v>
      </c>
      <c r="G506" s="71">
        <v>0.64739988330935705</v>
      </c>
      <c r="H506" s="68">
        <v>29.494949494949498</v>
      </c>
      <c r="I506" s="71">
        <v>0.75445223234071102</v>
      </c>
      <c r="J506" s="68">
        <v>55.858585858585897</v>
      </c>
      <c r="K506" s="71">
        <v>0.88367365645873597</v>
      </c>
      <c r="L506" s="68">
        <v>79.797979797979806</v>
      </c>
      <c r="M506" s="71">
        <v>0.52941176470588203</v>
      </c>
      <c r="N506" s="68">
        <v>39.979654120040699</v>
      </c>
      <c r="O506" s="71">
        <v>0.22252937361322001</v>
      </c>
      <c r="P506" s="68">
        <v>25.239616613418502</v>
      </c>
      <c r="Q506" s="71"/>
      <c r="R506" s="68"/>
    </row>
    <row r="507" spans="1:18" x14ac:dyDescent="0.2">
      <c r="A507" s="72" t="s">
        <v>1331</v>
      </c>
      <c r="B507" s="66" t="s">
        <v>1332</v>
      </c>
      <c r="C507" s="67">
        <v>51</v>
      </c>
      <c r="D507" s="67" t="s">
        <v>345</v>
      </c>
      <c r="E507" s="71">
        <v>0.59178808867033195</v>
      </c>
      <c r="F507" s="68">
        <v>34.848484848484901</v>
      </c>
      <c r="G507" s="71">
        <v>0.68763985014161</v>
      </c>
      <c r="H507" s="68">
        <v>42.323232323232297</v>
      </c>
      <c r="I507" s="71">
        <v>0.67551139705125296</v>
      </c>
      <c r="J507" s="68">
        <v>27.8787878787879</v>
      </c>
      <c r="K507" s="71">
        <v>0.60399541007422097</v>
      </c>
      <c r="L507" s="68">
        <v>4.1414141414141401</v>
      </c>
      <c r="M507" s="71">
        <v>0.752941176470588</v>
      </c>
      <c r="N507" s="68">
        <v>79.959308240081398</v>
      </c>
      <c r="O507" s="71">
        <v>0.23885260961398899</v>
      </c>
      <c r="P507" s="68">
        <v>27.582534611288601</v>
      </c>
      <c r="Q507" s="71"/>
      <c r="R507" s="68"/>
    </row>
    <row r="508" spans="1:18" x14ac:dyDescent="0.2">
      <c r="A508" s="72" t="s">
        <v>1333</v>
      </c>
      <c r="B508" s="66" t="s">
        <v>1334</v>
      </c>
      <c r="C508" s="67">
        <v>51</v>
      </c>
      <c r="D508" s="67" t="s">
        <v>345</v>
      </c>
      <c r="E508" s="71">
        <v>0.59283313615164501</v>
      </c>
      <c r="F508" s="68">
        <v>35.454545454545503</v>
      </c>
      <c r="G508" s="71">
        <v>0.64243330608068205</v>
      </c>
      <c r="H508" s="68">
        <v>26.7676767676768</v>
      </c>
      <c r="I508" s="71">
        <v>0.77130226390970003</v>
      </c>
      <c r="J508" s="68">
        <v>63.030303030303003</v>
      </c>
      <c r="K508" s="71">
        <v>0.72171904612538496</v>
      </c>
      <c r="L508" s="68">
        <v>16.060606060606101</v>
      </c>
      <c r="M508" s="71">
        <v>0.61176470588235299</v>
      </c>
      <c r="N508" s="68">
        <v>54.730417090539198</v>
      </c>
      <c r="O508" s="71">
        <v>0.21694635876010401</v>
      </c>
      <c r="P508" s="68">
        <v>23.8551650692226</v>
      </c>
      <c r="Q508" s="71"/>
      <c r="R508" s="68"/>
    </row>
    <row r="509" spans="1:18" x14ac:dyDescent="0.2">
      <c r="A509" s="72" t="s">
        <v>1335</v>
      </c>
      <c r="B509" s="66" t="s">
        <v>1336</v>
      </c>
      <c r="C509" s="67">
        <v>51</v>
      </c>
      <c r="D509" s="67" t="s">
        <v>345</v>
      </c>
      <c r="E509" s="71">
        <v>0.53111420991054303</v>
      </c>
      <c r="F509" s="68">
        <v>17.575757575757599</v>
      </c>
      <c r="G509" s="71">
        <v>0.51431413923067504</v>
      </c>
      <c r="H509" s="68">
        <v>5.4545454545454497</v>
      </c>
      <c r="I509" s="71">
        <v>0.72051117876531101</v>
      </c>
      <c r="J509" s="68">
        <v>42.424242424242401</v>
      </c>
      <c r="K509" s="71">
        <v>0.80523884134780899</v>
      </c>
      <c r="L509" s="68">
        <v>44.141414141414103</v>
      </c>
      <c r="M509" s="71">
        <v>0.505882352941177</v>
      </c>
      <c r="N509" s="68">
        <v>37.232960325534101</v>
      </c>
      <c r="O509" s="71">
        <v>0.109624537267742</v>
      </c>
      <c r="P509" s="68">
        <v>8.6261980830670897</v>
      </c>
      <c r="Q509" s="71"/>
      <c r="R509" s="68"/>
    </row>
    <row r="510" spans="1:18" x14ac:dyDescent="0.2">
      <c r="A510" s="72" t="s">
        <v>1337</v>
      </c>
      <c r="B510" s="66" t="s">
        <v>1338</v>
      </c>
      <c r="C510" s="67">
        <v>51</v>
      </c>
      <c r="D510" s="67" t="s">
        <v>345</v>
      </c>
      <c r="E510" s="71">
        <v>0.46211641241923002</v>
      </c>
      <c r="F510" s="68">
        <v>5.8585858585858599</v>
      </c>
      <c r="G510" s="71">
        <v>0.56106884345599894</v>
      </c>
      <c r="H510" s="68">
        <v>7.9797979797979801</v>
      </c>
      <c r="I510" s="71">
        <v>0.53445684430274498</v>
      </c>
      <c r="J510" s="68">
        <v>3.0303030303030298</v>
      </c>
      <c r="K510" s="71">
        <v>0.61743315335551296</v>
      </c>
      <c r="L510" s="68">
        <v>4.9494949494949498</v>
      </c>
      <c r="M510" s="71">
        <v>0.4</v>
      </c>
      <c r="N510" s="68">
        <v>25.3306205493388</v>
      </c>
      <c r="O510" s="71">
        <v>0.197623220981892</v>
      </c>
      <c r="P510" s="68">
        <v>20.340788072417499</v>
      </c>
      <c r="Q510" s="71"/>
      <c r="R510" s="68"/>
    </row>
    <row r="511" spans="1:18" x14ac:dyDescent="0.2">
      <c r="A511" s="72" t="s">
        <v>1339</v>
      </c>
      <c r="B511" s="66" t="s">
        <v>1340</v>
      </c>
      <c r="C511" s="67">
        <v>51</v>
      </c>
      <c r="D511" s="67" t="s">
        <v>345</v>
      </c>
      <c r="E511" s="71">
        <v>0.68716303872762996</v>
      </c>
      <c r="F511" s="68">
        <v>64.242424242424207</v>
      </c>
      <c r="G511" s="71">
        <v>0.63942352593600704</v>
      </c>
      <c r="H511" s="68">
        <v>25.454545454545499</v>
      </c>
      <c r="I511" s="71">
        <v>0.86715728386555102</v>
      </c>
      <c r="J511" s="68">
        <v>93.030303030303003</v>
      </c>
      <c r="K511" s="71">
        <v>0.64397494113126397</v>
      </c>
      <c r="L511" s="68">
        <v>5.9595959595959602</v>
      </c>
      <c r="M511" s="71">
        <v>0.623529411764706</v>
      </c>
      <c r="N511" s="68">
        <v>56.968463886063098</v>
      </c>
      <c r="O511" s="71">
        <v>0.66173003094062399</v>
      </c>
      <c r="P511" s="68">
        <v>80.617678381256695</v>
      </c>
      <c r="Q511" s="71"/>
      <c r="R511" s="68"/>
    </row>
    <row r="512" spans="1:18" x14ac:dyDescent="0.2">
      <c r="A512" s="72" t="s">
        <v>1341</v>
      </c>
      <c r="B512" s="66" t="s">
        <v>1342</v>
      </c>
      <c r="C512" s="67">
        <v>51</v>
      </c>
      <c r="D512" s="67" t="s">
        <v>345</v>
      </c>
      <c r="E512" s="71">
        <v>0.62483130458810598</v>
      </c>
      <c r="F512" s="68">
        <v>45.454545454545503</v>
      </c>
      <c r="G512" s="71">
        <v>0.69686889786296302</v>
      </c>
      <c r="H512" s="68">
        <v>46.161616161616202</v>
      </c>
      <c r="I512" s="71">
        <v>0.74102450935005704</v>
      </c>
      <c r="J512" s="68">
        <v>49.797979797979799</v>
      </c>
      <c r="K512" s="71">
        <v>0.82833322348758898</v>
      </c>
      <c r="L512" s="68">
        <v>56.060606060606098</v>
      </c>
      <c r="M512" s="71">
        <v>0.356862745098039</v>
      </c>
      <c r="N512" s="68">
        <v>20.142421159715202</v>
      </c>
      <c r="O512" s="71">
        <v>0.50106714714188005</v>
      </c>
      <c r="P512" s="68">
        <v>65.921192758253497</v>
      </c>
      <c r="Q512" s="71"/>
      <c r="R512" s="68"/>
    </row>
    <row r="513" spans="1:18" x14ac:dyDescent="0.2">
      <c r="A513" s="72" t="s">
        <v>1343</v>
      </c>
      <c r="B513" s="66" t="s">
        <v>1344</v>
      </c>
      <c r="C513" s="67">
        <v>51</v>
      </c>
      <c r="D513" s="67" t="s">
        <v>345</v>
      </c>
      <c r="E513" s="71">
        <v>0.71281207510303501</v>
      </c>
      <c r="F513" s="68">
        <v>70.808080808080803</v>
      </c>
      <c r="G513" s="71">
        <v>0.78549953323824395</v>
      </c>
      <c r="H513" s="68">
        <v>74.141414141414103</v>
      </c>
      <c r="I513" s="71">
        <v>0.79738270259866195</v>
      </c>
      <c r="J513" s="68">
        <v>73.3333333333333</v>
      </c>
      <c r="K513" s="71">
        <v>0.84684995063388302</v>
      </c>
      <c r="L513" s="68">
        <v>64.343434343434396</v>
      </c>
      <c r="M513" s="71">
        <v>0.752941176470588</v>
      </c>
      <c r="N513" s="68">
        <v>79.959308240081398</v>
      </c>
      <c r="O513" s="71">
        <v>0.38138701257379898</v>
      </c>
      <c r="P513" s="68">
        <v>51.3312034078807</v>
      </c>
      <c r="Q513" s="71"/>
      <c r="R513" s="68"/>
    </row>
    <row r="514" spans="1:18" x14ac:dyDescent="0.2">
      <c r="A514" s="72" t="s">
        <v>1345</v>
      </c>
      <c r="B514" s="66" t="s">
        <v>1346</v>
      </c>
      <c r="C514" s="67">
        <v>51</v>
      </c>
      <c r="D514" s="67" t="s">
        <v>345</v>
      </c>
      <c r="E514" s="71">
        <v>0.56338894762614</v>
      </c>
      <c r="F514" s="68">
        <v>25.050505050505102</v>
      </c>
      <c r="G514" s="71">
        <v>0.67716951553411397</v>
      </c>
      <c r="H514" s="68">
        <v>38.686868686868699</v>
      </c>
      <c r="I514" s="71">
        <v>0.61837075669443797</v>
      </c>
      <c r="J514" s="68">
        <v>14.545454545454501</v>
      </c>
      <c r="K514" s="71">
        <v>0.79287327562661403</v>
      </c>
      <c r="L514" s="68">
        <v>38.989898989898997</v>
      </c>
      <c r="M514" s="71">
        <v>0.337254901960784</v>
      </c>
      <c r="N514" s="68">
        <v>18.616480162767001</v>
      </c>
      <c r="O514" s="71">
        <v>0.39127628831474898</v>
      </c>
      <c r="P514" s="68">
        <v>52.715654952076697</v>
      </c>
      <c r="Q514" s="71"/>
      <c r="R514" s="68"/>
    </row>
    <row r="515" spans="1:18" x14ac:dyDescent="0.2">
      <c r="A515" s="72" t="s">
        <v>1347</v>
      </c>
      <c r="B515" s="66" t="s">
        <v>1348</v>
      </c>
      <c r="C515" s="67">
        <v>51</v>
      </c>
      <c r="D515" s="67" t="s">
        <v>345</v>
      </c>
      <c r="E515" s="71">
        <v>0.68743494883543999</v>
      </c>
      <c r="F515" s="68">
        <v>64.4444444444444</v>
      </c>
      <c r="G515" s="71">
        <v>0.77056045209081603</v>
      </c>
      <c r="H515" s="68">
        <v>70</v>
      </c>
      <c r="I515" s="71">
        <v>0.77705748520810702</v>
      </c>
      <c r="J515" s="68">
        <v>65.858585858585897</v>
      </c>
      <c r="K515" s="71">
        <v>0.94573578813855796</v>
      </c>
      <c r="L515" s="68">
        <v>96.161616161616195</v>
      </c>
      <c r="M515" s="71">
        <v>0.72156862745098005</v>
      </c>
      <c r="N515" s="68">
        <v>73.6520854526958</v>
      </c>
      <c r="O515" s="71">
        <v>0.222252391288739</v>
      </c>
      <c r="P515" s="68">
        <v>24.9201277955272</v>
      </c>
      <c r="Q515" s="71"/>
      <c r="R515" s="68"/>
    </row>
    <row r="516" spans="1:18" x14ac:dyDescent="0.2">
      <c r="A516" s="72" t="s">
        <v>1349</v>
      </c>
      <c r="B516" s="66" t="s">
        <v>1350</v>
      </c>
      <c r="C516" s="67">
        <v>51</v>
      </c>
      <c r="D516" s="67" t="s">
        <v>345</v>
      </c>
      <c r="E516" s="71">
        <v>0.66801953427594796</v>
      </c>
      <c r="F516" s="68">
        <v>60.707070707070699</v>
      </c>
      <c r="G516" s="71">
        <v>0.71596125722320503</v>
      </c>
      <c r="H516" s="68">
        <v>52.828282828282802</v>
      </c>
      <c r="I516" s="71">
        <v>0.71993297961470204</v>
      </c>
      <c r="J516" s="68">
        <v>42.323232323232297</v>
      </c>
      <c r="K516" s="71">
        <v>0.87754155536133305</v>
      </c>
      <c r="L516" s="68">
        <v>77.171717171717205</v>
      </c>
      <c r="M516" s="71">
        <v>0.56078431372548998</v>
      </c>
      <c r="N516" s="68">
        <v>46.388606307222801</v>
      </c>
      <c r="O516" s="71">
        <v>0.46587756545500902</v>
      </c>
      <c r="P516" s="68">
        <v>62.513312034078801</v>
      </c>
      <c r="Q516" s="71"/>
      <c r="R516" s="68"/>
    </row>
    <row r="517" spans="1:18" x14ac:dyDescent="0.2">
      <c r="A517" s="72" t="s">
        <v>1351</v>
      </c>
      <c r="B517" s="66" t="s">
        <v>1352</v>
      </c>
      <c r="C517" s="67">
        <v>51</v>
      </c>
      <c r="D517" s="67" t="s">
        <v>345</v>
      </c>
      <c r="E517" s="71">
        <v>0.64533578747535003</v>
      </c>
      <c r="F517" s="68">
        <v>53.1313131313131</v>
      </c>
      <c r="G517" s="71">
        <v>0.63874051231737605</v>
      </c>
      <c r="H517" s="68">
        <v>25.353535353535399</v>
      </c>
      <c r="I517" s="71">
        <v>0.71079430278274303</v>
      </c>
      <c r="J517" s="68">
        <v>38.686868686868699</v>
      </c>
      <c r="K517" s="71">
        <v>0.85303602020088498</v>
      </c>
      <c r="L517" s="68">
        <v>66.969696969696997</v>
      </c>
      <c r="M517" s="71">
        <v>0.61960784313725503</v>
      </c>
      <c r="N517" s="68">
        <v>56.358087487283797</v>
      </c>
      <c r="O517" s="71">
        <v>0.40450025893849301</v>
      </c>
      <c r="P517" s="68">
        <v>53.674121405750803</v>
      </c>
      <c r="Q517" s="71"/>
      <c r="R517" s="68"/>
    </row>
    <row r="518" spans="1:18" x14ac:dyDescent="0.2">
      <c r="A518" s="72" t="s">
        <v>1353</v>
      </c>
      <c r="B518" s="66" t="s">
        <v>1354</v>
      </c>
      <c r="C518" s="67">
        <v>51</v>
      </c>
      <c r="D518" s="67" t="s">
        <v>345</v>
      </c>
      <c r="E518" s="71">
        <v>0.66730951070076205</v>
      </c>
      <c r="F518" s="68">
        <v>60.606060606060602</v>
      </c>
      <c r="G518" s="71">
        <v>0.69717878812414202</v>
      </c>
      <c r="H518" s="68">
        <v>46.363636363636402</v>
      </c>
      <c r="I518" s="71">
        <v>0.74549328260040904</v>
      </c>
      <c r="J518" s="68">
        <v>51.212121212121197</v>
      </c>
      <c r="K518" s="71">
        <v>0.861197883819107</v>
      </c>
      <c r="L518" s="68">
        <v>70.606060606060595</v>
      </c>
      <c r="M518" s="71">
        <v>0.57647058823529396</v>
      </c>
      <c r="N518" s="68">
        <v>48.626653102746701</v>
      </c>
      <c r="O518" s="71">
        <v>0.45620701072485897</v>
      </c>
      <c r="P518" s="68">
        <v>61.448349307774201</v>
      </c>
      <c r="Q518" s="71"/>
      <c r="R518" s="68"/>
    </row>
    <row r="519" spans="1:18" x14ac:dyDescent="0.2">
      <c r="A519" s="72" t="s">
        <v>1355</v>
      </c>
      <c r="B519" s="66" t="s">
        <v>1356</v>
      </c>
      <c r="C519" s="67">
        <v>51</v>
      </c>
      <c r="D519" s="67" t="s">
        <v>345</v>
      </c>
      <c r="E519" s="71">
        <v>0.637098827386957</v>
      </c>
      <c r="F519" s="68">
        <v>50.303030303030297</v>
      </c>
      <c r="G519" s="71">
        <v>0.69903124833001995</v>
      </c>
      <c r="H519" s="68">
        <v>47.070707070707101</v>
      </c>
      <c r="I519" s="71">
        <v>0.66389676055467495</v>
      </c>
      <c r="J519" s="68">
        <v>24.4444444444444</v>
      </c>
      <c r="K519" s="71">
        <v>0.84884582084478599</v>
      </c>
      <c r="L519" s="68">
        <v>64.949494949494905</v>
      </c>
      <c r="M519" s="71">
        <v>0.66666666666666696</v>
      </c>
      <c r="N519" s="68">
        <v>64.089521871820907</v>
      </c>
      <c r="O519" s="71">
        <v>0.30705364053863898</v>
      </c>
      <c r="P519" s="68">
        <v>40.255591054313101</v>
      </c>
      <c r="Q519" s="71"/>
      <c r="R519" s="68"/>
    </row>
    <row r="520" spans="1:18" x14ac:dyDescent="0.2">
      <c r="A520" s="72" t="s">
        <v>1357</v>
      </c>
      <c r="B520" s="66" t="s">
        <v>1358</v>
      </c>
      <c r="C520" s="67">
        <v>51</v>
      </c>
      <c r="D520" s="67" t="s">
        <v>345</v>
      </c>
      <c r="E520" s="71">
        <v>0.600320502047475</v>
      </c>
      <c r="F520" s="68">
        <v>37.7777777777778</v>
      </c>
      <c r="G520" s="71">
        <v>0.70900816221495699</v>
      </c>
      <c r="H520" s="68">
        <v>50.707070707070699</v>
      </c>
      <c r="I520" s="71">
        <v>0.69174298197688899</v>
      </c>
      <c r="J520" s="68">
        <v>33.434343434343397</v>
      </c>
      <c r="K520" s="71">
        <v>0.83923730858966095</v>
      </c>
      <c r="L520" s="68">
        <v>60.404040404040401</v>
      </c>
      <c r="M520" s="71">
        <v>0.49803921568627502</v>
      </c>
      <c r="N520" s="68">
        <v>36.012207527975598</v>
      </c>
      <c r="O520" s="71">
        <v>0.263574841769595</v>
      </c>
      <c r="P520" s="68">
        <v>31.842385516506901</v>
      </c>
      <c r="Q520" s="71"/>
      <c r="R520" s="68"/>
    </row>
    <row r="521" spans="1:18" x14ac:dyDescent="0.2">
      <c r="A521" s="72" t="s">
        <v>1359</v>
      </c>
      <c r="B521" s="66" t="s">
        <v>1360</v>
      </c>
      <c r="C521" s="67">
        <v>51</v>
      </c>
      <c r="D521" s="67" t="s">
        <v>345</v>
      </c>
      <c r="E521" s="71">
        <v>0.60864044473276002</v>
      </c>
      <c r="F521" s="68">
        <v>40.101010101010097</v>
      </c>
      <c r="G521" s="71">
        <v>0.67082273705895101</v>
      </c>
      <c r="H521" s="68">
        <v>36.969696969696997</v>
      </c>
      <c r="I521" s="71">
        <v>0.68803069533262096</v>
      </c>
      <c r="J521" s="68">
        <v>32.424242424242401</v>
      </c>
      <c r="K521" s="71">
        <v>0.84327829126681797</v>
      </c>
      <c r="L521" s="68">
        <v>62.020202020201999</v>
      </c>
      <c r="M521" s="71">
        <v>0.545098039215686</v>
      </c>
      <c r="N521" s="68">
        <v>43.641912512716203</v>
      </c>
      <c r="O521" s="71">
        <v>0.295972460789721</v>
      </c>
      <c r="P521" s="68">
        <v>37.806176783812603</v>
      </c>
      <c r="Q521" s="71"/>
      <c r="R521" s="68"/>
    </row>
    <row r="522" spans="1:18" x14ac:dyDescent="0.2">
      <c r="A522" s="72" t="s">
        <v>1361</v>
      </c>
      <c r="B522" s="66" t="s">
        <v>1362</v>
      </c>
      <c r="C522" s="67">
        <v>51</v>
      </c>
      <c r="D522" s="67" t="s">
        <v>345</v>
      </c>
      <c r="E522" s="71">
        <v>0.65030372183349205</v>
      </c>
      <c r="F522" s="68">
        <v>54.949494949494898</v>
      </c>
      <c r="G522" s="71">
        <v>0.72552618055248896</v>
      </c>
      <c r="H522" s="68">
        <v>56.060606060606098</v>
      </c>
      <c r="I522" s="71">
        <v>0.70673695747646503</v>
      </c>
      <c r="J522" s="68">
        <v>37.272727272727302</v>
      </c>
      <c r="K522" s="71">
        <v>0.83385318400888297</v>
      </c>
      <c r="L522" s="68">
        <v>57.878787878787897</v>
      </c>
      <c r="M522" s="71">
        <v>0.71764705882352997</v>
      </c>
      <c r="N522" s="68">
        <v>72.838250254323498</v>
      </c>
      <c r="O522" s="71">
        <v>0.26775522830609599</v>
      </c>
      <c r="P522" s="68">
        <v>33.013844515442003</v>
      </c>
      <c r="Q522" s="71"/>
      <c r="R522" s="68"/>
    </row>
    <row r="523" spans="1:18" x14ac:dyDescent="0.2">
      <c r="A523" s="72" t="s">
        <v>1363</v>
      </c>
      <c r="B523" s="66" t="s">
        <v>1364</v>
      </c>
      <c r="C523" s="67">
        <v>51</v>
      </c>
      <c r="D523" s="67" t="s">
        <v>345</v>
      </c>
      <c r="E523" s="71">
        <v>0.71936736113921296</v>
      </c>
      <c r="F523" s="68">
        <v>72.323232323232304</v>
      </c>
      <c r="G523" s="71">
        <v>0.80819893188456005</v>
      </c>
      <c r="H523" s="68">
        <v>80</v>
      </c>
      <c r="I523" s="71">
        <v>0.805785784054184</v>
      </c>
      <c r="J523" s="68">
        <v>75.959595959596001</v>
      </c>
      <c r="K523" s="71">
        <v>0.86106042007620298</v>
      </c>
      <c r="L523" s="68">
        <v>70.404040404040401</v>
      </c>
      <c r="M523" s="71">
        <v>0.70980392156862704</v>
      </c>
      <c r="N523" s="68">
        <v>71.922685656154599</v>
      </c>
      <c r="O523" s="71">
        <v>0.411987748112492</v>
      </c>
      <c r="P523" s="68">
        <v>54.952076677316299</v>
      </c>
      <c r="Q523" s="71"/>
      <c r="R523" s="68"/>
    </row>
    <row r="524" spans="1:18" x14ac:dyDescent="0.2">
      <c r="A524" s="72" t="s">
        <v>1365</v>
      </c>
      <c r="B524" s="66" t="s">
        <v>1366</v>
      </c>
      <c r="C524" s="67">
        <v>50</v>
      </c>
      <c r="D524" s="67" t="s">
        <v>345</v>
      </c>
      <c r="E524" s="71">
        <v>0.672265797218211</v>
      </c>
      <c r="F524" s="68">
        <v>17.521960240406798</v>
      </c>
      <c r="G524" s="71">
        <v>0.75637312825068104</v>
      </c>
      <c r="H524" s="68">
        <v>27.970411465557099</v>
      </c>
      <c r="I524" s="71">
        <v>0.78531118548919099</v>
      </c>
      <c r="J524" s="68">
        <v>25.797503467406401</v>
      </c>
      <c r="K524" s="71">
        <v>0.83387536244200999</v>
      </c>
      <c r="L524" s="68">
        <v>36.107258437355497</v>
      </c>
      <c r="M524" s="71">
        <v>0.72992700729926996</v>
      </c>
      <c r="N524" s="68">
        <v>44.005576208178397</v>
      </c>
      <c r="O524" s="71">
        <v>0.25584230260990098</v>
      </c>
      <c r="P524" s="68">
        <v>8.6915887850467293</v>
      </c>
      <c r="Q524" s="71"/>
      <c r="R524" s="68"/>
    </row>
    <row r="525" spans="1:18" x14ac:dyDescent="0.2">
      <c r="A525" s="72" t="s">
        <v>1367</v>
      </c>
      <c r="B525" s="66" t="s">
        <v>1368</v>
      </c>
      <c r="C525" s="67">
        <v>51</v>
      </c>
      <c r="D525" s="67" t="s">
        <v>345</v>
      </c>
      <c r="E525" s="71">
        <v>0.708755194896173</v>
      </c>
      <c r="F525" s="68">
        <v>69.595959595959599</v>
      </c>
      <c r="G525" s="71">
        <v>0.76871552780909702</v>
      </c>
      <c r="H525" s="68">
        <v>69.696969696969703</v>
      </c>
      <c r="I525" s="71">
        <v>0.80243452648823199</v>
      </c>
      <c r="J525" s="68">
        <v>74.848484848484901</v>
      </c>
      <c r="K525" s="71">
        <v>0.91881249872223802</v>
      </c>
      <c r="L525" s="68">
        <v>90.303030303030297</v>
      </c>
      <c r="M525" s="71">
        <v>0.72549019607843102</v>
      </c>
      <c r="N525" s="68">
        <v>74.364191251271606</v>
      </c>
      <c r="O525" s="71">
        <v>0.32832322538286601</v>
      </c>
      <c r="P525" s="68">
        <v>43.663471778487697</v>
      </c>
      <c r="Q525" s="71"/>
      <c r="R525" s="68"/>
    </row>
    <row r="526" spans="1:18" x14ac:dyDescent="0.2">
      <c r="A526" s="72" t="s">
        <v>1369</v>
      </c>
      <c r="B526" s="66" t="s">
        <v>1370</v>
      </c>
      <c r="C526" s="67">
        <v>51</v>
      </c>
      <c r="D526" s="67" t="s">
        <v>345</v>
      </c>
      <c r="E526" s="71">
        <v>0.71740006049410798</v>
      </c>
      <c r="F526" s="68">
        <v>71.616161616161605</v>
      </c>
      <c r="G526" s="71">
        <v>0.81771264718182901</v>
      </c>
      <c r="H526" s="68">
        <v>81.414141414141397</v>
      </c>
      <c r="I526" s="71">
        <v>0.80632677583942902</v>
      </c>
      <c r="J526" s="68">
        <v>76.161616161616195</v>
      </c>
      <c r="K526" s="71">
        <v>0.88249482835688398</v>
      </c>
      <c r="L526" s="68">
        <v>79.393939393939405</v>
      </c>
      <c r="M526" s="71">
        <v>0.78039215686274499</v>
      </c>
      <c r="N526" s="68">
        <v>83.723296032553407</v>
      </c>
      <c r="O526" s="71">
        <v>0.30007389422964997</v>
      </c>
      <c r="P526" s="68">
        <v>38.551650692225799</v>
      </c>
      <c r="Q526" s="71"/>
      <c r="R526" s="68"/>
    </row>
    <row r="527" spans="1:18" x14ac:dyDescent="0.2">
      <c r="A527" s="72" t="s">
        <v>1371</v>
      </c>
      <c r="B527" s="66" t="s">
        <v>1372</v>
      </c>
      <c r="C527" s="67">
        <v>50</v>
      </c>
      <c r="D527" s="67" t="s">
        <v>345</v>
      </c>
      <c r="E527" s="71">
        <v>0.751234144644369</v>
      </c>
      <c r="F527" s="68">
        <v>35.506241331483999</v>
      </c>
      <c r="G527" s="71">
        <v>0.70697818473379603</v>
      </c>
      <c r="H527" s="68">
        <v>19.278779472954199</v>
      </c>
      <c r="I527" s="71">
        <v>0.86161655633409595</v>
      </c>
      <c r="J527" s="68">
        <v>55.016181229773501</v>
      </c>
      <c r="K527" s="71">
        <v>0.85515903851922004</v>
      </c>
      <c r="L527" s="68">
        <v>44.891354600092498</v>
      </c>
      <c r="M527" s="71">
        <v>1</v>
      </c>
      <c r="N527" s="68">
        <v>100</v>
      </c>
      <c r="O527" s="71">
        <v>0.33241694363473101</v>
      </c>
      <c r="P527" s="68">
        <v>14.5794392523364</v>
      </c>
      <c r="Q527" s="71"/>
      <c r="R527" s="68"/>
    </row>
    <row r="528" spans="1:18" x14ac:dyDescent="0.2">
      <c r="A528" s="72" t="s">
        <v>1373</v>
      </c>
      <c r="B528" s="66" t="s">
        <v>1374</v>
      </c>
      <c r="C528" s="67">
        <v>50</v>
      </c>
      <c r="D528" s="67" t="s">
        <v>345</v>
      </c>
      <c r="E528" s="71">
        <v>0.54318358387765697</v>
      </c>
      <c r="F528" s="68">
        <v>4.9930651872399396</v>
      </c>
      <c r="G528" s="71">
        <v>0.67906330567524598</v>
      </c>
      <c r="H528" s="68">
        <v>15.3952843273232</v>
      </c>
      <c r="I528" s="71">
        <v>0.81935525683908395</v>
      </c>
      <c r="J528" s="68">
        <v>36.662043458159999</v>
      </c>
      <c r="K528" s="71">
        <v>0.70127418966863797</v>
      </c>
      <c r="L528" s="68">
        <v>11.0494683310217</v>
      </c>
      <c r="M528" s="71">
        <v>8.7591240875912496E-2</v>
      </c>
      <c r="N528" s="68">
        <v>1.53345724907063</v>
      </c>
      <c r="O528" s="71">
        <v>0.428633926329406</v>
      </c>
      <c r="P528" s="68">
        <v>23.691588785046701</v>
      </c>
      <c r="Q528" s="71"/>
      <c r="R528" s="68"/>
    </row>
    <row r="529" spans="1:18" x14ac:dyDescent="0.2">
      <c r="A529" s="72" t="s">
        <v>1375</v>
      </c>
      <c r="B529" s="66" t="s">
        <v>1376</v>
      </c>
      <c r="C529" s="67">
        <v>50</v>
      </c>
      <c r="D529" s="67" t="s">
        <v>345</v>
      </c>
      <c r="E529" s="71">
        <v>0.61914542868209299</v>
      </c>
      <c r="F529" s="68">
        <v>10.7720758206195</v>
      </c>
      <c r="G529" s="71">
        <v>0.72718016976730104</v>
      </c>
      <c r="H529" s="68">
        <v>22.1914008321775</v>
      </c>
      <c r="I529" s="71">
        <v>0.73035889997113901</v>
      </c>
      <c r="J529" s="68">
        <v>13.823393435043901</v>
      </c>
      <c r="K529" s="71">
        <v>0.81365165169291698</v>
      </c>
      <c r="L529" s="68">
        <v>29.9583911234397</v>
      </c>
      <c r="M529" s="71">
        <v>0.51094890510948898</v>
      </c>
      <c r="N529" s="68">
        <v>16.310408921933099</v>
      </c>
      <c r="O529" s="71">
        <v>0.313587516869617</v>
      </c>
      <c r="P529" s="68">
        <v>12.8504672897196</v>
      </c>
      <c r="Q529" s="71"/>
      <c r="R529" s="68"/>
    </row>
    <row r="530" spans="1:18" x14ac:dyDescent="0.2">
      <c r="A530" s="72" t="s">
        <v>1377</v>
      </c>
      <c r="B530" s="66" t="s">
        <v>1378</v>
      </c>
      <c r="C530" s="67">
        <v>51</v>
      </c>
      <c r="D530" s="67" t="s">
        <v>345</v>
      </c>
      <c r="E530" s="71">
        <v>0.64205240029994703</v>
      </c>
      <c r="F530" s="68">
        <v>52.323232323232297</v>
      </c>
      <c r="G530" s="71">
        <v>0.70474929714342704</v>
      </c>
      <c r="H530" s="68">
        <v>48.787878787878803</v>
      </c>
      <c r="I530" s="71">
        <v>0.73106256007244397</v>
      </c>
      <c r="J530" s="68">
        <v>45.5555555555556</v>
      </c>
      <c r="K530" s="71">
        <v>0.80914712056703098</v>
      </c>
      <c r="L530" s="68">
        <v>45.7575757575758</v>
      </c>
      <c r="M530" s="71">
        <v>0.49803921568627502</v>
      </c>
      <c r="N530" s="68">
        <v>36.012207527975598</v>
      </c>
      <c r="O530" s="71">
        <v>0.467263808030557</v>
      </c>
      <c r="P530" s="68">
        <v>62.726304579339697</v>
      </c>
      <c r="Q530" s="71"/>
      <c r="R530" s="68"/>
    </row>
    <row r="531" spans="1:18" x14ac:dyDescent="0.2">
      <c r="A531" s="72" t="s">
        <v>1379</v>
      </c>
      <c r="B531" s="66" t="s">
        <v>1380</v>
      </c>
      <c r="C531" s="67">
        <v>51</v>
      </c>
      <c r="D531" s="67" t="s">
        <v>345</v>
      </c>
      <c r="E531" s="71">
        <v>0.73213313704541905</v>
      </c>
      <c r="F531" s="68">
        <v>74.747474747474797</v>
      </c>
      <c r="G531" s="71">
        <v>0.81086332202971201</v>
      </c>
      <c r="H531" s="68">
        <v>80.808080808080803</v>
      </c>
      <c r="I531" s="71">
        <v>0.81050667518555997</v>
      </c>
      <c r="J531" s="68">
        <v>78.181818181818201</v>
      </c>
      <c r="K531" s="71">
        <v>0.83468776876051798</v>
      </c>
      <c r="L531" s="68">
        <v>58.585858585858603</v>
      </c>
      <c r="M531" s="71">
        <v>0.73725490196078403</v>
      </c>
      <c r="N531" s="68">
        <v>76.805696846388599</v>
      </c>
      <c r="O531" s="71">
        <v>0.46735301729052198</v>
      </c>
      <c r="P531" s="68">
        <v>62.832800851970198</v>
      </c>
      <c r="Q531" s="71"/>
      <c r="R531" s="68"/>
    </row>
    <row r="532" spans="1:18" x14ac:dyDescent="0.2">
      <c r="A532" s="72" t="s">
        <v>1381</v>
      </c>
      <c r="B532" s="66" t="s">
        <v>1382</v>
      </c>
      <c r="C532" s="67">
        <v>50</v>
      </c>
      <c r="D532" s="67" t="s">
        <v>345</v>
      </c>
      <c r="E532" s="71">
        <v>0.50749432753566903</v>
      </c>
      <c r="F532" s="68">
        <v>3.4674063800277399</v>
      </c>
      <c r="G532" s="71">
        <v>0.68531621253032105</v>
      </c>
      <c r="H532" s="68">
        <v>16.3199260286639</v>
      </c>
      <c r="I532" s="71">
        <v>0.58968971143138504</v>
      </c>
      <c r="J532" s="68">
        <v>2.7739251040221902</v>
      </c>
      <c r="K532" s="71">
        <v>0.64367468488379898</v>
      </c>
      <c r="L532" s="68">
        <v>5.3166897827091999</v>
      </c>
      <c r="M532" s="71">
        <v>0.29197080291970801</v>
      </c>
      <c r="N532" s="68">
        <v>4.6933085501858702</v>
      </c>
      <c r="O532" s="71">
        <v>0.32682022591313198</v>
      </c>
      <c r="P532" s="68">
        <v>14.0654205607477</v>
      </c>
      <c r="Q532" s="71"/>
      <c r="R532" s="68"/>
    </row>
    <row r="533" spans="1:18" x14ac:dyDescent="0.2">
      <c r="A533" s="72" t="s">
        <v>1383</v>
      </c>
      <c r="B533" s="66" t="s">
        <v>1384</v>
      </c>
      <c r="C533" s="67">
        <v>51</v>
      </c>
      <c r="D533" s="67" t="s">
        <v>345</v>
      </c>
      <c r="E533" s="71">
        <v>0.54392173408493305</v>
      </c>
      <c r="F533" s="68">
        <v>20.505050505050502</v>
      </c>
      <c r="G533" s="71">
        <v>0.62320167348535305</v>
      </c>
      <c r="H533" s="68">
        <v>19.393939393939402</v>
      </c>
      <c r="I533" s="71">
        <v>0.60313035526435399</v>
      </c>
      <c r="J533" s="68">
        <v>11.818181818181801</v>
      </c>
      <c r="K533" s="71">
        <v>0.82610600791650501</v>
      </c>
      <c r="L533" s="68">
        <v>54.848484848484802</v>
      </c>
      <c r="M533" s="71">
        <v>0.55686274509803901</v>
      </c>
      <c r="N533" s="68">
        <v>45.879959308240103</v>
      </c>
      <c r="O533" s="71">
        <v>0.11030788866041399</v>
      </c>
      <c r="P533" s="68">
        <v>8.73269435569755</v>
      </c>
      <c r="Q533" s="71"/>
      <c r="R533" s="68"/>
    </row>
    <row r="534" spans="1:18" x14ac:dyDescent="0.2">
      <c r="A534" s="72" t="s">
        <v>1385</v>
      </c>
      <c r="B534" s="66" t="s">
        <v>1386</v>
      </c>
      <c r="C534" s="67">
        <v>51</v>
      </c>
      <c r="D534" s="67" t="s">
        <v>345</v>
      </c>
      <c r="E534" s="71">
        <v>0.53282756695114597</v>
      </c>
      <c r="F534" s="68">
        <v>17.7777777777778</v>
      </c>
      <c r="G534" s="71">
        <v>0.61017056792397995</v>
      </c>
      <c r="H534" s="68">
        <v>15.454545454545499</v>
      </c>
      <c r="I534" s="71">
        <v>0.53841619887207404</v>
      </c>
      <c r="J534" s="68">
        <v>3.5353535353535399</v>
      </c>
      <c r="K534" s="71">
        <v>0.85042059799115</v>
      </c>
      <c r="L534" s="68">
        <v>65.5555555555556</v>
      </c>
      <c r="M534" s="71">
        <v>0.54901960784313697</v>
      </c>
      <c r="N534" s="68">
        <v>44.557477110885003</v>
      </c>
      <c r="O534" s="71">
        <v>0.116110862125388</v>
      </c>
      <c r="P534" s="68">
        <v>9.4781682641107601</v>
      </c>
      <c r="Q534" s="71"/>
      <c r="R534" s="68"/>
    </row>
    <row r="535" spans="1:18" x14ac:dyDescent="0.2">
      <c r="A535" s="72" t="s">
        <v>1387</v>
      </c>
      <c r="B535" s="66" t="s">
        <v>1388</v>
      </c>
      <c r="C535" s="67">
        <v>51</v>
      </c>
      <c r="D535" s="67" t="s">
        <v>345</v>
      </c>
      <c r="E535" s="71">
        <v>0.51678548826586801</v>
      </c>
      <c r="F535" s="68">
        <v>14.646464646464599</v>
      </c>
      <c r="G535" s="71">
        <v>0.64000345326661501</v>
      </c>
      <c r="H535" s="68">
        <v>25.858585858585901</v>
      </c>
      <c r="I535" s="71">
        <v>0.59502762093282402</v>
      </c>
      <c r="J535" s="68">
        <v>10.202020202020201</v>
      </c>
      <c r="K535" s="71">
        <v>0.87963015910522102</v>
      </c>
      <c r="L535" s="68">
        <v>77.878787878787904</v>
      </c>
      <c r="M535" s="71">
        <v>0.31372549019607798</v>
      </c>
      <c r="N535" s="68">
        <v>15.971515768056999</v>
      </c>
      <c r="O535" s="71">
        <v>0.15554071782859999</v>
      </c>
      <c r="P535" s="68">
        <v>13.7380191693291</v>
      </c>
      <c r="Q535" s="71"/>
      <c r="R535" s="68"/>
    </row>
    <row r="536" spans="1:18" x14ac:dyDescent="0.2">
      <c r="A536" s="72" t="s">
        <v>1389</v>
      </c>
      <c r="B536" s="66" t="s">
        <v>1390</v>
      </c>
      <c r="C536" s="67">
        <v>51</v>
      </c>
      <c r="D536" s="67" t="s">
        <v>345</v>
      </c>
      <c r="E536" s="71">
        <v>0.55981363941069495</v>
      </c>
      <c r="F536" s="68">
        <v>23.838383838383798</v>
      </c>
      <c r="G536" s="71">
        <v>0.65328619298401702</v>
      </c>
      <c r="H536" s="68">
        <v>32.020202020201999</v>
      </c>
      <c r="I536" s="71">
        <v>0.63025605891400205</v>
      </c>
      <c r="J536" s="68">
        <v>16.969696969697001</v>
      </c>
      <c r="K536" s="71">
        <v>0.84425057574690598</v>
      </c>
      <c r="L536" s="68">
        <v>62.929292929292899</v>
      </c>
      <c r="M536" s="71">
        <v>0.53333333333333299</v>
      </c>
      <c r="N536" s="68">
        <v>41.200406917599203</v>
      </c>
      <c r="O536" s="71">
        <v>0.13794203607521499</v>
      </c>
      <c r="P536" s="68">
        <v>11.9275825346113</v>
      </c>
      <c r="Q536" s="71"/>
      <c r="R536" s="68"/>
    </row>
    <row r="537" spans="1:18" x14ac:dyDescent="0.2">
      <c r="A537" s="72" t="s">
        <v>1391</v>
      </c>
      <c r="B537" s="66" t="s">
        <v>1392</v>
      </c>
      <c r="C537" s="67">
        <v>51</v>
      </c>
      <c r="D537" s="67" t="s">
        <v>345</v>
      </c>
      <c r="E537" s="71">
        <v>0.53447894466207801</v>
      </c>
      <c r="F537" s="68">
        <v>18.282828282828302</v>
      </c>
      <c r="G537" s="71">
        <v>0.64900523354867001</v>
      </c>
      <c r="H537" s="68">
        <v>30.303030303030301</v>
      </c>
      <c r="I537" s="71">
        <v>0.58478482913485896</v>
      </c>
      <c r="J537" s="68">
        <v>8.4848484848484897</v>
      </c>
      <c r="K537" s="71">
        <v>0.85470663826929205</v>
      </c>
      <c r="L537" s="68">
        <v>67.474747474747502</v>
      </c>
      <c r="M537" s="71">
        <v>0.38431372549019599</v>
      </c>
      <c r="N537" s="68">
        <v>23.0925737538149</v>
      </c>
      <c r="O537" s="71">
        <v>0.199584296867374</v>
      </c>
      <c r="P537" s="68">
        <v>20.660276890308801</v>
      </c>
      <c r="Q537" s="71"/>
      <c r="R537" s="68"/>
    </row>
    <row r="538" spans="1:18" x14ac:dyDescent="0.2">
      <c r="A538" s="72" t="s">
        <v>1393</v>
      </c>
      <c r="B538" s="66" t="s">
        <v>1394</v>
      </c>
      <c r="C538" s="67">
        <v>51</v>
      </c>
      <c r="D538" s="67" t="s">
        <v>345</v>
      </c>
      <c r="E538" s="71">
        <v>0.63561743476156596</v>
      </c>
      <c r="F538" s="68">
        <v>49.595959595959599</v>
      </c>
      <c r="G538" s="71">
        <v>0.69972867116000204</v>
      </c>
      <c r="H538" s="68">
        <v>47.272727272727302</v>
      </c>
      <c r="I538" s="71">
        <v>0.75976492934888196</v>
      </c>
      <c r="J538" s="68">
        <v>58.484848484848499</v>
      </c>
      <c r="K538" s="71">
        <v>0.85618844409093997</v>
      </c>
      <c r="L538" s="68">
        <v>68.181818181818201</v>
      </c>
      <c r="M538" s="71">
        <v>0.69803921568627503</v>
      </c>
      <c r="N538" s="68">
        <v>69.582909460834202</v>
      </c>
      <c r="O538" s="71">
        <v>0.164365913521729</v>
      </c>
      <c r="P538" s="68">
        <v>14.589989350372701</v>
      </c>
      <c r="Q538" s="71"/>
      <c r="R538" s="68"/>
    </row>
    <row r="539" spans="1:18" x14ac:dyDescent="0.2">
      <c r="A539" s="72" t="s">
        <v>1395</v>
      </c>
      <c r="B539" s="66" t="s">
        <v>1396</v>
      </c>
      <c r="C539" s="67">
        <v>51</v>
      </c>
      <c r="D539" s="67" t="s">
        <v>345</v>
      </c>
      <c r="E539" s="71">
        <v>0.519745870986976</v>
      </c>
      <c r="F539" s="68">
        <v>15.252525252525301</v>
      </c>
      <c r="G539" s="71">
        <v>0.64593749457934202</v>
      </c>
      <c r="H539" s="68">
        <v>28.7878787878788</v>
      </c>
      <c r="I539" s="71">
        <v>0.64865461391191004</v>
      </c>
      <c r="J539" s="68">
        <v>21.010101010101</v>
      </c>
      <c r="K539" s="71">
        <v>0.865168456067409</v>
      </c>
      <c r="L539" s="68">
        <v>71.717171717171695</v>
      </c>
      <c r="M539" s="71">
        <v>0.4</v>
      </c>
      <c r="N539" s="68">
        <v>25.3306205493388</v>
      </c>
      <c r="O539" s="71">
        <v>3.8968790376221002E-2</v>
      </c>
      <c r="P539" s="68">
        <v>3.40788072417465</v>
      </c>
      <c r="Q539" s="71"/>
      <c r="R539" s="68"/>
    </row>
    <row r="540" spans="1:18" x14ac:dyDescent="0.2">
      <c r="A540" s="72" t="s">
        <v>1397</v>
      </c>
      <c r="B540" s="66" t="s">
        <v>1398</v>
      </c>
      <c r="C540" s="67">
        <v>50</v>
      </c>
      <c r="D540" s="67" t="s">
        <v>345</v>
      </c>
      <c r="E540" s="71">
        <v>0.42229521444437201</v>
      </c>
      <c r="F540" s="68">
        <v>1.15580212667591</v>
      </c>
      <c r="G540" s="71">
        <v>0.65622002176227601</v>
      </c>
      <c r="H540" s="68">
        <v>12.8525196486362</v>
      </c>
      <c r="I540" s="71">
        <v>0.67141107367413699</v>
      </c>
      <c r="J540" s="68">
        <v>7.3971336107258399</v>
      </c>
      <c r="K540" s="71">
        <v>0.75464789649347397</v>
      </c>
      <c r="L540" s="68">
        <v>18.0767452612113</v>
      </c>
      <c r="M540" s="71">
        <v>2.9197080291970798E-2</v>
      </c>
      <c r="N540" s="68">
        <v>1.2546468401487001</v>
      </c>
      <c r="O540" s="71">
        <v>0</v>
      </c>
      <c r="P540" s="68">
        <v>0.65420560747663603</v>
      </c>
      <c r="Q540" s="71"/>
      <c r="R540" s="68"/>
    </row>
    <row r="541" spans="1:18" x14ac:dyDescent="0.2">
      <c r="A541" s="72" t="s">
        <v>1399</v>
      </c>
      <c r="B541" s="66" t="s">
        <v>1400</v>
      </c>
      <c r="C541" s="67">
        <v>50</v>
      </c>
      <c r="D541" s="67" t="s">
        <v>345</v>
      </c>
      <c r="E541" s="71">
        <v>0.54907048030466299</v>
      </c>
      <c r="F541" s="68">
        <v>5.2704576976421604</v>
      </c>
      <c r="G541" s="71">
        <v>0.74464292178226099</v>
      </c>
      <c r="H541" s="68">
        <v>25.473878871937099</v>
      </c>
      <c r="I541" s="71">
        <v>0.72574938135939404</v>
      </c>
      <c r="J541" s="68">
        <v>13.0836800739713</v>
      </c>
      <c r="K541" s="71">
        <v>0.880799514440052</v>
      </c>
      <c r="L541" s="68">
        <v>55.570966250577897</v>
      </c>
      <c r="M541" s="71">
        <v>0.39416058394160602</v>
      </c>
      <c r="N541" s="68">
        <v>9.0148698884758396</v>
      </c>
      <c r="O541" s="71">
        <v>0</v>
      </c>
      <c r="P541" s="68">
        <v>0.65420560747663603</v>
      </c>
      <c r="Q541" s="71"/>
      <c r="R541" s="68"/>
    </row>
    <row r="542" spans="1:18" x14ac:dyDescent="0.2">
      <c r="A542" s="72" t="s">
        <v>1401</v>
      </c>
      <c r="B542" s="66" t="s">
        <v>1402</v>
      </c>
      <c r="C542" s="67">
        <v>51</v>
      </c>
      <c r="D542" s="67" t="s">
        <v>345</v>
      </c>
      <c r="E542" s="71">
        <v>0.60978135660154498</v>
      </c>
      <c r="F542" s="68">
        <v>40.606060606060602</v>
      </c>
      <c r="G542" s="71">
        <v>0.70867111393444304</v>
      </c>
      <c r="H542" s="68">
        <v>50.606060606060602</v>
      </c>
      <c r="I542" s="71">
        <v>0.69352580066552005</v>
      </c>
      <c r="J542" s="68">
        <v>34.2424242424242</v>
      </c>
      <c r="K542" s="71">
        <v>0.85742490591436704</v>
      </c>
      <c r="L542" s="68">
        <v>68.787878787878796</v>
      </c>
      <c r="M542" s="71">
        <v>0.52549019607843095</v>
      </c>
      <c r="N542" s="68">
        <v>39.471007121058001</v>
      </c>
      <c r="O542" s="71">
        <v>0.26379476641496502</v>
      </c>
      <c r="P542" s="68">
        <v>31.948881789137399</v>
      </c>
      <c r="Q542" s="71"/>
      <c r="R542" s="68"/>
    </row>
    <row r="543" spans="1:18" x14ac:dyDescent="0.2">
      <c r="A543" s="72" t="s">
        <v>1403</v>
      </c>
      <c r="B543" s="66" t="s">
        <v>1404</v>
      </c>
      <c r="C543" s="67">
        <v>50</v>
      </c>
      <c r="D543" s="67" t="s">
        <v>345</v>
      </c>
      <c r="E543" s="71">
        <v>0.62456627850503899</v>
      </c>
      <c r="F543" s="68">
        <v>11.419325011558</v>
      </c>
      <c r="G543" s="71">
        <v>0.75571560507115898</v>
      </c>
      <c r="H543" s="68">
        <v>27.785483125289002</v>
      </c>
      <c r="I543" s="71">
        <v>0.79289952024183497</v>
      </c>
      <c r="J543" s="68">
        <v>27.600554785020801</v>
      </c>
      <c r="K543" s="71">
        <v>0.82084867255640603</v>
      </c>
      <c r="L543" s="68">
        <v>32.085067036523299</v>
      </c>
      <c r="M543" s="71">
        <v>0.71532846715328502</v>
      </c>
      <c r="N543" s="68">
        <v>41.589219330855002</v>
      </c>
      <c r="O543" s="71">
        <v>3.8039127502507798E-2</v>
      </c>
      <c r="P543" s="68">
        <v>1.49532710280374</v>
      </c>
      <c r="Q543" s="71"/>
      <c r="R543" s="68"/>
    </row>
    <row r="544" spans="1:18" x14ac:dyDescent="0.2">
      <c r="A544" s="72" t="s">
        <v>1405</v>
      </c>
      <c r="B544" s="66" t="s">
        <v>1406</v>
      </c>
      <c r="C544" s="67">
        <v>50</v>
      </c>
      <c r="D544" s="67" t="s">
        <v>345</v>
      </c>
      <c r="E544" s="71">
        <v>0.40467894031584301</v>
      </c>
      <c r="F544" s="68">
        <v>1.0171058714748</v>
      </c>
      <c r="G544" s="71">
        <v>0.62953350836677502</v>
      </c>
      <c r="H544" s="68">
        <v>10.7258437355525</v>
      </c>
      <c r="I544" s="71">
        <v>0.60667253688792999</v>
      </c>
      <c r="J544" s="68">
        <v>3.4674063800277399</v>
      </c>
      <c r="K544" s="71">
        <v>0.77665758326335199</v>
      </c>
      <c r="L544" s="68">
        <v>21.590383726306101</v>
      </c>
      <c r="M544" s="71">
        <v>0</v>
      </c>
      <c r="N544" s="68">
        <v>1.0687732342007401</v>
      </c>
      <c r="O544" s="71">
        <v>1.05310730611587E-2</v>
      </c>
      <c r="P544" s="68">
        <v>0.98130841121495305</v>
      </c>
      <c r="Q544" s="71"/>
      <c r="R544" s="68"/>
    </row>
    <row r="545" spans="1:18" x14ac:dyDescent="0.2">
      <c r="A545" s="72" t="s">
        <v>1407</v>
      </c>
      <c r="B545" s="66" t="s">
        <v>1408</v>
      </c>
      <c r="C545" s="67">
        <v>51</v>
      </c>
      <c r="D545" s="67" t="s">
        <v>345</v>
      </c>
      <c r="E545" s="71">
        <v>0.58530138502677198</v>
      </c>
      <c r="F545" s="68">
        <v>32.727272727272698</v>
      </c>
      <c r="G545" s="71">
        <v>0.70285650236814301</v>
      </c>
      <c r="H545" s="68">
        <v>48.282828282828298</v>
      </c>
      <c r="I545" s="71">
        <v>0.69418241672873704</v>
      </c>
      <c r="J545" s="68">
        <v>34.4444444444444</v>
      </c>
      <c r="K545" s="71">
        <v>0.84106498628586102</v>
      </c>
      <c r="L545" s="68">
        <v>61.010101010101003</v>
      </c>
      <c r="M545" s="71">
        <v>0.57647058823529396</v>
      </c>
      <c r="N545" s="68">
        <v>48.626653102746701</v>
      </c>
      <c r="O545" s="71">
        <v>0.11193243151582399</v>
      </c>
      <c r="P545" s="68">
        <v>8.9456869009584707</v>
      </c>
      <c r="Q545" s="71"/>
      <c r="R545" s="68"/>
    </row>
    <row r="546" spans="1:18" x14ac:dyDescent="0.2">
      <c r="A546" s="72" t="s">
        <v>1409</v>
      </c>
      <c r="B546" s="66" t="s">
        <v>1410</v>
      </c>
      <c r="C546" s="67">
        <v>51</v>
      </c>
      <c r="D546" s="67" t="s">
        <v>345</v>
      </c>
      <c r="E546" s="71">
        <v>0.545125073641202</v>
      </c>
      <c r="F546" s="68">
        <v>20.808080808080799</v>
      </c>
      <c r="G546" s="71">
        <v>0.62790432735843804</v>
      </c>
      <c r="H546" s="68">
        <v>21.1111111111111</v>
      </c>
      <c r="I546" s="71">
        <v>0.66016544683059197</v>
      </c>
      <c r="J546" s="68">
        <v>24.040404040403999</v>
      </c>
      <c r="K546" s="71">
        <v>0.79217928582413399</v>
      </c>
      <c r="L546" s="68">
        <v>38.585858585858603</v>
      </c>
      <c r="M546" s="71">
        <v>0.55294117647058805</v>
      </c>
      <c r="N546" s="68">
        <v>45.167853509664297</v>
      </c>
      <c r="O546" s="71">
        <v>9.2435131722258701E-2</v>
      </c>
      <c r="P546" s="68">
        <v>6.9222577209797702</v>
      </c>
      <c r="Q546" s="71"/>
      <c r="R546" s="68"/>
    </row>
    <row r="547" spans="1:18" x14ac:dyDescent="0.2">
      <c r="A547" s="72" t="s">
        <v>1411</v>
      </c>
      <c r="B547" s="66" t="s">
        <v>1412</v>
      </c>
      <c r="C547" s="67">
        <v>51</v>
      </c>
      <c r="D547" s="67" t="s">
        <v>345</v>
      </c>
      <c r="E547" s="71">
        <v>0.58761460079171002</v>
      </c>
      <c r="F547" s="68">
        <v>33.535353535353501</v>
      </c>
      <c r="G547" s="71">
        <v>0.54970492906794099</v>
      </c>
      <c r="H547" s="68">
        <v>7.5757575757575797</v>
      </c>
      <c r="I547" s="71">
        <v>0.73485314643567701</v>
      </c>
      <c r="J547" s="68">
        <v>47.474747474747502</v>
      </c>
      <c r="K547" s="71">
        <v>0.81841947570340701</v>
      </c>
      <c r="L547" s="68">
        <v>50.909090909090899</v>
      </c>
      <c r="M547" s="71">
        <v>0.53333333333333299</v>
      </c>
      <c r="N547" s="68">
        <v>41.200406917599203</v>
      </c>
      <c r="O547" s="71">
        <v>0.30176211941819198</v>
      </c>
      <c r="P547" s="68">
        <v>38.871139510117096</v>
      </c>
      <c r="Q547" s="71"/>
      <c r="R547" s="68"/>
    </row>
    <row r="548" spans="1:18" x14ac:dyDescent="0.2">
      <c r="A548" s="72" t="s">
        <v>1413</v>
      </c>
      <c r="B548" s="66" t="s">
        <v>1414</v>
      </c>
      <c r="C548" s="67">
        <v>51</v>
      </c>
      <c r="D548" s="67" t="s">
        <v>345</v>
      </c>
      <c r="E548" s="71">
        <v>0.58912419717257403</v>
      </c>
      <c r="F548" s="68">
        <v>34.040404040403999</v>
      </c>
      <c r="G548" s="71">
        <v>0.71239186551493905</v>
      </c>
      <c r="H548" s="68">
        <v>51.717171717171702</v>
      </c>
      <c r="I548" s="71">
        <v>0.67665416166799297</v>
      </c>
      <c r="J548" s="68">
        <v>28.484848484848499</v>
      </c>
      <c r="K548" s="71">
        <v>0.81834875317500799</v>
      </c>
      <c r="L548" s="68">
        <v>50.808080808080803</v>
      </c>
      <c r="M548" s="71">
        <v>0.60784313725490202</v>
      </c>
      <c r="N548" s="68">
        <v>54.0183112919634</v>
      </c>
      <c r="O548" s="71">
        <v>0.13038306825003099</v>
      </c>
      <c r="P548" s="68">
        <v>10.9691160809372</v>
      </c>
      <c r="Q548" s="71"/>
      <c r="R548" s="68"/>
    </row>
    <row r="549" spans="1:18" x14ac:dyDescent="0.2">
      <c r="A549" s="72" t="s">
        <v>1415</v>
      </c>
      <c r="B549" s="66" t="s">
        <v>1416</v>
      </c>
      <c r="C549" s="67">
        <v>51</v>
      </c>
      <c r="D549" s="67" t="s">
        <v>345</v>
      </c>
      <c r="E549" s="71">
        <v>0.63145035806823802</v>
      </c>
      <c r="F549" s="68">
        <v>47.979797979798001</v>
      </c>
      <c r="G549" s="71">
        <v>0.72568688155496497</v>
      </c>
      <c r="H549" s="68">
        <v>56.161616161616202</v>
      </c>
      <c r="I549" s="71">
        <v>0.71125130545843296</v>
      </c>
      <c r="J549" s="68">
        <v>38.989898989898997</v>
      </c>
      <c r="K549" s="71">
        <v>0.85639245974664902</v>
      </c>
      <c r="L549" s="68">
        <v>68.383838383838395</v>
      </c>
      <c r="M549" s="71">
        <v>0.70196078431372599</v>
      </c>
      <c r="N549" s="68">
        <v>70.905391658189203</v>
      </c>
      <c r="O549" s="71">
        <v>0.161960359267419</v>
      </c>
      <c r="P549" s="68">
        <v>14.3769968051118</v>
      </c>
      <c r="Q549" s="71"/>
      <c r="R549" s="68"/>
    </row>
    <row r="550" spans="1:18" x14ac:dyDescent="0.2">
      <c r="A550" s="72" t="s">
        <v>1417</v>
      </c>
      <c r="B550" s="66" t="s">
        <v>1418</v>
      </c>
      <c r="C550" s="67">
        <v>51</v>
      </c>
      <c r="D550" s="67" t="s">
        <v>345</v>
      </c>
      <c r="E550" s="71">
        <v>0.582259529812864</v>
      </c>
      <c r="F550" s="68">
        <v>31.515151515151501</v>
      </c>
      <c r="G550" s="71">
        <v>0.700852042205663</v>
      </c>
      <c r="H550" s="68">
        <v>47.373737373737399</v>
      </c>
      <c r="I550" s="71">
        <v>0.70390062482834104</v>
      </c>
      <c r="J550" s="68">
        <v>36.464646464646499</v>
      </c>
      <c r="K550" s="71">
        <v>0.791245063027883</v>
      </c>
      <c r="L550" s="68">
        <v>38.181818181818201</v>
      </c>
      <c r="M550" s="71">
        <v>0.48235294117647098</v>
      </c>
      <c r="N550" s="68">
        <v>34.181078331637799</v>
      </c>
      <c r="O550" s="71">
        <v>0.23294697782596099</v>
      </c>
      <c r="P550" s="68">
        <v>26.837060702875402</v>
      </c>
      <c r="Q550" s="71"/>
      <c r="R550" s="68"/>
    </row>
    <row r="551" spans="1:18" x14ac:dyDescent="0.2">
      <c r="A551" s="72" t="s">
        <v>1419</v>
      </c>
      <c r="B551" s="66" t="s">
        <v>1420</v>
      </c>
      <c r="C551" s="67">
        <v>51</v>
      </c>
      <c r="D551" s="67" t="s">
        <v>345</v>
      </c>
      <c r="E551" s="71">
        <v>0.52759734463550301</v>
      </c>
      <c r="F551" s="68">
        <v>16.969696969697001</v>
      </c>
      <c r="G551" s="71">
        <v>0.67621420637534102</v>
      </c>
      <c r="H551" s="68">
        <v>38.484848484848499</v>
      </c>
      <c r="I551" s="71">
        <v>0.65246800923717996</v>
      </c>
      <c r="J551" s="68">
        <v>22.020202020201999</v>
      </c>
      <c r="K551" s="71">
        <v>0.74877835310997998</v>
      </c>
      <c r="L551" s="68">
        <v>23.1313131313131</v>
      </c>
      <c r="M551" s="71">
        <v>0.435294117647059</v>
      </c>
      <c r="N551" s="68">
        <v>29.094608341810801</v>
      </c>
      <c r="O551" s="71">
        <v>0.125232036807954</v>
      </c>
      <c r="P551" s="68">
        <v>10.5431309904153</v>
      </c>
      <c r="Q551" s="71"/>
      <c r="R551" s="68"/>
    </row>
    <row r="552" spans="1:18" x14ac:dyDescent="0.2">
      <c r="A552" s="72" t="s">
        <v>1421</v>
      </c>
      <c r="B552" s="66" t="s">
        <v>1422</v>
      </c>
      <c r="C552" s="67">
        <v>51</v>
      </c>
      <c r="D552" s="67" t="s">
        <v>345</v>
      </c>
      <c r="E552" s="71">
        <v>0.51022071768110899</v>
      </c>
      <c r="F552" s="68">
        <v>13.3333333333333</v>
      </c>
      <c r="G552" s="71">
        <v>0.62328175588756396</v>
      </c>
      <c r="H552" s="68">
        <v>19.494949494949498</v>
      </c>
      <c r="I552" s="71">
        <v>0.60717533873704399</v>
      </c>
      <c r="J552" s="68">
        <v>13.030303030302999</v>
      </c>
      <c r="K552" s="71">
        <v>0.75436409506355795</v>
      </c>
      <c r="L552" s="68">
        <v>24.747474747474701</v>
      </c>
      <c r="M552" s="71">
        <v>0.45882352941176502</v>
      </c>
      <c r="N552" s="68">
        <v>31.1291963377416</v>
      </c>
      <c r="O552" s="71">
        <v>0.107458869305616</v>
      </c>
      <c r="P552" s="68">
        <v>8.2002129925452607</v>
      </c>
      <c r="Q552" s="71"/>
      <c r="R552" s="68"/>
    </row>
    <row r="553" spans="1:18" x14ac:dyDescent="0.2">
      <c r="A553" s="72" t="s">
        <v>1423</v>
      </c>
      <c r="B553" s="66" t="s">
        <v>1424</v>
      </c>
      <c r="C553" s="67">
        <v>51</v>
      </c>
      <c r="D553" s="67" t="s">
        <v>345</v>
      </c>
      <c r="E553" s="71">
        <v>0.52962741252941303</v>
      </c>
      <c r="F553" s="68">
        <v>17.373737373737399</v>
      </c>
      <c r="G553" s="71">
        <v>0.65758460832059795</v>
      </c>
      <c r="H553" s="68">
        <v>33.838383838383798</v>
      </c>
      <c r="I553" s="71">
        <v>0.60108828270152703</v>
      </c>
      <c r="J553" s="68">
        <v>11.313131313131301</v>
      </c>
      <c r="K553" s="71">
        <v>0.731987802334645</v>
      </c>
      <c r="L553" s="68">
        <v>19.090909090909101</v>
      </c>
      <c r="M553" s="71">
        <v>0.44705882352941201</v>
      </c>
      <c r="N553" s="68">
        <v>30.213631739572701</v>
      </c>
      <c r="O553" s="71">
        <v>0.21041754576088301</v>
      </c>
      <c r="P553" s="68">
        <v>22.151224707135199</v>
      </c>
      <c r="Q553" s="71"/>
      <c r="R553" s="68"/>
    </row>
    <row r="554" spans="1:18" x14ac:dyDescent="0.2">
      <c r="A554" s="72" t="s">
        <v>1425</v>
      </c>
      <c r="B554" s="66" t="s">
        <v>1426</v>
      </c>
      <c r="C554" s="67">
        <v>51</v>
      </c>
      <c r="D554" s="67" t="s">
        <v>345</v>
      </c>
      <c r="E554" s="71">
        <v>0.62824216694766</v>
      </c>
      <c r="F554" s="68">
        <v>47.070707070707101</v>
      </c>
      <c r="G554" s="71">
        <v>0.72220240990993001</v>
      </c>
      <c r="H554" s="68">
        <v>54.747474747474698</v>
      </c>
      <c r="I554" s="71">
        <v>0.76980835453947405</v>
      </c>
      <c r="J554" s="68">
        <v>62.323232323232297</v>
      </c>
      <c r="K554" s="71">
        <v>0.76711215837056101</v>
      </c>
      <c r="L554" s="68">
        <v>29.191919191919201</v>
      </c>
      <c r="M554" s="71">
        <v>0.60784313725490202</v>
      </c>
      <c r="N554" s="68">
        <v>54.0183112919634</v>
      </c>
      <c r="O554" s="71">
        <v>0.274244774663434</v>
      </c>
      <c r="P554" s="68">
        <v>33.8658146964856</v>
      </c>
      <c r="Q554" s="71"/>
      <c r="R554" s="68"/>
    </row>
    <row r="555" spans="1:18" x14ac:dyDescent="0.2">
      <c r="A555" s="72" t="s">
        <v>1427</v>
      </c>
      <c r="B555" s="66" t="s">
        <v>1428</v>
      </c>
      <c r="C555" s="67">
        <v>51</v>
      </c>
      <c r="D555" s="67" t="s">
        <v>345</v>
      </c>
      <c r="E555" s="71">
        <v>0.59878235815380498</v>
      </c>
      <c r="F555" s="68">
        <v>37.171717171717198</v>
      </c>
      <c r="G555" s="71">
        <v>0.70910435158331397</v>
      </c>
      <c r="H555" s="68">
        <v>50.808080808080803</v>
      </c>
      <c r="I555" s="71">
        <v>0.79597184618417405</v>
      </c>
      <c r="J555" s="68">
        <v>72.525252525252498</v>
      </c>
      <c r="K555" s="71">
        <v>0.87939608754460397</v>
      </c>
      <c r="L555" s="68">
        <v>77.676767676767696</v>
      </c>
      <c r="M555" s="71">
        <v>0.52941176470588203</v>
      </c>
      <c r="N555" s="68">
        <v>39.979654120040699</v>
      </c>
      <c r="O555" s="71">
        <v>8.0027740751049806E-2</v>
      </c>
      <c r="P555" s="68">
        <v>5.9637912673056404</v>
      </c>
      <c r="Q555" s="71"/>
      <c r="R555" s="68"/>
    </row>
    <row r="556" spans="1:18" x14ac:dyDescent="0.2">
      <c r="A556" s="72" t="s">
        <v>1429</v>
      </c>
      <c r="B556" s="66" t="s">
        <v>1430</v>
      </c>
      <c r="C556" s="67">
        <v>51</v>
      </c>
      <c r="D556" s="67" t="s">
        <v>345</v>
      </c>
      <c r="E556" s="71">
        <v>0.66450362325839996</v>
      </c>
      <c r="F556" s="68">
        <v>59.292929292929301</v>
      </c>
      <c r="G556" s="71">
        <v>0.74167106859173404</v>
      </c>
      <c r="H556" s="68">
        <v>60.606060606060602</v>
      </c>
      <c r="I556" s="71">
        <v>0.77512268689265496</v>
      </c>
      <c r="J556" s="68">
        <v>64.848484848484802</v>
      </c>
      <c r="K556" s="71">
        <v>0.89929778944112904</v>
      </c>
      <c r="L556" s="68">
        <v>84.545454545454504</v>
      </c>
      <c r="M556" s="71">
        <v>0.76862745098039198</v>
      </c>
      <c r="N556" s="68">
        <v>82.095625635808702</v>
      </c>
      <c r="O556" s="71">
        <v>0.13779912038608999</v>
      </c>
      <c r="P556" s="68">
        <v>11.821086261980801</v>
      </c>
      <c r="Q556" s="71"/>
      <c r="R556" s="68"/>
    </row>
    <row r="557" spans="1:18" x14ac:dyDescent="0.2">
      <c r="A557" s="72" t="s">
        <v>1431</v>
      </c>
      <c r="B557" s="66" t="s">
        <v>1432</v>
      </c>
      <c r="C557" s="67">
        <v>51</v>
      </c>
      <c r="D557" s="67" t="s">
        <v>345</v>
      </c>
      <c r="E557" s="71">
        <v>0.69101288222350299</v>
      </c>
      <c r="F557" s="68">
        <v>65.656565656565704</v>
      </c>
      <c r="G557" s="71">
        <v>0.75854503163697395</v>
      </c>
      <c r="H557" s="68">
        <v>66.262626262626299</v>
      </c>
      <c r="I557" s="71">
        <v>0.80782697743138698</v>
      </c>
      <c r="J557" s="68">
        <v>77.272727272727295</v>
      </c>
      <c r="K557" s="71">
        <v>0.94354205344915598</v>
      </c>
      <c r="L557" s="68">
        <v>95.454545454545496</v>
      </c>
      <c r="M557" s="71">
        <v>0.64313725490196105</v>
      </c>
      <c r="N557" s="68">
        <v>60.732451678535099</v>
      </c>
      <c r="O557" s="71">
        <v>0.30201309369803803</v>
      </c>
      <c r="P557" s="68">
        <v>38.977635782747598</v>
      </c>
      <c r="Q557" s="71"/>
      <c r="R557" s="68"/>
    </row>
    <row r="558" spans="1:18" x14ac:dyDescent="0.2">
      <c r="A558" s="72" t="s">
        <v>1433</v>
      </c>
      <c r="B558" s="66" t="s">
        <v>1434</v>
      </c>
      <c r="C558" s="67">
        <v>51</v>
      </c>
      <c r="D558" s="67" t="s">
        <v>345</v>
      </c>
      <c r="E558" s="71">
        <v>0.59110631871331598</v>
      </c>
      <c r="F558" s="68">
        <v>34.545454545454497</v>
      </c>
      <c r="G558" s="71">
        <v>0.61748004913092502</v>
      </c>
      <c r="H558" s="68">
        <v>17.575757575757599</v>
      </c>
      <c r="I558" s="71">
        <v>0.60657537556202201</v>
      </c>
      <c r="J558" s="68">
        <v>12.7272727272727</v>
      </c>
      <c r="K558" s="71">
        <v>0.80142457193590599</v>
      </c>
      <c r="L558" s="68">
        <v>42.828282828282802</v>
      </c>
      <c r="M558" s="71">
        <v>0.59607843137254901</v>
      </c>
      <c r="N558" s="68">
        <v>51.475076297049803</v>
      </c>
      <c r="O558" s="71">
        <v>0.33397316556517798</v>
      </c>
      <c r="P558" s="68">
        <v>44.728434504792297</v>
      </c>
      <c r="Q558" s="71"/>
      <c r="R558" s="68"/>
    </row>
    <row r="559" spans="1:18" x14ac:dyDescent="0.2">
      <c r="A559" s="72" t="s">
        <v>949</v>
      </c>
      <c r="B559" s="66" t="s">
        <v>1435</v>
      </c>
      <c r="C559" s="67">
        <v>51</v>
      </c>
      <c r="D559" s="67" t="s">
        <v>345</v>
      </c>
      <c r="E559" s="71">
        <v>0.52509717143952495</v>
      </c>
      <c r="F559" s="68">
        <v>16.565656565656599</v>
      </c>
      <c r="G559" s="71">
        <v>0.60568493818963698</v>
      </c>
      <c r="H559" s="68">
        <v>13.8383838383838</v>
      </c>
      <c r="I559" s="71">
        <v>0.53074189798239102</v>
      </c>
      <c r="J559" s="68">
        <v>2.8282828282828301</v>
      </c>
      <c r="K559" s="71">
        <v>0.83804008968508004</v>
      </c>
      <c r="L559" s="68">
        <v>59.898989898989903</v>
      </c>
      <c r="M559" s="71">
        <v>0.51372549019607805</v>
      </c>
      <c r="N559" s="68">
        <v>38.046795523906397</v>
      </c>
      <c r="O559" s="71">
        <v>0.13729344114443701</v>
      </c>
      <c r="P559" s="68">
        <v>11.5015974440895</v>
      </c>
      <c r="Q559" s="71"/>
      <c r="R559" s="68"/>
    </row>
    <row r="560" spans="1:18" x14ac:dyDescent="0.2">
      <c r="A560" s="72" t="s">
        <v>1436</v>
      </c>
      <c r="B560" s="66" t="s">
        <v>1437</v>
      </c>
      <c r="C560" s="67">
        <v>51</v>
      </c>
      <c r="D560" s="67" t="s">
        <v>345</v>
      </c>
      <c r="E560" s="71">
        <v>0.52138069292443001</v>
      </c>
      <c r="F560" s="68">
        <v>15.5555555555556</v>
      </c>
      <c r="G560" s="71">
        <v>0.62027270270461798</v>
      </c>
      <c r="H560" s="68">
        <v>18.8888888888889</v>
      </c>
      <c r="I560" s="71">
        <v>0.53482871046160296</v>
      </c>
      <c r="J560" s="68">
        <v>3.23232323232323</v>
      </c>
      <c r="K560" s="71">
        <v>0.82346839304487196</v>
      </c>
      <c r="L560" s="68">
        <v>53.434343434343397</v>
      </c>
      <c r="M560" s="71">
        <v>0.52549019607843095</v>
      </c>
      <c r="N560" s="68">
        <v>39.471007121058001</v>
      </c>
      <c r="O560" s="71">
        <v>0.10284346233262601</v>
      </c>
      <c r="P560" s="68">
        <v>7.7742279020234299</v>
      </c>
      <c r="Q560" s="71"/>
      <c r="R560" s="68"/>
    </row>
    <row r="561" spans="1:18" x14ac:dyDescent="0.2">
      <c r="A561" s="72" t="s">
        <v>1438</v>
      </c>
      <c r="B561" s="66" t="s">
        <v>1439</v>
      </c>
      <c r="C561" s="67">
        <v>51</v>
      </c>
      <c r="D561" s="67" t="s">
        <v>345</v>
      </c>
      <c r="E561" s="71">
        <v>0.63060237928192497</v>
      </c>
      <c r="F561" s="68">
        <v>47.676767676767703</v>
      </c>
      <c r="G561" s="71">
        <v>0.64015914466764801</v>
      </c>
      <c r="H561" s="68">
        <v>25.959595959596001</v>
      </c>
      <c r="I561" s="71">
        <v>0.63488748979390297</v>
      </c>
      <c r="J561" s="68">
        <v>17.8787878787879</v>
      </c>
      <c r="K561" s="71">
        <v>0.76520698728856296</v>
      </c>
      <c r="L561" s="68">
        <v>28.181818181818201</v>
      </c>
      <c r="M561" s="71">
        <v>0.39215686274509798</v>
      </c>
      <c r="N561" s="68">
        <v>24.2115971515768</v>
      </c>
      <c r="O561" s="71">
        <v>0.72060141191441096</v>
      </c>
      <c r="P561" s="68">
        <v>86.261980830670893</v>
      </c>
      <c r="Q561" s="71"/>
      <c r="R561" s="68"/>
    </row>
    <row r="562" spans="1:18" x14ac:dyDescent="0.2">
      <c r="A562" s="72" t="s">
        <v>1440</v>
      </c>
      <c r="B562" s="66" t="s">
        <v>1441</v>
      </c>
      <c r="C562" s="67">
        <v>51</v>
      </c>
      <c r="D562" s="67" t="s">
        <v>345</v>
      </c>
      <c r="E562" s="71">
        <v>0.69345453726581996</v>
      </c>
      <c r="F562" s="68">
        <v>66.363636363636402</v>
      </c>
      <c r="G562" s="71">
        <v>0.68441246184222204</v>
      </c>
      <c r="H562" s="68">
        <v>41.010101010101003</v>
      </c>
      <c r="I562" s="71">
        <v>0.77049368245565897</v>
      </c>
      <c r="J562" s="68">
        <v>62.626262626262601</v>
      </c>
      <c r="K562" s="71">
        <v>0.85209521315662395</v>
      </c>
      <c r="L562" s="68">
        <v>66.464646464646506</v>
      </c>
      <c r="M562" s="71">
        <v>0.50196078431372504</v>
      </c>
      <c r="N562" s="68">
        <v>36.6225839267548</v>
      </c>
      <c r="O562" s="71">
        <v>0.65831054456086902</v>
      </c>
      <c r="P562" s="68">
        <v>80.085197018104395</v>
      </c>
      <c r="Q562" s="71"/>
      <c r="R562" s="68"/>
    </row>
    <row r="563" spans="1:18" x14ac:dyDescent="0.2">
      <c r="A563" s="72" t="s">
        <v>1442</v>
      </c>
      <c r="B563" s="66" t="s">
        <v>1443</v>
      </c>
      <c r="C563" s="67">
        <v>51</v>
      </c>
      <c r="D563" s="67" t="s">
        <v>345</v>
      </c>
      <c r="E563" s="71">
        <v>0.61270717903685501</v>
      </c>
      <c r="F563" s="68">
        <v>42.2222222222222</v>
      </c>
      <c r="G563" s="71">
        <v>0.41273590587725401</v>
      </c>
      <c r="H563" s="68">
        <v>2.7272727272727302</v>
      </c>
      <c r="I563" s="71">
        <v>0.68577094401891503</v>
      </c>
      <c r="J563" s="68">
        <v>31.818181818181799</v>
      </c>
      <c r="K563" s="71">
        <v>0.71368043822322902</v>
      </c>
      <c r="L563" s="68">
        <v>14.3434343434343</v>
      </c>
      <c r="M563" s="71">
        <v>0.41176470588235298</v>
      </c>
      <c r="N563" s="68">
        <v>26.3479145473042</v>
      </c>
      <c r="O563" s="71">
        <v>0.83958390118252502</v>
      </c>
      <c r="P563" s="68">
        <v>94.781682641107594</v>
      </c>
      <c r="Q563" s="71"/>
      <c r="R563" s="68"/>
    </row>
    <row r="564" spans="1:18" x14ac:dyDescent="0.2">
      <c r="A564" s="72" t="s">
        <v>1444</v>
      </c>
      <c r="B564" s="66" t="s">
        <v>1445</v>
      </c>
      <c r="C564" s="67">
        <v>51</v>
      </c>
      <c r="D564" s="67" t="s">
        <v>345</v>
      </c>
      <c r="E564" s="71">
        <v>0.50343258150989001</v>
      </c>
      <c r="F564" s="68">
        <v>12.6262626262626</v>
      </c>
      <c r="G564" s="71">
        <v>0.63493381079038702</v>
      </c>
      <c r="H564" s="68">
        <v>24.2424242424242</v>
      </c>
      <c r="I564" s="71">
        <v>0.57282850936015195</v>
      </c>
      <c r="J564" s="68">
        <v>6.5656565656565702</v>
      </c>
      <c r="K564" s="71">
        <v>0.78566837709026105</v>
      </c>
      <c r="L564" s="68">
        <v>36.262626262626299</v>
      </c>
      <c r="M564" s="71">
        <v>0.30980392156862702</v>
      </c>
      <c r="N564" s="68">
        <v>15.4628687690743</v>
      </c>
      <c r="O564" s="71">
        <v>0.21392828874002501</v>
      </c>
      <c r="P564" s="68">
        <v>23.216187433439799</v>
      </c>
      <c r="Q564" s="71"/>
      <c r="R564" s="68"/>
    </row>
    <row r="565" spans="1:18" x14ac:dyDescent="0.2">
      <c r="A565" s="72" t="s">
        <v>1446</v>
      </c>
      <c r="B565" s="66" t="s">
        <v>1447</v>
      </c>
      <c r="C565" s="67">
        <v>51</v>
      </c>
      <c r="D565" s="67" t="s">
        <v>345</v>
      </c>
      <c r="E565" s="71">
        <v>0.44459129794012903</v>
      </c>
      <c r="F565" s="68">
        <v>4.3434343434343399</v>
      </c>
      <c r="G565" s="71">
        <v>0.63293693867506895</v>
      </c>
      <c r="H565" s="68">
        <v>22.929292929292899</v>
      </c>
      <c r="I565" s="71">
        <v>0.61795120914831903</v>
      </c>
      <c r="J565" s="68">
        <v>14.4444444444444</v>
      </c>
      <c r="K565" s="71">
        <v>0.75744957249565903</v>
      </c>
      <c r="L565" s="68">
        <v>25.7575757575758</v>
      </c>
      <c r="M565" s="71">
        <v>0</v>
      </c>
      <c r="N565" s="68">
        <v>1.1190233977619499</v>
      </c>
      <c r="O565" s="71">
        <v>0.21461876938159699</v>
      </c>
      <c r="P565" s="68">
        <v>23.5356762513312</v>
      </c>
      <c r="Q565" s="71"/>
      <c r="R565" s="68"/>
    </row>
    <row r="566" spans="1:18" x14ac:dyDescent="0.2">
      <c r="A566" s="72" t="s">
        <v>1448</v>
      </c>
      <c r="B566" s="66" t="s">
        <v>1449</v>
      </c>
      <c r="C566" s="67">
        <v>51</v>
      </c>
      <c r="D566" s="67" t="s">
        <v>345</v>
      </c>
      <c r="E566" s="71">
        <v>0.62102069911361302</v>
      </c>
      <c r="F566" s="68">
        <v>44.4444444444444</v>
      </c>
      <c r="G566" s="71">
        <v>0.70516556007745201</v>
      </c>
      <c r="H566" s="68">
        <v>49.090909090909101</v>
      </c>
      <c r="I566" s="71">
        <v>0.68184517059518801</v>
      </c>
      <c r="J566" s="68">
        <v>30.808080808080799</v>
      </c>
      <c r="K566" s="71">
        <v>0.85869223201804801</v>
      </c>
      <c r="L566" s="68">
        <v>69.191919191919197</v>
      </c>
      <c r="M566" s="71">
        <v>0.69019607843137298</v>
      </c>
      <c r="N566" s="68">
        <v>68.056968463886093</v>
      </c>
      <c r="O566" s="71">
        <v>0.16920445444600599</v>
      </c>
      <c r="P566" s="68">
        <v>15.548455804046901</v>
      </c>
      <c r="Q566" s="71"/>
      <c r="R566" s="68"/>
    </row>
    <row r="567" spans="1:18" x14ac:dyDescent="0.2">
      <c r="A567" s="72" t="s">
        <v>1450</v>
      </c>
      <c r="B567" s="66" t="s">
        <v>1451</v>
      </c>
      <c r="C567" s="67">
        <v>51</v>
      </c>
      <c r="D567" s="67" t="s">
        <v>345</v>
      </c>
      <c r="E567" s="71">
        <v>0.61054226222397601</v>
      </c>
      <c r="F567" s="68">
        <v>41.1111111111111</v>
      </c>
      <c r="G567" s="71">
        <v>0.64986766278741803</v>
      </c>
      <c r="H567" s="68">
        <v>30.606060606060598</v>
      </c>
      <c r="I567" s="71">
        <v>0.71951273853294595</v>
      </c>
      <c r="J567" s="68">
        <v>41.919191919191903</v>
      </c>
      <c r="K567" s="71">
        <v>0.87467964428158995</v>
      </c>
      <c r="L567" s="68">
        <v>76.060606060606105</v>
      </c>
      <c r="M567" s="71">
        <v>0.54901960784313697</v>
      </c>
      <c r="N567" s="68">
        <v>44.557477110885003</v>
      </c>
      <c r="O567" s="71">
        <v>0.25963165767478802</v>
      </c>
      <c r="P567" s="68">
        <v>30.9904153354633</v>
      </c>
      <c r="Q567" s="71"/>
      <c r="R567" s="68"/>
    </row>
    <row r="568" spans="1:18" x14ac:dyDescent="0.2">
      <c r="A568" s="72" t="s">
        <v>1452</v>
      </c>
      <c r="B568" s="66" t="s">
        <v>1453</v>
      </c>
      <c r="C568" s="67">
        <v>51</v>
      </c>
      <c r="D568" s="67" t="s">
        <v>345</v>
      </c>
      <c r="E568" s="71">
        <v>0.581067661401234</v>
      </c>
      <c r="F568" s="68">
        <v>31.1111111111111</v>
      </c>
      <c r="G568" s="71">
        <v>0.65627089843349695</v>
      </c>
      <c r="H568" s="68">
        <v>33.232323232323203</v>
      </c>
      <c r="I568" s="71">
        <v>0.64336324042695703</v>
      </c>
      <c r="J568" s="68">
        <v>20</v>
      </c>
      <c r="K568" s="71">
        <v>0.78881099794965903</v>
      </c>
      <c r="L568" s="68">
        <v>37.373737373737399</v>
      </c>
      <c r="M568" s="71">
        <v>0.37254901960784298</v>
      </c>
      <c r="N568" s="68">
        <v>21.8718209562564</v>
      </c>
      <c r="O568" s="71">
        <v>0.44434415058821503</v>
      </c>
      <c r="P568" s="68">
        <v>60.063897763578296</v>
      </c>
      <c r="Q568" s="71"/>
      <c r="R568" s="68"/>
    </row>
    <row r="569" spans="1:18" x14ac:dyDescent="0.2">
      <c r="A569" s="72" t="s">
        <v>1454</v>
      </c>
      <c r="B569" s="66" t="s">
        <v>1455</v>
      </c>
      <c r="C569" s="67">
        <v>51</v>
      </c>
      <c r="D569" s="67" t="s">
        <v>345</v>
      </c>
      <c r="E569" s="71">
        <v>0.53974701699383698</v>
      </c>
      <c r="F569" s="68">
        <v>19.090909090909101</v>
      </c>
      <c r="G569" s="71">
        <v>0.64732488285857603</v>
      </c>
      <c r="H569" s="68">
        <v>29.393939393939402</v>
      </c>
      <c r="I569" s="71">
        <v>0.86602618203398896</v>
      </c>
      <c r="J569" s="68">
        <v>92.626262626262601</v>
      </c>
      <c r="K569" s="71">
        <v>0.84275284812073803</v>
      </c>
      <c r="L569" s="68">
        <v>61.818181818181799</v>
      </c>
      <c r="M569" s="71">
        <v>0.12156862745098</v>
      </c>
      <c r="N569" s="68">
        <v>5.1881993896236001</v>
      </c>
      <c r="O569" s="71">
        <v>0.22106254450489901</v>
      </c>
      <c r="P569" s="68">
        <v>24.6006389776358</v>
      </c>
      <c r="Q569" s="71"/>
      <c r="R569" s="68"/>
    </row>
    <row r="570" spans="1:18" x14ac:dyDescent="0.2">
      <c r="A570" s="72" t="s">
        <v>1456</v>
      </c>
      <c r="B570" s="66" t="s">
        <v>1457</v>
      </c>
      <c r="C570" s="67">
        <v>51</v>
      </c>
      <c r="D570" s="67" t="s">
        <v>345</v>
      </c>
      <c r="E570" s="71">
        <v>0.472162414801644</v>
      </c>
      <c r="F570" s="68">
        <v>7.4747474747474696</v>
      </c>
      <c r="G570" s="71">
        <v>0.64426127675275702</v>
      </c>
      <c r="H570" s="68">
        <v>27.6767676767677</v>
      </c>
      <c r="I570" s="71">
        <v>0.62235585218585698</v>
      </c>
      <c r="J570" s="68">
        <v>15.252525252525301</v>
      </c>
      <c r="K570" s="71">
        <v>0.74251088071134597</v>
      </c>
      <c r="L570" s="68">
        <v>22.3232323232323</v>
      </c>
      <c r="M570" s="71">
        <v>0.207843137254902</v>
      </c>
      <c r="N570" s="68">
        <v>10.071210579857601</v>
      </c>
      <c r="O570" s="71">
        <v>0.14384092710336099</v>
      </c>
      <c r="P570" s="68">
        <v>12.779552715655001</v>
      </c>
      <c r="Q570" s="71"/>
      <c r="R570" s="68"/>
    </row>
    <row r="571" spans="1:18" x14ac:dyDescent="0.2">
      <c r="A571" s="72" t="s">
        <v>1458</v>
      </c>
      <c r="B571" s="66" t="s">
        <v>1459</v>
      </c>
      <c r="C571" s="67">
        <v>51</v>
      </c>
      <c r="D571" s="67" t="s">
        <v>345</v>
      </c>
      <c r="E571" s="71">
        <v>0.44089843367422799</v>
      </c>
      <c r="F571" s="68">
        <v>3.83838383838384</v>
      </c>
      <c r="G571" s="71">
        <v>0.60194391346916698</v>
      </c>
      <c r="H571" s="68">
        <v>12.525252525252499</v>
      </c>
      <c r="I571" s="71">
        <v>0.59179873409724904</v>
      </c>
      <c r="J571" s="68">
        <v>9.6969696969697008</v>
      </c>
      <c r="K571" s="71">
        <v>0.75528891149131105</v>
      </c>
      <c r="L571" s="68">
        <v>25.252525252525299</v>
      </c>
      <c r="M571" s="71">
        <v>2.3529411764705899E-2</v>
      </c>
      <c r="N571" s="68">
        <v>1.62767039674466</v>
      </c>
      <c r="O571" s="71">
        <v>0.231931197548707</v>
      </c>
      <c r="P571" s="68">
        <v>26.304579339723102</v>
      </c>
      <c r="Q571" s="71"/>
      <c r="R571" s="68"/>
    </row>
    <row r="572" spans="1:18" x14ac:dyDescent="0.2">
      <c r="A572" s="72" t="s">
        <v>1460</v>
      </c>
      <c r="B572" s="66" t="s">
        <v>1461</v>
      </c>
      <c r="C572" s="67">
        <v>51</v>
      </c>
      <c r="D572" s="67" t="s">
        <v>345</v>
      </c>
      <c r="E572" s="71">
        <v>0.47258215619014399</v>
      </c>
      <c r="F572" s="68">
        <v>7.5757575757575797</v>
      </c>
      <c r="G572" s="71">
        <v>0.61586154525761505</v>
      </c>
      <c r="H572" s="68">
        <v>17.171717171717201</v>
      </c>
      <c r="I572" s="71">
        <v>0.56129233674323598</v>
      </c>
      <c r="J572" s="68">
        <v>5.1515151515151496</v>
      </c>
      <c r="K572" s="71">
        <v>0.73152410124546496</v>
      </c>
      <c r="L572" s="68">
        <v>18.989898989899</v>
      </c>
      <c r="M572" s="71">
        <v>0.168627450980392</v>
      </c>
      <c r="N572" s="68">
        <v>7.1210579857578802</v>
      </c>
      <c r="O572" s="71">
        <v>0.285605346724011</v>
      </c>
      <c r="P572" s="68">
        <v>35.889243876464299</v>
      </c>
      <c r="Q572" s="71"/>
      <c r="R572" s="68"/>
    </row>
    <row r="573" spans="1:18" x14ac:dyDescent="0.2">
      <c r="A573" s="72" t="s">
        <v>1462</v>
      </c>
      <c r="B573" s="66" t="s">
        <v>1463</v>
      </c>
      <c r="C573" s="67">
        <v>51</v>
      </c>
      <c r="D573" s="67" t="s">
        <v>345</v>
      </c>
      <c r="E573" s="71">
        <v>0.55543340967921395</v>
      </c>
      <c r="F573" s="68">
        <v>22.727272727272702</v>
      </c>
      <c r="G573" s="71">
        <v>0.64880321763817095</v>
      </c>
      <c r="H573" s="68">
        <v>30</v>
      </c>
      <c r="I573" s="71">
        <v>0.71991053641927105</v>
      </c>
      <c r="J573" s="68">
        <v>42.121212121212103</v>
      </c>
      <c r="K573" s="71">
        <v>0.84867648373557203</v>
      </c>
      <c r="L573" s="68">
        <v>64.848484848484802</v>
      </c>
      <c r="M573" s="71">
        <v>0.29411764705882398</v>
      </c>
      <c r="N573" s="68">
        <v>14.547304170905401</v>
      </c>
      <c r="O573" s="71">
        <v>0.26565916354423103</v>
      </c>
      <c r="P573" s="68">
        <v>32.374866879659201</v>
      </c>
      <c r="Q573" s="71"/>
      <c r="R573" s="68"/>
    </row>
    <row r="574" spans="1:18" x14ac:dyDescent="0.2">
      <c r="A574" s="72" t="s">
        <v>1464</v>
      </c>
      <c r="B574" s="66" t="s">
        <v>1465</v>
      </c>
      <c r="C574" s="67">
        <v>51</v>
      </c>
      <c r="D574" s="67" t="s">
        <v>345</v>
      </c>
      <c r="E574" s="71">
        <v>0.43090186212307402</v>
      </c>
      <c r="F574" s="68">
        <v>3.1313131313131302</v>
      </c>
      <c r="G574" s="71">
        <v>0.600134555710789</v>
      </c>
      <c r="H574" s="68">
        <v>12.020202020201999</v>
      </c>
      <c r="I574" s="71">
        <v>0.51387290806638797</v>
      </c>
      <c r="J574" s="68">
        <v>1.71717171717172</v>
      </c>
      <c r="K574" s="71">
        <v>0.71839286027513904</v>
      </c>
      <c r="L574" s="68">
        <v>15.252525252525301</v>
      </c>
      <c r="M574" s="71">
        <v>9.8039215686274495E-2</v>
      </c>
      <c r="N574" s="68">
        <v>4.2726347914547302</v>
      </c>
      <c r="O574" s="71">
        <v>0.22406977087677801</v>
      </c>
      <c r="P574" s="68">
        <v>25.452609158679401</v>
      </c>
      <c r="Q574" s="71"/>
      <c r="R574" s="68"/>
    </row>
    <row r="575" spans="1:18" x14ac:dyDescent="0.2">
      <c r="A575" s="72" t="s">
        <v>1466</v>
      </c>
      <c r="B575" s="66" t="s">
        <v>1467</v>
      </c>
      <c r="C575" s="67">
        <v>51</v>
      </c>
      <c r="D575" s="67" t="s">
        <v>345</v>
      </c>
      <c r="E575" s="71">
        <v>0.61503578396762004</v>
      </c>
      <c r="F575" s="68">
        <v>42.828282828282802</v>
      </c>
      <c r="G575" s="71">
        <v>0.61838463475198602</v>
      </c>
      <c r="H575" s="68">
        <v>18.282828282828302</v>
      </c>
      <c r="I575" s="71">
        <v>0.74654169976576201</v>
      </c>
      <c r="J575" s="68">
        <v>51.616161616161598</v>
      </c>
      <c r="K575" s="71">
        <v>0.86415129970876003</v>
      </c>
      <c r="L575" s="68">
        <v>71.414141414141397</v>
      </c>
      <c r="M575" s="71">
        <v>0.49803921568627502</v>
      </c>
      <c r="N575" s="68">
        <v>36.012207527975598</v>
      </c>
      <c r="O575" s="71">
        <v>0.34806206992531702</v>
      </c>
      <c r="P575" s="68">
        <v>46.432374866879698</v>
      </c>
      <c r="Q575" s="71"/>
      <c r="R575" s="68"/>
    </row>
    <row r="576" spans="1:18" x14ac:dyDescent="0.2">
      <c r="A576" s="72" t="s">
        <v>1468</v>
      </c>
      <c r="B576" s="66" t="s">
        <v>1469</v>
      </c>
      <c r="C576" s="67">
        <v>51</v>
      </c>
      <c r="D576" s="67" t="s">
        <v>345</v>
      </c>
      <c r="E576" s="71">
        <v>0.42757390260686401</v>
      </c>
      <c r="F576" s="68">
        <v>2.6262626262626299</v>
      </c>
      <c r="G576" s="71">
        <v>0.60284106920259395</v>
      </c>
      <c r="H576" s="68">
        <v>12.8282828282828</v>
      </c>
      <c r="I576" s="71">
        <v>0.53458863541588597</v>
      </c>
      <c r="J576" s="68">
        <v>3.1313131313131302</v>
      </c>
      <c r="K576" s="71">
        <v>0.710987803679349</v>
      </c>
      <c r="L576" s="68">
        <v>13.3333333333333</v>
      </c>
      <c r="M576" s="71">
        <v>0.12156862745098</v>
      </c>
      <c r="N576" s="68">
        <v>5.1881993896236001</v>
      </c>
      <c r="O576" s="71">
        <v>0.167883377285512</v>
      </c>
      <c r="P576" s="68">
        <v>15.2289669861555</v>
      </c>
      <c r="Q576" s="71"/>
      <c r="R576" s="68"/>
    </row>
    <row r="577" spans="1:18" x14ac:dyDescent="0.2">
      <c r="A577" s="72" t="s">
        <v>1470</v>
      </c>
      <c r="B577" s="66" t="s">
        <v>1471</v>
      </c>
      <c r="C577" s="67">
        <v>51</v>
      </c>
      <c r="D577" s="67" t="s">
        <v>345</v>
      </c>
      <c r="E577" s="71">
        <v>0.55205966357958502</v>
      </c>
      <c r="F577" s="68">
        <v>21.919191919191899</v>
      </c>
      <c r="G577" s="71">
        <v>0.61860324813757595</v>
      </c>
      <c r="H577" s="68">
        <v>18.383838383838398</v>
      </c>
      <c r="I577" s="71">
        <v>0.60267175424681596</v>
      </c>
      <c r="J577" s="68">
        <v>11.6161616161616</v>
      </c>
      <c r="K577" s="71">
        <v>0.78433357288250405</v>
      </c>
      <c r="L577" s="68">
        <v>34.848484848484901</v>
      </c>
      <c r="M577" s="71">
        <v>0.40392156862745099</v>
      </c>
      <c r="N577" s="68">
        <v>25.839267548321502</v>
      </c>
      <c r="O577" s="71">
        <v>0.35076817400358001</v>
      </c>
      <c r="P577" s="68">
        <v>46.964856230031899</v>
      </c>
      <c r="Q577" s="71"/>
      <c r="R577" s="68"/>
    </row>
    <row r="578" spans="1:18" x14ac:dyDescent="0.2">
      <c r="A578" s="72" t="s">
        <v>1472</v>
      </c>
      <c r="B578" s="66" t="s">
        <v>1473</v>
      </c>
      <c r="C578" s="67">
        <v>51</v>
      </c>
      <c r="D578" s="67" t="s">
        <v>345</v>
      </c>
      <c r="E578" s="71">
        <v>0.497435433704777</v>
      </c>
      <c r="F578" s="68">
        <v>10.909090909090899</v>
      </c>
      <c r="G578" s="71">
        <v>0.60800454607126098</v>
      </c>
      <c r="H578" s="68">
        <v>14.545454545454501</v>
      </c>
      <c r="I578" s="71">
        <v>0.62929808242543905</v>
      </c>
      <c r="J578" s="68">
        <v>16.7676767676768</v>
      </c>
      <c r="K578" s="71">
        <v>0.84144173291136903</v>
      </c>
      <c r="L578" s="68">
        <v>61.212121212121197</v>
      </c>
      <c r="M578" s="71">
        <v>0.19607843137254899</v>
      </c>
      <c r="N578" s="68">
        <v>9.3591047812817898</v>
      </c>
      <c r="O578" s="71">
        <v>0.21235437574326901</v>
      </c>
      <c r="P578" s="68">
        <v>22.790202342918001</v>
      </c>
      <c r="Q578" s="71"/>
      <c r="R578" s="68"/>
    </row>
    <row r="579" spans="1:18" x14ac:dyDescent="0.2">
      <c r="A579" s="72" t="s">
        <v>1474</v>
      </c>
      <c r="B579" s="66" t="s">
        <v>1475</v>
      </c>
      <c r="C579" s="67">
        <v>51</v>
      </c>
      <c r="D579" s="67" t="s">
        <v>345</v>
      </c>
      <c r="E579" s="71">
        <v>0.71802055407298104</v>
      </c>
      <c r="F579" s="68">
        <v>71.818181818181799</v>
      </c>
      <c r="G579" s="71">
        <v>0.68303620404253296</v>
      </c>
      <c r="H579" s="68">
        <v>40.404040404040401</v>
      </c>
      <c r="I579" s="71">
        <v>0.77175754630886595</v>
      </c>
      <c r="J579" s="68">
        <v>63.232323232323203</v>
      </c>
      <c r="K579" s="71">
        <v>0.76630807378366195</v>
      </c>
      <c r="L579" s="68">
        <v>28.585858585858599</v>
      </c>
      <c r="M579" s="71">
        <v>0.65098039215686299</v>
      </c>
      <c r="N579" s="68">
        <v>61.749745676500503</v>
      </c>
      <c r="O579" s="71"/>
      <c r="P579" s="68"/>
      <c r="Q579" s="71"/>
      <c r="R579" s="68"/>
    </row>
    <row r="580" spans="1:18" x14ac:dyDescent="0.2">
      <c r="A580" s="72" t="s">
        <v>1476</v>
      </c>
      <c r="B580" s="66" t="s">
        <v>1477</v>
      </c>
      <c r="C580" s="67">
        <v>51</v>
      </c>
      <c r="D580" s="67" t="s">
        <v>345</v>
      </c>
      <c r="E580" s="71">
        <v>0.56148428149784402</v>
      </c>
      <c r="F580" s="68">
        <v>24.4444444444444</v>
      </c>
      <c r="G580" s="71">
        <v>0.66822995535103102</v>
      </c>
      <c r="H580" s="68">
        <v>36.363636363636402</v>
      </c>
      <c r="I580" s="71">
        <v>0.56243460402926004</v>
      </c>
      <c r="J580" s="68">
        <v>5.2525252525252499</v>
      </c>
      <c r="K580" s="71">
        <v>0.76929795279865398</v>
      </c>
      <c r="L580" s="68">
        <v>30.202020202020201</v>
      </c>
      <c r="M580" s="71">
        <v>0.49019607843137297</v>
      </c>
      <c r="N580" s="68">
        <v>34.994913530010201</v>
      </c>
      <c r="O580" s="71">
        <v>0.31726281687890201</v>
      </c>
      <c r="P580" s="68">
        <v>41.640042598509098</v>
      </c>
      <c r="Q580" s="71"/>
      <c r="R580" s="68"/>
    </row>
    <row r="581" spans="1:18" x14ac:dyDescent="0.2">
      <c r="A581" s="72" t="s">
        <v>1478</v>
      </c>
      <c r="B581" s="66" t="s">
        <v>1479</v>
      </c>
      <c r="C581" s="67">
        <v>51</v>
      </c>
      <c r="D581" s="67" t="s">
        <v>345</v>
      </c>
      <c r="E581" s="71">
        <v>0.58335505266933096</v>
      </c>
      <c r="F581" s="68">
        <v>32.323232323232297</v>
      </c>
      <c r="G581" s="71">
        <v>0.64543338971231701</v>
      </c>
      <c r="H581" s="68">
        <v>28.585858585858599</v>
      </c>
      <c r="I581" s="71">
        <v>0.68037414974093302</v>
      </c>
      <c r="J581" s="68">
        <v>30.303030303030301</v>
      </c>
      <c r="K581" s="71">
        <v>0.85832170787117101</v>
      </c>
      <c r="L581" s="68">
        <v>69.090909090909093</v>
      </c>
      <c r="M581" s="71">
        <v>0.494117647058823</v>
      </c>
      <c r="N581" s="68">
        <v>35.503560528992899</v>
      </c>
      <c r="O581" s="71">
        <v>0.23852836896341201</v>
      </c>
      <c r="P581" s="68">
        <v>27.4760383386581</v>
      </c>
      <c r="Q581" s="71"/>
      <c r="R581" s="68"/>
    </row>
    <row r="582" spans="1:18" x14ac:dyDescent="0.2">
      <c r="A582" s="72" t="s">
        <v>1480</v>
      </c>
      <c r="B582" s="66" t="s">
        <v>1481</v>
      </c>
      <c r="C582" s="67">
        <v>51</v>
      </c>
      <c r="D582" s="67" t="s">
        <v>345</v>
      </c>
      <c r="E582" s="71">
        <v>0.48503038246518199</v>
      </c>
      <c r="F582" s="68">
        <v>9.0909090909090899</v>
      </c>
      <c r="G582" s="71">
        <v>0.606477224907639</v>
      </c>
      <c r="H582" s="68">
        <v>14.040404040404001</v>
      </c>
      <c r="I582" s="71">
        <v>0.59473395765329695</v>
      </c>
      <c r="J582" s="68">
        <v>10</v>
      </c>
      <c r="K582" s="71">
        <v>0.82551362308855902</v>
      </c>
      <c r="L582" s="68">
        <v>54.545454545454497</v>
      </c>
      <c r="M582" s="71">
        <v>0.337254901960784</v>
      </c>
      <c r="N582" s="68">
        <v>18.616480162767001</v>
      </c>
      <c r="O582" s="71">
        <v>6.1172204715628203E-2</v>
      </c>
      <c r="P582" s="68">
        <v>4.5793397231096904</v>
      </c>
      <c r="Q582" s="71"/>
      <c r="R582" s="68"/>
    </row>
    <row r="583" spans="1:18" x14ac:dyDescent="0.2">
      <c r="A583" s="72" t="s">
        <v>1482</v>
      </c>
      <c r="B583" s="66" t="s">
        <v>1483</v>
      </c>
      <c r="C583" s="67">
        <v>51</v>
      </c>
      <c r="D583" s="67" t="s">
        <v>345</v>
      </c>
      <c r="E583" s="71">
        <v>0.56501581041524696</v>
      </c>
      <c r="F583" s="68">
        <v>25.959595959596001</v>
      </c>
      <c r="G583" s="71">
        <v>0.618026918134294</v>
      </c>
      <c r="H583" s="68">
        <v>18.080808080808101</v>
      </c>
      <c r="I583" s="71">
        <v>0.60648134484681304</v>
      </c>
      <c r="J583" s="68">
        <v>12.6262626262626</v>
      </c>
      <c r="K583" s="71">
        <v>0.82258597362531305</v>
      </c>
      <c r="L583" s="68">
        <v>52.929292929292899</v>
      </c>
      <c r="M583" s="71">
        <v>0.474509803921569</v>
      </c>
      <c r="N583" s="68">
        <v>33.4689725330621</v>
      </c>
      <c r="O583" s="71">
        <v>0.30347501154824602</v>
      </c>
      <c r="P583" s="68">
        <v>39.510117145899898</v>
      </c>
      <c r="Q583" s="71"/>
      <c r="R583" s="68"/>
    </row>
    <row r="584" spans="1:18" x14ac:dyDescent="0.2">
      <c r="A584" s="72" t="s">
        <v>1484</v>
      </c>
      <c r="B584" s="66" t="s">
        <v>1485</v>
      </c>
      <c r="C584" s="67">
        <v>51</v>
      </c>
      <c r="D584" s="67" t="s">
        <v>345</v>
      </c>
      <c r="E584" s="71">
        <v>0.52325253972878605</v>
      </c>
      <c r="F584" s="68">
        <v>15.858585858585901</v>
      </c>
      <c r="G584" s="71">
        <v>0.61462518316416803</v>
      </c>
      <c r="H584" s="68">
        <v>16.565656565656599</v>
      </c>
      <c r="I584" s="71">
        <v>0.56319451980294399</v>
      </c>
      <c r="J584" s="68">
        <v>5.6565656565656601</v>
      </c>
      <c r="K584" s="71">
        <v>0.82610563784005897</v>
      </c>
      <c r="L584" s="68">
        <v>54.747474747474698</v>
      </c>
      <c r="M584" s="71">
        <v>0.52941176470588203</v>
      </c>
      <c r="N584" s="68">
        <v>39.979654120040699</v>
      </c>
      <c r="O584" s="71">
        <v>8.2925593130877898E-2</v>
      </c>
      <c r="P584" s="68">
        <v>6.2832800851970196</v>
      </c>
      <c r="Q584" s="71"/>
      <c r="R584" s="68"/>
    </row>
    <row r="585" spans="1:18" x14ac:dyDescent="0.2">
      <c r="A585" s="72" t="s">
        <v>1486</v>
      </c>
      <c r="B585" s="66" t="s">
        <v>1487</v>
      </c>
      <c r="C585" s="67">
        <v>51</v>
      </c>
      <c r="D585" s="67" t="s">
        <v>345</v>
      </c>
      <c r="E585" s="71">
        <v>0.500491855355085</v>
      </c>
      <c r="F585" s="68">
        <v>11.7171717171717</v>
      </c>
      <c r="G585" s="71">
        <v>0.60310586324940296</v>
      </c>
      <c r="H585" s="68">
        <v>12.929292929292901</v>
      </c>
      <c r="I585" s="71">
        <v>0.52728271119201897</v>
      </c>
      <c r="J585" s="68">
        <v>2.6262626262626299</v>
      </c>
      <c r="K585" s="71">
        <v>0.845424613344258</v>
      </c>
      <c r="L585" s="68">
        <v>63.3333333333333</v>
      </c>
      <c r="M585" s="71">
        <v>0.43137254901960798</v>
      </c>
      <c r="N585" s="68">
        <v>28.484231943031499</v>
      </c>
      <c r="O585" s="71">
        <v>9.5273539970139098E-2</v>
      </c>
      <c r="P585" s="68">
        <v>7.1352502662406803</v>
      </c>
      <c r="Q585" s="71"/>
      <c r="R585" s="68"/>
    </row>
    <row r="586" spans="1:18" x14ac:dyDescent="0.2">
      <c r="A586" s="72" t="s">
        <v>581</v>
      </c>
      <c r="B586" s="66" t="s">
        <v>1488</v>
      </c>
      <c r="C586" s="67">
        <v>51</v>
      </c>
      <c r="D586" s="67" t="s">
        <v>345</v>
      </c>
      <c r="E586" s="71">
        <v>0.46064808409798103</v>
      </c>
      <c r="F586" s="68">
        <v>5.6565656565656601</v>
      </c>
      <c r="G586" s="71">
        <v>0.60040710171648404</v>
      </c>
      <c r="H586" s="68">
        <v>12.2222222222222</v>
      </c>
      <c r="I586" s="71">
        <v>0.63294424154286499</v>
      </c>
      <c r="J586" s="68">
        <v>17.6767676767677</v>
      </c>
      <c r="K586" s="71">
        <v>0.760727135188214</v>
      </c>
      <c r="L586" s="68">
        <v>26.8686868686869</v>
      </c>
      <c r="M586" s="71">
        <v>0.16470588235294101</v>
      </c>
      <c r="N586" s="68">
        <v>7.0193285859613397</v>
      </c>
      <c r="O586" s="71">
        <v>0.14445605968939801</v>
      </c>
      <c r="P586" s="68">
        <v>12.886048988285401</v>
      </c>
      <c r="Q586" s="71"/>
      <c r="R586" s="68"/>
    </row>
    <row r="587" spans="1:18" x14ac:dyDescent="0.2">
      <c r="A587" s="72" t="s">
        <v>1489</v>
      </c>
      <c r="B587" s="66" t="s">
        <v>1490</v>
      </c>
      <c r="C587" s="67">
        <v>51</v>
      </c>
      <c r="D587" s="67" t="s">
        <v>345</v>
      </c>
      <c r="E587" s="71">
        <v>0.48581928722088302</v>
      </c>
      <c r="F587" s="68">
        <v>9.2929292929292906</v>
      </c>
      <c r="G587" s="71">
        <v>0.60095344052374999</v>
      </c>
      <c r="H587" s="68">
        <v>12.424242424242401</v>
      </c>
      <c r="I587" s="71">
        <v>0.56886078593542599</v>
      </c>
      <c r="J587" s="68">
        <v>6.16161616161616</v>
      </c>
      <c r="K587" s="71">
        <v>0.78678962671990804</v>
      </c>
      <c r="L587" s="68">
        <v>36.6666666666667</v>
      </c>
      <c r="M587" s="71">
        <v>0.18431372549019601</v>
      </c>
      <c r="N587" s="68">
        <v>8.7487283825025397</v>
      </c>
      <c r="O587" s="71">
        <v>0.28817885743513699</v>
      </c>
      <c r="P587" s="68">
        <v>36.741214057508003</v>
      </c>
      <c r="Q587" s="71"/>
      <c r="R587" s="68"/>
    </row>
    <row r="588" spans="1:18" x14ac:dyDescent="0.2">
      <c r="A588" s="72" t="s">
        <v>1491</v>
      </c>
      <c r="B588" s="66" t="s">
        <v>1492</v>
      </c>
      <c r="C588" s="67">
        <v>51</v>
      </c>
      <c r="D588" s="67" t="s">
        <v>345</v>
      </c>
      <c r="E588" s="71">
        <v>0.498195485428025</v>
      </c>
      <c r="F588" s="68">
        <v>11.2121212121212</v>
      </c>
      <c r="G588" s="71">
        <v>0.61330157926876405</v>
      </c>
      <c r="H588" s="68">
        <v>16.262626262626299</v>
      </c>
      <c r="I588" s="71">
        <v>0.60325196943480697</v>
      </c>
      <c r="J588" s="68">
        <v>11.919191919191899</v>
      </c>
      <c r="K588" s="71">
        <v>0.78749471921494996</v>
      </c>
      <c r="L588" s="68">
        <v>36.767676767676797</v>
      </c>
      <c r="M588" s="71">
        <v>0.266666666666667</v>
      </c>
      <c r="N588" s="68">
        <v>13.021363173957299</v>
      </c>
      <c r="O588" s="71">
        <v>0.22026249255493999</v>
      </c>
      <c r="P588" s="68">
        <v>24.3876464323749</v>
      </c>
      <c r="Q588" s="71"/>
      <c r="R588" s="68"/>
    </row>
    <row r="589" spans="1:18" x14ac:dyDescent="0.2">
      <c r="A589" s="72" t="s">
        <v>1493</v>
      </c>
      <c r="B589" s="66" t="s">
        <v>1494</v>
      </c>
      <c r="C589" s="67">
        <v>51</v>
      </c>
      <c r="D589" s="67" t="s">
        <v>345</v>
      </c>
      <c r="E589" s="71">
        <v>0.46323411160332401</v>
      </c>
      <c r="F589" s="68">
        <v>6.16161616161616</v>
      </c>
      <c r="G589" s="71">
        <v>0.52246532330547601</v>
      </c>
      <c r="H589" s="68">
        <v>5.8585858585858599</v>
      </c>
      <c r="I589" s="71">
        <v>0.70820758621369595</v>
      </c>
      <c r="J589" s="68">
        <v>37.676767676767703</v>
      </c>
      <c r="K589" s="71">
        <v>0.85340287137481896</v>
      </c>
      <c r="L589" s="68">
        <v>67.171717171717205</v>
      </c>
      <c r="M589" s="71">
        <v>0.172549019607843</v>
      </c>
      <c r="N589" s="68">
        <v>7.4262461851475097</v>
      </c>
      <c r="O589" s="71">
        <v>5.95457575147866E-2</v>
      </c>
      <c r="P589" s="68">
        <v>4.47284345047923</v>
      </c>
      <c r="Q589" s="71"/>
      <c r="R589" s="68"/>
    </row>
    <row r="590" spans="1:18" x14ac:dyDescent="0.2">
      <c r="A590" s="72" t="s">
        <v>775</v>
      </c>
      <c r="B590" s="66" t="s">
        <v>1495</v>
      </c>
      <c r="C590" s="67">
        <v>51</v>
      </c>
      <c r="D590" s="67" t="s">
        <v>345</v>
      </c>
      <c r="E590" s="71">
        <v>0.438325413246207</v>
      </c>
      <c r="F590" s="68">
        <v>3.4343434343434298</v>
      </c>
      <c r="G590" s="71">
        <v>0.601957848877961</v>
      </c>
      <c r="H590" s="68">
        <v>12.6262626262626</v>
      </c>
      <c r="I590" s="71">
        <v>0.538519512167557</v>
      </c>
      <c r="J590" s="68">
        <v>3.6363636363636398</v>
      </c>
      <c r="K590" s="71">
        <v>0.78627234725324802</v>
      </c>
      <c r="L590" s="68">
        <v>36.363636363636402</v>
      </c>
      <c r="M590" s="71">
        <v>0.207843137254902</v>
      </c>
      <c r="N590" s="68">
        <v>10.071210579857601</v>
      </c>
      <c r="O590" s="71">
        <v>5.7034220677367797E-2</v>
      </c>
      <c r="P590" s="68">
        <v>4.3663471778487803</v>
      </c>
      <c r="Q590" s="71"/>
      <c r="R590" s="68"/>
    </row>
    <row r="591" spans="1:18" x14ac:dyDescent="0.2">
      <c r="A591" s="72" t="s">
        <v>1496</v>
      </c>
      <c r="B591" s="66" t="s">
        <v>1497</v>
      </c>
      <c r="C591" s="67">
        <v>51</v>
      </c>
      <c r="D591" s="67" t="s">
        <v>345</v>
      </c>
      <c r="E591" s="71">
        <v>0.58761925094217804</v>
      </c>
      <c r="F591" s="68">
        <v>33.636363636363598</v>
      </c>
      <c r="G591" s="71">
        <v>0.668740925153957</v>
      </c>
      <c r="H591" s="68">
        <v>36.6666666666667</v>
      </c>
      <c r="I591" s="71">
        <v>0.743121558188784</v>
      </c>
      <c r="J591" s="68">
        <v>50.202020202020201</v>
      </c>
      <c r="K591" s="71">
        <v>0.84388083019167903</v>
      </c>
      <c r="L591" s="68">
        <v>62.727272727272698</v>
      </c>
      <c r="M591" s="71">
        <v>0.68235294117647105</v>
      </c>
      <c r="N591" s="68">
        <v>66.836215666327604</v>
      </c>
      <c r="O591" s="71">
        <v>0</v>
      </c>
      <c r="P591" s="68">
        <v>0.63897763578274802</v>
      </c>
      <c r="Q591" s="71"/>
      <c r="R591" s="68"/>
    </row>
    <row r="592" spans="1:18" x14ac:dyDescent="0.2">
      <c r="A592" s="72" t="s">
        <v>1498</v>
      </c>
      <c r="B592" s="66" t="s">
        <v>1499</v>
      </c>
      <c r="C592" s="67">
        <v>51</v>
      </c>
      <c r="D592" s="67" t="s">
        <v>345</v>
      </c>
      <c r="E592" s="71">
        <v>0.607334259330638</v>
      </c>
      <c r="F592" s="68">
        <v>39.494949494949502</v>
      </c>
      <c r="G592" s="71">
        <v>0.60661752569136296</v>
      </c>
      <c r="H592" s="68">
        <v>14.141414141414099</v>
      </c>
      <c r="I592" s="71">
        <v>0.72709490048380898</v>
      </c>
      <c r="J592" s="68">
        <v>44.747474747474698</v>
      </c>
      <c r="K592" s="71">
        <v>0.72044911933537004</v>
      </c>
      <c r="L592" s="68">
        <v>15.6565656565657</v>
      </c>
      <c r="M592" s="71">
        <v>0.36470588235294099</v>
      </c>
      <c r="N592" s="68">
        <v>20.7527975584944</v>
      </c>
      <c r="O592" s="71">
        <v>0.61780386878970805</v>
      </c>
      <c r="P592" s="68">
        <v>76.570820021299298</v>
      </c>
      <c r="Q592" s="71"/>
      <c r="R592" s="68"/>
    </row>
    <row r="593" spans="1:18" x14ac:dyDescent="0.2">
      <c r="A593" s="72" t="s">
        <v>1500</v>
      </c>
      <c r="B593" s="66" t="s">
        <v>1501</v>
      </c>
      <c r="C593" s="67">
        <v>51</v>
      </c>
      <c r="D593" s="67" t="s">
        <v>345</v>
      </c>
      <c r="E593" s="71">
        <v>0.68664843038264201</v>
      </c>
      <c r="F593" s="68">
        <v>64.141414141414103</v>
      </c>
      <c r="G593" s="71">
        <v>0.49775102740844401</v>
      </c>
      <c r="H593" s="68">
        <v>4.7474747474747501</v>
      </c>
      <c r="I593" s="71">
        <v>0.79024010096214403</v>
      </c>
      <c r="J593" s="68">
        <v>70.808080808080803</v>
      </c>
      <c r="K593" s="71">
        <v>0.86644573041488304</v>
      </c>
      <c r="L593" s="68">
        <v>72.020202020202007</v>
      </c>
      <c r="M593" s="71">
        <v>0.59215686274509804</v>
      </c>
      <c r="N593" s="68">
        <v>51.068158697863701</v>
      </c>
      <c r="O593" s="71"/>
      <c r="P593" s="68"/>
      <c r="Q593" s="71"/>
      <c r="R593" s="68"/>
    </row>
    <row r="594" spans="1:18" x14ac:dyDescent="0.2">
      <c r="A594" s="72" t="s">
        <v>1502</v>
      </c>
      <c r="B594" s="66" t="s">
        <v>1503</v>
      </c>
      <c r="C594" s="67">
        <v>51</v>
      </c>
      <c r="D594" s="67" t="s">
        <v>345</v>
      </c>
      <c r="E594" s="71">
        <v>0.56661621344758994</v>
      </c>
      <c r="F594" s="68">
        <v>26.363636363636399</v>
      </c>
      <c r="G594" s="71">
        <v>0.52880031903122804</v>
      </c>
      <c r="H594" s="68">
        <v>6.16161616161616</v>
      </c>
      <c r="I594" s="71">
        <v>0.73237951757535602</v>
      </c>
      <c r="J594" s="68">
        <v>46.363636363636402</v>
      </c>
      <c r="K594" s="71">
        <v>0.81393680680090197</v>
      </c>
      <c r="L594" s="68">
        <v>48.282828282828298</v>
      </c>
      <c r="M594" s="71">
        <v>0.65098039215686299</v>
      </c>
      <c r="N594" s="68">
        <v>61.749745676500503</v>
      </c>
      <c r="O594" s="71">
        <v>0.106984031673603</v>
      </c>
      <c r="P594" s="68">
        <v>8.0937167199148004</v>
      </c>
      <c r="Q594" s="71"/>
      <c r="R594" s="68"/>
    </row>
    <row r="595" spans="1:18" x14ac:dyDescent="0.2">
      <c r="A595" s="72" t="s">
        <v>1504</v>
      </c>
      <c r="B595" s="66" t="s">
        <v>1505</v>
      </c>
      <c r="C595" s="67">
        <v>51</v>
      </c>
      <c r="D595" s="67" t="s">
        <v>345</v>
      </c>
      <c r="E595" s="71">
        <v>0.57366475624963498</v>
      </c>
      <c r="F595" s="68">
        <v>28.383838383838398</v>
      </c>
      <c r="G595" s="71">
        <v>0.47813522489430799</v>
      </c>
      <c r="H595" s="68">
        <v>4.0404040404040398</v>
      </c>
      <c r="I595" s="71">
        <v>0.67814946957887301</v>
      </c>
      <c r="J595" s="68">
        <v>29.292929292929301</v>
      </c>
      <c r="K595" s="71">
        <v>0.77484626882465002</v>
      </c>
      <c r="L595" s="68">
        <v>31.919191919191899</v>
      </c>
      <c r="M595" s="71">
        <v>0.474509803921569</v>
      </c>
      <c r="N595" s="68">
        <v>33.4689725330621</v>
      </c>
      <c r="O595" s="71">
        <v>0.46268301402877698</v>
      </c>
      <c r="P595" s="68">
        <v>62.193823216187397</v>
      </c>
      <c r="Q595" s="71"/>
      <c r="R595" s="68"/>
    </row>
    <row r="596" spans="1:18" x14ac:dyDescent="0.2">
      <c r="A596" s="72" t="s">
        <v>1506</v>
      </c>
      <c r="B596" s="66" t="s">
        <v>1507</v>
      </c>
      <c r="C596" s="67">
        <v>51</v>
      </c>
      <c r="D596" s="67" t="s">
        <v>345</v>
      </c>
      <c r="E596" s="71">
        <v>0.54561832220805995</v>
      </c>
      <c r="F596" s="68">
        <v>20.909090909090899</v>
      </c>
      <c r="G596" s="71">
        <v>0.61969636689784302</v>
      </c>
      <c r="H596" s="68">
        <v>18.686868686868699</v>
      </c>
      <c r="I596" s="71">
        <v>0.69481944101690396</v>
      </c>
      <c r="J596" s="68">
        <v>34.747474747474698</v>
      </c>
      <c r="K596" s="71">
        <v>0.78442003290682305</v>
      </c>
      <c r="L596" s="68">
        <v>34.949494949494898</v>
      </c>
      <c r="M596" s="71">
        <v>0.52941176470588203</v>
      </c>
      <c r="N596" s="68">
        <v>39.979654120040699</v>
      </c>
      <c r="O596" s="71">
        <v>9.9744005512848899E-2</v>
      </c>
      <c r="P596" s="68">
        <v>7.3482428115016001</v>
      </c>
      <c r="Q596" s="71"/>
      <c r="R596" s="68"/>
    </row>
    <row r="597" spans="1:18" x14ac:dyDescent="0.2">
      <c r="A597" s="72" t="s">
        <v>1508</v>
      </c>
      <c r="B597" s="66" t="s">
        <v>1509</v>
      </c>
      <c r="C597" s="67">
        <v>51</v>
      </c>
      <c r="D597" s="67" t="s">
        <v>345</v>
      </c>
      <c r="E597" s="71">
        <v>0.60105891629860897</v>
      </c>
      <c r="F597" s="68">
        <v>38.080808080808097</v>
      </c>
      <c r="G597" s="71">
        <v>0.72364041058394502</v>
      </c>
      <c r="H597" s="68">
        <v>55.252525252525302</v>
      </c>
      <c r="I597" s="71">
        <v>0.76832722959099697</v>
      </c>
      <c r="J597" s="68">
        <v>61.717171717171702</v>
      </c>
      <c r="K597" s="71">
        <v>0.81959497322824404</v>
      </c>
      <c r="L597" s="68">
        <v>51.616161616161598</v>
      </c>
      <c r="M597" s="71">
        <v>0.66666666666666696</v>
      </c>
      <c r="N597" s="68">
        <v>64.089521871820907</v>
      </c>
      <c r="O597" s="71">
        <v>2.7065301423193602E-2</v>
      </c>
      <c r="P597" s="68">
        <v>2.2364217252396199</v>
      </c>
      <c r="Q597" s="71"/>
      <c r="R597" s="68"/>
    </row>
    <row r="598" spans="1:18" x14ac:dyDescent="0.2">
      <c r="A598" s="72" t="s">
        <v>1510</v>
      </c>
      <c r="B598" s="66" t="s">
        <v>1511</v>
      </c>
      <c r="C598" s="67">
        <v>51</v>
      </c>
      <c r="D598" s="67" t="s">
        <v>345</v>
      </c>
      <c r="E598" s="71">
        <v>0.57945847716869503</v>
      </c>
      <c r="F598" s="68">
        <v>30.909090909090899</v>
      </c>
      <c r="G598" s="71">
        <v>0.342120677489544</v>
      </c>
      <c r="H598" s="68">
        <v>2.0202020202020199</v>
      </c>
      <c r="I598" s="71">
        <v>0.60852193079954897</v>
      </c>
      <c r="J598" s="68">
        <v>13.2323232323232</v>
      </c>
      <c r="K598" s="71">
        <v>0.77020281078163599</v>
      </c>
      <c r="L598" s="68">
        <v>30.606060606060598</v>
      </c>
      <c r="M598" s="71">
        <v>0.34901960784313701</v>
      </c>
      <c r="N598" s="68">
        <v>19.6337741607325</v>
      </c>
      <c r="O598" s="71">
        <v>0.82742735892960795</v>
      </c>
      <c r="P598" s="68">
        <v>94.036208732694405</v>
      </c>
      <c r="Q598" s="71"/>
      <c r="R598" s="68"/>
    </row>
    <row r="599" spans="1:18" x14ac:dyDescent="0.2">
      <c r="A599" s="72" t="s">
        <v>1512</v>
      </c>
      <c r="B599" s="66" t="s">
        <v>1513</v>
      </c>
      <c r="C599" s="67">
        <v>51</v>
      </c>
      <c r="D599" s="67" t="s">
        <v>345</v>
      </c>
      <c r="E599" s="71">
        <v>0.44272434381068398</v>
      </c>
      <c r="F599" s="68">
        <v>4.0404040404040398</v>
      </c>
      <c r="G599" s="71">
        <v>0.61944037420117204</v>
      </c>
      <c r="H599" s="68">
        <v>18.585858585858599</v>
      </c>
      <c r="I599" s="71">
        <v>0.57909975649575096</v>
      </c>
      <c r="J599" s="68">
        <v>7.5757575757575797</v>
      </c>
      <c r="K599" s="71">
        <v>0.79939531384669305</v>
      </c>
      <c r="L599" s="68">
        <v>41.818181818181799</v>
      </c>
      <c r="M599" s="71">
        <v>0.21568627450980399</v>
      </c>
      <c r="N599" s="68">
        <v>10.2746693794507</v>
      </c>
      <c r="O599" s="71">
        <v>0</v>
      </c>
      <c r="P599" s="68">
        <v>0.63897763578274802</v>
      </c>
      <c r="Q599" s="71"/>
      <c r="R599" s="68"/>
    </row>
    <row r="600" spans="1:18" x14ac:dyDescent="0.2">
      <c r="A600" s="72" t="s">
        <v>1514</v>
      </c>
      <c r="B600" s="66" t="s">
        <v>1515</v>
      </c>
      <c r="C600" s="67">
        <v>51</v>
      </c>
      <c r="D600" s="67" t="s">
        <v>345</v>
      </c>
      <c r="E600" s="71">
        <v>0.60051465961916695</v>
      </c>
      <c r="F600" s="68">
        <v>37.878787878787897</v>
      </c>
      <c r="G600" s="71">
        <v>0.69371882544300101</v>
      </c>
      <c r="H600" s="68">
        <v>45.3535353535353</v>
      </c>
      <c r="I600" s="71">
        <v>0.75662557607376602</v>
      </c>
      <c r="J600" s="68">
        <v>57.070707070707101</v>
      </c>
      <c r="K600" s="71">
        <v>0.82932864516035198</v>
      </c>
      <c r="L600" s="68">
        <v>56.565656565656603</v>
      </c>
      <c r="M600" s="71">
        <v>0.56470588235294095</v>
      </c>
      <c r="N600" s="68">
        <v>47.1007121057986</v>
      </c>
      <c r="O600" s="71">
        <v>0.158194369065775</v>
      </c>
      <c r="P600" s="68">
        <v>14.057507987220401</v>
      </c>
      <c r="Q600" s="71"/>
      <c r="R600" s="68"/>
    </row>
    <row r="601" spans="1:18" x14ac:dyDescent="0.2">
      <c r="A601" s="72" t="s">
        <v>1516</v>
      </c>
      <c r="B601" s="66" t="s">
        <v>1517</v>
      </c>
      <c r="C601" s="67">
        <v>51</v>
      </c>
      <c r="D601" s="67" t="s">
        <v>345</v>
      </c>
      <c r="E601" s="71">
        <v>0.56803074427026301</v>
      </c>
      <c r="F601" s="68">
        <v>26.8686868686869</v>
      </c>
      <c r="G601" s="71">
        <v>0.70799146401272495</v>
      </c>
      <c r="H601" s="68">
        <v>50.303030303030297</v>
      </c>
      <c r="I601" s="71">
        <v>0.78641395758719101</v>
      </c>
      <c r="J601" s="68">
        <v>68.989898989899004</v>
      </c>
      <c r="K601" s="71">
        <v>0.854771050213322</v>
      </c>
      <c r="L601" s="68">
        <v>67.575757575757606</v>
      </c>
      <c r="M601" s="71">
        <v>0.45882352941176502</v>
      </c>
      <c r="N601" s="68">
        <v>31.1291963377416</v>
      </c>
      <c r="O601" s="71">
        <v>3.2153720126312201E-2</v>
      </c>
      <c r="P601" s="68">
        <v>2.8753993610223598</v>
      </c>
      <c r="Q601" s="71"/>
      <c r="R601" s="68"/>
    </row>
    <row r="602" spans="1:18" x14ac:dyDescent="0.2">
      <c r="A602" s="72" t="s">
        <v>1518</v>
      </c>
      <c r="B602" s="66" t="s">
        <v>1519</v>
      </c>
      <c r="C602" s="67">
        <v>51</v>
      </c>
      <c r="D602" s="67" t="s">
        <v>345</v>
      </c>
      <c r="E602" s="71">
        <v>0.52004419657118695</v>
      </c>
      <c r="F602" s="68">
        <v>15.353535353535401</v>
      </c>
      <c r="G602" s="71">
        <v>0.62366258153459697</v>
      </c>
      <c r="H602" s="68">
        <v>19.797979797979799</v>
      </c>
      <c r="I602" s="71">
        <v>0.696567775057226</v>
      </c>
      <c r="J602" s="68">
        <v>35.252525252525302</v>
      </c>
      <c r="K602" s="71">
        <v>0.78979454783273795</v>
      </c>
      <c r="L602" s="68">
        <v>37.878787878787897</v>
      </c>
      <c r="M602" s="71">
        <v>0.49019607843137297</v>
      </c>
      <c r="N602" s="68">
        <v>34.994913530010201</v>
      </c>
      <c r="O602" s="71">
        <v>0</v>
      </c>
      <c r="P602" s="68">
        <v>0.63897763578274802</v>
      </c>
      <c r="Q602" s="71"/>
      <c r="R602" s="68"/>
    </row>
    <row r="603" spans="1:18" x14ac:dyDescent="0.2">
      <c r="A603" s="72" t="s">
        <v>1520</v>
      </c>
      <c r="B603" s="66" t="s">
        <v>1521</v>
      </c>
      <c r="C603" s="67">
        <v>51</v>
      </c>
      <c r="D603" s="67" t="s">
        <v>345</v>
      </c>
      <c r="E603" s="71">
        <v>0.57502725546949696</v>
      </c>
      <c r="F603" s="68">
        <v>29.292929292929301</v>
      </c>
      <c r="G603" s="71">
        <v>0.52025503431875597</v>
      </c>
      <c r="H603" s="68">
        <v>5.7575757575757596</v>
      </c>
      <c r="I603" s="71">
        <v>0.78317750663303998</v>
      </c>
      <c r="J603" s="68">
        <v>68.080808080808097</v>
      </c>
      <c r="K603" s="71">
        <v>0.73635189229462406</v>
      </c>
      <c r="L603" s="68">
        <v>20.505050505050502</v>
      </c>
      <c r="M603" s="71">
        <v>0.53333333333333299</v>
      </c>
      <c r="N603" s="68">
        <v>41.200406917599203</v>
      </c>
      <c r="O603" s="71">
        <v>0.30201851076773101</v>
      </c>
      <c r="P603" s="68">
        <v>39.084132055378099</v>
      </c>
      <c r="Q603" s="71"/>
      <c r="R603" s="68"/>
    </row>
    <row r="604" spans="1:18" x14ac:dyDescent="0.2">
      <c r="A604" s="72" t="s">
        <v>1522</v>
      </c>
      <c r="B604" s="66" t="s">
        <v>1523</v>
      </c>
      <c r="C604" s="67">
        <v>51</v>
      </c>
      <c r="D604" s="67" t="s">
        <v>345</v>
      </c>
      <c r="E604" s="71">
        <v>0.50826613740563398</v>
      </c>
      <c r="F604" s="68">
        <v>13.2323232323232</v>
      </c>
      <c r="G604" s="71">
        <v>0.63967686739294005</v>
      </c>
      <c r="H604" s="68">
        <v>25.5555555555556</v>
      </c>
      <c r="I604" s="71">
        <v>0.61780535934317704</v>
      </c>
      <c r="J604" s="68">
        <v>14.3434343434343</v>
      </c>
      <c r="K604" s="71">
        <v>0.79666948187474995</v>
      </c>
      <c r="L604" s="68">
        <v>40.303030303030297</v>
      </c>
      <c r="M604" s="71">
        <v>0.454901960784314</v>
      </c>
      <c r="N604" s="68">
        <v>30.824008138351999</v>
      </c>
      <c r="O604" s="71">
        <v>3.2277017632988597E-2</v>
      </c>
      <c r="P604" s="68">
        <v>2.9818956336528202</v>
      </c>
      <c r="Q604" s="71"/>
      <c r="R604" s="68"/>
    </row>
    <row r="605" spans="1:18" x14ac:dyDescent="0.2">
      <c r="A605" s="72" t="s">
        <v>1524</v>
      </c>
      <c r="B605" s="66" t="s">
        <v>1525</v>
      </c>
      <c r="C605" s="67">
        <v>51</v>
      </c>
      <c r="D605" s="67" t="s">
        <v>345</v>
      </c>
      <c r="E605" s="71">
        <v>0.57489738570438698</v>
      </c>
      <c r="F605" s="68">
        <v>29.191919191919201</v>
      </c>
      <c r="G605" s="71">
        <v>0.65802207101244703</v>
      </c>
      <c r="H605" s="68">
        <v>33.939393939393902</v>
      </c>
      <c r="I605" s="71">
        <v>0.61187966474847399</v>
      </c>
      <c r="J605" s="68">
        <v>13.7373737373737</v>
      </c>
      <c r="K605" s="71">
        <v>0.79847819997144898</v>
      </c>
      <c r="L605" s="68">
        <v>41.1111111111111</v>
      </c>
      <c r="M605" s="71">
        <v>0.584313725490196</v>
      </c>
      <c r="N605" s="68">
        <v>49.847405900305198</v>
      </c>
      <c r="O605" s="71">
        <v>0.22179326729937099</v>
      </c>
      <c r="P605" s="68">
        <v>24.813631522896699</v>
      </c>
      <c r="Q605" s="71"/>
      <c r="R605" s="68"/>
    </row>
    <row r="606" spans="1:18" x14ac:dyDescent="0.2">
      <c r="A606" s="72" t="s">
        <v>1456</v>
      </c>
      <c r="B606" s="66" t="s">
        <v>1526</v>
      </c>
      <c r="C606" s="67">
        <v>51</v>
      </c>
      <c r="D606" s="67" t="s">
        <v>345</v>
      </c>
      <c r="E606" s="71">
        <v>0.57260473829151504</v>
      </c>
      <c r="F606" s="68">
        <v>27.979797979798001</v>
      </c>
      <c r="G606" s="71">
        <v>0.63055434194905102</v>
      </c>
      <c r="H606" s="68">
        <v>22.020202020201999</v>
      </c>
      <c r="I606" s="71">
        <v>0.64204410857694705</v>
      </c>
      <c r="J606" s="68">
        <v>19.797979797979799</v>
      </c>
      <c r="K606" s="71">
        <v>0.79371646016536201</v>
      </c>
      <c r="L606" s="68">
        <v>39.292929292929301</v>
      </c>
      <c r="M606" s="71">
        <v>0.64705882352941202</v>
      </c>
      <c r="N606" s="68">
        <v>61.037639877924697</v>
      </c>
      <c r="O606" s="71">
        <v>0.14964995723680499</v>
      </c>
      <c r="P606" s="68">
        <v>13.3120340788072</v>
      </c>
      <c r="Q606" s="71"/>
      <c r="R606" s="68"/>
    </row>
    <row r="607" spans="1:18" x14ac:dyDescent="0.2">
      <c r="A607" s="72" t="s">
        <v>1527</v>
      </c>
      <c r="B607" s="66" t="s">
        <v>1528</v>
      </c>
      <c r="C607" s="67">
        <v>51</v>
      </c>
      <c r="D607" s="67" t="s">
        <v>345</v>
      </c>
      <c r="E607" s="71">
        <v>0.57423908274232305</v>
      </c>
      <c r="F607" s="68">
        <v>28.585858585858599</v>
      </c>
      <c r="G607" s="71">
        <v>0.68864961682935699</v>
      </c>
      <c r="H607" s="68">
        <v>43.232323232323203</v>
      </c>
      <c r="I607" s="71">
        <v>0.71894411140056103</v>
      </c>
      <c r="J607" s="68">
        <v>41.818181818181799</v>
      </c>
      <c r="K607" s="71">
        <v>0.87490932483195205</v>
      </c>
      <c r="L607" s="68">
        <v>76.262626262626299</v>
      </c>
      <c r="M607" s="71">
        <v>0.39215686274509798</v>
      </c>
      <c r="N607" s="68">
        <v>24.2115971515768</v>
      </c>
      <c r="O607" s="71">
        <v>0.196535497904649</v>
      </c>
      <c r="P607" s="68">
        <v>20.1277955271566</v>
      </c>
      <c r="Q607" s="71"/>
      <c r="R607" s="68"/>
    </row>
    <row r="608" spans="1:18" x14ac:dyDescent="0.2">
      <c r="A608" s="72" t="s">
        <v>1529</v>
      </c>
      <c r="B608" s="66" t="s">
        <v>1530</v>
      </c>
      <c r="C608" s="67">
        <v>51</v>
      </c>
      <c r="D608" s="67" t="s">
        <v>345</v>
      </c>
      <c r="E608" s="71">
        <v>0.55778103309896099</v>
      </c>
      <c r="F608" s="68">
        <v>23.1313131313131</v>
      </c>
      <c r="G608" s="71">
        <v>0.69698340996475605</v>
      </c>
      <c r="H608" s="68">
        <v>46.262626262626299</v>
      </c>
      <c r="I608" s="71">
        <v>0.64036163681938196</v>
      </c>
      <c r="J608" s="68">
        <v>19.090909090909101</v>
      </c>
      <c r="K608" s="71">
        <v>0.82018756969105999</v>
      </c>
      <c r="L608" s="68">
        <v>51.919191919191903</v>
      </c>
      <c r="M608" s="71">
        <v>0.63137254901960804</v>
      </c>
      <c r="N608" s="68">
        <v>58.087487283824998</v>
      </c>
      <c r="O608" s="71">
        <v>0</v>
      </c>
      <c r="P608" s="68">
        <v>0.63897763578274802</v>
      </c>
      <c r="Q608" s="71"/>
      <c r="R608" s="68"/>
    </row>
    <row r="609" spans="1:18" x14ac:dyDescent="0.2">
      <c r="A609" s="72" t="s">
        <v>1531</v>
      </c>
      <c r="B609" s="66" t="s">
        <v>1532</v>
      </c>
      <c r="C609" s="67">
        <v>51</v>
      </c>
      <c r="D609" s="67" t="s">
        <v>345</v>
      </c>
      <c r="E609" s="71">
        <v>0.50499437522778301</v>
      </c>
      <c r="F609" s="68">
        <v>12.929292929292901</v>
      </c>
      <c r="G609" s="71">
        <v>0.65602812413057898</v>
      </c>
      <c r="H609" s="68">
        <v>33.1313131313131</v>
      </c>
      <c r="I609" s="71">
        <v>0.55145847506347301</v>
      </c>
      <c r="J609" s="68">
        <v>4.2424242424242404</v>
      </c>
      <c r="K609" s="71">
        <v>0.78443455482577495</v>
      </c>
      <c r="L609" s="68">
        <v>35.050505050505102</v>
      </c>
      <c r="M609" s="71">
        <v>0.505882352941177</v>
      </c>
      <c r="N609" s="68">
        <v>37.232960325534101</v>
      </c>
      <c r="O609" s="71">
        <v>2.716836917791E-2</v>
      </c>
      <c r="P609" s="68">
        <v>2.44941427050053</v>
      </c>
      <c r="Q609" s="71"/>
      <c r="R609" s="68"/>
    </row>
    <row r="610" spans="1:18" x14ac:dyDescent="0.2">
      <c r="A610" s="72" t="s">
        <v>1533</v>
      </c>
      <c r="B610" s="66" t="s">
        <v>1534</v>
      </c>
      <c r="C610" s="67">
        <v>51</v>
      </c>
      <c r="D610" s="67" t="s">
        <v>345</v>
      </c>
      <c r="E610" s="71">
        <v>0.475391100285049</v>
      </c>
      <c r="F610" s="68">
        <v>7.8787878787878798</v>
      </c>
      <c r="G610" s="71">
        <v>0.66153930367555902</v>
      </c>
      <c r="H610" s="68">
        <v>34.848484848484901</v>
      </c>
      <c r="I610" s="71">
        <v>0.58017543693436902</v>
      </c>
      <c r="J610" s="68">
        <v>7.9797979797979801</v>
      </c>
      <c r="K610" s="71">
        <v>0.79006686220523403</v>
      </c>
      <c r="L610" s="68">
        <v>37.979797979798001</v>
      </c>
      <c r="M610" s="71">
        <v>0.317647058823529</v>
      </c>
      <c r="N610" s="68">
        <v>16.480162767039701</v>
      </c>
      <c r="O610" s="71">
        <v>2.75268397865534E-2</v>
      </c>
      <c r="P610" s="68">
        <v>2.5559105431309899</v>
      </c>
      <c r="Q610" s="71"/>
      <c r="R610" s="68"/>
    </row>
    <row r="611" spans="1:18" x14ac:dyDescent="0.2">
      <c r="A611" s="72" t="s">
        <v>1535</v>
      </c>
      <c r="B611" s="66" t="s">
        <v>1536</v>
      </c>
      <c r="C611" s="67">
        <v>51</v>
      </c>
      <c r="D611" s="67" t="s">
        <v>345</v>
      </c>
      <c r="E611" s="71">
        <v>0.65221932327958099</v>
      </c>
      <c r="F611" s="68">
        <v>55.7575757575758</v>
      </c>
      <c r="G611" s="71">
        <v>0.83490030930060899</v>
      </c>
      <c r="H611" s="68">
        <v>84.545454545454504</v>
      </c>
      <c r="I611" s="71">
        <v>0.75510040315720495</v>
      </c>
      <c r="J611" s="68">
        <v>56.161616161616202</v>
      </c>
      <c r="K611" s="71">
        <v>0.75639149069562495</v>
      </c>
      <c r="L611" s="68">
        <v>25.454545454545499</v>
      </c>
      <c r="M611" s="71">
        <v>0.72156862745098005</v>
      </c>
      <c r="N611" s="68">
        <v>73.6520854526958</v>
      </c>
      <c r="O611" s="71">
        <v>0.193135785793485</v>
      </c>
      <c r="P611" s="68">
        <v>19.5953141640043</v>
      </c>
      <c r="Q611" s="71"/>
      <c r="R611" s="68"/>
    </row>
    <row r="612" spans="1:18" x14ac:dyDescent="0.2">
      <c r="A612" s="72" t="s">
        <v>1537</v>
      </c>
      <c r="B612" s="66" t="s">
        <v>1538</v>
      </c>
      <c r="C612" s="67">
        <v>51</v>
      </c>
      <c r="D612" s="67" t="s">
        <v>345</v>
      </c>
      <c r="E612" s="71">
        <v>0.55262271594203405</v>
      </c>
      <c r="F612" s="68">
        <v>22.020202020201999</v>
      </c>
      <c r="G612" s="71">
        <v>0.72614027817001203</v>
      </c>
      <c r="H612" s="68">
        <v>56.464646464646499</v>
      </c>
      <c r="I612" s="71">
        <v>0.67765152551405605</v>
      </c>
      <c r="J612" s="68">
        <v>29.090909090909101</v>
      </c>
      <c r="K612" s="71">
        <v>0.71562183828515502</v>
      </c>
      <c r="L612" s="68">
        <v>14.646464646464599</v>
      </c>
      <c r="M612" s="71">
        <v>0.56078431372548998</v>
      </c>
      <c r="N612" s="68">
        <v>46.388606307222801</v>
      </c>
      <c r="O612" s="71">
        <v>8.2915624015457101E-2</v>
      </c>
      <c r="P612" s="68">
        <v>6.1767838125665602</v>
      </c>
      <c r="Q612" s="71"/>
      <c r="R612" s="68"/>
    </row>
    <row r="613" spans="1:18" x14ac:dyDescent="0.2">
      <c r="A613" s="72" t="s">
        <v>1539</v>
      </c>
      <c r="B613" s="66" t="s">
        <v>1540</v>
      </c>
      <c r="C613" s="67">
        <v>51</v>
      </c>
      <c r="D613" s="67" t="s">
        <v>345</v>
      </c>
      <c r="E613" s="71">
        <v>0.67330193958477602</v>
      </c>
      <c r="F613" s="68">
        <v>61.919191919191903</v>
      </c>
      <c r="G613" s="71">
        <v>0.81084667602370097</v>
      </c>
      <c r="H613" s="68">
        <v>80.707070707070699</v>
      </c>
      <c r="I613" s="71">
        <v>0.818237213536814</v>
      </c>
      <c r="J613" s="68">
        <v>80.505050505050505</v>
      </c>
      <c r="K613" s="71">
        <v>0.668384916106189</v>
      </c>
      <c r="L613" s="68">
        <v>7.5757575757575797</v>
      </c>
      <c r="M613" s="71">
        <v>0.61568627450980395</v>
      </c>
      <c r="N613" s="68">
        <v>55.442522889114997</v>
      </c>
      <c r="O613" s="71">
        <v>0.45335461774737401</v>
      </c>
      <c r="P613" s="68">
        <v>61.022364217252402</v>
      </c>
      <c r="Q613" s="71"/>
      <c r="R613" s="68"/>
    </row>
    <row r="614" spans="1:18" x14ac:dyDescent="0.2">
      <c r="A614" s="72" t="s">
        <v>1415</v>
      </c>
      <c r="B614" s="66" t="s">
        <v>1541</v>
      </c>
      <c r="C614" s="67">
        <v>51</v>
      </c>
      <c r="D614" s="67" t="s">
        <v>345</v>
      </c>
      <c r="E614" s="71">
        <v>0.55634453528905703</v>
      </c>
      <c r="F614" s="68">
        <v>22.929292929292899</v>
      </c>
      <c r="G614" s="71">
        <v>0.67535050444762601</v>
      </c>
      <c r="H614" s="68">
        <v>38.282828282828298</v>
      </c>
      <c r="I614" s="71">
        <v>0.64804362321301301</v>
      </c>
      <c r="J614" s="68">
        <v>20.606060606060598</v>
      </c>
      <c r="K614" s="71">
        <v>0.81741565242946801</v>
      </c>
      <c r="L614" s="68">
        <v>50.202020202020201</v>
      </c>
      <c r="M614" s="71">
        <v>0.52156862745097998</v>
      </c>
      <c r="N614" s="68">
        <v>39.0640895218718</v>
      </c>
      <c r="O614" s="71">
        <v>0.119344268904195</v>
      </c>
      <c r="P614" s="68">
        <v>10.117145899893501</v>
      </c>
      <c r="Q614" s="71"/>
      <c r="R614" s="68"/>
    </row>
    <row r="615" spans="1:18" x14ac:dyDescent="0.2">
      <c r="A615" s="72" t="s">
        <v>1542</v>
      </c>
      <c r="B615" s="66" t="s">
        <v>1543</v>
      </c>
      <c r="C615" s="67">
        <v>51</v>
      </c>
      <c r="D615" s="67" t="s">
        <v>345</v>
      </c>
      <c r="E615" s="71">
        <v>0.63492077170014904</v>
      </c>
      <c r="F615" s="68">
        <v>49.090909090909101</v>
      </c>
      <c r="G615" s="71">
        <v>0.73269230492524096</v>
      </c>
      <c r="H615" s="68">
        <v>57.878787878787897</v>
      </c>
      <c r="I615" s="71">
        <v>0.79685303226401305</v>
      </c>
      <c r="J615" s="68">
        <v>73.030303030303003</v>
      </c>
      <c r="K615" s="71">
        <v>0.82863430611603095</v>
      </c>
      <c r="L615" s="68">
        <v>56.161616161616202</v>
      </c>
      <c r="M615" s="71">
        <v>0.68627450980392202</v>
      </c>
      <c r="N615" s="68">
        <v>67.548321464903395</v>
      </c>
      <c r="O615" s="71">
        <v>0.130149705391539</v>
      </c>
      <c r="P615" s="68">
        <v>10.8626198083067</v>
      </c>
      <c r="Q615" s="71"/>
      <c r="R615" s="68"/>
    </row>
    <row r="616" spans="1:18" x14ac:dyDescent="0.2">
      <c r="A616" s="72" t="s">
        <v>1544</v>
      </c>
      <c r="B616" s="66" t="s">
        <v>1545</v>
      </c>
      <c r="C616" s="67">
        <v>51</v>
      </c>
      <c r="D616" s="67" t="s">
        <v>345</v>
      </c>
      <c r="E616" s="71">
        <v>0.58539786675900096</v>
      </c>
      <c r="F616" s="68">
        <v>32.929292929292899</v>
      </c>
      <c r="G616" s="71">
        <v>0.68996232478792197</v>
      </c>
      <c r="H616" s="68">
        <v>44.040404040403999</v>
      </c>
      <c r="I616" s="71">
        <v>0.76608374492928299</v>
      </c>
      <c r="J616" s="68">
        <v>60.808080808080803</v>
      </c>
      <c r="K616" s="71">
        <v>0.825473207989046</v>
      </c>
      <c r="L616" s="68">
        <v>54.4444444444444</v>
      </c>
      <c r="M616" s="71">
        <v>0.4</v>
      </c>
      <c r="N616" s="68">
        <v>25.3306205493388</v>
      </c>
      <c r="O616" s="71">
        <v>0.245470056088752</v>
      </c>
      <c r="P616" s="68">
        <v>29.073482428115</v>
      </c>
      <c r="Q616" s="71"/>
      <c r="R616" s="68"/>
    </row>
    <row r="617" spans="1:18" x14ac:dyDescent="0.2">
      <c r="A617" s="72" t="s">
        <v>1546</v>
      </c>
      <c r="B617" s="66" t="s">
        <v>1547</v>
      </c>
      <c r="C617" s="67">
        <v>51</v>
      </c>
      <c r="D617" s="67" t="s">
        <v>345</v>
      </c>
      <c r="E617" s="71">
        <v>0.65690158147234101</v>
      </c>
      <c r="F617" s="68">
        <v>56.969696969696997</v>
      </c>
      <c r="G617" s="71">
        <v>0.80415946851916598</v>
      </c>
      <c r="H617" s="68">
        <v>79.090909090909093</v>
      </c>
      <c r="I617" s="71">
        <v>0.76635615645732202</v>
      </c>
      <c r="J617" s="68">
        <v>61.010101010101003</v>
      </c>
      <c r="K617" s="71">
        <v>0.75303979583189895</v>
      </c>
      <c r="L617" s="68">
        <v>24.3434343434343</v>
      </c>
      <c r="M617" s="71">
        <v>0.72156862745098005</v>
      </c>
      <c r="N617" s="68">
        <v>73.6520854526958</v>
      </c>
      <c r="O617" s="71">
        <v>0.239383859102338</v>
      </c>
      <c r="P617" s="68">
        <v>27.7955271565495</v>
      </c>
      <c r="Q617" s="71"/>
      <c r="R617" s="68"/>
    </row>
    <row r="618" spans="1:18" x14ac:dyDescent="0.2">
      <c r="A618" s="72" t="s">
        <v>1548</v>
      </c>
      <c r="B618" s="66" t="s">
        <v>1549</v>
      </c>
      <c r="C618" s="67">
        <v>51</v>
      </c>
      <c r="D618" s="67" t="s">
        <v>345</v>
      </c>
      <c r="E618" s="71">
        <v>0.61960069858953404</v>
      </c>
      <c r="F618" s="68">
        <v>43.939393939393902</v>
      </c>
      <c r="G618" s="71">
        <v>0.67288245018724202</v>
      </c>
      <c r="H618" s="68">
        <v>37.575757575757599</v>
      </c>
      <c r="I618" s="71">
        <v>0.74781733373956405</v>
      </c>
      <c r="J618" s="68">
        <v>52.626262626262601</v>
      </c>
      <c r="K618" s="71">
        <v>0.79524644801079403</v>
      </c>
      <c r="L618" s="68">
        <v>39.898989898989903</v>
      </c>
      <c r="M618" s="71">
        <v>0.58823529411764697</v>
      </c>
      <c r="N618" s="68">
        <v>50.559511698881003</v>
      </c>
      <c r="O618" s="71">
        <v>0.29382196689242501</v>
      </c>
      <c r="P618" s="68">
        <v>37.5931842385517</v>
      </c>
      <c r="Q618" s="71"/>
      <c r="R618" s="68"/>
    </row>
    <row r="619" spans="1:18" x14ac:dyDescent="0.2">
      <c r="A619" s="72" t="s">
        <v>1550</v>
      </c>
      <c r="B619" s="66" t="s">
        <v>1551</v>
      </c>
      <c r="C619" s="67">
        <v>51</v>
      </c>
      <c r="D619" s="67" t="s">
        <v>345</v>
      </c>
      <c r="E619" s="71">
        <v>0.65976176873076398</v>
      </c>
      <c r="F619" s="68">
        <v>57.676767676767703</v>
      </c>
      <c r="G619" s="71">
        <v>0.76662990654234298</v>
      </c>
      <c r="H619" s="68">
        <v>68.787878787878796</v>
      </c>
      <c r="I619" s="71">
        <v>0.75932056608090903</v>
      </c>
      <c r="J619" s="68">
        <v>58.181818181818201</v>
      </c>
      <c r="K619" s="71">
        <v>0.80413767240834</v>
      </c>
      <c r="L619" s="68">
        <v>43.636363636363598</v>
      </c>
      <c r="M619" s="71">
        <v>0.69411764705882295</v>
      </c>
      <c r="N619" s="68">
        <v>68.972533062054893</v>
      </c>
      <c r="O619" s="71">
        <v>0.27460305156340198</v>
      </c>
      <c r="P619" s="68">
        <v>34.078807241746503</v>
      </c>
      <c r="Q619" s="71"/>
      <c r="R619" s="68"/>
    </row>
    <row r="620" spans="1:18" x14ac:dyDescent="0.2">
      <c r="A620" s="72" t="s">
        <v>1552</v>
      </c>
      <c r="B620" s="66" t="s">
        <v>1553</v>
      </c>
      <c r="C620" s="67">
        <v>51</v>
      </c>
      <c r="D620" s="67" t="s">
        <v>345</v>
      </c>
      <c r="E620" s="71">
        <v>0.61875927293361999</v>
      </c>
      <c r="F620" s="68">
        <v>43.737373737373701</v>
      </c>
      <c r="G620" s="71">
        <v>0.64829817477695695</v>
      </c>
      <c r="H620" s="68">
        <v>29.797979797979799</v>
      </c>
      <c r="I620" s="71">
        <v>0.72493105114066703</v>
      </c>
      <c r="J620" s="68">
        <v>44.141414141414103</v>
      </c>
      <c r="K620" s="71">
        <v>0.73736006819562006</v>
      </c>
      <c r="L620" s="68">
        <v>20.808080808080799</v>
      </c>
      <c r="M620" s="71">
        <v>0.56862745098039202</v>
      </c>
      <c r="N620" s="68">
        <v>47.507629704984701</v>
      </c>
      <c r="O620" s="71">
        <v>0.41457961957446599</v>
      </c>
      <c r="P620" s="68">
        <v>55.804046858360003</v>
      </c>
      <c r="Q620" s="71"/>
      <c r="R620" s="68"/>
    </row>
    <row r="621" spans="1:18" x14ac:dyDescent="0.2">
      <c r="A621" s="72" t="s">
        <v>1554</v>
      </c>
      <c r="B621" s="66" t="s">
        <v>1555</v>
      </c>
      <c r="C621" s="67">
        <v>51</v>
      </c>
      <c r="D621" s="67" t="s">
        <v>345</v>
      </c>
      <c r="E621" s="71">
        <v>0.62668216525796006</v>
      </c>
      <c r="F621" s="68">
        <v>46.565656565656603</v>
      </c>
      <c r="G621" s="71">
        <v>0.55817211753237295</v>
      </c>
      <c r="H621" s="68">
        <v>7.7777777777777803</v>
      </c>
      <c r="I621" s="71">
        <v>0.77748044341431399</v>
      </c>
      <c r="J621" s="68">
        <v>65.959595959596001</v>
      </c>
      <c r="K621" s="71">
        <v>0.81828632699189296</v>
      </c>
      <c r="L621" s="68">
        <v>50.707070707070699</v>
      </c>
      <c r="M621" s="71">
        <v>0.31372549019607798</v>
      </c>
      <c r="N621" s="68">
        <v>15.971515768056999</v>
      </c>
      <c r="O621" s="71">
        <v>0.66574644815514294</v>
      </c>
      <c r="P621" s="68">
        <v>81.576144834930801</v>
      </c>
      <c r="Q621" s="71"/>
      <c r="R621" s="68"/>
    </row>
    <row r="622" spans="1:18" x14ac:dyDescent="0.2">
      <c r="A622" s="72" t="s">
        <v>1460</v>
      </c>
      <c r="B622" s="66" t="s">
        <v>1556</v>
      </c>
      <c r="C622" s="67">
        <v>51</v>
      </c>
      <c r="D622" s="67" t="s">
        <v>345</v>
      </c>
      <c r="E622" s="71">
        <v>0.59612663694062795</v>
      </c>
      <c r="F622" s="68">
        <v>36.363636363636402</v>
      </c>
      <c r="G622" s="71">
        <v>0.68348065194528995</v>
      </c>
      <c r="H622" s="68">
        <v>40.606060606060602</v>
      </c>
      <c r="I622" s="71">
        <v>0.74853120271845097</v>
      </c>
      <c r="J622" s="68">
        <v>52.929292929292899</v>
      </c>
      <c r="K622" s="71">
        <v>0.84631431237495802</v>
      </c>
      <c r="L622" s="68">
        <v>63.838383838383798</v>
      </c>
      <c r="M622" s="71">
        <v>0.64705882352941202</v>
      </c>
      <c r="N622" s="68">
        <v>61.037639877924697</v>
      </c>
      <c r="O622" s="71">
        <v>5.5248194135028399E-2</v>
      </c>
      <c r="P622" s="68">
        <v>4.25985090521832</v>
      </c>
      <c r="Q622" s="71"/>
      <c r="R622" s="68"/>
    </row>
    <row r="623" spans="1:18" x14ac:dyDescent="0.2">
      <c r="A623" s="72" t="s">
        <v>1557</v>
      </c>
      <c r="B623" s="66" t="s">
        <v>1558</v>
      </c>
      <c r="C623" s="67">
        <v>51</v>
      </c>
      <c r="D623" s="67" t="s">
        <v>345</v>
      </c>
      <c r="E623" s="71">
        <v>0.69019144813060895</v>
      </c>
      <c r="F623" s="68">
        <v>65.353535353535307</v>
      </c>
      <c r="G623" s="71">
        <v>0.65057555683572399</v>
      </c>
      <c r="H623" s="68">
        <v>31.010101010101</v>
      </c>
      <c r="I623" s="71">
        <v>0.760163603933807</v>
      </c>
      <c r="J623" s="68">
        <v>58.787878787878803</v>
      </c>
      <c r="K623" s="71">
        <v>0.82929881676605</v>
      </c>
      <c r="L623" s="68">
        <v>56.464646464646499</v>
      </c>
      <c r="M623" s="71">
        <v>0.31372549019607798</v>
      </c>
      <c r="N623" s="68">
        <v>15.971515768056999</v>
      </c>
      <c r="O623" s="71">
        <v>0.89719377292138502</v>
      </c>
      <c r="P623" s="68">
        <v>97.444089456868994</v>
      </c>
      <c r="Q623" s="71"/>
      <c r="R623" s="68"/>
    </row>
    <row r="624" spans="1:18" x14ac:dyDescent="0.2">
      <c r="A624" s="72" t="s">
        <v>668</v>
      </c>
      <c r="B624" s="66" t="s">
        <v>1559</v>
      </c>
      <c r="C624" s="67">
        <v>51</v>
      </c>
      <c r="D624" s="67" t="s">
        <v>345</v>
      </c>
      <c r="E624" s="71">
        <v>0.66106734679860801</v>
      </c>
      <c r="F624" s="68">
        <v>57.979797979798001</v>
      </c>
      <c r="G624" s="71">
        <v>0.69158657607985796</v>
      </c>
      <c r="H624" s="68">
        <v>44.646464646464601</v>
      </c>
      <c r="I624" s="71">
        <v>0.78854111065893595</v>
      </c>
      <c r="J624" s="68">
        <v>69.797979797979806</v>
      </c>
      <c r="K624" s="71">
        <v>0.77900866618822195</v>
      </c>
      <c r="L624" s="68">
        <v>32.929292929292899</v>
      </c>
      <c r="M624" s="71">
        <v>0.713725490196079</v>
      </c>
      <c r="N624" s="68">
        <v>72.533062054933893</v>
      </c>
      <c r="O624" s="71">
        <v>0.33247489086994703</v>
      </c>
      <c r="P624" s="68">
        <v>44.408945686900999</v>
      </c>
      <c r="Q624" s="71"/>
      <c r="R624" s="68"/>
    </row>
    <row r="625" spans="1:18" x14ac:dyDescent="0.2">
      <c r="A625" s="72" t="s">
        <v>1560</v>
      </c>
      <c r="B625" s="66" t="s">
        <v>1561</v>
      </c>
      <c r="C625" s="67">
        <v>51</v>
      </c>
      <c r="D625" s="67" t="s">
        <v>345</v>
      </c>
      <c r="E625" s="71">
        <v>0.64292412999524895</v>
      </c>
      <c r="F625" s="68">
        <v>52.525252525252498</v>
      </c>
      <c r="G625" s="71">
        <v>0.54489113506319897</v>
      </c>
      <c r="H625" s="68">
        <v>7.0707070707070701</v>
      </c>
      <c r="I625" s="71">
        <v>0.62757387200179904</v>
      </c>
      <c r="J625" s="68">
        <v>16.363636363636399</v>
      </c>
      <c r="K625" s="71">
        <v>0.73899511945524199</v>
      </c>
      <c r="L625" s="68">
        <v>21.616161616161602</v>
      </c>
      <c r="M625" s="71">
        <v>0.47843137254902002</v>
      </c>
      <c r="N625" s="68">
        <v>33.774160732451698</v>
      </c>
      <c r="O625" s="71">
        <v>0.82472915090698495</v>
      </c>
      <c r="P625" s="68">
        <v>93.6102236421725</v>
      </c>
      <c r="Q625" s="71"/>
      <c r="R625" s="68"/>
    </row>
    <row r="626" spans="1:18" x14ac:dyDescent="0.2">
      <c r="A626" s="72" t="s">
        <v>1562</v>
      </c>
      <c r="B626" s="66" t="s">
        <v>1563</v>
      </c>
      <c r="C626" s="67">
        <v>51</v>
      </c>
      <c r="D626" s="67" t="s">
        <v>345</v>
      </c>
      <c r="E626" s="71">
        <v>0.51327619818138204</v>
      </c>
      <c r="F626" s="68">
        <v>13.7373737373737</v>
      </c>
      <c r="G626" s="71">
        <v>0.66546182506284102</v>
      </c>
      <c r="H626" s="68">
        <v>35.959595959596001</v>
      </c>
      <c r="I626" s="71">
        <v>0.73564682180558305</v>
      </c>
      <c r="J626" s="68">
        <v>47.979797979798001</v>
      </c>
      <c r="K626" s="71">
        <v>0.76390488556649205</v>
      </c>
      <c r="L626" s="68">
        <v>27.7777777777778</v>
      </c>
      <c r="M626" s="71">
        <v>0.18039215686274501</v>
      </c>
      <c r="N626" s="68">
        <v>8.2400813835198399</v>
      </c>
      <c r="O626" s="71">
        <v>0.220975301609247</v>
      </c>
      <c r="P626" s="68">
        <v>24.494142705005299</v>
      </c>
      <c r="Q626" s="71"/>
      <c r="R626" s="68"/>
    </row>
    <row r="627" spans="1:18" x14ac:dyDescent="0.2">
      <c r="A627" s="72" t="s">
        <v>1564</v>
      </c>
      <c r="B627" s="66" t="s">
        <v>1565</v>
      </c>
      <c r="C627" s="67">
        <v>51</v>
      </c>
      <c r="D627" s="67" t="s">
        <v>345</v>
      </c>
      <c r="E627" s="71">
        <v>0.45124663507766799</v>
      </c>
      <c r="F627" s="68">
        <v>4.8484848484848504</v>
      </c>
      <c r="G627" s="71">
        <v>0.623307444519689</v>
      </c>
      <c r="H627" s="68">
        <v>19.595959595959599</v>
      </c>
      <c r="I627" s="71">
        <v>0.55627715559768398</v>
      </c>
      <c r="J627" s="68">
        <v>4.8484848484848504</v>
      </c>
      <c r="K627" s="71">
        <v>0.711203501486669</v>
      </c>
      <c r="L627" s="68">
        <v>13.535353535353501</v>
      </c>
      <c r="M627" s="71">
        <v>9.4117647058823403E-2</v>
      </c>
      <c r="N627" s="68">
        <v>4.0691759918616501</v>
      </c>
      <c r="O627" s="71">
        <v>0.271327426725474</v>
      </c>
      <c r="P627" s="68">
        <v>33.652822151224697</v>
      </c>
      <c r="Q627" s="71"/>
      <c r="R627" s="68"/>
    </row>
    <row r="628" spans="1:18" x14ac:dyDescent="0.2">
      <c r="A628" s="72" t="s">
        <v>1566</v>
      </c>
      <c r="B628" s="66" t="s">
        <v>1567</v>
      </c>
      <c r="C628" s="67">
        <v>51</v>
      </c>
      <c r="D628" s="67" t="s">
        <v>345</v>
      </c>
      <c r="E628" s="71">
        <v>0.50338844604533195</v>
      </c>
      <c r="F628" s="68">
        <v>12.525252525252499</v>
      </c>
      <c r="G628" s="71">
        <v>0.64310952998816495</v>
      </c>
      <c r="H628" s="68">
        <v>27.070707070707101</v>
      </c>
      <c r="I628" s="71">
        <v>0.78512441773044395</v>
      </c>
      <c r="J628" s="68">
        <v>68.585858585858603</v>
      </c>
      <c r="K628" s="71">
        <v>0.75441485510095896</v>
      </c>
      <c r="L628" s="68">
        <v>24.848484848484802</v>
      </c>
      <c r="M628" s="71">
        <v>0.15686274509803899</v>
      </c>
      <c r="N628" s="68">
        <v>6.6124109867751804</v>
      </c>
      <c r="O628" s="71">
        <v>0.17743068230905301</v>
      </c>
      <c r="P628" s="68">
        <v>16.506922257721001</v>
      </c>
      <c r="Q628" s="71"/>
      <c r="R628" s="68"/>
    </row>
    <row r="629" spans="1:18" x14ac:dyDescent="0.2">
      <c r="A629" s="72" t="s">
        <v>1568</v>
      </c>
      <c r="B629" s="66" t="s">
        <v>1569</v>
      </c>
      <c r="C629" s="67">
        <v>51</v>
      </c>
      <c r="D629" s="67" t="s">
        <v>345</v>
      </c>
      <c r="E629" s="71">
        <v>0.42832698541955599</v>
      </c>
      <c r="F629" s="68">
        <v>2.7272727272727302</v>
      </c>
      <c r="G629" s="71">
        <v>0.59761073749889404</v>
      </c>
      <c r="H629" s="68">
        <v>11.5151515151515</v>
      </c>
      <c r="I629" s="71">
        <v>0.51065635481224902</v>
      </c>
      <c r="J629" s="68">
        <v>1.6161616161616199</v>
      </c>
      <c r="K629" s="71">
        <v>0.78664356713412498</v>
      </c>
      <c r="L629" s="68">
        <v>36.565656565656603</v>
      </c>
      <c r="M629" s="71">
        <v>0</v>
      </c>
      <c r="N629" s="68">
        <v>1.1190233977619499</v>
      </c>
      <c r="O629" s="71">
        <v>0.24672426765251201</v>
      </c>
      <c r="P629" s="68">
        <v>29.3929712460064</v>
      </c>
      <c r="Q629" s="71"/>
      <c r="R629" s="68"/>
    </row>
    <row r="630" spans="1:18" x14ac:dyDescent="0.2">
      <c r="A630" s="72" t="s">
        <v>1570</v>
      </c>
      <c r="B630" s="66" t="s">
        <v>1571</v>
      </c>
      <c r="C630" s="67">
        <v>51</v>
      </c>
      <c r="D630" s="67" t="s">
        <v>345</v>
      </c>
      <c r="E630" s="71">
        <v>0.51228711937288396</v>
      </c>
      <c r="F630" s="68">
        <v>13.636363636363599</v>
      </c>
      <c r="G630" s="71">
        <v>0.65405103460210001</v>
      </c>
      <c r="H630" s="68">
        <v>32.323232323232297</v>
      </c>
      <c r="I630" s="71">
        <v>0.83718329980719997</v>
      </c>
      <c r="J630" s="68">
        <v>85.656565656565604</v>
      </c>
      <c r="K630" s="71">
        <v>0.84195186281057399</v>
      </c>
      <c r="L630" s="68">
        <v>61.515151515151501</v>
      </c>
      <c r="M630" s="71">
        <v>0.14509803921568601</v>
      </c>
      <c r="N630" s="68">
        <v>6.30722278738555</v>
      </c>
      <c r="O630" s="71">
        <v>8.3151360428860205E-2</v>
      </c>
      <c r="P630" s="68">
        <v>6.38977635782748</v>
      </c>
      <c r="Q630" s="71"/>
      <c r="R630" s="68"/>
    </row>
    <row r="631" spans="1:18" x14ac:dyDescent="0.2">
      <c r="A631" s="72" t="s">
        <v>1572</v>
      </c>
      <c r="B631" s="66" t="s">
        <v>1573</v>
      </c>
      <c r="C631" s="67">
        <v>51</v>
      </c>
      <c r="D631" s="67" t="s">
        <v>345</v>
      </c>
      <c r="E631" s="71">
        <v>0.44201518130796302</v>
      </c>
      <c r="F631" s="68">
        <v>3.9393939393939399</v>
      </c>
      <c r="G631" s="71">
        <v>0.62153143220607499</v>
      </c>
      <c r="H631" s="68">
        <v>19.191919191919201</v>
      </c>
      <c r="I631" s="71">
        <v>0.60448788516219998</v>
      </c>
      <c r="J631" s="68">
        <v>12.1212121212121</v>
      </c>
      <c r="K631" s="71">
        <v>0.72555880645489301</v>
      </c>
      <c r="L631" s="68">
        <v>17.474747474747499</v>
      </c>
      <c r="M631" s="71">
        <v>3.9215686274508997E-3</v>
      </c>
      <c r="N631" s="68">
        <v>1.32248219735504</v>
      </c>
      <c r="O631" s="71">
        <v>0.25457621408919801</v>
      </c>
      <c r="P631" s="68">
        <v>30.244941427050101</v>
      </c>
      <c r="Q631" s="71"/>
      <c r="R631" s="68"/>
    </row>
    <row r="632" spans="1:18" x14ac:dyDescent="0.2">
      <c r="A632" s="72" t="s">
        <v>1574</v>
      </c>
      <c r="B632" s="66" t="s">
        <v>1575</v>
      </c>
      <c r="C632" s="67">
        <v>51</v>
      </c>
      <c r="D632" s="67" t="s">
        <v>345</v>
      </c>
      <c r="E632" s="71">
        <v>0.52399888677282203</v>
      </c>
      <c r="F632" s="68">
        <v>16.262626262626299</v>
      </c>
      <c r="G632" s="71">
        <v>0.63333605239655999</v>
      </c>
      <c r="H632" s="68">
        <v>23.2323232323232</v>
      </c>
      <c r="I632" s="71">
        <v>0.69233747151178904</v>
      </c>
      <c r="J632" s="68">
        <v>34.040404040403999</v>
      </c>
      <c r="K632" s="71">
        <v>0.78487636807335104</v>
      </c>
      <c r="L632" s="68">
        <v>35.656565656565697</v>
      </c>
      <c r="M632" s="71">
        <v>0.223529411764706</v>
      </c>
      <c r="N632" s="68">
        <v>10.681586978636799</v>
      </c>
      <c r="O632" s="71">
        <v>0.28591513011770298</v>
      </c>
      <c r="P632" s="68">
        <v>35.9957401490948</v>
      </c>
      <c r="Q632" s="71"/>
      <c r="R632" s="68"/>
    </row>
    <row r="633" spans="1:18" x14ac:dyDescent="0.2">
      <c r="A633" s="72" t="s">
        <v>1576</v>
      </c>
      <c r="B633" s="66" t="s">
        <v>1577</v>
      </c>
      <c r="C633" s="67">
        <v>51</v>
      </c>
      <c r="D633" s="67" t="s">
        <v>345</v>
      </c>
      <c r="E633" s="71">
        <v>0.51711007696967903</v>
      </c>
      <c r="F633" s="68">
        <v>14.747474747474699</v>
      </c>
      <c r="G633" s="71">
        <v>0.65207474804057197</v>
      </c>
      <c r="H633" s="68">
        <v>31.515151515151501</v>
      </c>
      <c r="I633" s="71">
        <v>0.70510042815752805</v>
      </c>
      <c r="J633" s="68">
        <v>36.767676767676797</v>
      </c>
      <c r="K633" s="71">
        <v>0.79665455859319301</v>
      </c>
      <c r="L633" s="68">
        <v>40.202020202020201</v>
      </c>
      <c r="M633" s="71">
        <v>0.2</v>
      </c>
      <c r="N633" s="68">
        <v>9.5625635808748708</v>
      </c>
      <c r="O633" s="71">
        <v>0.23172065005709999</v>
      </c>
      <c r="P633" s="68">
        <v>26.1980830670927</v>
      </c>
      <c r="Q633" s="71"/>
      <c r="R633" s="68"/>
    </row>
    <row r="634" spans="1:18" x14ac:dyDescent="0.2">
      <c r="A634" s="72" t="s">
        <v>1578</v>
      </c>
      <c r="B634" s="66" t="s">
        <v>1579</v>
      </c>
      <c r="C634" s="67">
        <v>51</v>
      </c>
      <c r="D634" s="67" t="s">
        <v>345</v>
      </c>
      <c r="E634" s="71">
        <v>0.47973916142489698</v>
      </c>
      <c r="F634" s="68">
        <v>8.2828282828282802</v>
      </c>
      <c r="G634" s="71">
        <v>0.61687844785518497</v>
      </c>
      <c r="H634" s="68">
        <v>17.373737373737399</v>
      </c>
      <c r="I634" s="71">
        <v>0.67013752316944197</v>
      </c>
      <c r="J634" s="68">
        <v>26.464646464646499</v>
      </c>
      <c r="K634" s="71">
        <v>0.81779501152858802</v>
      </c>
      <c r="L634" s="68">
        <v>50.505050505050498</v>
      </c>
      <c r="M634" s="71">
        <v>0.101960784313725</v>
      </c>
      <c r="N634" s="68">
        <v>4.57782299084435</v>
      </c>
      <c r="O634" s="71">
        <v>0.191924040257546</v>
      </c>
      <c r="P634" s="68">
        <v>19.382321618743301</v>
      </c>
      <c r="Q634" s="71"/>
      <c r="R634" s="68"/>
    </row>
    <row r="635" spans="1:18" x14ac:dyDescent="0.2">
      <c r="A635" s="72" t="s">
        <v>1580</v>
      </c>
      <c r="B635" s="66" t="s">
        <v>1581</v>
      </c>
      <c r="C635" s="67">
        <v>51</v>
      </c>
      <c r="D635" s="67" t="s">
        <v>345</v>
      </c>
      <c r="E635" s="71">
        <v>0.56378719712064895</v>
      </c>
      <c r="F635" s="68">
        <v>25.454545454545499</v>
      </c>
      <c r="G635" s="71">
        <v>0.67858609468581699</v>
      </c>
      <c r="H635" s="68">
        <v>39.191919191919197</v>
      </c>
      <c r="I635" s="71">
        <v>0.80900981654855397</v>
      </c>
      <c r="J635" s="68">
        <v>77.575757575757606</v>
      </c>
      <c r="K635" s="71">
        <v>0.83478761273850399</v>
      </c>
      <c r="L635" s="68">
        <v>58.686868686868699</v>
      </c>
      <c r="M635" s="71">
        <v>0.41960784313725502</v>
      </c>
      <c r="N635" s="68">
        <v>27.4669379450661</v>
      </c>
      <c r="O635" s="71">
        <v>7.6944618493113501E-2</v>
      </c>
      <c r="P635" s="68">
        <v>5.64430244941427</v>
      </c>
      <c r="Q635" s="71"/>
      <c r="R635" s="68"/>
    </row>
    <row r="636" spans="1:18" x14ac:dyDescent="0.2">
      <c r="A636" s="72" t="s">
        <v>1582</v>
      </c>
      <c r="B636" s="66" t="s">
        <v>1583</v>
      </c>
      <c r="C636" s="67">
        <v>51</v>
      </c>
      <c r="D636" s="67" t="s">
        <v>345</v>
      </c>
      <c r="E636" s="71">
        <v>0.64338154950547</v>
      </c>
      <c r="F636" s="68">
        <v>52.626262626262601</v>
      </c>
      <c r="G636" s="71">
        <v>0.73611221431180096</v>
      </c>
      <c r="H636" s="68">
        <v>58.686868686868699</v>
      </c>
      <c r="I636" s="71">
        <v>0.85505122114151799</v>
      </c>
      <c r="J636" s="68">
        <v>89.696969696969703</v>
      </c>
      <c r="K636" s="71">
        <v>0.83301184534100203</v>
      </c>
      <c r="L636" s="68">
        <v>57.373737373737399</v>
      </c>
      <c r="M636" s="71">
        <v>0.623529411764706</v>
      </c>
      <c r="N636" s="68">
        <v>56.968463886063098</v>
      </c>
      <c r="O636" s="71">
        <v>0.169203054968323</v>
      </c>
      <c r="P636" s="68">
        <v>15.4419595314164</v>
      </c>
      <c r="Q636" s="71"/>
      <c r="R636" s="68"/>
    </row>
    <row r="637" spans="1:18" x14ac:dyDescent="0.2">
      <c r="A637" s="72" t="s">
        <v>1584</v>
      </c>
      <c r="B637" s="66" t="s">
        <v>1585</v>
      </c>
      <c r="C637" s="67">
        <v>51</v>
      </c>
      <c r="D637" s="67" t="s">
        <v>345</v>
      </c>
      <c r="E637" s="71">
        <v>0.57716007350058596</v>
      </c>
      <c r="F637" s="68">
        <v>29.595959595959599</v>
      </c>
      <c r="G637" s="71">
        <v>0.62223341567285795</v>
      </c>
      <c r="H637" s="68">
        <v>19.292929292929301</v>
      </c>
      <c r="I637" s="71">
        <v>0.88991778463104798</v>
      </c>
      <c r="J637" s="68">
        <v>97.171717171717205</v>
      </c>
      <c r="K637" s="71">
        <v>0.81798582596546399</v>
      </c>
      <c r="L637" s="68">
        <v>50.606060606060602</v>
      </c>
      <c r="M637" s="71">
        <v>0.35294117647058798</v>
      </c>
      <c r="N637" s="68">
        <v>20.040691759918602</v>
      </c>
      <c r="O637" s="71">
        <v>0.202722164762969</v>
      </c>
      <c r="P637" s="68">
        <v>21.192758253461101</v>
      </c>
      <c r="Q637" s="71"/>
      <c r="R637" s="68"/>
    </row>
    <row r="638" spans="1:18" x14ac:dyDescent="0.2">
      <c r="A638" s="72" t="s">
        <v>1586</v>
      </c>
      <c r="B638" s="66" t="s">
        <v>1587</v>
      </c>
      <c r="C638" s="67">
        <v>51</v>
      </c>
      <c r="D638" s="67" t="s">
        <v>345</v>
      </c>
      <c r="E638" s="71">
        <v>0.60599308623172798</v>
      </c>
      <c r="F638" s="68">
        <v>39.191919191919197</v>
      </c>
      <c r="G638" s="71">
        <v>0.70478898536849199</v>
      </c>
      <c r="H638" s="68">
        <v>48.8888888888889</v>
      </c>
      <c r="I638" s="71">
        <v>0.83655711537562805</v>
      </c>
      <c r="J638" s="68">
        <v>85.454545454545496</v>
      </c>
      <c r="K638" s="71">
        <v>0.61310807795958799</v>
      </c>
      <c r="L638" s="68">
        <v>4.6464646464646497</v>
      </c>
      <c r="M638" s="71">
        <v>0.60392156862745106</v>
      </c>
      <c r="N638" s="68">
        <v>53.102746693794501</v>
      </c>
      <c r="O638" s="71">
        <v>0.271589683827481</v>
      </c>
      <c r="P638" s="68">
        <v>33.759318423855198</v>
      </c>
      <c r="Q638" s="71"/>
      <c r="R638" s="68"/>
    </row>
    <row r="639" spans="1:18" x14ac:dyDescent="0.2">
      <c r="A639" s="72" t="s">
        <v>1588</v>
      </c>
      <c r="B639" s="66" t="s">
        <v>1589</v>
      </c>
      <c r="C639" s="67">
        <v>51</v>
      </c>
      <c r="D639" s="67" t="s">
        <v>345</v>
      </c>
      <c r="E639" s="71">
        <v>0.64749372446934395</v>
      </c>
      <c r="F639" s="68">
        <v>54.343434343434303</v>
      </c>
      <c r="G639" s="71">
        <v>0.60988552305826205</v>
      </c>
      <c r="H639" s="68">
        <v>15.252525252525301</v>
      </c>
      <c r="I639" s="71">
        <v>0.70890039498921498</v>
      </c>
      <c r="J639" s="68">
        <v>38.080808080808097</v>
      </c>
      <c r="K639" s="71">
        <v>0.58933269486737405</v>
      </c>
      <c r="L639" s="68">
        <v>3.4343434343434298</v>
      </c>
      <c r="M639" s="71">
        <v>0.85098039215686305</v>
      </c>
      <c r="N639" s="68">
        <v>91.047812817904401</v>
      </c>
      <c r="O639" s="71">
        <v>0.47836961727500799</v>
      </c>
      <c r="P639" s="68">
        <v>63.791267305644297</v>
      </c>
      <c r="Q639" s="71"/>
      <c r="R639" s="68"/>
    </row>
    <row r="640" spans="1:18" x14ac:dyDescent="0.2">
      <c r="A640" s="72" t="s">
        <v>1590</v>
      </c>
      <c r="B640" s="66" t="s">
        <v>1591</v>
      </c>
      <c r="C640" s="67">
        <v>51</v>
      </c>
      <c r="D640" s="67" t="s">
        <v>345</v>
      </c>
      <c r="E640" s="71">
        <v>0.48076076410158203</v>
      </c>
      <c r="F640" s="68">
        <v>8.3838383838383805</v>
      </c>
      <c r="G640" s="71">
        <v>0.65483311508414999</v>
      </c>
      <c r="H640" s="68">
        <v>32.828282828282802</v>
      </c>
      <c r="I640" s="71">
        <v>0.70428727203441699</v>
      </c>
      <c r="J640" s="68">
        <v>36.565656565656603</v>
      </c>
      <c r="K640" s="71">
        <v>0.66996793941204202</v>
      </c>
      <c r="L640" s="68">
        <v>7.67676767676768</v>
      </c>
      <c r="M640" s="71">
        <v>0.18431372549019601</v>
      </c>
      <c r="N640" s="68">
        <v>8.7487283825025397</v>
      </c>
      <c r="O640" s="71">
        <v>0.19040176848710599</v>
      </c>
      <c r="P640" s="68">
        <v>19.169329073482398</v>
      </c>
      <c r="Q640" s="71"/>
      <c r="R640" s="68"/>
    </row>
    <row r="641" spans="1:18" x14ac:dyDescent="0.2">
      <c r="A641" s="72" t="s">
        <v>1592</v>
      </c>
      <c r="B641" s="66" t="s">
        <v>1593</v>
      </c>
      <c r="C641" s="67">
        <v>51</v>
      </c>
      <c r="D641" s="67" t="s">
        <v>345</v>
      </c>
      <c r="E641" s="71">
        <v>0.427223493641125</v>
      </c>
      <c r="F641" s="68">
        <v>2.52525252525253</v>
      </c>
      <c r="G641" s="71">
        <v>0.60441084810919299</v>
      </c>
      <c r="H641" s="68">
        <v>13.535353535353501</v>
      </c>
      <c r="I641" s="71">
        <v>0.70193899670545801</v>
      </c>
      <c r="J641" s="68">
        <v>35.959595959596001</v>
      </c>
      <c r="K641" s="71">
        <v>0.72691742504658896</v>
      </c>
      <c r="L641" s="68">
        <v>17.979797979798001</v>
      </c>
      <c r="M641" s="71">
        <v>6.6666666666666596E-2</v>
      </c>
      <c r="N641" s="68">
        <v>2.8484231943031499</v>
      </c>
      <c r="O641" s="71">
        <v>3.6183531677718997E-2</v>
      </c>
      <c r="P641" s="68">
        <v>3.3013844515441999</v>
      </c>
      <c r="Q641" s="71"/>
      <c r="R641" s="68"/>
    </row>
    <row r="642" spans="1:18" x14ac:dyDescent="0.2">
      <c r="A642" s="72" t="s">
        <v>1594</v>
      </c>
      <c r="B642" s="66" t="s">
        <v>1595</v>
      </c>
      <c r="C642" s="67">
        <v>51</v>
      </c>
      <c r="D642" s="67" t="s">
        <v>345</v>
      </c>
      <c r="E642" s="71">
        <v>0.411917659244601</v>
      </c>
      <c r="F642" s="68">
        <v>1.31313131313131</v>
      </c>
      <c r="G642" s="71">
        <v>0.59049679037157399</v>
      </c>
      <c r="H642" s="68">
        <v>10.5050505050505</v>
      </c>
      <c r="I642" s="71">
        <v>0.62249370861600195</v>
      </c>
      <c r="J642" s="68">
        <v>15.353535353535401</v>
      </c>
      <c r="K642" s="71">
        <v>0.69470967562305697</v>
      </c>
      <c r="L642" s="68">
        <v>11.010101010101</v>
      </c>
      <c r="M642" s="71">
        <v>0</v>
      </c>
      <c r="N642" s="68">
        <v>1.1190233977619499</v>
      </c>
      <c r="O642" s="71">
        <v>0.151888121612372</v>
      </c>
      <c r="P642" s="68">
        <v>13.418530351437701</v>
      </c>
      <c r="Q642" s="71"/>
      <c r="R642" s="68"/>
    </row>
    <row r="643" spans="1:18" x14ac:dyDescent="0.2">
      <c r="A643" s="72" t="s">
        <v>1596</v>
      </c>
      <c r="B643" s="66" t="s">
        <v>1597</v>
      </c>
      <c r="C643" s="67">
        <v>51</v>
      </c>
      <c r="D643" s="67" t="s">
        <v>345</v>
      </c>
      <c r="E643" s="71">
        <v>0.45113328108231199</v>
      </c>
      <c r="F643" s="68">
        <v>4.7474747474747501</v>
      </c>
      <c r="G643" s="71">
        <v>0.61312987870799496</v>
      </c>
      <c r="H643" s="68">
        <v>16.161616161616202</v>
      </c>
      <c r="I643" s="71">
        <v>0.64945194544856499</v>
      </c>
      <c r="J643" s="68">
        <v>21.2121212121212</v>
      </c>
      <c r="K643" s="71">
        <v>0.72463973082465405</v>
      </c>
      <c r="L643" s="68">
        <v>16.8686868686869</v>
      </c>
      <c r="M643" s="71">
        <v>0</v>
      </c>
      <c r="N643" s="68">
        <v>1.1190233977619499</v>
      </c>
      <c r="O643" s="71">
        <v>0.268444850430344</v>
      </c>
      <c r="P643" s="68">
        <v>33.3333333333333</v>
      </c>
      <c r="Q643" s="71"/>
      <c r="R643" s="68"/>
    </row>
    <row r="644" spans="1:18" x14ac:dyDescent="0.2">
      <c r="A644" s="72" t="s">
        <v>775</v>
      </c>
      <c r="B644" s="66" t="s">
        <v>1598</v>
      </c>
      <c r="C644" s="67">
        <v>47</v>
      </c>
      <c r="D644" s="67" t="s">
        <v>345</v>
      </c>
      <c r="E644" s="71">
        <v>0.655141069614112</v>
      </c>
      <c r="F644" s="68">
        <v>69.267515923566904</v>
      </c>
      <c r="G644" s="71">
        <v>0.776348206659211</v>
      </c>
      <c r="H644" s="68">
        <v>88.136942675159204</v>
      </c>
      <c r="I644" s="71">
        <v>0.74200150072753301</v>
      </c>
      <c r="J644" s="68">
        <v>80.5334394904459</v>
      </c>
      <c r="K644" s="71">
        <v>0.81571787808220397</v>
      </c>
      <c r="L644" s="68">
        <v>62.898089171974497</v>
      </c>
      <c r="M644" s="71">
        <v>0.51978053710655603</v>
      </c>
      <c r="N644" s="68">
        <v>58.479299363057301</v>
      </c>
      <c r="O644" s="71">
        <v>0.421857225495059</v>
      </c>
      <c r="P644" s="68">
        <v>51.612903225806399</v>
      </c>
      <c r="Q644" s="71"/>
      <c r="R644" s="68"/>
    </row>
    <row r="645" spans="1:18" x14ac:dyDescent="0.2">
      <c r="A645" s="72" t="s">
        <v>1599</v>
      </c>
      <c r="B645" s="66" t="s">
        <v>1600</v>
      </c>
      <c r="C645" s="67">
        <v>47</v>
      </c>
      <c r="D645" s="67" t="s">
        <v>345</v>
      </c>
      <c r="E645" s="71">
        <v>0.49710117971296103</v>
      </c>
      <c r="F645" s="68">
        <v>9.7531847133758003</v>
      </c>
      <c r="G645" s="71">
        <v>0.64835539583523405</v>
      </c>
      <c r="H645" s="68">
        <v>48.885350318471303</v>
      </c>
      <c r="I645" s="71">
        <v>0.67573551318486402</v>
      </c>
      <c r="J645" s="68">
        <v>63.574840764331199</v>
      </c>
      <c r="K645" s="71">
        <v>0.70961526394218399</v>
      </c>
      <c r="L645" s="68">
        <v>17.078025477707001</v>
      </c>
      <c r="M645" s="71">
        <v>0.18769852728847899</v>
      </c>
      <c r="N645" s="68">
        <v>2.4681528662420398</v>
      </c>
      <c r="O645" s="71">
        <v>0.26410119831404599</v>
      </c>
      <c r="P645" s="68">
        <v>27.4806043282973</v>
      </c>
      <c r="Q645" s="71"/>
      <c r="R645" s="68"/>
    </row>
    <row r="646" spans="1:18" x14ac:dyDescent="0.2">
      <c r="A646" s="72" t="s">
        <v>1601</v>
      </c>
      <c r="B646" s="66" t="s">
        <v>1602</v>
      </c>
      <c r="C646" s="67">
        <v>51</v>
      </c>
      <c r="D646" s="67" t="s">
        <v>345</v>
      </c>
      <c r="E646" s="71">
        <v>0.50302236675564305</v>
      </c>
      <c r="F646" s="68">
        <v>12.424242424242401</v>
      </c>
      <c r="G646" s="71">
        <v>0.64822137833236404</v>
      </c>
      <c r="H646" s="68">
        <v>29.696969696969699</v>
      </c>
      <c r="I646" s="71">
        <v>0.63147096755136201</v>
      </c>
      <c r="J646" s="68">
        <v>17.272727272727298</v>
      </c>
      <c r="K646" s="71">
        <v>0.79380423619213702</v>
      </c>
      <c r="L646" s="68">
        <v>39.393939393939398</v>
      </c>
      <c r="M646" s="71">
        <v>0.149019607843137</v>
      </c>
      <c r="N646" s="68">
        <v>6.4089521871821002</v>
      </c>
      <c r="O646" s="71">
        <v>0.29259564385921599</v>
      </c>
      <c r="P646" s="68">
        <v>37.167199148029802</v>
      </c>
      <c r="Q646" s="71"/>
      <c r="R646" s="68"/>
    </row>
    <row r="647" spans="1:18" x14ac:dyDescent="0.2">
      <c r="A647" s="72" t="s">
        <v>1329</v>
      </c>
      <c r="B647" s="66" t="s">
        <v>1603</v>
      </c>
      <c r="C647" s="67">
        <v>51</v>
      </c>
      <c r="D647" s="67" t="s">
        <v>345</v>
      </c>
      <c r="E647" s="71">
        <v>0.40865525850723899</v>
      </c>
      <c r="F647" s="68">
        <v>1.0101010101010099</v>
      </c>
      <c r="G647" s="71">
        <v>0.61789198906058196</v>
      </c>
      <c r="H647" s="68">
        <v>17.7777777777778</v>
      </c>
      <c r="I647" s="71">
        <v>0.60866603366449401</v>
      </c>
      <c r="J647" s="68">
        <v>13.3333333333333</v>
      </c>
      <c r="K647" s="71">
        <v>0.69875504682450895</v>
      </c>
      <c r="L647" s="68">
        <v>11.818181818181801</v>
      </c>
      <c r="M647" s="71">
        <v>8.2352941176470601E-2</v>
      </c>
      <c r="N647" s="68">
        <v>3.4587995930824</v>
      </c>
      <c r="O647" s="71">
        <v>3.5610281810139699E-2</v>
      </c>
      <c r="P647" s="68">
        <v>3.19488817891374</v>
      </c>
      <c r="Q647" s="71"/>
      <c r="R647" s="68"/>
    </row>
    <row r="648" spans="1:18" x14ac:dyDescent="0.2">
      <c r="A648" s="72" t="s">
        <v>1604</v>
      </c>
      <c r="B648" s="66" t="s">
        <v>1605</v>
      </c>
      <c r="C648" s="67">
        <v>47</v>
      </c>
      <c r="D648" s="67" t="s">
        <v>345</v>
      </c>
      <c r="E648" s="71">
        <v>0.58503476023197598</v>
      </c>
      <c r="F648" s="68">
        <v>44.347133757961799</v>
      </c>
      <c r="G648" s="71">
        <v>0.69530142401498995</v>
      </c>
      <c r="H648" s="68">
        <v>69.625796178343904</v>
      </c>
      <c r="I648" s="71">
        <v>0.69433937243674604</v>
      </c>
      <c r="J648" s="68">
        <v>69.187898089171995</v>
      </c>
      <c r="K648" s="71">
        <v>0.78732113410460602</v>
      </c>
      <c r="L648" s="68">
        <v>45.939490445859903</v>
      </c>
      <c r="M648" s="71">
        <v>0.40908653383386301</v>
      </c>
      <c r="N648" s="68">
        <v>23.765923566879</v>
      </c>
      <c r="O648" s="71">
        <v>0.33912533676967399</v>
      </c>
      <c r="P648" s="68">
        <v>38.791343405471601</v>
      </c>
      <c r="Q648" s="71"/>
      <c r="R648" s="68"/>
    </row>
    <row r="649" spans="1:18" x14ac:dyDescent="0.2">
      <c r="A649" s="72" t="s">
        <v>1606</v>
      </c>
      <c r="B649" s="66" t="s">
        <v>1607</v>
      </c>
      <c r="C649" s="67">
        <v>51</v>
      </c>
      <c r="D649" s="67" t="s">
        <v>345</v>
      </c>
      <c r="E649" s="71">
        <v>0.48389122908181198</v>
      </c>
      <c r="F649" s="68">
        <v>8.9898989898989896</v>
      </c>
      <c r="G649" s="71">
        <v>0.63203155492340302</v>
      </c>
      <c r="H649" s="68">
        <v>22.626262626262601</v>
      </c>
      <c r="I649" s="71">
        <v>0.60428518395910402</v>
      </c>
      <c r="J649" s="68">
        <v>12.020202020201999</v>
      </c>
      <c r="K649" s="71">
        <v>0.78177868550436402</v>
      </c>
      <c r="L649" s="68">
        <v>33.939393939393902</v>
      </c>
      <c r="M649" s="71">
        <v>6.2745098039215699E-2</v>
      </c>
      <c r="N649" s="68">
        <v>2.5432349949135298</v>
      </c>
      <c r="O649" s="71">
        <v>0.33861562298297199</v>
      </c>
      <c r="P649" s="68">
        <v>45.367412140575098</v>
      </c>
      <c r="Q649" s="71"/>
      <c r="R649" s="68"/>
    </row>
    <row r="650" spans="1:18" x14ac:dyDescent="0.2">
      <c r="A650" s="72" t="s">
        <v>900</v>
      </c>
      <c r="B650" s="66" t="s">
        <v>1608</v>
      </c>
      <c r="C650" s="67">
        <v>51</v>
      </c>
      <c r="D650" s="67" t="s">
        <v>345</v>
      </c>
      <c r="E650" s="71">
        <v>0.54349431717965802</v>
      </c>
      <c r="F650" s="68">
        <v>20.303030303030301</v>
      </c>
      <c r="G650" s="71">
        <v>0.63314495063410203</v>
      </c>
      <c r="H650" s="68">
        <v>23.030303030302999</v>
      </c>
      <c r="I650" s="71">
        <v>0.71612522063819295</v>
      </c>
      <c r="J650" s="68">
        <v>40.606060606060602</v>
      </c>
      <c r="K650" s="71">
        <v>0.75959150347737403</v>
      </c>
      <c r="L650" s="68">
        <v>26.565656565656599</v>
      </c>
      <c r="M650" s="71">
        <v>0.37254901960784298</v>
      </c>
      <c r="N650" s="68">
        <v>21.8718209562564</v>
      </c>
      <c r="O650" s="71">
        <v>0.236060891540778</v>
      </c>
      <c r="P650" s="68">
        <v>27.156549520766799</v>
      </c>
      <c r="Q650" s="71"/>
      <c r="R650" s="68"/>
    </row>
    <row r="651" spans="1:18" x14ac:dyDescent="0.2">
      <c r="A651" s="72" t="s">
        <v>1609</v>
      </c>
      <c r="B651" s="66" t="s">
        <v>1610</v>
      </c>
      <c r="C651" s="67">
        <v>51</v>
      </c>
      <c r="D651" s="67" t="s">
        <v>345</v>
      </c>
      <c r="E651" s="71">
        <v>0.49100130250041302</v>
      </c>
      <c r="F651" s="68">
        <v>9.7979797979797993</v>
      </c>
      <c r="G651" s="71">
        <v>0.59881390159722003</v>
      </c>
      <c r="H651" s="68">
        <v>11.7171717171717</v>
      </c>
      <c r="I651" s="71">
        <v>0.699605063382014</v>
      </c>
      <c r="J651" s="68">
        <v>35.353535353535399</v>
      </c>
      <c r="K651" s="71">
        <v>0.83118217833706098</v>
      </c>
      <c r="L651" s="68">
        <v>57.070707070707101</v>
      </c>
      <c r="M651" s="71">
        <v>0.26274509803921597</v>
      </c>
      <c r="N651" s="68">
        <v>12.7161749745677</v>
      </c>
      <c r="O651" s="71">
        <v>6.2660271146555202E-2</v>
      </c>
      <c r="P651" s="68">
        <v>4.6858359957401499</v>
      </c>
      <c r="Q651" s="71"/>
      <c r="R651" s="68"/>
    </row>
    <row r="652" spans="1:18" x14ac:dyDescent="0.2">
      <c r="A652" s="72" t="s">
        <v>1611</v>
      </c>
      <c r="B652" s="66" t="s">
        <v>1612</v>
      </c>
      <c r="C652" s="67">
        <v>51</v>
      </c>
      <c r="D652" s="67" t="s">
        <v>345</v>
      </c>
      <c r="E652" s="71">
        <v>0.42331908542984598</v>
      </c>
      <c r="F652" s="68">
        <v>1.71717171717172</v>
      </c>
      <c r="G652" s="71">
        <v>0.62610163718441303</v>
      </c>
      <c r="H652" s="68">
        <v>20.606060606060598</v>
      </c>
      <c r="I652" s="71">
        <v>0.60590362808745801</v>
      </c>
      <c r="J652" s="68">
        <v>12.424242424242401</v>
      </c>
      <c r="K652" s="71">
        <v>0.765843331743985</v>
      </c>
      <c r="L652" s="68">
        <v>28.383838383838398</v>
      </c>
      <c r="M652" s="71">
        <v>7.4509803921568599E-2</v>
      </c>
      <c r="N652" s="68">
        <v>3.1536113936927799</v>
      </c>
      <c r="O652" s="71">
        <v>4.4237026211804302E-2</v>
      </c>
      <c r="P652" s="68">
        <v>3.7273695420660302</v>
      </c>
      <c r="Q652" s="71"/>
      <c r="R652" s="68"/>
    </row>
    <row r="653" spans="1:18" x14ac:dyDescent="0.2">
      <c r="A653" s="72" t="s">
        <v>1613</v>
      </c>
      <c r="B653" s="66" t="s">
        <v>1614</v>
      </c>
      <c r="C653" s="67">
        <v>51</v>
      </c>
      <c r="D653" s="67" t="s">
        <v>345</v>
      </c>
      <c r="E653" s="71">
        <v>0.49845155122671297</v>
      </c>
      <c r="F653" s="68">
        <v>11.414141414141399</v>
      </c>
      <c r="G653" s="71">
        <v>0.65490452536884702</v>
      </c>
      <c r="H653" s="68">
        <v>32.929292929292899</v>
      </c>
      <c r="I653" s="71">
        <v>0.62016742928215196</v>
      </c>
      <c r="J653" s="68">
        <v>14.747474747474699</v>
      </c>
      <c r="K653" s="71">
        <v>0.77273942938608797</v>
      </c>
      <c r="L653" s="68">
        <v>31.515151515151501</v>
      </c>
      <c r="M653" s="71">
        <v>0.376470588235294</v>
      </c>
      <c r="N653" s="68">
        <v>22.482197355035598</v>
      </c>
      <c r="O653" s="71">
        <v>6.7975783861183303E-2</v>
      </c>
      <c r="P653" s="68">
        <v>5.0053248136315203</v>
      </c>
      <c r="Q653" s="71"/>
      <c r="R653" s="68"/>
    </row>
    <row r="654" spans="1:18" x14ac:dyDescent="0.2">
      <c r="A654" s="72" t="s">
        <v>1615</v>
      </c>
      <c r="B654" s="66" t="s">
        <v>1616</v>
      </c>
      <c r="C654" s="67">
        <v>51</v>
      </c>
      <c r="D654" s="67" t="s">
        <v>345</v>
      </c>
      <c r="E654" s="71">
        <v>0.70288670554159904</v>
      </c>
      <c r="F654" s="68">
        <v>68.787878787878796</v>
      </c>
      <c r="G654" s="71">
        <v>0.61492213189663503</v>
      </c>
      <c r="H654" s="68">
        <v>16.7676767676768</v>
      </c>
      <c r="I654" s="71">
        <v>0.683926312139156</v>
      </c>
      <c r="J654" s="68">
        <v>31.2121212121212</v>
      </c>
      <c r="K654" s="71">
        <v>0.80981167258900599</v>
      </c>
      <c r="L654" s="68">
        <v>46.262626262626299</v>
      </c>
      <c r="M654" s="71"/>
      <c r="N654" s="68"/>
      <c r="O654" s="71"/>
      <c r="P654" s="68"/>
      <c r="Q654" s="71"/>
      <c r="R654" s="68"/>
    </row>
    <row r="655" spans="1:18" x14ac:dyDescent="0.2">
      <c r="A655" s="72" t="s">
        <v>1460</v>
      </c>
      <c r="B655" s="66" t="s">
        <v>1617</v>
      </c>
      <c r="C655" s="67">
        <v>51</v>
      </c>
      <c r="D655" s="67" t="s">
        <v>345</v>
      </c>
      <c r="E655" s="71">
        <v>0.56460371511359997</v>
      </c>
      <c r="F655" s="68">
        <v>25.7575757575758</v>
      </c>
      <c r="G655" s="71">
        <v>0.62426133523252902</v>
      </c>
      <c r="H655" s="68">
        <v>20.202020202020201</v>
      </c>
      <c r="I655" s="71">
        <v>0.63985089533561801</v>
      </c>
      <c r="J655" s="68">
        <v>18.989898989899</v>
      </c>
      <c r="K655" s="71">
        <v>0.76685164949409401</v>
      </c>
      <c r="L655" s="68">
        <v>28.989898989899</v>
      </c>
      <c r="M655" s="71">
        <v>0.227450980392157</v>
      </c>
      <c r="N655" s="68">
        <v>10.8850457782299</v>
      </c>
      <c r="O655" s="71"/>
      <c r="P655" s="68"/>
      <c r="Q655" s="71"/>
      <c r="R655" s="68"/>
    </row>
    <row r="656" spans="1:18" x14ac:dyDescent="0.2">
      <c r="A656" s="72" t="s">
        <v>1094</v>
      </c>
      <c r="B656" s="66" t="s">
        <v>1618</v>
      </c>
      <c r="C656" s="67">
        <v>51</v>
      </c>
      <c r="D656" s="67" t="s">
        <v>345</v>
      </c>
      <c r="E656" s="71">
        <v>0.426684356350091</v>
      </c>
      <c r="F656" s="68">
        <v>2.32323232323232</v>
      </c>
      <c r="G656" s="71">
        <v>0.59194225216767304</v>
      </c>
      <c r="H656" s="68">
        <v>10.808080808080801</v>
      </c>
      <c r="I656" s="71">
        <v>0.59430587609087004</v>
      </c>
      <c r="J656" s="68">
        <v>9.8989898989898997</v>
      </c>
      <c r="K656" s="71">
        <v>0.67723611484130997</v>
      </c>
      <c r="L656" s="68">
        <v>8.5858585858585794</v>
      </c>
      <c r="M656" s="71">
        <v>7.4509803921568599E-2</v>
      </c>
      <c r="N656" s="68">
        <v>3.1536113936927799</v>
      </c>
      <c r="O656" s="71">
        <v>0.19542773472903199</v>
      </c>
      <c r="P656" s="68">
        <v>19.808306709265199</v>
      </c>
      <c r="Q656" s="71"/>
      <c r="R656" s="68"/>
    </row>
    <row r="657" spans="1:18" x14ac:dyDescent="0.2">
      <c r="A657" s="72" t="s">
        <v>1619</v>
      </c>
      <c r="B657" s="66" t="s">
        <v>1620</v>
      </c>
      <c r="C657" s="67">
        <v>51</v>
      </c>
      <c r="D657" s="67" t="s">
        <v>345</v>
      </c>
      <c r="E657" s="71">
        <v>0.58305527568499105</v>
      </c>
      <c r="F657" s="68">
        <v>32.020202020201999</v>
      </c>
      <c r="G657" s="71">
        <v>0.68382267827015997</v>
      </c>
      <c r="H657" s="68">
        <v>40.707070707070699</v>
      </c>
      <c r="I657" s="71">
        <v>0.80674238498237905</v>
      </c>
      <c r="J657" s="68">
        <v>76.363636363636402</v>
      </c>
      <c r="K657" s="71">
        <v>0.82311214757656104</v>
      </c>
      <c r="L657" s="68">
        <v>53.232323232323203</v>
      </c>
      <c r="M657" s="71">
        <v>0.6</v>
      </c>
      <c r="N657" s="68">
        <v>52.085452695829098</v>
      </c>
      <c r="O657" s="71">
        <v>1.59916759585457E-3</v>
      </c>
      <c r="P657" s="68">
        <v>0.74547390841320604</v>
      </c>
      <c r="Q657" s="71"/>
      <c r="R657" s="68"/>
    </row>
    <row r="658" spans="1:18" x14ac:dyDescent="0.2">
      <c r="A658" s="72" t="s">
        <v>1621</v>
      </c>
      <c r="B658" s="66" t="s">
        <v>1622</v>
      </c>
      <c r="C658" s="67">
        <v>51</v>
      </c>
      <c r="D658" s="67" t="s">
        <v>345</v>
      </c>
      <c r="E658" s="71">
        <v>0.53623677362174205</v>
      </c>
      <c r="F658" s="68">
        <v>18.585858585858599</v>
      </c>
      <c r="G658" s="71">
        <v>0.67159963568748404</v>
      </c>
      <c r="H658" s="68">
        <v>37.272727272727302</v>
      </c>
      <c r="I658" s="71">
        <v>0.67657992038874304</v>
      </c>
      <c r="J658" s="68">
        <v>28.383838383838398</v>
      </c>
      <c r="K658" s="71">
        <v>0.82377419862490697</v>
      </c>
      <c r="L658" s="68">
        <v>53.636363636363598</v>
      </c>
      <c r="M658" s="71">
        <v>0.32156862745098003</v>
      </c>
      <c r="N658" s="68">
        <v>16.988809766022399</v>
      </c>
      <c r="O658" s="71">
        <v>0.18766148595659601</v>
      </c>
      <c r="P658" s="68">
        <v>18.5303514376997</v>
      </c>
      <c r="Q658" s="71"/>
      <c r="R658" s="68"/>
    </row>
    <row r="659" spans="1:18" x14ac:dyDescent="0.2">
      <c r="A659" s="72" t="s">
        <v>1623</v>
      </c>
      <c r="B659" s="66" t="s">
        <v>1624</v>
      </c>
      <c r="C659" s="67">
        <v>51</v>
      </c>
      <c r="D659" s="67" t="s">
        <v>345</v>
      </c>
      <c r="E659" s="71">
        <v>0.43024979703982202</v>
      </c>
      <c r="F659" s="68">
        <v>2.8282828282828301</v>
      </c>
      <c r="G659" s="71">
        <v>0.58501369722902496</v>
      </c>
      <c r="H659" s="68">
        <v>9.8989898989898997</v>
      </c>
      <c r="I659" s="71">
        <v>0.58604673810498598</v>
      </c>
      <c r="J659" s="68">
        <v>8.6868686868686904</v>
      </c>
      <c r="K659" s="71">
        <v>0.81602532965867103</v>
      </c>
      <c r="L659" s="68">
        <v>49.595959595959599</v>
      </c>
      <c r="M659" s="71">
        <v>7.8431372549019496E-2</v>
      </c>
      <c r="N659" s="68">
        <v>3.2553407934893199</v>
      </c>
      <c r="O659" s="71">
        <v>8.5731847657408794E-2</v>
      </c>
      <c r="P659" s="68">
        <v>6.60276890308839</v>
      </c>
      <c r="Q659" s="71"/>
      <c r="R659" s="68"/>
    </row>
    <row r="660" spans="1:18" x14ac:dyDescent="0.2">
      <c r="A660" s="72" t="s">
        <v>1625</v>
      </c>
      <c r="B660" s="66" t="s">
        <v>1626</v>
      </c>
      <c r="C660" s="67">
        <v>51</v>
      </c>
      <c r="D660" s="67" t="s">
        <v>345</v>
      </c>
      <c r="E660" s="71">
        <v>0.49121187715388198</v>
      </c>
      <c r="F660" s="68">
        <v>10</v>
      </c>
      <c r="G660" s="71">
        <v>0.62798248761022601</v>
      </c>
      <c r="H660" s="68">
        <v>21.2121212121212</v>
      </c>
      <c r="I660" s="71">
        <v>0.61871225073230995</v>
      </c>
      <c r="J660" s="68">
        <v>14.646464646464599</v>
      </c>
      <c r="K660" s="71">
        <v>0.82523394488943602</v>
      </c>
      <c r="L660" s="68">
        <v>54.040404040403999</v>
      </c>
      <c r="M660" s="71">
        <v>0.243137254901961</v>
      </c>
      <c r="N660" s="68">
        <v>11.4954221770092</v>
      </c>
      <c r="O660" s="71">
        <v>0.140993447635479</v>
      </c>
      <c r="P660" s="68">
        <v>12.353567625133101</v>
      </c>
      <c r="Q660" s="71"/>
      <c r="R660" s="68"/>
    </row>
    <row r="661" spans="1:18" x14ac:dyDescent="0.2">
      <c r="A661" s="72" t="s">
        <v>1627</v>
      </c>
      <c r="B661" s="66" t="s">
        <v>1628</v>
      </c>
      <c r="C661" s="67">
        <v>51</v>
      </c>
      <c r="D661" s="67" t="s">
        <v>345</v>
      </c>
      <c r="E661" s="71">
        <v>0.43745593588724402</v>
      </c>
      <c r="F661" s="68">
        <v>3.23232323232323</v>
      </c>
      <c r="G661" s="71">
        <v>0.59441868378080698</v>
      </c>
      <c r="H661" s="68">
        <v>11.010101010101</v>
      </c>
      <c r="I661" s="71">
        <v>0.56955113576572702</v>
      </c>
      <c r="J661" s="68">
        <v>6.3636363636363598</v>
      </c>
      <c r="K661" s="71">
        <v>0.78533876431492899</v>
      </c>
      <c r="L661" s="68">
        <v>35.858585858585897</v>
      </c>
      <c r="M661" s="71">
        <v>8.2352941176470601E-2</v>
      </c>
      <c r="N661" s="68">
        <v>3.4587995930824</v>
      </c>
      <c r="O661" s="71">
        <v>0.15561815439828899</v>
      </c>
      <c r="P661" s="68">
        <v>13.8445154419595</v>
      </c>
      <c r="Q661" s="71"/>
      <c r="R661" s="68"/>
    </row>
    <row r="662" spans="1:18" x14ac:dyDescent="0.2">
      <c r="A662" s="72" t="s">
        <v>1502</v>
      </c>
      <c r="B662" s="66" t="s">
        <v>1629</v>
      </c>
      <c r="C662" s="67">
        <v>51</v>
      </c>
      <c r="D662" s="67" t="s">
        <v>345</v>
      </c>
      <c r="E662" s="71">
        <v>0.55958623550956199</v>
      </c>
      <c r="F662" s="68">
        <v>23.737373737373701</v>
      </c>
      <c r="G662" s="71">
        <v>0.57503114921197396</v>
      </c>
      <c r="H662" s="68">
        <v>9.1919191919191903</v>
      </c>
      <c r="I662" s="71">
        <v>0.60887383464866496</v>
      </c>
      <c r="J662" s="68">
        <v>13.434343434343401</v>
      </c>
      <c r="K662" s="71">
        <v>0.75505296302917801</v>
      </c>
      <c r="L662" s="68">
        <v>25.151515151515198</v>
      </c>
      <c r="M662" s="71">
        <v>0.61176470588235299</v>
      </c>
      <c r="N662" s="68">
        <v>54.730417090539198</v>
      </c>
      <c r="O662" s="71">
        <v>0.24720852477564001</v>
      </c>
      <c r="P662" s="68">
        <v>29.499467518636799</v>
      </c>
      <c r="Q662" s="71"/>
      <c r="R662" s="68"/>
    </row>
    <row r="663" spans="1:18" x14ac:dyDescent="0.2">
      <c r="A663" s="72" t="s">
        <v>979</v>
      </c>
      <c r="B663" s="66" t="s">
        <v>1630</v>
      </c>
      <c r="C663" s="67">
        <v>51</v>
      </c>
      <c r="D663" s="67" t="s">
        <v>345</v>
      </c>
      <c r="E663" s="71">
        <v>0.45173149041960398</v>
      </c>
      <c r="F663" s="68">
        <v>4.9494949494949498</v>
      </c>
      <c r="G663" s="71">
        <v>0.61578755492407</v>
      </c>
      <c r="H663" s="68">
        <v>17.070707070707101</v>
      </c>
      <c r="I663" s="71">
        <v>0.55530032297312704</v>
      </c>
      <c r="J663" s="68">
        <v>4.6464646464646497</v>
      </c>
      <c r="K663" s="71">
        <v>0.78003608265915902</v>
      </c>
      <c r="L663" s="68">
        <v>33.1313131313131</v>
      </c>
      <c r="M663" s="71">
        <v>0.29019607843137202</v>
      </c>
      <c r="N663" s="68">
        <v>14.3438453713123</v>
      </c>
      <c r="O663" s="71">
        <v>1.7337413110291699E-2</v>
      </c>
      <c r="P663" s="68">
        <v>1.38445154419595</v>
      </c>
      <c r="Q663" s="71"/>
      <c r="R663" s="68"/>
    </row>
    <row r="664" spans="1:18" x14ac:dyDescent="0.2">
      <c r="A664" s="72" t="s">
        <v>1631</v>
      </c>
      <c r="B664" s="66" t="s">
        <v>1632</v>
      </c>
      <c r="C664" s="67">
        <v>51</v>
      </c>
      <c r="D664" s="67" t="s">
        <v>345</v>
      </c>
      <c r="E664" s="71">
        <v>0.48883374320181799</v>
      </c>
      <c r="F664" s="68">
        <v>9.5959595959596005</v>
      </c>
      <c r="G664" s="71">
        <v>0.62435513294431499</v>
      </c>
      <c r="H664" s="68">
        <v>20.303030303030301</v>
      </c>
      <c r="I664" s="71">
        <v>0.62912694435436001</v>
      </c>
      <c r="J664" s="68">
        <v>16.6666666666667</v>
      </c>
      <c r="K664" s="71">
        <v>0.79420909054705702</v>
      </c>
      <c r="L664" s="68">
        <v>39.494949494949502</v>
      </c>
      <c r="M664" s="71">
        <v>0.38039215686274502</v>
      </c>
      <c r="N664" s="68">
        <v>22.7873855544252</v>
      </c>
      <c r="O664" s="71">
        <v>1.60853913006123E-2</v>
      </c>
      <c r="P664" s="68">
        <v>1.2779552715655</v>
      </c>
      <c r="Q664" s="71"/>
      <c r="R664" s="68"/>
    </row>
    <row r="665" spans="1:18" x14ac:dyDescent="0.2">
      <c r="A665" s="72" t="s">
        <v>1633</v>
      </c>
      <c r="B665" s="66" t="s">
        <v>1634</v>
      </c>
      <c r="C665" s="67">
        <v>51</v>
      </c>
      <c r="D665" s="67" t="s">
        <v>345</v>
      </c>
      <c r="E665" s="71">
        <v>0.56323101682368004</v>
      </c>
      <c r="F665" s="68">
        <v>24.949494949494898</v>
      </c>
      <c r="G665" s="71">
        <v>0.64963669517003098</v>
      </c>
      <c r="H665" s="68">
        <v>30.404040404040401</v>
      </c>
      <c r="I665" s="71">
        <v>0.65892343696080602</v>
      </c>
      <c r="J665" s="68">
        <v>23.939393939393899</v>
      </c>
      <c r="K665" s="71">
        <v>0.80885853400058405</v>
      </c>
      <c r="L665" s="68">
        <v>45.656565656565697</v>
      </c>
      <c r="M665" s="71">
        <v>0.50196078431372504</v>
      </c>
      <c r="N665" s="68">
        <v>36.6225839267548</v>
      </c>
      <c r="O665" s="71">
        <v>0.19677563367325199</v>
      </c>
      <c r="P665" s="68">
        <v>20.234291799787002</v>
      </c>
      <c r="Q665" s="71"/>
      <c r="R665" s="68"/>
    </row>
    <row r="666" spans="1:18" x14ac:dyDescent="0.2">
      <c r="A666" s="72" t="s">
        <v>1635</v>
      </c>
      <c r="B666" s="66" t="s">
        <v>1636</v>
      </c>
      <c r="C666" s="67">
        <v>51</v>
      </c>
      <c r="D666" s="67" t="s">
        <v>345</v>
      </c>
      <c r="E666" s="71">
        <v>0.59066991517227296</v>
      </c>
      <c r="F666" s="68">
        <v>34.343434343434303</v>
      </c>
      <c r="G666" s="71">
        <v>0.54950558749330303</v>
      </c>
      <c r="H666" s="68">
        <v>7.4747474747474696</v>
      </c>
      <c r="I666" s="71">
        <v>0.71759593344355199</v>
      </c>
      <c r="J666" s="68">
        <v>41.212121212121197</v>
      </c>
      <c r="K666" s="71">
        <v>0.81151771989627497</v>
      </c>
      <c r="L666" s="68">
        <v>47.474747474747502</v>
      </c>
      <c r="M666" s="71">
        <v>0.53725490196078396</v>
      </c>
      <c r="N666" s="68">
        <v>41.810783316378398</v>
      </c>
      <c r="O666" s="71">
        <v>0.33747543306744798</v>
      </c>
      <c r="P666" s="68">
        <v>45.260915867944597</v>
      </c>
      <c r="Q666" s="71"/>
      <c r="R666" s="68"/>
    </row>
    <row r="667" spans="1:18" x14ac:dyDescent="0.2">
      <c r="A667" s="72" t="s">
        <v>1160</v>
      </c>
      <c r="B667" s="66" t="s">
        <v>1637</v>
      </c>
      <c r="C667" s="67">
        <v>51</v>
      </c>
      <c r="D667" s="67" t="s">
        <v>345</v>
      </c>
      <c r="E667" s="71">
        <v>0.68737640736252403</v>
      </c>
      <c r="F667" s="68">
        <v>64.343434343434396</v>
      </c>
      <c r="G667" s="71">
        <v>0.58457420154273898</v>
      </c>
      <c r="H667" s="68">
        <v>9.7979797979797993</v>
      </c>
      <c r="I667" s="71">
        <v>0.69233146648634103</v>
      </c>
      <c r="J667" s="68">
        <v>33.939393939393902</v>
      </c>
      <c r="K667" s="71">
        <v>0.82946270651905696</v>
      </c>
      <c r="L667" s="68">
        <v>56.6666666666667</v>
      </c>
      <c r="M667" s="71">
        <v>0.64313725490196105</v>
      </c>
      <c r="N667" s="68">
        <v>60.732451678535099</v>
      </c>
      <c r="O667" s="71"/>
      <c r="P667" s="68"/>
      <c r="Q667" s="71"/>
      <c r="R667" s="68"/>
    </row>
    <row r="668" spans="1:18" x14ac:dyDescent="0.2">
      <c r="A668" s="72" t="s">
        <v>1638</v>
      </c>
      <c r="B668" s="66" t="s">
        <v>1639</v>
      </c>
      <c r="C668" s="67">
        <v>51</v>
      </c>
      <c r="D668" s="67" t="s">
        <v>345</v>
      </c>
      <c r="E668" s="71">
        <v>0.56900579321155498</v>
      </c>
      <c r="F668" s="68">
        <v>27.272727272727298</v>
      </c>
      <c r="G668" s="71">
        <v>0.54211784121274798</v>
      </c>
      <c r="H668" s="68">
        <v>6.9696969696969697</v>
      </c>
      <c r="I668" s="71">
        <v>0.64691912628158299</v>
      </c>
      <c r="J668" s="68">
        <v>20.303030303030301</v>
      </c>
      <c r="K668" s="71">
        <v>0.759498536009934</v>
      </c>
      <c r="L668" s="68">
        <v>26.464646464646499</v>
      </c>
      <c r="M668" s="71">
        <v>0.505882352941177</v>
      </c>
      <c r="N668" s="68">
        <v>37.232960325534101</v>
      </c>
      <c r="O668" s="71">
        <v>0.39061110961233497</v>
      </c>
      <c r="P668" s="68">
        <v>52.609158679446203</v>
      </c>
      <c r="Q668" s="71"/>
      <c r="R668" s="68"/>
    </row>
    <row r="669" spans="1:18" x14ac:dyDescent="0.2">
      <c r="A669" s="72" t="s">
        <v>1640</v>
      </c>
      <c r="B669" s="66" t="s">
        <v>1641</v>
      </c>
      <c r="C669" s="67">
        <v>47</v>
      </c>
      <c r="D669" s="67" t="s">
        <v>345</v>
      </c>
      <c r="E669" s="71">
        <v>0.54476497896318099</v>
      </c>
      <c r="F669" s="68">
        <v>28.224522292993601</v>
      </c>
      <c r="G669" s="71">
        <v>0.58603552218907895</v>
      </c>
      <c r="H669" s="68">
        <v>6.5286624203821697</v>
      </c>
      <c r="I669" s="71">
        <v>0.61541432952061803</v>
      </c>
      <c r="J669" s="68">
        <v>38.694267515923599</v>
      </c>
      <c r="K669" s="71">
        <v>0.70895112529872895</v>
      </c>
      <c r="L669" s="68">
        <v>16.839171974522301</v>
      </c>
      <c r="M669" s="71">
        <v>0.35133314082202399</v>
      </c>
      <c r="N669" s="68">
        <v>8.3598726114649704</v>
      </c>
      <c r="O669" s="71">
        <v>0.46209077698545498</v>
      </c>
      <c r="P669" s="68">
        <v>58.023683135973897</v>
      </c>
      <c r="Q669" s="71"/>
      <c r="R669" s="68"/>
    </row>
    <row r="670" spans="1:18" x14ac:dyDescent="0.2">
      <c r="A670" s="72" t="s">
        <v>1642</v>
      </c>
      <c r="B670" s="66" t="s">
        <v>1643</v>
      </c>
      <c r="C670" s="67">
        <v>47</v>
      </c>
      <c r="D670" s="67" t="s">
        <v>345</v>
      </c>
      <c r="E670" s="71">
        <v>0.56944992648790604</v>
      </c>
      <c r="F670" s="68">
        <v>38.097133757961799</v>
      </c>
      <c r="G670" s="71">
        <v>0.68801178037357702</v>
      </c>
      <c r="H670" s="68">
        <v>66.918789808917197</v>
      </c>
      <c r="I670" s="71">
        <v>0.60475973932549298</v>
      </c>
      <c r="J670" s="68">
        <v>33.280254777070098</v>
      </c>
      <c r="K670" s="71">
        <v>0.74220231901824896</v>
      </c>
      <c r="L670" s="68">
        <v>25.756369426751601</v>
      </c>
      <c r="M670" s="71">
        <v>0.582346712869382</v>
      </c>
      <c r="N670" s="68">
        <v>71.536624203821603</v>
      </c>
      <c r="O670" s="71">
        <v>0.22992908085283101</v>
      </c>
      <c r="P670" s="68">
        <v>22.4581461821152</v>
      </c>
      <c r="Q670" s="71"/>
      <c r="R670" s="68"/>
    </row>
    <row r="671" spans="1:18" x14ac:dyDescent="0.2">
      <c r="A671" s="72" t="s">
        <v>1644</v>
      </c>
      <c r="B671" s="66" t="s">
        <v>1645</v>
      </c>
      <c r="C671" s="67">
        <v>47</v>
      </c>
      <c r="D671" s="67" t="s">
        <v>345</v>
      </c>
      <c r="E671" s="71">
        <v>0.46633052221792298</v>
      </c>
      <c r="F671" s="68">
        <v>2.7468152866242002</v>
      </c>
      <c r="G671" s="71">
        <v>0.61105369629247297</v>
      </c>
      <c r="H671" s="68">
        <v>21.855095541401301</v>
      </c>
      <c r="I671" s="71">
        <v>0.56910441198091199</v>
      </c>
      <c r="J671" s="68">
        <v>18.8694267515924</v>
      </c>
      <c r="K671" s="71">
        <v>0.56360047382499801</v>
      </c>
      <c r="L671" s="68">
        <v>2.7070063694267499</v>
      </c>
      <c r="M671" s="71">
        <v>0.45721436134373</v>
      </c>
      <c r="N671" s="68">
        <v>39.649681528662398</v>
      </c>
      <c r="O671" s="71">
        <v>0.13067966764750399</v>
      </c>
      <c r="P671" s="68">
        <v>9.9632503062474491</v>
      </c>
      <c r="Q671" s="71"/>
      <c r="R671" s="68"/>
    </row>
    <row r="672" spans="1:18" x14ac:dyDescent="0.2">
      <c r="A672" s="72" t="s">
        <v>1646</v>
      </c>
      <c r="B672" s="66" t="s">
        <v>1647</v>
      </c>
      <c r="C672" s="67">
        <v>47</v>
      </c>
      <c r="D672" s="67" t="s">
        <v>345</v>
      </c>
      <c r="E672" s="71">
        <v>0.59383547847342</v>
      </c>
      <c r="F672" s="68">
        <v>47.611464968152902</v>
      </c>
      <c r="G672" s="71">
        <v>0.68707183962987906</v>
      </c>
      <c r="H672" s="68">
        <v>66.480891719745202</v>
      </c>
      <c r="I672" s="71">
        <v>0.69398352693257703</v>
      </c>
      <c r="J672" s="68">
        <v>69.028662420382204</v>
      </c>
      <c r="K672" s="71">
        <v>0.75895680279629796</v>
      </c>
      <c r="L672" s="68">
        <v>32.205414012738899</v>
      </c>
      <c r="M672" s="71">
        <v>0.41389931658485002</v>
      </c>
      <c r="N672" s="68">
        <v>25.1194267515924</v>
      </c>
      <c r="O672" s="71">
        <v>0.41526590642349498</v>
      </c>
      <c r="P672" s="68">
        <v>50.592078399346697</v>
      </c>
      <c r="Q672" s="71"/>
      <c r="R672" s="68"/>
    </row>
    <row r="673" spans="1:18" x14ac:dyDescent="0.2">
      <c r="A673" s="72" t="s">
        <v>1648</v>
      </c>
      <c r="B673" s="66" t="s">
        <v>1649</v>
      </c>
      <c r="C673" s="67">
        <v>47</v>
      </c>
      <c r="D673" s="67" t="s">
        <v>345</v>
      </c>
      <c r="E673" s="71">
        <v>0.59174953002451902</v>
      </c>
      <c r="F673" s="68">
        <v>46.894904458598702</v>
      </c>
      <c r="G673" s="71">
        <v>0.67517391374636004</v>
      </c>
      <c r="H673" s="68">
        <v>60.947452229299401</v>
      </c>
      <c r="I673" s="71">
        <v>0.66850057275731001</v>
      </c>
      <c r="J673" s="68">
        <v>61.226114649681499</v>
      </c>
      <c r="K673" s="71">
        <v>0.73947865882522601</v>
      </c>
      <c r="L673" s="68">
        <v>25.079617834394899</v>
      </c>
      <c r="M673" s="71">
        <v>0.50052940610260899</v>
      </c>
      <c r="N673" s="68">
        <v>52.985668789808898</v>
      </c>
      <c r="O673" s="71">
        <v>0.37506509869108801</v>
      </c>
      <c r="P673" s="68">
        <v>44.426296447529602</v>
      </c>
      <c r="Q673" s="71"/>
      <c r="R673" s="68"/>
    </row>
    <row r="674" spans="1:18" x14ac:dyDescent="0.2">
      <c r="A674" s="72" t="s">
        <v>1650</v>
      </c>
      <c r="B674" s="66" t="s">
        <v>1651</v>
      </c>
      <c r="C674" s="67">
        <v>47</v>
      </c>
      <c r="D674" s="67" t="s">
        <v>345</v>
      </c>
      <c r="E674" s="71">
        <v>0.58971096618032404</v>
      </c>
      <c r="F674" s="68">
        <v>46.218152866242001</v>
      </c>
      <c r="G674" s="71">
        <v>0.63686387343888295</v>
      </c>
      <c r="H674" s="68">
        <v>41.918789808917197</v>
      </c>
      <c r="I674" s="71">
        <v>0.64450915156185196</v>
      </c>
      <c r="J674" s="68">
        <v>51.751592356687901</v>
      </c>
      <c r="K674" s="71">
        <v>0.66018765232333199</v>
      </c>
      <c r="L674" s="68">
        <v>9.3949044585987291</v>
      </c>
      <c r="M674" s="71">
        <v>0.54865723361247598</v>
      </c>
      <c r="N674" s="68">
        <v>65.286624203821603</v>
      </c>
      <c r="O674" s="71">
        <v>0.45833691996507903</v>
      </c>
      <c r="P674" s="68">
        <v>57.329522253981203</v>
      </c>
      <c r="Q674" s="71"/>
      <c r="R674" s="68"/>
    </row>
    <row r="675" spans="1:18" x14ac:dyDescent="0.2">
      <c r="A675" s="72" t="s">
        <v>1652</v>
      </c>
      <c r="B675" s="66" t="s">
        <v>1653</v>
      </c>
      <c r="C675" s="67">
        <v>47</v>
      </c>
      <c r="D675" s="67" t="s">
        <v>345</v>
      </c>
      <c r="E675" s="71">
        <v>0.49588487923062302</v>
      </c>
      <c r="F675" s="68">
        <v>9.4347133757961803</v>
      </c>
      <c r="G675" s="71">
        <v>0.60355439475866401</v>
      </c>
      <c r="H675" s="68">
        <v>13.813694267515899</v>
      </c>
      <c r="I675" s="71">
        <v>0.62063730214903901</v>
      </c>
      <c r="J675" s="68">
        <v>40.963375796178298</v>
      </c>
      <c r="K675" s="71">
        <v>0.69466883704581095</v>
      </c>
      <c r="L675" s="68">
        <v>14.171974522293</v>
      </c>
      <c r="M675" s="71">
        <v>0.46202714409471601</v>
      </c>
      <c r="N675" s="68">
        <v>40.8041401273885</v>
      </c>
      <c r="O675" s="71">
        <v>9.8536718104881904E-2</v>
      </c>
      <c r="P675" s="68">
        <v>6.2882809309922401</v>
      </c>
      <c r="Q675" s="71"/>
      <c r="R675" s="68"/>
    </row>
    <row r="676" spans="1:18" x14ac:dyDescent="0.2">
      <c r="A676" s="72" t="s">
        <v>1654</v>
      </c>
      <c r="B676" s="66" t="s">
        <v>1655</v>
      </c>
      <c r="C676" s="67">
        <v>47</v>
      </c>
      <c r="D676" s="67" t="s">
        <v>345</v>
      </c>
      <c r="E676" s="71">
        <v>0.52596083510394498</v>
      </c>
      <c r="F676" s="68">
        <v>20.1035031847134</v>
      </c>
      <c r="G676" s="71">
        <v>0.63502251604535398</v>
      </c>
      <c r="H676" s="68">
        <v>40.6847133757962</v>
      </c>
      <c r="I676" s="71">
        <v>0.63260817586012597</v>
      </c>
      <c r="J676" s="68">
        <v>46.6958598726115</v>
      </c>
      <c r="K676" s="71">
        <v>0.73318421110375998</v>
      </c>
      <c r="L676" s="68">
        <v>23.1687898089172</v>
      </c>
      <c r="M676" s="71">
        <v>0.43315044758879601</v>
      </c>
      <c r="N676" s="68">
        <v>32.444267515923599</v>
      </c>
      <c r="O676" s="71">
        <v>0.19583882492169</v>
      </c>
      <c r="P676" s="68">
        <v>17.762351980400201</v>
      </c>
      <c r="Q676" s="71"/>
      <c r="R676" s="68"/>
    </row>
    <row r="677" spans="1:18" x14ac:dyDescent="0.2">
      <c r="A677" s="72" t="s">
        <v>1656</v>
      </c>
      <c r="B677" s="66" t="s">
        <v>1657</v>
      </c>
      <c r="C677" s="67">
        <v>47</v>
      </c>
      <c r="D677" s="67" t="s">
        <v>345</v>
      </c>
      <c r="E677" s="71">
        <v>0.58560562465547905</v>
      </c>
      <c r="F677" s="68">
        <v>44.625796178343997</v>
      </c>
      <c r="G677" s="71">
        <v>0.65987801187119999</v>
      </c>
      <c r="H677" s="68">
        <v>54.378980891719699</v>
      </c>
      <c r="I677" s="71">
        <v>0.73629650349130804</v>
      </c>
      <c r="J677" s="68">
        <v>79.259554140127406</v>
      </c>
      <c r="K677" s="71">
        <v>0.83039080760327</v>
      </c>
      <c r="L677" s="68">
        <v>71.457006369426793</v>
      </c>
      <c r="M677" s="71">
        <v>0.42352488208682298</v>
      </c>
      <c r="N677" s="68">
        <v>29.1799363057325</v>
      </c>
      <c r="O677" s="71">
        <v>0.27793791822479602</v>
      </c>
      <c r="P677" s="68">
        <v>29.889750918742301</v>
      </c>
      <c r="Q677" s="71"/>
      <c r="R677" s="68"/>
    </row>
    <row r="678" spans="1:18" x14ac:dyDescent="0.2">
      <c r="A678" s="72" t="s">
        <v>1237</v>
      </c>
      <c r="B678" s="66" t="s">
        <v>1658</v>
      </c>
      <c r="C678" s="67">
        <v>47</v>
      </c>
      <c r="D678" s="67" t="s">
        <v>345</v>
      </c>
      <c r="E678" s="71">
        <v>0.55354194357630204</v>
      </c>
      <c r="F678" s="68">
        <v>31.210191082802499</v>
      </c>
      <c r="G678" s="71">
        <v>0.645119819250903</v>
      </c>
      <c r="H678" s="68">
        <v>47.014331210191102</v>
      </c>
      <c r="I678" s="71">
        <v>0.71404845314406995</v>
      </c>
      <c r="J678" s="68">
        <v>73.964968152866206</v>
      </c>
      <c r="K678" s="71">
        <v>0.77227488307649395</v>
      </c>
      <c r="L678" s="68">
        <v>38.017515923566897</v>
      </c>
      <c r="M678" s="71">
        <v>0.50534218885359605</v>
      </c>
      <c r="N678" s="68">
        <v>54.498407643312099</v>
      </c>
      <c r="O678" s="71">
        <v>0.13092437355644701</v>
      </c>
      <c r="P678" s="68">
        <v>10.004083299305799</v>
      </c>
      <c r="Q678" s="71"/>
      <c r="R678" s="68"/>
    </row>
    <row r="679" spans="1:18" x14ac:dyDescent="0.2">
      <c r="A679" s="72" t="s">
        <v>1659</v>
      </c>
      <c r="B679" s="66" t="s">
        <v>1660</v>
      </c>
      <c r="C679" s="67">
        <v>47</v>
      </c>
      <c r="D679" s="67" t="s">
        <v>345</v>
      </c>
      <c r="E679" s="71">
        <v>0.67965813989014501</v>
      </c>
      <c r="F679" s="68">
        <v>76.592356687898103</v>
      </c>
      <c r="G679" s="71">
        <v>0.67892583152844399</v>
      </c>
      <c r="H679" s="68">
        <v>63.2165605095541</v>
      </c>
      <c r="I679" s="71">
        <v>0.78086250600100804</v>
      </c>
      <c r="J679" s="68">
        <v>85.469745222929902</v>
      </c>
      <c r="K679" s="71">
        <v>0.805452603144723</v>
      </c>
      <c r="L679" s="68">
        <v>57.006369426751597</v>
      </c>
      <c r="M679" s="71">
        <v>0.56790836461642202</v>
      </c>
      <c r="N679" s="68">
        <v>68.829617834394895</v>
      </c>
      <c r="O679" s="71">
        <v>0.56514139416012699</v>
      </c>
      <c r="P679" s="68">
        <v>73.417721518987307</v>
      </c>
      <c r="Q679" s="71"/>
      <c r="R679" s="68"/>
    </row>
    <row r="680" spans="1:18" x14ac:dyDescent="0.2">
      <c r="A680" s="72" t="s">
        <v>1661</v>
      </c>
      <c r="B680" s="66" t="s">
        <v>1662</v>
      </c>
      <c r="C680" s="67">
        <v>51</v>
      </c>
      <c r="D680" s="67" t="s">
        <v>345</v>
      </c>
      <c r="E680" s="71">
        <v>0.56747496315416401</v>
      </c>
      <c r="F680" s="68">
        <v>26.6666666666667</v>
      </c>
      <c r="G680" s="71">
        <v>0.42972502491340703</v>
      </c>
      <c r="H680" s="68">
        <v>3.0303030303030298</v>
      </c>
      <c r="I680" s="71">
        <v>0.69371833468408794</v>
      </c>
      <c r="J680" s="68">
        <v>34.343434343434303</v>
      </c>
      <c r="K680" s="71">
        <v>0.805280022430924</v>
      </c>
      <c r="L680" s="68">
        <v>44.2424242424242</v>
      </c>
      <c r="M680" s="71">
        <v>0.34117647058823503</v>
      </c>
      <c r="N680" s="68">
        <v>19.125127161749699</v>
      </c>
      <c r="O680" s="71"/>
      <c r="P680" s="68"/>
      <c r="Q680" s="71"/>
      <c r="R680" s="68"/>
    </row>
    <row r="681" spans="1:18" x14ac:dyDescent="0.2">
      <c r="A681" s="72" t="s">
        <v>1663</v>
      </c>
      <c r="B681" s="66" t="s">
        <v>1664</v>
      </c>
      <c r="C681" s="67">
        <v>51</v>
      </c>
      <c r="D681" s="67" t="s">
        <v>345</v>
      </c>
      <c r="E681" s="71">
        <v>0.53050391861486001</v>
      </c>
      <c r="F681" s="68">
        <v>17.474747474747499</v>
      </c>
      <c r="G681" s="71">
        <v>0.45749052207816898</v>
      </c>
      <c r="H681" s="68">
        <v>3.83838383838384</v>
      </c>
      <c r="I681" s="71">
        <v>0.67764547376223605</v>
      </c>
      <c r="J681" s="68">
        <v>28.989898989899</v>
      </c>
      <c r="K681" s="71">
        <v>0.81040909038374198</v>
      </c>
      <c r="L681" s="68">
        <v>46.767676767676797</v>
      </c>
      <c r="M681" s="71">
        <v>0.17647058823529399</v>
      </c>
      <c r="N681" s="68">
        <v>7.7314343845371303</v>
      </c>
      <c r="O681" s="71"/>
      <c r="P681" s="68"/>
      <c r="Q681" s="71"/>
      <c r="R681" s="68"/>
    </row>
    <row r="682" spans="1:18" x14ac:dyDescent="0.2">
      <c r="A682" s="72" t="s">
        <v>1665</v>
      </c>
      <c r="B682" s="66" t="s">
        <v>1666</v>
      </c>
      <c r="C682" s="67">
        <v>47</v>
      </c>
      <c r="D682" s="67" t="s">
        <v>345</v>
      </c>
      <c r="E682" s="71">
        <v>0.53684196386553795</v>
      </c>
      <c r="F682" s="68">
        <v>24.562101910828002</v>
      </c>
      <c r="G682" s="71">
        <v>0.63035672762413797</v>
      </c>
      <c r="H682" s="68">
        <v>37.3805732484076</v>
      </c>
      <c r="I682" s="71">
        <v>0.65206835464344304</v>
      </c>
      <c r="J682" s="68">
        <v>54.976114649681499</v>
      </c>
      <c r="K682" s="71">
        <v>0.73501843328433203</v>
      </c>
      <c r="L682" s="68">
        <v>23.805732484076401</v>
      </c>
      <c r="M682" s="71">
        <v>0.42352488208682298</v>
      </c>
      <c r="N682" s="68">
        <v>29.1799363057325</v>
      </c>
      <c r="O682" s="71">
        <v>0.24324142168895599</v>
      </c>
      <c r="P682" s="68">
        <v>24.377296855859498</v>
      </c>
      <c r="Q682" s="71"/>
      <c r="R682" s="68"/>
    </row>
    <row r="683" spans="1:18" x14ac:dyDescent="0.2">
      <c r="A683" s="72" t="s">
        <v>1667</v>
      </c>
      <c r="B683" s="66" t="s">
        <v>1668</v>
      </c>
      <c r="C683" s="67">
        <v>47</v>
      </c>
      <c r="D683" s="67" t="s">
        <v>345</v>
      </c>
      <c r="E683" s="71">
        <v>0.56021609260354399</v>
      </c>
      <c r="F683" s="68">
        <v>33.5987261146497</v>
      </c>
      <c r="G683" s="71">
        <v>0.57136216257458305</v>
      </c>
      <c r="H683" s="68">
        <v>4.9363057324840796</v>
      </c>
      <c r="I683" s="71">
        <v>0.59852735852220096</v>
      </c>
      <c r="J683" s="68">
        <v>30.692675159235701</v>
      </c>
      <c r="K683" s="71">
        <v>0.72816614878568398</v>
      </c>
      <c r="L683" s="68">
        <v>21.894904458598699</v>
      </c>
      <c r="M683" s="71">
        <v>0.43315044758879601</v>
      </c>
      <c r="N683" s="68">
        <v>32.444267515923599</v>
      </c>
      <c r="O683" s="71">
        <v>0.46987434554645602</v>
      </c>
      <c r="P683" s="68">
        <v>59.126173948550402</v>
      </c>
      <c r="Q683" s="71"/>
      <c r="R683" s="68"/>
    </row>
    <row r="684" spans="1:18" x14ac:dyDescent="0.2">
      <c r="A684" s="72" t="s">
        <v>1669</v>
      </c>
      <c r="B684" s="66" t="s">
        <v>1670</v>
      </c>
      <c r="C684" s="67">
        <v>47</v>
      </c>
      <c r="D684" s="67" t="s">
        <v>345</v>
      </c>
      <c r="E684" s="71">
        <v>0.58797549694034501</v>
      </c>
      <c r="F684" s="68">
        <v>45.461783439490397</v>
      </c>
      <c r="G684" s="71">
        <v>0.61777951194222003</v>
      </c>
      <c r="H684" s="68">
        <v>27.3487261146497</v>
      </c>
      <c r="I684" s="71">
        <v>0.66392914574973005</v>
      </c>
      <c r="J684" s="68">
        <v>59.3152866242038</v>
      </c>
      <c r="K684" s="71">
        <v>0.81992862701812597</v>
      </c>
      <c r="L684" s="68">
        <v>65.366242038216598</v>
      </c>
      <c r="M684" s="71">
        <v>0.25026470305130499</v>
      </c>
      <c r="N684" s="68">
        <v>3.42356687898089</v>
      </c>
      <c r="O684" s="71"/>
      <c r="P684" s="68"/>
      <c r="Q684" s="71"/>
      <c r="R684" s="68"/>
    </row>
    <row r="685" spans="1:18" x14ac:dyDescent="0.2">
      <c r="A685" s="72" t="s">
        <v>1671</v>
      </c>
      <c r="B685" s="66" t="s">
        <v>1672</v>
      </c>
      <c r="C685" s="67">
        <v>47</v>
      </c>
      <c r="D685" s="67" t="s">
        <v>345</v>
      </c>
      <c r="E685" s="71">
        <v>0.62758112851022196</v>
      </c>
      <c r="F685" s="68">
        <v>60.429936305732497</v>
      </c>
      <c r="G685" s="71">
        <v>0.64434928172176198</v>
      </c>
      <c r="H685" s="68">
        <v>46.4570063694268</v>
      </c>
      <c r="I685" s="71">
        <v>0.59053211216080803</v>
      </c>
      <c r="J685" s="68">
        <v>27.667197452229299</v>
      </c>
      <c r="K685" s="71">
        <v>0.72560638236077502</v>
      </c>
      <c r="L685" s="68">
        <v>20.899681528662398</v>
      </c>
      <c r="M685" s="71">
        <v>0.45240157859274299</v>
      </c>
      <c r="N685" s="68">
        <v>38.495222929936297</v>
      </c>
      <c r="O685" s="71">
        <v>0.72501628771502102</v>
      </c>
      <c r="P685" s="68">
        <v>89.955083707635794</v>
      </c>
      <c r="Q685" s="71"/>
      <c r="R685" s="68"/>
    </row>
    <row r="686" spans="1:18" x14ac:dyDescent="0.2">
      <c r="A686" s="72" t="s">
        <v>534</v>
      </c>
      <c r="B686" s="66" t="s">
        <v>1673</v>
      </c>
      <c r="C686" s="67">
        <v>47</v>
      </c>
      <c r="D686" s="67" t="s">
        <v>345</v>
      </c>
      <c r="E686" s="71">
        <v>0.62522466269427202</v>
      </c>
      <c r="F686" s="68">
        <v>59.4347133757962</v>
      </c>
      <c r="G686" s="71">
        <v>0.66009414315673998</v>
      </c>
      <c r="H686" s="68">
        <v>54.578025477707001</v>
      </c>
      <c r="I686" s="71">
        <v>0.65219594663465397</v>
      </c>
      <c r="J686" s="68">
        <v>55.015923566879003</v>
      </c>
      <c r="K686" s="71">
        <v>0.73620698239295002</v>
      </c>
      <c r="L686" s="68">
        <v>24.243630573248399</v>
      </c>
      <c r="M686" s="71">
        <v>0.45240157859274299</v>
      </c>
      <c r="N686" s="68">
        <v>38.495222929936297</v>
      </c>
      <c r="O686" s="71"/>
      <c r="P686" s="68"/>
      <c r="Q686" s="71"/>
      <c r="R686" s="68"/>
    </row>
    <row r="687" spans="1:18" x14ac:dyDescent="0.2">
      <c r="A687" s="72" t="s">
        <v>1460</v>
      </c>
      <c r="B687" s="66" t="s">
        <v>1674</v>
      </c>
      <c r="C687" s="67">
        <v>47</v>
      </c>
      <c r="D687" s="67" t="s">
        <v>345</v>
      </c>
      <c r="E687" s="71">
        <v>0.51008668910367605</v>
      </c>
      <c r="F687" s="68">
        <v>13.694267515923601</v>
      </c>
      <c r="G687" s="71">
        <v>0.64454636782090602</v>
      </c>
      <c r="H687" s="68">
        <v>46.616242038216598</v>
      </c>
      <c r="I687" s="71">
        <v>0.58591357133762501</v>
      </c>
      <c r="J687" s="68">
        <v>25.3582802547771</v>
      </c>
      <c r="K687" s="71">
        <v>0.76369973486095599</v>
      </c>
      <c r="L687" s="68">
        <v>33.917197452229303</v>
      </c>
      <c r="M687" s="71">
        <v>0.42833766483780999</v>
      </c>
      <c r="N687" s="68">
        <v>30.493630573248399</v>
      </c>
      <c r="O687" s="71">
        <v>0.12793610666108399</v>
      </c>
      <c r="P687" s="68">
        <v>9.7182523478970992</v>
      </c>
      <c r="Q687" s="71"/>
      <c r="R687" s="68"/>
    </row>
    <row r="688" spans="1:18" x14ac:dyDescent="0.2">
      <c r="A688" s="72" t="s">
        <v>668</v>
      </c>
      <c r="B688" s="66" t="s">
        <v>1675</v>
      </c>
      <c r="C688" s="67">
        <v>51</v>
      </c>
      <c r="D688" s="67" t="s">
        <v>345</v>
      </c>
      <c r="E688" s="71">
        <v>0.443015969324216</v>
      </c>
      <c r="F688" s="68">
        <v>4.1414141414141401</v>
      </c>
      <c r="G688" s="71">
        <v>0.58628469579460596</v>
      </c>
      <c r="H688" s="68">
        <v>10.1010101010101</v>
      </c>
      <c r="I688" s="71">
        <v>0.51842644552532502</v>
      </c>
      <c r="J688" s="68">
        <v>2.0202020202020199</v>
      </c>
      <c r="K688" s="71">
        <v>0.68692955550920398</v>
      </c>
      <c r="L688" s="68">
        <v>9.7979797979797993</v>
      </c>
      <c r="M688" s="71">
        <v>0.15686274509803899</v>
      </c>
      <c r="N688" s="68">
        <v>6.6124109867751804</v>
      </c>
      <c r="O688" s="71">
        <v>0.26657640469390698</v>
      </c>
      <c r="P688" s="68">
        <v>32.800851970181</v>
      </c>
      <c r="Q688" s="71"/>
      <c r="R688" s="68"/>
    </row>
    <row r="689" spans="1:18" x14ac:dyDescent="0.2">
      <c r="A689" s="72" t="s">
        <v>1650</v>
      </c>
      <c r="B689" s="66" t="s">
        <v>1676</v>
      </c>
      <c r="C689" s="67">
        <v>51</v>
      </c>
      <c r="D689" s="67" t="s">
        <v>345</v>
      </c>
      <c r="E689" s="71">
        <v>0.46346355861395699</v>
      </c>
      <c r="F689" s="68">
        <v>6.2626262626262603</v>
      </c>
      <c r="G689" s="71">
        <v>0.59237048380218604</v>
      </c>
      <c r="H689" s="68">
        <v>10.909090909090899</v>
      </c>
      <c r="I689" s="71">
        <v>0.51419513796803995</v>
      </c>
      <c r="J689" s="68">
        <v>1.8181818181818199</v>
      </c>
      <c r="K689" s="71">
        <v>0.73259013789676297</v>
      </c>
      <c r="L689" s="68">
        <v>19.494949494949498</v>
      </c>
      <c r="M689" s="71">
        <v>0.18039215686274501</v>
      </c>
      <c r="N689" s="68">
        <v>8.2400813835198399</v>
      </c>
      <c r="O689" s="71">
        <v>0.29776987654004899</v>
      </c>
      <c r="P689" s="68">
        <v>38.232161874334402</v>
      </c>
      <c r="Q689" s="71"/>
      <c r="R689" s="68"/>
    </row>
    <row r="690" spans="1:18" x14ac:dyDescent="0.2">
      <c r="A690" s="72" t="s">
        <v>1677</v>
      </c>
      <c r="B690" s="66" t="s">
        <v>1678</v>
      </c>
      <c r="C690" s="67">
        <v>47</v>
      </c>
      <c r="D690" s="67" t="s">
        <v>345</v>
      </c>
      <c r="E690" s="71">
        <v>0.63757989902297396</v>
      </c>
      <c r="F690" s="68">
        <v>63.495222929936297</v>
      </c>
      <c r="G690" s="71">
        <v>0.69307852248676505</v>
      </c>
      <c r="H690" s="68">
        <v>68.909235668789805</v>
      </c>
      <c r="I690" s="71">
        <v>0.63176645315737501</v>
      </c>
      <c r="J690" s="68">
        <v>46.218152866242001</v>
      </c>
      <c r="K690" s="71">
        <v>0.75628055749731105</v>
      </c>
      <c r="L690" s="68">
        <v>30.294585987261101</v>
      </c>
      <c r="M690" s="71">
        <v>0.54384445086148903</v>
      </c>
      <c r="N690" s="68">
        <v>64.291401273885398</v>
      </c>
      <c r="O690" s="71">
        <v>0.56292951111192802</v>
      </c>
      <c r="P690" s="68">
        <v>72.968558595345002</v>
      </c>
      <c r="Q690" s="71"/>
      <c r="R690" s="68"/>
    </row>
    <row r="691" spans="1:18" x14ac:dyDescent="0.2">
      <c r="A691" s="72" t="s">
        <v>1679</v>
      </c>
      <c r="B691" s="66" t="s">
        <v>1680</v>
      </c>
      <c r="C691" s="67">
        <v>47</v>
      </c>
      <c r="D691" s="67" t="s">
        <v>345</v>
      </c>
      <c r="E691" s="71">
        <v>0.49836697049678702</v>
      </c>
      <c r="F691" s="68">
        <v>10.1512738853503</v>
      </c>
      <c r="G691" s="71">
        <v>0.61627114452921095</v>
      </c>
      <c r="H691" s="68">
        <v>25.915605095541402</v>
      </c>
      <c r="I691" s="71">
        <v>0.58720047125521802</v>
      </c>
      <c r="J691" s="68">
        <v>25.955414012738899</v>
      </c>
      <c r="K691" s="71">
        <v>0.681830188097863</v>
      </c>
      <c r="L691" s="68">
        <v>11.863057324840799</v>
      </c>
      <c r="M691" s="71">
        <v>0.40908653383386301</v>
      </c>
      <c r="N691" s="68">
        <v>23.765923566879</v>
      </c>
      <c r="O691" s="71">
        <v>0.197446514767778</v>
      </c>
      <c r="P691" s="68">
        <v>17.966516945692099</v>
      </c>
      <c r="Q691" s="71"/>
      <c r="R691" s="68"/>
    </row>
    <row r="692" spans="1:18" x14ac:dyDescent="0.2">
      <c r="A692" s="72" t="s">
        <v>1681</v>
      </c>
      <c r="B692" s="66" t="s">
        <v>1682</v>
      </c>
      <c r="C692" s="67">
        <v>47</v>
      </c>
      <c r="D692" s="67" t="s">
        <v>345</v>
      </c>
      <c r="E692" s="71">
        <v>0.538458763915723</v>
      </c>
      <c r="F692" s="68">
        <v>25.278662420382201</v>
      </c>
      <c r="G692" s="71">
        <v>0.62911811777111204</v>
      </c>
      <c r="H692" s="68">
        <v>36.504777070063703</v>
      </c>
      <c r="I692" s="71">
        <v>0.54756671931099399</v>
      </c>
      <c r="J692" s="68">
        <v>12.460191082802501</v>
      </c>
      <c r="K692" s="71">
        <v>0.70540851533666804</v>
      </c>
      <c r="L692" s="68">
        <v>16.0429936305732</v>
      </c>
      <c r="M692" s="71">
        <v>0.49090384060063602</v>
      </c>
      <c r="N692" s="68">
        <v>50.1194267515924</v>
      </c>
      <c r="O692" s="71">
        <v>0.31929662655920599</v>
      </c>
      <c r="P692" s="68">
        <v>35.933033891384198</v>
      </c>
      <c r="Q692" s="71"/>
      <c r="R692" s="68"/>
    </row>
    <row r="693" spans="1:18" x14ac:dyDescent="0.2">
      <c r="A693" s="72" t="s">
        <v>1683</v>
      </c>
      <c r="B693" s="66" t="s">
        <v>1684</v>
      </c>
      <c r="C693" s="67">
        <v>47</v>
      </c>
      <c r="D693" s="67" t="s">
        <v>345</v>
      </c>
      <c r="E693" s="71">
        <v>0.47503650348700599</v>
      </c>
      <c r="F693" s="68">
        <v>4.0605095541401299</v>
      </c>
      <c r="G693" s="71">
        <v>0.61744272278741497</v>
      </c>
      <c r="H693" s="68">
        <v>27.149681528662398</v>
      </c>
      <c r="I693" s="71">
        <v>0.52391314220039698</v>
      </c>
      <c r="J693" s="68">
        <v>7.0859872611465002</v>
      </c>
      <c r="K693" s="71">
        <v>0.614453629335873</v>
      </c>
      <c r="L693" s="68">
        <v>5.4538216560509598</v>
      </c>
      <c r="M693" s="71">
        <v>0.41389931658485002</v>
      </c>
      <c r="N693" s="68">
        <v>25.1194267515924</v>
      </c>
      <c r="O693" s="71">
        <v>0.20547370652649699</v>
      </c>
      <c r="P693" s="68">
        <v>18.946508779093499</v>
      </c>
      <c r="Q693" s="71"/>
      <c r="R693" s="68"/>
    </row>
    <row r="694" spans="1:18" x14ac:dyDescent="0.2">
      <c r="A694" s="72" t="s">
        <v>1685</v>
      </c>
      <c r="B694" s="66" t="s">
        <v>1686</v>
      </c>
      <c r="C694" s="67">
        <v>47</v>
      </c>
      <c r="D694" s="67" t="s">
        <v>345</v>
      </c>
      <c r="E694" s="71">
        <v>0.64129247827031199</v>
      </c>
      <c r="F694" s="68">
        <v>64.808917197452203</v>
      </c>
      <c r="G694" s="71">
        <v>0.62246333322917602</v>
      </c>
      <c r="H694" s="68">
        <v>31.210191082802499</v>
      </c>
      <c r="I694" s="71">
        <v>0.68862697791251504</v>
      </c>
      <c r="J694" s="68">
        <v>67.555732484076401</v>
      </c>
      <c r="K694" s="71">
        <v>0.77761410959188304</v>
      </c>
      <c r="L694" s="68">
        <v>40.485668789808898</v>
      </c>
      <c r="M694" s="71">
        <v>0.47646549234767599</v>
      </c>
      <c r="N694" s="68">
        <v>45.382165605095501</v>
      </c>
      <c r="O694" s="71"/>
      <c r="P694" s="68"/>
      <c r="Q694" s="71"/>
      <c r="R694" s="68"/>
    </row>
    <row r="695" spans="1:18" x14ac:dyDescent="0.2">
      <c r="A695" s="72" t="s">
        <v>1687</v>
      </c>
      <c r="B695" s="66" t="s">
        <v>1688</v>
      </c>
      <c r="C695" s="67">
        <v>47</v>
      </c>
      <c r="D695" s="67" t="s">
        <v>345</v>
      </c>
      <c r="E695" s="71">
        <v>0.58186076758588301</v>
      </c>
      <c r="F695" s="68">
        <v>43.0334394904459</v>
      </c>
      <c r="G695" s="71">
        <v>0.62528916478349705</v>
      </c>
      <c r="H695" s="68">
        <v>33.558917197452203</v>
      </c>
      <c r="I695" s="71">
        <v>0.66209622695145798</v>
      </c>
      <c r="J695" s="68">
        <v>58.638535031847098</v>
      </c>
      <c r="K695" s="71">
        <v>0.75522107108458703</v>
      </c>
      <c r="L695" s="68">
        <v>29.816878980891701</v>
      </c>
      <c r="M695" s="71">
        <v>0.534218885359516</v>
      </c>
      <c r="N695" s="68">
        <v>61.863057324840803</v>
      </c>
      <c r="O695" s="71">
        <v>0.33247848975035699</v>
      </c>
      <c r="P695" s="68">
        <v>37.566353613719897</v>
      </c>
      <c r="Q695" s="71"/>
      <c r="R695" s="68"/>
    </row>
    <row r="696" spans="1:18" x14ac:dyDescent="0.2">
      <c r="A696" s="72" t="s">
        <v>1689</v>
      </c>
      <c r="B696" s="66" t="s">
        <v>1690</v>
      </c>
      <c r="C696" s="67">
        <v>47</v>
      </c>
      <c r="D696" s="67" t="s">
        <v>345</v>
      </c>
      <c r="E696" s="71">
        <v>0.50717063621218705</v>
      </c>
      <c r="F696" s="68">
        <v>12.3009554140127</v>
      </c>
      <c r="G696" s="71">
        <v>0.60556243161775603</v>
      </c>
      <c r="H696" s="68">
        <v>15.525477707006401</v>
      </c>
      <c r="I696" s="71">
        <v>0.59637474312803995</v>
      </c>
      <c r="J696" s="68">
        <v>29.976114649681499</v>
      </c>
      <c r="K696" s="71">
        <v>0.79594154122413696</v>
      </c>
      <c r="L696" s="68">
        <v>51.671974522292999</v>
      </c>
      <c r="M696" s="71">
        <v>0.380209837327944</v>
      </c>
      <c r="N696" s="68">
        <v>13.933121019108301</v>
      </c>
      <c r="O696" s="71">
        <v>0.157764627763057</v>
      </c>
      <c r="P696" s="68">
        <v>13.2707227439771</v>
      </c>
      <c r="Q696" s="71"/>
      <c r="R696" s="68"/>
    </row>
    <row r="697" spans="1:18" x14ac:dyDescent="0.2">
      <c r="A697" s="72" t="s">
        <v>1691</v>
      </c>
      <c r="B697" s="66" t="s">
        <v>1692</v>
      </c>
      <c r="C697" s="67">
        <v>47</v>
      </c>
      <c r="D697" s="67" t="s">
        <v>345</v>
      </c>
      <c r="E697" s="71">
        <v>0.51706113301940704</v>
      </c>
      <c r="F697" s="68">
        <v>16.122611464968202</v>
      </c>
      <c r="G697" s="71">
        <v>0.59779314093052205</v>
      </c>
      <c r="H697" s="68">
        <v>9.2754777070063703</v>
      </c>
      <c r="I697" s="71">
        <v>0.56029552591883802</v>
      </c>
      <c r="J697" s="68">
        <v>15.883757961783401</v>
      </c>
      <c r="K697" s="71">
        <v>0.76491081286247897</v>
      </c>
      <c r="L697" s="68">
        <v>34.6735668789809</v>
      </c>
      <c r="M697" s="71">
        <v>0.43315044758879601</v>
      </c>
      <c r="N697" s="68">
        <v>32.444267515923599</v>
      </c>
      <c r="O697" s="71">
        <v>0.229155737796398</v>
      </c>
      <c r="P697" s="68">
        <v>22.376480195998401</v>
      </c>
      <c r="Q697" s="71"/>
      <c r="R697" s="68"/>
    </row>
    <row r="698" spans="1:18" x14ac:dyDescent="0.2">
      <c r="A698" s="72" t="s">
        <v>1693</v>
      </c>
      <c r="B698" s="66" t="s">
        <v>1694</v>
      </c>
      <c r="C698" s="67">
        <v>47</v>
      </c>
      <c r="D698" s="67" t="s">
        <v>345</v>
      </c>
      <c r="E698" s="71">
        <v>0.54978832440110503</v>
      </c>
      <c r="F698" s="68">
        <v>30.055732484076401</v>
      </c>
      <c r="G698" s="71">
        <v>0.61255225923532897</v>
      </c>
      <c r="H698" s="68">
        <v>23.248407643312099</v>
      </c>
      <c r="I698" s="71">
        <v>0.59370145143452802</v>
      </c>
      <c r="J698" s="68">
        <v>29.1799363057325</v>
      </c>
      <c r="K698" s="71">
        <v>0.772436850991577</v>
      </c>
      <c r="L698" s="68">
        <v>38.097133757961799</v>
      </c>
      <c r="M698" s="71">
        <v>0.45240157859274299</v>
      </c>
      <c r="N698" s="68">
        <v>38.495222929936297</v>
      </c>
      <c r="O698" s="71">
        <v>0.31784948175134697</v>
      </c>
      <c r="P698" s="68">
        <v>35.728868926092296</v>
      </c>
      <c r="Q698" s="71"/>
      <c r="R698" s="68"/>
    </row>
    <row r="699" spans="1:18" x14ac:dyDescent="0.2">
      <c r="A699" s="72" t="s">
        <v>1695</v>
      </c>
      <c r="B699" s="66" t="s">
        <v>1696</v>
      </c>
      <c r="C699" s="67">
        <v>47</v>
      </c>
      <c r="D699" s="67" t="s">
        <v>345</v>
      </c>
      <c r="E699" s="71">
        <v>0.53211096689335502</v>
      </c>
      <c r="F699" s="68">
        <v>22.770700636942699</v>
      </c>
      <c r="G699" s="71">
        <v>0.67718260518106699</v>
      </c>
      <c r="H699" s="68">
        <v>62.0222929936306</v>
      </c>
      <c r="I699" s="71">
        <v>0.63004915608488399</v>
      </c>
      <c r="J699" s="68">
        <v>45.581210191082803</v>
      </c>
      <c r="K699" s="71">
        <v>0.72980254594504701</v>
      </c>
      <c r="L699" s="68">
        <v>22.133757961783399</v>
      </c>
      <c r="M699" s="71">
        <v>0.38983540282991702</v>
      </c>
      <c r="N699" s="68">
        <v>16.958598726114602</v>
      </c>
      <c r="O699" s="71">
        <v>0.23368512442585801</v>
      </c>
      <c r="P699" s="68">
        <v>22.988975091874199</v>
      </c>
      <c r="Q699" s="71"/>
      <c r="R699" s="68"/>
    </row>
    <row r="700" spans="1:18" x14ac:dyDescent="0.2">
      <c r="A700" s="72" t="s">
        <v>1697</v>
      </c>
      <c r="B700" s="66" t="s">
        <v>1698</v>
      </c>
      <c r="C700" s="67">
        <v>47</v>
      </c>
      <c r="D700" s="67" t="s">
        <v>345</v>
      </c>
      <c r="E700" s="71">
        <v>0.64344797102782303</v>
      </c>
      <c r="F700" s="68">
        <v>65.883757961783402</v>
      </c>
      <c r="G700" s="71">
        <v>0.66726569615230802</v>
      </c>
      <c r="H700" s="68">
        <v>57.683121019108299</v>
      </c>
      <c r="I700" s="71">
        <v>0.67028044464434</v>
      </c>
      <c r="J700" s="68">
        <v>61.664012738853501</v>
      </c>
      <c r="K700" s="71">
        <v>0.79860291312206599</v>
      </c>
      <c r="L700" s="68">
        <v>53.1847133757962</v>
      </c>
      <c r="M700" s="71">
        <v>0.51978053710655603</v>
      </c>
      <c r="N700" s="68">
        <v>58.479299363057301</v>
      </c>
      <c r="O700" s="71">
        <v>0.56131026411384599</v>
      </c>
      <c r="P700" s="68">
        <v>72.764393630053107</v>
      </c>
      <c r="Q700" s="71"/>
      <c r="R700" s="68"/>
    </row>
    <row r="701" spans="1:18" x14ac:dyDescent="0.2">
      <c r="A701" s="72" t="s">
        <v>1699</v>
      </c>
      <c r="B701" s="66" t="s">
        <v>1700</v>
      </c>
      <c r="C701" s="67">
        <v>47</v>
      </c>
      <c r="D701" s="67" t="s">
        <v>345</v>
      </c>
      <c r="E701" s="71">
        <v>0.58319135809962996</v>
      </c>
      <c r="F701" s="68">
        <v>43.670382165605098</v>
      </c>
      <c r="G701" s="71">
        <v>0.62583718335685801</v>
      </c>
      <c r="H701" s="68">
        <v>33.877388535031798</v>
      </c>
      <c r="I701" s="71">
        <v>0.68016571138019399</v>
      </c>
      <c r="J701" s="68">
        <v>65.326433121019093</v>
      </c>
      <c r="K701" s="71">
        <v>0.73714225032857295</v>
      </c>
      <c r="L701" s="68">
        <v>24.482484076433099</v>
      </c>
      <c r="M701" s="71">
        <v>0.44758879584175598</v>
      </c>
      <c r="N701" s="68">
        <v>36.703821656050998</v>
      </c>
      <c r="O701" s="71">
        <v>0.42522284959077</v>
      </c>
      <c r="P701" s="68">
        <v>52.1437321355655</v>
      </c>
      <c r="Q701" s="71"/>
      <c r="R701" s="68"/>
    </row>
    <row r="702" spans="1:18" x14ac:dyDescent="0.2">
      <c r="A702" s="72" t="s">
        <v>1701</v>
      </c>
      <c r="B702" s="66" t="s">
        <v>1702</v>
      </c>
      <c r="C702" s="67">
        <v>47</v>
      </c>
      <c r="D702" s="67" t="s">
        <v>345</v>
      </c>
      <c r="E702" s="71">
        <v>0.60975606855341102</v>
      </c>
      <c r="F702" s="68">
        <v>53.622611464968202</v>
      </c>
      <c r="G702" s="71">
        <v>0.64713626405296598</v>
      </c>
      <c r="H702" s="68">
        <v>48.049363057324797</v>
      </c>
      <c r="I702" s="71">
        <v>0.57139519048077103</v>
      </c>
      <c r="J702" s="68">
        <v>19.7452229299363</v>
      </c>
      <c r="K702" s="71">
        <v>0.75034099749542205</v>
      </c>
      <c r="L702" s="68">
        <v>28.025477707006399</v>
      </c>
      <c r="M702" s="71">
        <v>0.49090384060063602</v>
      </c>
      <c r="N702" s="68">
        <v>50.1194267515924</v>
      </c>
      <c r="O702" s="71">
        <v>0.58900405013726098</v>
      </c>
      <c r="P702" s="68">
        <v>75.990200081666003</v>
      </c>
      <c r="Q702" s="71"/>
      <c r="R702" s="68"/>
    </row>
    <row r="703" spans="1:18" x14ac:dyDescent="0.2">
      <c r="A703" s="72" t="s">
        <v>1703</v>
      </c>
      <c r="B703" s="66" t="s">
        <v>1704</v>
      </c>
      <c r="C703" s="67">
        <v>47</v>
      </c>
      <c r="D703" s="67" t="s">
        <v>345</v>
      </c>
      <c r="E703" s="71">
        <v>0.53613195647026202</v>
      </c>
      <c r="F703" s="68">
        <v>24.442675159235701</v>
      </c>
      <c r="G703" s="71">
        <v>0.62237223900635297</v>
      </c>
      <c r="H703" s="68">
        <v>31.050955414012702</v>
      </c>
      <c r="I703" s="71">
        <v>0.56379242371377303</v>
      </c>
      <c r="J703" s="68">
        <v>17.197452229299401</v>
      </c>
      <c r="K703" s="71">
        <v>0.71698916133352797</v>
      </c>
      <c r="L703" s="68">
        <v>18.710191082802499</v>
      </c>
      <c r="M703" s="71">
        <v>0.42352488208682298</v>
      </c>
      <c r="N703" s="68">
        <v>29.1799363057325</v>
      </c>
      <c r="O703" s="71">
        <v>0.35398107621083302</v>
      </c>
      <c r="P703" s="68">
        <v>41.363821968150297</v>
      </c>
      <c r="Q703" s="71"/>
      <c r="R703" s="68"/>
    </row>
    <row r="704" spans="1:18" x14ac:dyDescent="0.2">
      <c r="A704" s="72" t="s">
        <v>1705</v>
      </c>
      <c r="B704" s="66" t="s">
        <v>1706</v>
      </c>
      <c r="C704" s="67">
        <v>51</v>
      </c>
      <c r="D704" s="67" t="s">
        <v>345</v>
      </c>
      <c r="E704" s="71">
        <v>0.50090158457053902</v>
      </c>
      <c r="F704" s="68">
        <v>11.818181818181801</v>
      </c>
      <c r="G704" s="71">
        <v>0.61129557764582498</v>
      </c>
      <c r="H704" s="68">
        <v>15.858585858585901</v>
      </c>
      <c r="I704" s="71">
        <v>0.54248509613513696</v>
      </c>
      <c r="J704" s="68">
        <v>3.9393939393939399</v>
      </c>
      <c r="K704" s="71">
        <v>0.73614647007186795</v>
      </c>
      <c r="L704" s="68">
        <v>20.404040404040401</v>
      </c>
      <c r="M704" s="71">
        <v>0.247058823529412</v>
      </c>
      <c r="N704" s="68">
        <v>11.698880976602201</v>
      </c>
      <c r="O704" s="71">
        <v>0.36752195547045502</v>
      </c>
      <c r="P704" s="68">
        <v>49.094781682641099</v>
      </c>
      <c r="Q704" s="71"/>
      <c r="R704" s="68"/>
    </row>
    <row r="705" spans="1:18" x14ac:dyDescent="0.2">
      <c r="A705" s="72" t="s">
        <v>1707</v>
      </c>
      <c r="B705" s="66" t="s">
        <v>1708</v>
      </c>
      <c r="C705" s="67">
        <v>51</v>
      </c>
      <c r="D705" s="67" t="s">
        <v>345</v>
      </c>
      <c r="E705" s="71">
        <v>0.49308691245442898</v>
      </c>
      <c r="F705" s="68">
        <v>10.303030303030299</v>
      </c>
      <c r="G705" s="71">
        <v>0.60805936674116401</v>
      </c>
      <c r="H705" s="68">
        <v>14.646464646464599</v>
      </c>
      <c r="I705" s="71">
        <v>0.56799271941275797</v>
      </c>
      <c r="J705" s="68">
        <v>5.9595959595959602</v>
      </c>
      <c r="K705" s="71">
        <v>0.731346259562492</v>
      </c>
      <c r="L705" s="68">
        <v>18.8888888888889</v>
      </c>
      <c r="M705" s="71">
        <v>0.29803921568627401</v>
      </c>
      <c r="N705" s="68">
        <v>14.750762970498499</v>
      </c>
      <c r="O705" s="71">
        <v>0.25999700086945798</v>
      </c>
      <c r="P705" s="68">
        <v>31.309904153354601</v>
      </c>
      <c r="Q705" s="71"/>
      <c r="R705" s="68"/>
    </row>
    <row r="706" spans="1:18" x14ac:dyDescent="0.2">
      <c r="A706" s="72" t="s">
        <v>1709</v>
      </c>
      <c r="B706" s="66" t="s">
        <v>1710</v>
      </c>
      <c r="C706" s="67">
        <v>51</v>
      </c>
      <c r="D706" s="67" t="s">
        <v>345</v>
      </c>
      <c r="E706" s="71">
        <v>0.62591965098879898</v>
      </c>
      <c r="F706" s="68">
        <v>46.161616161616202</v>
      </c>
      <c r="G706" s="71">
        <v>0.67856904863721901</v>
      </c>
      <c r="H706" s="68">
        <v>39.090909090909101</v>
      </c>
      <c r="I706" s="71">
        <v>0.74695815822456801</v>
      </c>
      <c r="J706" s="68">
        <v>52.020202020201999</v>
      </c>
      <c r="K706" s="71">
        <v>0.87149749741234095</v>
      </c>
      <c r="L706" s="68">
        <v>74.545454545454504</v>
      </c>
      <c r="M706" s="71">
        <v>0.64313725490196105</v>
      </c>
      <c r="N706" s="68">
        <v>60.732451678535099</v>
      </c>
      <c r="O706" s="71">
        <v>0.18943629576790699</v>
      </c>
      <c r="P706" s="68">
        <v>18.956336528221499</v>
      </c>
      <c r="Q706" s="71"/>
      <c r="R706" s="68"/>
    </row>
    <row r="707" spans="1:18" x14ac:dyDescent="0.2">
      <c r="A707" s="72" t="s">
        <v>1711</v>
      </c>
      <c r="B707" s="66" t="s">
        <v>1712</v>
      </c>
      <c r="C707" s="67">
        <v>51</v>
      </c>
      <c r="D707" s="67" t="s">
        <v>345</v>
      </c>
      <c r="E707" s="71">
        <v>0.59250959597508301</v>
      </c>
      <c r="F707" s="68">
        <v>35.252525252525302</v>
      </c>
      <c r="G707" s="71">
        <v>0.67041299494978202</v>
      </c>
      <c r="H707" s="68">
        <v>36.8686868686869</v>
      </c>
      <c r="I707" s="71">
        <v>0.76348003543911103</v>
      </c>
      <c r="J707" s="68">
        <v>59.898989898989903</v>
      </c>
      <c r="K707" s="71">
        <v>0.880978765185091</v>
      </c>
      <c r="L707" s="68">
        <v>78.787878787878796</v>
      </c>
      <c r="M707" s="71">
        <v>0.59607843137254901</v>
      </c>
      <c r="N707" s="68">
        <v>51.475076297049803</v>
      </c>
      <c r="O707" s="71">
        <v>5.1597752928880199E-2</v>
      </c>
      <c r="P707" s="68">
        <v>4.1533546325878596</v>
      </c>
      <c r="Q707" s="71"/>
      <c r="R707" s="68"/>
    </row>
    <row r="708" spans="1:18" x14ac:dyDescent="0.2">
      <c r="A708" s="72" t="s">
        <v>1713</v>
      </c>
      <c r="B708" s="66" t="s">
        <v>1714</v>
      </c>
      <c r="C708" s="67">
        <v>51</v>
      </c>
      <c r="D708" s="67" t="s">
        <v>345</v>
      </c>
      <c r="E708" s="71">
        <v>0.603551417495926</v>
      </c>
      <c r="F708" s="68">
        <v>38.686868686868699</v>
      </c>
      <c r="G708" s="71">
        <v>0.63166363273820703</v>
      </c>
      <c r="H708" s="68">
        <v>22.2222222222222</v>
      </c>
      <c r="I708" s="71">
        <v>0.67999525803176197</v>
      </c>
      <c r="J708" s="68">
        <v>30</v>
      </c>
      <c r="K708" s="71">
        <v>0.83346146954074796</v>
      </c>
      <c r="L708" s="68">
        <v>57.7777777777778</v>
      </c>
      <c r="M708" s="71">
        <v>0.46666666666666701</v>
      </c>
      <c r="N708" s="68">
        <v>32.248219735503604</v>
      </c>
      <c r="O708" s="71">
        <v>0.40597006050224499</v>
      </c>
      <c r="P708" s="68">
        <v>53.780617678381297</v>
      </c>
      <c r="Q708" s="71"/>
      <c r="R708" s="68"/>
    </row>
    <row r="709" spans="1:18" x14ac:dyDescent="0.2">
      <c r="A709" s="72" t="s">
        <v>1715</v>
      </c>
      <c r="B709" s="66" t="s">
        <v>1716</v>
      </c>
      <c r="C709" s="67">
        <v>51</v>
      </c>
      <c r="D709" s="67" t="s">
        <v>345</v>
      </c>
      <c r="E709" s="71">
        <v>0.56248743232464804</v>
      </c>
      <c r="F709" s="68">
        <v>24.848484848484802</v>
      </c>
      <c r="G709" s="71">
        <v>0.58381986564582</v>
      </c>
      <c r="H709" s="68">
        <v>9.6969696969697008</v>
      </c>
      <c r="I709" s="71">
        <v>0.63604204319861302</v>
      </c>
      <c r="J709" s="68">
        <v>18.080808080808101</v>
      </c>
      <c r="K709" s="71">
        <v>0.72887923762474205</v>
      </c>
      <c r="L709" s="68">
        <v>18.383838383838398</v>
      </c>
      <c r="M709" s="71">
        <v>0.67843137254901997</v>
      </c>
      <c r="N709" s="68">
        <v>66.124109867751798</v>
      </c>
      <c r="O709" s="71">
        <v>0.18526464260504499</v>
      </c>
      <c r="P709" s="68">
        <v>18.210862619808299</v>
      </c>
      <c r="Q709" s="71"/>
      <c r="R709" s="68"/>
    </row>
    <row r="710" spans="1:18" x14ac:dyDescent="0.2">
      <c r="A710" s="72" t="s">
        <v>1717</v>
      </c>
      <c r="B710" s="66" t="s">
        <v>1718</v>
      </c>
      <c r="C710" s="67">
        <v>51</v>
      </c>
      <c r="D710" s="67" t="s">
        <v>345</v>
      </c>
      <c r="E710" s="71">
        <v>0.54443602315069195</v>
      </c>
      <c r="F710" s="68">
        <v>20.707070707070699</v>
      </c>
      <c r="G710" s="71">
        <v>0.632920701063583</v>
      </c>
      <c r="H710" s="68">
        <v>22.828282828282799</v>
      </c>
      <c r="I710" s="71">
        <v>0.621379073640278</v>
      </c>
      <c r="J710" s="68">
        <v>15.1515151515152</v>
      </c>
      <c r="K710" s="71">
        <v>0.76701708754424502</v>
      </c>
      <c r="L710" s="68">
        <v>29.090909090909101</v>
      </c>
      <c r="M710" s="71">
        <v>0.58039215686274503</v>
      </c>
      <c r="N710" s="68">
        <v>49.135300101729399</v>
      </c>
      <c r="O710" s="71">
        <v>0.120471096642607</v>
      </c>
      <c r="P710" s="68">
        <v>10.3301384451544</v>
      </c>
      <c r="Q710" s="71"/>
      <c r="R710" s="68"/>
    </row>
    <row r="711" spans="1:18" x14ac:dyDescent="0.2">
      <c r="A711" s="72" t="s">
        <v>1719</v>
      </c>
      <c r="B711" s="66" t="s">
        <v>1720</v>
      </c>
      <c r="C711" s="67">
        <v>51</v>
      </c>
      <c r="D711" s="67" t="s">
        <v>345</v>
      </c>
      <c r="E711" s="71">
        <v>0.54263715546743096</v>
      </c>
      <c r="F711" s="68">
        <v>20.1010101010101</v>
      </c>
      <c r="G711" s="71">
        <v>0.40798817440875501</v>
      </c>
      <c r="H711" s="68">
        <v>2.6262626262626299</v>
      </c>
      <c r="I711" s="71">
        <v>0.576143177670975</v>
      </c>
      <c r="J711" s="68">
        <v>6.8686868686868703</v>
      </c>
      <c r="K711" s="71">
        <v>0.69623967048521695</v>
      </c>
      <c r="L711" s="68">
        <v>11.313131313131301</v>
      </c>
      <c r="M711" s="71">
        <v>0.61960784313725503</v>
      </c>
      <c r="N711" s="68">
        <v>56.358087487283797</v>
      </c>
      <c r="O711" s="71">
        <v>0.41320691163495399</v>
      </c>
      <c r="P711" s="68">
        <v>55.378061767838098</v>
      </c>
      <c r="Q711" s="71"/>
      <c r="R711" s="68"/>
    </row>
    <row r="712" spans="1:18" x14ac:dyDescent="0.2">
      <c r="A712" s="72" t="s">
        <v>1721</v>
      </c>
      <c r="B712" s="66" t="s">
        <v>1722</v>
      </c>
      <c r="C712" s="67">
        <v>51</v>
      </c>
      <c r="D712" s="67" t="s">
        <v>345</v>
      </c>
      <c r="E712" s="71">
        <v>0.59787759532657803</v>
      </c>
      <c r="F712" s="68">
        <v>36.969696969696997</v>
      </c>
      <c r="G712" s="71">
        <v>0.66118216975480704</v>
      </c>
      <c r="H712" s="68">
        <v>34.545454545454497</v>
      </c>
      <c r="I712" s="71">
        <v>0.74517747225509301</v>
      </c>
      <c r="J712" s="68">
        <v>50.909090909090899</v>
      </c>
      <c r="K712" s="71">
        <v>0.73217897291862899</v>
      </c>
      <c r="L712" s="68">
        <v>19.191919191919201</v>
      </c>
      <c r="M712" s="71">
        <v>0.63137254901960804</v>
      </c>
      <c r="N712" s="68">
        <v>58.087487283824998</v>
      </c>
      <c r="O712" s="71">
        <v>0.219476812684756</v>
      </c>
      <c r="P712" s="68">
        <v>24.174653887114001</v>
      </c>
      <c r="Q712" s="71"/>
      <c r="R712" s="68"/>
    </row>
    <row r="713" spans="1:18" x14ac:dyDescent="0.2">
      <c r="A713" s="72" t="s">
        <v>1723</v>
      </c>
      <c r="B713" s="66" t="s">
        <v>1724</v>
      </c>
      <c r="C713" s="67">
        <v>51</v>
      </c>
      <c r="D713" s="67" t="s">
        <v>345</v>
      </c>
      <c r="E713" s="71">
        <v>0.66644335410726496</v>
      </c>
      <c r="F713" s="68">
        <v>60.202020202020201</v>
      </c>
      <c r="G713" s="71">
        <v>0.79321737219605404</v>
      </c>
      <c r="H713" s="68">
        <v>75.959595959596001</v>
      </c>
      <c r="I713" s="71">
        <v>0.68511212455736803</v>
      </c>
      <c r="J713" s="68">
        <v>31.515151515151501</v>
      </c>
      <c r="K713" s="71">
        <v>0.81096829330269604</v>
      </c>
      <c r="L713" s="68">
        <v>47.171717171717198</v>
      </c>
      <c r="M713" s="71">
        <v>0.67843137254901997</v>
      </c>
      <c r="N713" s="68">
        <v>66.124109867751798</v>
      </c>
      <c r="O713" s="71">
        <v>0.36448760793118701</v>
      </c>
      <c r="P713" s="68">
        <v>48.562300319488799</v>
      </c>
      <c r="Q713" s="71"/>
      <c r="R713" s="68"/>
    </row>
    <row r="714" spans="1:18" x14ac:dyDescent="0.2">
      <c r="A714" s="72" t="s">
        <v>585</v>
      </c>
      <c r="B714" s="66" t="s">
        <v>1725</v>
      </c>
      <c r="C714" s="67">
        <v>51</v>
      </c>
      <c r="D714" s="67" t="s">
        <v>345</v>
      </c>
      <c r="E714" s="71">
        <v>0.41081817216194899</v>
      </c>
      <c r="F714" s="68">
        <v>1.2121212121212099</v>
      </c>
      <c r="G714" s="71">
        <v>0.24054706420342301</v>
      </c>
      <c r="H714" s="68">
        <v>1.6161616161616199</v>
      </c>
      <c r="I714" s="71">
        <v>0.37731965223508601</v>
      </c>
      <c r="J714" s="68">
        <v>0.10101010101010099</v>
      </c>
      <c r="K714" s="71">
        <v>0.62731074542143395</v>
      </c>
      <c r="L714" s="68">
        <v>5.1515151515151496</v>
      </c>
      <c r="M714" s="71">
        <v>0.337254901960784</v>
      </c>
      <c r="N714" s="68">
        <v>18.616480162767001</v>
      </c>
      <c r="O714" s="71">
        <v>0.47165849698901702</v>
      </c>
      <c r="P714" s="68">
        <v>63.152289669861602</v>
      </c>
      <c r="Q714" s="71"/>
      <c r="R714" s="68"/>
    </row>
    <row r="715" spans="1:18" x14ac:dyDescent="0.2">
      <c r="A715" s="72" t="s">
        <v>1726</v>
      </c>
      <c r="B715" s="66" t="s">
        <v>1727</v>
      </c>
      <c r="C715" s="67">
        <v>51</v>
      </c>
      <c r="D715" s="67" t="s">
        <v>345</v>
      </c>
      <c r="E715" s="71">
        <v>0.58244887630440501</v>
      </c>
      <c r="F715" s="68">
        <v>31.616161616161602</v>
      </c>
      <c r="G715" s="71">
        <v>0.47989468918886002</v>
      </c>
      <c r="H715" s="68">
        <v>4.2424242424242404</v>
      </c>
      <c r="I715" s="71">
        <v>0.57831811971132596</v>
      </c>
      <c r="J715" s="68">
        <v>7.2727272727272698</v>
      </c>
      <c r="K715" s="71">
        <v>0.69718246614699397</v>
      </c>
      <c r="L715" s="68">
        <v>11.5151515151515</v>
      </c>
      <c r="M715" s="71">
        <v>0.60784313725490202</v>
      </c>
      <c r="N715" s="68">
        <v>54.0183112919634</v>
      </c>
      <c r="O715" s="71">
        <v>0.54900596921994405</v>
      </c>
      <c r="P715" s="68">
        <v>70.3940362087327</v>
      </c>
      <c r="Q715" s="71"/>
      <c r="R715" s="68"/>
    </row>
    <row r="716" spans="1:18" x14ac:dyDescent="0.2">
      <c r="A716" s="72" t="s">
        <v>1728</v>
      </c>
      <c r="B716" s="66" t="s">
        <v>1729</v>
      </c>
      <c r="C716" s="67">
        <v>51</v>
      </c>
      <c r="D716" s="67" t="s">
        <v>345</v>
      </c>
      <c r="E716" s="71">
        <v>0.64003886127516796</v>
      </c>
      <c r="F716" s="68">
        <v>51.717171717171702</v>
      </c>
      <c r="G716" s="71">
        <v>0.71100160186919104</v>
      </c>
      <c r="H716" s="68">
        <v>51.515151515151501</v>
      </c>
      <c r="I716" s="71">
        <v>0.65162246562651005</v>
      </c>
      <c r="J716" s="68">
        <v>21.818181818181799</v>
      </c>
      <c r="K716" s="71">
        <v>0.75245178153112102</v>
      </c>
      <c r="L716" s="68">
        <v>23.939393939393899</v>
      </c>
      <c r="M716" s="71">
        <v>0.72941176470588298</v>
      </c>
      <c r="N716" s="68">
        <v>74.771108850457793</v>
      </c>
      <c r="O716" s="71">
        <v>0.35570669264313298</v>
      </c>
      <c r="P716" s="68">
        <v>47.710330138445201</v>
      </c>
      <c r="Q716" s="71"/>
      <c r="R716" s="68"/>
    </row>
    <row r="717" spans="1:18" x14ac:dyDescent="0.2">
      <c r="A717" s="72" t="s">
        <v>1730</v>
      </c>
      <c r="B717" s="66" t="s">
        <v>1731</v>
      </c>
      <c r="C717" s="67">
        <v>51</v>
      </c>
      <c r="D717" s="67" t="s">
        <v>345</v>
      </c>
      <c r="E717" s="71">
        <v>0.61016900967705001</v>
      </c>
      <c r="F717" s="68">
        <v>40.808080808080803</v>
      </c>
      <c r="G717" s="71">
        <v>0.72367579798132997</v>
      </c>
      <c r="H717" s="68">
        <v>55.353535353535399</v>
      </c>
      <c r="I717" s="71">
        <v>0.724620220167004</v>
      </c>
      <c r="J717" s="68">
        <v>43.939393939393902</v>
      </c>
      <c r="K717" s="71">
        <v>0.84566501452495102</v>
      </c>
      <c r="L717" s="68">
        <v>63.434343434343397</v>
      </c>
      <c r="M717" s="71">
        <v>0.64313725490196105</v>
      </c>
      <c r="N717" s="68">
        <v>60.732451678535099</v>
      </c>
      <c r="O717" s="71">
        <v>0.113746760810001</v>
      </c>
      <c r="P717" s="68">
        <v>9.1586794462193808</v>
      </c>
      <c r="Q717" s="71"/>
      <c r="R717" s="68"/>
    </row>
    <row r="718" spans="1:18" x14ac:dyDescent="0.2">
      <c r="A718" s="72" t="s">
        <v>1732</v>
      </c>
      <c r="B718" s="66" t="s">
        <v>1733</v>
      </c>
      <c r="C718" s="67">
        <v>51</v>
      </c>
      <c r="D718" s="67" t="s">
        <v>345</v>
      </c>
      <c r="E718" s="71">
        <v>0.52935693527876104</v>
      </c>
      <c r="F718" s="68">
        <v>17.171717171717201</v>
      </c>
      <c r="G718" s="71">
        <v>0.53091900055725805</v>
      </c>
      <c r="H718" s="68">
        <v>6.2626262626262603</v>
      </c>
      <c r="I718" s="71">
        <v>0.64186114098904901</v>
      </c>
      <c r="J718" s="68">
        <v>19.696969696969699</v>
      </c>
      <c r="K718" s="71">
        <v>0.73697053396447698</v>
      </c>
      <c r="L718" s="68">
        <v>20.606060606060598</v>
      </c>
      <c r="M718" s="71">
        <v>0.32156862745098003</v>
      </c>
      <c r="N718" s="68">
        <v>16.988809766022399</v>
      </c>
      <c r="O718" s="71">
        <v>0.41546537343204198</v>
      </c>
      <c r="P718" s="68">
        <v>55.910543130990398</v>
      </c>
      <c r="Q718" s="71"/>
      <c r="R718" s="68"/>
    </row>
    <row r="719" spans="1:18" x14ac:dyDescent="0.2">
      <c r="A719" s="72" t="s">
        <v>1711</v>
      </c>
      <c r="B719" s="66" t="s">
        <v>1734</v>
      </c>
      <c r="C719" s="67">
        <v>51</v>
      </c>
      <c r="D719" s="67" t="s">
        <v>345</v>
      </c>
      <c r="E719" s="71">
        <v>0.58816298642475195</v>
      </c>
      <c r="F719" s="68">
        <v>33.737373737373701</v>
      </c>
      <c r="G719" s="71">
        <v>0.54147569937334195</v>
      </c>
      <c r="H719" s="68">
        <v>6.8686868686868703</v>
      </c>
      <c r="I719" s="71">
        <v>0.59015048001301995</v>
      </c>
      <c r="J719" s="68">
        <v>9.2929292929292906</v>
      </c>
      <c r="K719" s="71">
        <v>0.75908215732821305</v>
      </c>
      <c r="L719" s="68">
        <v>26.363636363636399</v>
      </c>
      <c r="M719" s="71">
        <v>0.66666666666666696</v>
      </c>
      <c r="N719" s="68">
        <v>64.089521871820907</v>
      </c>
      <c r="O719" s="71">
        <v>0.38343992874251798</v>
      </c>
      <c r="P719" s="68">
        <v>51.437699680511201</v>
      </c>
      <c r="Q719" s="71"/>
      <c r="R719" s="68"/>
    </row>
    <row r="720" spans="1:18" x14ac:dyDescent="0.2">
      <c r="A720" s="72" t="s">
        <v>1735</v>
      </c>
      <c r="B720" s="66" t="s">
        <v>1736</v>
      </c>
      <c r="C720" s="67">
        <v>51</v>
      </c>
      <c r="D720" s="67" t="s">
        <v>345</v>
      </c>
      <c r="E720" s="71">
        <v>0.53172215874858098</v>
      </c>
      <c r="F720" s="68">
        <v>17.6767676767677</v>
      </c>
      <c r="G720" s="71">
        <v>0.47902695559900199</v>
      </c>
      <c r="H720" s="68">
        <v>4.1414141414141401</v>
      </c>
      <c r="I720" s="71">
        <v>0.53001321797529499</v>
      </c>
      <c r="J720" s="68">
        <v>2.7272727272727302</v>
      </c>
      <c r="K720" s="71">
        <v>0.72309705204319796</v>
      </c>
      <c r="L720" s="68">
        <v>16.464646464646499</v>
      </c>
      <c r="M720" s="71">
        <v>0.53333333333333299</v>
      </c>
      <c r="N720" s="68">
        <v>41.200406917599203</v>
      </c>
      <c r="O720" s="71">
        <v>0.39314023479207699</v>
      </c>
      <c r="P720" s="68">
        <v>52.822151224707099</v>
      </c>
      <c r="Q720" s="71"/>
      <c r="R720" s="68"/>
    </row>
    <row r="721" spans="1:18" x14ac:dyDescent="0.2">
      <c r="A721" s="72" t="s">
        <v>1737</v>
      </c>
      <c r="B721" s="66" t="s">
        <v>1738</v>
      </c>
      <c r="C721" s="67">
        <v>51</v>
      </c>
      <c r="D721" s="67" t="s">
        <v>345</v>
      </c>
      <c r="E721" s="71">
        <v>0.42621776760978197</v>
      </c>
      <c r="F721" s="68">
        <v>2.2222222222222201</v>
      </c>
      <c r="G721" s="71">
        <v>0.20027402606656899</v>
      </c>
      <c r="H721" s="68">
        <v>0.80808080808080796</v>
      </c>
      <c r="I721" s="71">
        <v>0.477966360445294</v>
      </c>
      <c r="J721" s="68">
        <v>1.1111111111111101</v>
      </c>
      <c r="K721" s="71">
        <v>0.56807793837182397</v>
      </c>
      <c r="L721" s="68">
        <v>2.6262626262626299</v>
      </c>
      <c r="M721" s="71">
        <v>0.26274509803921597</v>
      </c>
      <c r="N721" s="68">
        <v>12.7161749745677</v>
      </c>
      <c r="O721" s="71">
        <v>0.62202541512600995</v>
      </c>
      <c r="P721" s="68">
        <v>76.890308839190595</v>
      </c>
      <c r="Q721" s="71"/>
      <c r="R721" s="68"/>
    </row>
    <row r="722" spans="1:18" x14ac:dyDescent="0.2">
      <c r="A722" s="72" t="s">
        <v>1739</v>
      </c>
      <c r="B722" s="66" t="s">
        <v>1740</v>
      </c>
      <c r="C722" s="67">
        <v>51</v>
      </c>
      <c r="D722" s="67" t="s">
        <v>345</v>
      </c>
      <c r="E722" s="71">
        <v>0.368494107380752</v>
      </c>
      <c r="F722" s="68">
        <v>0.20202020202020199</v>
      </c>
      <c r="G722" s="71">
        <v>5.2171188548075703E-2</v>
      </c>
      <c r="H722" s="68">
        <v>0.20202020202020199</v>
      </c>
      <c r="I722" s="71">
        <v>0.466841577411442</v>
      </c>
      <c r="J722" s="68">
        <v>0.90909090909090895</v>
      </c>
      <c r="K722" s="71">
        <v>0.68929137531225104</v>
      </c>
      <c r="L722" s="68">
        <v>9.8989898989898997</v>
      </c>
      <c r="M722" s="71">
        <v>0.32941176470588202</v>
      </c>
      <c r="N722" s="68">
        <v>17.700915564598201</v>
      </c>
      <c r="O722" s="71">
        <v>0.304754630926107</v>
      </c>
      <c r="P722" s="68">
        <v>39.829605963791302</v>
      </c>
      <c r="Q722" s="71"/>
      <c r="R722" s="68"/>
    </row>
    <row r="723" spans="1:18" x14ac:dyDescent="0.2">
      <c r="A723" s="72" t="s">
        <v>1741</v>
      </c>
      <c r="B723" s="66" t="s">
        <v>1742</v>
      </c>
      <c r="C723" s="67">
        <v>51</v>
      </c>
      <c r="D723" s="67" t="s">
        <v>345</v>
      </c>
      <c r="E723" s="71">
        <v>0.35708163828957401</v>
      </c>
      <c r="F723" s="68">
        <v>0.10101010101010099</v>
      </c>
      <c r="G723" s="71">
        <v>0</v>
      </c>
      <c r="H723" s="68">
        <v>0.10101010101010099</v>
      </c>
      <c r="I723" s="71">
        <v>0.464519904870898</v>
      </c>
      <c r="J723" s="68">
        <v>0.80808080808080796</v>
      </c>
      <c r="K723" s="71">
        <v>0.70457481787206999</v>
      </c>
      <c r="L723" s="68">
        <v>12.3232323232323</v>
      </c>
      <c r="M723" s="71">
        <v>9.0196078431372506E-2</v>
      </c>
      <c r="N723" s="68">
        <v>3.7639877924720202</v>
      </c>
      <c r="O723" s="71">
        <v>0.526117390273529</v>
      </c>
      <c r="P723" s="68">
        <v>68.477103301384503</v>
      </c>
      <c r="Q723" s="71"/>
      <c r="R723" s="68"/>
    </row>
    <row r="724" spans="1:18" x14ac:dyDescent="0.2">
      <c r="A724" s="72" t="s">
        <v>1743</v>
      </c>
      <c r="B724" s="66" t="s">
        <v>1744</v>
      </c>
      <c r="C724" s="67">
        <v>51</v>
      </c>
      <c r="D724" s="67" t="s">
        <v>345</v>
      </c>
      <c r="E724" s="71">
        <v>0.42545473901184599</v>
      </c>
      <c r="F724" s="68">
        <v>2.1212121212121202</v>
      </c>
      <c r="G724" s="71">
        <v>0.232109195202262</v>
      </c>
      <c r="H724" s="68">
        <v>1.2121212121212099</v>
      </c>
      <c r="I724" s="71">
        <v>0.53830841997140699</v>
      </c>
      <c r="J724" s="68">
        <v>3.4343434343434298</v>
      </c>
      <c r="K724" s="71">
        <v>0.73584918431687196</v>
      </c>
      <c r="L724" s="68">
        <v>20.303030303030301</v>
      </c>
      <c r="M724" s="71">
        <v>0.19607843137254899</v>
      </c>
      <c r="N724" s="68">
        <v>9.3591047812817898</v>
      </c>
      <c r="O724" s="71">
        <v>0.42492846419614</v>
      </c>
      <c r="P724" s="68">
        <v>57.294994675186402</v>
      </c>
      <c r="Q724" s="71"/>
      <c r="R724" s="68"/>
    </row>
    <row r="725" spans="1:18" x14ac:dyDescent="0.2">
      <c r="A725" s="72" t="s">
        <v>1745</v>
      </c>
      <c r="B725" s="66" t="s">
        <v>1746</v>
      </c>
      <c r="C725" s="67">
        <v>51</v>
      </c>
      <c r="D725" s="67" t="s">
        <v>345</v>
      </c>
      <c r="E725" s="71">
        <v>0.39601770165342698</v>
      </c>
      <c r="F725" s="68">
        <v>0.50505050505050497</v>
      </c>
      <c r="G725" s="71">
        <v>0.2</v>
      </c>
      <c r="H725" s="68">
        <v>0.60606060606060597</v>
      </c>
      <c r="I725" s="71">
        <v>0.420969335680273</v>
      </c>
      <c r="J725" s="68">
        <v>0.40404040404040398</v>
      </c>
      <c r="K725" s="71">
        <v>0.69450838316226104</v>
      </c>
      <c r="L725" s="68">
        <v>10.808080808080801</v>
      </c>
      <c r="M725" s="71">
        <v>0.207843137254902</v>
      </c>
      <c r="N725" s="68">
        <v>10.071210579857601</v>
      </c>
      <c r="O725" s="71">
        <v>0.456767652169698</v>
      </c>
      <c r="P725" s="68">
        <v>61.554845580404702</v>
      </c>
      <c r="Q725" s="71"/>
      <c r="R725" s="68"/>
    </row>
    <row r="726" spans="1:18" x14ac:dyDescent="0.2">
      <c r="A726" s="72" t="s">
        <v>1747</v>
      </c>
      <c r="B726" s="66" t="s">
        <v>1748</v>
      </c>
      <c r="C726" s="67">
        <v>51</v>
      </c>
      <c r="D726" s="67" t="s">
        <v>345</v>
      </c>
      <c r="E726" s="71">
        <v>0.63018855188216005</v>
      </c>
      <c r="F726" s="68">
        <v>47.575757575757599</v>
      </c>
      <c r="G726" s="71">
        <v>0.64055227254384695</v>
      </c>
      <c r="H726" s="68">
        <v>26.161616161616202</v>
      </c>
      <c r="I726" s="71">
        <v>0.72879716107094505</v>
      </c>
      <c r="J726" s="68">
        <v>45.050505050505102</v>
      </c>
      <c r="K726" s="71">
        <v>0.78831145134039304</v>
      </c>
      <c r="L726" s="68">
        <v>37.272727272727302</v>
      </c>
      <c r="M726" s="71">
        <v>0.73333333333333295</v>
      </c>
      <c r="N726" s="68">
        <v>76.297049847405901</v>
      </c>
      <c r="O726" s="71">
        <v>0.259948541122282</v>
      </c>
      <c r="P726" s="68">
        <v>31.096911608093698</v>
      </c>
      <c r="Q726" s="71"/>
      <c r="R726" s="68"/>
    </row>
    <row r="727" spans="1:18" x14ac:dyDescent="0.2">
      <c r="A727" s="72" t="s">
        <v>1749</v>
      </c>
      <c r="B727" s="66" t="s">
        <v>1750</v>
      </c>
      <c r="C727" s="67">
        <v>51</v>
      </c>
      <c r="D727" s="67" t="s">
        <v>345</v>
      </c>
      <c r="E727" s="71">
        <v>0.62358477812086299</v>
      </c>
      <c r="F727" s="68">
        <v>45.252525252525302</v>
      </c>
      <c r="G727" s="71">
        <v>0.42118623739684702</v>
      </c>
      <c r="H727" s="68">
        <v>2.8282828282828301</v>
      </c>
      <c r="I727" s="71">
        <v>0.75643383356623295</v>
      </c>
      <c r="J727" s="68">
        <v>56.767676767676797</v>
      </c>
      <c r="K727" s="71">
        <v>0.86883129593828001</v>
      </c>
      <c r="L727" s="68">
        <v>73.232323232323196</v>
      </c>
      <c r="M727" s="71">
        <v>0.72941176470588298</v>
      </c>
      <c r="N727" s="68">
        <v>74.771108850457793</v>
      </c>
      <c r="O727" s="71">
        <v>0.342060758997073</v>
      </c>
      <c r="P727" s="68">
        <v>45.899893503727398</v>
      </c>
      <c r="Q727" s="71"/>
      <c r="R727" s="68"/>
    </row>
    <row r="728" spans="1:18" x14ac:dyDescent="0.2">
      <c r="A728" s="72" t="s">
        <v>1751</v>
      </c>
      <c r="B728" s="66" t="s">
        <v>1752</v>
      </c>
      <c r="C728" s="67">
        <v>51</v>
      </c>
      <c r="D728" s="67" t="s">
        <v>345</v>
      </c>
      <c r="E728" s="71">
        <v>0.61690591114829296</v>
      </c>
      <c r="F728" s="68">
        <v>43.434343434343397</v>
      </c>
      <c r="G728" s="71">
        <v>0.60342159159189701</v>
      </c>
      <c r="H728" s="68">
        <v>13.1313131313131</v>
      </c>
      <c r="I728" s="71">
        <v>0.72290879581023004</v>
      </c>
      <c r="J728" s="68">
        <v>43.1313131313131</v>
      </c>
      <c r="K728" s="71">
        <v>0.87508032851685702</v>
      </c>
      <c r="L728" s="68">
        <v>76.363636363636402</v>
      </c>
      <c r="M728" s="71">
        <v>0.67058823529411804</v>
      </c>
      <c r="N728" s="68">
        <v>64.801627670396698</v>
      </c>
      <c r="O728" s="71">
        <v>0.212530604528363</v>
      </c>
      <c r="P728" s="68">
        <v>22.896698615548502</v>
      </c>
      <c r="Q728" s="71"/>
      <c r="R728" s="68"/>
    </row>
    <row r="729" spans="1:18" x14ac:dyDescent="0.2">
      <c r="A729" s="72" t="s">
        <v>1753</v>
      </c>
      <c r="B729" s="66" t="s">
        <v>1754</v>
      </c>
      <c r="C729" s="67">
        <v>51</v>
      </c>
      <c r="D729" s="67" t="s">
        <v>345</v>
      </c>
      <c r="E729" s="71">
        <v>0.62619277056714295</v>
      </c>
      <c r="F729" s="68">
        <v>46.363636363636402</v>
      </c>
      <c r="G729" s="71">
        <v>0.47023674986002001</v>
      </c>
      <c r="H729" s="68">
        <v>3.9393939393939399</v>
      </c>
      <c r="I729" s="71">
        <v>0.736468112100363</v>
      </c>
      <c r="J729" s="68">
        <v>48.686868686868699</v>
      </c>
      <c r="K729" s="71">
        <v>0.87389251006063395</v>
      </c>
      <c r="L729" s="68">
        <v>75.5555555555556</v>
      </c>
      <c r="M729" s="71">
        <v>0.69411764705882295</v>
      </c>
      <c r="N729" s="68">
        <v>68.972533062054893</v>
      </c>
      <c r="O729" s="71">
        <v>0.35624883375587502</v>
      </c>
      <c r="P729" s="68">
        <v>47.816826411075603</v>
      </c>
      <c r="Q729" s="71"/>
      <c r="R729" s="68"/>
    </row>
    <row r="730" spans="1:18" x14ac:dyDescent="0.2">
      <c r="A730" s="72" t="s">
        <v>1755</v>
      </c>
      <c r="B730" s="66" t="s">
        <v>1756</v>
      </c>
      <c r="C730" s="67">
        <v>51</v>
      </c>
      <c r="D730" s="67" t="s">
        <v>345</v>
      </c>
      <c r="E730" s="71">
        <v>0.43810909286528699</v>
      </c>
      <c r="F730" s="68">
        <v>3.3333333333333299</v>
      </c>
      <c r="G730" s="71">
        <v>0.200001510881849</v>
      </c>
      <c r="H730" s="68">
        <v>0.70707070707070696</v>
      </c>
      <c r="I730" s="71">
        <v>0.47181281009378001</v>
      </c>
      <c r="J730" s="68">
        <v>1.0101010101010099</v>
      </c>
      <c r="K730" s="71">
        <v>0.72336553685706995</v>
      </c>
      <c r="L730" s="68">
        <v>16.6666666666667</v>
      </c>
      <c r="M730" s="71">
        <v>0.207843137254902</v>
      </c>
      <c r="N730" s="68">
        <v>10.071210579857601</v>
      </c>
      <c r="O730" s="71">
        <v>0.587522469238836</v>
      </c>
      <c r="P730" s="68">
        <v>73.588924387646401</v>
      </c>
      <c r="Q730" s="71"/>
      <c r="R730" s="68"/>
    </row>
    <row r="731" spans="1:18" x14ac:dyDescent="0.2">
      <c r="A731" s="72" t="s">
        <v>1757</v>
      </c>
      <c r="B731" s="66" t="s">
        <v>1758</v>
      </c>
      <c r="C731" s="67">
        <v>51</v>
      </c>
      <c r="D731" s="67" t="s">
        <v>345</v>
      </c>
      <c r="E731" s="71">
        <v>0.67506894395893802</v>
      </c>
      <c r="F731" s="68">
        <v>62.121212121212103</v>
      </c>
      <c r="G731" s="71">
        <v>0.50513445362242304</v>
      </c>
      <c r="H731" s="68">
        <v>5.1515151515151496</v>
      </c>
      <c r="I731" s="71">
        <v>0.704831903924237</v>
      </c>
      <c r="J731" s="68">
        <v>36.6666666666667</v>
      </c>
      <c r="K731" s="71">
        <v>0.78809607780136703</v>
      </c>
      <c r="L731" s="68">
        <v>37.070707070707101</v>
      </c>
      <c r="M731" s="71">
        <v>0.505882352941177</v>
      </c>
      <c r="N731" s="68">
        <v>37.232960325534101</v>
      </c>
      <c r="O731" s="71">
        <v>0.871399931505487</v>
      </c>
      <c r="P731" s="68">
        <v>96.485623003194902</v>
      </c>
      <c r="Q731" s="71"/>
      <c r="R731" s="68"/>
    </row>
    <row r="732" spans="1:18" x14ac:dyDescent="0.2">
      <c r="A732" s="72" t="s">
        <v>1759</v>
      </c>
      <c r="B732" s="66" t="s">
        <v>1760</v>
      </c>
      <c r="C732" s="67">
        <v>51</v>
      </c>
      <c r="D732" s="67" t="s">
        <v>345</v>
      </c>
      <c r="E732" s="71">
        <v>0.47947941640594599</v>
      </c>
      <c r="F732" s="68">
        <v>8.1818181818181799</v>
      </c>
      <c r="G732" s="71">
        <v>0.23565292060231399</v>
      </c>
      <c r="H732" s="68">
        <v>1.4141414141414099</v>
      </c>
      <c r="I732" s="71">
        <v>0.39392180465936699</v>
      </c>
      <c r="J732" s="68">
        <v>0.30303030303030298</v>
      </c>
      <c r="K732" s="71">
        <v>0.66732882233282298</v>
      </c>
      <c r="L732" s="68">
        <v>7.4747474747474696</v>
      </c>
      <c r="M732" s="71">
        <v>0.172549019607843</v>
      </c>
      <c r="N732" s="68">
        <v>7.4262461851475097</v>
      </c>
      <c r="O732" s="71">
        <v>0.92794451482738205</v>
      </c>
      <c r="P732" s="68">
        <v>98.4025559105431</v>
      </c>
      <c r="Q732" s="71"/>
      <c r="R732" s="68"/>
    </row>
    <row r="733" spans="1:18" x14ac:dyDescent="0.2">
      <c r="A733" s="72" t="s">
        <v>1761</v>
      </c>
      <c r="B733" s="66" t="s">
        <v>1762</v>
      </c>
      <c r="C733" s="67">
        <v>51</v>
      </c>
      <c r="D733" s="67" t="s">
        <v>345</v>
      </c>
      <c r="E733" s="71">
        <v>0.425057138350943</v>
      </c>
      <c r="F733" s="68">
        <v>1.91919191919192</v>
      </c>
      <c r="G733" s="71">
        <v>0.25938823944905498</v>
      </c>
      <c r="H733" s="68">
        <v>1.8181818181818199</v>
      </c>
      <c r="I733" s="71">
        <v>0.54365898557660297</v>
      </c>
      <c r="J733" s="68">
        <v>4.0404040404040398</v>
      </c>
      <c r="K733" s="71">
        <v>0.58743652318613604</v>
      </c>
      <c r="L733" s="68">
        <v>3.23232323232323</v>
      </c>
      <c r="M733" s="71">
        <v>0</v>
      </c>
      <c r="N733" s="68">
        <v>1.1190233977619499</v>
      </c>
      <c r="O733" s="71">
        <v>0.73480194354292305</v>
      </c>
      <c r="P733" s="68">
        <v>87.220447284344999</v>
      </c>
      <c r="Q733" s="71"/>
      <c r="R733" s="68"/>
    </row>
    <row r="734" spans="1:18" x14ac:dyDescent="0.2">
      <c r="A734" s="72" t="s">
        <v>1763</v>
      </c>
      <c r="B734" s="66" t="s">
        <v>1764</v>
      </c>
      <c r="C734" s="67">
        <v>51</v>
      </c>
      <c r="D734" s="67" t="s">
        <v>345</v>
      </c>
      <c r="E734" s="71">
        <v>0.52628143715325004</v>
      </c>
      <c r="F734" s="68">
        <v>16.7676767676768</v>
      </c>
      <c r="G734" s="71">
        <v>0.37344454836264401</v>
      </c>
      <c r="H734" s="68">
        <v>2.32323232323232</v>
      </c>
      <c r="I734" s="71">
        <v>0.67891074573763199</v>
      </c>
      <c r="J734" s="68">
        <v>29.595959595959599</v>
      </c>
      <c r="K734" s="71">
        <v>0.789271691820706</v>
      </c>
      <c r="L734" s="68">
        <v>37.474747474747502</v>
      </c>
      <c r="M734" s="71">
        <v>0.25490196078431399</v>
      </c>
      <c r="N734" s="68">
        <v>12.0040691759919</v>
      </c>
      <c r="O734" s="71">
        <v>0.534878239060952</v>
      </c>
      <c r="P734" s="68">
        <v>69.435569755058594</v>
      </c>
      <c r="Q734" s="71"/>
      <c r="R734" s="68"/>
    </row>
    <row r="735" spans="1:18" x14ac:dyDescent="0.2">
      <c r="A735" s="72" t="s">
        <v>1765</v>
      </c>
      <c r="B735" s="66" t="s">
        <v>1766</v>
      </c>
      <c r="C735" s="67">
        <v>51</v>
      </c>
      <c r="D735" s="67" t="s">
        <v>345</v>
      </c>
      <c r="E735" s="71">
        <v>0.42413494808268798</v>
      </c>
      <c r="F735" s="68">
        <v>1.8181818181818199</v>
      </c>
      <c r="G735" s="71">
        <v>0.2</v>
      </c>
      <c r="H735" s="68">
        <v>0.60606060606060597</v>
      </c>
      <c r="I735" s="71">
        <v>0.6</v>
      </c>
      <c r="J735" s="68">
        <v>11.2121212121212</v>
      </c>
      <c r="K735" s="71">
        <v>0.74664950288675302</v>
      </c>
      <c r="L735" s="68">
        <v>22.828282828282799</v>
      </c>
      <c r="M735" s="71">
        <v>0</v>
      </c>
      <c r="N735" s="68">
        <v>1.1190233977619499</v>
      </c>
      <c r="O735" s="71">
        <v>0.57402523752668699</v>
      </c>
      <c r="P735" s="68">
        <v>72.417465388711406</v>
      </c>
      <c r="Q735" s="71"/>
      <c r="R735" s="68"/>
    </row>
    <row r="736" spans="1:18" x14ac:dyDescent="0.2">
      <c r="A736" s="72" t="s">
        <v>1767</v>
      </c>
      <c r="B736" s="66" t="s">
        <v>1768</v>
      </c>
      <c r="C736" s="67">
        <v>51</v>
      </c>
      <c r="D736" s="67" t="s">
        <v>345</v>
      </c>
      <c r="E736" s="71">
        <v>0.41243243898568399</v>
      </c>
      <c r="F736" s="68">
        <v>1.4141414141414099</v>
      </c>
      <c r="G736" s="71">
        <v>0.20727865437125001</v>
      </c>
      <c r="H736" s="68">
        <v>0.90909090909090895</v>
      </c>
      <c r="I736" s="71">
        <v>0.57837804730444797</v>
      </c>
      <c r="J736" s="68">
        <v>7.3737373737373701</v>
      </c>
      <c r="K736" s="71">
        <v>0.62099372650046902</v>
      </c>
      <c r="L736" s="68">
        <v>5.0505050505050502</v>
      </c>
      <c r="M736" s="71">
        <v>0.23921568627451001</v>
      </c>
      <c r="N736" s="68">
        <v>11.291963377416099</v>
      </c>
      <c r="O736" s="71">
        <v>0.41629608047774302</v>
      </c>
      <c r="P736" s="68">
        <v>56.017039403620899</v>
      </c>
      <c r="Q736" s="71"/>
      <c r="R736" s="68"/>
    </row>
    <row r="737" spans="1:18" x14ac:dyDescent="0.2">
      <c r="A737" s="72" t="s">
        <v>1769</v>
      </c>
      <c r="B737" s="66" t="s">
        <v>1770</v>
      </c>
      <c r="C737" s="67">
        <v>51</v>
      </c>
      <c r="D737" s="67" t="s">
        <v>345</v>
      </c>
      <c r="E737" s="71">
        <v>0.40630528173076502</v>
      </c>
      <c r="F737" s="68">
        <v>0.90909090909090895</v>
      </c>
      <c r="G737" s="71">
        <v>0.23385241628247599</v>
      </c>
      <c r="H737" s="68">
        <v>1.31313131313131</v>
      </c>
      <c r="I737" s="71">
        <v>0.498500614381028</v>
      </c>
      <c r="J737" s="68">
        <v>1.4141414141414099</v>
      </c>
      <c r="K737" s="71">
        <v>0.56294267382646102</v>
      </c>
      <c r="L737" s="68">
        <v>2.32323232323232</v>
      </c>
      <c r="M737" s="71">
        <v>0.23529411764705899</v>
      </c>
      <c r="N737" s="68">
        <v>11.190233977619499</v>
      </c>
      <c r="O737" s="71">
        <v>0.50093658651679995</v>
      </c>
      <c r="P737" s="68">
        <v>65.814696485623003</v>
      </c>
      <c r="Q737" s="71"/>
      <c r="R737" s="68"/>
    </row>
    <row r="738" spans="1:18" x14ac:dyDescent="0.2">
      <c r="A738" s="72" t="s">
        <v>1771</v>
      </c>
      <c r="B738" s="66" t="s">
        <v>1772</v>
      </c>
      <c r="C738" s="67">
        <v>51</v>
      </c>
      <c r="D738" s="67" t="s">
        <v>345</v>
      </c>
      <c r="E738" s="71">
        <v>0.44308837445723498</v>
      </c>
      <c r="F738" s="68">
        <v>4.2424242424242404</v>
      </c>
      <c r="G738" s="71">
        <v>0.24908083385733501</v>
      </c>
      <c r="H738" s="68">
        <v>1.71717171717172</v>
      </c>
      <c r="I738" s="71">
        <v>0.57517338098488102</v>
      </c>
      <c r="J738" s="68">
        <v>6.6666666666666696</v>
      </c>
      <c r="K738" s="71">
        <v>0.82114579430900803</v>
      </c>
      <c r="L738" s="68">
        <v>52.424242424242401</v>
      </c>
      <c r="M738" s="71">
        <v>9.4117647058823403E-2</v>
      </c>
      <c r="N738" s="68">
        <v>4.0691759918616501</v>
      </c>
      <c r="O738" s="71">
        <v>0.475924216076127</v>
      </c>
      <c r="P738" s="68">
        <v>63.365282215122498</v>
      </c>
      <c r="Q738" s="71"/>
      <c r="R738" s="68"/>
    </row>
    <row r="739" spans="1:18" x14ac:dyDescent="0.2">
      <c r="A739" s="72" t="s">
        <v>1773</v>
      </c>
      <c r="B739" s="66" t="s">
        <v>1774</v>
      </c>
      <c r="C739" s="67">
        <v>51</v>
      </c>
      <c r="D739" s="67" t="s">
        <v>345</v>
      </c>
      <c r="E739" s="71">
        <v>0.49782257719025902</v>
      </c>
      <c r="F739" s="68">
        <v>11.010101010101</v>
      </c>
      <c r="G739" s="71">
        <v>0.17466077849151801</v>
      </c>
      <c r="H739" s="68">
        <v>0.40404040404040398</v>
      </c>
      <c r="I739" s="71">
        <v>0.65302254598193998</v>
      </c>
      <c r="J739" s="68">
        <v>22.3232323232323</v>
      </c>
      <c r="K739" s="71">
        <v>0.82329295113462297</v>
      </c>
      <c r="L739" s="68">
        <v>53.3333333333333</v>
      </c>
      <c r="M739" s="71">
        <v>0.39215686274509798</v>
      </c>
      <c r="N739" s="68">
        <v>24.2115971515768</v>
      </c>
      <c r="O739" s="71">
        <v>0.44597974759811598</v>
      </c>
      <c r="P739" s="68">
        <v>60.383386581469601</v>
      </c>
      <c r="Q739" s="71"/>
      <c r="R739" s="68"/>
    </row>
    <row r="740" spans="1:18" x14ac:dyDescent="0.2">
      <c r="A740" s="72" t="s">
        <v>1775</v>
      </c>
      <c r="B740" s="66" t="s">
        <v>1776</v>
      </c>
      <c r="C740" s="67">
        <v>51</v>
      </c>
      <c r="D740" s="67" t="s">
        <v>345</v>
      </c>
      <c r="E740" s="71">
        <v>0.386356046052654</v>
      </c>
      <c r="F740" s="68">
        <v>0.30303030303030298</v>
      </c>
      <c r="G740" s="71">
        <v>0.35430040375230598</v>
      </c>
      <c r="H740" s="68">
        <v>2.1212121212121202</v>
      </c>
      <c r="I740" s="71">
        <v>0.67563445995662197</v>
      </c>
      <c r="J740" s="68">
        <v>27.979797979798001</v>
      </c>
      <c r="K740" s="71">
        <v>0.68396366529803698</v>
      </c>
      <c r="L740" s="68">
        <v>9.3939393939393891</v>
      </c>
      <c r="M740" s="71">
        <v>3.9215686274508997E-3</v>
      </c>
      <c r="N740" s="68">
        <v>1.32248219735504</v>
      </c>
      <c r="O740" s="71">
        <v>0.21396013262885499</v>
      </c>
      <c r="P740" s="68">
        <v>23.322683706070301</v>
      </c>
      <c r="Q740" s="71"/>
      <c r="R740" s="68"/>
    </row>
    <row r="741" spans="1:18" x14ac:dyDescent="0.2">
      <c r="A741" s="72" t="s">
        <v>1777</v>
      </c>
      <c r="B741" s="66" t="s">
        <v>1778</v>
      </c>
      <c r="C741" s="67">
        <v>47</v>
      </c>
      <c r="D741" s="67" t="s">
        <v>345</v>
      </c>
      <c r="E741" s="71">
        <v>0.64965066998922305</v>
      </c>
      <c r="F741" s="68">
        <v>67.953821656050906</v>
      </c>
      <c r="G741" s="71">
        <v>0.54069566796498103</v>
      </c>
      <c r="H741" s="68">
        <v>3.5429936305732501</v>
      </c>
      <c r="I741" s="71">
        <v>0.76524083422645806</v>
      </c>
      <c r="J741" s="68">
        <v>83.598726114649693</v>
      </c>
      <c r="K741" s="71">
        <v>0.92570850197837395</v>
      </c>
      <c r="L741" s="68">
        <v>98.527070063694296</v>
      </c>
      <c r="M741" s="71">
        <v>0.49090384060063602</v>
      </c>
      <c r="N741" s="68">
        <v>50.1194267515924</v>
      </c>
      <c r="O741" s="71">
        <v>0.52570450517566902</v>
      </c>
      <c r="P741" s="68">
        <v>67.3336055532871</v>
      </c>
      <c r="Q741" s="71"/>
      <c r="R741" s="68"/>
    </row>
    <row r="742" spans="1:18" x14ac:dyDescent="0.2">
      <c r="A742" s="72" t="s">
        <v>1779</v>
      </c>
      <c r="B742" s="66" t="s">
        <v>1780</v>
      </c>
      <c r="C742" s="67">
        <v>50</v>
      </c>
      <c r="D742" s="67" t="s">
        <v>345</v>
      </c>
      <c r="E742" s="71">
        <v>0.76930127299664297</v>
      </c>
      <c r="F742" s="68">
        <v>42.117429496070301</v>
      </c>
      <c r="G742" s="71">
        <v>0.87192191898926796</v>
      </c>
      <c r="H742" s="68">
        <v>63.337956541840001</v>
      </c>
      <c r="I742" s="71">
        <v>0.79974062923518296</v>
      </c>
      <c r="J742" s="68">
        <v>29.357374017568201</v>
      </c>
      <c r="K742" s="71">
        <v>0.90627571384174299</v>
      </c>
      <c r="L742" s="68">
        <v>66.6666666666667</v>
      </c>
      <c r="M742" s="71">
        <v>0.86131386861313797</v>
      </c>
      <c r="N742" s="68">
        <v>66.310408921933103</v>
      </c>
      <c r="O742" s="71">
        <v>0.40725423430388202</v>
      </c>
      <c r="P742" s="68">
        <v>21.588785046729001</v>
      </c>
      <c r="Q742" s="71"/>
      <c r="R742" s="68"/>
    </row>
    <row r="743" spans="1:18" x14ac:dyDescent="0.2">
      <c r="A743" s="72" t="s">
        <v>1781</v>
      </c>
      <c r="B743" s="66" t="s">
        <v>1782</v>
      </c>
      <c r="C743" s="67">
        <v>50</v>
      </c>
      <c r="D743" s="67" t="s">
        <v>345</v>
      </c>
      <c r="E743" s="71">
        <v>0.63523114704313899</v>
      </c>
      <c r="F743" s="68">
        <v>12.8987517337032</v>
      </c>
      <c r="G743" s="71">
        <v>0.84012588608564398</v>
      </c>
      <c r="H743" s="68">
        <v>51.687471104946802</v>
      </c>
      <c r="I743" s="71">
        <v>0.76648722005262104</v>
      </c>
      <c r="J743" s="68">
        <v>20.804438280166401</v>
      </c>
      <c r="K743" s="71">
        <v>0.87351057024503398</v>
      </c>
      <c r="L743" s="68">
        <v>52.427184466019398</v>
      </c>
      <c r="M743" s="71">
        <v>0.59854014598540195</v>
      </c>
      <c r="N743" s="68">
        <v>25.6505576208178</v>
      </c>
      <c r="O743" s="71">
        <v>9.7491912846993697E-2</v>
      </c>
      <c r="P743" s="68">
        <v>2.3831775700934599</v>
      </c>
      <c r="Q743" s="71"/>
      <c r="R743" s="68"/>
    </row>
    <row r="744" spans="1:18" x14ac:dyDescent="0.2">
      <c r="A744" s="72" t="s">
        <v>1783</v>
      </c>
      <c r="B744" s="66" t="s">
        <v>1784</v>
      </c>
      <c r="C744" s="67">
        <v>50</v>
      </c>
      <c r="D744" s="67" t="s">
        <v>345</v>
      </c>
      <c r="E744" s="71">
        <v>0.75934999274312098</v>
      </c>
      <c r="F744" s="68">
        <v>38.049006010171098</v>
      </c>
      <c r="G744" s="71">
        <v>0.88452066341875701</v>
      </c>
      <c r="H744" s="68">
        <v>68.608414239482201</v>
      </c>
      <c r="I744" s="71">
        <v>0.83839463805894499</v>
      </c>
      <c r="J744" s="68">
        <v>44.290337494220999</v>
      </c>
      <c r="K744" s="71">
        <v>0.93941536176882601</v>
      </c>
      <c r="L744" s="68">
        <v>83.541377716135003</v>
      </c>
      <c r="M744" s="71">
        <v>0.87591240875912402</v>
      </c>
      <c r="N744" s="68">
        <v>69.3308550185874</v>
      </c>
      <c r="O744" s="71">
        <v>0.258506891709953</v>
      </c>
      <c r="P744" s="68">
        <v>8.9719626168224291</v>
      </c>
      <c r="Q744" s="71"/>
      <c r="R744" s="68"/>
    </row>
    <row r="745" spans="1:18" x14ac:dyDescent="0.2">
      <c r="A745" s="72" t="s">
        <v>1785</v>
      </c>
      <c r="B745" s="66" t="s">
        <v>1786</v>
      </c>
      <c r="C745" s="67">
        <v>50</v>
      </c>
      <c r="D745" s="67" t="s">
        <v>345</v>
      </c>
      <c r="E745" s="71">
        <v>0.67780203918687298</v>
      </c>
      <c r="F745" s="68">
        <v>18.307905686546501</v>
      </c>
      <c r="G745" s="71">
        <v>0.70834034733390705</v>
      </c>
      <c r="H745" s="68">
        <v>19.463707813222399</v>
      </c>
      <c r="I745" s="71">
        <v>0.80591763719613996</v>
      </c>
      <c r="J745" s="68">
        <v>31.391585760517799</v>
      </c>
      <c r="K745" s="71">
        <v>0.84203779417873903</v>
      </c>
      <c r="L745" s="68">
        <v>38.927415626444699</v>
      </c>
      <c r="M745" s="71">
        <v>0.78102189781021902</v>
      </c>
      <c r="N745" s="68">
        <v>51.858736059479497</v>
      </c>
      <c r="O745" s="71">
        <v>0.25169251941536103</v>
      </c>
      <c r="P745" s="68">
        <v>8.2710280373831804</v>
      </c>
      <c r="Q745" s="71"/>
      <c r="R745" s="68"/>
    </row>
    <row r="746" spans="1:18" x14ac:dyDescent="0.2">
      <c r="A746" s="72" t="s">
        <v>1787</v>
      </c>
      <c r="B746" s="66" t="s">
        <v>1788</v>
      </c>
      <c r="C746" s="67">
        <v>50</v>
      </c>
      <c r="D746" s="67" t="s">
        <v>345</v>
      </c>
      <c r="E746" s="71">
        <v>0.76007197484164002</v>
      </c>
      <c r="F746" s="68">
        <v>38.326398520573299</v>
      </c>
      <c r="G746" s="71">
        <v>0.79597254946838003</v>
      </c>
      <c r="H746" s="68">
        <v>37.447988904299599</v>
      </c>
      <c r="I746" s="71">
        <v>0.847778470261771</v>
      </c>
      <c r="J746" s="68">
        <v>47.850208044382804</v>
      </c>
      <c r="K746" s="71">
        <v>0.85717723043446803</v>
      </c>
      <c r="L746" s="68">
        <v>45.723532131299102</v>
      </c>
      <c r="M746" s="71">
        <v>1</v>
      </c>
      <c r="N746" s="68">
        <v>100</v>
      </c>
      <c r="O746" s="71">
        <v>0.29943162404358298</v>
      </c>
      <c r="P746" s="68">
        <v>11.6355140186916</v>
      </c>
      <c r="Q746" s="71"/>
      <c r="R746" s="68"/>
    </row>
    <row r="747" spans="1:18" x14ac:dyDescent="0.2">
      <c r="A747" s="72" t="s">
        <v>1146</v>
      </c>
      <c r="B747" s="66" t="s">
        <v>1789</v>
      </c>
      <c r="C747" s="67">
        <v>50</v>
      </c>
      <c r="D747" s="67" t="s">
        <v>345</v>
      </c>
      <c r="E747" s="71">
        <v>0.76719056209223901</v>
      </c>
      <c r="F747" s="68">
        <v>41.146555709662501</v>
      </c>
      <c r="G747" s="71">
        <v>0.82298980321381399</v>
      </c>
      <c r="H747" s="68">
        <v>46.1396208969024</v>
      </c>
      <c r="I747" s="71">
        <v>0.859919498596451</v>
      </c>
      <c r="J747" s="68">
        <v>54.184003698566798</v>
      </c>
      <c r="K747" s="71">
        <v>0.88983915231160104</v>
      </c>
      <c r="L747" s="68">
        <v>59.130836800739701</v>
      </c>
      <c r="M747" s="71">
        <v>0.94160583941605802</v>
      </c>
      <c r="N747" s="68">
        <v>82.156133828996303</v>
      </c>
      <c r="O747" s="71">
        <v>0.32159851692327102</v>
      </c>
      <c r="P747" s="68">
        <v>13.317757009345801</v>
      </c>
      <c r="Q747" s="71"/>
      <c r="R747" s="68"/>
    </row>
    <row r="748" spans="1:18" x14ac:dyDescent="0.2">
      <c r="A748" s="72" t="s">
        <v>1790</v>
      </c>
      <c r="B748" s="66" t="s">
        <v>1791</v>
      </c>
      <c r="C748" s="67">
        <v>50</v>
      </c>
      <c r="D748" s="67" t="s">
        <v>345</v>
      </c>
      <c r="E748" s="71">
        <v>0.53604008091627398</v>
      </c>
      <c r="F748" s="68">
        <v>4.66944059177069</v>
      </c>
      <c r="G748" s="71">
        <v>0.42092463012353598</v>
      </c>
      <c r="H748" s="68">
        <v>2.5889967637540501</v>
      </c>
      <c r="I748" s="71">
        <v>0.752120375172181</v>
      </c>
      <c r="J748" s="68">
        <v>17.614424410540899</v>
      </c>
      <c r="K748" s="71">
        <v>0.91888260864037596</v>
      </c>
      <c r="L748" s="68">
        <v>72.538141470180307</v>
      </c>
      <c r="M748" s="71">
        <v>0.56934306569343096</v>
      </c>
      <c r="N748" s="68">
        <v>21.886617100371701</v>
      </c>
      <c r="O748" s="71">
        <v>1.8929724951846801E-2</v>
      </c>
      <c r="P748" s="68">
        <v>1.26168224299065</v>
      </c>
      <c r="Q748" s="71"/>
      <c r="R748" s="68"/>
    </row>
    <row r="749" spans="1:18" x14ac:dyDescent="0.2">
      <c r="A749" s="72" t="s">
        <v>1792</v>
      </c>
      <c r="B749" s="66" t="s">
        <v>1793</v>
      </c>
      <c r="C749" s="67">
        <v>50</v>
      </c>
      <c r="D749" s="67" t="s">
        <v>345</v>
      </c>
      <c r="E749" s="71">
        <v>0.74836176661615195</v>
      </c>
      <c r="F749" s="68">
        <v>34.674063800277402</v>
      </c>
      <c r="G749" s="71">
        <v>0.81842387282460305</v>
      </c>
      <c r="H749" s="68">
        <v>44.521497919556197</v>
      </c>
      <c r="I749" s="71">
        <v>0.86751501623734795</v>
      </c>
      <c r="J749" s="68">
        <v>58.021266759130803</v>
      </c>
      <c r="K749" s="71">
        <v>0.83175129557444005</v>
      </c>
      <c r="L749" s="68">
        <v>35.506241331483999</v>
      </c>
      <c r="M749" s="71">
        <v>0.78832116788321205</v>
      </c>
      <c r="N749" s="68">
        <v>53.3457249070632</v>
      </c>
      <c r="O749" s="71">
        <v>0.43579748056115802</v>
      </c>
      <c r="P749" s="68">
        <v>24.392523364485999</v>
      </c>
      <c r="Q749" s="71"/>
      <c r="R749" s="68"/>
    </row>
    <row r="750" spans="1:18" x14ac:dyDescent="0.2">
      <c r="A750" s="72" t="s">
        <v>1794</v>
      </c>
      <c r="B750" s="66" t="s">
        <v>1795</v>
      </c>
      <c r="C750" s="67">
        <v>50</v>
      </c>
      <c r="D750" s="67" t="s">
        <v>345</v>
      </c>
      <c r="E750" s="71">
        <v>0.59127497664292505</v>
      </c>
      <c r="F750" s="68">
        <v>7.8594544613962096</v>
      </c>
      <c r="G750" s="71">
        <v>0.78263746927490196</v>
      </c>
      <c r="H750" s="68">
        <v>33.240869163199299</v>
      </c>
      <c r="I750" s="71">
        <v>0.69456188213618097</v>
      </c>
      <c r="J750" s="68">
        <v>9.6162736939436009</v>
      </c>
      <c r="K750" s="71">
        <v>0.77453589029505299</v>
      </c>
      <c r="L750" s="68">
        <v>21.2667591308368</v>
      </c>
      <c r="M750" s="71">
        <v>0.452554744525548</v>
      </c>
      <c r="N750" s="68">
        <v>12.592936802974</v>
      </c>
      <c r="O750" s="71">
        <v>0.25208489698294001</v>
      </c>
      <c r="P750" s="68">
        <v>8.3644859813084107</v>
      </c>
      <c r="Q750" s="71"/>
      <c r="R750" s="68"/>
    </row>
    <row r="751" spans="1:18" x14ac:dyDescent="0.2">
      <c r="A751" s="72" t="s">
        <v>1796</v>
      </c>
      <c r="B751" s="66" t="s">
        <v>1797</v>
      </c>
      <c r="C751" s="67">
        <v>50</v>
      </c>
      <c r="D751" s="67" t="s">
        <v>345</v>
      </c>
      <c r="E751" s="71">
        <v>0.71082186020016302</v>
      </c>
      <c r="F751" s="68">
        <v>24.595469255663399</v>
      </c>
      <c r="G751" s="71">
        <v>0.92122009653231396</v>
      </c>
      <c r="H751" s="68">
        <v>83.079056865464594</v>
      </c>
      <c r="I751" s="71">
        <v>0.86673410116831395</v>
      </c>
      <c r="J751" s="68">
        <v>57.558945908460501</v>
      </c>
      <c r="K751" s="71">
        <v>0.93158862323220804</v>
      </c>
      <c r="L751" s="68">
        <v>79.380490060101707</v>
      </c>
      <c r="M751" s="71">
        <v>0.78832116788321205</v>
      </c>
      <c r="N751" s="68">
        <v>53.3457249070632</v>
      </c>
      <c r="O751" s="71">
        <v>4.6245312184768898E-2</v>
      </c>
      <c r="P751" s="68">
        <v>1.68224299065421</v>
      </c>
      <c r="Q751" s="71"/>
      <c r="R751" s="68"/>
    </row>
    <row r="752" spans="1:18" x14ac:dyDescent="0.2">
      <c r="A752" s="72" t="s">
        <v>1798</v>
      </c>
      <c r="B752" s="66" t="s">
        <v>1799</v>
      </c>
      <c r="C752" s="67">
        <v>50</v>
      </c>
      <c r="D752" s="67" t="s">
        <v>345</v>
      </c>
      <c r="E752" s="71">
        <v>0.66408612037315895</v>
      </c>
      <c r="F752" s="68">
        <v>16.1349976883957</v>
      </c>
      <c r="G752" s="71">
        <v>0.80304679390369005</v>
      </c>
      <c r="H752" s="68">
        <v>39.620896902450298</v>
      </c>
      <c r="I752" s="71">
        <v>0.74563787956289995</v>
      </c>
      <c r="J752" s="68">
        <v>16.689782709200198</v>
      </c>
      <c r="K752" s="71">
        <v>0.84460818325369102</v>
      </c>
      <c r="L752" s="68">
        <v>39.990753582986599</v>
      </c>
      <c r="M752" s="71">
        <v>0.53284671532846695</v>
      </c>
      <c r="N752" s="68">
        <v>18.1691449814126</v>
      </c>
      <c r="O752" s="71">
        <v>0.394291029817046</v>
      </c>
      <c r="P752" s="68">
        <v>19.859813084112101</v>
      </c>
      <c r="Q752" s="71"/>
      <c r="R752" s="68"/>
    </row>
    <row r="753" spans="1:18" x14ac:dyDescent="0.2">
      <c r="A753" s="72" t="s">
        <v>1800</v>
      </c>
      <c r="B753" s="66" t="s">
        <v>1801</v>
      </c>
      <c r="C753" s="67">
        <v>50</v>
      </c>
      <c r="D753" s="67" t="s">
        <v>345</v>
      </c>
      <c r="E753" s="71">
        <v>0.65364415915556695</v>
      </c>
      <c r="F753" s="68">
        <v>14.8404993065187</v>
      </c>
      <c r="G753" s="71">
        <v>0.84080412522641501</v>
      </c>
      <c r="H753" s="68">
        <v>52.011095700416099</v>
      </c>
      <c r="I753" s="71">
        <v>0.78722555016132201</v>
      </c>
      <c r="J753" s="68">
        <v>26.213592233009699</v>
      </c>
      <c r="K753" s="71">
        <v>0.902828707355535</v>
      </c>
      <c r="L753" s="68">
        <v>65.094775774387401</v>
      </c>
      <c r="M753" s="71">
        <v>0.72992700729926996</v>
      </c>
      <c r="N753" s="68">
        <v>44.005576208178397</v>
      </c>
      <c r="O753" s="71">
        <v>7.4354057352934398E-3</v>
      </c>
      <c r="P753" s="68">
        <v>0.84112149532710301</v>
      </c>
      <c r="Q753" s="71"/>
      <c r="R753" s="68"/>
    </row>
    <row r="754" spans="1:18" x14ac:dyDescent="0.2">
      <c r="A754" s="72" t="s">
        <v>1802</v>
      </c>
      <c r="B754" s="66" t="s">
        <v>1803</v>
      </c>
      <c r="C754" s="67">
        <v>51</v>
      </c>
      <c r="D754" s="67" t="s">
        <v>345</v>
      </c>
      <c r="E754" s="71">
        <v>0.62710828006302699</v>
      </c>
      <c r="F754" s="68">
        <v>46.767676767676797</v>
      </c>
      <c r="G754" s="71">
        <v>0.68746897664474804</v>
      </c>
      <c r="H754" s="68">
        <v>42.121212121212103</v>
      </c>
      <c r="I754" s="71">
        <v>0.70799758188510797</v>
      </c>
      <c r="J754" s="68">
        <v>37.474747474747502</v>
      </c>
      <c r="K754" s="71">
        <v>0.87385853239081501</v>
      </c>
      <c r="L754" s="68">
        <v>75.454545454545496</v>
      </c>
      <c r="M754" s="71">
        <v>0.53333333333333299</v>
      </c>
      <c r="N754" s="68">
        <v>41.200406917599203</v>
      </c>
      <c r="O754" s="71">
        <v>0.33288297606112799</v>
      </c>
      <c r="P754" s="68">
        <v>44.515441959531401</v>
      </c>
      <c r="Q754" s="71"/>
      <c r="R754" s="68"/>
    </row>
    <row r="755" spans="1:18" x14ac:dyDescent="0.2">
      <c r="A755" s="72" t="s">
        <v>1804</v>
      </c>
      <c r="B755" s="66" t="s">
        <v>1805</v>
      </c>
      <c r="C755" s="67">
        <v>51</v>
      </c>
      <c r="D755" s="67" t="s">
        <v>345</v>
      </c>
      <c r="E755" s="71">
        <v>0.56148696782931695</v>
      </c>
      <c r="F755" s="68">
        <v>24.545454545454501</v>
      </c>
      <c r="G755" s="71">
        <v>0.68589194656753805</v>
      </c>
      <c r="H755" s="68">
        <v>41.616161616161598</v>
      </c>
      <c r="I755" s="71">
        <v>0.62500127381663695</v>
      </c>
      <c r="J755" s="68">
        <v>15.7575757575758</v>
      </c>
      <c r="K755" s="71">
        <v>0.82727816896732898</v>
      </c>
      <c r="L755" s="68">
        <v>55.7575757575758</v>
      </c>
      <c r="M755" s="71">
        <v>0.60392156862745106</v>
      </c>
      <c r="N755" s="68">
        <v>53.102746693794501</v>
      </c>
      <c r="O755" s="71">
        <v>6.5341881167628693E-2</v>
      </c>
      <c r="P755" s="68">
        <v>4.8988285410010697</v>
      </c>
      <c r="Q755" s="71"/>
      <c r="R755" s="68"/>
    </row>
    <row r="756" spans="1:18" x14ac:dyDescent="0.2">
      <c r="A756" s="72" t="s">
        <v>1806</v>
      </c>
      <c r="B756" s="66" t="s">
        <v>1807</v>
      </c>
      <c r="C756" s="67">
        <v>51</v>
      </c>
      <c r="D756" s="67" t="s">
        <v>345</v>
      </c>
      <c r="E756" s="71">
        <v>0.611712277565159</v>
      </c>
      <c r="F756" s="68">
        <v>41.616161616161598</v>
      </c>
      <c r="G756" s="71">
        <v>0.75064586828967395</v>
      </c>
      <c r="H756" s="68">
        <v>64.040404040403999</v>
      </c>
      <c r="I756" s="71">
        <v>0.69351455554633001</v>
      </c>
      <c r="J756" s="68">
        <v>34.141414141414103</v>
      </c>
      <c r="K756" s="71">
        <v>0.83780935334727802</v>
      </c>
      <c r="L756" s="68">
        <v>59.797979797979799</v>
      </c>
      <c r="M756" s="71">
        <v>0.67450980392156901</v>
      </c>
      <c r="N756" s="68">
        <v>65.106815869786402</v>
      </c>
      <c r="O756" s="71">
        <v>0.10208180672094599</v>
      </c>
      <c r="P756" s="68">
        <v>7.5612353567625101</v>
      </c>
      <c r="Q756" s="71"/>
      <c r="R756" s="68"/>
    </row>
    <row r="757" spans="1:18" x14ac:dyDescent="0.2">
      <c r="A757" s="72" t="s">
        <v>1808</v>
      </c>
      <c r="B757" s="66" t="s">
        <v>1809</v>
      </c>
      <c r="C757" s="67">
        <v>51</v>
      </c>
      <c r="D757" s="67" t="s">
        <v>345</v>
      </c>
      <c r="E757" s="71">
        <v>0.54137898776612303</v>
      </c>
      <c r="F757" s="68">
        <v>19.8989898989899</v>
      </c>
      <c r="G757" s="71">
        <v>0.65210314806738501</v>
      </c>
      <c r="H757" s="68">
        <v>31.616161616161602</v>
      </c>
      <c r="I757" s="71">
        <v>0.59684088960251103</v>
      </c>
      <c r="J757" s="68">
        <v>10.5050505050505</v>
      </c>
      <c r="K757" s="71">
        <v>0.75708319538898206</v>
      </c>
      <c r="L757" s="68">
        <v>25.6565656565657</v>
      </c>
      <c r="M757" s="71">
        <v>0.29803921568627401</v>
      </c>
      <c r="N757" s="68">
        <v>14.750762970498499</v>
      </c>
      <c r="O757" s="71">
        <v>0.40282849008546501</v>
      </c>
      <c r="P757" s="68">
        <v>53.567625133120302</v>
      </c>
      <c r="Q757" s="71"/>
      <c r="R757" s="68"/>
    </row>
    <row r="758" spans="1:18" x14ac:dyDescent="0.2">
      <c r="A758" s="72" t="s">
        <v>1810</v>
      </c>
      <c r="B758" s="66" t="s">
        <v>1811</v>
      </c>
      <c r="C758" s="67">
        <v>50</v>
      </c>
      <c r="D758" s="67" t="s">
        <v>345</v>
      </c>
      <c r="E758" s="71">
        <v>0.48171724598110099</v>
      </c>
      <c r="F758" s="68">
        <v>2.7739251040221902</v>
      </c>
      <c r="G758" s="71">
        <v>0.66823602601937704</v>
      </c>
      <c r="H758" s="68">
        <v>14.1932501155802</v>
      </c>
      <c r="I758" s="71">
        <v>0.54471755828317403</v>
      </c>
      <c r="J758" s="68">
        <v>1.5718908922792401</v>
      </c>
      <c r="K758" s="71">
        <v>0.71388082078543402</v>
      </c>
      <c r="L758" s="68">
        <v>12.205270457697599</v>
      </c>
      <c r="M758" s="71">
        <v>0.48175182481751799</v>
      </c>
      <c r="N758" s="68">
        <v>14.033457249070601</v>
      </c>
      <c r="O758" s="71">
        <v>0</v>
      </c>
      <c r="P758" s="68">
        <v>0.65420560747663603</v>
      </c>
      <c r="Q758" s="71"/>
      <c r="R758" s="68"/>
    </row>
    <row r="759" spans="1:18" x14ac:dyDescent="0.2">
      <c r="A759" s="72" t="s">
        <v>1250</v>
      </c>
      <c r="B759" s="66" t="s">
        <v>1812</v>
      </c>
      <c r="C759" s="67">
        <v>51</v>
      </c>
      <c r="D759" s="67" t="s">
        <v>345</v>
      </c>
      <c r="E759" s="71">
        <v>0.74060985197510298</v>
      </c>
      <c r="F759" s="68">
        <v>76.262626262626299</v>
      </c>
      <c r="G759" s="71">
        <v>0.871868071417503</v>
      </c>
      <c r="H759" s="68">
        <v>89.494949494949495</v>
      </c>
      <c r="I759" s="71">
        <v>0.78201573531347601</v>
      </c>
      <c r="J759" s="68">
        <v>67.474747474747502</v>
      </c>
      <c r="K759" s="71">
        <v>0.91620125845365596</v>
      </c>
      <c r="L759" s="68">
        <v>89.898989898989896</v>
      </c>
      <c r="M759" s="71">
        <v>0.83921568627451004</v>
      </c>
      <c r="N759" s="68">
        <v>90.335707019328595</v>
      </c>
      <c r="O759" s="71">
        <v>0.29374850841636801</v>
      </c>
      <c r="P759" s="68">
        <v>37.486687965921199</v>
      </c>
      <c r="Q759" s="71"/>
      <c r="R759" s="68"/>
    </row>
    <row r="760" spans="1:18" x14ac:dyDescent="0.2">
      <c r="A760" s="72" t="s">
        <v>1813</v>
      </c>
      <c r="B760" s="66" t="s">
        <v>1814</v>
      </c>
      <c r="C760" s="67">
        <v>51</v>
      </c>
      <c r="D760" s="67" t="s">
        <v>345</v>
      </c>
      <c r="E760" s="71">
        <v>0.56192371733763902</v>
      </c>
      <c r="F760" s="68">
        <v>24.747474747474701</v>
      </c>
      <c r="G760" s="71">
        <v>0.74167094647655396</v>
      </c>
      <c r="H760" s="68">
        <v>60.505050505050498</v>
      </c>
      <c r="I760" s="71">
        <v>0.691784915201063</v>
      </c>
      <c r="J760" s="68">
        <v>33.535353535353501</v>
      </c>
      <c r="K760" s="71">
        <v>0.85965481705824398</v>
      </c>
      <c r="L760" s="68">
        <v>69.696969696969703</v>
      </c>
      <c r="M760" s="71">
        <v>0.4</v>
      </c>
      <c r="N760" s="68">
        <v>25.3306205493388</v>
      </c>
      <c r="O760" s="71">
        <v>0.116507907952336</v>
      </c>
      <c r="P760" s="68">
        <v>9.6911608093716701</v>
      </c>
      <c r="Q760" s="71"/>
      <c r="R760" s="68"/>
    </row>
    <row r="761" spans="1:18" x14ac:dyDescent="0.2">
      <c r="A761" s="72" t="s">
        <v>1815</v>
      </c>
      <c r="B761" s="66" t="s">
        <v>1816</v>
      </c>
      <c r="C761" s="67">
        <v>51</v>
      </c>
      <c r="D761" s="67" t="s">
        <v>345</v>
      </c>
      <c r="E761" s="71">
        <v>0.53343899892385305</v>
      </c>
      <c r="F761" s="68">
        <v>18.080808080808101</v>
      </c>
      <c r="G761" s="71">
        <v>0.68336668503352405</v>
      </c>
      <c r="H761" s="68">
        <v>40.505050505050498</v>
      </c>
      <c r="I761" s="71">
        <v>0.57996355694675805</v>
      </c>
      <c r="J761" s="68">
        <v>7.8787878787878798</v>
      </c>
      <c r="K761" s="71">
        <v>0.77540411872070703</v>
      </c>
      <c r="L761" s="68">
        <v>32.121212121212103</v>
      </c>
      <c r="M761" s="71">
        <v>0.584313725490196</v>
      </c>
      <c r="N761" s="68">
        <v>49.847405900305198</v>
      </c>
      <c r="O761" s="71">
        <v>4.4146908428082103E-2</v>
      </c>
      <c r="P761" s="68">
        <v>3.6208732694355699</v>
      </c>
      <c r="Q761" s="71"/>
      <c r="R761" s="68"/>
    </row>
    <row r="762" spans="1:18" x14ac:dyDescent="0.2">
      <c r="A762" s="72" t="s">
        <v>1817</v>
      </c>
      <c r="B762" s="66" t="s">
        <v>1818</v>
      </c>
      <c r="C762" s="67">
        <v>51</v>
      </c>
      <c r="D762" s="67" t="s">
        <v>345</v>
      </c>
      <c r="E762" s="71">
        <v>0.478617788086381</v>
      </c>
      <c r="F762" s="68">
        <v>7.9797979797979801</v>
      </c>
      <c r="G762" s="71">
        <v>0.64102901806707602</v>
      </c>
      <c r="H762" s="68">
        <v>26.565656565656599</v>
      </c>
      <c r="I762" s="71">
        <v>0.53899252721077495</v>
      </c>
      <c r="J762" s="68">
        <v>3.7373737373737401</v>
      </c>
      <c r="K762" s="71">
        <v>0.74375527516180395</v>
      </c>
      <c r="L762" s="68">
        <v>22.424242424242401</v>
      </c>
      <c r="M762" s="71">
        <v>0.32941176470588202</v>
      </c>
      <c r="N762" s="68">
        <v>17.700915564598201</v>
      </c>
      <c r="O762" s="71">
        <v>0.13990035528636599</v>
      </c>
      <c r="P762" s="68">
        <v>12.1405750798722</v>
      </c>
      <c r="Q762" s="71"/>
      <c r="R762" s="68"/>
    </row>
    <row r="763" spans="1:18" x14ac:dyDescent="0.2">
      <c r="A763" s="72" t="s">
        <v>1819</v>
      </c>
      <c r="B763" s="66" t="s">
        <v>1820</v>
      </c>
      <c r="C763" s="67">
        <v>51</v>
      </c>
      <c r="D763" s="67" t="s">
        <v>345</v>
      </c>
      <c r="E763" s="71">
        <v>0.57866578127614499</v>
      </c>
      <c r="F763" s="68">
        <v>30.303030303030301</v>
      </c>
      <c r="G763" s="71">
        <v>0.66633403356792698</v>
      </c>
      <c r="H763" s="68">
        <v>36.060606060606098</v>
      </c>
      <c r="I763" s="71">
        <v>0.71623745191862298</v>
      </c>
      <c r="J763" s="68">
        <v>40.808080808080803</v>
      </c>
      <c r="K763" s="71">
        <v>0.77138529686726198</v>
      </c>
      <c r="L763" s="68">
        <v>31.010101010101</v>
      </c>
      <c r="M763" s="71">
        <v>0.53725490196078396</v>
      </c>
      <c r="N763" s="68">
        <v>41.810783316378398</v>
      </c>
      <c r="O763" s="71">
        <v>0.20211722206612801</v>
      </c>
      <c r="P763" s="68">
        <v>20.979765708200201</v>
      </c>
      <c r="Q763" s="71"/>
      <c r="R763" s="68"/>
    </row>
    <row r="764" spans="1:18" x14ac:dyDescent="0.2">
      <c r="A764" s="72" t="s">
        <v>1821</v>
      </c>
      <c r="B764" s="66" t="s">
        <v>1822</v>
      </c>
      <c r="C764" s="67">
        <v>51</v>
      </c>
      <c r="D764" s="67" t="s">
        <v>345</v>
      </c>
      <c r="E764" s="71">
        <v>0.55759976636144704</v>
      </c>
      <c r="F764" s="68">
        <v>23.030303030302999</v>
      </c>
      <c r="G764" s="71">
        <v>0.70473398983415403</v>
      </c>
      <c r="H764" s="68">
        <v>48.686868686868699</v>
      </c>
      <c r="I764" s="71">
        <v>0.65270278027977402</v>
      </c>
      <c r="J764" s="68">
        <v>22.1212121212121</v>
      </c>
      <c r="K764" s="71">
        <v>0.71762761630302696</v>
      </c>
      <c r="L764" s="68">
        <v>15.0505050505051</v>
      </c>
      <c r="M764" s="71">
        <v>0.60392156862745106</v>
      </c>
      <c r="N764" s="68">
        <v>53.102746693794501</v>
      </c>
      <c r="O764" s="71">
        <v>0.10901287676282601</v>
      </c>
      <c r="P764" s="68">
        <v>8.4132055378061796</v>
      </c>
      <c r="Q764" s="71"/>
      <c r="R764" s="68"/>
    </row>
    <row r="765" spans="1:18" x14ac:dyDescent="0.2">
      <c r="A765" s="72" t="s">
        <v>1823</v>
      </c>
      <c r="B765" s="66" t="s">
        <v>1824</v>
      </c>
      <c r="C765" s="67">
        <v>51</v>
      </c>
      <c r="D765" s="67" t="s">
        <v>345</v>
      </c>
      <c r="E765" s="71">
        <v>0.60628937245896897</v>
      </c>
      <c r="F765" s="68">
        <v>39.393939393939398</v>
      </c>
      <c r="G765" s="71">
        <v>0.78715203671537304</v>
      </c>
      <c r="H765" s="68">
        <v>74.848484848484901</v>
      </c>
      <c r="I765" s="71">
        <v>0.73423990155477703</v>
      </c>
      <c r="J765" s="68">
        <v>47.272727272727302</v>
      </c>
      <c r="K765" s="71">
        <v>0.80780690432244195</v>
      </c>
      <c r="L765" s="68">
        <v>45.151515151515198</v>
      </c>
      <c r="M765" s="71">
        <v>0.44705882352941201</v>
      </c>
      <c r="N765" s="68">
        <v>30.213631739572701</v>
      </c>
      <c r="O765" s="71">
        <v>0.25518919617283897</v>
      </c>
      <c r="P765" s="68">
        <v>30.351437699680499</v>
      </c>
      <c r="Q765" s="71"/>
      <c r="R765" s="68"/>
    </row>
    <row r="766" spans="1:18" x14ac:dyDescent="0.2">
      <c r="A766" s="72" t="s">
        <v>1825</v>
      </c>
      <c r="B766" s="66" t="s">
        <v>1826</v>
      </c>
      <c r="C766" s="67">
        <v>51</v>
      </c>
      <c r="D766" s="67" t="s">
        <v>345</v>
      </c>
      <c r="E766" s="71">
        <v>0.59158401284040196</v>
      </c>
      <c r="F766" s="68">
        <v>34.747474747474698</v>
      </c>
      <c r="G766" s="71">
        <v>0.70142240030533098</v>
      </c>
      <c r="H766" s="68">
        <v>47.7777777777778</v>
      </c>
      <c r="I766" s="71">
        <v>0.72110598880020704</v>
      </c>
      <c r="J766" s="68">
        <v>42.727272727272698</v>
      </c>
      <c r="K766" s="71">
        <v>0.76514782031463202</v>
      </c>
      <c r="L766" s="68">
        <v>28.080808080808101</v>
      </c>
      <c r="M766" s="71">
        <v>0.545098039215686</v>
      </c>
      <c r="N766" s="68">
        <v>43.641912512716203</v>
      </c>
      <c r="O766" s="71">
        <v>0.22514581556615401</v>
      </c>
      <c r="P766" s="68">
        <v>25.559105431309899</v>
      </c>
      <c r="Q766" s="71"/>
      <c r="R766" s="68"/>
    </row>
    <row r="767" spans="1:18" x14ac:dyDescent="0.2">
      <c r="A767" s="72" t="s">
        <v>1827</v>
      </c>
      <c r="B767" s="66" t="s">
        <v>1828</v>
      </c>
      <c r="C767" s="67">
        <v>51</v>
      </c>
      <c r="D767" s="67" t="s">
        <v>345</v>
      </c>
      <c r="E767" s="71">
        <v>0.60299162544451801</v>
      </c>
      <c r="F767" s="68">
        <v>38.585858585858603</v>
      </c>
      <c r="G767" s="71">
        <v>0.74106812663956001</v>
      </c>
      <c r="H767" s="68">
        <v>60.404040404040401</v>
      </c>
      <c r="I767" s="71">
        <v>0.77649728839432797</v>
      </c>
      <c r="J767" s="68">
        <v>65.656565656565704</v>
      </c>
      <c r="K767" s="71">
        <v>0.76635490375175397</v>
      </c>
      <c r="L767" s="68">
        <v>28.686868686868699</v>
      </c>
      <c r="M767" s="71">
        <v>0.65882352941176503</v>
      </c>
      <c r="N767" s="68">
        <v>63.072227873855503</v>
      </c>
      <c r="O767" s="71">
        <v>7.2214279025185693E-2</v>
      </c>
      <c r="P767" s="68">
        <v>5.2183173588924401</v>
      </c>
      <c r="Q767" s="71"/>
      <c r="R767" s="68"/>
    </row>
    <row r="768" spans="1:18" x14ac:dyDescent="0.2">
      <c r="A768" s="72" t="s">
        <v>1588</v>
      </c>
      <c r="B768" s="66" t="s">
        <v>1829</v>
      </c>
      <c r="C768" s="67">
        <v>51</v>
      </c>
      <c r="D768" s="67" t="s">
        <v>345</v>
      </c>
      <c r="E768" s="71">
        <v>0.57302996360064695</v>
      </c>
      <c r="F768" s="68">
        <v>28.181818181818201</v>
      </c>
      <c r="G768" s="71">
        <v>0.72945433659512804</v>
      </c>
      <c r="H768" s="68">
        <v>57.070707070707101</v>
      </c>
      <c r="I768" s="71">
        <v>0.60575160408279805</v>
      </c>
      <c r="J768" s="68">
        <v>12.3232323232323</v>
      </c>
      <c r="K768" s="71">
        <v>0.72486857934466598</v>
      </c>
      <c r="L768" s="68">
        <v>17.070707070707101</v>
      </c>
      <c r="M768" s="71">
        <v>0.61568627450980395</v>
      </c>
      <c r="N768" s="68">
        <v>55.442522889114997</v>
      </c>
      <c r="O768" s="71">
        <v>0.189389023470839</v>
      </c>
      <c r="P768" s="68">
        <v>18.849840255591101</v>
      </c>
      <c r="Q768" s="71"/>
      <c r="R768" s="68"/>
    </row>
    <row r="769" spans="1:18" x14ac:dyDescent="0.2">
      <c r="A769" s="72" t="s">
        <v>1830</v>
      </c>
      <c r="B769" s="66" t="s">
        <v>1831</v>
      </c>
      <c r="C769" s="67">
        <v>51</v>
      </c>
      <c r="D769" s="67" t="s">
        <v>345</v>
      </c>
      <c r="E769" s="71">
        <v>0.65199451462970404</v>
      </c>
      <c r="F769" s="68">
        <v>55.5555555555556</v>
      </c>
      <c r="G769" s="71">
        <v>0.79892970619951198</v>
      </c>
      <c r="H769" s="68">
        <v>77.272727272727295</v>
      </c>
      <c r="I769" s="71">
        <v>0.77412035854331196</v>
      </c>
      <c r="J769" s="68">
        <v>64.545454545454504</v>
      </c>
      <c r="K769" s="71">
        <v>0.78091008491265002</v>
      </c>
      <c r="L769" s="68">
        <v>33.636363636363598</v>
      </c>
      <c r="M769" s="71">
        <v>0.64313725490196105</v>
      </c>
      <c r="N769" s="68">
        <v>60.732451678535099</v>
      </c>
      <c r="O769" s="71">
        <v>0.26287516859108301</v>
      </c>
      <c r="P769" s="68">
        <v>31.7358892438765</v>
      </c>
      <c r="Q769" s="71"/>
      <c r="R769" s="68"/>
    </row>
    <row r="770" spans="1:18" x14ac:dyDescent="0.2">
      <c r="A770" s="72" t="s">
        <v>1832</v>
      </c>
      <c r="B770" s="66" t="s">
        <v>1833</v>
      </c>
      <c r="C770" s="67">
        <v>51</v>
      </c>
      <c r="D770" s="67" t="s">
        <v>345</v>
      </c>
      <c r="E770" s="71">
        <v>0.59631997398022296</v>
      </c>
      <c r="F770" s="68">
        <v>36.565656565656603</v>
      </c>
      <c r="G770" s="71">
        <v>0.75034813066581796</v>
      </c>
      <c r="H770" s="68">
        <v>63.838383838383798</v>
      </c>
      <c r="I770" s="71">
        <v>0.71837193373076302</v>
      </c>
      <c r="J770" s="68">
        <v>41.515151515151501</v>
      </c>
      <c r="K770" s="71">
        <v>0.71239601456347201</v>
      </c>
      <c r="L770" s="68">
        <v>13.9393939393939</v>
      </c>
      <c r="M770" s="71">
        <v>0.68627450980392202</v>
      </c>
      <c r="N770" s="68">
        <v>67.548321464903395</v>
      </c>
      <c r="O770" s="71">
        <v>0.11420928113713801</v>
      </c>
      <c r="P770" s="68">
        <v>9.3716719914802997</v>
      </c>
      <c r="Q770" s="71"/>
      <c r="R770" s="68"/>
    </row>
    <row r="771" spans="1:18" x14ac:dyDescent="0.2">
      <c r="A771" s="72" t="s">
        <v>1834</v>
      </c>
      <c r="B771" s="66" t="s">
        <v>1835</v>
      </c>
      <c r="C771" s="67">
        <v>51</v>
      </c>
      <c r="D771" s="67" t="s">
        <v>345</v>
      </c>
      <c r="E771" s="71">
        <v>0.61166993749180298</v>
      </c>
      <c r="F771" s="68">
        <v>41.515151515151501</v>
      </c>
      <c r="G771" s="71">
        <v>0.70943348853051802</v>
      </c>
      <c r="H771" s="68">
        <v>51.010101010101003</v>
      </c>
      <c r="I771" s="71">
        <v>0.74522464558283896</v>
      </c>
      <c r="J771" s="68">
        <v>51.1111111111111</v>
      </c>
      <c r="K771" s="71">
        <v>0.77988846400213496</v>
      </c>
      <c r="L771" s="68">
        <v>33.030303030303003</v>
      </c>
      <c r="M771" s="71">
        <v>0.54117647058823504</v>
      </c>
      <c r="N771" s="68">
        <v>42.4211597151577</v>
      </c>
      <c r="O771" s="71">
        <v>0.28262661875528799</v>
      </c>
      <c r="P771" s="68">
        <v>35.143769968051103</v>
      </c>
      <c r="Q771" s="71"/>
      <c r="R771" s="68"/>
    </row>
    <row r="772" spans="1:18" x14ac:dyDescent="0.2">
      <c r="A772" s="72" t="s">
        <v>1836</v>
      </c>
      <c r="B772" s="66" t="s">
        <v>1837</v>
      </c>
      <c r="C772" s="67">
        <v>51</v>
      </c>
      <c r="D772" s="67" t="s">
        <v>345</v>
      </c>
      <c r="E772" s="71">
        <v>0.62509907211226501</v>
      </c>
      <c r="F772" s="68">
        <v>45.7575757575758</v>
      </c>
      <c r="G772" s="71">
        <v>0.76638613579648696</v>
      </c>
      <c r="H772" s="68">
        <v>68.585858585858603</v>
      </c>
      <c r="I772" s="71">
        <v>0.77806293013072403</v>
      </c>
      <c r="J772" s="68">
        <v>66.363636363636402</v>
      </c>
      <c r="K772" s="71">
        <v>0.72457833931573201</v>
      </c>
      <c r="L772" s="68">
        <v>16.7676767676768</v>
      </c>
      <c r="M772" s="71">
        <v>0.68627450980392202</v>
      </c>
      <c r="N772" s="68">
        <v>67.548321464903395</v>
      </c>
      <c r="O772" s="71">
        <v>0.170193445514459</v>
      </c>
      <c r="P772" s="68">
        <v>15.8679446219382</v>
      </c>
      <c r="Q772" s="71"/>
      <c r="R772" s="68"/>
    </row>
    <row r="773" spans="1:18" x14ac:dyDescent="0.2">
      <c r="A773" s="72" t="s">
        <v>1838</v>
      </c>
      <c r="B773" s="66" t="s">
        <v>1839</v>
      </c>
      <c r="C773" s="67">
        <v>51</v>
      </c>
      <c r="D773" s="67" t="s">
        <v>345</v>
      </c>
      <c r="E773" s="71">
        <v>0.66650661618506102</v>
      </c>
      <c r="F773" s="68">
        <v>60.404040404040401</v>
      </c>
      <c r="G773" s="71">
        <v>0.766027784121176</v>
      </c>
      <c r="H773" s="68">
        <v>68.383838383838395</v>
      </c>
      <c r="I773" s="71">
        <v>0.73266703456577398</v>
      </c>
      <c r="J773" s="68">
        <v>46.464646464646499</v>
      </c>
      <c r="K773" s="71">
        <v>0.70985552302393096</v>
      </c>
      <c r="L773" s="68">
        <v>13.030303030302999</v>
      </c>
      <c r="M773" s="71">
        <v>0.76078431372549005</v>
      </c>
      <c r="N773" s="68">
        <v>80.874872838250297</v>
      </c>
      <c r="O773" s="71">
        <v>0.363198425488933</v>
      </c>
      <c r="P773" s="68">
        <v>48.349307774227903</v>
      </c>
      <c r="Q773" s="71"/>
      <c r="R773" s="68"/>
    </row>
    <row r="774" spans="1:18" x14ac:dyDescent="0.2">
      <c r="A774" s="72" t="s">
        <v>1840</v>
      </c>
      <c r="B774" s="66" t="s">
        <v>1841</v>
      </c>
      <c r="C774" s="67">
        <v>51</v>
      </c>
      <c r="D774" s="67" t="s">
        <v>345</v>
      </c>
      <c r="E774" s="71">
        <v>0.67086022201668005</v>
      </c>
      <c r="F774" s="68">
        <v>61.414141414141397</v>
      </c>
      <c r="G774" s="71">
        <v>0.78382820933331698</v>
      </c>
      <c r="H774" s="68">
        <v>73.737373737373701</v>
      </c>
      <c r="I774" s="71">
        <v>0.78677373031270803</v>
      </c>
      <c r="J774" s="68">
        <v>69.090909090909093</v>
      </c>
      <c r="K774" s="71">
        <v>0.75099738175622399</v>
      </c>
      <c r="L774" s="68">
        <v>23.737373737373701</v>
      </c>
      <c r="M774" s="71">
        <v>0.72549019607843102</v>
      </c>
      <c r="N774" s="68">
        <v>74.364191251271606</v>
      </c>
      <c r="O774" s="71">
        <v>0.30721159260271902</v>
      </c>
      <c r="P774" s="68">
        <v>40.468583599574004</v>
      </c>
      <c r="Q774" s="71"/>
      <c r="R774" s="68"/>
    </row>
    <row r="775" spans="1:18" x14ac:dyDescent="0.2">
      <c r="A775" s="72" t="s">
        <v>1842</v>
      </c>
      <c r="B775" s="66" t="s">
        <v>1843</v>
      </c>
      <c r="C775" s="67">
        <v>51</v>
      </c>
      <c r="D775" s="67" t="s">
        <v>345</v>
      </c>
      <c r="E775" s="71">
        <v>0.585471169489854</v>
      </c>
      <c r="F775" s="68">
        <v>33.030303030303003</v>
      </c>
      <c r="G775" s="71">
        <v>0.66384615957730697</v>
      </c>
      <c r="H775" s="68">
        <v>35.454545454545503</v>
      </c>
      <c r="I775" s="71">
        <v>0.71003265425450901</v>
      </c>
      <c r="J775" s="68">
        <v>38.383838383838402</v>
      </c>
      <c r="K775" s="71">
        <v>0.69426756885186403</v>
      </c>
      <c r="L775" s="68">
        <v>10.707070707070701</v>
      </c>
      <c r="M775" s="71">
        <v>0.69411764705882295</v>
      </c>
      <c r="N775" s="68">
        <v>68.972533062054893</v>
      </c>
      <c r="O775" s="71">
        <v>0.16509181770676901</v>
      </c>
      <c r="P775" s="68">
        <v>14.8029818956337</v>
      </c>
      <c r="Q775" s="71"/>
      <c r="R775" s="68"/>
    </row>
    <row r="776" spans="1:18" x14ac:dyDescent="0.2">
      <c r="A776" s="72" t="s">
        <v>1844</v>
      </c>
      <c r="B776" s="66" t="s">
        <v>1845</v>
      </c>
      <c r="C776" s="67">
        <v>51</v>
      </c>
      <c r="D776" s="67" t="s">
        <v>345</v>
      </c>
      <c r="E776" s="71">
        <v>0.60614573113568504</v>
      </c>
      <c r="F776" s="68">
        <v>39.292929292929301</v>
      </c>
      <c r="G776" s="71">
        <v>0.71915038567466505</v>
      </c>
      <c r="H776" s="68">
        <v>53.838383838383798</v>
      </c>
      <c r="I776" s="71">
        <v>0.75519051956412497</v>
      </c>
      <c r="J776" s="68">
        <v>56.262626262626299</v>
      </c>
      <c r="K776" s="71">
        <v>0.67911160708075902</v>
      </c>
      <c r="L776" s="68">
        <v>8.7878787878787907</v>
      </c>
      <c r="M776" s="71">
        <v>0.57254901960784299</v>
      </c>
      <c r="N776" s="68">
        <v>47.914547304170902</v>
      </c>
      <c r="O776" s="71">
        <v>0.304727123751031</v>
      </c>
      <c r="P776" s="68">
        <v>39.723109691160801</v>
      </c>
      <c r="Q776" s="71"/>
      <c r="R776" s="68"/>
    </row>
    <row r="777" spans="1:18" x14ac:dyDescent="0.2">
      <c r="A777" s="72" t="s">
        <v>1846</v>
      </c>
      <c r="B777" s="66" t="s">
        <v>1847</v>
      </c>
      <c r="C777" s="67">
        <v>51</v>
      </c>
      <c r="D777" s="67" t="s">
        <v>345</v>
      </c>
      <c r="E777" s="71">
        <v>0.65430704366084602</v>
      </c>
      <c r="F777" s="68">
        <v>56.262626262626299</v>
      </c>
      <c r="G777" s="71">
        <v>0.78482465387837397</v>
      </c>
      <c r="H777" s="68">
        <v>74.040404040403999</v>
      </c>
      <c r="I777" s="71">
        <v>0.73628437600401697</v>
      </c>
      <c r="J777" s="68">
        <v>48.585858585858603</v>
      </c>
      <c r="K777" s="71">
        <v>0.78484421641088797</v>
      </c>
      <c r="L777" s="68">
        <v>35.5555555555556</v>
      </c>
      <c r="M777" s="71">
        <v>0.73333333333333295</v>
      </c>
      <c r="N777" s="68">
        <v>76.297049847405901</v>
      </c>
      <c r="O777" s="71">
        <v>0.232248638677618</v>
      </c>
      <c r="P777" s="68">
        <v>26.624068157614499</v>
      </c>
      <c r="Q777" s="71"/>
      <c r="R777" s="68"/>
    </row>
    <row r="778" spans="1:18" x14ac:dyDescent="0.2">
      <c r="A778" s="72" t="s">
        <v>1848</v>
      </c>
      <c r="B778" s="66" t="s">
        <v>1849</v>
      </c>
      <c r="C778" s="67">
        <v>51</v>
      </c>
      <c r="D778" s="67" t="s">
        <v>345</v>
      </c>
      <c r="E778" s="71">
        <v>0.648533330845526</v>
      </c>
      <c r="F778" s="68">
        <v>54.545454545454497</v>
      </c>
      <c r="G778" s="71">
        <v>0.74664934858767495</v>
      </c>
      <c r="H778" s="68">
        <v>62.626262626262601</v>
      </c>
      <c r="I778" s="71">
        <v>0.77319581675148197</v>
      </c>
      <c r="J778" s="68">
        <v>64.242424242424207</v>
      </c>
      <c r="K778" s="71">
        <v>0.73230190331284795</v>
      </c>
      <c r="L778" s="68">
        <v>19.292929292929301</v>
      </c>
      <c r="M778" s="71">
        <v>0.65098039215686299</v>
      </c>
      <c r="N778" s="68">
        <v>61.749745676500503</v>
      </c>
      <c r="O778" s="71">
        <v>0.33953919341876099</v>
      </c>
      <c r="P778" s="68">
        <v>45.580404685836001</v>
      </c>
      <c r="Q778" s="71"/>
      <c r="R778" s="68"/>
    </row>
    <row r="779" spans="1:18" x14ac:dyDescent="0.2">
      <c r="A779" s="72" t="s">
        <v>1850</v>
      </c>
      <c r="B779" s="66" t="s">
        <v>1851</v>
      </c>
      <c r="C779" s="67">
        <v>51</v>
      </c>
      <c r="D779" s="67" t="s">
        <v>345</v>
      </c>
      <c r="E779" s="71">
        <v>0.63541062724446395</v>
      </c>
      <c r="F779" s="68">
        <v>49.393939393939398</v>
      </c>
      <c r="G779" s="71">
        <v>0.72045392494260996</v>
      </c>
      <c r="H779" s="68">
        <v>54.040404040403999</v>
      </c>
      <c r="I779" s="71">
        <v>0.708314569486162</v>
      </c>
      <c r="J779" s="68">
        <v>37.878787878787897</v>
      </c>
      <c r="K779" s="71">
        <v>0.79843485428569505</v>
      </c>
      <c r="L779" s="68">
        <v>41.010101010101003</v>
      </c>
      <c r="M779" s="71">
        <v>0.71764705882352997</v>
      </c>
      <c r="N779" s="68">
        <v>72.838250254323498</v>
      </c>
      <c r="O779" s="71">
        <v>0.23220272868432501</v>
      </c>
      <c r="P779" s="68">
        <v>26.517571884984001</v>
      </c>
      <c r="Q779" s="71"/>
      <c r="R779" s="68"/>
    </row>
    <row r="780" spans="1:18" x14ac:dyDescent="0.2">
      <c r="A780" s="72" t="s">
        <v>1852</v>
      </c>
      <c r="B780" s="66" t="s">
        <v>1853</v>
      </c>
      <c r="C780" s="67">
        <v>51</v>
      </c>
      <c r="D780" s="67" t="s">
        <v>345</v>
      </c>
      <c r="E780" s="71">
        <v>0.59448103103618299</v>
      </c>
      <c r="F780" s="68">
        <v>35.959595959596001</v>
      </c>
      <c r="G780" s="71">
        <v>0.484014094908508</v>
      </c>
      <c r="H780" s="68">
        <v>4.3434343434343399</v>
      </c>
      <c r="I780" s="71">
        <v>0.718513985783238</v>
      </c>
      <c r="J780" s="68">
        <v>41.616161616161598</v>
      </c>
      <c r="K780" s="71">
        <v>0.81544812579556603</v>
      </c>
      <c r="L780" s="68">
        <v>49.191919191919197</v>
      </c>
      <c r="M780" s="71">
        <v>0.68627450980392202</v>
      </c>
      <c r="N780" s="68">
        <v>67.548321464903395</v>
      </c>
      <c r="O780" s="71">
        <v>0.26815443888968199</v>
      </c>
      <c r="P780" s="68">
        <v>33.120340788072397</v>
      </c>
      <c r="Q780" s="71"/>
      <c r="R780" s="68"/>
    </row>
    <row r="781" spans="1:18" x14ac:dyDescent="0.2">
      <c r="A781" s="72" t="s">
        <v>1854</v>
      </c>
      <c r="B781" s="66" t="s">
        <v>1855</v>
      </c>
      <c r="C781" s="67">
        <v>51</v>
      </c>
      <c r="D781" s="67" t="s">
        <v>345</v>
      </c>
      <c r="E781" s="71">
        <v>0.57939047349325901</v>
      </c>
      <c r="F781" s="68">
        <v>30.505050505050502</v>
      </c>
      <c r="G781" s="71">
        <v>0.49557422592489098</v>
      </c>
      <c r="H781" s="68">
        <v>4.6464646464646497</v>
      </c>
      <c r="I781" s="71">
        <v>0.66925888806811296</v>
      </c>
      <c r="J781" s="68">
        <v>26.161616161616202</v>
      </c>
      <c r="K781" s="71">
        <v>0.67282306305606898</v>
      </c>
      <c r="L781" s="68">
        <v>8.2828282828282802</v>
      </c>
      <c r="M781" s="71">
        <v>0.53333333333333299</v>
      </c>
      <c r="N781" s="68">
        <v>41.200406917599203</v>
      </c>
      <c r="O781" s="71">
        <v>0.52596285708388602</v>
      </c>
      <c r="P781" s="68">
        <v>68.370607028753994</v>
      </c>
      <c r="Q781" s="71"/>
      <c r="R781" s="68"/>
    </row>
    <row r="782" spans="1:18" x14ac:dyDescent="0.2">
      <c r="A782" s="72" t="s">
        <v>1856</v>
      </c>
      <c r="B782" s="66" t="s">
        <v>1857</v>
      </c>
      <c r="C782" s="67">
        <v>46</v>
      </c>
      <c r="D782" s="67" t="s">
        <v>345</v>
      </c>
      <c r="E782" s="71">
        <v>0.489505384197363</v>
      </c>
      <c r="F782" s="68">
        <v>2.7696793002915499</v>
      </c>
      <c r="G782" s="71">
        <v>0.44519531912610399</v>
      </c>
      <c r="H782" s="68">
        <v>2.5510204081632701</v>
      </c>
      <c r="I782" s="71">
        <v>0.51667965592332998</v>
      </c>
      <c r="J782" s="68">
        <v>6.7055393586005803</v>
      </c>
      <c r="K782" s="71">
        <v>0.68104846434981403</v>
      </c>
      <c r="L782" s="68">
        <v>15.451895043731801</v>
      </c>
      <c r="M782" s="71">
        <v>0.454969932790945</v>
      </c>
      <c r="N782" s="68">
        <v>19.3021529324425</v>
      </c>
      <c r="O782" s="71">
        <v>0.34963354879662301</v>
      </c>
      <c r="P782" s="68">
        <v>42.512077294686001</v>
      </c>
      <c r="Q782" s="71"/>
      <c r="R782" s="68"/>
    </row>
    <row r="783" spans="1:18" x14ac:dyDescent="0.2">
      <c r="A783" s="72" t="s">
        <v>1858</v>
      </c>
      <c r="B783" s="66" t="s">
        <v>1859</v>
      </c>
      <c r="C783" s="67">
        <v>46</v>
      </c>
      <c r="D783" s="67" t="s">
        <v>345</v>
      </c>
      <c r="E783" s="71">
        <v>0.60707723971620697</v>
      </c>
      <c r="F783" s="68">
        <v>30.612244897959201</v>
      </c>
      <c r="G783" s="71">
        <v>0.64359783114490099</v>
      </c>
      <c r="H783" s="68">
        <v>41.909620991253597</v>
      </c>
      <c r="I783" s="71">
        <v>0.80176780086763799</v>
      </c>
      <c r="J783" s="68">
        <v>73.396501457725904</v>
      </c>
      <c r="K783" s="71">
        <v>0.77576749746920404</v>
      </c>
      <c r="L783" s="68">
        <v>39.3586005830904</v>
      </c>
      <c r="M783" s="71">
        <v>0.53986558188892797</v>
      </c>
      <c r="N783" s="68">
        <v>42.761692650334098</v>
      </c>
      <c r="O783" s="71">
        <v>0.27438748721036599</v>
      </c>
      <c r="P783" s="68">
        <v>28.623188405797102</v>
      </c>
      <c r="Q783" s="71"/>
      <c r="R783" s="68"/>
    </row>
    <row r="784" spans="1:18" x14ac:dyDescent="0.2">
      <c r="A784" s="72" t="s">
        <v>1860</v>
      </c>
      <c r="B784" s="66" t="s">
        <v>1861</v>
      </c>
      <c r="C784" s="67">
        <v>46</v>
      </c>
      <c r="D784" s="67" t="s">
        <v>345</v>
      </c>
      <c r="E784" s="71">
        <v>0.58060737140715302</v>
      </c>
      <c r="F784" s="68">
        <v>19.533527696793001</v>
      </c>
      <c r="G784" s="71">
        <v>0.60158648522010605</v>
      </c>
      <c r="H784" s="68">
        <v>17.419825072886301</v>
      </c>
      <c r="I784" s="71">
        <v>0.61390670285674798</v>
      </c>
      <c r="J784" s="68">
        <v>22.2303206997085</v>
      </c>
      <c r="K784" s="71">
        <v>0.78887596906903301</v>
      </c>
      <c r="L784" s="68">
        <v>44.241982507288597</v>
      </c>
      <c r="M784" s="71">
        <v>0.55755217545100799</v>
      </c>
      <c r="N784" s="68">
        <v>48.032665181885697</v>
      </c>
      <c r="O784" s="71">
        <v>0.341115524438869</v>
      </c>
      <c r="P784" s="68">
        <v>40.9420289855072</v>
      </c>
      <c r="Q784" s="71"/>
      <c r="R784" s="68"/>
    </row>
    <row r="785" spans="1:18" x14ac:dyDescent="0.2">
      <c r="A785" s="72" t="s">
        <v>1862</v>
      </c>
      <c r="B785" s="66" t="s">
        <v>1863</v>
      </c>
      <c r="C785" s="67">
        <v>46</v>
      </c>
      <c r="D785" s="67" t="s">
        <v>345</v>
      </c>
      <c r="E785" s="71">
        <v>0.58207014264183399</v>
      </c>
      <c r="F785" s="68">
        <v>19.970845481049601</v>
      </c>
      <c r="G785" s="71">
        <v>0.60694991083194705</v>
      </c>
      <c r="H785" s="68">
        <v>20.918367346938801</v>
      </c>
      <c r="I785" s="71">
        <v>0.55617811648348403</v>
      </c>
      <c r="J785" s="68">
        <v>11.516034985422699</v>
      </c>
      <c r="K785" s="71">
        <v>0.76647205385488404</v>
      </c>
      <c r="L785" s="68">
        <v>36.1516034985423</v>
      </c>
      <c r="M785" s="71">
        <v>0.48680580120268802</v>
      </c>
      <c r="N785" s="68">
        <v>27.023014105419499</v>
      </c>
      <c r="O785" s="71">
        <v>0.49394483083616703</v>
      </c>
      <c r="P785" s="68">
        <v>65.579710144927503</v>
      </c>
      <c r="Q785" s="71"/>
      <c r="R785" s="68"/>
    </row>
    <row r="786" spans="1:18" x14ac:dyDescent="0.2">
      <c r="A786" s="72" t="s">
        <v>1864</v>
      </c>
      <c r="B786" s="66" t="s">
        <v>1865</v>
      </c>
      <c r="C786" s="67">
        <v>46</v>
      </c>
      <c r="D786" s="67" t="s">
        <v>345</v>
      </c>
      <c r="E786" s="71">
        <v>0.54885315953539704</v>
      </c>
      <c r="F786" s="68">
        <v>10.0583090379009</v>
      </c>
      <c r="G786" s="71">
        <v>0.63023069722113101</v>
      </c>
      <c r="H786" s="68">
        <v>34.985422740524797</v>
      </c>
      <c r="I786" s="71">
        <v>0.52626488895091805</v>
      </c>
      <c r="J786" s="68">
        <v>7.6530612244898002</v>
      </c>
      <c r="K786" s="71">
        <v>0.54503661334202003</v>
      </c>
      <c r="L786" s="68">
        <v>3.79008746355685</v>
      </c>
      <c r="M786" s="71">
        <v>0.49388043862752001</v>
      </c>
      <c r="N786" s="68">
        <v>28.953229398663701</v>
      </c>
      <c r="O786" s="71"/>
      <c r="P786" s="68"/>
      <c r="Q786" s="71"/>
      <c r="R786" s="68"/>
    </row>
    <row r="787" spans="1:18" x14ac:dyDescent="0.2">
      <c r="A787" s="72" t="s">
        <v>1866</v>
      </c>
      <c r="B787" s="66" t="s">
        <v>1867</v>
      </c>
      <c r="C787" s="67">
        <v>46</v>
      </c>
      <c r="D787" s="67" t="s">
        <v>345</v>
      </c>
      <c r="E787" s="71">
        <v>0.65635747015937496</v>
      </c>
      <c r="F787" s="68">
        <v>54.810495626822203</v>
      </c>
      <c r="G787" s="71">
        <v>0.71099167333831703</v>
      </c>
      <c r="H787" s="68">
        <v>75.218658892128303</v>
      </c>
      <c r="I787" s="71">
        <v>0.63695537985448503</v>
      </c>
      <c r="J787" s="68">
        <v>27.623906705539401</v>
      </c>
      <c r="K787" s="71">
        <v>0.73443953151119301</v>
      </c>
      <c r="L787" s="68">
        <v>26.895043731778401</v>
      </c>
      <c r="M787" s="71">
        <v>0.55047753802617605</v>
      </c>
      <c r="N787" s="68">
        <v>45.657015590200402</v>
      </c>
      <c r="O787" s="71">
        <v>0.648923228066703</v>
      </c>
      <c r="P787" s="68">
        <v>82.850241545893695</v>
      </c>
      <c r="Q787" s="71"/>
      <c r="R787" s="68"/>
    </row>
    <row r="788" spans="1:18" x14ac:dyDescent="0.2">
      <c r="A788" s="72" t="s">
        <v>1868</v>
      </c>
      <c r="B788" s="66" t="s">
        <v>1869</v>
      </c>
      <c r="C788" s="67">
        <v>46</v>
      </c>
      <c r="D788" s="67" t="s">
        <v>345</v>
      </c>
      <c r="E788" s="71">
        <v>0.58270079748621795</v>
      </c>
      <c r="F788" s="68">
        <v>20.408163265306101</v>
      </c>
      <c r="G788" s="71">
        <v>0.64180509155603704</v>
      </c>
      <c r="H788" s="68">
        <v>40.451895043731803</v>
      </c>
      <c r="I788" s="71">
        <v>0.53653653848910299</v>
      </c>
      <c r="J788" s="68">
        <v>8.7463556851311992</v>
      </c>
      <c r="K788" s="71">
        <v>0.73827929796715996</v>
      </c>
      <c r="L788" s="68">
        <v>28.2069970845481</v>
      </c>
      <c r="M788" s="71">
        <v>0.48680580120268802</v>
      </c>
      <c r="N788" s="68">
        <v>27.023014105419499</v>
      </c>
      <c r="O788" s="71">
        <v>0.51007725821610095</v>
      </c>
      <c r="P788" s="68">
        <v>68.236714975845402</v>
      </c>
      <c r="Q788" s="71"/>
      <c r="R788" s="68"/>
    </row>
    <row r="789" spans="1:18" x14ac:dyDescent="0.2">
      <c r="A789" s="72" t="s">
        <v>1870</v>
      </c>
      <c r="B789" s="66" t="s">
        <v>1871</v>
      </c>
      <c r="C789" s="67">
        <v>46</v>
      </c>
      <c r="D789" s="67" t="s">
        <v>345</v>
      </c>
      <c r="E789" s="71">
        <v>0.58616083643754102</v>
      </c>
      <c r="F789" s="68">
        <v>21.428571428571399</v>
      </c>
      <c r="G789" s="71">
        <v>0.53874015615252102</v>
      </c>
      <c r="H789" s="68">
        <v>4.9562682215743399</v>
      </c>
      <c r="I789" s="71">
        <v>0.59380532936878005</v>
      </c>
      <c r="J789" s="68">
        <v>17.930029154519001</v>
      </c>
      <c r="K789" s="71">
        <v>0.72882937773859302</v>
      </c>
      <c r="L789" s="68">
        <v>25.2186588921283</v>
      </c>
      <c r="M789" s="71">
        <v>0.48326848249027199</v>
      </c>
      <c r="N789" s="68">
        <v>26.280623608017802</v>
      </c>
      <c r="O789" s="71"/>
      <c r="P789" s="68"/>
      <c r="Q789" s="71"/>
      <c r="R789" s="68"/>
    </row>
    <row r="790" spans="1:18" x14ac:dyDescent="0.2">
      <c r="A790" s="72" t="s">
        <v>1872</v>
      </c>
      <c r="B790" s="66" t="s">
        <v>1873</v>
      </c>
      <c r="C790" s="67">
        <v>46</v>
      </c>
      <c r="D790" s="67" t="s">
        <v>345</v>
      </c>
      <c r="E790" s="71">
        <v>0.68098071905290702</v>
      </c>
      <c r="F790" s="68">
        <v>67.711370262390702</v>
      </c>
      <c r="G790" s="71">
        <v>0.74438232720465902</v>
      </c>
      <c r="H790" s="68">
        <v>82.580174927113703</v>
      </c>
      <c r="I790" s="71">
        <v>0.52079959014033395</v>
      </c>
      <c r="J790" s="68">
        <v>7.0699708454810501</v>
      </c>
      <c r="K790" s="71">
        <v>0.65374360865214198</v>
      </c>
      <c r="L790" s="68">
        <v>12.0262390670554</v>
      </c>
      <c r="M790" s="71">
        <v>0.73088079235939196</v>
      </c>
      <c r="N790" s="68">
        <v>87.230883444691898</v>
      </c>
      <c r="O790" s="71">
        <v>0.75509727690800998</v>
      </c>
      <c r="P790" s="68">
        <v>92.753623188405797</v>
      </c>
      <c r="Q790" s="71"/>
      <c r="R790" s="68"/>
    </row>
    <row r="791" spans="1:18" x14ac:dyDescent="0.2">
      <c r="A791" s="72" t="s">
        <v>1874</v>
      </c>
      <c r="B791" s="66" t="s">
        <v>1875</v>
      </c>
      <c r="C791" s="67">
        <v>46</v>
      </c>
      <c r="D791" s="67" t="s">
        <v>345</v>
      </c>
      <c r="E791" s="71">
        <v>0.63205124869412099</v>
      </c>
      <c r="F791" s="68">
        <v>41.399416909621003</v>
      </c>
      <c r="G791" s="71">
        <v>0.65138674286467202</v>
      </c>
      <c r="H791" s="68">
        <v>46.209912536443099</v>
      </c>
      <c r="I791" s="71">
        <v>0.46635777496641501</v>
      </c>
      <c r="J791" s="68">
        <v>2.98833819241983</v>
      </c>
      <c r="K791" s="71">
        <v>0.68604867463472596</v>
      </c>
      <c r="L791" s="68">
        <v>16.4723032069971</v>
      </c>
      <c r="M791" s="71">
        <v>0.59292536257516804</v>
      </c>
      <c r="N791" s="68">
        <v>57.683741648106903</v>
      </c>
      <c r="O791" s="71">
        <v>0.76353768842962599</v>
      </c>
      <c r="P791" s="68">
        <v>93.599033816425106</v>
      </c>
      <c r="Q791" s="71"/>
      <c r="R791" s="68"/>
    </row>
    <row r="792" spans="1:18" x14ac:dyDescent="0.2">
      <c r="A792" s="72" t="s">
        <v>979</v>
      </c>
      <c r="B792" s="66" t="s">
        <v>1876</v>
      </c>
      <c r="C792" s="67">
        <v>46</v>
      </c>
      <c r="D792" s="67" t="s">
        <v>345</v>
      </c>
      <c r="E792" s="71">
        <v>0.54243306702343697</v>
      </c>
      <c r="F792" s="68">
        <v>8.7463556851311992</v>
      </c>
      <c r="G792" s="71">
        <v>0.454391115306084</v>
      </c>
      <c r="H792" s="68">
        <v>2.7696793002915499</v>
      </c>
      <c r="I792" s="71">
        <v>0.55911153869450503</v>
      </c>
      <c r="J792" s="68">
        <v>11.880466472303199</v>
      </c>
      <c r="K792" s="71">
        <v>0.70242731176537399</v>
      </c>
      <c r="L792" s="68">
        <v>19.241982507288601</v>
      </c>
      <c r="M792" s="71">
        <v>0.50095507605235201</v>
      </c>
      <c r="N792" s="68">
        <v>30.5864884929473</v>
      </c>
      <c r="O792" s="71">
        <v>0.49528029329886702</v>
      </c>
      <c r="P792" s="68">
        <v>65.821256038647306</v>
      </c>
      <c r="Q792" s="71"/>
      <c r="R792" s="68"/>
    </row>
    <row r="793" spans="1:18" x14ac:dyDescent="0.2">
      <c r="A793" s="72" t="s">
        <v>1877</v>
      </c>
      <c r="B793" s="66" t="s">
        <v>1878</v>
      </c>
      <c r="C793" s="67">
        <v>46</v>
      </c>
      <c r="D793" s="67" t="s">
        <v>345</v>
      </c>
      <c r="E793" s="71">
        <v>0.716915970233438</v>
      </c>
      <c r="F793" s="68">
        <v>80.612244897959201</v>
      </c>
      <c r="G793" s="71">
        <v>0.66426085581798999</v>
      </c>
      <c r="H793" s="68">
        <v>53.2069970845481</v>
      </c>
      <c r="I793" s="71">
        <v>0.60648976672939403</v>
      </c>
      <c r="J793" s="68">
        <v>21.137026239067101</v>
      </c>
      <c r="K793" s="71">
        <v>0.78811292158054302</v>
      </c>
      <c r="L793" s="68">
        <v>43.804664723032097</v>
      </c>
      <c r="M793" s="71">
        <v>0.52571630703926397</v>
      </c>
      <c r="N793" s="68">
        <v>38.233110616184099</v>
      </c>
      <c r="O793" s="71">
        <v>1</v>
      </c>
      <c r="P793" s="68">
        <v>100</v>
      </c>
      <c r="Q793" s="71"/>
      <c r="R793" s="68"/>
    </row>
    <row r="794" spans="1:18" x14ac:dyDescent="0.2">
      <c r="A794" s="72" t="s">
        <v>1879</v>
      </c>
      <c r="B794" s="66" t="s">
        <v>1880</v>
      </c>
      <c r="C794" s="67">
        <v>46</v>
      </c>
      <c r="D794" s="67" t="s">
        <v>345</v>
      </c>
      <c r="E794" s="71">
        <v>0.68938409159548997</v>
      </c>
      <c r="F794" s="68">
        <v>71.647230320699705</v>
      </c>
      <c r="G794" s="71">
        <v>0.55030445962764496</v>
      </c>
      <c r="H794" s="68">
        <v>5.8309037900874596</v>
      </c>
      <c r="I794" s="71">
        <v>0.47876614096764197</v>
      </c>
      <c r="J794" s="68">
        <v>3.71720116618076</v>
      </c>
      <c r="K794" s="71">
        <v>0.66220783403585803</v>
      </c>
      <c r="L794" s="68">
        <v>13.1924198250729</v>
      </c>
      <c r="M794" s="71">
        <v>0.75564202334630404</v>
      </c>
      <c r="N794" s="68">
        <v>89.532293986637001</v>
      </c>
      <c r="O794" s="71">
        <v>1</v>
      </c>
      <c r="P794" s="68">
        <v>100</v>
      </c>
      <c r="Q794" s="71"/>
      <c r="R794" s="68"/>
    </row>
    <row r="795" spans="1:18" x14ac:dyDescent="0.2">
      <c r="A795" s="72" t="s">
        <v>1881</v>
      </c>
      <c r="B795" s="66" t="s">
        <v>1882</v>
      </c>
      <c r="C795" s="67">
        <v>46</v>
      </c>
      <c r="D795" s="67" t="s">
        <v>345</v>
      </c>
      <c r="E795" s="71">
        <v>0.603843863019214</v>
      </c>
      <c r="F795" s="68">
        <v>29.227405247813401</v>
      </c>
      <c r="G795" s="71">
        <v>0.61221909515308803</v>
      </c>
      <c r="H795" s="68">
        <v>24.3440233236152</v>
      </c>
      <c r="I795" s="71">
        <v>0.42970816624514602</v>
      </c>
      <c r="J795" s="68">
        <v>1.8221574344023299</v>
      </c>
      <c r="K795" s="71">
        <v>0.73438233044821299</v>
      </c>
      <c r="L795" s="68">
        <v>26.8221574344023</v>
      </c>
      <c r="M795" s="71">
        <v>0.49741775733993598</v>
      </c>
      <c r="N795" s="68">
        <v>29.992576095025999</v>
      </c>
      <c r="O795" s="71">
        <v>0.74549196590968503</v>
      </c>
      <c r="P795" s="68">
        <v>91.545893719806799</v>
      </c>
      <c r="Q795" s="71"/>
      <c r="R795" s="68"/>
    </row>
    <row r="796" spans="1:18" x14ac:dyDescent="0.2">
      <c r="A796" s="72" t="s">
        <v>1883</v>
      </c>
      <c r="B796" s="66" t="s">
        <v>1884</v>
      </c>
      <c r="C796" s="67">
        <v>46</v>
      </c>
      <c r="D796" s="67" t="s">
        <v>345</v>
      </c>
      <c r="E796" s="71">
        <v>0.57193736890014601</v>
      </c>
      <c r="F796" s="68">
        <v>16.253644314868801</v>
      </c>
      <c r="G796" s="71">
        <v>0.65070928445930498</v>
      </c>
      <c r="H796" s="68">
        <v>45.8454810495627</v>
      </c>
      <c r="I796" s="71">
        <v>0.46975872195335699</v>
      </c>
      <c r="J796" s="68">
        <v>3.13411078717201</v>
      </c>
      <c r="K796" s="71">
        <v>0.67958032292083304</v>
      </c>
      <c r="L796" s="68">
        <v>15.087463556851301</v>
      </c>
      <c r="M796" s="71">
        <v>0.50802971347718395</v>
      </c>
      <c r="N796" s="68">
        <v>32.813659985152199</v>
      </c>
      <c r="O796" s="71">
        <v>0.551608801690049</v>
      </c>
      <c r="P796" s="68">
        <v>72.584541062801904</v>
      </c>
      <c r="Q796" s="71"/>
      <c r="R796" s="68"/>
    </row>
    <row r="797" spans="1:18" x14ac:dyDescent="0.2">
      <c r="A797" s="72" t="s">
        <v>1885</v>
      </c>
      <c r="B797" s="66" t="s">
        <v>1886</v>
      </c>
      <c r="C797" s="67">
        <v>46</v>
      </c>
      <c r="D797" s="67" t="s">
        <v>345</v>
      </c>
      <c r="E797" s="71">
        <v>0.63977871473928705</v>
      </c>
      <c r="F797" s="68">
        <v>45.262390670553899</v>
      </c>
      <c r="G797" s="71">
        <v>0.67533960475983201</v>
      </c>
      <c r="H797" s="68">
        <v>59.620991253644299</v>
      </c>
      <c r="I797" s="71">
        <v>0.58217376115236297</v>
      </c>
      <c r="J797" s="68">
        <v>15.889212827988301</v>
      </c>
      <c r="K797" s="71">
        <v>0.725484317613314</v>
      </c>
      <c r="L797" s="68">
        <v>23.8338192419825</v>
      </c>
      <c r="M797" s="71">
        <v>0.56108949416342402</v>
      </c>
      <c r="N797" s="68">
        <v>48.923533778767599</v>
      </c>
      <c r="O797" s="71">
        <v>0.65480639600750401</v>
      </c>
      <c r="P797" s="68">
        <v>83.212560386473399</v>
      </c>
      <c r="Q797" s="71"/>
      <c r="R797" s="68"/>
    </row>
    <row r="798" spans="1:18" x14ac:dyDescent="0.2">
      <c r="A798" s="72" t="s">
        <v>1887</v>
      </c>
      <c r="B798" s="66" t="s">
        <v>1888</v>
      </c>
      <c r="C798" s="67">
        <v>46</v>
      </c>
      <c r="D798" s="67" t="s">
        <v>345</v>
      </c>
      <c r="E798" s="71">
        <v>0.82684705320145702</v>
      </c>
      <c r="F798" s="68">
        <v>96.574344023323604</v>
      </c>
      <c r="G798" s="71">
        <v>0.84119396163122195</v>
      </c>
      <c r="H798" s="68">
        <v>94.533527696793001</v>
      </c>
      <c r="I798" s="71">
        <v>0.656361394521359</v>
      </c>
      <c r="J798" s="68">
        <v>31.851311953352798</v>
      </c>
      <c r="K798" s="71">
        <v>0.81382883097249503</v>
      </c>
      <c r="L798" s="68">
        <v>53.498542274052497</v>
      </c>
      <c r="M798" s="71">
        <v>0.82285107888220699</v>
      </c>
      <c r="N798" s="68">
        <v>94.580549368968093</v>
      </c>
      <c r="O798" s="71">
        <v>1</v>
      </c>
      <c r="P798" s="68">
        <v>100</v>
      </c>
      <c r="Q798" s="71"/>
      <c r="R798" s="68"/>
    </row>
    <row r="799" spans="1:18" x14ac:dyDescent="0.2">
      <c r="A799" s="72" t="s">
        <v>1889</v>
      </c>
      <c r="B799" s="66" t="s">
        <v>1890</v>
      </c>
      <c r="C799" s="67">
        <v>47</v>
      </c>
      <c r="D799" s="67" t="s">
        <v>345</v>
      </c>
      <c r="E799" s="71">
        <v>0.60637257678314005</v>
      </c>
      <c r="F799" s="68">
        <v>52.507961783439498</v>
      </c>
      <c r="G799" s="71">
        <v>0.69521632003191203</v>
      </c>
      <c r="H799" s="68">
        <v>69.546178343949094</v>
      </c>
      <c r="I799" s="71">
        <v>0.60392818958679195</v>
      </c>
      <c r="J799" s="68">
        <v>33.081210191082803</v>
      </c>
      <c r="K799" s="71">
        <v>0.70218670794080196</v>
      </c>
      <c r="L799" s="68">
        <v>15.644904458598701</v>
      </c>
      <c r="M799" s="71">
        <v>0.50052940610260899</v>
      </c>
      <c r="N799" s="68">
        <v>52.985668789808898</v>
      </c>
      <c r="O799" s="71">
        <v>0.53000226025358699</v>
      </c>
      <c r="P799" s="68">
        <v>68.150265414454907</v>
      </c>
      <c r="Q799" s="71"/>
      <c r="R799" s="68"/>
    </row>
    <row r="800" spans="1:18" x14ac:dyDescent="0.2">
      <c r="A800" s="72" t="s">
        <v>1891</v>
      </c>
      <c r="B800" s="66" t="s">
        <v>1892</v>
      </c>
      <c r="C800" s="67">
        <v>47</v>
      </c>
      <c r="D800" s="67" t="s">
        <v>345</v>
      </c>
      <c r="E800" s="71">
        <v>0.63633194723388298</v>
      </c>
      <c r="F800" s="68">
        <v>63.057324840764302</v>
      </c>
      <c r="G800" s="71">
        <v>0.87806065282734402</v>
      </c>
      <c r="H800" s="68">
        <v>96.695859872611507</v>
      </c>
      <c r="I800" s="71">
        <v>0.67744264389396602</v>
      </c>
      <c r="J800" s="68">
        <v>64.291401273885398</v>
      </c>
      <c r="K800" s="71">
        <v>0.67224786652355895</v>
      </c>
      <c r="L800" s="68">
        <v>10.748407643312101</v>
      </c>
      <c r="M800" s="71">
        <v>0.46683992684570302</v>
      </c>
      <c r="N800" s="68">
        <v>42.316878980891701</v>
      </c>
      <c r="O800" s="71">
        <v>0.48706864607884198</v>
      </c>
      <c r="P800" s="68">
        <v>61.821151490404198</v>
      </c>
      <c r="Q800" s="71"/>
      <c r="R800" s="68"/>
    </row>
    <row r="801" spans="1:18" x14ac:dyDescent="0.2">
      <c r="A801" s="72" t="s">
        <v>1893</v>
      </c>
      <c r="B801" s="66" t="s">
        <v>1894</v>
      </c>
      <c r="C801" s="67">
        <v>47</v>
      </c>
      <c r="D801" s="67" t="s">
        <v>345</v>
      </c>
      <c r="E801" s="71">
        <v>0.81638570942999</v>
      </c>
      <c r="F801" s="68">
        <v>96.855095541401298</v>
      </c>
      <c r="G801" s="71">
        <v>0.91319763009811505</v>
      </c>
      <c r="H801" s="68">
        <v>98.168789808917197</v>
      </c>
      <c r="I801" s="71">
        <v>0.710963904442246</v>
      </c>
      <c r="J801" s="68">
        <v>73.407643312101897</v>
      </c>
      <c r="K801" s="71">
        <v>0.78626743506742602</v>
      </c>
      <c r="L801" s="68">
        <v>45.023885350318501</v>
      </c>
      <c r="M801" s="71">
        <v>0.86630089517759301</v>
      </c>
      <c r="N801" s="68">
        <v>97.014331210191102</v>
      </c>
      <c r="O801" s="71">
        <v>0.80519868236457304</v>
      </c>
      <c r="P801" s="68">
        <v>94.528378930175606</v>
      </c>
      <c r="Q801" s="71"/>
      <c r="R801" s="68"/>
    </row>
    <row r="802" spans="1:18" x14ac:dyDescent="0.2">
      <c r="A802" s="72" t="s">
        <v>1895</v>
      </c>
      <c r="B802" s="66" t="s">
        <v>1896</v>
      </c>
      <c r="C802" s="67">
        <v>51</v>
      </c>
      <c r="D802" s="67" t="s">
        <v>345</v>
      </c>
      <c r="E802" s="71">
        <v>0.627742856433396</v>
      </c>
      <c r="F802" s="68">
        <v>46.8686868686869</v>
      </c>
      <c r="G802" s="71">
        <v>0.624697735197424</v>
      </c>
      <c r="H802" s="68">
        <v>20.404040404040401</v>
      </c>
      <c r="I802" s="71">
        <v>0.82419755283079199</v>
      </c>
      <c r="J802" s="68">
        <v>82.424242424242394</v>
      </c>
      <c r="K802" s="71">
        <v>0.86799953546833997</v>
      </c>
      <c r="L802" s="68">
        <v>72.626262626262601</v>
      </c>
      <c r="M802" s="71">
        <v>0.51764705882352902</v>
      </c>
      <c r="N802" s="68">
        <v>38.657171922685698</v>
      </c>
      <c r="O802" s="71">
        <v>0.30417239984689498</v>
      </c>
      <c r="P802" s="68">
        <v>39.616613418530299</v>
      </c>
      <c r="Q802" s="71"/>
      <c r="R802" s="68"/>
    </row>
    <row r="803" spans="1:18" x14ac:dyDescent="0.2">
      <c r="A803" s="72" t="s">
        <v>1897</v>
      </c>
      <c r="B803" s="66" t="s">
        <v>1898</v>
      </c>
      <c r="C803" s="67">
        <v>51</v>
      </c>
      <c r="D803" s="67" t="s">
        <v>345</v>
      </c>
      <c r="E803" s="71">
        <v>0.61271333107669801</v>
      </c>
      <c r="F803" s="68">
        <v>42.323232323232297</v>
      </c>
      <c r="G803" s="71">
        <v>0.71285567973030395</v>
      </c>
      <c r="H803" s="68">
        <v>51.818181818181799</v>
      </c>
      <c r="I803" s="71">
        <v>0.81656119162498098</v>
      </c>
      <c r="J803" s="68">
        <v>79.696969696969703</v>
      </c>
      <c r="K803" s="71">
        <v>0.748977454937795</v>
      </c>
      <c r="L803" s="68">
        <v>23.2323232323232</v>
      </c>
      <c r="M803" s="71">
        <v>0.545098039215686</v>
      </c>
      <c r="N803" s="68">
        <v>43.641912512716203</v>
      </c>
      <c r="O803" s="71">
        <v>0.24007428987472201</v>
      </c>
      <c r="P803" s="68">
        <v>27.902023429180002</v>
      </c>
      <c r="Q803" s="71"/>
      <c r="R803" s="68"/>
    </row>
    <row r="804" spans="1:18" x14ac:dyDescent="0.2">
      <c r="A804" s="72" t="s">
        <v>1899</v>
      </c>
      <c r="B804" s="66" t="s">
        <v>1900</v>
      </c>
      <c r="C804" s="67">
        <v>51</v>
      </c>
      <c r="D804" s="67" t="s">
        <v>345</v>
      </c>
      <c r="E804" s="71">
        <v>0.77864901819237697</v>
      </c>
      <c r="F804" s="68">
        <v>84.545454545454504</v>
      </c>
      <c r="G804" s="71">
        <v>0.65122345424223704</v>
      </c>
      <c r="H804" s="68">
        <v>31.414141414141401</v>
      </c>
      <c r="I804" s="71">
        <v>0.89158182501065397</v>
      </c>
      <c r="J804" s="68">
        <v>97.272727272727295</v>
      </c>
      <c r="K804" s="71">
        <v>0.79314177532424102</v>
      </c>
      <c r="L804" s="68">
        <v>39.191919191919197</v>
      </c>
      <c r="M804" s="71"/>
      <c r="N804" s="68"/>
      <c r="O804" s="71"/>
      <c r="P804" s="68"/>
      <c r="Q804" s="71"/>
      <c r="R804" s="68"/>
    </row>
    <row r="805" spans="1:18" x14ac:dyDescent="0.2">
      <c r="A805" s="72" t="s">
        <v>1901</v>
      </c>
      <c r="B805" s="66" t="s">
        <v>1902</v>
      </c>
      <c r="C805" s="67">
        <v>51</v>
      </c>
      <c r="D805" s="67" t="s">
        <v>345</v>
      </c>
      <c r="E805" s="71">
        <v>0.49262767555363901</v>
      </c>
      <c r="F805" s="68">
        <v>10.1010101010101</v>
      </c>
      <c r="G805" s="71">
        <v>0.63540430263782399</v>
      </c>
      <c r="H805" s="68">
        <v>24.4444444444444</v>
      </c>
      <c r="I805" s="71">
        <v>0.75322499248639196</v>
      </c>
      <c r="J805" s="68">
        <v>55.454545454545503</v>
      </c>
      <c r="K805" s="71">
        <v>0.58832029839462896</v>
      </c>
      <c r="L805" s="68">
        <v>3.3333333333333299</v>
      </c>
      <c r="M805" s="71">
        <v>0.21176470588235299</v>
      </c>
      <c r="N805" s="68">
        <v>10.1729399796541</v>
      </c>
      <c r="O805" s="71">
        <v>0.274424078367</v>
      </c>
      <c r="P805" s="68">
        <v>33.972310969116101</v>
      </c>
      <c r="Q805" s="71"/>
      <c r="R805" s="68"/>
    </row>
    <row r="806" spans="1:18" x14ac:dyDescent="0.2">
      <c r="A806" s="72" t="s">
        <v>1903</v>
      </c>
      <c r="B806" s="66" t="s">
        <v>1904</v>
      </c>
      <c r="C806" s="67">
        <v>51</v>
      </c>
      <c r="D806" s="67" t="s">
        <v>345</v>
      </c>
      <c r="E806" s="71">
        <v>0.75031345312803199</v>
      </c>
      <c r="F806" s="68">
        <v>79.393939393939405</v>
      </c>
      <c r="G806" s="71">
        <v>0.731109881626687</v>
      </c>
      <c r="H806" s="68">
        <v>57.575757575757599</v>
      </c>
      <c r="I806" s="71">
        <v>0.87228958301749004</v>
      </c>
      <c r="J806" s="68">
        <v>94.646464646464693</v>
      </c>
      <c r="K806" s="71">
        <v>0.79454279158160401</v>
      </c>
      <c r="L806" s="68">
        <v>39.696969696969703</v>
      </c>
      <c r="M806" s="71">
        <v>0.74509803921568696</v>
      </c>
      <c r="N806" s="68">
        <v>78.229908443540197</v>
      </c>
      <c r="O806" s="71">
        <v>0.60852697019869195</v>
      </c>
      <c r="P806" s="68">
        <v>75.612353567625107</v>
      </c>
      <c r="Q806" s="71"/>
      <c r="R806" s="68"/>
    </row>
    <row r="807" spans="1:18" x14ac:dyDescent="0.2">
      <c r="A807" s="72" t="s">
        <v>1160</v>
      </c>
      <c r="B807" s="66" t="s">
        <v>1905</v>
      </c>
      <c r="C807" s="67">
        <v>51</v>
      </c>
      <c r="D807" s="67" t="s">
        <v>345</v>
      </c>
      <c r="E807" s="71">
        <v>0.56185300300006202</v>
      </c>
      <c r="F807" s="68">
        <v>24.646464646464601</v>
      </c>
      <c r="G807" s="71">
        <v>0.64502846153617499</v>
      </c>
      <c r="H807" s="68">
        <v>28.282828282828302</v>
      </c>
      <c r="I807" s="71">
        <v>0.84243104677621805</v>
      </c>
      <c r="J807" s="68">
        <v>86.565656565656596</v>
      </c>
      <c r="K807" s="71">
        <v>0.60228034641406802</v>
      </c>
      <c r="L807" s="68">
        <v>4.0404040404040398</v>
      </c>
      <c r="M807" s="71">
        <v>0.36862745098039201</v>
      </c>
      <c r="N807" s="68">
        <v>21.261444557477098</v>
      </c>
      <c r="O807" s="71">
        <v>0.35089770929345798</v>
      </c>
      <c r="P807" s="68">
        <v>47.0713525026624</v>
      </c>
      <c r="Q807" s="71"/>
      <c r="R807" s="68"/>
    </row>
    <row r="808" spans="1:18" x14ac:dyDescent="0.2">
      <c r="A808" s="72" t="s">
        <v>1906</v>
      </c>
      <c r="B808" s="66" t="s">
        <v>1907</v>
      </c>
      <c r="C808" s="67">
        <v>51</v>
      </c>
      <c r="D808" s="67" t="s">
        <v>345</v>
      </c>
      <c r="E808" s="71">
        <v>0.59211609345530702</v>
      </c>
      <c r="F808" s="68">
        <v>35.151515151515099</v>
      </c>
      <c r="G808" s="71">
        <v>0.67668112018948001</v>
      </c>
      <c r="H808" s="68">
        <v>38.585858585858603</v>
      </c>
      <c r="I808" s="71">
        <v>0.83495725207787796</v>
      </c>
      <c r="J808" s="68">
        <v>85.050505050505095</v>
      </c>
      <c r="K808" s="71">
        <v>0.86341217631712497</v>
      </c>
      <c r="L808" s="68">
        <v>71.313131313131294</v>
      </c>
      <c r="M808" s="71">
        <v>0.28627450980392199</v>
      </c>
      <c r="N808" s="68">
        <v>14.038657171922701</v>
      </c>
      <c r="O808" s="71">
        <v>0.29925540888812902</v>
      </c>
      <c r="P808" s="68">
        <v>38.445154419595298</v>
      </c>
      <c r="Q808" s="71"/>
      <c r="R808" s="68"/>
    </row>
    <row r="809" spans="1:18" x14ac:dyDescent="0.2">
      <c r="A809" s="72" t="s">
        <v>1908</v>
      </c>
      <c r="B809" s="66" t="s">
        <v>1909</v>
      </c>
      <c r="C809" s="67">
        <v>51</v>
      </c>
      <c r="D809" s="67" t="s">
        <v>345</v>
      </c>
      <c r="E809" s="71">
        <v>0.49114744184258702</v>
      </c>
      <c r="F809" s="68">
        <v>9.8989898989898997</v>
      </c>
      <c r="G809" s="71">
        <v>0.64063689954474201</v>
      </c>
      <c r="H809" s="68">
        <v>26.262626262626299</v>
      </c>
      <c r="I809" s="71">
        <v>0.74958628572512598</v>
      </c>
      <c r="J809" s="68">
        <v>53.535353535353501</v>
      </c>
      <c r="K809" s="71">
        <v>0.74729155713430495</v>
      </c>
      <c r="L809" s="68">
        <v>22.929292929292899</v>
      </c>
      <c r="M809" s="71">
        <v>0</v>
      </c>
      <c r="N809" s="68">
        <v>1.1190233977619499</v>
      </c>
      <c r="O809" s="71">
        <v>0.31822246680876398</v>
      </c>
      <c r="P809" s="68">
        <v>41.853035143770001</v>
      </c>
      <c r="Q809" s="71"/>
      <c r="R809" s="68"/>
    </row>
    <row r="810" spans="1:18" x14ac:dyDescent="0.2">
      <c r="A810" s="72" t="s">
        <v>1910</v>
      </c>
      <c r="B810" s="66" t="s">
        <v>1911</v>
      </c>
      <c r="C810" s="67">
        <v>51</v>
      </c>
      <c r="D810" s="67" t="s">
        <v>345</v>
      </c>
      <c r="E810" s="71">
        <v>0.65403911228907397</v>
      </c>
      <c r="F810" s="68">
        <v>56.060606060606098</v>
      </c>
      <c r="G810" s="71">
        <v>0.62634958907296701</v>
      </c>
      <c r="H810" s="68">
        <v>20.808080808080799</v>
      </c>
      <c r="I810" s="71">
        <v>0.86263942566054097</v>
      </c>
      <c r="J810" s="68">
        <v>91.919191919191903</v>
      </c>
      <c r="K810" s="71">
        <v>0.81344194422670801</v>
      </c>
      <c r="L810" s="68">
        <v>47.878787878787897</v>
      </c>
      <c r="M810" s="71">
        <v>0.31372549019607798</v>
      </c>
      <c r="N810" s="68">
        <v>15.971515768056999</v>
      </c>
      <c r="O810" s="71"/>
      <c r="P810" s="68"/>
      <c r="Q810" s="71"/>
      <c r="R810" s="68"/>
    </row>
    <row r="811" spans="1:18" x14ac:dyDescent="0.2">
      <c r="A811" s="72" t="s">
        <v>1912</v>
      </c>
      <c r="B811" s="66" t="s">
        <v>1913</v>
      </c>
      <c r="C811" s="67">
        <v>51</v>
      </c>
      <c r="D811" s="67" t="s">
        <v>345</v>
      </c>
      <c r="E811" s="71">
        <v>0.62226492047417403</v>
      </c>
      <c r="F811" s="68">
        <v>44.747474747474698</v>
      </c>
      <c r="G811" s="71">
        <v>0.626127918598403</v>
      </c>
      <c r="H811" s="68">
        <v>20.707070707070699</v>
      </c>
      <c r="I811" s="71">
        <v>0.77782429114822504</v>
      </c>
      <c r="J811" s="68">
        <v>66.161616161616195</v>
      </c>
      <c r="K811" s="71">
        <v>0.72464104706403598</v>
      </c>
      <c r="L811" s="68">
        <v>16.969696969697001</v>
      </c>
      <c r="M811" s="71">
        <v>0.40392156862745099</v>
      </c>
      <c r="N811" s="68">
        <v>25.839267548321502</v>
      </c>
      <c r="O811" s="71">
        <v>0.57880977693275404</v>
      </c>
      <c r="P811" s="68">
        <v>72.736954206602803</v>
      </c>
      <c r="Q811" s="71"/>
      <c r="R811" s="68"/>
    </row>
    <row r="812" spans="1:18" x14ac:dyDescent="0.2">
      <c r="A812" s="72" t="s">
        <v>1914</v>
      </c>
      <c r="B812" s="66" t="s">
        <v>1915</v>
      </c>
      <c r="C812" s="67">
        <v>46</v>
      </c>
      <c r="D812" s="67" t="s">
        <v>345</v>
      </c>
      <c r="E812" s="71">
        <v>0.66786955239796597</v>
      </c>
      <c r="F812" s="68">
        <v>60.714285714285701</v>
      </c>
      <c r="G812" s="71">
        <v>0.62424428066784499</v>
      </c>
      <c r="H812" s="68">
        <v>31.559766763848401</v>
      </c>
      <c r="I812" s="71">
        <v>0.74303891539323097</v>
      </c>
      <c r="J812" s="68">
        <v>54.518950437317798</v>
      </c>
      <c r="K812" s="71">
        <v>0.82035976305211</v>
      </c>
      <c r="L812" s="68">
        <v>55.612244897959201</v>
      </c>
      <c r="M812" s="71">
        <v>0.52925362575168</v>
      </c>
      <c r="N812" s="68">
        <v>39.420935412026701</v>
      </c>
      <c r="O812" s="71">
        <v>0.622451177124965</v>
      </c>
      <c r="P812" s="68">
        <v>80.193236714975896</v>
      </c>
      <c r="Q812" s="71"/>
      <c r="R812" s="68"/>
    </row>
    <row r="813" spans="1:18" x14ac:dyDescent="0.2">
      <c r="A813" s="72" t="s">
        <v>1916</v>
      </c>
      <c r="B813" s="66" t="s">
        <v>1917</v>
      </c>
      <c r="C813" s="67">
        <v>46</v>
      </c>
      <c r="D813" s="67" t="s">
        <v>345</v>
      </c>
      <c r="E813" s="71">
        <v>0.56976553064677904</v>
      </c>
      <c r="F813" s="68">
        <v>15.8163265306122</v>
      </c>
      <c r="G813" s="71">
        <v>0.44050529908595798</v>
      </c>
      <c r="H813" s="68">
        <v>2.4781341107871699</v>
      </c>
      <c r="I813" s="71">
        <v>0.53137467173047903</v>
      </c>
      <c r="J813" s="68">
        <v>8.1632653061224492</v>
      </c>
      <c r="K813" s="71">
        <v>0.69589720283076195</v>
      </c>
      <c r="L813" s="68">
        <v>18.367346938775501</v>
      </c>
      <c r="M813" s="71">
        <v>0.56462681287584005</v>
      </c>
      <c r="N813" s="68">
        <v>49.8886414253898</v>
      </c>
      <c r="O813" s="71">
        <v>0.61642366671085702</v>
      </c>
      <c r="P813" s="68">
        <v>79.589371980676304</v>
      </c>
      <c r="Q813" s="71"/>
      <c r="R813" s="68"/>
    </row>
    <row r="814" spans="1:18" x14ac:dyDescent="0.2">
      <c r="A814" s="72" t="s">
        <v>1918</v>
      </c>
      <c r="B814" s="66" t="s">
        <v>1919</v>
      </c>
      <c r="C814" s="67">
        <v>46</v>
      </c>
      <c r="D814" s="67" t="s">
        <v>345</v>
      </c>
      <c r="E814" s="71">
        <v>0.56598743373590399</v>
      </c>
      <c r="F814" s="68">
        <v>14.5043731778426</v>
      </c>
      <c r="G814" s="71">
        <v>0.59951301144068903</v>
      </c>
      <c r="H814" s="68">
        <v>16.399416909620999</v>
      </c>
      <c r="I814" s="71">
        <v>0.43951284958525899</v>
      </c>
      <c r="J814" s="68">
        <v>1.9679300291545201</v>
      </c>
      <c r="K814" s="71">
        <v>0.70981952301565099</v>
      </c>
      <c r="L814" s="68">
        <v>20.991253644314899</v>
      </c>
      <c r="M814" s="71">
        <v>0.51510435090201601</v>
      </c>
      <c r="N814" s="68">
        <v>35.263548626577602</v>
      </c>
      <c r="O814" s="71"/>
      <c r="P814" s="68"/>
      <c r="Q814" s="71"/>
      <c r="R814" s="68"/>
    </row>
    <row r="815" spans="1:18" x14ac:dyDescent="0.2">
      <c r="A815" s="72" t="s">
        <v>1920</v>
      </c>
      <c r="B815" s="66" t="s">
        <v>1921</v>
      </c>
      <c r="C815" s="67">
        <v>46</v>
      </c>
      <c r="D815" s="67" t="s">
        <v>345</v>
      </c>
      <c r="E815" s="71">
        <v>0.50887301454404099</v>
      </c>
      <c r="F815" s="68">
        <v>4.5189504373177796</v>
      </c>
      <c r="G815" s="71">
        <v>0.62307873285553905</v>
      </c>
      <c r="H815" s="68">
        <v>30.903790087463602</v>
      </c>
      <c r="I815" s="71">
        <v>0.48720633518395801</v>
      </c>
      <c r="J815" s="68">
        <v>4.3002915451895003</v>
      </c>
      <c r="K815" s="71">
        <v>0.72088354018213097</v>
      </c>
      <c r="L815" s="68">
        <v>22.959183673469401</v>
      </c>
      <c r="M815" s="71">
        <v>0.45850725150336002</v>
      </c>
      <c r="N815" s="68">
        <v>20.341499628804801</v>
      </c>
      <c r="O815" s="71">
        <v>0.25468921299521602</v>
      </c>
      <c r="P815" s="68">
        <v>25.3623188405797</v>
      </c>
      <c r="Q815" s="71"/>
      <c r="R815" s="68"/>
    </row>
    <row r="816" spans="1:18" x14ac:dyDescent="0.2">
      <c r="A816" s="72" t="s">
        <v>1922</v>
      </c>
      <c r="B816" s="66" t="s">
        <v>1923</v>
      </c>
      <c r="C816" s="67">
        <v>46</v>
      </c>
      <c r="D816" s="67" t="s">
        <v>345</v>
      </c>
      <c r="E816" s="71">
        <v>0.54897101771974499</v>
      </c>
      <c r="F816" s="68">
        <v>10.131195335277001</v>
      </c>
      <c r="G816" s="71">
        <v>0.61717986605424502</v>
      </c>
      <c r="H816" s="68">
        <v>27.259475218658899</v>
      </c>
      <c r="I816" s="71">
        <v>0.52654612712996895</v>
      </c>
      <c r="J816" s="68">
        <v>7.7988338192419802</v>
      </c>
      <c r="K816" s="71">
        <v>0.74516852717946602</v>
      </c>
      <c r="L816" s="68">
        <v>30.466472303206999</v>
      </c>
      <c r="M816" s="71">
        <v>0.49034311991510399</v>
      </c>
      <c r="N816" s="68">
        <v>27.8396436525612</v>
      </c>
      <c r="O816" s="71">
        <v>0.36561744831993997</v>
      </c>
      <c r="P816" s="68">
        <v>45.410628019323703</v>
      </c>
      <c r="Q816" s="71"/>
      <c r="R816" s="68"/>
    </row>
    <row r="817" spans="1:18" x14ac:dyDescent="0.2">
      <c r="A817" s="72" t="s">
        <v>1924</v>
      </c>
      <c r="B817" s="66" t="s">
        <v>1925</v>
      </c>
      <c r="C817" s="67">
        <v>46</v>
      </c>
      <c r="D817" s="67" t="s">
        <v>345</v>
      </c>
      <c r="E817" s="71">
        <v>0.61807347833072601</v>
      </c>
      <c r="F817" s="68">
        <v>35.495626822157398</v>
      </c>
      <c r="G817" s="71">
        <v>0.62512718616317198</v>
      </c>
      <c r="H817" s="68">
        <v>31.997084548105001</v>
      </c>
      <c r="I817" s="71">
        <v>0.529109052806222</v>
      </c>
      <c r="J817" s="68">
        <v>7.9446064139941699</v>
      </c>
      <c r="K817" s="71">
        <v>0.758003533745083</v>
      </c>
      <c r="L817" s="68">
        <v>33.746355685131199</v>
      </c>
      <c r="M817" s="71">
        <v>0.603537318712416</v>
      </c>
      <c r="N817" s="68">
        <v>60.801781737193799</v>
      </c>
      <c r="O817" s="71">
        <v>0.57459030022673796</v>
      </c>
      <c r="P817" s="68">
        <v>75.603864734299506</v>
      </c>
      <c r="Q817" s="71"/>
      <c r="R817" s="68"/>
    </row>
    <row r="818" spans="1:18" x14ac:dyDescent="0.2">
      <c r="A818" s="72" t="s">
        <v>1926</v>
      </c>
      <c r="B818" s="66" t="s">
        <v>1927</v>
      </c>
      <c r="C818" s="67">
        <v>46</v>
      </c>
      <c r="D818" s="67" t="s">
        <v>345</v>
      </c>
      <c r="E818" s="71">
        <v>0.58290248949516199</v>
      </c>
      <c r="F818" s="68">
        <v>20.481049562682198</v>
      </c>
      <c r="G818" s="71">
        <v>0.64313975747576801</v>
      </c>
      <c r="H818" s="68">
        <v>41.763848396501501</v>
      </c>
      <c r="I818" s="71">
        <v>0.45287103612033902</v>
      </c>
      <c r="J818" s="68">
        <v>2.5510204081632701</v>
      </c>
      <c r="K818" s="71">
        <v>0.71112067793963296</v>
      </c>
      <c r="L818" s="68">
        <v>21.064139941691</v>
      </c>
      <c r="M818" s="71">
        <v>0.49034311991510399</v>
      </c>
      <c r="N818" s="68">
        <v>27.8396436525612</v>
      </c>
      <c r="O818" s="71">
        <v>0.61703785602496297</v>
      </c>
      <c r="P818" s="68">
        <v>79.830917874396107</v>
      </c>
      <c r="Q818" s="71"/>
      <c r="R818" s="68"/>
    </row>
    <row r="819" spans="1:18" x14ac:dyDescent="0.2">
      <c r="A819" s="72" t="s">
        <v>1928</v>
      </c>
      <c r="B819" s="66" t="s">
        <v>1929</v>
      </c>
      <c r="C819" s="67">
        <v>46</v>
      </c>
      <c r="D819" s="67" t="s">
        <v>345</v>
      </c>
      <c r="E819" s="71">
        <v>0.63008537861201097</v>
      </c>
      <c r="F819" s="68">
        <v>40.524781341107897</v>
      </c>
      <c r="G819" s="71">
        <v>0.69454859424533499</v>
      </c>
      <c r="H819" s="68">
        <v>68.075801749271093</v>
      </c>
      <c r="I819" s="71">
        <v>0.58068406503955805</v>
      </c>
      <c r="J819" s="68">
        <v>15.3061224489796</v>
      </c>
      <c r="K819" s="71">
        <v>0.72924934248676898</v>
      </c>
      <c r="L819" s="68">
        <v>25.291545189504401</v>
      </c>
      <c r="M819" s="71">
        <v>0.57170145030067199</v>
      </c>
      <c r="N819" s="68">
        <v>51.744617668893802</v>
      </c>
      <c r="O819" s="71">
        <v>0.57424344098771896</v>
      </c>
      <c r="P819" s="68">
        <v>75.362318840579704</v>
      </c>
      <c r="Q819" s="71"/>
      <c r="R819" s="68"/>
    </row>
    <row r="820" spans="1:18" x14ac:dyDescent="0.2">
      <c r="A820" s="72" t="s">
        <v>1930</v>
      </c>
      <c r="B820" s="66" t="s">
        <v>1931</v>
      </c>
      <c r="C820" s="67">
        <v>46</v>
      </c>
      <c r="D820" s="67" t="s">
        <v>345</v>
      </c>
      <c r="E820" s="71">
        <v>0.63667936051201202</v>
      </c>
      <c r="F820" s="68">
        <v>43.440233236151599</v>
      </c>
      <c r="G820" s="71">
        <v>0.65174139877954196</v>
      </c>
      <c r="H820" s="68">
        <v>46.574344023323597</v>
      </c>
      <c r="I820" s="71">
        <v>0.60783448698267795</v>
      </c>
      <c r="J820" s="68">
        <v>21.355685131195301</v>
      </c>
      <c r="K820" s="71">
        <v>0.80387307379555395</v>
      </c>
      <c r="L820" s="68">
        <v>49.198250728863002</v>
      </c>
      <c r="M820" s="71">
        <v>0.48326848249027199</v>
      </c>
      <c r="N820" s="68">
        <v>26.280623608017802</v>
      </c>
      <c r="O820" s="71"/>
      <c r="P820" s="68"/>
      <c r="Q820" s="71"/>
      <c r="R820" s="68"/>
    </row>
    <row r="821" spans="1:18" x14ac:dyDescent="0.2">
      <c r="A821" s="72" t="s">
        <v>1932</v>
      </c>
      <c r="B821" s="66" t="s">
        <v>1933</v>
      </c>
      <c r="C821" s="67">
        <v>46</v>
      </c>
      <c r="D821" s="67" t="s">
        <v>345</v>
      </c>
      <c r="E821" s="71">
        <v>0.60555390364748596</v>
      </c>
      <c r="F821" s="68">
        <v>30.029154518950399</v>
      </c>
      <c r="G821" s="71">
        <v>0.62329662881936898</v>
      </c>
      <c r="H821" s="68">
        <v>30.976676384839699</v>
      </c>
      <c r="I821" s="71">
        <v>0.58856388659118497</v>
      </c>
      <c r="J821" s="68">
        <v>16.836734693877499</v>
      </c>
      <c r="K821" s="71">
        <v>0.69507209212722998</v>
      </c>
      <c r="L821" s="68">
        <v>18.148688046647202</v>
      </c>
      <c r="M821" s="71">
        <v>0.58585072515033598</v>
      </c>
      <c r="N821" s="68">
        <v>55.976243504083101</v>
      </c>
      <c r="O821" s="71">
        <v>0.53498618554930699</v>
      </c>
      <c r="P821" s="68">
        <v>71.376811594202906</v>
      </c>
      <c r="Q821" s="71"/>
      <c r="R821" s="68"/>
    </row>
    <row r="822" spans="1:18" x14ac:dyDescent="0.2">
      <c r="A822" s="72" t="s">
        <v>1934</v>
      </c>
      <c r="B822" s="66" t="s">
        <v>1935</v>
      </c>
      <c r="C822" s="67">
        <v>46</v>
      </c>
      <c r="D822" s="67" t="s">
        <v>345</v>
      </c>
      <c r="E822" s="71">
        <v>0.63466284519531102</v>
      </c>
      <c r="F822" s="68">
        <v>42.5655976676385</v>
      </c>
      <c r="G822" s="71">
        <v>0.61986855967085297</v>
      </c>
      <c r="H822" s="68">
        <v>28.790087463556901</v>
      </c>
      <c r="I822" s="71">
        <v>0.51817487348827795</v>
      </c>
      <c r="J822" s="68">
        <v>6.85131195335277</v>
      </c>
      <c r="K822" s="71">
        <v>0.77633798306241997</v>
      </c>
      <c r="L822" s="68">
        <v>39.577259475218703</v>
      </c>
      <c r="M822" s="71">
        <v>0.57523876901308801</v>
      </c>
      <c r="N822" s="68">
        <v>52.783964365256097</v>
      </c>
      <c r="O822" s="71">
        <v>0.68369404074191598</v>
      </c>
      <c r="P822" s="68">
        <v>86.231884057971001</v>
      </c>
      <c r="Q822" s="71"/>
      <c r="R822" s="68"/>
    </row>
    <row r="823" spans="1:18" x14ac:dyDescent="0.2">
      <c r="A823" s="72" t="s">
        <v>1936</v>
      </c>
      <c r="B823" s="66" t="s">
        <v>1937</v>
      </c>
      <c r="C823" s="67">
        <v>46</v>
      </c>
      <c r="D823" s="67" t="s">
        <v>345</v>
      </c>
      <c r="E823" s="71">
        <v>0.62538155236243498</v>
      </c>
      <c r="F823" s="68">
        <v>38.702623906705497</v>
      </c>
      <c r="G823" s="71">
        <v>0.61610587091637303</v>
      </c>
      <c r="H823" s="68">
        <v>26.603498542274</v>
      </c>
      <c r="I823" s="71">
        <v>0.53826940607287299</v>
      </c>
      <c r="J823" s="68">
        <v>8.9650145772594794</v>
      </c>
      <c r="K823" s="71">
        <v>0.70711420967918903</v>
      </c>
      <c r="L823" s="68">
        <v>20.553935860058299</v>
      </c>
      <c r="M823" s="71">
        <v>0.49741775733993598</v>
      </c>
      <c r="N823" s="68">
        <v>29.992576095025999</v>
      </c>
      <c r="O823" s="71">
        <v>0.76800051780380496</v>
      </c>
      <c r="P823" s="68">
        <v>94.323671497584499</v>
      </c>
      <c r="Q823" s="71"/>
      <c r="R823" s="68"/>
    </row>
    <row r="824" spans="1:18" x14ac:dyDescent="0.2">
      <c r="A824" s="72" t="s">
        <v>1938</v>
      </c>
      <c r="B824" s="66" t="s">
        <v>1939</v>
      </c>
      <c r="C824" s="67">
        <v>46</v>
      </c>
      <c r="D824" s="67" t="s">
        <v>345</v>
      </c>
      <c r="E824" s="71">
        <v>0.54326301631346796</v>
      </c>
      <c r="F824" s="68">
        <v>9.1107871720116602</v>
      </c>
      <c r="G824" s="71">
        <v>0.63881386976529797</v>
      </c>
      <c r="H824" s="68">
        <v>39.285714285714299</v>
      </c>
      <c r="I824" s="71">
        <v>0.65601280719854205</v>
      </c>
      <c r="J824" s="68">
        <v>31.778425655976701</v>
      </c>
      <c r="K824" s="71">
        <v>0.79073707345513</v>
      </c>
      <c r="L824" s="68">
        <v>44.8979591836735</v>
      </c>
      <c r="M824" s="71">
        <v>0.47265652635302402</v>
      </c>
      <c r="N824" s="68">
        <v>23.830734966592399</v>
      </c>
      <c r="O824" s="71">
        <v>0.15809480479534599</v>
      </c>
      <c r="P824" s="68">
        <v>10.3864734299517</v>
      </c>
      <c r="Q824" s="71"/>
      <c r="R824" s="68"/>
    </row>
    <row r="825" spans="1:18" x14ac:dyDescent="0.2">
      <c r="A825" s="72" t="s">
        <v>1940</v>
      </c>
      <c r="B825" s="66" t="s">
        <v>1941</v>
      </c>
      <c r="C825" s="67">
        <v>46</v>
      </c>
      <c r="D825" s="67" t="s">
        <v>345</v>
      </c>
      <c r="E825" s="71">
        <v>0.68065757279338102</v>
      </c>
      <c r="F825" s="68">
        <v>67.419825072886297</v>
      </c>
      <c r="G825" s="71">
        <v>0.54037642035391098</v>
      </c>
      <c r="H825" s="68">
        <v>5.0291545189504401</v>
      </c>
      <c r="I825" s="71">
        <v>0.61548621514007096</v>
      </c>
      <c r="J825" s="68">
        <v>22.740524781341101</v>
      </c>
      <c r="K825" s="71">
        <v>0.68519335412634697</v>
      </c>
      <c r="L825" s="68">
        <v>16.326530612244898</v>
      </c>
      <c r="M825" s="71">
        <v>0.62122391227449603</v>
      </c>
      <c r="N825" s="68">
        <v>65.478841870824098</v>
      </c>
      <c r="O825" s="71">
        <v>0.94100796207208104</v>
      </c>
      <c r="P825" s="68">
        <v>98.913043478260903</v>
      </c>
      <c r="Q825" s="71"/>
      <c r="R825" s="68"/>
    </row>
    <row r="826" spans="1:18" x14ac:dyDescent="0.2">
      <c r="A826" s="72" t="s">
        <v>1942</v>
      </c>
      <c r="B826" s="66" t="s">
        <v>1943</v>
      </c>
      <c r="C826" s="67">
        <v>46</v>
      </c>
      <c r="D826" s="67" t="s">
        <v>345</v>
      </c>
      <c r="E826" s="71">
        <v>0.610788289182435</v>
      </c>
      <c r="F826" s="68">
        <v>31.924198250728899</v>
      </c>
      <c r="G826" s="71">
        <v>0.67242177534185499</v>
      </c>
      <c r="H826" s="68">
        <v>58.017492711370302</v>
      </c>
      <c r="I826" s="71">
        <v>0.47038462446450102</v>
      </c>
      <c r="J826" s="68">
        <v>3.2069970845481</v>
      </c>
      <c r="K826" s="71">
        <v>0.78615751962570202</v>
      </c>
      <c r="L826" s="68">
        <v>43.148688046647202</v>
      </c>
      <c r="M826" s="71">
        <v>0.41605942695436898</v>
      </c>
      <c r="N826" s="68">
        <v>14.2538975501114</v>
      </c>
      <c r="O826" s="71">
        <v>0.70891809952575002</v>
      </c>
      <c r="P826" s="68">
        <v>88.405797101449295</v>
      </c>
      <c r="Q826" s="71"/>
      <c r="R826" s="68"/>
    </row>
    <row r="827" spans="1:18" x14ac:dyDescent="0.2">
      <c r="A827" s="72" t="s">
        <v>1944</v>
      </c>
      <c r="B827" s="66" t="s">
        <v>1945</v>
      </c>
      <c r="C827" s="67">
        <v>46</v>
      </c>
      <c r="D827" s="67" t="s">
        <v>345</v>
      </c>
      <c r="E827" s="71">
        <v>0.71366782738471901</v>
      </c>
      <c r="F827" s="68">
        <v>79.300291545189495</v>
      </c>
      <c r="G827" s="71">
        <v>0.70542892699153004</v>
      </c>
      <c r="H827" s="68">
        <v>72.740524781341094</v>
      </c>
      <c r="I827" s="71">
        <v>0.73767435443138396</v>
      </c>
      <c r="J827" s="68">
        <v>52.842565597667601</v>
      </c>
      <c r="K827" s="71">
        <v>0.84629068927749695</v>
      </c>
      <c r="L827" s="68">
        <v>67.930029154518905</v>
      </c>
      <c r="M827" s="71">
        <v>0.67074637424831995</v>
      </c>
      <c r="N827" s="68">
        <v>78.247958426132101</v>
      </c>
      <c r="O827" s="71">
        <v>0.60819879197486404</v>
      </c>
      <c r="P827" s="68">
        <v>79.106280193236699</v>
      </c>
      <c r="Q827" s="71"/>
      <c r="R827" s="68"/>
    </row>
    <row r="828" spans="1:18" x14ac:dyDescent="0.2">
      <c r="A828" s="72" t="s">
        <v>1946</v>
      </c>
      <c r="B828" s="66" t="s">
        <v>1947</v>
      </c>
      <c r="C828" s="67">
        <v>47</v>
      </c>
      <c r="D828" s="67" t="s">
        <v>345</v>
      </c>
      <c r="E828" s="71">
        <v>0.59259424132992</v>
      </c>
      <c r="F828" s="68">
        <v>47.1735668789809</v>
      </c>
      <c r="G828" s="71">
        <v>0.71807827521078005</v>
      </c>
      <c r="H828" s="68">
        <v>76.154458598726094</v>
      </c>
      <c r="I828" s="71">
        <v>0.59443276085374197</v>
      </c>
      <c r="J828" s="68">
        <v>29.458598726114602</v>
      </c>
      <c r="K828" s="71">
        <v>0.67665269324028099</v>
      </c>
      <c r="L828" s="68">
        <v>11.226114649681501</v>
      </c>
      <c r="M828" s="71">
        <v>0.38983540282991702</v>
      </c>
      <c r="N828" s="68">
        <v>16.958598726114602</v>
      </c>
      <c r="O828" s="71">
        <v>0.58397207451487998</v>
      </c>
      <c r="P828" s="68">
        <v>75.541037158023698</v>
      </c>
      <c r="Q828" s="71"/>
      <c r="R828" s="68"/>
    </row>
    <row r="829" spans="1:18" x14ac:dyDescent="0.2">
      <c r="A829" s="72" t="s">
        <v>1948</v>
      </c>
      <c r="B829" s="66" t="s">
        <v>1949</v>
      </c>
      <c r="C829" s="67">
        <v>46</v>
      </c>
      <c r="D829" s="67" t="s">
        <v>345</v>
      </c>
      <c r="E829" s="71">
        <v>0.65554560171209098</v>
      </c>
      <c r="F829" s="68">
        <v>54.373177842565603</v>
      </c>
      <c r="G829" s="71">
        <v>0.61612753060728698</v>
      </c>
      <c r="H829" s="68">
        <v>26.676384839650101</v>
      </c>
      <c r="I829" s="71">
        <v>0.55179351336523097</v>
      </c>
      <c r="J829" s="68">
        <v>10.568513119533501</v>
      </c>
      <c r="K829" s="71">
        <v>0.741648692738756</v>
      </c>
      <c r="L829" s="68">
        <v>29.518950437317802</v>
      </c>
      <c r="M829" s="71">
        <v>0.63891050583657605</v>
      </c>
      <c r="N829" s="68">
        <v>70.378619153674805</v>
      </c>
      <c r="O829" s="71">
        <v>0.72924776601260599</v>
      </c>
      <c r="P829" s="68">
        <v>89.975845410627997</v>
      </c>
      <c r="Q829" s="71"/>
      <c r="R829" s="68"/>
    </row>
    <row r="830" spans="1:18" x14ac:dyDescent="0.2">
      <c r="A830" s="72" t="s">
        <v>1950</v>
      </c>
      <c r="B830" s="66" t="s">
        <v>1951</v>
      </c>
      <c r="C830" s="67">
        <v>46</v>
      </c>
      <c r="D830" s="67" t="s">
        <v>345</v>
      </c>
      <c r="E830" s="71">
        <v>0.61975163314340898</v>
      </c>
      <c r="F830" s="68">
        <v>36.1516034985423</v>
      </c>
      <c r="G830" s="71">
        <v>0.56138404836049305</v>
      </c>
      <c r="H830" s="68">
        <v>6.5597667638484003</v>
      </c>
      <c r="I830" s="71">
        <v>0.35753831784516099</v>
      </c>
      <c r="J830" s="68">
        <v>0.364431486880466</v>
      </c>
      <c r="K830" s="71">
        <v>0.673283945225152</v>
      </c>
      <c r="L830" s="68">
        <v>14.5772594752187</v>
      </c>
      <c r="M830" s="71">
        <v>0.66720905553590404</v>
      </c>
      <c r="N830" s="68">
        <v>77.4313288789903</v>
      </c>
      <c r="O830" s="71">
        <v>0.83934279875033602</v>
      </c>
      <c r="P830" s="68">
        <v>96.497584541062807</v>
      </c>
      <c r="Q830" s="71"/>
      <c r="R830" s="68"/>
    </row>
    <row r="831" spans="1:18" x14ac:dyDescent="0.2">
      <c r="A831" s="72" t="s">
        <v>1650</v>
      </c>
      <c r="B831" s="66" t="s">
        <v>1952</v>
      </c>
      <c r="C831" s="67">
        <v>47</v>
      </c>
      <c r="D831" s="67" t="s">
        <v>345</v>
      </c>
      <c r="E831" s="71">
        <v>0.57083358838547105</v>
      </c>
      <c r="F831" s="68">
        <v>38.614649681528697</v>
      </c>
      <c r="G831" s="71">
        <v>0.68810635928433606</v>
      </c>
      <c r="H831" s="68">
        <v>67.038216560509596</v>
      </c>
      <c r="I831" s="71">
        <v>0.49196034720167803</v>
      </c>
      <c r="J831" s="68">
        <v>2.5875796178343999</v>
      </c>
      <c r="K831" s="71">
        <v>0.70137794238902496</v>
      </c>
      <c r="L831" s="68">
        <v>15.366242038216599</v>
      </c>
      <c r="M831" s="71">
        <v>0.47646549234767599</v>
      </c>
      <c r="N831" s="68">
        <v>45.382165605095501</v>
      </c>
      <c r="O831" s="71">
        <v>0.49625780070464198</v>
      </c>
      <c r="P831" s="68">
        <v>62.923642302980802</v>
      </c>
      <c r="Q831" s="71"/>
      <c r="R831" s="68"/>
    </row>
    <row r="832" spans="1:18" x14ac:dyDescent="0.2">
      <c r="A832" s="72" t="s">
        <v>1953</v>
      </c>
      <c r="B832" s="66" t="s">
        <v>1954</v>
      </c>
      <c r="C832" s="67">
        <v>47</v>
      </c>
      <c r="D832" s="67" t="s">
        <v>345</v>
      </c>
      <c r="E832" s="71">
        <v>0.60354784609674095</v>
      </c>
      <c r="F832" s="68">
        <v>51.353503184713396</v>
      </c>
      <c r="G832" s="71">
        <v>0.70627626792953802</v>
      </c>
      <c r="H832" s="68">
        <v>73.049363057324797</v>
      </c>
      <c r="I832" s="71">
        <v>0.51103603987741497</v>
      </c>
      <c r="J832" s="68">
        <v>5.0159235668789801</v>
      </c>
      <c r="K832" s="71">
        <v>0.64929313872838701</v>
      </c>
      <c r="L832" s="68">
        <v>8.5191082802547804</v>
      </c>
      <c r="M832" s="71">
        <v>0.50534218885359605</v>
      </c>
      <c r="N832" s="68">
        <v>54.498407643312099</v>
      </c>
      <c r="O832" s="71">
        <v>0.64579159509476902</v>
      </c>
      <c r="P832" s="68">
        <v>82.890975908534102</v>
      </c>
      <c r="Q832" s="71"/>
      <c r="R832" s="68"/>
    </row>
    <row r="833" spans="1:18" x14ac:dyDescent="0.2">
      <c r="A833" s="72" t="s">
        <v>1955</v>
      </c>
      <c r="B833" s="66" t="s">
        <v>1956</v>
      </c>
      <c r="C833" s="67">
        <v>46</v>
      </c>
      <c r="D833" s="67" t="s">
        <v>345</v>
      </c>
      <c r="E833" s="71">
        <v>0.701137345621761</v>
      </c>
      <c r="F833" s="68">
        <v>76.093294460641403</v>
      </c>
      <c r="G833" s="71">
        <v>0.77702901005929104</v>
      </c>
      <c r="H833" s="68">
        <v>88.046647230320701</v>
      </c>
      <c r="I833" s="71">
        <v>0.42613821601321</v>
      </c>
      <c r="J833" s="68">
        <v>1.53061224489796</v>
      </c>
      <c r="K833" s="71">
        <v>0.75306339593614702</v>
      </c>
      <c r="L833" s="68">
        <v>32.361516034985399</v>
      </c>
      <c r="M833" s="71">
        <v>0.65305978068624004</v>
      </c>
      <c r="N833" s="68">
        <v>73.867854491462495</v>
      </c>
      <c r="O833" s="71">
        <v>0.896396325413918</v>
      </c>
      <c r="P833" s="68">
        <v>98.188405797101495</v>
      </c>
      <c r="Q833" s="71"/>
      <c r="R833" s="68"/>
    </row>
    <row r="834" spans="1:18" x14ac:dyDescent="0.2">
      <c r="A834" s="72" t="s">
        <v>1957</v>
      </c>
      <c r="B834" s="66" t="s">
        <v>1958</v>
      </c>
      <c r="C834" s="67">
        <v>46</v>
      </c>
      <c r="D834" s="67" t="s">
        <v>345</v>
      </c>
      <c r="E834" s="71">
        <v>0.69814648880770602</v>
      </c>
      <c r="F834" s="68">
        <v>74.781341107871697</v>
      </c>
      <c r="G834" s="71">
        <v>0.72903683623678694</v>
      </c>
      <c r="H834" s="68">
        <v>79.591836734693899</v>
      </c>
      <c r="I834" s="71">
        <v>0.57296550222358</v>
      </c>
      <c r="J834" s="68">
        <v>14.067055393585999</v>
      </c>
      <c r="K834" s="71">
        <v>0.76678959751263298</v>
      </c>
      <c r="L834" s="68">
        <v>36.370262390670597</v>
      </c>
      <c r="M834" s="71">
        <v>0.68843296781039998</v>
      </c>
      <c r="N834" s="68">
        <v>80.920564216778004</v>
      </c>
      <c r="O834" s="71">
        <v>0.73350754025512999</v>
      </c>
      <c r="P834" s="68">
        <v>90.821256038647306</v>
      </c>
      <c r="Q834" s="71"/>
      <c r="R834" s="68"/>
    </row>
    <row r="835" spans="1:18" x14ac:dyDescent="0.2">
      <c r="A835" s="72" t="s">
        <v>1959</v>
      </c>
      <c r="B835" s="66" t="s">
        <v>1960</v>
      </c>
      <c r="C835" s="67">
        <v>46</v>
      </c>
      <c r="D835" s="67" t="s">
        <v>345</v>
      </c>
      <c r="E835" s="71">
        <v>0.712158833659716</v>
      </c>
      <c r="F835" s="68">
        <v>78.862973760932903</v>
      </c>
      <c r="G835" s="71">
        <v>0.69833678511115005</v>
      </c>
      <c r="H835" s="68">
        <v>69.897959183673507</v>
      </c>
      <c r="I835" s="71">
        <v>0.52017845723537603</v>
      </c>
      <c r="J835" s="68">
        <v>6.9970845481049597</v>
      </c>
      <c r="K835" s="71">
        <v>0.68921914526581396</v>
      </c>
      <c r="L835" s="68">
        <v>16.982507288629701</v>
      </c>
      <c r="M835" s="71">
        <v>0.65305978068624004</v>
      </c>
      <c r="N835" s="68">
        <v>73.867854491462495</v>
      </c>
      <c r="O835" s="71">
        <v>1</v>
      </c>
      <c r="P835" s="68">
        <v>100</v>
      </c>
      <c r="Q835" s="71"/>
      <c r="R835" s="68"/>
    </row>
    <row r="836" spans="1:18" x14ac:dyDescent="0.2">
      <c r="A836" s="72" t="s">
        <v>1961</v>
      </c>
      <c r="B836" s="66" t="s">
        <v>1962</v>
      </c>
      <c r="C836" s="67">
        <v>47</v>
      </c>
      <c r="D836" s="67" t="s">
        <v>345</v>
      </c>
      <c r="E836" s="71">
        <v>0.73344430725548304</v>
      </c>
      <c r="F836" s="68">
        <v>88.773885350318494</v>
      </c>
      <c r="G836" s="71">
        <v>0.86350855905987101</v>
      </c>
      <c r="H836" s="68">
        <v>95.859872611464993</v>
      </c>
      <c r="I836" s="71">
        <v>0.65976368482107295</v>
      </c>
      <c r="J836" s="68">
        <v>57.961783439490397</v>
      </c>
      <c r="K836" s="71">
        <v>0.71018220158697798</v>
      </c>
      <c r="L836" s="68">
        <v>17.197452229299401</v>
      </c>
      <c r="M836" s="71">
        <v>0.72673019539898098</v>
      </c>
      <c r="N836" s="68">
        <v>90.565286624203793</v>
      </c>
      <c r="O836" s="71">
        <v>0.70703689541051395</v>
      </c>
      <c r="P836" s="68">
        <v>88.321763985300095</v>
      </c>
      <c r="Q836" s="71"/>
      <c r="R836" s="68"/>
    </row>
    <row r="837" spans="1:18" x14ac:dyDescent="0.2">
      <c r="A837" s="72" t="s">
        <v>1963</v>
      </c>
      <c r="B837" s="66" t="s">
        <v>1964</v>
      </c>
      <c r="C837" s="67">
        <v>47</v>
      </c>
      <c r="D837" s="67" t="s">
        <v>345</v>
      </c>
      <c r="E837" s="71">
        <v>0.62335124098769101</v>
      </c>
      <c r="F837" s="68">
        <v>58.5987261146497</v>
      </c>
      <c r="G837" s="71">
        <v>0.732784104830702</v>
      </c>
      <c r="H837" s="68">
        <v>80.015923566878996</v>
      </c>
      <c r="I837" s="71">
        <v>0.66149841795250497</v>
      </c>
      <c r="J837" s="68">
        <v>58.439490445859903</v>
      </c>
      <c r="K837" s="71">
        <v>0.62873436829374396</v>
      </c>
      <c r="L837" s="68">
        <v>6.4490445859872603</v>
      </c>
      <c r="M837" s="71">
        <v>0.558282799114449</v>
      </c>
      <c r="N837" s="68">
        <v>66.878980891719706</v>
      </c>
      <c r="O837" s="71">
        <v>0.53545651474705303</v>
      </c>
      <c r="P837" s="68">
        <v>68.926092282564298</v>
      </c>
      <c r="Q837" s="71"/>
      <c r="R837" s="68"/>
    </row>
    <row r="838" spans="1:18" x14ac:dyDescent="0.2">
      <c r="A838" s="72" t="s">
        <v>1965</v>
      </c>
      <c r="B838" s="66" t="s">
        <v>1966</v>
      </c>
      <c r="C838" s="67">
        <v>47</v>
      </c>
      <c r="D838" s="67" t="s">
        <v>345</v>
      </c>
      <c r="E838" s="71">
        <v>0.56586418717595899</v>
      </c>
      <c r="F838" s="68">
        <v>36.544585987261101</v>
      </c>
      <c r="G838" s="71">
        <v>0.70667132381703801</v>
      </c>
      <c r="H838" s="68">
        <v>73.248407643312106</v>
      </c>
      <c r="I838" s="71">
        <v>0.63239295802054396</v>
      </c>
      <c r="J838" s="68">
        <v>46.616242038216598</v>
      </c>
      <c r="K838" s="71">
        <v>0.60250168362704704</v>
      </c>
      <c r="L838" s="68">
        <v>4.4585987261146496</v>
      </c>
      <c r="M838" s="71">
        <v>0.50534218885359605</v>
      </c>
      <c r="N838" s="68">
        <v>54.498407643312099</v>
      </c>
      <c r="O838" s="71">
        <v>0.38241278156156999</v>
      </c>
      <c r="P838" s="68">
        <v>45.692119232339699</v>
      </c>
      <c r="Q838" s="71"/>
      <c r="R838" s="68"/>
    </row>
    <row r="839" spans="1:18" x14ac:dyDescent="0.2">
      <c r="A839" s="72" t="s">
        <v>1967</v>
      </c>
      <c r="B839" s="66" t="s">
        <v>1968</v>
      </c>
      <c r="C839" s="67">
        <v>47</v>
      </c>
      <c r="D839" s="67" t="s">
        <v>345</v>
      </c>
      <c r="E839" s="71">
        <v>0.53768638621667397</v>
      </c>
      <c r="F839" s="68">
        <v>25</v>
      </c>
      <c r="G839" s="71">
        <v>0.56123267778095598</v>
      </c>
      <c r="H839" s="68">
        <v>4.2197452229299399</v>
      </c>
      <c r="I839" s="71">
        <v>0.51131583059458896</v>
      </c>
      <c r="J839" s="68">
        <v>5.0955414012738904</v>
      </c>
      <c r="K839" s="71">
        <v>0.58470968917703903</v>
      </c>
      <c r="L839" s="68">
        <v>3.7022292993630601</v>
      </c>
      <c r="M839" s="71">
        <v>0.41871209933583697</v>
      </c>
      <c r="N839" s="68">
        <v>26.791401273885398</v>
      </c>
      <c r="O839" s="71">
        <v>0.61246163419494803</v>
      </c>
      <c r="P839" s="68">
        <v>78.603511637403003</v>
      </c>
      <c r="Q839" s="71"/>
      <c r="R839" s="68"/>
    </row>
    <row r="840" spans="1:18" x14ac:dyDescent="0.2">
      <c r="A840" s="72" t="s">
        <v>1969</v>
      </c>
      <c r="B840" s="66" t="s">
        <v>1970</v>
      </c>
      <c r="C840" s="67">
        <v>47</v>
      </c>
      <c r="D840" s="67" t="s">
        <v>345</v>
      </c>
      <c r="E840" s="71">
        <v>0.48942835954374497</v>
      </c>
      <c r="F840" s="68">
        <v>7.9219745222929898</v>
      </c>
      <c r="G840" s="71">
        <v>0.63276918097818602</v>
      </c>
      <c r="H840" s="68">
        <v>39.052547770700599</v>
      </c>
      <c r="I840" s="71">
        <v>0.52807183606695696</v>
      </c>
      <c r="J840" s="68">
        <v>7.7229299363057304</v>
      </c>
      <c r="K840" s="71">
        <v>0.68203913242807601</v>
      </c>
      <c r="L840" s="68">
        <v>11.9426751592357</v>
      </c>
      <c r="M840" s="71">
        <v>0.41389931658485002</v>
      </c>
      <c r="N840" s="68">
        <v>25.1194267515924</v>
      </c>
      <c r="O840" s="71">
        <v>0.190362331660654</v>
      </c>
      <c r="P840" s="68">
        <v>16.9865251122907</v>
      </c>
      <c r="Q840" s="71"/>
      <c r="R840" s="68"/>
    </row>
    <row r="841" spans="1:18" x14ac:dyDescent="0.2">
      <c r="A841" s="72" t="s">
        <v>1971</v>
      </c>
      <c r="B841" s="66" t="s">
        <v>1972</v>
      </c>
      <c r="C841" s="67">
        <v>47</v>
      </c>
      <c r="D841" s="67" t="s">
        <v>345</v>
      </c>
      <c r="E841" s="71">
        <v>0.488217171212526</v>
      </c>
      <c r="F841" s="68">
        <v>7.6831210191082802</v>
      </c>
      <c r="G841" s="71">
        <v>0.60775520846924003</v>
      </c>
      <c r="H841" s="68">
        <v>18.789808917197501</v>
      </c>
      <c r="I841" s="71">
        <v>0.63021000103052804</v>
      </c>
      <c r="J841" s="68">
        <v>45.700636942675203</v>
      </c>
      <c r="K841" s="71">
        <v>0.66377191161343396</v>
      </c>
      <c r="L841" s="68">
        <v>9.7531847133758003</v>
      </c>
      <c r="M841" s="71">
        <v>0.43315044758879601</v>
      </c>
      <c r="N841" s="68">
        <v>32.444267515923599</v>
      </c>
      <c r="O841" s="71">
        <v>0.106198287360632</v>
      </c>
      <c r="P841" s="68">
        <v>6.81910984075133</v>
      </c>
      <c r="Q841" s="71"/>
      <c r="R841" s="68"/>
    </row>
    <row r="842" spans="1:18" x14ac:dyDescent="0.2">
      <c r="A842" s="72" t="s">
        <v>1973</v>
      </c>
      <c r="B842" s="66" t="s">
        <v>1974</v>
      </c>
      <c r="C842" s="67">
        <v>47</v>
      </c>
      <c r="D842" s="67" t="s">
        <v>345</v>
      </c>
      <c r="E842" s="71">
        <v>0.54177472910069402</v>
      </c>
      <c r="F842" s="68">
        <v>26.8312101910828</v>
      </c>
      <c r="G842" s="71">
        <v>0.62992328136754805</v>
      </c>
      <c r="H842" s="68">
        <v>36.902866242038201</v>
      </c>
      <c r="I842" s="71">
        <v>0.55571363715623401</v>
      </c>
      <c r="J842" s="68">
        <v>14.2117834394904</v>
      </c>
      <c r="K842" s="71">
        <v>0.67151317304851899</v>
      </c>
      <c r="L842" s="68">
        <v>10.5891719745223</v>
      </c>
      <c r="M842" s="71">
        <v>0.44277601309077003</v>
      </c>
      <c r="N842" s="68">
        <v>35.1512738853503</v>
      </c>
      <c r="O842" s="71">
        <v>0.40894754084040202</v>
      </c>
      <c r="P842" s="68">
        <v>49.652919559003699</v>
      </c>
      <c r="Q842" s="71"/>
      <c r="R842" s="68"/>
    </row>
    <row r="843" spans="1:18" x14ac:dyDescent="0.2">
      <c r="A843" s="72" t="s">
        <v>1975</v>
      </c>
      <c r="B843" s="66" t="s">
        <v>1976</v>
      </c>
      <c r="C843" s="67">
        <v>47</v>
      </c>
      <c r="D843" s="67" t="s">
        <v>345</v>
      </c>
      <c r="E843" s="71">
        <v>0.51025317834518502</v>
      </c>
      <c r="F843" s="68">
        <v>13.813694267515899</v>
      </c>
      <c r="G843" s="71">
        <v>0.71157208107222703</v>
      </c>
      <c r="H843" s="68">
        <v>74.562101910828005</v>
      </c>
      <c r="I843" s="71">
        <v>0.64024689367253995</v>
      </c>
      <c r="J843" s="68">
        <v>50.159235668789798</v>
      </c>
      <c r="K843" s="71">
        <v>0.60538189129182995</v>
      </c>
      <c r="L843" s="68">
        <v>4.7770700636942696</v>
      </c>
      <c r="M843" s="71">
        <v>0.42352488208682298</v>
      </c>
      <c r="N843" s="68">
        <v>29.1799363057325</v>
      </c>
      <c r="O843" s="71">
        <v>0.170540143602504</v>
      </c>
      <c r="P843" s="68">
        <v>14.822376480196001</v>
      </c>
      <c r="Q843" s="71"/>
      <c r="R843" s="68"/>
    </row>
    <row r="844" spans="1:18" x14ac:dyDescent="0.2">
      <c r="A844" s="72" t="s">
        <v>1977</v>
      </c>
      <c r="B844" s="66" t="s">
        <v>1978</v>
      </c>
      <c r="C844" s="67">
        <v>47</v>
      </c>
      <c r="D844" s="67" t="s">
        <v>345</v>
      </c>
      <c r="E844" s="71">
        <v>0.59311354687274698</v>
      </c>
      <c r="F844" s="68">
        <v>47.372611464968202</v>
      </c>
      <c r="G844" s="71">
        <v>0.66443796651581699</v>
      </c>
      <c r="H844" s="68">
        <v>56.568471337579602</v>
      </c>
      <c r="I844" s="71">
        <v>0.61248531354161195</v>
      </c>
      <c r="J844" s="68">
        <v>37.300955414012698</v>
      </c>
      <c r="K844" s="71">
        <v>0.61723679602120396</v>
      </c>
      <c r="L844" s="68">
        <v>5.6528662420382201</v>
      </c>
      <c r="M844" s="71">
        <v>0.54384445086148903</v>
      </c>
      <c r="N844" s="68">
        <v>64.291401273885398</v>
      </c>
      <c r="O844" s="71">
        <v>0.52756320742361396</v>
      </c>
      <c r="P844" s="68">
        <v>67.619436504695798</v>
      </c>
      <c r="Q844" s="71"/>
      <c r="R844" s="68"/>
    </row>
    <row r="845" spans="1:18" x14ac:dyDescent="0.2">
      <c r="A845" s="72" t="s">
        <v>1979</v>
      </c>
      <c r="B845" s="66" t="s">
        <v>1980</v>
      </c>
      <c r="C845" s="67">
        <v>47</v>
      </c>
      <c r="D845" s="67" t="s">
        <v>345</v>
      </c>
      <c r="E845" s="71">
        <v>0.50276456594489105</v>
      </c>
      <c r="F845" s="68">
        <v>11.3455414012739</v>
      </c>
      <c r="G845" s="71">
        <v>0.62081458067483997</v>
      </c>
      <c r="H845" s="68">
        <v>29.7770700636943</v>
      </c>
      <c r="I845" s="71">
        <v>0.63171253380393499</v>
      </c>
      <c r="J845" s="68">
        <v>46.178343949044603</v>
      </c>
      <c r="K845" s="71">
        <v>0.65214304896972897</v>
      </c>
      <c r="L845" s="68">
        <v>8.8773885350318498</v>
      </c>
      <c r="M845" s="71">
        <v>0.404273751082877</v>
      </c>
      <c r="N845" s="68">
        <v>21.894904458598699</v>
      </c>
      <c r="O845" s="71">
        <v>0.20487891519307599</v>
      </c>
      <c r="P845" s="68">
        <v>18.864842792976699</v>
      </c>
      <c r="Q845" s="71"/>
      <c r="R845" s="68"/>
    </row>
    <row r="846" spans="1:18" x14ac:dyDescent="0.2">
      <c r="A846" s="72" t="s">
        <v>1683</v>
      </c>
      <c r="B846" s="66" t="s">
        <v>1981</v>
      </c>
      <c r="C846" s="67">
        <v>47</v>
      </c>
      <c r="D846" s="67" t="s">
        <v>345</v>
      </c>
      <c r="E846" s="71">
        <v>0.51413460669970901</v>
      </c>
      <c r="F846" s="68">
        <v>15.406050955414001</v>
      </c>
      <c r="G846" s="71">
        <v>0.62809076170161104</v>
      </c>
      <c r="H846" s="68">
        <v>35.589171974522301</v>
      </c>
      <c r="I846" s="71">
        <v>0.59137554863911002</v>
      </c>
      <c r="J846" s="68">
        <v>28.0652866242038</v>
      </c>
      <c r="K846" s="71">
        <v>0.72053641522952905</v>
      </c>
      <c r="L846" s="68">
        <v>19.665605095541402</v>
      </c>
      <c r="M846" s="71">
        <v>0.44758879584175598</v>
      </c>
      <c r="N846" s="68">
        <v>36.703821656050998</v>
      </c>
      <c r="O846" s="71">
        <v>0.18308151208654</v>
      </c>
      <c r="P846" s="68">
        <v>16.129032258064498</v>
      </c>
      <c r="Q846" s="71"/>
      <c r="R846" s="68"/>
    </row>
    <row r="847" spans="1:18" x14ac:dyDescent="0.2">
      <c r="A847" s="72" t="s">
        <v>1982</v>
      </c>
      <c r="B847" s="66" t="s">
        <v>1983</v>
      </c>
      <c r="C847" s="67">
        <v>47</v>
      </c>
      <c r="D847" s="67" t="s">
        <v>345</v>
      </c>
      <c r="E847" s="71">
        <v>0.668340351030276</v>
      </c>
      <c r="F847" s="68">
        <v>73.527070063694296</v>
      </c>
      <c r="G847" s="71">
        <v>0.69755684365390702</v>
      </c>
      <c r="H847" s="68">
        <v>70.302547770700599</v>
      </c>
      <c r="I847" s="71">
        <v>0.64693567284868103</v>
      </c>
      <c r="J847" s="68">
        <v>53.144904458598702</v>
      </c>
      <c r="K847" s="71">
        <v>0.65874724421277497</v>
      </c>
      <c r="L847" s="68">
        <v>9.2754777070063703</v>
      </c>
      <c r="M847" s="71">
        <v>0.54865723361247598</v>
      </c>
      <c r="N847" s="68">
        <v>65.286624203821603</v>
      </c>
      <c r="O847" s="71">
        <v>0.78980476082354201</v>
      </c>
      <c r="P847" s="68">
        <v>93.752552062066201</v>
      </c>
      <c r="Q847" s="71"/>
      <c r="R847" s="68"/>
    </row>
    <row r="848" spans="1:18" x14ac:dyDescent="0.2">
      <c r="A848" s="72" t="s">
        <v>1984</v>
      </c>
      <c r="B848" s="66" t="s">
        <v>1985</v>
      </c>
      <c r="C848" s="67">
        <v>47</v>
      </c>
      <c r="D848" s="67" t="s">
        <v>345</v>
      </c>
      <c r="E848" s="71">
        <v>0.51129476132476503</v>
      </c>
      <c r="F848" s="68">
        <v>14.1321656050955</v>
      </c>
      <c r="G848" s="71">
        <v>0.61652009438312505</v>
      </c>
      <c r="H848" s="68">
        <v>26.3535031847134</v>
      </c>
      <c r="I848" s="71">
        <v>0.62530777307473095</v>
      </c>
      <c r="J848" s="68">
        <v>43.5111464968153</v>
      </c>
      <c r="K848" s="71">
        <v>0.79093565688117795</v>
      </c>
      <c r="L848" s="68">
        <v>48.765923566879003</v>
      </c>
      <c r="M848" s="71">
        <v>0.36095870632399701</v>
      </c>
      <c r="N848" s="68">
        <v>9.6735668789808908</v>
      </c>
      <c r="O848" s="71">
        <v>0.16275157596079301</v>
      </c>
      <c r="P848" s="68">
        <v>13.883217639852999</v>
      </c>
      <c r="Q848" s="71"/>
      <c r="R848" s="68"/>
    </row>
    <row r="849" spans="1:18" x14ac:dyDescent="0.2">
      <c r="A849" s="72" t="s">
        <v>1986</v>
      </c>
      <c r="B849" s="66" t="s">
        <v>1987</v>
      </c>
      <c r="C849" s="67">
        <v>47</v>
      </c>
      <c r="D849" s="67" t="s">
        <v>345</v>
      </c>
      <c r="E849" s="71">
        <v>0.53727670871675504</v>
      </c>
      <c r="F849" s="68">
        <v>24.7611464968153</v>
      </c>
      <c r="G849" s="71">
        <v>0.61739277875021303</v>
      </c>
      <c r="H849" s="68">
        <v>27.109872611465001</v>
      </c>
      <c r="I849" s="71">
        <v>0.64210324181920697</v>
      </c>
      <c r="J849" s="68">
        <v>50.835987261146499</v>
      </c>
      <c r="K849" s="71">
        <v>0.78161415823163305</v>
      </c>
      <c r="L849" s="68">
        <v>42.714968152866199</v>
      </c>
      <c r="M849" s="71">
        <v>0.29357974781018398</v>
      </c>
      <c r="N849" s="68">
        <v>4.5780254777070102</v>
      </c>
      <c r="O849" s="71">
        <v>0.35169361697253798</v>
      </c>
      <c r="P849" s="68">
        <v>41.0779910167415</v>
      </c>
      <c r="Q849" s="71"/>
      <c r="R849" s="68"/>
    </row>
    <row r="850" spans="1:18" x14ac:dyDescent="0.2">
      <c r="A850" s="72" t="s">
        <v>1988</v>
      </c>
      <c r="B850" s="66" t="s">
        <v>1989</v>
      </c>
      <c r="C850" s="67">
        <v>47</v>
      </c>
      <c r="D850" s="67" t="s">
        <v>345</v>
      </c>
      <c r="E850" s="71">
        <v>0.50959520898007404</v>
      </c>
      <c r="F850" s="68">
        <v>13.4952229299363</v>
      </c>
      <c r="G850" s="71">
        <v>0.61123606360983396</v>
      </c>
      <c r="H850" s="68">
        <v>22.093949044586001</v>
      </c>
      <c r="I850" s="71">
        <v>0.646188720790007</v>
      </c>
      <c r="J850" s="68">
        <v>52.746815286624198</v>
      </c>
      <c r="K850" s="71">
        <v>0.68850647929296105</v>
      </c>
      <c r="L850" s="68">
        <v>13.097133757961799</v>
      </c>
      <c r="M850" s="71">
        <v>0.40908653383386301</v>
      </c>
      <c r="N850" s="68">
        <v>23.765923566879</v>
      </c>
      <c r="O850" s="71">
        <v>0.19295824737370601</v>
      </c>
      <c r="P850" s="68">
        <v>17.435688035933001</v>
      </c>
      <c r="Q850" s="71"/>
      <c r="R850" s="68"/>
    </row>
    <row r="851" spans="1:18" x14ac:dyDescent="0.2">
      <c r="A851" s="72" t="s">
        <v>1990</v>
      </c>
      <c r="B851" s="66" t="s">
        <v>1991</v>
      </c>
      <c r="C851" s="67">
        <v>47</v>
      </c>
      <c r="D851" s="67" t="s">
        <v>345</v>
      </c>
      <c r="E851" s="71">
        <v>0.740042631688696</v>
      </c>
      <c r="F851" s="68">
        <v>89.649681528662398</v>
      </c>
      <c r="G851" s="71">
        <v>0.78058383827128697</v>
      </c>
      <c r="H851" s="68">
        <v>88.773885350318494</v>
      </c>
      <c r="I851" s="71">
        <v>0.67569599760993504</v>
      </c>
      <c r="J851" s="68">
        <v>63.535031847133801</v>
      </c>
      <c r="K851" s="71">
        <v>0.75278958312974198</v>
      </c>
      <c r="L851" s="68">
        <v>28.6624203821656</v>
      </c>
      <c r="M851" s="71">
        <v>0.58715949562036895</v>
      </c>
      <c r="N851" s="68">
        <v>72.412420382165607</v>
      </c>
      <c r="O851" s="71">
        <v>0.90398424381214904</v>
      </c>
      <c r="P851" s="68">
        <v>97.672519395671699</v>
      </c>
      <c r="Q851" s="71"/>
      <c r="R851" s="68"/>
    </row>
    <row r="852" spans="1:18" x14ac:dyDescent="0.2">
      <c r="A852" s="72" t="s">
        <v>1992</v>
      </c>
      <c r="B852" s="66" t="s">
        <v>1993</v>
      </c>
      <c r="C852" s="67">
        <v>47</v>
      </c>
      <c r="D852" s="67" t="s">
        <v>345</v>
      </c>
      <c r="E852" s="71">
        <v>0.53933648434557702</v>
      </c>
      <c r="F852" s="68">
        <v>25.835987261146499</v>
      </c>
      <c r="G852" s="71">
        <v>0.64395787473084898</v>
      </c>
      <c r="H852" s="68">
        <v>46.0987261146497</v>
      </c>
      <c r="I852" s="71">
        <v>0.54653185259872905</v>
      </c>
      <c r="J852" s="68">
        <v>12.101910828025501</v>
      </c>
      <c r="K852" s="71">
        <v>0.707639350298646</v>
      </c>
      <c r="L852" s="68">
        <v>16.4012738853503</v>
      </c>
      <c r="M852" s="71">
        <v>0.44758879584175598</v>
      </c>
      <c r="N852" s="68">
        <v>36.703821656050998</v>
      </c>
      <c r="O852" s="71">
        <v>0.35096454825790302</v>
      </c>
      <c r="P852" s="68">
        <v>40.914659044507999</v>
      </c>
      <c r="Q852" s="71"/>
      <c r="R852" s="68"/>
    </row>
    <row r="853" spans="1:18" x14ac:dyDescent="0.2">
      <c r="A853" s="72" t="s">
        <v>1994</v>
      </c>
      <c r="B853" s="66" t="s">
        <v>1995</v>
      </c>
      <c r="C853" s="67">
        <v>47</v>
      </c>
      <c r="D853" s="67" t="s">
        <v>345</v>
      </c>
      <c r="E853" s="71">
        <v>0.70402919349315396</v>
      </c>
      <c r="F853" s="68">
        <v>82.882165605095494</v>
      </c>
      <c r="G853" s="71">
        <v>0.75993205474808401</v>
      </c>
      <c r="H853" s="68">
        <v>85.429936305732497</v>
      </c>
      <c r="I853" s="71">
        <v>0.68875377228026302</v>
      </c>
      <c r="J853" s="68">
        <v>67.635350318471296</v>
      </c>
      <c r="K853" s="71">
        <v>0.72510301138677102</v>
      </c>
      <c r="L853" s="68">
        <v>20.8200636942675</v>
      </c>
      <c r="M853" s="71">
        <v>0.57753393011839504</v>
      </c>
      <c r="N853" s="68">
        <v>70.740445859872594</v>
      </c>
      <c r="O853" s="71">
        <v>0.76882319893225803</v>
      </c>
      <c r="P853" s="68">
        <v>92.813393221723103</v>
      </c>
      <c r="Q853" s="71"/>
      <c r="R853" s="68"/>
    </row>
    <row r="854" spans="1:18" x14ac:dyDescent="0.2">
      <c r="A854" s="72" t="s">
        <v>1996</v>
      </c>
      <c r="B854" s="66" t="s">
        <v>1997</v>
      </c>
      <c r="C854" s="67">
        <v>47</v>
      </c>
      <c r="D854" s="67" t="s">
        <v>345</v>
      </c>
      <c r="E854" s="71">
        <v>0.54688659339158796</v>
      </c>
      <c r="F854" s="68">
        <v>29.060509554140101</v>
      </c>
      <c r="G854" s="71">
        <v>0.63203245054634005</v>
      </c>
      <c r="H854" s="68">
        <v>38.535031847133801</v>
      </c>
      <c r="I854" s="71">
        <v>0.66244979936653703</v>
      </c>
      <c r="J854" s="68">
        <v>58.718152866242001</v>
      </c>
      <c r="K854" s="71">
        <v>0.73078761970986605</v>
      </c>
      <c r="L854" s="68">
        <v>22.531847133757999</v>
      </c>
      <c r="M854" s="71">
        <v>0.43315044758879601</v>
      </c>
      <c r="N854" s="68">
        <v>32.444267515923599</v>
      </c>
      <c r="O854" s="71">
        <v>0.27601264974640199</v>
      </c>
      <c r="P854" s="68">
        <v>29.481420988158401</v>
      </c>
      <c r="Q854" s="71"/>
      <c r="R854" s="68"/>
    </row>
    <row r="855" spans="1:18" x14ac:dyDescent="0.2">
      <c r="A855" s="72" t="s">
        <v>1695</v>
      </c>
      <c r="B855" s="66" t="s">
        <v>1998</v>
      </c>
      <c r="C855" s="67">
        <v>47</v>
      </c>
      <c r="D855" s="67" t="s">
        <v>345</v>
      </c>
      <c r="E855" s="71">
        <v>0.53289368377133595</v>
      </c>
      <c r="F855" s="68">
        <v>23.049363057324801</v>
      </c>
      <c r="G855" s="71">
        <v>0.62233197376517801</v>
      </c>
      <c r="H855" s="68">
        <v>30.971337579617799</v>
      </c>
      <c r="I855" s="71">
        <v>0.61173058104887401</v>
      </c>
      <c r="J855" s="68">
        <v>36.982484076433103</v>
      </c>
      <c r="K855" s="71">
        <v>0.77952936862248101</v>
      </c>
      <c r="L855" s="68">
        <v>41.441082802547797</v>
      </c>
      <c r="M855" s="71">
        <v>0.39946096833188999</v>
      </c>
      <c r="N855" s="68">
        <v>20.501592356687901</v>
      </c>
      <c r="O855" s="71">
        <v>0.25141552708825798</v>
      </c>
      <c r="P855" s="68">
        <v>25.561453654552899</v>
      </c>
      <c r="Q855" s="71"/>
      <c r="R855" s="68"/>
    </row>
    <row r="856" spans="1:18" x14ac:dyDescent="0.2">
      <c r="A856" s="72" t="s">
        <v>1999</v>
      </c>
      <c r="B856" s="66" t="s">
        <v>2000</v>
      </c>
      <c r="C856" s="67">
        <v>47</v>
      </c>
      <c r="D856" s="67" t="s">
        <v>345</v>
      </c>
      <c r="E856" s="71">
        <v>0.76960638646422497</v>
      </c>
      <c r="F856" s="68">
        <v>93.312101910828005</v>
      </c>
      <c r="G856" s="71">
        <v>0.80669923152269196</v>
      </c>
      <c r="H856" s="68">
        <v>92.078025477707001</v>
      </c>
      <c r="I856" s="71">
        <v>0.685930684107521</v>
      </c>
      <c r="J856" s="68">
        <v>66.719745222929902</v>
      </c>
      <c r="K856" s="71">
        <v>0.73360334372254499</v>
      </c>
      <c r="L856" s="68">
        <v>23.2882165605096</v>
      </c>
      <c r="M856" s="71">
        <v>0.73154297814996705</v>
      </c>
      <c r="N856" s="68">
        <v>90.963375796178397</v>
      </c>
      <c r="O856" s="71">
        <v>0.89025569481839995</v>
      </c>
      <c r="P856" s="68">
        <v>97.182523478971007</v>
      </c>
      <c r="Q856" s="71"/>
      <c r="R856" s="68"/>
    </row>
    <row r="857" spans="1:18" x14ac:dyDescent="0.2">
      <c r="A857" s="72" t="s">
        <v>2001</v>
      </c>
      <c r="B857" s="66" t="s">
        <v>2002</v>
      </c>
      <c r="C857" s="67">
        <v>46</v>
      </c>
      <c r="D857" s="67" t="s">
        <v>345</v>
      </c>
      <c r="E857" s="71">
        <v>0.68596705077137798</v>
      </c>
      <c r="F857" s="68">
        <v>70.116618075801796</v>
      </c>
      <c r="G857" s="71">
        <v>0.69019535140235</v>
      </c>
      <c r="H857" s="68">
        <v>66.180758017492707</v>
      </c>
      <c r="I857" s="71">
        <v>0.72243872758207295</v>
      </c>
      <c r="J857" s="68">
        <v>48.032069970845498</v>
      </c>
      <c r="K857" s="71">
        <v>0.74422204863447305</v>
      </c>
      <c r="L857" s="68">
        <v>30.1020408163265</v>
      </c>
      <c r="M857" s="71">
        <v>0.73088079235939196</v>
      </c>
      <c r="N857" s="68">
        <v>87.230883444691898</v>
      </c>
      <c r="O857" s="71">
        <v>0.54209833387860296</v>
      </c>
      <c r="P857" s="68">
        <v>71.980676328502398</v>
      </c>
      <c r="Q857" s="71"/>
      <c r="R857" s="68"/>
    </row>
    <row r="858" spans="1:18" x14ac:dyDescent="0.2">
      <c r="A858" s="72" t="s">
        <v>2003</v>
      </c>
      <c r="B858" s="66" t="s">
        <v>2004</v>
      </c>
      <c r="C858" s="67">
        <v>46</v>
      </c>
      <c r="D858" s="67" t="s">
        <v>345</v>
      </c>
      <c r="E858" s="71">
        <v>0.67918000234213005</v>
      </c>
      <c r="F858" s="68">
        <v>66.253644314868794</v>
      </c>
      <c r="G858" s="71">
        <v>0.65028452088986499</v>
      </c>
      <c r="H858" s="68">
        <v>45.699708454810498</v>
      </c>
      <c r="I858" s="71">
        <v>0.56353680417629404</v>
      </c>
      <c r="J858" s="68">
        <v>12.682215743440199</v>
      </c>
      <c r="K858" s="71">
        <v>0.78624972952017702</v>
      </c>
      <c r="L858" s="68">
        <v>43.294460641399397</v>
      </c>
      <c r="M858" s="71">
        <v>0.64244782454899196</v>
      </c>
      <c r="N858" s="68">
        <v>71.343726800297006</v>
      </c>
      <c r="O858" s="71">
        <v>0.75338113257532202</v>
      </c>
      <c r="P858" s="68">
        <v>92.512077294685994</v>
      </c>
      <c r="Q858" s="71"/>
      <c r="R858" s="68"/>
    </row>
    <row r="859" spans="1:18" x14ac:dyDescent="0.2">
      <c r="A859" s="72" t="s">
        <v>2005</v>
      </c>
      <c r="B859" s="66" t="s">
        <v>2006</v>
      </c>
      <c r="C859" s="67">
        <v>46</v>
      </c>
      <c r="D859" s="67" t="s">
        <v>345</v>
      </c>
      <c r="E859" s="71">
        <v>0.65959939496422604</v>
      </c>
      <c r="F859" s="68">
        <v>57.288629737609298</v>
      </c>
      <c r="G859" s="71">
        <v>0.674541018223907</v>
      </c>
      <c r="H859" s="68">
        <v>59.110787172011698</v>
      </c>
      <c r="I859" s="71">
        <v>0.60243138830576604</v>
      </c>
      <c r="J859" s="68">
        <v>20.189504373177801</v>
      </c>
      <c r="K859" s="71">
        <v>0.74036546412381798</v>
      </c>
      <c r="L859" s="68">
        <v>28.935860058309</v>
      </c>
      <c r="M859" s="71">
        <v>0.543402900601344</v>
      </c>
      <c r="N859" s="68">
        <v>44.023756495916899</v>
      </c>
      <c r="O859" s="71">
        <v>0.73725620356629495</v>
      </c>
      <c r="P859" s="68">
        <v>90.942028985507207</v>
      </c>
      <c r="Q859" s="71"/>
      <c r="R859" s="68"/>
    </row>
    <row r="860" spans="1:18" x14ac:dyDescent="0.2">
      <c r="A860" s="72" t="s">
        <v>2007</v>
      </c>
      <c r="B860" s="66" t="s">
        <v>2008</v>
      </c>
      <c r="C860" s="67">
        <v>46</v>
      </c>
      <c r="D860" s="67" t="s">
        <v>345</v>
      </c>
      <c r="E860" s="71">
        <v>0.58705827228037599</v>
      </c>
      <c r="F860" s="68">
        <v>21.720116618075799</v>
      </c>
      <c r="G860" s="71">
        <v>0.62888103828995501</v>
      </c>
      <c r="H860" s="68">
        <v>33.892128279883401</v>
      </c>
      <c r="I860" s="71">
        <v>0.42595042827631102</v>
      </c>
      <c r="J860" s="68">
        <v>1.45772594752187</v>
      </c>
      <c r="K860" s="71">
        <v>0.68143316877558602</v>
      </c>
      <c r="L860" s="68">
        <v>15.597667638483999</v>
      </c>
      <c r="M860" s="71">
        <v>0.56462681287584005</v>
      </c>
      <c r="N860" s="68">
        <v>49.8886414253898</v>
      </c>
      <c r="O860" s="71">
        <v>0.63439991318418898</v>
      </c>
      <c r="P860" s="68">
        <v>81.521739130434796</v>
      </c>
      <c r="Q860" s="71"/>
      <c r="R860" s="68"/>
    </row>
    <row r="861" spans="1:18" x14ac:dyDescent="0.2">
      <c r="A861" s="72" t="s">
        <v>2009</v>
      </c>
      <c r="B861" s="66" t="s">
        <v>2010</v>
      </c>
      <c r="C861" s="67">
        <v>46</v>
      </c>
      <c r="D861" s="67" t="s">
        <v>345</v>
      </c>
      <c r="E861" s="71">
        <v>0.52077737804390201</v>
      </c>
      <c r="F861" s="68">
        <v>5.9766763848396502</v>
      </c>
      <c r="G861" s="71">
        <v>0.60740629369362198</v>
      </c>
      <c r="H861" s="68">
        <v>21.064139941691</v>
      </c>
      <c r="I861" s="71">
        <v>0.42645127215151701</v>
      </c>
      <c r="J861" s="68">
        <v>1.60349854227405</v>
      </c>
      <c r="K861" s="71">
        <v>0.65028840645313002</v>
      </c>
      <c r="L861" s="68">
        <v>11.734693877551001</v>
      </c>
      <c r="M861" s="71">
        <v>0.51510435090201601</v>
      </c>
      <c r="N861" s="68">
        <v>35.263548626577602</v>
      </c>
      <c r="O861" s="71">
        <v>0.40463656701922701</v>
      </c>
      <c r="P861" s="68">
        <v>53.260869565217398</v>
      </c>
      <c r="Q861" s="71"/>
      <c r="R861" s="68"/>
    </row>
    <row r="862" spans="1:18" x14ac:dyDescent="0.2">
      <c r="A862" s="72" t="s">
        <v>2011</v>
      </c>
      <c r="B862" s="66" t="s">
        <v>2012</v>
      </c>
      <c r="C862" s="67">
        <v>47</v>
      </c>
      <c r="D862" s="67" t="s">
        <v>345</v>
      </c>
      <c r="E862" s="71">
        <v>0.59374999801709405</v>
      </c>
      <c r="F862" s="68">
        <v>47.492038216560502</v>
      </c>
      <c r="G862" s="71">
        <v>0.70647441900710695</v>
      </c>
      <c r="H862" s="68">
        <v>73.168789808917197</v>
      </c>
      <c r="I862" s="71">
        <v>0.53786874583252398</v>
      </c>
      <c r="J862" s="68">
        <v>9.6337579617834397</v>
      </c>
      <c r="K862" s="71">
        <v>0.68662106489814401</v>
      </c>
      <c r="L862" s="68">
        <v>12.898089171974499</v>
      </c>
      <c r="M862" s="71">
        <v>0.49090384060063602</v>
      </c>
      <c r="N862" s="68">
        <v>50.1194267515924</v>
      </c>
      <c r="O862" s="71">
        <v>0.54688191974706102</v>
      </c>
      <c r="P862" s="68">
        <v>70.559412004899997</v>
      </c>
      <c r="Q862" s="71"/>
      <c r="R862" s="68"/>
    </row>
    <row r="863" spans="1:18" x14ac:dyDescent="0.2">
      <c r="A863" s="72" t="s">
        <v>2013</v>
      </c>
      <c r="B863" s="66" t="s">
        <v>2014</v>
      </c>
      <c r="C863" s="67">
        <v>47</v>
      </c>
      <c r="D863" s="67" t="s">
        <v>345</v>
      </c>
      <c r="E863" s="71">
        <v>0.624103003415175</v>
      </c>
      <c r="F863" s="68">
        <v>58.996815286624198</v>
      </c>
      <c r="G863" s="71">
        <v>0.67152149409131401</v>
      </c>
      <c r="H863" s="68">
        <v>59.514331210191102</v>
      </c>
      <c r="I863" s="71">
        <v>0.54699217567518899</v>
      </c>
      <c r="J863" s="68">
        <v>12.340764331210201</v>
      </c>
      <c r="K863" s="71">
        <v>0.69104237877957297</v>
      </c>
      <c r="L863" s="68">
        <v>13.455414012738901</v>
      </c>
      <c r="M863" s="71">
        <v>0.51015497160458201</v>
      </c>
      <c r="N863" s="68">
        <v>55.652866242038201</v>
      </c>
      <c r="O863" s="71">
        <v>0.700803996925219</v>
      </c>
      <c r="P863" s="68">
        <v>87.586770110249105</v>
      </c>
      <c r="Q863" s="71"/>
      <c r="R863" s="68"/>
    </row>
    <row r="864" spans="1:18" x14ac:dyDescent="0.2">
      <c r="A864" s="72" t="s">
        <v>2015</v>
      </c>
      <c r="B864" s="66" t="s">
        <v>2016</v>
      </c>
      <c r="C864" s="67">
        <v>46</v>
      </c>
      <c r="D864" s="67" t="s">
        <v>345</v>
      </c>
      <c r="E864" s="71">
        <v>0.61394093553334395</v>
      </c>
      <c r="F864" s="68">
        <v>33.454810495626802</v>
      </c>
      <c r="G864" s="71">
        <v>0.65346834417305499</v>
      </c>
      <c r="H864" s="68">
        <v>47.667638483965</v>
      </c>
      <c r="I864" s="71">
        <v>0.60055090171173398</v>
      </c>
      <c r="J864" s="68">
        <v>19.4606413994169</v>
      </c>
      <c r="K864" s="71">
        <v>0.82537073150817297</v>
      </c>
      <c r="L864" s="68">
        <v>58.3090379008746</v>
      </c>
      <c r="M864" s="71">
        <v>0.50095507605235201</v>
      </c>
      <c r="N864" s="68">
        <v>30.5864884929473</v>
      </c>
      <c r="O864" s="71">
        <v>0.489359624221404</v>
      </c>
      <c r="P864" s="68">
        <v>64.492753623188406</v>
      </c>
      <c r="Q864" s="71"/>
      <c r="R864" s="68"/>
    </row>
    <row r="865" spans="1:18" x14ac:dyDescent="0.2">
      <c r="A865" s="72" t="s">
        <v>2017</v>
      </c>
      <c r="B865" s="66" t="s">
        <v>2018</v>
      </c>
      <c r="C865" s="67">
        <v>46</v>
      </c>
      <c r="D865" s="67" t="s">
        <v>345</v>
      </c>
      <c r="E865" s="71">
        <v>0.64056598579673696</v>
      </c>
      <c r="F865" s="68">
        <v>45.626822157434397</v>
      </c>
      <c r="G865" s="71">
        <v>0.66012266651853402</v>
      </c>
      <c r="H865" s="68">
        <v>50.874635568513099</v>
      </c>
      <c r="I865" s="71">
        <v>0.55179507405285799</v>
      </c>
      <c r="J865" s="68">
        <v>10.6413994169096</v>
      </c>
      <c r="K865" s="71">
        <v>0.79966086976031403</v>
      </c>
      <c r="L865" s="68">
        <v>47.959183673469397</v>
      </c>
      <c r="M865" s="71">
        <v>0.53986558188892797</v>
      </c>
      <c r="N865" s="68">
        <v>42.761692650334098</v>
      </c>
      <c r="O865" s="71">
        <v>0.65138573676305001</v>
      </c>
      <c r="P865" s="68">
        <v>82.971014492753596</v>
      </c>
      <c r="Q865" s="71"/>
      <c r="R865" s="68"/>
    </row>
    <row r="866" spans="1:18" x14ac:dyDescent="0.2">
      <c r="A866" s="72" t="s">
        <v>2019</v>
      </c>
      <c r="B866" s="66" t="s">
        <v>2020</v>
      </c>
      <c r="C866" s="67">
        <v>46</v>
      </c>
      <c r="D866" s="67" t="s">
        <v>345</v>
      </c>
      <c r="E866" s="71">
        <v>0.60026692271944904</v>
      </c>
      <c r="F866" s="68">
        <v>27.405247813411101</v>
      </c>
      <c r="G866" s="71">
        <v>0.64787728506811304</v>
      </c>
      <c r="H866" s="68">
        <v>44.679300291545204</v>
      </c>
      <c r="I866" s="71">
        <v>0.54479887480107703</v>
      </c>
      <c r="J866" s="68">
        <v>9.9125364431486904</v>
      </c>
      <c r="K866" s="71">
        <v>0.73397589975036004</v>
      </c>
      <c r="L866" s="68">
        <v>26.676384839650101</v>
      </c>
      <c r="M866" s="71">
        <v>0.53986558188892797</v>
      </c>
      <c r="N866" s="68">
        <v>42.761692650334098</v>
      </c>
      <c r="O866" s="71">
        <v>0.53481697208876899</v>
      </c>
      <c r="P866" s="68">
        <v>71.256038647343004</v>
      </c>
      <c r="Q866" s="71"/>
      <c r="R866" s="68"/>
    </row>
    <row r="867" spans="1:18" x14ac:dyDescent="0.2">
      <c r="A867" s="72" t="s">
        <v>2021</v>
      </c>
      <c r="B867" s="66" t="s">
        <v>2022</v>
      </c>
      <c r="C867" s="67">
        <v>46</v>
      </c>
      <c r="D867" s="67" t="s">
        <v>345</v>
      </c>
      <c r="E867" s="71">
        <v>0.58448623077644701</v>
      </c>
      <c r="F867" s="68">
        <v>20.8454810495627</v>
      </c>
      <c r="G867" s="71">
        <v>0.38618254588156098</v>
      </c>
      <c r="H867" s="68">
        <v>1.9679300291545201</v>
      </c>
      <c r="I867" s="71">
        <v>0.40972928787200802</v>
      </c>
      <c r="J867" s="68">
        <v>1.0204081632653099</v>
      </c>
      <c r="K867" s="71">
        <v>0.74382108830829397</v>
      </c>
      <c r="L867" s="68">
        <v>29.8833819241983</v>
      </c>
      <c r="M867" s="71">
        <v>0.51510435090201601</v>
      </c>
      <c r="N867" s="68">
        <v>35.263548626577602</v>
      </c>
      <c r="O867" s="71">
        <v>0.86759388091835699</v>
      </c>
      <c r="P867" s="68">
        <v>97.2222222222222</v>
      </c>
      <c r="Q867" s="71"/>
      <c r="R867" s="68"/>
    </row>
    <row r="868" spans="1:18" x14ac:dyDescent="0.2">
      <c r="A868" s="72" t="s">
        <v>1367</v>
      </c>
      <c r="B868" s="66" t="s">
        <v>2023</v>
      </c>
      <c r="C868" s="67">
        <v>47</v>
      </c>
      <c r="D868" s="67" t="s">
        <v>345</v>
      </c>
      <c r="E868" s="71">
        <v>0.60496916971679504</v>
      </c>
      <c r="F868" s="68">
        <v>52.030254777070098</v>
      </c>
      <c r="G868" s="71">
        <v>0.65662796236309096</v>
      </c>
      <c r="H868" s="68">
        <v>52.667197452229303</v>
      </c>
      <c r="I868" s="71">
        <v>0.65556497964310401</v>
      </c>
      <c r="J868" s="68">
        <v>56.25</v>
      </c>
      <c r="K868" s="71">
        <v>0.71784833403106896</v>
      </c>
      <c r="L868" s="68">
        <v>18.9888535031847</v>
      </c>
      <c r="M868" s="71">
        <v>0.38983540282991702</v>
      </c>
      <c r="N868" s="68">
        <v>16.958598726114602</v>
      </c>
      <c r="O868" s="71"/>
      <c r="P868" s="68"/>
      <c r="Q868" s="71"/>
      <c r="R868" s="68"/>
    </row>
    <row r="869" spans="1:18" x14ac:dyDescent="0.2">
      <c r="A869" s="72" t="s">
        <v>2024</v>
      </c>
      <c r="B869" s="66" t="s">
        <v>2025</v>
      </c>
      <c r="C869" s="67">
        <v>47</v>
      </c>
      <c r="D869" s="67" t="s">
        <v>345</v>
      </c>
      <c r="E869" s="71">
        <v>0.51108064355724803</v>
      </c>
      <c r="F869" s="68">
        <v>14.012738853503199</v>
      </c>
      <c r="G869" s="71">
        <v>0.67788758336954302</v>
      </c>
      <c r="H869" s="68">
        <v>62.659235668789798</v>
      </c>
      <c r="I869" s="71">
        <v>0.52961743495958402</v>
      </c>
      <c r="J869" s="68">
        <v>8.0812101910827998</v>
      </c>
      <c r="K869" s="71">
        <v>0.72402327330805805</v>
      </c>
      <c r="L869" s="68">
        <v>20.4617834394904</v>
      </c>
      <c r="M869" s="71">
        <v>0.41871209933583697</v>
      </c>
      <c r="N869" s="68">
        <v>26.791401273885398</v>
      </c>
      <c r="O869" s="71">
        <v>0.20516282681321699</v>
      </c>
      <c r="P869" s="68">
        <v>18.905675786035101</v>
      </c>
      <c r="Q869" s="71"/>
      <c r="R869" s="68"/>
    </row>
    <row r="870" spans="1:18" x14ac:dyDescent="0.2">
      <c r="A870" s="72" t="s">
        <v>2026</v>
      </c>
      <c r="B870" s="66" t="s">
        <v>2027</v>
      </c>
      <c r="C870" s="67">
        <v>47</v>
      </c>
      <c r="D870" s="67" t="s">
        <v>345</v>
      </c>
      <c r="E870" s="71">
        <v>0.58518764448272798</v>
      </c>
      <c r="F870" s="68">
        <v>44.4665605095541</v>
      </c>
      <c r="G870" s="71">
        <v>0.69755821747551505</v>
      </c>
      <c r="H870" s="68">
        <v>70.342356687898103</v>
      </c>
      <c r="I870" s="71">
        <v>0.58953743444908902</v>
      </c>
      <c r="J870" s="68">
        <v>27.109872611465001</v>
      </c>
      <c r="K870" s="71">
        <v>0.72388943745158496</v>
      </c>
      <c r="L870" s="68">
        <v>20.3423566878981</v>
      </c>
      <c r="M870" s="71">
        <v>0.47646549234767599</v>
      </c>
      <c r="N870" s="68">
        <v>45.382165605095501</v>
      </c>
      <c r="O870" s="71">
        <v>0.43848764068977603</v>
      </c>
      <c r="P870" s="68">
        <v>54.552878726010597</v>
      </c>
      <c r="Q870" s="71"/>
      <c r="R870" s="68"/>
    </row>
    <row r="871" spans="1:18" x14ac:dyDescent="0.2">
      <c r="A871" s="72" t="s">
        <v>2028</v>
      </c>
      <c r="B871" s="66" t="s">
        <v>2029</v>
      </c>
      <c r="C871" s="67">
        <v>47</v>
      </c>
      <c r="D871" s="67" t="s">
        <v>345</v>
      </c>
      <c r="E871" s="71">
        <v>0.50844920955209905</v>
      </c>
      <c r="F871" s="68">
        <v>12.9777070063694</v>
      </c>
      <c r="G871" s="71">
        <v>0.62398588891437801</v>
      </c>
      <c r="H871" s="68">
        <v>32.285031847133801</v>
      </c>
      <c r="I871" s="71">
        <v>0.640310138111711</v>
      </c>
      <c r="J871" s="68">
        <v>50.199044585987302</v>
      </c>
      <c r="K871" s="71">
        <v>0.72993850000935101</v>
      </c>
      <c r="L871" s="68">
        <v>22.1735668789809</v>
      </c>
      <c r="M871" s="71">
        <v>0.40908653383386301</v>
      </c>
      <c r="N871" s="68">
        <v>23.765923566879</v>
      </c>
      <c r="O871" s="71">
        <v>0.13892498689119001</v>
      </c>
      <c r="P871" s="68">
        <v>10.984075132707201</v>
      </c>
      <c r="Q871" s="71"/>
      <c r="R871" s="68"/>
    </row>
    <row r="872" spans="1:18" x14ac:dyDescent="0.2">
      <c r="A872" s="72" t="s">
        <v>2030</v>
      </c>
      <c r="B872" s="66" t="s">
        <v>2031</v>
      </c>
      <c r="C872" s="67">
        <v>47</v>
      </c>
      <c r="D872" s="67" t="s">
        <v>345</v>
      </c>
      <c r="E872" s="71">
        <v>0.56114989341976496</v>
      </c>
      <c r="F872" s="68">
        <v>34.036624203821702</v>
      </c>
      <c r="G872" s="71">
        <v>0.66837209928792396</v>
      </c>
      <c r="H872" s="68">
        <v>58.439490445859903</v>
      </c>
      <c r="I872" s="71">
        <v>0.53413697219690104</v>
      </c>
      <c r="J872" s="68">
        <v>8.7579617834394892</v>
      </c>
      <c r="K872" s="71">
        <v>0.72659007517823204</v>
      </c>
      <c r="L872" s="68">
        <v>21.257961783439502</v>
      </c>
      <c r="M872" s="71">
        <v>0.49571662335162298</v>
      </c>
      <c r="N872" s="68">
        <v>51.552547770700599</v>
      </c>
      <c r="O872" s="71">
        <v>0.38093369708414399</v>
      </c>
      <c r="P872" s="68">
        <v>45.324622294814198</v>
      </c>
      <c r="Q872" s="71"/>
      <c r="R872" s="68"/>
    </row>
    <row r="873" spans="1:18" x14ac:dyDescent="0.2">
      <c r="A873" s="72" t="s">
        <v>2032</v>
      </c>
      <c r="B873" s="66" t="s">
        <v>2033</v>
      </c>
      <c r="C873" s="67">
        <v>47</v>
      </c>
      <c r="D873" s="67" t="s">
        <v>345</v>
      </c>
      <c r="E873" s="71">
        <v>0.529223062367981</v>
      </c>
      <c r="F873" s="68">
        <v>21.218152866242001</v>
      </c>
      <c r="G873" s="71">
        <v>0.63892384821864101</v>
      </c>
      <c r="H873" s="68">
        <v>43.232484076433103</v>
      </c>
      <c r="I873" s="71">
        <v>0.62245668673661603</v>
      </c>
      <c r="J873" s="68">
        <v>41.878980891719699</v>
      </c>
      <c r="K873" s="71">
        <v>0.73591926355424697</v>
      </c>
      <c r="L873" s="68">
        <v>24.124203821656</v>
      </c>
      <c r="M873" s="71">
        <v>0.43315044758879601</v>
      </c>
      <c r="N873" s="68">
        <v>32.444267515923599</v>
      </c>
      <c r="O873" s="71">
        <v>0.21566506574160499</v>
      </c>
      <c r="P873" s="68">
        <v>20.457329522254</v>
      </c>
      <c r="Q873" s="71"/>
      <c r="R873" s="68"/>
    </row>
    <row r="874" spans="1:18" x14ac:dyDescent="0.2">
      <c r="A874" s="72" t="s">
        <v>2034</v>
      </c>
      <c r="B874" s="66" t="s">
        <v>2035</v>
      </c>
      <c r="C874" s="67">
        <v>47</v>
      </c>
      <c r="D874" s="67" t="s">
        <v>345</v>
      </c>
      <c r="E874" s="71">
        <v>0.65278303635620205</v>
      </c>
      <c r="F874" s="68">
        <v>68.670382165605105</v>
      </c>
      <c r="G874" s="71">
        <v>0.659541759801482</v>
      </c>
      <c r="H874" s="68">
        <v>54.060509554140097</v>
      </c>
      <c r="I874" s="71">
        <v>0.6018850730691</v>
      </c>
      <c r="J874" s="68">
        <v>32.125796178343997</v>
      </c>
      <c r="K874" s="71">
        <v>0.77401453849309898</v>
      </c>
      <c r="L874" s="68">
        <v>38.972929936305697</v>
      </c>
      <c r="M874" s="71">
        <v>0.52940610260852905</v>
      </c>
      <c r="N874" s="68">
        <v>60.708598726114701</v>
      </c>
      <c r="O874" s="71">
        <v>0.69906770780879801</v>
      </c>
      <c r="P874" s="68">
        <v>87.382605144957097</v>
      </c>
      <c r="Q874" s="71"/>
      <c r="R874" s="68"/>
    </row>
    <row r="875" spans="1:18" x14ac:dyDescent="0.2">
      <c r="A875" s="72" t="s">
        <v>2036</v>
      </c>
      <c r="B875" s="66" t="s">
        <v>2037</v>
      </c>
      <c r="C875" s="67">
        <v>47</v>
      </c>
      <c r="D875" s="67" t="s">
        <v>345</v>
      </c>
      <c r="E875" s="71">
        <v>0.52892759691805102</v>
      </c>
      <c r="F875" s="68">
        <v>21.138535031847098</v>
      </c>
      <c r="G875" s="71">
        <v>0.58152989918027098</v>
      </c>
      <c r="H875" s="68">
        <v>6.1305732484076403</v>
      </c>
      <c r="I875" s="71">
        <v>0.59051693170832098</v>
      </c>
      <c r="J875" s="68">
        <v>27.627388535031798</v>
      </c>
      <c r="K875" s="71">
        <v>0.73119059688958399</v>
      </c>
      <c r="L875" s="68">
        <v>22.611464968152902</v>
      </c>
      <c r="M875" s="71">
        <v>0.38502262007893001</v>
      </c>
      <c r="N875" s="68">
        <v>15.3264331210191</v>
      </c>
      <c r="O875" s="71">
        <v>0.35637793673314599</v>
      </c>
      <c r="P875" s="68">
        <v>41.935483870967701</v>
      </c>
      <c r="Q875" s="71"/>
      <c r="R875" s="68"/>
    </row>
    <row r="876" spans="1:18" x14ac:dyDescent="0.2">
      <c r="A876" s="72" t="s">
        <v>2038</v>
      </c>
      <c r="B876" s="66" t="s">
        <v>2039</v>
      </c>
      <c r="C876" s="67">
        <v>47</v>
      </c>
      <c r="D876" s="67" t="s">
        <v>345</v>
      </c>
      <c r="E876" s="71">
        <v>0.53748613487417796</v>
      </c>
      <c r="F876" s="68">
        <v>24.920382165605101</v>
      </c>
      <c r="G876" s="71">
        <v>0.59751605003311403</v>
      </c>
      <c r="H876" s="68">
        <v>9.0366242038216598</v>
      </c>
      <c r="I876" s="71">
        <v>0.60733455916369194</v>
      </c>
      <c r="J876" s="68">
        <v>34.633757961783402</v>
      </c>
      <c r="K876" s="71">
        <v>0.78678188198237697</v>
      </c>
      <c r="L876" s="68">
        <v>45.382165605095501</v>
      </c>
      <c r="M876" s="71">
        <v>0.404273751082877</v>
      </c>
      <c r="N876" s="68">
        <v>21.894904458598699</v>
      </c>
      <c r="O876" s="71">
        <v>0.291524432108831</v>
      </c>
      <c r="P876" s="68">
        <v>31.972233564720302</v>
      </c>
      <c r="Q876" s="71"/>
      <c r="R876" s="68"/>
    </row>
    <row r="877" spans="1:18" x14ac:dyDescent="0.2">
      <c r="A877" s="72" t="s">
        <v>2040</v>
      </c>
      <c r="B877" s="66" t="s">
        <v>2041</v>
      </c>
      <c r="C877" s="67">
        <v>47</v>
      </c>
      <c r="D877" s="67" t="s">
        <v>345</v>
      </c>
      <c r="E877" s="71">
        <v>0.70258948559311396</v>
      </c>
      <c r="F877" s="68">
        <v>82.603503184713404</v>
      </c>
      <c r="G877" s="71">
        <v>0.676518525935491</v>
      </c>
      <c r="H877" s="68">
        <v>61.544585987261101</v>
      </c>
      <c r="I877" s="71">
        <v>0.66415368202679004</v>
      </c>
      <c r="J877" s="68">
        <v>59.394904458598702</v>
      </c>
      <c r="K877" s="71">
        <v>0.81311281793313805</v>
      </c>
      <c r="L877" s="68">
        <v>61.425159235668801</v>
      </c>
      <c r="M877" s="71">
        <v>0.60159784387332804</v>
      </c>
      <c r="N877" s="68">
        <v>74.482484076433096</v>
      </c>
      <c r="O877" s="71">
        <v>0.757564558196824</v>
      </c>
      <c r="P877" s="68">
        <v>92.037566353613698</v>
      </c>
      <c r="Q877" s="71"/>
      <c r="R877" s="68"/>
    </row>
    <row r="878" spans="1:18" x14ac:dyDescent="0.2">
      <c r="A878" s="72" t="s">
        <v>2042</v>
      </c>
      <c r="B878" s="66" t="s">
        <v>2043</v>
      </c>
      <c r="C878" s="67">
        <v>51</v>
      </c>
      <c r="D878" s="67" t="s">
        <v>345</v>
      </c>
      <c r="E878" s="71">
        <v>0.53981491080794597</v>
      </c>
      <c r="F878" s="68">
        <v>19.191919191919201</v>
      </c>
      <c r="G878" s="71">
        <v>0.564300631126055</v>
      </c>
      <c r="H878" s="68">
        <v>8.1818181818181799</v>
      </c>
      <c r="I878" s="71">
        <v>0.77327337557763598</v>
      </c>
      <c r="J878" s="68">
        <v>64.343434343434396</v>
      </c>
      <c r="K878" s="71">
        <v>0.65573506198258003</v>
      </c>
      <c r="L878" s="68">
        <v>6.8686868686868703</v>
      </c>
      <c r="M878" s="71">
        <v>0.266666666666667</v>
      </c>
      <c r="N878" s="68">
        <v>13.021363173957299</v>
      </c>
      <c r="O878" s="71">
        <v>0.43909881868679101</v>
      </c>
      <c r="P878" s="68">
        <v>59.424920127795502</v>
      </c>
      <c r="Q878" s="71"/>
      <c r="R878" s="68"/>
    </row>
    <row r="879" spans="1:18" x14ac:dyDescent="0.2">
      <c r="A879" s="72" t="s">
        <v>2044</v>
      </c>
      <c r="B879" s="66" t="s">
        <v>2045</v>
      </c>
      <c r="C879" s="67">
        <v>47</v>
      </c>
      <c r="D879" s="67" t="s">
        <v>345</v>
      </c>
      <c r="E879" s="71">
        <v>0.56337151962898302</v>
      </c>
      <c r="F879" s="68">
        <v>35.111464968152902</v>
      </c>
      <c r="G879" s="71">
        <v>0.64399452220666498</v>
      </c>
      <c r="H879" s="68">
        <v>46.218152866242001</v>
      </c>
      <c r="I879" s="71">
        <v>0.69814164657752198</v>
      </c>
      <c r="J879" s="68">
        <v>69.904458598726094</v>
      </c>
      <c r="K879" s="71">
        <v>0.64088721193478104</v>
      </c>
      <c r="L879" s="68">
        <v>7.5636942675159204</v>
      </c>
      <c r="M879" s="71">
        <v>0.40908653383386301</v>
      </c>
      <c r="N879" s="68">
        <v>23.765923566879</v>
      </c>
      <c r="O879" s="71">
        <v>0.42474768359208398</v>
      </c>
      <c r="P879" s="68">
        <v>52.062066149448697</v>
      </c>
      <c r="Q879" s="71"/>
      <c r="R879" s="68"/>
    </row>
    <row r="880" spans="1:18" x14ac:dyDescent="0.2">
      <c r="A880" s="72" t="s">
        <v>775</v>
      </c>
      <c r="B880" s="66" t="s">
        <v>2046</v>
      </c>
      <c r="C880" s="67">
        <v>51</v>
      </c>
      <c r="D880" s="67" t="s">
        <v>345</v>
      </c>
      <c r="E880" s="71">
        <v>0.697926833542861</v>
      </c>
      <c r="F880" s="68">
        <v>67.474747474747502</v>
      </c>
      <c r="G880" s="71">
        <v>0.63359856075532495</v>
      </c>
      <c r="H880" s="68">
        <v>23.434343434343401</v>
      </c>
      <c r="I880" s="71">
        <v>0.86551412001128802</v>
      </c>
      <c r="J880" s="68">
        <v>92.525252525252498</v>
      </c>
      <c r="K880" s="71">
        <v>0.78279073183620396</v>
      </c>
      <c r="L880" s="68">
        <v>34.343434343434303</v>
      </c>
      <c r="M880" s="71">
        <v>0.50980392156862697</v>
      </c>
      <c r="N880" s="68">
        <v>37.639877924720203</v>
      </c>
      <c r="O880" s="71"/>
      <c r="P880" s="68"/>
      <c r="Q880" s="71"/>
      <c r="R880" s="68"/>
    </row>
    <row r="881" spans="1:18" x14ac:dyDescent="0.2">
      <c r="A881" s="72" t="s">
        <v>2047</v>
      </c>
      <c r="B881" s="66" t="s">
        <v>2048</v>
      </c>
      <c r="C881" s="67">
        <v>47</v>
      </c>
      <c r="D881" s="67" t="s">
        <v>345</v>
      </c>
      <c r="E881" s="71">
        <v>0.57053689468541102</v>
      </c>
      <c r="F881" s="68">
        <v>38.495222929936297</v>
      </c>
      <c r="G881" s="71">
        <v>0.64051392765002702</v>
      </c>
      <c r="H881" s="68">
        <v>44.148089171974497</v>
      </c>
      <c r="I881" s="71">
        <v>0.70820785232580696</v>
      </c>
      <c r="J881" s="68">
        <v>72.810509554140097</v>
      </c>
      <c r="K881" s="71">
        <v>0.628431185186487</v>
      </c>
      <c r="L881" s="68">
        <v>6.40923566878981</v>
      </c>
      <c r="M881" s="71">
        <v>0.43315044758879601</v>
      </c>
      <c r="N881" s="68">
        <v>32.444267515923599</v>
      </c>
      <c r="O881" s="71">
        <v>0.44238106067593602</v>
      </c>
      <c r="P881" s="68">
        <v>55.247039608003298</v>
      </c>
      <c r="Q881" s="71"/>
      <c r="R881" s="68"/>
    </row>
    <row r="882" spans="1:18" x14ac:dyDescent="0.2">
      <c r="A882" s="72" t="s">
        <v>2049</v>
      </c>
      <c r="B882" s="66" t="s">
        <v>2050</v>
      </c>
      <c r="C882" s="67">
        <v>47</v>
      </c>
      <c r="D882" s="67" t="s">
        <v>345</v>
      </c>
      <c r="E882" s="71">
        <v>0.60432290127477795</v>
      </c>
      <c r="F882" s="68">
        <v>51.751592356687901</v>
      </c>
      <c r="G882" s="71">
        <v>0.61855105214676798</v>
      </c>
      <c r="H882" s="68">
        <v>27.906050955413999</v>
      </c>
      <c r="I882" s="71">
        <v>0.69916774100146195</v>
      </c>
      <c r="J882" s="68">
        <v>70.262738853503194</v>
      </c>
      <c r="K882" s="71">
        <v>0.68787828167746301</v>
      </c>
      <c r="L882" s="68">
        <v>12.9777070063694</v>
      </c>
      <c r="M882" s="71">
        <v>0.49090384060063602</v>
      </c>
      <c r="N882" s="68">
        <v>50.1194267515924</v>
      </c>
      <c r="O882" s="71">
        <v>0.52511359094756005</v>
      </c>
      <c r="P882" s="68">
        <v>67.088607594936704</v>
      </c>
      <c r="Q882" s="71"/>
      <c r="R882" s="68"/>
    </row>
    <row r="883" spans="1:18" x14ac:dyDescent="0.2">
      <c r="A883" s="72" t="s">
        <v>2051</v>
      </c>
      <c r="B883" s="66" t="s">
        <v>2052</v>
      </c>
      <c r="C883" s="67">
        <v>47</v>
      </c>
      <c r="D883" s="67" t="s">
        <v>345</v>
      </c>
      <c r="E883" s="71">
        <v>0.50080912670092803</v>
      </c>
      <c r="F883" s="68">
        <v>10.8678343949045</v>
      </c>
      <c r="G883" s="71">
        <v>0.62793928234868701</v>
      </c>
      <c r="H883" s="68">
        <v>35.390127388534999</v>
      </c>
      <c r="I883" s="71">
        <v>0.65325619159000803</v>
      </c>
      <c r="J883" s="68">
        <v>55.294585987261101</v>
      </c>
      <c r="K883" s="71">
        <v>0.59228536223879502</v>
      </c>
      <c r="L883" s="68">
        <v>3.98089171974522</v>
      </c>
      <c r="M883" s="71">
        <v>0.39464818558090298</v>
      </c>
      <c r="N883" s="68">
        <v>18.6305732484076</v>
      </c>
      <c r="O883" s="71">
        <v>0.23591661174625</v>
      </c>
      <c r="P883" s="68">
        <v>23.478971008574899</v>
      </c>
      <c r="Q883" s="71"/>
      <c r="R883" s="68"/>
    </row>
    <row r="884" spans="1:18" x14ac:dyDescent="0.2">
      <c r="A884" s="72" t="s">
        <v>2053</v>
      </c>
      <c r="B884" s="66" t="s">
        <v>2054</v>
      </c>
      <c r="C884" s="67">
        <v>47</v>
      </c>
      <c r="D884" s="67" t="s">
        <v>345</v>
      </c>
      <c r="E884" s="71">
        <v>0.53011422645684403</v>
      </c>
      <c r="F884" s="68">
        <v>21.5764331210191</v>
      </c>
      <c r="G884" s="71">
        <v>0.66559129168847797</v>
      </c>
      <c r="H884" s="68">
        <v>57.125796178343897</v>
      </c>
      <c r="I884" s="71">
        <v>0.674315972524824</v>
      </c>
      <c r="J884" s="68">
        <v>63.017515923566897</v>
      </c>
      <c r="K884" s="71">
        <v>0.580618377490836</v>
      </c>
      <c r="L884" s="68">
        <v>3.30414012738854</v>
      </c>
      <c r="M884" s="71">
        <v>0.42352488208682298</v>
      </c>
      <c r="N884" s="68">
        <v>29.1799363057325</v>
      </c>
      <c r="O884" s="71">
        <v>0.30652060849325802</v>
      </c>
      <c r="P884" s="68">
        <v>34.177215189873401</v>
      </c>
      <c r="Q884" s="71"/>
      <c r="R884" s="68"/>
    </row>
    <row r="885" spans="1:18" x14ac:dyDescent="0.2">
      <c r="A885" s="72" t="s">
        <v>2055</v>
      </c>
      <c r="B885" s="66" t="s">
        <v>2056</v>
      </c>
      <c r="C885" s="67">
        <v>47</v>
      </c>
      <c r="D885" s="67" t="s">
        <v>345</v>
      </c>
      <c r="E885" s="71">
        <v>0.54260641544781796</v>
      </c>
      <c r="F885" s="68">
        <v>27.149681528662398</v>
      </c>
      <c r="G885" s="71">
        <v>0.59512269077656399</v>
      </c>
      <c r="H885" s="68">
        <v>8.0015923566878993</v>
      </c>
      <c r="I885" s="71">
        <v>0.65324199080029199</v>
      </c>
      <c r="J885" s="68">
        <v>55.254777070063703</v>
      </c>
      <c r="K885" s="71">
        <v>0.65016769739152103</v>
      </c>
      <c r="L885" s="68">
        <v>8.6385350318471303</v>
      </c>
      <c r="M885" s="71">
        <v>0.42833766483780999</v>
      </c>
      <c r="N885" s="68">
        <v>30.493630573248399</v>
      </c>
      <c r="O885" s="71">
        <v>0.38616203343290401</v>
      </c>
      <c r="P885" s="68">
        <v>46.549612086565901</v>
      </c>
      <c r="Q885" s="71"/>
      <c r="R885" s="68"/>
    </row>
    <row r="886" spans="1:18" x14ac:dyDescent="0.2">
      <c r="A886" s="72" t="s">
        <v>1650</v>
      </c>
      <c r="B886" s="66" t="s">
        <v>2057</v>
      </c>
      <c r="C886" s="67">
        <v>47</v>
      </c>
      <c r="D886" s="67" t="s">
        <v>345</v>
      </c>
      <c r="E886" s="71">
        <v>0.50064797315390197</v>
      </c>
      <c r="F886" s="68">
        <v>10.7882165605096</v>
      </c>
      <c r="G886" s="71">
        <v>0.612569016355476</v>
      </c>
      <c r="H886" s="68">
        <v>23.2882165605096</v>
      </c>
      <c r="I886" s="71">
        <v>0.70998485328852401</v>
      </c>
      <c r="J886" s="68">
        <v>73.328025477707001</v>
      </c>
      <c r="K886" s="71">
        <v>0.77720647466577097</v>
      </c>
      <c r="L886" s="68">
        <v>40.127388535031798</v>
      </c>
      <c r="M886" s="71">
        <v>0.33689479256906402</v>
      </c>
      <c r="N886" s="68">
        <v>7.0063694267515899</v>
      </c>
      <c r="O886" s="71">
        <v>6.6584728890672698E-2</v>
      </c>
      <c r="P886" s="68">
        <v>3.9608003266639402</v>
      </c>
      <c r="Q886" s="71"/>
      <c r="R886" s="68"/>
    </row>
    <row r="887" spans="1:18" x14ac:dyDescent="0.2">
      <c r="A887" s="72" t="s">
        <v>2058</v>
      </c>
      <c r="B887" s="66" t="s">
        <v>2059</v>
      </c>
      <c r="C887" s="67">
        <v>47</v>
      </c>
      <c r="D887" s="67" t="s">
        <v>345</v>
      </c>
      <c r="E887" s="71">
        <v>0.50633432973569603</v>
      </c>
      <c r="F887" s="68">
        <v>12.062101910828</v>
      </c>
      <c r="G887" s="71">
        <v>0.63095675423663899</v>
      </c>
      <c r="H887" s="68">
        <v>37.778662420382197</v>
      </c>
      <c r="I887" s="71">
        <v>0.53013418876384899</v>
      </c>
      <c r="J887" s="68">
        <v>8.2006369426751604</v>
      </c>
      <c r="K887" s="71">
        <v>0.72649131515673904</v>
      </c>
      <c r="L887" s="68">
        <v>21.178343949044599</v>
      </c>
      <c r="M887" s="71">
        <v>0.23101357204735801</v>
      </c>
      <c r="N887" s="68">
        <v>3.14490445859873</v>
      </c>
      <c r="O887" s="71">
        <v>0.41307581847389602</v>
      </c>
      <c r="P887" s="68">
        <v>50.265414454879497</v>
      </c>
      <c r="Q887" s="71"/>
      <c r="R887" s="68"/>
    </row>
    <row r="888" spans="1:18" x14ac:dyDescent="0.2">
      <c r="A888" s="72" t="s">
        <v>1679</v>
      </c>
      <c r="B888" s="66" t="s">
        <v>2060</v>
      </c>
      <c r="C888" s="67">
        <v>47</v>
      </c>
      <c r="D888" s="67" t="s">
        <v>345</v>
      </c>
      <c r="E888" s="71">
        <v>0.51223675629503296</v>
      </c>
      <c r="F888" s="68">
        <v>14.729299363057301</v>
      </c>
      <c r="G888" s="71">
        <v>0.60067529789345497</v>
      </c>
      <c r="H888" s="68">
        <v>11.0270700636943</v>
      </c>
      <c r="I888" s="71">
        <v>0.83363885870468901</v>
      </c>
      <c r="J888" s="68">
        <v>91.122611464968102</v>
      </c>
      <c r="K888" s="71">
        <v>0.65691108331411796</v>
      </c>
      <c r="L888" s="68">
        <v>9.1958598726114609</v>
      </c>
      <c r="M888" s="71">
        <v>0.36095870632399701</v>
      </c>
      <c r="N888" s="68">
        <v>9.6735668789808908</v>
      </c>
      <c r="O888" s="71">
        <v>0.10899983523890699</v>
      </c>
      <c r="P888" s="68">
        <v>7.10494079216007</v>
      </c>
      <c r="Q888" s="71"/>
      <c r="R888" s="68"/>
    </row>
    <row r="889" spans="1:18" x14ac:dyDescent="0.2">
      <c r="A889" s="72" t="s">
        <v>2061</v>
      </c>
      <c r="B889" s="66" t="s">
        <v>2062</v>
      </c>
      <c r="C889" s="67">
        <v>47</v>
      </c>
      <c r="D889" s="67" t="s">
        <v>345</v>
      </c>
      <c r="E889" s="71">
        <v>0.4970249806416</v>
      </c>
      <c r="F889" s="68">
        <v>9.7133757961783402</v>
      </c>
      <c r="G889" s="71">
        <v>0.59562263695489404</v>
      </c>
      <c r="H889" s="68">
        <v>8.2006369426751604</v>
      </c>
      <c r="I889" s="71">
        <v>0.71227123104217005</v>
      </c>
      <c r="J889" s="68">
        <v>73.646496815286596</v>
      </c>
      <c r="K889" s="71">
        <v>0.70210993482785</v>
      </c>
      <c r="L889" s="68">
        <v>15.5652866242038</v>
      </c>
      <c r="M889" s="71">
        <v>0.42833766483780999</v>
      </c>
      <c r="N889" s="68">
        <v>30.493630573248399</v>
      </c>
      <c r="O889" s="71">
        <v>4.6783435545274303E-2</v>
      </c>
      <c r="P889" s="68">
        <v>2.6133115557370399</v>
      </c>
      <c r="Q889" s="71"/>
      <c r="R889" s="68"/>
    </row>
    <row r="890" spans="1:18" x14ac:dyDescent="0.2">
      <c r="A890" s="72" t="s">
        <v>2063</v>
      </c>
      <c r="B890" s="66" t="s">
        <v>2064</v>
      </c>
      <c r="C890" s="67">
        <v>47</v>
      </c>
      <c r="D890" s="67" t="s">
        <v>345</v>
      </c>
      <c r="E890" s="71">
        <v>0.49406336629570802</v>
      </c>
      <c r="F890" s="68">
        <v>8.9171974522292992</v>
      </c>
      <c r="G890" s="71">
        <v>0.61311053434317397</v>
      </c>
      <c r="H890" s="68">
        <v>23.925159235668801</v>
      </c>
      <c r="I890" s="71">
        <v>0.65494972091037296</v>
      </c>
      <c r="J890" s="68">
        <v>55.971337579617803</v>
      </c>
      <c r="K890" s="71">
        <v>0.66866666473273695</v>
      </c>
      <c r="L890" s="68">
        <v>10.3503184713376</v>
      </c>
      <c r="M890" s="71">
        <v>0.40908653383386301</v>
      </c>
      <c r="N890" s="68">
        <v>23.765923566879</v>
      </c>
      <c r="O890" s="71">
        <v>0.12450337765839301</v>
      </c>
      <c r="P890" s="68">
        <v>9.2282564311964101</v>
      </c>
      <c r="Q890" s="71"/>
      <c r="R890" s="68"/>
    </row>
    <row r="891" spans="1:18" x14ac:dyDescent="0.2">
      <c r="A891" s="72" t="s">
        <v>2065</v>
      </c>
      <c r="B891" s="66" t="s">
        <v>2066</v>
      </c>
      <c r="C891" s="67">
        <v>47</v>
      </c>
      <c r="D891" s="67" t="s">
        <v>345</v>
      </c>
      <c r="E891" s="71">
        <v>0.61228460011223595</v>
      </c>
      <c r="F891" s="68">
        <v>54.378980891719699</v>
      </c>
      <c r="G891" s="71">
        <v>0.637706044826021</v>
      </c>
      <c r="H891" s="68">
        <v>42.476114649681499</v>
      </c>
      <c r="I891" s="71">
        <v>0.58456340668612305</v>
      </c>
      <c r="J891" s="68">
        <v>24.5222929936306</v>
      </c>
      <c r="K891" s="71">
        <v>0.70076802229151502</v>
      </c>
      <c r="L891" s="68">
        <v>15.2070063694268</v>
      </c>
      <c r="M891" s="71">
        <v>0.49090384060063602</v>
      </c>
      <c r="N891" s="68">
        <v>50.1194267515924</v>
      </c>
      <c r="O891" s="71">
        <v>0.64748168615688695</v>
      </c>
      <c r="P891" s="68">
        <v>83.013474887709293</v>
      </c>
      <c r="Q891" s="71"/>
      <c r="R891" s="68"/>
    </row>
    <row r="892" spans="1:18" x14ac:dyDescent="0.2">
      <c r="A892" s="72" t="s">
        <v>2067</v>
      </c>
      <c r="B892" s="66" t="s">
        <v>2068</v>
      </c>
      <c r="C892" s="67">
        <v>47</v>
      </c>
      <c r="D892" s="67" t="s">
        <v>345</v>
      </c>
      <c r="E892" s="71">
        <v>0.71137003303225999</v>
      </c>
      <c r="F892" s="68">
        <v>84.394904458598702</v>
      </c>
      <c r="G892" s="71">
        <v>0.70225401995082903</v>
      </c>
      <c r="H892" s="68">
        <v>71.536624203821603</v>
      </c>
      <c r="I892" s="71">
        <v>0.67430140192895005</v>
      </c>
      <c r="J892" s="68">
        <v>62.9777070063694</v>
      </c>
      <c r="K892" s="71">
        <v>0.81118752892740598</v>
      </c>
      <c r="L892" s="68">
        <v>60.429936305732497</v>
      </c>
      <c r="M892" s="71">
        <v>0.57272114736740898</v>
      </c>
      <c r="N892" s="68">
        <v>69.864649681528704</v>
      </c>
      <c r="O892" s="71">
        <v>0.796386066986704</v>
      </c>
      <c r="P892" s="68">
        <v>94.079216006533301</v>
      </c>
      <c r="Q892" s="71"/>
      <c r="R892" s="68"/>
    </row>
    <row r="893" spans="1:18" x14ac:dyDescent="0.2">
      <c r="A893" s="72" t="s">
        <v>2069</v>
      </c>
      <c r="B893" s="66" t="s">
        <v>2070</v>
      </c>
      <c r="C893" s="67">
        <v>47</v>
      </c>
      <c r="D893" s="67" t="s">
        <v>345</v>
      </c>
      <c r="E893" s="71">
        <v>0.51883163997895099</v>
      </c>
      <c r="F893" s="68">
        <v>17.117834394904499</v>
      </c>
      <c r="G893" s="71">
        <v>0.61026311426805002</v>
      </c>
      <c r="H893" s="68">
        <v>20.979299363057301</v>
      </c>
      <c r="I893" s="71">
        <v>0.70058745311582904</v>
      </c>
      <c r="J893" s="68">
        <v>70.740445859872594</v>
      </c>
      <c r="K893" s="71">
        <v>0.76405713901120098</v>
      </c>
      <c r="L893" s="68">
        <v>34.275477707006402</v>
      </c>
      <c r="M893" s="71">
        <v>0.39946096833188999</v>
      </c>
      <c r="N893" s="68">
        <v>20.501592356687901</v>
      </c>
      <c r="O893" s="71">
        <v>0.119789525167788</v>
      </c>
      <c r="P893" s="68">
        <v>8.5749285422621497</v>
      </c>
      <c r="Q893" s="71"/>
      <c r="R893" s="68"/>
    </row>
    <row r="894" spans="1:18" x14ac:dyDescent="0.2">
      <c r="A894" s="72" t="s">
        <v>2071</v>
      </c>
      <c r="B894" s="66" t="s">
        <v>2072</v>
      </c>
      <c r="C894" s="67">
        <v>47</v>
      </c>
      <c r="D894" s="67" t="s">
        <v>345</v>
      </c>
      <c r="E894" s="71">
        <v>0.55645616144620302</v>
      </c>
      <c r="F894" s="68">
        <v>32.444267515923599</v>
      </c>
      <c r="G894" s="71">
        <v>0.60882593642262695</v>
      </c>
      <c r="H894" s="68">
        <v>19.585987261146499</v>
      </c>
      <c r="I894" s="71">
        <v>0.66134114427594104</v>
      </c>
      <c r="J894" s="68">
        <v>58.359872611465001</v>
      </c>
      <c r="K894" s="71">
        <v>0.80631893344902805</v>
      </c>
      <c r="L894" s="68">
        <v>57.364649681528697</v>
      </c>
      <c r="M894" s="71">
        <v>0.43315044758879601</v>
      </c>
      <c r="N894" s="68">
        <v>32.444267515923599</v>
      </c>
      <c r="O894" s="71">
        <v>0.27264434549462002</v>
      </c>
      <c r="P894" s="68">
        <v>28.828093099224201</v>
      </c>
      <c r="Q894" s="71"/>
      <c r="R894" s="68"/>
    </row>
    <row r="895" spans="1:18" x14ac:dyDescent="0.2">
      <c r="A895" s="72" t="s">
        <v>2073</v>
      </c>
      <c r="B895" s="66" t="s">
        <v>2074</v>
      </c>
      <c r="C895" s="67">
        <v>47</v>
      </c>
      <c r="D895" s="67" t="s">
        <v>345</v>
      </c>
      <c r="E895" s="71">
        <v>0.636351899483798</v>
      </c>
      <c r="F895" s="68">
        <v>63.097133757961799</v>
      </c>
      <c r="G895" s="71">
        <v>0.64988468910314801</v>
      </c>
      <c r="H895" s="68">
        <v>49.5222929936306</v>
      </c>
      <c r="I895" s="71">
        <v>0.68695508455405696</v>
      </c>
      <c r="J895" s="68">
        <v>67.078025477707001</v>
      </c>
      <c r="K895" s="71">
        <v>0.82755235428158802</v>
      </c>
      <c r="L895" s="68">
        <v>70.421974522292999</v>
      </c>
      <c r="M895" s="71">
        <v>0.534218885359516</v>
      </c>
      <c r="N895" s="68">
        <v>61.863057324840803</v>
      </c>
      <c r="O895" s="71">
        <v>0.48314848412068301</v>
      </c>
      <c r="P895" s="68">
        <v>61.290322580645203</v>
      </c>
      <c r="Q895" s="71"/>
      <c r="R895" s="68"/>
    </row>
    <row r="896" spans="1:18" x14ac:dyDescent="0.2">
      <c r="A896" s="72" t="s">
        <v>2075</v>
      </c>
      <c r="B896" s="66" t="s">
        <v>2076</v>
      </c>
      <c r="C896" s="67">
        <v>47</v>
      </c>
      <c r="D896" s="67" t="s">
        <v>345</v>
      </c>
      <c r="E896" s="71">
        <v>0.64935271630878499</v>
      </c>
      <c r="F896" s="68">
        <v>67.794585987261101</v>
      </c>
      <c r="G896" s="71">
        <v>0.72352339906772201</v>
      </c>
      <c r="H896" s="68">
        <v>77.547770700636903</v>
      </c>
      <c r="I896" s="71">
        <v>0.66212646362410998</v>
      </c>
      <c r="J896" s="68">
        <v>58.678343949044603</v>
      </c>
      <c r="K896" s="71">
        <v>0.74613261823812704</v>
      </c>
      <c r="L896" s="68">
        <v>26.632165605095501</v>
      </c>
      <c r="M896" s="71">
        <v>0.42352488208682298</v>
      </c>
      <c r="N896" s="68">
        <v>29.1799363057325</v>
      </c>
      <c r="O896" s="71">
        <v>0.69145621852714301</v>
      </c>
      <c r="P896" s="68">
        <v>86.810943242139601</v>
      </c>
      <c r="Q896" s="71"/>
      <c r="R896" s="68"/>
    </row>
    <row r="897" spans="1:18" x14ac:dyDescent="0.2">
      <c r="A897" s="72" t="s">
        <v>2077</v>
      </c>
      <c r="B897" s="66" t="s">
        <v>2078</v>
      </c>
      <c r="C897" s="67">
        <v>47</v>
      </c>
      <c r="D897" s="67" t="s">
        <v>345</v>
      </c>
      <c r="E897" s="71">
        <v>0.53939477659947599</v>
      </c>
      <c r="F897" s="68">
        <v>25.915605095541402</v>
      </c>
      <c r="G897" s="71">
        <v>0.66251810694630098</v>
      </c>
      <c r="H897" s="68">
        <v>55.732484076433103</v>
      </c>
      <c r="I897" s="71">
        <v>0.62085598237445005</v>
      </c>
      <c r="J897" s="68">
        <v>41.122611464968202</v>
      </c>
      <c r="K897" s="71">
        <v>0.75508566180938896</v>
      </c>
      <c r="L897" s="68">
        <v>29.6576433121019</v>
      </c>
      <c r="M897" s="71">
        <v>0.33208200981807701</v>
      </c>
      <c r="N897" s="68">
        <v>6.7675159235668803</v>
      </c>
      <c r="O897" s="71">
        <v>0.326432122049164</v>
      </c>
      <c r="P897" s="68">
        <v>36.7905267456104</v>
      </c>
      <c r="Q897" s="71"/>
      <c r="R897" s="68"/>
    </row>
    <row r="898" spans="1:18" x14ac:dyDescent="0.2">
      <c r="A898" s="72" t="s">
        <v>2079</v>
      </c>
      <c r="B898" s="66" t="s">
        <v>2080</v>
      </c>
      <c r="C898" s="67">
        <v>47</v>
      </c>
      <c r="D898" s="67" t="s">
        <v>345</v>
      </c>
      <c r="E898" s="71">
        <v>0.60436811607831697</v>
      </c>
      <c r="F898" s="68">
        <v>51.791401273885299</v>
      </c>
      <c r="G898" s="71">
        <v>0.69117054557440405</v>
      </c>
      <c r="H898" s="68">
        <v>68.073248407643305</v>
      </c>
      <c r="I898" s="71">
        <v>0.63884793535226903</v>
      </c>
      <c r="J898" s="68">
        <v>49.442675159235698</v>
      </c>
      <c r="K898" s="71">
        <v>0.79759064569972604</v>
      </c>
      <c r="L898" s="68">
        <v>52.627388535031798</v>
      </c>
      <c r="M898" s="71">
        <v>0.46683992684570302</v>
      </c>
      <c r="N898" s="68">
        <v>42.316878980891701</v>
      </c>
      <c r="O898" s="71">
        <v>0.42739152691948301</v>
      </c>
      <c r="P898" s="68">
        <v>52.511229073091101</v>
      </c>
      <c r="Q898" s="71"/>
      <c r="R898" s="68"/>
    </row>
    <row r="899" spans="1:18" x14ac:dyDescent="0.2">
      <c r="A899" s="72" t="s">
        <v>2081</v>
      </c>
      <c r="B899" s="66" t="s">
        <v>2082</v>
      </c>
      <c r="C899" s="67">
        <v>47</v>
      </c>
      <c r="D899" s="67" t="s">
        <v>345</v>
      </c>
      <c r="E899" s="71">
        <v>0.74296578271818803</v>
      </c>
      <c r="F899" s="68">
        <v>90.207006369426793</v>
      </c>
      <c r="G899" s="71">
        <v>0.78053268021757605</v>
      </c>
      <c r="H899" s="68">
        <v>88.734076433121004</v>
      </c>
      <c r="I899" s="71">
        <v>0.674267377103965</v>
      </c>
      <c r="J899" s="68">
        <v>62.898089171974497</v>
      </c>
      <c r="K899" s="71">
        <v>0.79550266846598205</v>
      </c>
      <c r="L899" s="68">
        <v>51.313694267515899</v>
      </c>
      <c r="M899" s="71">
        <v>0.56790836461642202</v>
      </c>
      <c r="N899" s="68">
        <v>68.829617834394895</v>
      </c>
      <c r="O899" s="71">
        <v>0.89661782318699601</v>
      </c>
      <c r="P899" s="68">
        <v>97.468354430379705</v>
      </c>
      <c r="Q899" s="71"/>
      <c r="R899" s="68"/>
    </row>
    <row r="900" spans="1:18" x14ac:dyDescent="0.2">
      <c r="A900" s="72" t="s">
        <v>2083</v>
      </c>
      <c r="B900" s="66" t="s">
        <v>2084</v>
      </c>
      <c r="C900" s="67">
        <v>47</v>
      </c>
      <c r="D900" s="67" t="s">
        <v>345</v>
      </c>
      <c r="E900" s="71">
        <v>0.52924800979696196</v>
      </c>
      <c r="F900" s="68">
        <v>21.257961783439502</v>
      </c>
      <c r="G900" s="71">
        <v>0.64053667307511297</v>
      </c>
      <c r="H900" s="68">
        <v>44.2277070063694</v>
      </c>
      <c r="I900" s="71">
        <v>0.64807532865169803</v>
      </c>
      <c r="J900" s="68">
        <v>53.5429936305732</v>
      </c>
      <c r="K900" s="71">
        <v>0.68091261075296505</v>
      </c>
      <c r="L900" s="68">
        <v>11.8232484076433</v>
      </c>
      <c r="M900" s="71">
        <v>0.40908653383386301</v>
      </c>
      <c r="N900" s="68">
        <v>23.765923566879</v>
      </c>
      <c r="O900" s="71">
        <v>0.26762890267116801</v>
      </c>
      <c r="P900" s="68">
        <v>27.970600244998</v>
      </c>
      <c r="Q900" s="71"/>
      <c r="R900" s="68"/>
    </row>
    <row r="901" spans="1:18" x14ac:dyDescent="0.2">
      <c r="A901" s="72" t="s">
        <v>2085</v>
      </c>
      <c r="B901" s="66" t="s">
        <v>2086</v>
      </c>
      <c r="C901" s="67">
        <v>47</v>
      </c>
      <c r="D901" s="67" t="s">
        <v>345</v>
      </c>
      <c r="E901" s="71">
        <v>0.56661924468209901</v>
      </c>
      <c r="F901" s="68">
        <v>36.7834394904459</v>
      </c>
      <c r="G901" s="71">
        <v>0.65120643208110396</v>
      </c>
      <c r="H901" s="68">
        <v>50.2388535031847</v>
      </c>
      <c r="I901" s="71">
        <v>0.71573695977567797</v>
      </c>
      <c r="J901" s="68">
        <v>74.402866242038201</v>
      </c>
      <c r="K901" s="71">
        <v>0.71582730976457198</v>
      </c>
      <c r="L901" s="68">
        <v>18.471337579617799</v>
      </c>
      <c r="M901" s="71">
        <v>0.38502262007893001</v>
      </c>
      <c r="N901" s="68">
        <v>15.3264331210191</v>
      </c>
      <c r="O901" s="71">
        <v>0.36530290171020802</v>
      </c>
      <c r="P901" s="68">
        <v>42.874642711310699</v>
      </c>
      <c r="Q901" s="71"/>
      <c r="R901" s="68"/>
    </row>
    <row r="902" spans="1:18" x14ac:dyDescent="0.2">
      <c r="A902" s="72" t="s">
        <v>2087</v>
      </c>
      <c r="B902" s="66" t="s">
        <v>2088</v>
      </c>
      <c r="C902" s="67">
        <v>47</v>
      </c>
      <c r="D902" s="67" t="s">
        <v>345</v>
      </c>
      <c r="E902" s="71">
        <v>0.607851651309677</v>
      </c>
      <c r="F902" s="68">
        <v>53.144904458598702</v>
      </c>
      <c r="G902" s="71">
        <v>0.71062947658438502</v>
      </c>
      <c r="H902" s="68">
        <v>74.243630573248396</v>
      </c>
      <c r="I902" s="71">
        <v>0.60900257674355696</v>
      </c>
      <c r="J902" s="68">
        <v>35.748407643312099</v>
      </c>
      <c r="K902" s="71">
        <v>0.70925802605329502</v>
      </c>
      <c r="L902" s="68">
        <v>16.998407643312099</v>
      </c>
      <c r="M902" s="71">
        <v>0.52940610260852905</v>
      </c>
      <c r="N902" s="68">
        <v>60.708598726114701</v>
      </c>
      <c r="O902" s="71">
        <v>0.480962074558617</v>
      </c>
      <c r="P902" s="68">
        <v>60.963658636178003</v>
      </c>
      <c r="Q902" s="71"/>
      <c r="R902" s="68"/>
    </row>
    <row r="903" spans="1:18" x14ac:dyDescent="0.2">
      <c r="A903" s="72" t="s">
        <v>2089</v>
      </c>
      <c r="B903" s="66" t="s">
        <v>2090</v>
      </c>
      <c r="C903" s="67">
        <v>47</v>
      </c>
      <c r="D903" s="67" t="s">
        <v>345</v>
      </c>
      <c r="E903" s="71">
        <v>0.50224084802653202</v>
      </c>
      <c r="F903" s="68">
        <v>11.186305732484101</v>
      </c>
      <c r="G903" s="71">
        <v>0.60529734453232997</v>
      </c>
      <c r="H903" s="68">
        <v>15.1273885350318</v>
      </c>
      <c r="I903" s="71">
        <v>0.59976091340835103</v>
      </c>
      <c r="J903" s="68">
        <v>31.25</v>
      </c>
      <c r="K903" s="71">
        <v>0.79461039763933305</v>
      </c>
      <c r="L903" s="68">
        <v>50.915605095541402</v>
      </c>
      <c r="M903" s="71">
        <v>0.380209837327944</v>
      </c>
      <c r="N903" s="68">
        <v>13.933121019108301</v>
      </c>
      <c r="O903" s="71">
        <v>0.131325747224701</v>
      </c>
      <c r="P903" s="68">
        <v>10.126582278480999</v>
      </c>
      <c r="Q903" s="71"/>
      <c r="R903" s="68"/>
    </row>
    <row r="904" spans="1:18" x14ac:dyDescent="0.2">
      <c r="A904" s="72" t="s">
        <v>2091</v>
      </c>
      <c r="B904" s="66" t="s">
        <v>2092</v>
      </c>
      <c r="C904" s="67">
        <v>47</v>
      </c>
      <c r="D904" s="67" t="s">
        <v>345</v>
      </c>
      <c r="E904" s="71">
        <v>0.53096133674036605</v>
      </c>
      <c r="F904" s="68">
        <v>22.133757961783399</v>
      </c>
      <c r="G904" s="71">
        <v>0.59919793985379999</v>
      </c>
      <c r="H904" s="68">
        <v>9.9920382165605108</v>
      </c>
      <c r="I904" s="71">
        <v>0.59963747943512702</v>
      </c>
      <c r="J904" s="68">
        <v>31.170382165605101</v>
      </c>
      <c r="K904" s="71">
        <v>0.75295514165008504</v>
      </c>
      <c r="L904" s="68">
        <v>28.781847133757999</v>
      </c>
      <c r="M904" s="71">
        <v>0.29839253056117099</v>
      </c>
      <c r="N904" s="68">
        <v>4.7770700636942696</v>
      </c>
      <c r="O904" s="71">
        <v>0.40462359220164801</v>
      </c>
      <c r="P904" s="68">
        <v>49.285422621478197</v>
      </c>
      <c r="Q904" s="71"/>
      <c r="R904" s="68"/>
    </row>
    <row r="905" spans="1:18" x14ac:dyDescent="0.2">
      <c r="A905" s="72" t="s">
        <v>1233</v>
      </c>
      <c r="B905" s="66" t="s">
        <v>2093</v>
      </c>
      <c r="C905" s="67">
        <v>47</v>
      </c>
      <c r="D905" s="67" t="s">
        <v>345</v>
      </c>
      <c r="E905" s="71">
        <v>0.62553393762876996</v>
      </c>
      <c r="F905" s="68">
        <v>59.593949044585997</v>
      </c>
      <c r="G905" s="71">
        <v>0.67586892683447797</v>
      </c>
      <c r="H905" s="68">
        <v>61.186305732484101</v>
      </c>
      <c r="I905" s="71">
        <v>0.64185365217361501</v>
      </c>
      <c r="J905" s="68">
        <v>50.796178343949101</v>
      </c>
      <c r="K905" s="71">
        <v>0.72269427651793094</v>
      </c>
      <c r="L905" s="68">
        <v>20.063694267515899</v>
      </c>
      <c r="M905" s="71">
        <v>0.52940610260852905</v>
      </c>
      <c r="N905" s="68">
        <v>60.708598726114701</v>
      </c>
      <c r="O905" s="71">
        <v>0.55784673000929696</v>
      </c>
      <c r="P905" s="68">
        <v>72.356063699469203</v>
      </c>
      <c r="Q905" s="71"/>
      <c r="R905" s="68"/>
    </row>
    <row r="906" spans="1:18" x14ac:dyDescent="0.2">
      <c r="A906" s="72" t="s">
        <v>2094</v>
      </c>
      <c r="B906" s="66" t="s">
        <v>2095</v>
      </c>
      <c r="C906" s="67">
        <v>47</v>
      </c>
      <c r="D906" s="67" t="s">
        <v>345</v>
      </c>
      <c r="E906" s="71">
        <v>0.56208480973646302</v>
      </c>
      <c r="F906" s="68">
        <v>34.355095541401298</v>
      </c>
      <c r="G906" s="71">
        <v>0.59440906669605797</v>
      </c>
      <c r="H906" s="68">
        <v>7.7627388535031798</v>
      </c>
      <c r="I906" s="71">
        <v>0.70423608345883804</v>
      </c>
      <c r="J906" s="68">
        <v>71.775477707006402</v>
      </c>
      <c r="K906" s="71">
        <v>0.71655914977937996</v>
      </c>
      <c r="L906" s="68">
        <v>18.670382165605101</v>
      </c>
      <c r="M906" s="71">
        <v>0.37539705457695699</v>
      </c>
      <c r="N906" s="68">
        <v>11.703821656051</v>
      </c>
      <c r="O906" s="71">
        <v>0.41982269417108198</v>
      </c>
      <c r="P906" s="68">
        <v>51.1637403021642</v>
      </c>
      <c r="Q906" s="71"/>
      <c r="R906" s="68"/>
    </row>
    <row r="907" spans="1:18" x14ac:dyDescent="0.2">
      <c r="A907" s="72" t="s">
        <v>2096</v>
      </c>
      <c r="B907" s="66" t="s">
        <v>2097</v>
      </c>
      <c r="C907" s="67">
        <v>47</v>
      </c>
      <c r="D907" s="67" t="s">
        <v>345</v>
      </c>
      <c r="E907" s="71">
        <v>0.62801571469903394</v>
      </c>
      <c r="F907" s="68">
        <v>60.628980891719699</v>
      </c>
      <c r="G907" s="71">
        <v>0.70316255427850005</v>
      </c>
      <c r="H907" s="68">
        <v>71.934713375796207</v>
      </c>
      <c r="I907" s="71">
        <v>0.66578470396320799</v>
      </c>
      <c r="J907" s="68">
        <v>60.071656050955397</v>
      </c>
      <c r="K907" s="71">
        <v>0.76356685443514105</v>
      </c>
      <c r="L907" s="68">
        <v>33.8375796178344</v>
      </c>
      <c r="M907" s="71">
        <v>0.40908653383386301</v>
      </c>
      <c r="N907" s="68">
        <v>23.765923566879</v>
      </c>
      <c r="O907" s="71">
        <v>0.59847792698445901</v>
      </c>
      <c r="P907" s="68">
        <v>77.2151898734177</v>
      </c>
      <c r="Q907" s="71"/>
      <c r="R907" s="68"/>
    </row>
    <row r="908" spans="1:18" x14ac:dyDescent="0.2">
      <c r="A908" s="72" t="s">
        <v>2098</v>
      </c>
      <c r="B908" s="66" t="s">
        <v>2099</v>
      </c>
      <c r="C908" s="67">
        <v>47</v>
      </c>
      <c r="D908" s="67" t="s">
        <v>345</v>
      </c>
      <c r="E908" s="71">
        <v>0.54297086661418004</v>
      </c>
      <c r="F908" s="68">
        <v>27.3487261146497</v>
      </c>
      <c r="G908" s="71">
        <v>0.61890254822921398</v>
      </c>
      <c r="H908" s="68">
        <v>28.463375796178301</v>
      </c>
      <c r="I908" s="71">
        <v>0.66894151740796803</v>
      </c>
      <c r="J908" s="68">
        <v>61.464968152866199</v>
      </c>
      <c r="K908" s="71">
        <v>0.76012433602768403</v>
      </c>
      <c r="L908" s="68">
        <v>32.603503184713396</v>
      </c>
      <c r="M908" s="71">
        <v>0.380209837327944</v>
      </c>
      <c r="N908" s="68">
        <v>13.933121019108301</v>
      </c>
      <c r="O908" s="71">
        <v>0.28667609407808903</v>
      </c>
      <c r="P908" s="68">
        <v>31.1147407104941</v>
      </c>
      <c r="Q908" s="71"/>
      <c r="R908" s="68"/>
    </row>
    <row r="909" spans="1:18" x14ac:dyDescent="0.2">
      <c r="A909" s="72" t="s">
        <v>2100</v>
      </c>
      <c r="B909" s="66" t="s">
        <v>2101</v>
      </c>
      <c r="C909" s="67">
        <v>47</v>
      </c>
      <c r="D909" s="67" t="s">
        <v>345</v>
      </c>
      <c r="E909" s="71">
        <v>0.77606555290461698</v>
      </c>
      <c r="F909" s="68">
        <v>94.028662420382204</v>
      </c>
      <c r="G909" s="71">
        <v>0.84311399585011304</v>
      </c>
      <c r="H909" s="68">
        <v>94.625796178343904</v>
      </c>
      <c r="I909" s="71">
        <v>0.72304396699885498</v>
      </c>
      <c r="J909" s="68">
        <v>75.955414012738899</v>
      </c>
      <c r="K909" s="71">
        <v>0.78442843050114797</v>
      </c>
      <c r="L909" s="68">
        <v>44.068471337579602</v>
      </c>
      <c r="M909" s="71">
        <v>0.558282799114449</v>
      </c>
      <c r="N909" s="68">
        <v>66.878980891719706</v>
      </c>
      <c r="O909" s="71">
        <v>0.97145857205852204</v>
      </c>
      <c r="P909" s="68">
        <v>99.224173131890595</v>
      </c>
      <c r="Q909" s="71"/>
      <c r="R909" s="68"/>
    </row>
    <row r="910" spans="1:18" x14ac:dyDescent="0.2">
      <c r="A910" s="72" t="s">
        <v>1415</v>
      </c>
      <c r="B910" s="66" t="s">
        <v>2102</v>
      </c>
      <c r="C910" s="67">
        <v>47</v>
      </c>
      <c r="D910" s="67" t="s">
        <v>345</v>
      </c>
      <c r="E910" s="71">
        <v>0.55850352475349097</v>
      </c>
      <c r="F910" s="68">
        <v>33.041401273885299</v>
      </c>
      <c r="G910" s="71">
        <v>0.61885397610095905</v>
      </c>
      <c r="H910" s="68">
        <v>28.4235668789809</v>
      </c>
      <c r="I910" s="71">
        <v>0.62301093000876295</v>
      </c>
      <c r="J910" s="68">
        <v>42.237261146496799</v>
      </c>
      <c r="K910" s="71">
        <v>0.83955115760019505</v>
      </c>
      <c r="L910" s="68">
        <v>76.313694267515899</v>
      </c>
      <c r="M910" s="71">
        <v>0.404273751082877</v>
      </c>
      <c r="N910" s="68">
        <v>21.894904458598699</v>
      </c>
      <c r="O910" s="71">
        <v>0.306827808974662</v>
      </c>
      <c r="P910" s="68">
        <v>34.218048182931803</v>
      </c>
      <c r="Q910" s="71"/>
      <c r="R910" s="68"/>
    </row>
    <row r="911" spans="1:18" x14ac:dyDescent="0.2">
      <c r="A911" s="72" t="s">
        <v>2103</v>
      </c>
      <c r="B911" s="66" t="s">
        <v>2104</v>
      </c>
      <c r="C911" s="67">
        <v>47</v>
      </c>
      <c r="D911" s="67" t="s">
        <v>345</v>
      </c>
      <c r="E911" s="71">
        <v>0.68712785887222305</v>
      </c>
      <c r="F911" s="68">
        <v>78.542993630573207</v>
      </c>
      <c r="G911" s="71">
        <v>0.74351210417262004</v>
      </c>
      <c r="H911" s="68">
        <v>82.245222929936304</v>
      </c>
      <c r="I911" s="71">
        <v>0.68451050721043005</v>
      </c>
      <c r="J911" s="68">
        <v>66.242038216560502</v>
      </c>
      <c r="K911" s="71">
        <v>0.77087797164780802</v>
      </c>
      <c r="L911" s="68">
        <v>37.2611464968153</v>
      </c>
      <c r="M911" s="71">
        <v>0.52459331985754198</v>
      </c>
      <c r="N911" s="68">
        <v>59.394904458598702</v>
      </c>
      <c r="O911" s="71">
        <v>0.71214539147271705</v>
      </c>
      <c r="P911" s="68">
        <v>88.852592895059203</v>
      </c>
      <c r="Q911" s="71"/>
      <c r="R911" s="68"/>
    </row>
    <row r="912" spans="1:18" x14ac:dyDescent="0.2">
      <c r="A912" s="72" t="s">
        <v>2105</v>
      </c>
      <c r="B912" s="66" t="s">
        <v>2106</v>
      </c>
      <c r="C912" s="67">
        <v>47</v>
      </c>
      <c r="D912" s="67" t="s">
        <v>345</v>
      </c>
      <c r="E912" s="71">
        <v>0.67882214463486501</v>
      </c>
      <c r="F912" s="68">
        <v>76.433121019108299</v>
      </c>
      <c r="G912" s="71">
        <v>0.74420829433023405</v>
      </c>
      <c r="H912" s="68">
        <v>82.444267515923599</v>
      </c>
      <c r="I912" s="71">
        <v>0.63060640531701995</v>
      </c>
      <c r="J912" s="68">
        <v>45.780254777070098</v>
      </c>
      <c r="K912" s="71">
        <v>0.72960830688383504</v>
      </c>
      <c r="L912" s="68">
        <v>22.093949044586001</v>
      </c>
      <c r="M912" s="71">
        <v>0.57272114736740898</v>
      </c>
      <c r="N912" s="68">
        <v>69.864649681528704</v>
      </c>
      <c r="O912" s="71">
        <v>0.71696656927582803</v>
      </c>
      <c r="P912" s="68">
        <v>89.342588811759896</v>
      </c>
      <c r="Q912" s="71"/>
      <c r="R912" s="68"/>
    </row>
    <row r="913" spans="1:18" x14ac:dyDescent="0.2">
      <c r="A913" s="72" t="s">
        <v>2107</v>
      </c>
      <c r="B913" s="66" t="s">
        <v>2108</v>
      </c>
      <c r="C913" s="67">
        <v>51</v>
      </c>
      <c r="D913" s="67" t="s">
        <v>345</v>
      </c>
      <c r="E913" s="71">
        <v>0.60770337866676005</v>
      </c>
      <c r="F913" s="68">
        <v>39.696969696969703</v>
      </c>
      <c r="G913" s="71">
        <v>0.66883628389738503</v>
      </c>
      <c r="H913" s="68">
        <v>36.767676767676797</v>
      </c>
      <c r="I913" s="71">
        <v>0.643588082020358</v>
      </c>
      <c r="J913" s="68">
        <v>20.1010101010101</v>
      </c>
      <c r="K913" s="71">
        <v>0.81349214740846798</v>
      </c>
      <c r="L913" s="68">
        <v>47.979797979798001</v>
      </c>
      <c r="M913" s="71">
        <v>0.63137254901960804</v>
      </c>
      <c r="N913" s="68">
        <v>58.087487283824998</v>
      </c>
      <c r="O913" s="71">
        <v>0.28122783098798099</v>
      </c>
      <c r="P913" s="68">
        <v>35.037273695420701</v>
      </c>
      <c r="Q913" s="71"/>
      <c r="R913" s="68"/>
    </row>
    <row r="914" spans="1:18" x14ac:dyDescent="0.2">
      <c r="A914" s="72" t="s">
        <v>2109</v>
      </c>
      <c r="B914" s="66" t="s">
        <v>2110</v>
      </c>
      <c r="C914" s="67">
        <v>51</v>
      </c>
      <c r="D914" s="67" t="s">
        <v>345</v>
      </c>
      <c r="E914" s="71">
        <v>0.63900007736347397</v>
      </c>
      <c r="F914" s="68">
        <v>51.313131313131301</v>
      </c>
      <c r="G914" s="71">
        <v>0.68463603408524798</v>
      </c>
      <c r="H914" s="68">
        <v>41.1111111111111</v>
      </c>
      <c r="I914" s="71">
        <v>0.63874883193537302</v>
      </c>
      <c r="J914" s="68">
        <v>18.686868686868699</v>
      </c>
      <c r="K914" s="71">
        <v>0.76883852779637196</v>
      </c>
      <c r="L914" s="68">
        <v>30</v>
      </c>
      <c r="M914" s="71">
        <v>0.713725490196079</v>
      </c>
      <c r="N914" s="68">
        <v>72.533062054933893</v>
      </c>
      <c r="O914" s="71">
        <v>0.38905150280429701</v>
      </c>
      <c r="P914" s="68">
        <v>52.183173588924397</v>
      </c>
      <c r="Q914" s="71"/>
      <c r="R914" s="68"/>
    </row>
    <row r="915" spans="1:18" x14ac:dyDescent="0.2">
      <c r="A915" s="72" t="s">
        <v>2111</v>
      </c>
      <c r="B915" s="66" t="s">
        <v>2112</v>
      </c>
      <c r="C915" s="67">
        <v>51</v>
      </c>
      <c r="D915" s="67" t="s">
        <v>345</v>
      </c>
      <c r="E915" s="71">
        <v>0.54296910093085704</v>
      </c>
      <c r="F915" s="68">
        <v>20.202020202020201</v>
      </c>
      <c r="G915" s="71">
        <v>0.64520459204962399</v>
      </c>
      <c r="H915" s="68">
        <v>28.484848484848499</v>
      </c>
      <c r="I915" s="71">
        <v>0.73690738728273997</v>
      </c>
      <c r="J915" s="68">
        <v>48.8888888888889</v>
      </c>
      <c r="K915" s="71">
        <v>0.85323271500424103</v>
      </c>
      <c r="L915" s="68">
        <v>67.070707070707101</v>
      </c>
      <c r="M915" s="71">
        <v>0.27058823529411802</v>
      </c>
      <c r="N915" s="68">
        <v>13.3265513733469</v>
      </c>
      <c r="O915" s="71">
        <v>0.208912575023561</v>
      </c>
      <c r="P915" s="68">
        <v>21.831735889243902</v>
      </c>
      <c r="Q915" s="71"/>
      <c r="R915" s="68"/>
    </row>
    <row r="916" spans="1:18" x14ac:dyDescent="0.2">
      <c r="A916" s="72" t="s">
        <v>2113</v>
      </c>
      <c r="B916" s="66" t="s">
        <v>2114</v>
      </c>
      <c r="C916" s="67">
        <v>51</v>
      </c>
      <c r="D916" s="67" t="s">
        <v>345</v>
      </c>
      <c r="E916" s="71">
        <v>0.51188235838269802</v>
      </c>
      <c r="F916" s="68">
        <v>13.535353535353501</v>
      </c>
      <c r="G916" s="71">
        <v>0.62469831697998401</v>
      </c>
      <c r="H916" s="68">
        <v>20.505050505050502</v>
      </c>
      <c r="I916" s="71">
        <v>0.66627347007214699</v>
      </c>
      <c r="J916" s="68">
        <v>25.353535353535399</v>
      </c>
      <c r="K916" s="71">
        <v>0.71492342040553902</v>
      </c>
      <c r="L916" s="68">
        <v>14.4444444444444</v>
      </c>
      <c r="M916" s="71">
        <v>0.23529411764705899</v>
      </c>
      <c r="N916" s="68">
        <v>11.190233977619499</v>
      </c>
      <c r="O916" s="71">
        <v>0.31822246680876398</v>
      </c>
      <c r="P916" s="68">
        <v>41.853035143770001</v>
      </c>
      <c r="Q916" s="71"/>
      <c r="R916" s="68"/>
    </row>
    <row r="917" spans="1:18" x14ac:dyDescent="0.2">
      <c r="A917" s="72" t="s">
        <v>2115</v>
      </c>
      <c r="B917" s="66" t="s">
        <v>2116</v>
      </c>
      <c r="C917" s="67">
        <v>51</v>
      </c>
      <c r="D917" s="67" t="s">
        <v>345</v>
      </c>
      <c r="E917" s="71">
        <v>0.56890173145585399</v>
      </c>
      <c r="F917" s="68">
        <v>27.171717171717201</v>
      </c>
      <c r="G917" s="71">
        <v>0.62014155374281099</v>
      </c>
      <c r="H917" s="68">
        <v>18.7878787878788</v>
      </c>
      <c r="I917" s="71">
        <v>0.80337578449383995</v>
      </c>
      <c r="J917" s="68">
        <v>75.151515151515099</v>
      </c>
      <c r="K917" s="71">
        <v>0.70765455969837598</v>
      </c>
      <c r="L917" s="68">
        <v>12.7272727272727</v>
      </c>
      <c r="M917" s="71">
        <v>0.38823529411764701</v>
      </c>
      <c r="N917" s="68">
        <v>23.499491353001002</v>
      </c>
      <c r="O917" s="71">
        <v>0.325101465226594</v>
      </c>
      <c r="P917" s="68">
        <v>43.024494142705002</v>
      </c>
      <c r="Q917" s="71"/>
      <c r="R917" s="68"/>
    </row>
    <row r="918" spans="1:18" x14ac:dyDescent="0.2">
      <c r="A918" s="72" t="s">
        <v>2117</v>
      </c>
      <c r="B918" s="66" t="s">
        <v>2118</v>
      </c>
      <c r="C918" s="67">
        <v>51</v>
      </c>
      <c r="D918" s="67" t="s">
        <v>345</v>
      </c>
      <c r="E918" s="71">
        <v>0.64909747933471895</v>
      </c>
      <c r="F918" s="68">
        <v>54.747474747474698</v>
      </c>
      <c r="G918" s="71">
        <v>0.65358327942296801</v>
      </c>
      <c r="H918" s="68">
        <v>32.121212121212103</v>
      </c>
      <c r="I918" s="71">
        <v>0.776623660362455</v>
      </c>
      <c r="J918" s="68">
        <v>65.757575757575793</v>
      </c>
      <c r="K918" s="71">
        <v>0.76618297755345099</v>
      </c>
      <c r="L918" s="68">
        <v>28.484848484848499</v>
      </c>
      <c r="M918" s="71">
        <v>0.4</v>
      </c>
      <c r="N918" s="68">
        <v>25.3306205493388</v>
      </c>
      <c r="O918" s="71"/>
      <c r="P918" s="68"/>
      <c r="Q918" s="71"/>
      <c r="R918" s="68"/>
    </row>
    <row r="919" spans="1:18" x14ac:dyDescent="0.2">
      <c r="A919" s="72" t="s">
        <v>2119</v>
      </c>
      <c r="B919" s="66" t="s">
        <v>2120</v>
      </c>
      <c r="C919" s="67">
        <v>51</v>
      </c>
      <c r="D919" s="67" t="s">
        <v>345</v>
      </c>
      <c r="E919" s="71">
        <v>0.57451101152509398</v>
      </c>
      <c r="F919" s="68">
        <v>28.8888888888889</v>
      </c>
      <c r="G919" s="71">
        <v>0.60770222578907496</v>
      </c>
      <c r="H919" s="68">
        <v>14.4444444444444</v>
      </c>
      <c r="I919" s="71">
        <v>0.73621862304809305</v>
      </c>
      <c r="J919" s="68">
        <v>48.484848484848499</v>
      </c>
      <c r="K919" s="71">
        <v>0.73785963007116195</v>
      </c>
      <c r="L919" s="68">
        <v>21.1111111111111</v>
      </c>
      <c r="M919" s="71">
        <v>0.39215686274509798</v>
      </c>
      <c r="N919" s="68">
        <v>24.2115971515768</v>
      </c>
      <c r="O919" s="71">
        <v>0.39861771597204199</v>
      </c>
      <c r="P919" s="68">
        <v>53.354632587859399</v>
      </c>
      <c r="Q919" s="71"/>
      <c r="R919" s="68"/>
    </row>
    <row r="920" spans="1:18" x14ac:dyDescent="0.2">
      <c r="A920" s="72" t="s">
        <v>2121</v>
      </c>
      <c r="B920" s="66" t="s">
        <v>2122</v>
      </c>
      <c r="C920" s="67">
        <v>51</v>
      </c>
      <c r="D920" s="67" t="s">
        <v>345</v>
      </c>
      <c r="E920" s="71">
        <v>0.551285812423155</v>
      </c>
      <c r="F920" s="68">
        <v>21.818181818181799</v>
      </c>
      <c r="G920" s="71">
        <v>0.65219668423528299</v>
      </c>
      <c r="H920" s="68">
        <v>31.818181818181799</v>
      </c>
      <c r="I920" s="71">
        <v>0.75667010689709102</v>
      </c>
      <c r="J920" s="68">
        <v>57.171717171717198</v>
      </c>
      <c r="K920" s="71">
        <v>0.68954371926833802</v>
      </c>
      <c r="L920" s="68">
        <v>10</v>
      </c>
      <c r="M920" s="71">
        <v>0.474509803921569</v>
      </c>
      <c r="N920" s="68">
        <v>33.4689725330621</v>
      </c>
      <c r="O920" s="71">
        <v>0.18350874779349199</v>
      </c>
      <c r="P920" s="68">
        <v>17.678381256655999</v>
      </c>
      <c r="Q920" s="71"/>
      <c r="R920" s="68"/>
    </row>
    <row r="921" spans="1:18" x14ac:dyDescent="0.2">
      <c r="A921" s="72" t="s">
        <v>2123</v>
      </c>
      <c r="B921" s="66" t="s">
        <v>2124</v>
      </c>
      <c r="C921" s="67">
        <v>51</v>
      </c>
      <c r="D921" s="67" t="s">
        <v>345</v>
      </c>
      <c r="E921" s="71">
        <v>0.58749095293088005</v>
      </c>
      <c r="F921" s="68">
        <v>33.434343434343397</v>
      </c>
      <c r="G921" s="71">
        <v>0.61091982937367395</v>
      </c>
      <c r="H921" s="68">
        <v>15.6565656565657</v>
      </c>
      <c r="I921" s="71">
        <v>0.71770516600925804</v>
      </c>
      <c r="J921" s="68">
        <v>41.313131313131301</v>
      </c>
      <c r="K921" s="71">
        <v>0.67624077712490205</v>
      </c>
      <c r="L921" s="68">
        <v>8.3838383838383805</v>
      </c>
      <c r="M921" s="71">
        <v>0.34509803921568599</v>
      </c>
      <c r="N921" s="68">
        <v>19.5320447609359</v>
      </c>
      <c r="O921" s="71"/>
      <c r="P921" s="68"/>
      <c r="Q921" s="71"/>
      <c r="R921" s="68"/>
    </row>
    <row r="922" spans="1:18" x14ac:dyDescent="0.2">
      <c r="A922" s="72" t="s">
        <v>2125</v>
      </c>
      <c r="B922" s="66" t="s">
        <v>2126</v>
      </c>
      <c r="C922" s="67">
        <v>51</v>
      </c>
      <c r="D922" s="67" t="s">
        <v>345</v>
      </c>
      <c r="E922" s="71">
        <v>0.59891200937095401</v>
      </c>
      <c r="F922" s="68">
        <v>37.373737373737399</v>
      </c>
      <c r="G922" s="71">
        <v>0.61387683701839202</v>
      </c>
      <c r="H922" s="68">
        <v>16.363636363636399</v>
      </c>
      <c r="I922" s="71">
        <v>0.77537958572273302</v>
      </c>
      <c r="J922" s="68">
        <v>65.151515151515198</v>
      </c>
      <c r="K922" s="71">
        <v>0.73559682601815701</v>
      </c>
      <c r="L922" s="68">
        <v>20.202020202020201</v>
      </c>
      <c r="M922" s="71">
        <v>0.43137254901960798</v>
      </c>
      <c r="N922" s="68">
        <v>28.484231943031499</v>
      </c>
      <c r="O922" s="71">
        <v>0.43833424907588098</v>
      </c>
      <c r="P922" s="68">
        <v>59.105431309904198</v>
      </c>
      <c r="Q922" s="71"/>
      <c r="R922" s="68"/>
    </row>
    <row r="923" spans="1:18" x14ac:dyDescent="0.2">
      <c r="A923" s="72" t="s">
        <v>2127</v>
      </c>
      <c r="B923" s="66" t="s">
        <v>2128</v>
      </c>
      <c r="C923" s="67">
        <v>51</v>
      </c>
      <c r="D923" s="67" t="s">
        <v>345</v>
      </c>
      <c r="E923" s="71">
        <v>0.50298668065576202</v>
      </c>
      <c r="F923" s="68">
        <v>12.3232323232323</v>
      </c>
      <c r="G923" s="71">
        <v>0.61662572970795804</v>
      </c>
      <c r="H923" s="68">
        <v>17.272727272727298</v>
      </c>
      <c r="I923" s="71">
        <v>0.66454491130220605</v>
      </c>
      <c r="J923" s="68">
        <v>24.848484848484802</v>
      </c>
      <c r="K923" s="71">
        <v>0.81979326995285795</v>
      </c>
      <c r="L923" s="68">
        <v>51.717171717171702</v>
      </c>
      <c r="M923" s="71">
        <v>0.27058823529411802</v>
      </c>
      <c r="N923" s="68">
        <v>13.3265513733469</v>
      </c>
      <c r="O923" s="71">
        <v>0.14338125702166901</v>
      </c>
      <c r="P923" s="68">
        <v>12.6730564430245</v>
      </c>
      <c r="Q923" s="71"/>
      <c r="R923" s="68"/>
    </row>
    <row r="924" spans="1:18" x14ac:dyDescent="0.2">
      <c r="A924" s="72" t="s">
        <v>2129</v>
      </c>
      <c r="B924" s="66" t="s">
        <v>2130</v>
      </c>
      <c r="C924" s="67">
        <v>51</v>
      </c>
      <c r="D924" s="67" t="s">
        <v>345</v>
      </c>
      <c r="E924" s="71">
        <v>0.69506343465254306</v>
      </c>
      <c r="F924" s="68">
        <v>66.6666666666667</v>
      </c>
      <c r="G924" s="71">
        <v>0.63456356455837404</v>
      </c>
      <c r="H924" s="68">
        <v>23.939393939393899</v>
      </c>
      <c r="I924" s="71">
        <v>0.82189709260285004</v>
      </c>
      <c r="J924" s="68">
        <v>81.414141414141397</v>
      </c>
      <c r="K924" s="71">
        <v>0.79830288537051697</v>
      </c>
      <c r="L924" s="68">
        <v>40.909090909090899</v>
      </c>
      <c r="M924" s="71">
        <v>0.52549019607843095</v>
      </c>
      <c r="N924" s="68">
        <v>39.471007121058001</v>
      </c>
      <c r="O924" s="71"/>
      <c r="P924" s="68"/>
      <c r="Q924" s="71"/>
      <c r="R924" s="68"/>
    </row>
    <row r="925" spans="1:18" x14ac:dyDescent="0.2">
      <c r="A925" s="72" t="s">
        <v>2131</v>
      </c>
      <c r="B925" s="66" t="s">
        <v>2132</v>
      </c>
      <c r="C925" s="67">
        <v>51</v>
      </c>
      <c r="D925" s="67" t="s">
        <v>345</v>
      </c>
      <c r="E925" s="71">
        <v>0.57429699618035002</v>
      </c>
      <c r="F925" s="68">
        <v>28.686868686868699</v>
      </c>
      <c r="G925" s="71">
        <v>0.61490606040593099</v>
      </c>
      <c r="H925" s="68">
        <v>16.6666666666667</v>
      </c>
      <c r="I925" s="71">
        <v>0.73454884381056595</v>
      </c>
      <c r="J925" s="68">
        <v>47.373737373737399</v>
      </c>
      <c r="K925" s="71">
        <v>0.81028223109263597</v>
      </c>
      <c r="L925" s="68">
        <v>46.565656565656603</v>
      </c>
      <c r="M925" s="71">
        <v>0.505882352941177</v>
      </c>
      <c r="N925" s="68">
        <v>37.232960325534101</v>
      </c>
      <c r="O925" s="71">
        <v>0.205865492651441</v>
      </c>
      <c r="P925" s="68">
        <v>21.512247071352501</v>
      </c>
      <c r="Q925" s="71"/>
      <c r="R925" s="68"/>
    </row>
    <row r="926" spans="1:18" x14ac:dyDescent="0.2">
      <c r="A926" s="72" t="s">
        <v>1160</v>
      </c>
      <c r="B926" s="66" t="s">
        <v>2133</v>
      </c>
      <c r="C926" s="67">
        <v>51</v>
      </c>
      <c r="D926" s="67" t="s">
        <v>345</v>
      </c>
      <c r="E926" s="71">
        <v>0.6096433354802</v>
      </c>
      <c r="F926" s="68">
        <v>40.404040404040401</v>
      </c>
      <c r="G926" s="71">
        <v>0.61798864727051395</v>
      </c>
      <c r="H926" s="68">
        <v>17.8787878787879</v>
      </c>
      <c r="I926" s="71">
        <v>0.75373369408203805</v>
      </c>
      <c r="J926" s="68">
        <v>55.656565656565697</v>
      </c>
      <c r="K926" s="71">
        <v>0.78449805939177597</v>
      </c>
      <c r="L926" s="68">
        <v>35.151515151515099</v>
      </c>
      <c r="M926" s="71">
        <v>0.28235294117647097</v>
      </c>
      <c r="N926" s="68">
        <v>13.8351983723296</v>
      </c>
      <c r="O926" s="71"/>
      <c r="P926" s="68"/>
      <c r="Q926" s="71"/>
      <c r="R926" s="68"/>
    </row>
    <row r="927" spans="1:18" x14ac:dyDescent="0.2">
      <c r="A927" s="72" t="s">
        <v>2134</v>
      </c>
      <c r="B927" s="66" t="s">
        <v>2135</v>
      </c>
      <c r="C927" s="67">
        <v>51</v>
      </c>
      <c r="D927" s="67" t="s">
        <v>345</v>
      </c>
      <c r="E927" s="71">
        <v>0.66621686121503698</v>
      </c>
      <c r="F927" s="68">
        <v>60.101010101010097</v>
      </c>
      <c r="G927" s="71">
        <v>0.59141417194636603</v>
      </c>
      <c r="H927" s="68">
        <v>10.707070707070701</v>
      </c>
      <c r="I927" s="71">
        <v>0.85804548874948905</v>
      </c>
      <c r="J927" s="68">
        <v>90.808080808080803</v>
      </c>
      <c r="K927" s="71">
        <v>0.87423131357605799</v>
      </c>
      <c r="L927" s="68">
        <v>75.656565656565704</v>
      </c>
      <c r="M927" s="71">
        <v>0.34117647058823503</v>
      </c>
      <c r="N927" s="68">
        <v>19.125127161749699</v>
      </c>
      <c r="O927" s="71"/>
      <c r="P927" s="68"/>
      <c r="Q927" s="71"/>
      <c r="R927" s="68"/>
    </row>
    <row r="928" spans="1:18" x14ac:dyDescent="0.2">
      <c r="A928" s="72" t="s">
        <v>2136</v>
      </c>
      <c r="B928" s="66" t="s">
        <v>2137</v>
      </c>
      <c r="C928" s="67">
        <v>51</v>
      </c>
      <c r="D928" s="67" t="s">
        <v>345</v>
      </c>
      <c r="E928" s="71">
        <v>0.564181810693274</v>
      </c>
      <c r="F928" s="68">
        <v>25.6565656565657</v>
      </c>
      <c r="G928" s="71">
        <v>0.633885051556209</v>
      </c>
      <c r="H928" s="68">
        <v>23.737373737373701</v>
      </c>
      <c r="I928" s="71">
        <v>0.82719756942164802</v>
      </c>
      <c r="J928" s="68">
        <v>83.030303030303003</v>
      </c>
      <c r="K928" s="71">
        <v>0.80009447063869898</v>
      </c>
      <c r="L928" s="68">
        <v>42.121212121212103</v>
      </c>
      <c r="M928" s="71">
        <v>0.41176470588235298</v>
      </c>
      <c r="N928" s="68">
        <v>26.3479145473042</v>
      </c>
      <c r="O928" s="71">
        <v>0.14796725596746199</v>
      </c>
      <c r="P928" s="68">
        <v>13.0990415335463</v>
      </c>
      <c r="Q928" s="71"/>
      <c r="R928" s="68"/>
    </row>
    <row r="929" spans="1:18" x14ac:dyDescent="0.2">
      <c r="A929" s="72" t="s">
        <v>2138</v>
      </c>
      <c r="B929" s="66" t="s">
        <v>2139</v>
      </c>
      <c r="C929" s="67">
        <v>51</v>
      </c>
      <c r="D929" s="67" t="s">
        <v>345</v>
      </c>
      <c r="E929" s="71">
        <v>0.65256316730227104</v>
      </c>
      <c r="F929" s="68">
        <v>55.858585858585897</v>
      </c>
      <c r="G929" s="71">
        <v>0.61544256385344998</v>
      </c>
      <c r="H929" s="68">
        <v>16.969696969697001</v>
      </c>
      <c r="I929" s="71">
        <v>0.81669068470984396</v>
      </c>
      <c r="J929" s="68">
        <v>79.797979797979806</v>
      </c>
      <c r="K929" s="71">
        <v>0.82517824417520202</v>
      </c>
      <c r="L929" s="68">
        <v>53.939393939393902</v>
      </c>
      <c r="M929" s="71">
        <v>0.35294117647058798</v>
      </c>
      <c r="N929" s="68">
        <v>20.040691759918602</v>
      </c>
      <c r="O929" s="71"/>
      <c r="P929" s="68"/>
      <c r="Q929" s="71"/>
      <c r="R929" s="68"/>
    </row>
    <row r="930" spans="1:18" x14ac:dyDescent="0.2">
      <c r="A930" s="72" t="s">
        <v>2140</v>
      </c>
      <c r="B930" s="66" t="s">
        <v>2141</v>
      </c>
      <c r="C930" s="67">
        <v>51</v>
      </c>
      <c r="D930" s="67" t="s">
        <v>345</v>
      </c>
      <c r="E930" s="71">
        <v>0.64404949257113897</v>
      </c>
      <c r="F930" s="68">
        <v>52.727272727272698</v>
      </c>
      <c r="G930" s="71">
        <v>0.69050136782031901</v>
      </c>
      <c r="H930" s="68">
        <v>44.2424242424242</v>
      </c>
      <c r="I930" s="71">
        <v>0.88843442357152302</v>
      </c>
      <c r="J930" s="68">
        <v>96.6666666666667</v>
      </c>
      <c r="K930" s="71">
        <v>0.78564323195452002</v>
      </c>
      <c r="L930" s="68">
        <v>36.161616161616202</v>
      </c>
      <c r="M930" s="71">
        <v>0.55294117647058805</v>
      </c>
      <c r="N930" s="68">
        <v>45.167853509664297</v>
      </c>
      <c r="O930" s="71">
        <v>0.30272726303874697</v>
      </c>
      <c r="P930" s="68">
        <v>39.297124600639002</v>
      </c>
      <c r="Q930" s="71"/>
      <c r="R930" s="68"/>
    </row>
    <row r="931" spans="1:18" x14ac:dyDescent="0.2">
      <c r="A931" s="72" t="s">
        <v>2142</v>
      </c>
      <c r="B931" s="66" t="s">
        <v>2143</v>
      </c>
      <c r="C931" s="67">
        <v>51</v>
      </c>
      <c r="D931" s="67" t="s">
        <v>345</v>
      </c>
      <c r="E931" s="71">
        <v>0.61048895595542796</v>
      </c>
      <c r="F931" s="68">
        <v>41.010101010101003</v>
      </c>
      <c r="G931" s="71">
        <v>0.68071241922979098</v>
      </c>
      <c r="H931" s="68">
        <v>39.898989898989903</v>
      </c>
      <c r="I931" s="71">
        <v>0.86815079006407403</v>
      </c>
      <c r="J931" s="68">
        <v>93.535353535353494</v>
      </c>
      <c r="K931" s="71">
        <v>0.70531184090948496</v>
      </c>
      <c r="L931" s="68">
        <v>12.424242424242401</v>
      </c>
      <c r="M931" s="71">
        <v>0.55686274509803901</v>
      </c>
      <c r="N931" s="68">
        <v>45.879959308240103</v>
      </c>
      <c r="O931" s="71">
        <v>0.24140698447575201</v>
      </c>
      <c r="P931" s="68">
        <v>28.221512247071399</v>
      </c>
      <c r="Q931" s="71"/>
      <c r="R931" s="68"/>
    </row>
    <row r="932" spans="1:18" x14ac:dyDescent="0.2">
      <c r="A932" s="72" t="s">
        <v>2011</v>
      </c>
      <c r="B932" s="66" t="s">
        <v>2144</v>
      </c>
      <c r="C932" s="67">
        <v>51</v>
      </c>
      <c r="D932" s="67" t="s">
        <v>345</v>
      </c>
      <c r="E932" s="71">
        <v>0.51658727589854003</v>
      </c>
      <c r="F932" s="68">
        <v>14.545454545454501</v>
      </c>
      <c r="G932" s="71">
        <v>0.63572341962499401</v>
      </c>
      <c r="H932" s="68">
        <v>24.545454545454501</v>
      </c>
      <c r="I932" s="71">
        <v>0.80413132676171695</v>
      </c>
      <c r="J932" s="68">
        <v>75.252525252525203</v>
      </c>
      <c r="K932" s="71">
        <v>0.76680392659053598</v>
      </c>
      <c r="L932" s="68">
        <v>28.8888888888889</v>
      </c>
      <c r="M932" s="71">
        <v>0.14117647058823499</v>
      </c>
      <c r="N932" s="68">
        <v>6.2054933875890104</v>
      </c>
      <c r="O932" s="71">
        <v>0.23510123592721999</v>
      </c>
      <c r="P932" s="68">
        <v>26.943556975505899</v>
      </c>
      <c r="Q932" s="71"/>
      <c r="R932" s="68"/>
    </row>
    <row r="933" spans="1:18" x14ac:dyDescent="0.2">
      <c r="A933" s="72" t="s">
        <v>2145</v>
      </c>
      <c r="B933" s="66" t="s">
        <v>2146</v>
      </c>
      <c r="C933" s="67">
        <v>47</v>
      </c>
      <c r="D933" s="67" t="s">
        <v>345</v>
      </c>
      <c r="E933" s="71">
        <v>0.52603255617206601</v>
      </c>
      <c r="F933" s="68">
        <v>20.183121019108299</v>
      </c>
      <c r="G933" s="71">
        <v>0.62471232723854797</v>
      </c>
      <c r="H933" s="68">
        <v>33.001592356687901</v>
      </c>
      <c r="I933" s="71">
        <v>0.62775844936229397</v>
      </c>
      <c r="J933" s="68">
        <v>44.585987261146499</v>
      </c>
      <c r="K933" s="71">
        <v>0.69143225193847302</v>
      </c>
      <c r="L933" s="68">
        <v>13.574840764331199</v>
      </c>
      <c r="M933" s="71">
        <v>0.45240157859274299</v>
      </c>
      <c r="N933" s="68">
        <v>38.495222929936297</v>
      </c>
      <c r="O933" s="71">
        <v>0.233858173728272</v>
      </c>
      <c r="P933" s="68">
        <v>23.070641077990999</v>
      </c>
      <c r="Q933" s="71"/>
      <c r="R933" s="68"/>
    </row>
    <row r="934" spans="1:18" x14ac:dyDescent="0.2">
      <c r="A934" s="72" t="s">
        <v>2147</v>
      </c>
      <c r="B934" s="66" t="s">
        <v>2148</v>
      </c>
      <c r="C934" s="67">
        <v>51</v>
      </c>
      <c r="D934" s="67" t="s">
        <v>345</v>
      </c>
      <c r="E934" s="71">
        <v>0.574689230136606</v>
      </c>
      <c r="F934" s="68">
        <v>28.989898989899</v>
      </c>
      <c r="G934" s="71">
        <v>0.598547239875453</v>
      </c>
      <c r="H934" s="68">
        <v>11.6161616161616</v>
      </c>
      <c r="I934" s="71">
        <v>0.71470698723270598</v>
      </c>
      <c r="J934" s="68">
        <v>39.898989898989903</v>
      </c>
      <c r="K934" s="71">
        <v>0.75805171304610897</v>
      </c>
      <c r="L934" s="68">
        <v>26.060606060606101</v>
      </c>
      <c r="M934" s="71">
        <v>0.227450980392157</v>
      </c>
      <c r="N934" s="68">
        <v>10.8850457782299</v>
      </c>
      <c r="O934" s="71"/>
      <c r="P934" s="68"/>
      <c r="Q934" s="71"/>
      <c r="R934" s="68"/>
    </row>
    <row r="935" spans="1:18" x14ac:dyDescent="0.2">
      <c r="A935" s="72" t="s">
        <v>2149</v>
      </c>
      <c r="B935" s="66" t="s">
        <v>2150</v>
      </c>
      <c r="C935" s="67">
        <v>47</v>
      </c>
      <c r="D935" s="67" t="s">
        <v>345</v>
      </c>
      <c r="E935" s="71">
        <v>0.61635497708702502</v>
      </c>
      <c r="F935" s="68">
        <v>56.0111464968153</v>
      </c>
      <c r="G935" s="71">
        <v>0.73258983788181997</v>
      </c>
      <c r="H935" s="68">
        <v>79.896496815286596</v>
      </c>
      <c r="I935" s="71">
        <v>0.61699064380168001</v>
      </c>
      <c r="J935" s="68">
        <v>39.410828025477699</v>
      </c>
      <c r="K935" s="71">
        <v>0.63979707936794705</v>
      </c>
      <c r="L935" s="68">
        <v>7.4442675159235696</v>
      </c>
      <c r="M935" s="71">
        <v>0.51496775435556896</v>
      </c>
      <c r="N935" s="68">
        <v>56.9665605095541</v>
      </c>
      <c r="O935" s="71">
        <v>0.57742957002810902</v>
      </c>
      <c r="P935" s="68">
        <v>74.642711310739102</v>
      </c>
      <c r="Q935" s="71"/>
      <c r="R935" s="68"/>
    </row>
    <row r="936" spans="1:18" x14ac:dyDescent="0.2">
      <c r="A936" s="72" t="s">
        <v>2151</v>
      </c>
      <c r="B936" s="66" t="s">
        <v>2152</v>
      </c>
      <c r="C936" s="67">
        <v>51</v>
      </c>
      <c r="D936" s="67" t="s">
        <v>345</v>
      </c>
      <c r="E936" s="71">
        <v>0.51637025327237895</v>
      </c>
      <c r="F936" s="68">
        <v>14.4444444444444</v>
      </c>
      <c r="G936" s="71">
        <v>0.624200708617623</v>
      </c>
      <c r="H936" s="68">
        <v>20.1010101010101</v>
      </c>
      <c r="I936" s="71">
        <v>0.72391881631586796</v>
      </c>
      <c r="J936" s="68">
        <v>43.636363636363598</v>
      </c>
      <c r="K936" s="71">
        <v>0.83857315741323002</v>
      </c>
      <c r="L936" s="68">
        <v>60.202020202020201</v>
      </c>
      <c r="M936" s="71">
        <v>0.19215686274509799</v>
      </c>
      <c r="N936" s="68">
        <v>9.1556459816887106</v>
      </c>
      <c r="O936" s="71">
        <v>0.20300172127007801</v>
      </c>
      <c r="P936" s="68">
        <v>21.299254526091602</v>
      </c>
      <c r="Q936" s="71"/>
      <c r="R936" s="68"/>
    </row>
    <row r="937" spans="1:18" x14ac:dyDescent="0.2">
      <c r="A937" s="72" t="s">
        <v>2153</v>
      </c>
      <c r="B937" s="66" t="s">
        <v>2154</v>
      </c>
      <c r="C937" s="67">
        <v>51</v>
      </c>
      <c r="D937" s="67" t="s">
        <v>345</v>
      </c>
      <c r="E937" s="71">
        <v>0.49551758231642101</v>
      </c>
      <c r="F937" s="68">
        <v>10.808080808080801</v>
      </c>
      <c r="G937" s="71">
        <v>0.54779225121327701</v>
      </c>
      <c r="H937" s="68">
        <v>7.2727272727272698</v>
      </c>
      <c r="I937" s="71">
        <v>0.83251103753454203</v>
      </c>
      <c r="J937" s="68">
        <v>84.343434343434296</v>
      </c>
      <c r="K937" s="71">
        <v>0.66274358318522797</v>
      </c>
      <c r="L937" s="68">
        <v>7.0707070707070701</v>
      </c>
      <c r="M937" s="71">
        <v>6.2745098039215699E-2</v>
      </c>
      <c r="N937" s="68">
        <v>2.5432349949135298</v>
      </c>
      <c r="O937" s="71">
        <v>0.37179594160984297</v>
      </c>
      <c r="P937" s="68">
        <v>49.7337593184239</v>
      </c>
      <c r="Q937" s="71"/>
      <c r="R937" s="68"/>
    </row>
    <row r="938" spans="1:18" x14ac:dyDescent="0.2">
      <c r="A938" s="72" t="s">
        <v>2155</v>
      </c>
      <c r="B938" s="66" t="s">
        <v>2156</v>
      </c>
      <c r="C938" s="67">
        <v>51</v>
      </c>
      <c r="D938" s="67" t="s">
        <v>345</v>
      </c>
      <c r="E938" s="71">
        <v>0.57211511935588799</v>
      </c>
      <c r="F938" s="68">
        <v>27.8787878787879</v>
      </c>
      <c r="G938" s="71">
        <v>0.67587030550775296</v>
      </c>
      <c r="H938" s="68">
        <v>38.383838383838402</v>
      </c>
      <c r="I938" s="71">
        <v>0.87184647956426997</v>
      </c>
      <c r="J938" s="68">
        <v>94.4444444444444</v>
      </c>
      <c r="K938" s="71">
        <v>0.69466742139990501</v>
      </c>
      <c r="L938" s="68">
        <v>10.909090909090899</v>
      </c>
      <c r="M938" s="71">
        <v>0.25490196078431399</v>
      </c>
      <c r="N938" s="68">
        <v>12.0040691759919</v>
      </c>
      <c r="O938" s="71">
        <v>0.36328942952319698</v>
      </c>
      <c r="P938" s="68">
        <v>48.455804046858397</v>
      </c>
      <c r="Q938" s="71"/>
      <c r="R938" s="68"/>
    </row>
    <row r="939" spans="1:18" x14ac:dyDescent="0.2">
      <c r="A939" s="72" t="s">
        <v>2061</v>
      </c>
      <c r="B939" s="66" t="s">
        <v>2157</v>
      </c>
      <c r="C939" s="67">
        <v>51</v>
      </c>
      <c r="D939" s="67" t="s">
        <v>345</v>
      </c>
      <c r="E939" s="71">
        <v>0.553370537007293</v>
      </c>
      <c r="F939" s="68">
        <v>22.3232323232323</v>
      </c>
      <c r="G939" s="71">
        <v>0.64087185644528299</v>
      </c>
      <c r="H939" s="68">
        <v>26.464646464646499</v>
      </c>
      <c r="I939" s="71">
        <v>0.84998127003104196</v>
      </c>
      <c r="J939" s="68">
        <v>88.686868686868706</v>
      </c>
      <c r="K939" s="71">
        <v>0.77034893344808697</v>
      </c>
      <c r="L939" s="68">
        <v>30.707070707070699</v>
      </c>
      <c r="M939" s="71">
        <v>0.32156862745098003</v>
      </c>
      <c r="N939" s="68">
        <v>16.988809766022399</v>
      </c>
      <c r="O939" s="71">
        <v>0.184081997661072</v>
      </c>
      <c r="P939" s="68">
        <v>17.784877529286501</v>
      </c>
      <c r="Q939" s="71"/>
      <c r="R939" s="68"/>
    </row>
    <row r="940" spans="1:18" x14ac:dyDescent="0.2">
      <c r="A940" s="72" t="s">
        <v>2158</v>
      </c>
      <c r="B940" s="66" t="s">
        <v>2159</v>
      </c>
      <c r="C940" s="67">
        <v>51</v>
      </c>
      <c r="D940" s="67" t="s">
        <v>345</v>
      </c>
      <c r="E940" s="71">
        <v>0.66392089711638702</v>
      </c>
      <c r="F940" s="68">
        <v>58.8888888888889</v>
      </c>
      <c r="G940" s="71">
        <v>0.66321353906672398</v>
      </c>
      <c r="H940" s="68">
        <v>35.151515151515099</v>
      </c>
      <c r="I940" s="71">
        <v>0.82396535843353802</v>
      </c>
      <c r="J940" s="68">
        <v>82.121212121212096</v>
      </c>
      <c r="K940" s="71">
        <v>0.73261275426155303</v>
      </c>
      <c r="L940" s="68">
        <v>19.595959595959599</v>
      </c>
      <c r="M940" s="71">
        <v>0.46666666666666701</v>
      </c>
      <c r="N940" s="68">
        <v>32.248219735503604</v>
      </c>
      <c r="O940" s="71">
        <v>0.63314616715345196</v>
      </c>
      <c r="P940" s="68">
        <v>77.955271565495195</v>
      </c>
      <c r="Q940" s="71"/>
      <c r="R940" s="68"/>
    </row>
    <row r="941" spans="1:18" x14ac:dyDescent="0.2">
      <c r="A941" s="72" t="s">
        <v>2160</v>
      </c>
      <c r="B941" s="66" t="s">
        <v>2161</v>
      </c>
      <c r="C941" s="67">
        <v>51</v>
      </c>
      <c r="D941" s="67" t="s">
        <v>345</v>
      </c>
      <c r="E941" s="71">
        <v>0.62147731349161695</v>
      </c>
      <c r="F941" s="68">
        <v>44.646464646464601</v>
      </c>
      <c r="G941" s="71">
        <v>0.640504421796523</v>
      </c>
      <c r="H941" s="68">
        <v>26.060606060606101</v>
      </c>
      <c r="I941" s="71">
        <v>0.72075669983966695</v>
      </c>
      <c r="J941" s="68">
        <v>42.525252525252498</v>
      </c>
      <c r="K941" s="71">
        <v>0.70004581143914701</v>
      </c>
      <c r="L941" s="68">
        <v>11.919191919191899</v>
      </c>
      <c r="M941" s="71">
        <v>0.415686274509804</v>
      </c>
      <c r="N941" s="68">
        <v>26.5513733468973</v>
      </c>
      <c r="O941" s="71">
        <v>0.63039335987294398</v>
      </c>
      <c r="P941" s="68">
        <v>77.742279020234307</v>
      </c>
      <c r="Q941" s="71"/>
      <c r="R941" s="68"/>
    </row>
    <row r="942" spans="1:18" x14ac:dyDescent="0.2">
      <c r="A942" s="72" t="s">
        <v>2162</v>
      </c>
      <c r="B942" s="66" t="s">
        <v>2163</v>
      </c>
      <c r="C942" s="67">
        <v>46</v>
      </c>
      <c r="D942" s="67" t="s">
        <v>345</v>
      </c>
      <c r="E942" s="71">
        <v>0.64575355755544195</v>
      </c>
      <c r="F942" s="68">
        <v>48.688046647230301</v>
      </c>
      <c r="G942" s="71">
        <v>0.58454238663413005</v>
      </c>
      <c r="H942" s="68">
        <v>10.568513119533501</v>
      </c>
      <c r="I942" s="71">
        <v>0.68325821115843999</v>
      </c>
      <c r="J942" s="68">
        <v>37.9737609329446</v>
      </c>
      <c r="K942" s="71">
        <v>0.84255710607617496</v>
      </c>
      <c r="L942" s="68">
        <v>65.962099125364404</v>
      </c>
      <c r="M942" s="71">
        <v>0.47265652635302402</v>
      </c>
      <c r="N942" s="68">
        <v>23.830734966592399</v>
      </c>
      <c r="O942" s="71"/>
      <c r="P942" s="68"/>
      <c r="Q942" s="71"/>
      <c r="R942" s="68"/>
    </row>
    <row r="943" spans="1:18" x14ac:dyDescent="0.2">
      <c r="A943" s="72" t="s">
        <v>2164</v>
      </c>
      <c r="B943" s="66" t="s">
        <v>2165</v>
      </c>
      <c r="C943" s="67">
        <v>51</v>
      </c>
      <c r="D943" s="67" t="s">
        <v>345</v>
      </c>
      <c r="E943" s="71">
        <v>0.65165812825271596</v>
      </c>
      <c r="F943" s="68">
        <v>55.454545454545503</v>
      </c>
      <c r="G943" s="71">
        <v>0.63621631819096103</v>
      </c>
      <c r="H943" s="68">
        <v>24.949494949494898</v>
      </c>
      <c r="I943" s="71">
        <v>0.80685835118452798</v>
      </c>
      <c r="J943" s="68">
        <v>76.464646464646506</v>
      </c>
      <c r="K943" s="71">
        <v>0.78765659245915098</v>
      </c>
      <c r="L943" s="68">
        <v>36.969696969696997</v>
      </c>
      <c r="M943" s="71">
        <v>0.51764705882352902</v>
      </c>
      <c r="N943" s="68">
        <v>38.657171922685698</v>
      </c>
      <c r="O943" s="71">
        <v>0.50991232060541103</v>
      </c>
      <c r="P943" s="68">
        <v>67.518636847710297</v>
      </c>
      <c r="Q943" s="71"/>
      <c r="R943" s="68"/>
    </row>
    <row r="944" spans="1:18" x14ac:dyDescent="0.2">
      <c r="A944" s="72" t="s">
        <v>2166</v>
      </c>
      <c r="B944" s="66" t="s">
        <v>2167</v>
      </c>
      <c r="C944" s="67">
        <v>46</v>
      </c>
      <c r="D944" s="67" t="s">
        <v>345</v>
      </c>
      <c r="E944" s="71">
        <v>0.63801102159789302</v>
      </c>
      <c r="F944" s="68">
        <v>44.169096209912503</v>
      </c>
      <c r="G944" s="71">
        <v>0.65998625285169599</v>
      </c>
      <c r="H944" s="68">
        <v>50.801749271136998</v>
      </c>
      <c r="I944" s="71">
        <v>0.54026327119033601</v>
      </c>
      <c r="J944" s="68">
        <v>9.1836734693877595</v>
      </c>
      <c r="K944" s="71">
        <v>0.76805678516854403</v>
      </c>
      <c r="L944" s="68">
        <v>36.661807580174901</v>
      </c>
      <c r="M944" s="71">
        <v>0.57523876901308801</v>
      </c>
      <c r="N944" s="68">
        <v>52.783964365256097</v>
      </c>
      <c r="O944" s="71">
        <v>0.64651002976579897</v>
      </c>
      <c r="P944" s="68">
        <v>82.487922705314006</v>
      </c>
      <c r="Q944" s="71"/>
      <c r="R944" s="68"/>
    </row>
    <row r="945" spans="1:18" x14ac:dyDescent="0.2">
      <c r="A945" s="72" t="s">
        <v>2168</v>
      </c>
      <c r="B945" s="66" t="s">
        <v>2169</v>
      </c>
      <c r="C945" s="67">
        <v>46</v>
      </c>
      <c r="D945" s="67" t="s">
        <v>345</v>
      </c>
      <c r="E945" s="71">
        <v>0.54052646880656796</v>
      </c>
      <c r="F945" s="68">
        <v>8.4548104956268197</v>
      </c>
      <c r="G945" s="71">
        <v>0.55957505515608796</v>
      </c>
      <c r="H945" s="68">
        <v>6.2682215743440199</v>
      </c>
      <c r="I945" s="71">
        <v>0.43237333312902998</v>
      </c>
      <c r="J945" s="68">
        <v>1.8950437317784301</v>
      </c>
      <c r="K945" s="71">
        <v>0.71553201935555599</v>
      </c>
      <c r="L945" s="68">
        <v>22.2303206997085</v>
      </c>
      <c r="M945" s="71">
        <v>0.454969932790945</v>
      </c>
      <c r="N945" s="68">
        <v>19.3021529324425</v>
      </c>
      <c r="O945" s="71">
        <v>0.54018200360121904</v>
      </c>
      <c r="P945" s="68">
        <v>71.739130434782595</v>
      </c>
      <c r="Q945" s="71"/>
      <c r="R945" s="68"/>
    </row>
    <row r="946" spans="1:18" x14ac:dyDescent="0.2">
      <c r="A946" s="72" t="s">
        <v>1456</v>
      </c>
      <c r="B946" s="66" t="s">
        <v>2170</v>
      </c>
      <c r="C946" s="67">
        <v>46</v>
      </c>
      <c r="D946" s="67" t="s">
        <v>345</v>
      </c>
      <c r="E946" s="71">
        <v>0.65650414015970404</v>
      </c>
      <c r="F946" s="68">
        <v>55.174927113702601</v>
      </c>
      <c r="G946" s="71">
        <v>0.76136988703233199</v>
      </c>
      <c r="H946" s="68">
        <v>85.2040816326531</v>
      </c>
      <c r="I946" s="71">
        <v>0.47443718410469599</v>
      </c>
      <c r="J946" s="68">
        <v>3.4256559766763801</v>
      </c>
      <c r="K946" s="71">
        <v>0.73611789301594199</v>
      </c>
      <c r="L946" s="68">
        <v>27.5510204081633</v>
      </c>
      <c r="M946" s="71">
        <v>0.64952246197382402</v>
      </c>
      <c r="N946" s="68">
        <v>72.531551596139593</v>
      </c>
      <c r="O946" s="71">
        <v>0.66107327467172505</v>
      </c>
      <c r="P946" s="68">
        <v>84.420289855072497</v>
      </c>
      <c r="Q946" s="71"/>
      <c r="R946" s="68"/>
    </row>
    <row r="947" spans="1:18" x14ac:dyDescent="0.2">
      <c r="A947" s="72" t="s">
        <v>2171</v>
      </c>
      <c r="B947" s="66" t="s">
        <v>2172</v>
      </c>
      <c r="C947" s="67">
        <v>47</v>
      </c>
      <c r="D947" s="67" t="s">
        <v>345</v>
      </c>
      <c r="E947" s="71">
        <v>0.65316828008566097</v>
      </c>
      <c r="F947" s="68">
        <v>68.789808917197405</v>
      </c>
      <c r="G947" s="71">
        <v>0.76967722591337295</v>
      </c>
      <c r="H947" s="68">
        <v>87.0222929936306</v>
      </c>
      <c r="I947" s="71">
        <v>0.65175706189371996</v>
      </c>
      <c r="J947" s="68">
        <v>54.936305732484101</v>
      </c>
      <c r="K947" s="71">
        <v>0.74562946563935495</v>
      </c>
      <c r="L947" s="68">
        <v>26.3535031847134</v>
      </c>
      <c r="M947" s="71">
        <v>0.60159784387332804</v>
      </c>
      <c r="N947" s="68">
        <v>74.482484076433096</v>
      </c>
      <c r="O947" s="71">
        <v>0.497179803108527</v>
      </c>
      <c r="P947" s="68">
        <v>62.964475296039197</v>
      </c>
      <c r="Q947" s="71"/>
      <c r="R947" s="68"/>
    </row>
    <row r="948" spans="1:18" x14ac:dyDescent="0.2">
      <c r="A948" s="72" t="s">
        <v>2173</v>
      </c>
      <c r="B948" s="66" t="s">
        <v>2174</v>
      </c>
      <c r="C948" s="67">
        <v>51</v>
      </c>
      <c r="D948" s="67" t="s">
        <v>345</v>
      </c>
      <c r="E948" s="71">
        <v>0.61411078832828703</v>
      </c>
      <c r="F948" s="68">
        <v>42.626262626262601</v>
      </c>
      <c r="G948" s="71">
        <v>0.57729060426901802</v>
      </c>
      <c r="H948" s="68">
        <v>9.3939393939393891</v>
      </c>
      <c r="I948" s="71">
        <v>0.83269866178893304</v>
      </c>
      <c r="J948" s="68">
        <v>84.4444444444444</v>
      </c>
      <c r="K948" s="71">
        <v>0.75625780882382299</v>
      </c>
      <c r="L948" s="68">
        <v>25.353535353535399</v>
      </c>
      <c r="M948" s="71">
        <v>0.29019607843137202</v>
      </c>
      <c r="N948" s="68">
        <v>14.3438453713123</v>
      </c>
      <c r="O948" s="71"/>
      <c r="P948" s="68"/>
      <c r="Q948" s="71"/>
      <c r="R948" s="68"/>
    </row>
    <row r="949" spans="1:18" x14ac:dyDescent="0.2">
      <c r="A949" s="72" t="s">
        <v>2175</v>
      </c>
      <c r="B949" s="66" t="s">
        <v>2176</v>
      </c>
      <c r="C949" s="67">
        <v>51</v>
      </c>
      <c r="D949" s="67" t="s">
        <v>345</v>
      </c>
      <c r="E949" s="71">
        <v>0.56055096228909995</v>
      </c>
      <c r="F949" s="68">
        <v>24.141414141414099</v>
      </c>
      <c r="G949" s="71">
        <v>0.65418994794890495</v>
      </c>
      <c r="H949" s="68">
        <v>32.525252525252498</v>
      </c>
      <c r="I949" s="71">
        <v>0.81420400700552498</v>
      </c>
      <c r="J949" s="68">
        <v>79.292929292929301</v>
      </c>
      <c r="K949" s="71">
        <v>0.73794090308006499</v>
      </c>
      <c r="L949" s="68">
        <v>21.2121212121212</v>
      </c>
      <c r="M949" s="71">
        <v>0.41176470588235298</v>
      </c>
      <c r="N949" s="68">
        <v>26.3479145473042</v>
      </c>
      <c r="O949" s="71">
        <v>0.18465524752865101</v>
      </c>
      <c r="P949" s="68">
        <v>17.9978700745474</v>
      </c>
      <c r="Q949" s="71"/>
      <c r="R949" s="68"/>
    </row>
    <row r="950" spans="1:18" x14ac:dyDescent="0.2">
      <c r="A950" s="72" t="s">
        <v>2177</v>
      </c>
      <c r="B950" s="66" t="s">
        <v>2178</v>
      </c>
      <c r="C950" s="67">
        <v>47</v>
      </c>
      <c r="D950" s="67" t="s">
        <v>345</v>
      </c>
      <c r="E950" s="71">
        <v>0.60244291612208001</v>
      </c>
      <c r="F950" s="68">
        <v>50.995222929936297</v>
      </c>
      <c r="G950" s="71">
        <v>0.64471104896188902</v>
      </c>
      <c r="H950" s="68">
        <v>46.6958598726115</v>
      </c>
      <c r="I950" s="71">
        <v>0.69766178586360506</v>
      </c>
      <c r="J950" s="68">
        <v>69.745222929936304</v>
      </c>
      <c r="K950" s="71">
        <v>0.74117529715141695</v>
      </c>
      <c r="L950" s="68">
        <v>25.4777070063694</v>
      </c>
      <c r="M950" s="71">
        <v>0.50534218885359605</v>
      </c>
      <c r="N950" s="68">
        <v>54.498407643312099</v>
      </c>
      <c r="O950" s="71">
        <v>0.42332425977989402</v>
      </c>
      <c r="P950" s="68">
        <v>51.857901184156802</v>
      </c>
      <c r="Q950" s="71"/>
      <c r="R950" s="68"/>
    </row>
    <row r="951" spans="1:18" x14ac:dyDescent="0.2">
      <c r="A951" s="72" t="s">
        <v>2179</v>
      </c>
      <c r="B951" s="66" t="s">
        <v>2180</v>
      </c>
      <c r="C951" s="67">
        <v>47</v>
      </c>
      <c r="D951" s="67" t="s">
        <v>345</v>
      </c>
      <c r="E951" s="71">
        <v>0.58480413020483302</v>
      </c>
      <c r="F951" s="68">
        <v>44.267515923566897</v>
      </c>
      <c r="G951" s="71">
        <v>0.61704080420436802</v>
      </c>
      <c r="H951" s="68">
        <v>26.871019108280301</v>
      </c>
      <c r="I951" s="71">
        <v>0.59812736833259394</v>
      </c>
      <c r="J951" s="68">
        <v>30.5334394904459</v>
      </c>
      <c r="K951" s="71">
        <v>0.69089790069357404</v>
      </c>
      <c r="L951" s="68">
        <v>13.4156050955414</v>
      </c>
      <c r="M951" s="71">
        <v>0.43315044758879601</v>
      </c>
      <c r="N951" s="68">
        <v>32.444267515923599</v>
      </c>
      <c r="O951" s="71"/>
      <c r="P951" s="68"/>
      <c r="Q951" s="71"/>
      <c r="R951" s="68"/>
    </row>
    <row r="952" spans="1:18" x14ac:dyDescent="0.2">
      <c r="A952" s="72" t="s">
        <v>2181</v>
      </c>
      <c r="B952" s="66" t="s">
        <v>2182</v>
      </c>
      <c r="C952" s="67">
        <v>47</v>
      </c>
      <c r="D952" s="67" t="s">
        <v>345</v>
      </c>
      <c r="E952" s="71">
        <v>0.59698934762670897</v>
      </c>
      <c r="F952" s="68">
        <v>49.2834394904459</v>
      </c>
      <c r="G952" s="71">
        <v>0.63075948631928802</v>
      </c>
      <c r="H952" s="68">
        <v>37.6194267515924</v>
      </c>
      <c r="I952" s="71">
        <v>0.61306198930301703</v>
      </c>
      <c r="J952" s="68">
        <v>37.699044585987302</v>
      </c>
      <c r="K952" s="71">
        <v>0.727849608914793</v>
      </c>
      <c r="L952" s="68">
        <v>21.5764331210191</v>
      </c>
      <c r="M952" s="71">
        <v>0.49090384060063602</v>
      </c>
      <c r="N952" s="68">
        <v>50.1194267515924</v>
      </c>
      <c r="O952" s="71">
        <v>0.52237181299581004</v>
      </c>
      <c r="P952" s="68">
        <v>66.639444671294399</v>
      </c>
      <c r="Q952" s="71"/>
      <c r="R952" s="68"/>
    </row>
    <row r="953" spans="1:18" x14ac:dyDescent="0.2">
      <c r="A953" s="72" t="s">
        <v>2183</v>
      </c>
      <c r="B953" s="66" t="s">
        <v>2184</v>
      </c>
      <c r="C953" s="67">
        <v>47</v>
      </c>
      <c r="D953" s="67" t="s">
        <v>345</v>
      </c>
      <c r="E953" s="71">
        <v>0.57071338902081103</v>
      </c>
      <c r="F953" s="68">
        <v>38.535031847133801</v>
      </c>
      <c r="G953" s="71">
        <v>0.60813137269439399</v>
      </c>
      <c r="H953" s="68">
        <v>19.148089171974501</v>
      </c>
      <c r="I953" s="71">
        <v>0.55850759339368505</v>
      </c>
      <c r="J953" s="68">
        <v>15.366242038216599</v>
      </c>
      <c r="K953" s="71">
        <v>0.69751155691273603</v>
      </c>
      <c r="L953" s="68">
        <v>14.5700636942675</v>
      </c>
      <c r="M953" s="71">
        <v>0.47165270959668898</v>
      </c>
      <c r="N953" s="68">
        <v>43.670382165605098</v>
      </c>
      <c r="O953" s="71">
        <v>0.51776371250655195</v>
      </c>
      <c r="P953" s="68">
        <v>65.904450796243395</v>
      </c>
      <c r="Q953" s="71"/>
      <c r="R953" s="68"/>
    </row>
    <row r="954" spans="1:18" x14ac:dyDescent="0.2">
      <c r="A954" s="72" t="s">
        <v>2185</v>
      </c>
      <c r="B954" s="66" t="s">
        <v>2186</v>
      </c>
      <c r="C954" s="67">
        <v>47</v>
      </c>
      <c r="D954" s="67" t="s">
        <v>345</v>
      </c>
      <c r="E954" s="71">
        <v>0.55602887413652702</v>
      </c>
      <c r="F954" s="68">
        <v>32.165605095541402</v>
      </c>
      <c r="G954" s="71">
        <v>0.633585562387315</v>
      </c>
      <c r="H954" s="68">
        <v>39.8487261146497</v>
      </c>
      <c r="I954" s="71">
        <v>0.618156485656425</v>
      </c>
      <c r="J954" s="68">
        <v>39.928343949044603</v>
      </c>
      <c r="K954" s="71">
        <v>0.72614634792088495</v>
      </c>
      <c r="L954" s="68">
        <v>21.019108280254802</v>
      </c>
      <c r="M954" s="71">
        <v>0.38983540282991702</v>
      </c>
      <c r="N954" s="68">
        <v>16.958598726114602</v>
      </c>
      <c r="O954" s="71">
        <v>0.412420571888094</v>
      </c>
      <c r="P954" s="68">
        <v>50.102082482645997</v>
      </c>
      <c r="Q954" s="71"/>
      <c r="R954" s="68"/>
    </row>
    <row r="955" spans="1:18" x14ac:dyDescent="0.2">
      <c r="A955" s="72" t="s">
        <v>2187</v>
      </c>
      <c r="B955" s="66" t="s">
        <v>2188</v>
      </c>
      <c r="C955" s="67">
        <v>46</v>
      </c>
      <c r="D955" s="67" t="s">
        <v>345</v>
      </c>
      <c r="E955" s="71">
        <v>0.54302977785068796</v>
      </c>
      <c r="F955" s="68">
        <v>9.0379008746355698</v>
      </c>
      <c r="G955" s="71">
        <v>0.59912469847638905</v>
      </c>
      <c r="H955" s="68">
        <v>16.034985422740501</v>
      </c>
      <c r="I955" s="71">
        <v>0.41680341570179902</v>
      </c>
      <c r="J955" s="68">
        <v>1.1661807580174901</v>
      </c>
      <c r="K955" s="71">
        <v>0.714666751763533</v>
      </c>
      <c r="L955" s="68">
        <v>21.720116618075799</v>
      </c>
      <c r="M955" s="71">
        <v>0.454969932790945</v>
      </c>
      <c r="N955" s="68">
        <v>19.3021529324425</v>
      </c>
      <c r="O955" s="71">
        <v>0.52958409052077204</v>
      </c>
      <c r="P955" s="68">
        <v>69.806763285024104</v>
      </c>
      <c r="Q955" s="71"/>
      <c r="R955" s="68"/>
    </row>
    <row r="956" spans="1:18" x14ac:dyDescent="0.2">
      <c r="A956" s="72" t="s">
        <v>2189</v>
      </c>
      <c r="B956" s="66" t="s">
        <v>2190</v>
      </c>
      <c r="C956" s="67">
        <v>47</v>
      </c>
      <c r="D956" s="67" t="s">
        <v>345</v>
      </c>
      <c r="E956" s="71">
        <v>0.47731460021326999</v>
      </c>
      <c r="F956" s="68">
        <v>4.5780254777070102</v>
      </c>
      <c r="G956" s="71">
        <v>0.62171385747917796</v>
      </c>
      <c r="H956" s="68">
        <v>30.414012738853501</v>
      </c>
      <c r="I956" s="71">
        <v>0.45815169581550502</v>
      </c>
      <c r="J956" s="68">
        <v>1.4331210191082799</v>
      </c>
      <c r="K956" s="71">
        <v>0.70985039332390099</v>
      </c>
      <c r="L956" s="68">
        <v>17.1576433121019</v>
      </c>
      <c r="M956" s="71">
        <v>0.380209837327944</v>
      </c>
      <c r="N956" s="68">
        <v>13.933121019108301</v>
      </c>
      <c r="O956" s="71">
        <v>0.21664721711982199</v>
      </c>
      <c r="P956" s="68">
        <v>20.6206614944875</v>
      </c>
      <c r="Q956" s="71"/>
      <c r="R956" s="68"/>
    </row>
    <row r="957" spans="1:18" x14ac:dyDescent="0.2">
      <c r="A957" s="72" t="s">
        <v>2191</v>
      </c>
      <c r="B957" s="66" t="s">
        <v>2192</v>
      </c>
      <c r="C957" s="67">
        <v>46</v>
      </c>
      <c r="D957" s="67" t="s">
        <v>345</v>
      </c>
      <c r="E957" s="71">
        <v>0.54296714236030497</v>
      </c>
      <c r="F957" s="68">
        <v>8.9650145772594794</v>
      </c>
      <c r="G957" s="71">
        <v>0.64118686731679597</v>
      </c>
      <c r="H957" s="68">
        <v>40.087463556851297</v>
      </c>
      <c r="I957" s="71">
        <v>0.42272065153877803</v>
      </c>
      <c r="J957" s="68">
        <v>1.38483965014577</v>
      </c>
      <c r="K957" s="71">
        <v>0.66006575521953403</v>
      </c>
      <c r="L957" s="68">
        <v>12.9737609329446</v>
      </c>
      <c r="M957" s="71">
        <v>0.447895295366113</v>
      </c>
      <c r="N957" s="68">
        <v>18.188567186339998</v>
      </c>
      <c r="O957" s="71"/>
      <c r="P957" s="68"/>
      <c r="Q957" s="71"/>
      <c r="R957" s="68"/>
    </row>
    <row r="958" spans="1:18" x14ac:dyDescent="0.2">
      <c r="A958" s="72" t="s">
        <v>2193</v>
      </c>
      <c r="B958" s="66" t="s">
        <v>2194</v>
      </c>
      <c r="C958" s="67">
        <v>47</v>
      </c>
      <c r="D958" s="67" t="s">
        <v>345</v>
      </c>
      <c r="E958" s="71">
        <v>0.622166375412464</v>
      </c>
      <c r="F958" s="68">
        <v>58.081210191082803</v>
      </c>
      <c r="G958" s="71">
        <v>0.80070262663504399</v>
      </c>
      <c r="H958" s="68">
        <v>91.401273885350307</v>
      </c>
      <c r="I958" s="71">
        <v>0.544454791387179</v>
      </c>
      <c r="J958" s="68">
        <v>11.3853503184713</v>
      </c>
      <c r="K958" s="71">
        <v>0.685051167533404</v>
      </c>
      <c r="L958" s="68">
        <v>12.6194267515924</v>
      </c>
      <c r="M958" s="71">
        <v>0.43796323033978302</v>
      </c>
      <c r="N958" s="68">
        <v>33.479299363057301</v>
      </c>
      <c r="O958" s="71">
        <v>0.64266006116690899</v>
      </c>
      <c r="P958" s="68">
        <v>82.564311964067002</v>
      </c>
      <c r="Q958" s="71"/>
      <c r="R958" s="68"/>
    </row>
    <row r="959" spans="1:18" x14ac:dyDescent="0.2">
      <c r="A959" s="72" t="s">
        <v>1926</v>
      </c>
      <c r="B959" s="66" t="s">
        <v>2195</v>
      </c>
      <c r="C959" s="67">
        <v>47</v>
      </c>
      <c r="D959" s="67" t="s">
        <v>345</v>
      </c>
      <c r="E959" s="71">
        <v>0.47227991192774799</v>
      </c>
      <c r="F959" s="68">
        <v>3.5031847133757998</v>
      </c>
      <c r="G959" s="71">
        <v>0.60718984463235104</v>
      </c>
      <c r="H959" s="68">
        <v>18.073248407643302</v>
      </c>
      <c r="I959" s="71">
        <v>0.59534464558692302</v>
      </c>
      <c r="J959" s="68">
        <v>29.6576433121019</v>
      </c>
      <c r="K959" s="71">
        <v>0.73717622935194604</v>
      </c>
      <c r="L959" s="68">
        <v>24.5222929936306</v>
      </c>
      <c r="M959" s="71">
        <v>0.34652035807103698</v>
      </c>
      <c r="N959" s="68">
        <v>7.8821656050955404</v>
      </c>
      <c r="O959" s="71">
        <v>7.5168481996484099E-2</v>
      </c>
      <c r="P959" s="68">
        <v>4.5324622294814203</v>
      </c>
      <c r="Q959" s="71"/>
      <c r="R959" s="68"/>
    </row>
    <row r="960" spans="1:18" x14ac:dyDescent="0.2">
      <c r="A960" s="72" t="s">
        <v>2187</v>
      </c>
      <c r="B960" s="66" t="s">
        <v>2196</v>
      </c>
      <c r="C960" s="67">
        <v>47</v>
      </c>
      <c r="D960" s="67" t="s">
        <v>345</v>
      </c>
      <c r="E960" s="71">
        <v>0.59228195169095699</v>
      </c>
      <c r="F960" s="68">
        <v>47.133757961783402</v>
      </c>
      <c r="G960" s="71">
        <v>0.64579186406815103</v>
      </c>
      <c r="H960" s="68">
        <v>47.332802547770697</v>
      </c>
      <c r="I960" s="71">
        <v>0.62441975842810404</v>
      </c>
      <c r="J960" s="68">
        <v>43.0334394904459</v>
      </c>
      <c r="K960" s="71">
        <v>0.70426799868667</v>
      </c>
      <c r="L960" s="68">
        <v>15.963375796178299</v>
      </c>
      <c r="M960" s="71">
        <v>0.39464818558090298</v>
      </c>
      <c r="N960" s="68">
        <v>18.6305732484076</v>
      </c>
      <c r="O960" s="71"/>
      <c r="P960" s="68"/>
      <c r="Q960" s="71"/>
      <c r="R960" s="68"/>
    </row>
    <row r="961" spans="1:18" x14ac:dyDescent="0.2">
      <c r="A961" s="72" t="s">
        <v>2197</v>
      </c>
      <c r="B961" s="66" t="s">
        <v>2198</v>
      </c>
      <c r="C961" s="67">
        <v>47</v>
      </c>
      <c r="D961" s="67" t="s">
        <v>345</v>
      </c>
      <c r="E961" s="71">
        <v>0.531957270515519</v>
      </c>
      <c r="F961" s="68">
        <v>22.611464968152902</v>
      </c>
      <c r="G961" s="71">
        <v>0.63987082621230096</v>
      </c>
      <c r="H961" s="68">
        <v>43.789808917197497</v>
      </c>
      <c r="I961" s="71">
        <v>0.56809506984679603</v>
      </c>
      <c r="J961" s="68">
        <v>18.710191082802499</v>
      </c>
      <c r="K961" s="71">
        <v>0.67773251378033295</v>
      </c>
      <c r="L961" s="68">
        <v>11.3455414012739</v>
      </c>
      <c r="M961" s="71">
        <v>0.47646549234767599</v>
      </c>
      <c r="N961" s="68">
        <v>45.382165605095501</v>
      </c>
      <c r="O961" s="71">
        <v>0.29762245039048701</v>
      </c>
      <c r="P961" s="68">
        <v>32.788893425888098</v>
      </c>
      <c r="Q961" s="71"/>
      <c r="R961" s="68"/>
    </row>
    <row r="962" spans="1:18" x14ac:dyDescent="0.2">
      <c r="A962" s="72" t="s">
        <v>2199</v>
      </c>
      <c r="B962" s="66" t="s">
        <v>2200</v>
      </c>
      <c r="C962" s="67">
        <v>47</v>
      </c>
      <c r="D962" s="67" t="s">
        <v>345</v>
      </c>
      <c r="E962" s="71">
        <v>0.57733840875920195</v>
      </c>
      <c r="F962" s="68">
        <v>41.122611464968202</v>
      </c>
      <c r="G962" s="71">
        <v>0.654306406863705</v>
      </c>
      <c r="H962" s="68">
        <v>51.711783439490397</v>
      </c>
      <c r="I962" s="71">
        <v>0.58859874100727705</v>
      </c>
      <c r="J962" s="68">
        <v>26.552547770700599</v>
      </c>
      <c r="K962" s="71">
        <v>0.63877913954495802</v>
      </c>
      <c r="L962" s="68">
        <v>7.3248407643312099</v>
      </c>
      <c r="M962" s="71">
        <v>0.47646549234767599</v>
      </c>
      <c r="N962" s="68">
        <v>45.382165605095501</v>
      </c>
      <c r="O962" s="71">
        <v>0.52854226403239402</v>
      </c>
      <c r="P962" s="68">
        <v>67.782768476929405</v>
      </c>
      <c r="Q962" s="71"/>
      <c r="R962" s="68"/>
    </row>
    <row r="963" spans="1:18" x14ac:dyDescent="0.2">
      <c r="A963" s="72" t="s">
        <v>2201</v>
      </c>
      <c r="B963" s="66" t="s">
        <v>2202</v>
      </c>
      <c r="C963" s="67">
        <v>47</v>
      </c>
      <c r="D963" s="67" t="s">
        <v>345</v>
      </c>
      <c r="E963" s="71">
        <v>0.57841320840399202</v>
      </c>
      <c r="F963" s="68">
        <v>41.600318471337602</v>
      </c>
      <c r="G963" s="71">
        <v>0.645552296052879</v>
      </c>
      <c r="H963" s="68">
        <v>47.1735668789809</v>
      </c>
      <c r="I963" s="71">
        <v>0.60531849312610697</v>
      </c>
      <c r="J963" s="68">
        <v>33.678343949044603</v>
      </c>
      <c r="K963" s="71">
        <v>0.68839360306362196</v>
      </c>
      <c r="L963" s="68">
        <v>13.0573248407643</v>
      </c>
      <c r="M963" s="71">
        <v>0.35133314082202399</v>
      </c>
      <c r="N963" s="68">
        <v>8.3598726114649704</v>
      </c>
      <c r="O963" s="71">
        <v>0.601468508955329</v>
      </c>
      <c r="P963" s="68">
        <v>77.541853817884899</v>
      </c>
      <c r="Q963" s="71"/>
      <c r="R963" s="68"/>
    </row>
    <row r="964" spans="1:18" x14ac:dyDescent="0.2">
      <c r="A964" s="72" t="s">
        <v>1302</v>
      </c>
      <c r="B964" s="66" t="s">
        <v>2203</v>
      </c>
      <c r="C964" s="67">
        <v>47</v>
      </c>
      <c r="D964" s="67" t="s">
        <v>345</v>
      </c>
      <c r="E964" s="71">
        <v>0.568744893359169</v>
      </c>
      <c r="F964" s="68">
        <v>37.699044585987302</v>
      </c>
      <c r="G964" s="71">
        <v>0.75380519673829205</v>
      </c>
      <c r="H964" s="68">
        <v>84.235668789808898</v>
      </c>
      <c r="I964" s="71">
        <v>0.60390404760806404</v>
      </c>
      <c r="J964" s="68">
        <v>33.041401273885299</v>
      </c>
      <c r="K964" s="71">
        <v>0.66382822435032696</v>
      </c>
      <c r="L964" s="68">
        <v>9.7929936305732497</v>
      </c>
      <c r="M964" s="71">
        <v>0.45240157859274299</v>
      </c>
      <c r="N964" s="68">
        <v>38.495222929936297</v>
      </c>
      <c r="O964" s="71">
        <v>0.36978541950641702</v>
      </c>
      <c r="P964" s="68">
        <v>43.5688035933034</v>
      </c>
      <c r="Q964" s="71"/>
      <c r="R964" s="68"/>
    </row>
    <row r="965" spans="1:18" x14ac:dyDescent="0.2">
      <c r="A965" s="72" t="s">
        <v>2204</v>
      </c>
      <c r="B965" s="66" t="s">
        <v>2205</v>
      </c>
      <c r="C965" s="67">
        <v>47</v>
      </c>
      <c r="D965" s="67" t="s">
        <v>345</v>
      </c>
      <c r="E965" s="71">
        <v>0.52465261391593598</v>
      </c>
      <c r="F965" s="68">
        <v>19.8646496815287</v>
      </c>
      <c r="G965" s="71">
        <v>0.63659323882882002</v>
      </c>
      <c r="H965" s="68">
        <v>41.719745222929902</v>
      </c>
      <c r="I965" s="71">
        <v>0.55150897541549104</v>
      </c>
      <c r="J965" s="68">
        <v>13.4156050955414</v>
      </c>
      <c r="K965" s="71">
        <v>0.71944801192721597</v>
      </c>
      <c r="L965" s="68">
        <v>19.386942675159201</v>
      </c>
      <c r="M965" s="71">
        <v>0.36577148907498402</v>
      </c>
      <c r="N965" s="68">
        <v>10.390127388534999</v>
      </c>
      <c r="O965" s="71">
        <v>0.34994135433317097</v>
      </c>
      <c r="P965" s="68">
        <v>40.710494079215998</v>
      </c>
      <c r="Q965" s="71"/>
      <c r="R965" s="68"/>
    </row>
    <row r="966" spans="1:18" x14ac:dyDescent="0.2">
      <c r="A966" s="72" t="s">
        <v>2206</v>
      </c>
      <c r="B966" s="66" t="s">
        <v>2207</v>
      </c>
      <c r="C966" s="67">
        <v>47</v>
      </c>
      <c r="D966" s="67" t="s">
        <v>345</v>
      </c>
      <c r="E966" s="71">
        <v>0.69965354376955302</v>
      </c>
      <c r="F966" s="68">
        <v>82.006369426751604</v>
      </c>
      <c r="G966" s="71">
        <v>0.78362259975344395</v>
      </c>
      <c r="H966" s="68">
        <v>89.132165605095494</v>
      </c>
      <c r="I966" s="71">
        <v>0.64781059062119495</v>
      </c>
      <c r="J966" s="68">
        <v>53.463375796178298</v>
      </c>
      <c r="K966" s="71">
        <v>0.72602188695977998</v>
      </c>
      <c r="L966" s="68">
        <v>20.979299363057301</v>
      </c>
      <c r="M966" s="71">
        <v>0.68341515064010105</v>
      </c>
      <c r="N966" s="68">
        <v>86.146496815286596</v>
      </c>
      <c r="O966" s="71">
        <v>0.65739749087324595</v>
      </c>
      <c r="P966" s="68">
        <v>84.197631686402602</v>
      </c>
      <c r="Q966" s="71"/>
      <c r="R966" s="68"/>
    </row>
    <row r="967" spans="1:18" x14ac:dyDescent="0.2">
      <c r="A967" s="72" t="s">
        <v>2208</v>
      </c>
      <c r="B967" s="66" t="s">
        <v>2209</v>
      </c>
      <c r="C967" s="67">
        <v>46</v>
      </c>
      <c r="D967" s="67" t="s">
        <v>345</v>
      </c>
      <c r="E967" s="71">
        <v>0.64994997593734005</v>
      </c>
      <c r="F967" s="68">
        <v>51.457725947521901</v>
      </c>
      <c r="G967" s="71">
        <v>0.66735984027165896</v>
      </c>
      <c r="H967" s="68">
        <v>55.320699708454796</v>
      </c>
      <c r="I967" s="71">
        <v>0.54115523259314202</v>
      </c>
      <c r="J967" s="68">
        <v>9.4023323615160308</v>
      </c>
      <c r="K967" s="71">
        <v>0.776407473722874</v>
      </c>
      <c r="L967" s="68">
        <v>39.650145772594797</v>
      </c>
      <c r="M967" s="71">
        <v>0.55755217545100799</v>
      </c>
      <c r="N967" s="68">
        <v>48.032665181885697</v>
      </c>
      <c r="O967" s="71">
        <v>0.70727515764801996</v>
      </c>
      <c r="P967" s="68">
        <v>88.285024154589394</v>
      </c>
      <c r="Q967" s="71"/>
      <c r="R967" s="68"/>
    </row>
    <row r="968" spans="1:18" x14ac:dyDescent="0.2">
      <c r="A968" s="72" t="s">
        <v>2210</v>
      </c>
      <c r="B968" s="66" t="s">
        <v>2211</v>
      </c>
      <c r="C968" s="67">
        <v>46</v>
      </c>
      <c r="D968" s="67" t="s">
        <v>345</v>
      </c>
      <c r="E968" s="71">
        <v>0.54535885733656997</v>
      </c>
      <c r="F968" s="68">
        <v>9.5481049562682205</v>
      </c>
      <c r="G968" s="71">
        <v>0.62211813605393695</v>
      </c>
      <c r="H968" s="68">
        <v>30.393586005830901</v>
      </c>
      <c r="I968" s="71">
        <v>0.45406324374294499</v>
      </c>
      <c r="J968" s="68">
        <v>2.6239067055393601</v>
      </c>
      <c r="K968" s="71">
        <v>0.77708086667403298</v>
      </c>
      <c r="L968" s="68">
        <v>39.868804664723001</v>
      </c>
      <c r="M968" s="71">
        <v>0.50449239476476804</v>
      </c>
      <c r="N968" s="68">
        <v>31.700074239049702</v>
      </c>
      <c r="O968" s="71">
        <v>0.369039645447165</v>
      </c>
      <c r="P968" s="68">
        <v>46.376811594202898</v>
      </c>
      <c r="Q968" s="71"/>
      <c r="R968" s="68"/>
    </row>
    <row r="969" spans="1:18" x14ac:dyDescent="0.2">
      <c r="A969" s="72" t="s">
        <v>2212</v>
      </c>
      <c r="B969" s="66" t="s">
        <v>2213</v>
      </c>
      <c r="C969" s="67">
        <v>46</v>
      </c>
      <c r="D969" s="67" t="s">
        <v>345</v>
      </c>
      <c r="E969" s="71">
        <v>0.67646244540951295</v>
      </c>
      <c r="F969" s="68">
        <v>64.868804664723001</v>
      </c>
      <c r="G969" s="71">
        <v>0.64092644622752004</v>
      </c>
      <c r="H969" s="68">
        <v>40.014577259475203</v>
      </c>
      <c r="I969" s="71">
        <v>0.60447039571601402</v>
      </c>
      <c r="J969" s="68">
        <v>20.699708454810501</v>
      </c>
      <c r="K969" s="71">
        <v>0.82818632687939797</v>
      </c>
      <c r="L969" s="68">
        <v>59.183673469387799</v>
      </c>
      <c r="M969" s="71">
        <v>0.50449239476476804</v>
      </c>
      <c r="N969" s="68">
        <v>31.700074239049702</v>
      </c>
      <c r="O969" s="71">
        <v>0.804236663459865</v>
      </c>
      <c r="P969" s="68">
        <v>95.531400966183597</v>
      </c>
      <c r="Q969" s="71"/>
      <c r="R969" s="68"/>
    </row>
    <row r="970" spans="1:18" x14ac:dyDescent="0.2">
      <c r="A970" s="72" t="s">
        <v>2214</v>
      </c>
      <c r="B970" s="66" t="s">
        <v>2215</v>
      </c>
      <c r="C970" s="67">
        <v>46</v>
      </c>
      <c r="D970" s="67" t="s">
        <v>345</v>
      </c>
      <c r="E970" s="71">
        <v>0.57438424239514896</v>
      </c>
      <c r="F970" s="68">
        <v>17.055393586005799</v>
      </c>
      <c r="G970" s="71">
        <v>0.68083575164757504</v>
      </c>
      <c r="H970" s="68">
        <v>62.172011661807602</v>
      </c>
      <c r="I970" s="71">
        <v>0.49582899594769603</v>
      </c>
      <c r="J970" s="68">
        <v>5.1020408163265296</v>
      </c>
      <c r="K970" s="71">
        <v>0.73117572188711399</v>
      </c>
      <c r="L970" s="68">
        <v>26.020408163265301</v>
      </c>
      <c r="M970" s="71">
        <v>0.55755217545100799</v>
      </c>
      <c r="N970" s="68">
        <v>48.032665181885697</v>
      </c>
      <c r="O970" s="71">
        <v>0.40652856704235302</v>
      </c>
      <c r="P970" s="68">
        <v>53.743961352657003</v>
      </c>
      <c r="Q970" s="71"/>
      <c r="R970" s="68"/>
    </row>
    <row r="971" spans="1:18" x14ac:dyDescent="0.2">
      <c r="A971" s="72" t="s">
        <v>2216</v>
      </c>
      <c r="B971" s="66" t="s">
        <v>2217</v>
      </c>
      <c r="C971" s="67">
        <v>46</v>
      </c>
      <c r="D971" s="67" t="s">
        <v>345</v>
      </c>
      <c r="E971" s="71">
        <v>0.64204906058685396</v>
      </c>
      <c r="F971" s="68">
        <v>46.720116618075799</v>
      </c>
      <c r="G971" s="71">
        <v>0.564326655489364</v>
      </c>
      <c r="H971" s="68">
        <v>6.7784256559766796</v>
      </c>
      <c r="I971" s="71">
        <v>0.70827980994557505</v>
      </c>
      <c r="J971" s="68">
        <v>44.679300291545204</v>
      </c>
      <c r="K971" s="71">
        <v>0.835533112858589</v>
      </c>
      <c r="L971" s="68">
        <v>62.5364431486881</v>
      </c>
      <c r="M971" s="71">
        <v>0.64952246197382402</v>
      </c>
      <c r="N971" s="68">
        <v>72.531551596139593</v>
      </c>
      <c r="O971" s="71">
        <v>0.45258326266691901</v>
      </c>
      <c r="P971" s="68">
        <v>60.869565217391298</v>
      </c>
      <c r="Q971" s="71"/>
      <c r="R971" s="68"/>
    </row>
    <row r="972" spans="1:18" x14ac:dyDescent="0.2">
      <c r="A972" s="72" t="s">
        <v>1723</v>
      </c>
      <c r="B972" s="66" t="s">
        <v>2218</v>
      </c>
      <c r="C972" s="67">
        <v>46</v>
      </c>
      <c r="D972" s="67" t="s">
        <v>345</v>
      </c>
      <c r="E972" s="71">
        <v>0.63745447894176899</v>
      </c>
      <c r="F972" s="68">
        <v>43.950437317784299</v>
      </c>
      <c r="G972" s="71">
        <v>0.63592071695671804</v>
      </c>
      <c r="H972" s="68">
        <v>37.5364431486881</v>
      </c>
      <c r="I972" s="71">
        <v>0.61549790720616404</v>
      </c>
      <c r="J972" s="68">
        <v>22.813411078717198</v>
      </c>
      <c r="K972" s="71">
        <v>0.83281740267600102</v>
      </c>
      <c r="L972" s="68">
        <v>61.078717201166199</v>
      </c>
      <c r="M972" s="71">
        <v>0.46558188892819202</v>
      </c>
      <c r="N972" s="68">
        <v>22.1974758723088</v>
      </c>
      <c r="O972" s="71"/>
      <c r="P972" s="68"/>
      <c r="Q972" s="71"/>
      <c r="R972" s="68"/>
    </row>
    <row r="973" spans="1:18" x14ac:dyDescent="0.2">
      <c r="A973" s="72" t="s">
        <v>1726</v>
      </c>
      <c r="B973" s="66" t="s">
        <v>2219</v>
      </c>
      <c r="C973" s="67">
        <v>46</v>
      </c>
      <c r="D973" s="67" t="s">
        <v>345</v>
      </c>
      <c r="E973" s="71">
        <v>0.63056677688168306</v>
      </c>
      <c r="F973" s="68">
        <v>40.670553935860099</v>
      </c>
      <c r="G973" s="71">
        <v>0.65373440539183902</v>
      </c>
      <c r="H973" s="68">
        <v>47.740524781341101</v>
      </c>
      <c r="I973" s="71">
        <v>0.59924369346190798</v>
      </c>
      <c r="J973" s="68">
        <v>18.950437317784299</v>
      </c>
      <c r="K973" s="71">
        <v>0.72656099488399395</v>
      </c>
      <c r="L973" s="68">
        <v>24.198250728863002</v>
      </c>
      <c r="M973" s="71">
        <v>0.40898478952953699</v>
      </c>
      <c r="N973" s="68">
        <v>13.659985152190099</v>
      </c>
      <c r="O973" s="71">
        <v>0.76431000114113901</v>
      </c>
      <c r="P973" s="68">
        <v>93.840579710144894</v>
      </c>
      <c r="Q973" s="71"/>
      <c r="R973" s="68"/>
    </row>
    <row r="974" spans="1:18" x14ac:dyDescent="0.2">
      <c r="A974" s="72" t="s">
        <v>2220</v>
      </c>
      <c r="B974" s="66" t="s">
        <v>2221</v>
      </c>
      <c r="C974" s="67">
        <v>46</v>
      </c>
      <c r="D974" s="67" t="s">
        <v>345</v>
      </c>
      <c r="E974" s="71">
        <v>0.59690932105455097</v>
      </c>
      <c r="F974" s="68">
        <v>25.874635568513099</v>
      </c>
      <c r="G974" s="71">
        <v>0.29763181200567301</v>
      </c>
      <c r="H974" s="68">
        <v>1.2390670553935901</v>
      </c>
      <c r="I974" s="71">
        <v>0.40800733957060697</v>
      </c>
      <c r="J974" s="68">
        <v>0.87463556851311997</v>
      </c>
      <c r="K974" s="71">
        <v>0.66913430729447698</v>
      </c>
      <c r="L974" s="68">
        <v>14.1399416909621</v>
      </c>
      <c r="M974" s="71">
        <v>0.67074637424831995</v>
      </c>
      <c r="N974" s="68">
        <v>78.247958426132101</v>
      </c>
      <c r="O974" s="71">
        <v>0.93902677215367802</v>
      </c>
      <c r="P974" s="68">
        <v>98.792270531401002</v>
      </c>
      <c r="Q974" s="71"/>
      <c r="R974" s="68"/>
    </row>
    <row r="975" spans="1:18" x14ac:dyDescent="0.2">
      <c r="A975" s="72" t="s">
        <v>2107</v>
      </c>
      <c r="B975" s="66" t="s">
        <v>2222</v>
      </c>
      <c r="C975" s="67">
        <v>47</v>
      </c>
      <c r="D975" s="67" t="s">
        <v>345</v>
      </c>
      <c r="E975" s="71">
        <v>0.47763150924841502</v>
      </c>
      <c r="F975" s="68">
        <v>4.6974522292993601</v>
      </c>
      <c r="G975" s="71">
        <v>0.43657546814693698</v>
      </c>
      <c r="H975" s="68">
        <v>1.47292993630573</v>
      </c>
      <c r="I975" s="71">
        <v>0.59039683772565899</v>
      </c>
      <c r="J975" s="68">
        <v>27.547770700636899</v>
      </c>
      <c r="K975" s="71">
        <v>0.77146247743358398</v>
      </c>
      <c r="L975" s="68">
        <v>37.539808917197497</v>
      </c>
      <c r="M975" s="71">
        <v>0.30801809606314401</v>
      </c>
      <c r="N975" s="68">
        <v>5.3742038216560504</v>
      </c>
      <c r="O975" s="71">
        <v>0.28170466687275098</v>
      </c>
      <c r="P975" s="68">
        <v>30.461412821559801</v>
      </c>
      <c r="Q975" s="71"/>
      <c r="R975" s="68"/>
    </row>
    <row r="976" spans="1:18" x14ac:dyDescent="0.2">
      <c r="A976" s="72" t="s">
        <v>2223</v>
      </c>
      <c r="B976" s="66" t="s">
        <v>2224</v>
      </c>
      <c r="C976" s="67">
        <v>47</v>
      </c>
      <c r="D976" s="67" t="s">
        <v>345</v>
      </c>
      <c r="E976" s="71">
        <v>0.64597438177113697</v>
      </c>
      <c r="F976" s="68">
        <v>66.679936305732497</v>
      </c>
      <c r="G976" s="71">
        <v>0.62175514929201803</v>
      </c>
      <c r="H976" s="68">
        <v>30.493630573248399</v>
      </c>
      <c r="I976" s="71">
        <v>0.53338768506067802</v>
      </c>
      <c r="J976" s="68">
        <v>8.4792993630573203</v>
      </c>
      <c r="K976" s="71">
        <v>0.79084989971667397</v>
      </c>
      <c r="L976" s="68">
        <v>48.726114649681499</v>
      </c>
      <c r="M976" s="71">
        <v>0.44277601309077003</v>
      </c>
      <c r="N976" s="68">
        <v>35.1512738853503</v>
      </c>
      <c r="O976" s="71">
        <v>0.841103161695547</v>
      </c>
      <c r="P976" s="68">
        <v>95.835034708044105</v>
      </c>
      <c r="Q976" s="71"/>
      <c r="R976" s="68"/>
    </row>
    <row r="977" spans="1:18" x14ac:dyDescent="0.2">
      <c r="A977" s="72" t="s">
        <v>2225</v>
      </c>
      <c r="B977" s="66" t="s">
        <v>2226</v>
      </c>
      <c r="C977" s="67">
        <v>46</v>
      </c>
      <c r="D977" s="67" t="s">
        <v>345</v>
      </c>
      <c r="E977" s="71">
        <v>0.60361684965266205</v>
      </c>
      <c r="F977" s="68">
        <v>29.008746355685101</v>
      </c>
      <c r="G977" s="71">
        <v>0.61375981881163899</v>
      </c>
      <c r="H977" s="68">
        <v>25</v>
      </c>
      <c r="I977" s="71">
        <v>0.60227782025047405</v>
      </c>
      <c r="J977" s="68">
        <v>20.1166180758017</v>
      </c>
      <c r="K977" s="71">
        <v>0.83288161069974598</v>
      </c>
      <c r="L977" s="68">
        <v>61.297376093294503</v>
      </c>
      <c r="M977" s="71">
        <v>0.56462681287584005</v>
      </c>
      <c r="N977" s="68">
        <v>49.8886414253898</v>
      </c>
      <c r="O977" s="71">
        <v>0.404538185625612</v>
      </c>
      <c r="P977" s="68">
        <v>53.140096618357497</v>
      </c>
      <c r="Q977" s="71"/>
      <c r="R977" s="68"/>
    </row>
    <row r="978" spans="1:18" x14ac:dyDescent="0.2">
      <c r="A978" s="72" t="s">
        <v>2227</v>
      </c>
      <c r="B978" s="66" t="s">
        <v>2228</v>
      </c>
      <c r="C978" s="67">
        <v>46</v>
      </c>
      <c r="D978" s="67" t="s">
        <v>345</v>
      </c>
      <c r="E978" s="71">
        <v>0.56182423155474703</v>
      </c>
      <c r="F978" s="68">
        <v>13.3381924198251</v>
      </c>
      <c r="G978" s="71">
        <v>0.58285165091902602</v>
      </c>
      <c r="H978" s="68">
        <v>9.9854227405247808</v>
      </c>
      <c r="I978" s="71">
        <v>0.39877152616184902</v>
      </c>
      <c r="J978" s="68">
        <v>0.65597667638484003</v>
      </c>
      <c r="K978" s="71">
        <v>0.78594258536025496</v>
      </c>
      <c r="L978" s="68">
        <v>43.002915451894999</v>
      </c>
      <c r="M978" s="71">
        <v>0.47973116377785602</v>
      </c>
      <c r="N978" s="68">
        <v>25.538233110616201</v>
      </c>
      <c r="O978" s="71"/>
      <c r="P978" s="68"/>
      <c r="Q978" s="71"/>
      <c r="R978" s="68"/>
    </row>
    <row r="979" spans="1:18" x14ac:dyDescent="0.2">
      <c r="A979" s="72" t="s">
        <v>2229</v>
      </c>
      <c r="B979" s="66" t="s">
        <v>2230</v>
      </c>
      <c r="C979" s="67">
        <v>47</v>
      </c>
      <c r="D979" s="67" t="s">
        <v>345</v>
      </c>
      <c r="E979" s="71">
        <v>0.48504871971417501</v>
      </c>
      <c r="F979" s="68">
        <v>6.72770700636943</v>
      </c>
      <c r="G979" s="71">
        <v>0.60131531928759996</v>
      </c>
      <c r="H979" s="68">
        <v>11.624203821656099</v>
      </c>
      <c r="I979" s="71">
        <v>0.55648304290598805</v>
      </c>
      <c r="J979" s="68">
        <v>14.5700636942675</v>
      </c>
      <c r="K979" s="71">
        <v>0.68624872648454804</v>
      </c>
      <c r="L979" s="68">
        <v>12.8184713375796</v>
      </c>
      <c r="M979" s="71">
        <v>0.404273751082877</v>
      </c>
      <c r="N979" s="68">
        <v>21.894904458598699</v>
      </c>
      <c r="O979" s="71">
        <v>0.17692275880986399</v>
      </c>
      <c r="P979" s="68">
        <v>15.3532053899551</v>
      </c>
      <c r="Q979" s="71"/>
      <c r="R979" s="68"/>
    </row>
    <row r="980" spans="1:18" x14ac:dyDescent="0.2">
      <c r="A980" s="72" t="s">
        <v>2231</v>
      </c>
      <c r="B980" s="66" t="s">
        <v>2232</v>
      </c>
      <c r="C980" s="67">
        <v>47</v>
      </c>
      <c r="D980" s="67" t="s">
        <v>345</v>
      </c>
      <c r="E980" s="71">
        <v>0.63011177570081101</v>
      </c>
      <c r="F980" s="68">
        <v>61.265923566879003</v>
      </c>
      <c r="G980" s="71">
        <v>0.68585744747162702</v>
      </c>
      <c r="H980" s="68">
        <v>65.923566878980907</v>
      </c>
      <c r="I980" s="71">
        <v>0.56176036954924302</v>
      </c>
      <c r="J980" s="68">
        <v>16.520700636942699</v>
      </c>
      <c r="K980" s="71">
        <v>0.76866771803855805</v>
      </c>
      <c r="L980" s="68">
        <v>36.425159235668801</v>
      </c>
      <c r="M980" s="71">
        <v>0.50052940610260899</v>
      </c>
      <c r="N980" s="68">
        <v>52.985668789808898</v>
      </c>
      <c r="O980" s="71">
        <v>0.63374393734201795</v>
      </c>
      <c r="P980" s="68">
        <v>81.053491220906494</v>
      </c>
      <c r="Q980" s="71"/>
      <c r="R980" s="68"/>
    </row>
    <row r="981" spans="1:18" x14ac:dyDescent="0.2">
      <c r="A981" s="72" t="s">
        <v>2233</v>
      </c>
      <c r="B981" s="66" t="s">
        <v>2234</v>
      </c>
      <c r="C981" s="67">
        <v>47</v>
      </c>
      <c r="D981" s="67" t="s">
        <v>345</v>
      </c>
      <c r="E981" s="71">
        <v>0.47517828058681399</v>
      </c>
      <c r="F981" s="68">
        <v>4.1401273885350296</v>
      </c>
      <c r="G981" s="71">
        <v>0.60196112094979304</v>
      </c>
      <c r="H981" s="68">
        <v>12.221337579617799</v>
      </c>
      <c r="I981" s="71">
        <v>0.592223418307394</v>
      </c>
      <c r="J981" s="68">
        <v>28.463375796178301</v>
      </c>
      <c r="K981" s="71">
        <v>0.79530841367348504</v>
      </c>
      <c r="L981" s="68">
        <v>51.035031847133801</v>
      </c>
      <c r="M981" s="71">
        <v>0.34170757532005003</v>
      </c>
      <c r="N981" s="68">
        <v>7.3646496815286602</v>
      </c>
      <c r="O981" s="71">
        <v>4.4690874683349202E-2</v>
      </c>
      <c r="P981" s="68">
        <v>2.4091465904450802</v>
      </c>
      <c r="Q981" s="71"/>
      <c r="R981" s="68"/>
    </row>
    <row r="982" spans="1:18" x14ac:dyDescent="0.2">
      <c r="A982" s="72" t="s">
        <v>2235</v>
      </c>
      <c r="B982" s="66" t="s">
        <v>2236</v>
      </c>
      <c r="C982" s="67">
        <v>47</v>
      </c>
      <c r="D982" s="67" t="s">
        <v>345</v>
      </c>
      <c r="E982" s="71">
        <v>0.46326231011354102</v>
      </c>
      <c r="F982" s="68">
        <v>2.5079617834394901</v>
      </c>
      <c r="G982" s="71">
        <v>0.60240738272958405</v>
      </c>
      <c r="H982" s="68">
        <v>12.6990445859873</v>
      </c>
      <c r="I982" s="71">
        <v>0.62725668596636497</v>
      </c>
      <c r="J982" s="68">
        <v>44.2277070063694</v>
      </c>
      <c r="K982" s="71">
        <v>0.83434906235298001</v>
      </c>
      <c r="L982" s="68">
        <v>73.726114649681506</v>
      </c>
      <c r="M982" s="71">
        <v>0.202136875541438</v>
      </c>
      <c r="N982" s="68">
        <v>2.7070063694267499</v>
      </c>
      <c r="O982" s="71">
        <v>5.0161543977337401E-2</v>
      </c>
      <c r="P982" s="68">
        <v>2.8991425071457702</v>
      </c>
      <c r="Q982" s="71"/>
      <c r="R982" s="68"/>
    </row>
    <row r="983" spans="1:18" x14ac:dyDescent="0.2">
      <c r="A983" s="72" t="s">
        <v>2237</v>
      </c>
      <c r="B983" s="66" t="s">
        <v>2238</v>
      </c>
      <c r="C983" s="67">
        <v>47</v>
      </c>
      <c r="D983" s="67" t="s">
        <v>345</v>
      </c>
      <c r="E983" s="71">
        <v>0.56587738319143099</v>
      </c>
      <c r="F983" s="68">
        <v>36.584394904458598</v>
      </c>
      <c r="G983" s="71">
        <v>0.62427387456657601</v>
      </c>
      <c r="H983" s="68">
        <v>32.404458598726102</v>
      </c>
      <c r="I983" s="71">
        <v>0.61881947339959598</v>
      </c>
      <c r="J983" s="68">
        <v>40.3264331210191</v>
      </c>
      <c r="K983" s="71">
        <v>0.80465469704231596</v>
      </c>
      <c r="L983" s="68">
        <v>56.687898089172002</v>
      </c>
      <c r="M983" s="71">
        <v>0.48609105784964901</v>
      </c>
      <c r="N983" s="68">
        <v>48.487261146496799</v>
      </c>
      <c r="O983" s="71">
        <v>0.29554781309901701</v>
      </c>
      <c r="P983" s="68">
        <v>32.584728460596203</v>
      </c>
      <c r="Q983" s="71"/>
      <c r="R983" s="68"/>
    </row>
    <row r="984" spans="1:18" x14ac:dyDescent="0.2">
      <c r="A984" s="72" t="s">
        <v>2239</v>
      </c>
      <c r="B984" s="66" t="s">
        <v>2240</v>
      </c>
      <c r="C984" s="67">
        <v>47</v>
      </c>
      <c r="D984" s="67" t="s">
        <v>345</v>
      </c>
      <c r="E984" s="71">
        <v>0.491241725963452</v>
      </c>
      <c r="F984" s="68">
        <v>8.4792993630573203</v>
      </c>
      <c r="G984" s="71">
        <v>0.60169715216505404</v>
      </c>
      <c r="H984" s="68">
        <v>11.982484076433099</v>
      </c>
      <c r="I984" s="71">
        <v>0.59324341130046798</v>
      </c>
      <c r="J984" s="68">
        <v>28.781847133757999</v>
      </c>
      <c r="K984" s="71">
        <v>0.811349442558565</v>
      </c>
      <c r="L984" s="68">
        <v>60.509554140127399</v>
      </c>
      <c r="M984" s="71">
        <v>0.39946096833188999</v>
      </c>
      <c r="N984" s="68">
        <v>20.501592356687901</v>
      </c>
      <c r="O984" s="71">
        <v>5.0457655461282801E-2</v>
      </c>
      <c r="P984" s="68">
        <v>2.9399755002041701</v>
      </c>
      <c r="Q984" s="71"/>
      <c r="R984" s="68"/>
    </row>
    <row r="985" spans="1:18" x14ac:dyDescent="0.2">
      <c r="A985" s="72" t="s">
        <v>2241</v>
      </c>
      <c r="B985" s="66" t="s">
        <v>2242</v>
      </c>
      <c r="C985" s="67">
        <v>47</v>
      </c>
      <c r="D985" s="67" t="s">
        <v>345</v>
      </c>
      <c r="E985" s="71">
        <v>0.49945958195455398</v>
      </c>
      <c r="F985" s="68">
        <v>10.509554140127401</v>
      </c>
      <c r="G985" s="71">
        <v>0.60855402467978703</v>
      </c>
      <c r="H985" s="68">
        <v>19.307324840764299</v>
      </c>
      <c r="I985" s="71">
        <v>0.59835122386072703</v>
      </c>
      <c r="J985" s="68">
        <v>30.613057324840799</v>
      </c>
      <c r="K985" s="71">
        <v>0.77969067756916299</v>
      </c>
      <c r="L985" s="68">
        <v>41.520700636942699</v>
      </c>
      <c r="M985" s="71">
        <v>0.37539705457695699</v>
      </c>
      <c r="N985" s="68">
        <v>11.703821656051</v>
      </c>
      <c r="O985" s="71">
        <v>0.135304929086138</v>
      </c>
      <c r="P985" s="68">
        <v>10.534912209064901</v>
      </c>
      <c r="Q985" s="71"/>
      <c r="R985" s="68"/>
    </row>
    <row r="986" spans="1:18" x14ac:dyDescent="0.2">
      <c r="A986" s="72" t="s">
        <v>2243</v>
      </c>
      <c r="B986" s="66" t="s">
        <v>2244</v>
      </c>
      <c r="C986" s="67">
        <v>47</v>
      </c>
      <c r="D986" s="67" t="s">
        <v>345</v>
      </c>
      <c r="E986" s="71">
        <v>0.56151059358042898</v>
      </c>
      <c r="F986" s="68">
        <v>34.1958598726115</v>
      </c>
      <c r="G986" s="71">
        <v>0.62678459146013199</v>
      </c>
      <c r="H986" s="68">
        <v>34.593949044585997</v>
      </c>
      <c r="I986" s="71">
        <v>0.56492846435692401</v>
      </c>
      <c r="J986" s="68">
        <v>17.515923566879</v>
      </c>
      <c r="K986" s="71">
        <v>0.79187884305541201</v>
      </c>
      <c r="L986" s="68">
        <v>49.2834394904459</v>
      </c>
      <c r="M986" s="71">
        <v>0.47646549234767599</v>
      </c>
      <c r="N986" s="68">
        <v>45.382165605095501</v>
      </c>
      <c r="O986" s="71">
        <v>0.34749557668200198</v>
      </c>
      <c r="P986" s="68">
        <v>40.179665169456896</v>
      </c>
      <c r="Q986" s="71"/>
      <c r="R986" s="68"/>
    </row>
    <row r="987" spans="1:18" x14ac:dyDescent="0.2">
      <c r="A987" s="72" t="s">
        <v>2245</v>
      </c>
      <c r="B987" s="66" t="s">
        <v>2246</v>
      </c>
      <c r="C987" s="67">
        <v>47</v>
      </c>
      <c r="D987" s="67" t="s">
        <v>345</v>
      </c>
      <c r="E987" s="71">
        <v>0.65362898792345903</v>
      </c>
      <c r="F987" s="68">
        <v>68.9888535031847</v>
      </c>
      <c r="G987" s="71">
        <v>0.684234621360716</v>
      </c>
      <c r="H987" s="68">
        <v>65.087579617834393</v>
      </c>
      <c r="I987" s="71">
        <v>0.56039640389177803</v>
      </c>
      <c r="J987" s="68">
        <v>15.9235668789809</v>
      </c>
      <c r="K987" s="71">
        <v>0.81346109135616596</v>
      </c>
      <c r="L987" s="68">
        <v>61.7834394904459</v>
      </c>
      <c r="M987" s="71">
        <v>0.46202714409471601</v>
      </c>
      <c r="N987" s="68">
        <v>40.8041401273885</v>
      </c>
      <c r="O987" s="71">
        <v>0.74802567891391503</v>
      </c>
      <c r="P987" s="68">
        <v>91.629236423029795</v>
      </c>
      <c r="Q987" s="71"/>
      <c r="R987" s="68"/>
    </row>
    <row r="988" spans="1:18" x14ac:dyDescent="0.2">
      <c r="A988" s="72" t="s">
        <v>2247</v>
      </c>
      <c r="B988" s="66" t="s">
        <v>2248</v>
      </c>
      <c r="C988" s="67">
        <v>47</v>
      </c>
      <c r="D988" s="67" t="s">
        <v>345</v>
      </c>
      <c r="E988" s="71">
        <v>0.61768146477730201</v>
      </c>
      <c r="F988" s="68">
        <v>56.3694267515924</v>
      </c>
      <c r="G988" s="71">
        <v>0.65398347500602605</v>
      </c>
      <c r="H988" s="68">
        <v>51.393312101910801</v>
      </c>
      <c r="I988" s="71">
        <v>0.51262984009525103</v>
      </c>
      <c r="J988" s="68">
        <v>5.4140127388534998</v>
      </c>
      <c r="K988" s="71">
        <v>0.77419799210822104</v>
      </c>
      <c r="L988" s="68">
        <v>39.052547770700599</v>
      </c>
      <c r="M988" s="71">
        <v>0.47165270959668898</v>
      </c>
      <c r="N988" s="68">
        <v>43.670382165605098</v>
      </c>
      <c r="O988" s="71">
        <v>0.67594330708032502</v>
      </c>
      <c r="P988" s="68">
        <v>85.749285422621497</v>
      </c>
      <c r="Q988" s="71"/>
      <c r="R988" s="68"/>
    </row>
    <row r="989" spans="1:18" x14ac:dyDescent="0.2">
      <c r="A989" s="72" t="s">
        <v>2249</v>
      </c>
      <c r="B989" s="66" t="s">
        <v>2250</v>
      </c>
      <c r="C989" s="67">
        <v>47</v>
      </c>
      <c r="D989" s="67" t="s">
        <v>345</v>
      </c>
      <c r="E989" s="71">
        <v>0.62400596870315805</v>
      </c>
      <c r="F989" s="68">
        <v>58.9570063694268</v>
      </c>
      <c r="G989" s="71">
        <v>0.667532334479638</v>
      </c>
      <c r="H989" s="68">
        <v>57.882165605095501</v>
      </c>
      <c r="I989" s="71">
        <v>0.55976073929217096</v>
      </c>
      <c r="J989" s="68">
        <v>15.724522292993599</v>
      </c>
      <c r="K989" s="71">
        <v>0.75952253680859705</v>
      </c>
      <c r="L989" s="68">
        <v>32.404458598726102</v>
      </c>
      <c r="M989" s="71">
        <v>0.50534218885359605</v>
      </c>
      <c r="N989" s="68">
        <v>54.498407643312099</v>
      </c>
      <c r="O989" s="71">
        <v>0.62787204408178898</v>
      </c>
      <c r="P989" s="68">
        <v>80.440996325030596</v>
      </c>
      <c r="Q989" s="71"/>
      <c r="R989" s="68"/>
    </row>
    <row r="990" spans="1:18" x14ac:dyDescent="0.2">
      <c r="A990" s="72" t="s">
        <v>2251</v>
      </c>
      <c r="B990" s="66" t="s">
        <v>2252</v>
      </c>
      <c r="C990" s="67">
        <v>47</v>
      </c>
      <c r="D990" s="67" t="s">
        <v>345</v>
      </c>
      <c r="E990" s="71">
        <v>0.68183095620740897</v>
      </c>
      <c r="F990" s="68">
        <v>77.229299363057294</v>
      </c>
      <c r="G990" s="71">
        <v>0.65653480773185602</v>
      </c>
      <c r="H990" s="68">
        <v>52.627388535031798</v>
      </c>
      <c r="I990" s="71">
        <v>0.63899351774808</v>
      </c>
      <c r="J990" s="68">
        <v>49.7611464968153</v>
      </c>
      <c r="K990" s="71">
        <v>0.742461945499446</v>
      </c>
      <c r="L990" s="68">
        <v>25.796178343948998</v>
      </c>
      <c r="M990" s="71">
        <v>0.582346712869382</v>
      </c>
      <c r="N990" s="68">
        <v>71.536624203821603</v>
      </c>
      <c r="O990" s="71">
        <v>0.78881779718827905</v>
      </c>
      <c r="P990" s="68">
        <v>93.711719069007799</v>
      </c>
      <c r="Q990" s="71"/>
      <c r="R990" s="68"/>
    </row>
    <row r="991" spans="1:18" x14ac:dyDescent="0.2">
      <c r="A991" s="72" t="s">
        <v>2253</v>
      </c>
      <c r="B991" s="66" t="s">
        <v>2254</v>
      </c>
      <c r="C991" s="67">
        <v>47</v>
      </c>
      <c r="D991" s="67" t="s">
        <v>345</v>
      </c>
      <c r="E991" s="71">
        <v>0.51822369366865395</v>
      </c>
      <c r="F991" s="68">
        <v>16.600318471337602</v>
      </c>
      <c r="G991" s="71">
        <v>0.60428696671614701</v>
      </c>
      <c r="H991" s="68">
        <v>14.371019108280301</v>
      </c>
      <c r="I991" s="71">
        <v>0.62409848365937404</v>
      </c>
      <c r="J991" s="68">
        <v>42.794585987261101</v>
      </c>
      <c r="K991" s="71">
        <v>0.80040513323058304</v>
      </c>
      <c r="L991" s="68">
        <v>54.140127388534999</v>
      </c>
      <c r="M991" s="71">
        <v>0.37058427182596998</v>
      </c>
      <c r="N991" s="68">
        <v>10.987261146496801</v>
      </c>
      <c r="O991" s="71">
        <v>0.19174361291119599</v>
      </c>
      <c r="P991" s="68">
        <v>17.272356063699501</v>
      </c>
      <c r="Q991" s="71"/>
      <c r="R991" s="68"/>
    </row>
    <row r="992" spans="1:18" x14ac:dyDescent="0.2">
      <c r="A992" s="72" t="s">
        <v>2210</v>
      </c>
      <c r="B992" s="66" t="s">
        <v>2255</v>
      </c>
      <c r="C992" s="67">
        <v>47</v>
      </c>
      <c r="D992" s="67" t="s">
        <v>345</v>
      </c>
      <c r="E992" s="71">
        <v>0.56799843809494699</v>
      </c>
      <c r="F992" s="68">
        <v>37.340764331210202</v>
      </c>
      <c r="G992" s="71">
        <v>0.61036728373633198</v>
      </c>
      <c r="H992" s="68">
        <v>21.218152866242001</v>
      </c>
      <c r="I992" s="71">
        <v>0.61753269008436995</v>
      </c>
      <c r="J992" s="68">
        <v>39.609872611465001</v>
      </c>
      <c r="K992" s="71">
        <v>0.83615864855933897</v>
      </c>
      <c r="L992" s="68">
        <v>74.681528662420405</v>
      </c>
      <c r="M992" s="71">
        <v>0.404273751082877</v>
      </c>
      <c r="N992" s="68">
        <v>21.894904458598699</v>
      </c>
      <c r="O992" s="71">
        <v>0.371659817011817</v>
      </c>
      <c r="P992" s="68">
        <v>43.936300530828902</v>
      </c>
      <c r="Q992" s="71"/>
      <c r="R992" s="68"/>
    </row>
    <row r="993" spans="1:18" x14ac:dyDescent="0.2">
      <c r="A993" s="72" t="s">
        <v>2256</v>
      </c>
      <c r="B993" s="66" t="s">
        <v>2257</v>
      </c>
      <c r="C993" s="67">
        <v>47</v>
      </c>
      <c r="D993" s="67" t="s">
        <v>345</v>
      </c>
      <c r="E993" s="71">
        <v>0.67732659451639299</v>
      </c>
      <c r="F993" s="68">
        <v>76.074840764331199</v>
      </c>
      <c r="G993" s="71">
        <v>0.66057451485188401</v>
      </c>
      <c r="H993" s="68">
        <v>54.777070063694303</v>
      </c>
      <c r="I993" s="71">
        <v>0.74775115212464505</v>
      </c>
      <c r="J993" s="68">
        <v>81.289808917197405</v>
      </c>
      <c r="K993" s="71">
        <v>0.83874944841882404</v>
      </c>
      <c r="L993" s="68">
        <v>75.875796178343904</v>
      </c>
      <c r="M993" s="71">
        <v>0.57272114736740898</v>
      </c>
      <c r="N993" s="68">
        <v>69.864649681528704</v>
      </c>
      <c r="O993" s="71">
        <v>0.56683670981920298</v>
      </c>
      <c r="P993" s="68">
        <v>73.540220498162498</v>
      </c>
      <c r="Q993" s="71"/>
      <c r="R993" s="68"/>
    </row>
    <row r="994" spans="1:18" x14ac:dyDescent="0.2">
      <c r="A994" s="72" t="s">
        <v>2258</v>
      </c>
      <c r="B994" s="66" t="s">
        <v>2259</v>
      </c>
      <c r="C994" s="67">
        <v>47</v>
      </c>
      <c r="D994" s="67" t="s">
        <v>345</v>
      </c>
      <c r="E994" s="71">
        <v>0.510459230741246</v>
      </c>
      <c r="F994" s="68">
        <v>13.8933121019108</v>
      </c>
      <c r="G994" s="71">
        <v>0.61096240194777796</v>
      </c>
      <c r="H994" s="68">
        <v>21.8152866242038</v>
      </c>
      <c r="I994" s="71">
        <v>0.62194724982945404</v>
      </c>
      <c r="J994" s="68">
        <v>41.600318471337602</v>
      </c>
      <c r="K994" s="71">
        <v>0.83296565052931604</v>
      </c>
      <c r="L994" s="68">
        <v>73.009554140127406</v>
      </c>
      <c r="M994" s="71">
        <v>0.404273751082877</v>
      </c>
      <c r="N994" s="68">
        <v>21.894904458598699</v>
      </c>
      <c r="O994" s="71">
        <v>8.2147100316804306E-2</v>
      </c>
      <c r="P994" s="68">
        <v>5.1857901184156798</v>
      </c>
      <c r="Q994" s="71"/>
      <c r="R994" s="68"/>
    </row>
    <row r="995" spans="1:18" x14ac:dyDescent="0.2">
      <c r="A995" s="72" t="s">
        <v>2260</v>
      </c>
      <c r="B995" s="66" t="s">
        <v>2261</v>
      </c>
      <c r="C995" s="67">
        <v>47</v>
      </c>
      <c r="D995" s="67" t="s">
        <v>345</v>
      </c>
      <c r="E995" s="71">
        <v>0.50491926965814904</v>
      </c>
      <c r="F995" s="68">
        <v>11.743630573248399</v>
      </c>
      <c r="G995" s="71">
        <v>0.61258718604943896</v>
      </c>
      <c r="H995" s="68">
        <v>23.328025477707001</v>
      </c>
      <c r="I995" s="71">
        <v>0.48969059735808301</v>
      </c>
      <c r="J995" s="68">
        <v>2.4681528662420398</v>
      </c>
      <c r="K995" s="71">
        <v>0.85955755939300604</v>
      </c>
      <c r="L995" s="68">
        <v>85.071656050955397</v>
      </c>
      <c r="M995" s="71">
        <v>0.19251131003946501</v>
      </c>
      <c r="N995" s="68">
        <v>2.5477707006369399</v>
      </c>
      <c r="O995" s="71">
        <v>0.37024969545075098</v>
      </c>
      <c r="P995" s="68">
        <v>43.609636586361802</v>
      </c>
      <c r="Q995" s="71"/>
      <c r="R995" s="68"/>
    </row>
    <row r="996" spans="1:18" x14ac:dyDescent="0.2">
      <c r="A996" s="72" t="s">
        <v>2262</v>
      </c>
      <c r="B996" s="66" t="s">
        <v>2263</v>
      </c>
      <c r="C996" s="67">
        <v>47</v>
      </c>
      <c r="D996" s="67" t="s">
        <v>345</v>
      </c>
      <c r="E996" s="71">
        <v>0.58811779290770205</v>
      </c>
      <c r="F996" s="68">
        <v>45.660828025477699</v>
      </c>
      <c r="G996" s="71">
        <v>0.67824166185222301</v>
      </c>
      <c r="H996" s="68">
        <v>62.818471337579602</v>
      </c>
      <c r="I996" s="71">
        <v>0.57198948299265995</v>
      </c>
      <c r="J996" s="68">
        <v>19.904458598726102</v>
      </c>
      <c r="K996" s="71">
        <v>0.77322050413396903</v>
      </c>
      <c r="L996" s="68">
        <v>38.574840764331199</v>
      </c>
      <c r="M996" s="71">
        <v>0.41871209933583697</v>
      </c>
      <c r="N996" s="68">
        <v>26.791401273885398</v>
      </c>
      <c r="O996" s="71">
        <v>0.49842521622382502</v>
      </c>
      <c r="P996" s="68">
        <v>63.250306247447902</v>
      </c>
      <c r="Q996" s="71"/>
      <c r="R996" s="68"/>
    </row>
    <row r="997" spans="1:18" x14ac:dyDescent="0.2">
      <c r="A997" s="72" t="s">
        <v>2264</v>
      </c>
      <c r="B997" s="66" t="s">
        <v>2265</v>
      </c>
      <c r="C997" s="67">
        <v>47</v>
      </c>
      <c r="D997" s="67" t="s">
        <v>345</v>
      </c>
      <c r="E997" s="71">
        <v>0.48624454499723602</v>
      </c>
      <c r="F997" s="68">
        <v>7.0461783439490402</v>
      </c>
      <c r="G997" s="71">
        <v>0.60592079124444498</v>
      </c>
      <c r="H997" s="68">
        <v>16.321656050955401</v>
      </c>
      <c r="I997" s="71">
        <v>0.55648930483785697</v>
      </c>
      <c r="J997" s="68">
        <v>14.609872611465001</v>
      </c>
      <c r="K997" s="71">
        <v>0.70396991818047505</v>
      </c>
      <c r="L997" s="68">
        <v>15.843949044585999</v>
      </c>
      <c r="M997" s="71">
        <v>0.43796323033978302</v>
      </c>
      <c r="N997" s="68">
        <v>33.479299363057301</v>
      </c>
      <c r="O997" s="71">
        <v>0.12687948038361899</v>
      </c>
      <c r="P997" s="68">
        <v>9.6365863617803207</v>
      </c>
      <c r="Q997" s="71"/>
      <c r="R997" s="68"/>
    </row>
    <row r="998" spans="1:18" x14ac:dyDescent="0.2">
      <c r="A998" s="72" t="s">
        <v>2266</v>
      </c>
      <c r="B998" s="66" t="s">
        <v>2267</v>
      </c>
      <c r="C998" s="67">
        <v>47</v>
      </c>
      <c r="D998" s="67" t="s">
        <v>345</v>
      </c>
      <c r="E998" s="71">
        <v>0.47745946885769502</v>
      </c>
      <c r="F998" s="68">
        <v>4.6576433121019098</v>
      </c>
      <c r="G998" s="71">
        <v>0.60611961451916496</v>
      </c>
      <c r="H998" s="68">
        <v>16.600318471337602</v>
      </c>
      <c r="I998" s="71">
        <v>0.57471122349822301</v>
      </c>
      <c r="J998" s="68">
        <v>20.939490445859899</v>
      </c>
      <c r="K998" s="71">
        <v>0.70104850139552699</v>
      </c>
      <c r="L998" s="68">
        <v>15.286624203821701</v>
      </c>
      <c r="M998" s="71">
        <v>0.39464818558090298</v>
      </c>
      <c r="N998" s="68">
        <v>18.6305732484076</v>
      </c>
      <c r="O998" s="71">
        <v>0.110769819294657</v>
      </c>
      <c r="P998" s="68">
        <v>7.3499387505104101</v>
      </c>
      <c r="Q998" s="71"/>
      <c r="R998" s="68"/>
    </row>
    <row r="999" spans="1:18" x14ac:dyDescent="0.2">
      <c r="A999" s="72" t="s">
        <v>2268</v>
      </c>
      <c r="B999" s="66" t="s">
        <v>2269</v>
      </c>
      <c r="C999" s="67">
        <v>47</v>
      </c>
      <c r="D999" s="67" t="s">
        <v>345</v>
      </c>
      <c r="E999" s="71">
        <v>0.58282354823779403</v>
      </c>
      <c r="F999" s="68">
        <v>43.3917197452229</v>
      </c>
      <c r="G999" s="71">
        <v>0.64509842272846796</v>
      </c>
      <c r="H999" s="68">
        <v>46.9347133757962</v>
      </c>
      <c r="I999" s="71">
        <v>0.58567329533492496</v>
      </c>
      <c r="J999" s="68">
        <v>25.039808917197501</v>
      </c>
      <c r="K999" s="71">
        <v>0.71578201684016096</v>
      </c>
      <c r="L999" s="68">
        <v>18.3917197452229</v>
      </c>
      <c r="M999" s="71">
        <v>0.46202714409471601</v>
      </c>
      <c r="N999" s="68">
        <v>40.8041401273885</v>
      </c>
      <c r="O999" s="71">
        <v>0.50553686219070004</v>
      </c>
      <c r="P999" s="68">
        <v>64.3527970600245</v>
      </c>
      <c r="Q999" s="71"/>
      <c r="R999" s="68"/>
    </row>
    <row r="1000" spans="1:18" x14ac:dyDescent="0.2">
      <c r="A1000" s="72" t="s">
        <v>2270</v>
      </c>
      <c r="B1000" s="66" t="s">
        <v>2271</v>
      </c>
      <c r="C1000" s="67">
        <v>47</v>
      </c>
      <c r="D1000" s="67" t="s">
        <v>345</v>
      </c>
      <c r="E1000" s="71">
        <v>0.54123984921888502</v>
      </c>
      <c r="F1000" s="68">
        <v>26.632165605095501</v>
      </c>
      <c r="G1000" s="71">
        <v>0.57276850551174696</v>
      </c>
      <c r="H1000" s="68">
        <v>5.0955414012738904</v>
      </c>
      <c r="I1000" s="71">
        <v>0.65942701469885101</v>
      </c>
      <c r="J1000" s="68">
        <v>57.842356687898103</v>
      </c>
      <c r="K1000" s="71">
        <v>0.82945659662079396</v>
      </c>
      <c r="L1000" s="68">
        <v>71.019108280254798</v>
      </c>
      <c r="M1000" s="71">
        <v>0.29839253056117099</v>
      </c>
      <c r="N1000" s="68">
        <v>4.7770700636942696</v>
      </c>
      <c r="O1000" s="71">
        <v>0.34615459870186299</v>
      </c>
      <c r="P1000" s="68">
        <v>40.016333197223403</v>
      </c>
      <c r="Q1000" s="71"/>
      <c r="R1000" s="68"/>
    </row>
    <row r="1001" spans="1:18" x14ac:dyDescent="0.2">
      <c r="A1001" s="72" t="s">
        <v>2272</v>
      </c>
      <c r="B1001" s="66" t="s">
        <v>2273</v>
      </c>
      <c r="C1001" s="67">
        <v>47</v>
      </c>
      <c r="D1001" s="67" t="s">
        <v>345</v>
      </c>
      <c r="E1001" s="71">
        <v>0.57719842186078996</v>
      </c>
      <c r="F1001" s="68">
        <v>41.082802547770697</v>
      </c>
      <c r="G1001" s="71">
        <v>0.62754173148870296</v>
      </c>
      <c r="H1001" s="68">
        <v>35.1512738853503</v>
      </c>
      <c r="I1001" s="71">
        <v>0.66358332463541503</v>
      </c>
      <c r="J1001" s="68">
        <v>59.1958598726115</v>
      </c>
      <c r="K1001" s="71">
        <v>0.79480582504766395</v>
      </c>
      <c r="L1001" s="68">
        <v>50.955414012738899</v>
      </c>
      <c r="M1001" s="71">
        <v>0.43315044758879601</v>
      </c>
      <c r="N1001" s="68">
        <v>32.444267515923599</v>
      </c>
      <c r="O1001" s="71">
        <v>0.36691078054337201</v>
      </c>
      <c r="P1001" s="68">
        <v>43.0788076766027</v>
      </c>
      <c r="Q1001" s="71"/>
      <c r="R1001" s="68"/>
    </row>
    <row r="1002" spans="1:18" x14ac:dyDescent="0.2">
      <c r="A1002" s="72" t="s">
        <v>2274</v>
      </c>
      <c r="B1002" s="66" t="s">
        <v>2275</v>
      </c>
      <c r="C1002" s="67">
        <v>47</v>
      </c>
      <c r="D1002" s="67" t="s">
        <v>345</v>
      </c>
      <c r="E1002" s="71">
        <v>0.85659133607822202</v>
      </c>
      <c r="F1002" s="68">
        <v>98.765923566878996</v>
      </c>
      <c r="G1002" s="71">
        <v>0.87504218335622597</v>
      </c>
      <c r="H1002" s="68">
        <v>96.457006369426793</v>
      </c>
      <c r="I1002" s="71">
        <v>0.752250432797679</v>
      </c>
      <c r="J1002" s="68">
        <v>81.926751592356695</v>
      </c>
      <c r="K1002" s="71">
        <v>0.81333626007166804</v>
      </c>
      <c r="L1002" s="68">
        <v>61.624203821656103</v>
      </c>
      <c r="M1002" s="71">
        <v>0.87592646067956603</v>
      </c>
      <c r="N1002" s="68">
        <v>97.253184713375802</v>
      </c>
      <c r="O1002" s="71">
        <v>0.96640134348597295</v>
      </c>
      <c r="P1002" s="68">
        <v>99.060841159657002</v>
      </c>
      <c r="Q1002" s="71"/>
      <c r="R1002" s="68"/>
    </row>
    <row r="1003" spans="1:18" x14ac:dyDescent="0.2">
      <c r="A1003" s="72" t="s">
        <v>2038</v>
      </c>
      <c r="B1003" s="66" t="s">
        <v>2276</v>
      </c>
      <c r="C1003" s="67">
        <v>47</v>
      </c>
      <c r="D1003" s="67" t="s">
        <v>345</v>
      </c>
      <c r="E1003" s="71">
        <v>0.55553169925558599</v>
      </c>
      <c r="F1003" s="68">
        <v>31.847133757961799</v>
      </c>
      <c r="G1003" s="71">
        <v>0.61453707962468995</v>
      </c>
      <c r="H1003" s="68">
        <v>24.840764331210199</v>
      </c>
      <c r="I1003" s="71">
        <v>0.58459952826996997</v>
      </c>
      <c r="J1003" s="68">
        <v>24.562101910828002</v>
      </c>
      <c r="K1003" s="71">
        <v>0.83480869424336501</v>
      </c>
      <c r="L1003" s="68">
        <v>74.084394904458605</v>
      </c>
      <c r="M1003" s="71">
        <v>0.41389931658485002</v>
      </c>
      <c r="N1003" s="68">
        <v>25.1194267515924</v>
      </c>
      <c r="O1003" s="71">
        <v>0.32981387755505598</v>
      </c>
      <c r="P1003" s="68">
        <v>37.239689669252797</v>
      </c>
      <c r="Q1003" s="71"/>
      <c r="R1003" s="68"/>
    </row>
    <row r="1004" spans="1:18" x14ac:dyDescent="0.2">
      <c r="A1004" s="72" t="s">
        <v>2277</v>
      </c>
      <c r="B1004" s="66" t="s">
        <v>2278</v>
      </c>
      <c r="C1004" s="67">
        <v>47</v>
      </c>
      <c r="D1004" s="67" t="s">
        <v>345</v>
      </c>
      <c r="E1004" s="71">
        <v>0.78817263738292997</v>
      </c>
      <c r="F1004" s="68">
        <v>95.063694267515899</v>
      </c>
      <c r="G1004" s="71">
        <v>0.85325692022534605</v>
      </c>
      <c r="H1004" s="68">
        <v>95.063694267515899</v>
      </c>
      <c r="I1004" s="71">
        <v>0.70703353644175204</v>
      </c>
      <c r="J1004" s="68">
        <v>72.531847133758006</v>
      </c>
      <c r="K1004" s="71">
        <v>0.79541046974419904</v>
      </c>
      <c r="L1004" s="68">
        <v>51.194267515923599</v>
      </c>
      <c r="M1004" s="71">
        <v>0.64972567138319504</v>
      </c>
      <c r="N1004" s="68">
        <v>81.7277070063694</v>
      </c>
      <c r="O1004" s="71">
        <v>0.93543658912015704</v>
      </c>
      <c r="P1004" s="68">
        <v>98.3666802776644</v>
      </c>
      <c r="Q1004" s="71"/>
      <c r="R1004" s="68"/>
    </row>
    <row r="1005" spans="1:18" x14ac:dyDescent="0.2">
      <c r="A1005" s="72" t="s">
        <v>2204</v>
      </c>
      <c r="B1005" s="66" t="s">
        <v>2279</v>
      </c>
      <c r="C1005" s="67">
        <v>47</v>
      </c>
      <c r="D1005" s="67" t="s">
        <v>345</v>
      </c>
      <c r="E1005" s="71">
        <v>0.54669414527020399</v>
      </c>
      <c r="F1005" s="68">
        <v>28.980891719745198</v>
      </c>
      <c r="G1005" s="71">
        <v>0.62073740007511202</v>
      </c>
      <c r="H1005" s="68">
        <v>29.697452229299401</v>
      </c>
      <c r="I1005" s="71">
        <v>0.540047592780173</v>
      </c>
      <c r="J1005" s="68">
        <v>10.270700636942699</v>
      </c>
      <c r="K1005" s="71">
        <v>0.78837303873333398</v>
      </c>
      <c r="L1005" s="68">
        <v>46.5764331210191</v>
      </c>
      <c r="M1005" s="71">
        <v>0.42833766483780999</v>
      </c>
      <c r="N1005" s="68">
        <v>30.493630573248399</v>
      </c>
      <c r="O1005" s="71">
        <v>0.35597502992459201</v>
      </c>
      <c r="P1005" s="68">
        <v>41.772151898734201</v>
      </c>
      <c r="Q1005" s="71"/>
      <c r="R1005" s="68"/>
    </row>
    <row r="1006" spans="1:18" x14ac:dyDescent="0.2">
      <c r="A1006" s="72" t="s">
        <v>2280</v>
      </c>
      <c r="B1006" s="66" t="s">
        <v>2281</v>
      </c>
      <c r="C1006" s="67">
        <v>47</v>
      </c>
      <c r="D1006" s="67" t="s">
        <v>345</v>
      </c>
      <c r="E1006" s="71">
        <v>0.69806898768742598</v>
      </c>
      <c r="F1006" s="68">
        <v>81.767515923566904</v>
      </c>
      <c r="G1006" s="71">
        <v>0.74952551392353195</v>
      </c>
      <c r="H1006" s="68">
        <v>83.399681528662398</v>
      </c>
      <c r="I1006" s="71">
        <v>0.67323558896380697</v>
      </c>
      <c r="J1006" s="68">
        <v>62.539808917197398</v>
      </c>
      <c r="K1006" s="71">
        <v>0.80704360079034199</v>
      </c>
      <c r="L1006" s="68">
        <v>57.882165605095501</v>
      </c>
      <c r="M1006" s="71">
        <v>0.56790836461642202</v>
      </c>
      <c r="N1006" s="68">
        <v>68.829617834394895</v>
      </c>
      <c r="O1006" s="71">
        <v>0.69263187014302596</v>
      </c>
      <c r="P1006" s="68">
        <v>86.851776235198002</v>
      </c>
      <c r="Q1006" s="71"/>
      <c r="R1006" s="68"/>
    </row>
    <row r="1007" spans="1:18" x14ac:dyDescent="0.2">
      <c r="A1007" s="72" t="s">
        <v>1971</v>
      </c>
      <c r="B1007" s="66" t="s">
        <v>2282</v>
      </c>
      <c r="C1007" s="67">
        <v>47</v>
      </c>
      <c r="D1007" s="67" t="s">
        <v>345</v>
      </c>
      <c r="E1007" s="71">
        <v>0.477927813890967</v>
      </c>
      <c r="F1007" s="68">
        <v>4.7372611464968202</v>
      </c>
      <c r="G1007" s="71">
        <v>0.606124804606756</v>
      </c>
      <c r="H1007" s="68">
        <v>16.640127388534999</v>
      </c>
      <c r="I1007" s="71">
        <v>0.55542691030969304</v>
      </c>
      <c r="J1007" s="68">
        <v>14.0923566878981</v>
      </c>
      <c r="K1007" s="71">
        <v>0.67557131813836402</v>
      </c>
      <c r="L1007" s="68">
        <v>11.066878980891699</v>
      </c>
      <c r="M1007" s="71">
        <v>0.404273751082877</v>
      </c>
      <c r="N1007" s="68">
        <v>21.894904458598699</v>
      </c>
      <c r="O1007" s="71">
        <v>0.14824228531714501</v>
      </c>
      <c r="P1007" s="68">
        <v>12.2907309105757</v>
      </c>
      <c r="Q1007" s="71"/>
      <c r="R1007" s="68"/>
    </row>
    <row r="1008" spans="1:18" x14ac:dyDescent="0.2">
      <c r="A1008" s="72" t="s">
        <v>2187</v>
      </c>
      <c r="B1008" s="66" t="s">
        <v>2283</v>
      </c>
      <c r="C1008" s="67">
        <v>47</v>
      </c>
      <c r="D1008" s="67" t="s">
        <v>345</v>
      </c>
      <c r="E1008" s="71">
        <v>0.466033427008051</v>
      </c>
      <c r="F1008" s="68">
        <v>2.7070063694267499</v>
      </c>
      <c r="G1008" s="71">
        <v>0.60671198990551101</v>
      </c>
      <c r="H1008" s="68">
        <v>17.515923566879</v>
      </c>
      <c r="I1008" s="71">
        <v>0.51136543643666099</v>
      </c>
      <c r="J1008" s="68">
        <v>5.1353503184713398</v>
      </c>
      <c r="K1008" s="71">
        <v>0.627240528770867</v>
      </c>
      <c r="L1008" s="68">
        <v>6.2898089171974503</v>
      </c>
      <c r="M1008" s="71">
        <v>0.380209837327944</v>
      </c>
      <c r="N1008" s="68">
        <v>13.933121019108301</v>
      </c>
      <c r="O1008" s="71">
        <v>0.20463934259927</v>
      </c>
      <c r="P1008" s="68">
        <v>18.824009799918301</v>
      </c>
      <c r="Q1008" s="71"/>
      <c r="R1008" s="68"/>
    </row>
    <row r="1009" spans="1:18" x14ac:dyDescent="0.2">
      <c r="A1009" s="72" t="s">
        <v>2284</v>
      </c>
      <c r="B1009" s="66" t="s">
        <v>2285</v>
      </c>
      <c r="C1009" s="67">
        <v>47</v>
      </c>
      <c r="D1009" s="67" t="s">
        <v>345</v>
      </c>
      <c r="E1009" s="71">
        <v>0.53066155462236198</v>
      </c>
      <c r="F1009" s="68">
        <v>21.894904458598699</v>
      </c>
      <c r="G1009" s="71">
        <v>0.62629599787863099</v>
      </c>
      <c r="H1009" s="68">
        <v>34.3152866242038</v>
      </c>
      <c r="I1009" s="71">
        <v>0.62742824095967897</v>
      </c>
      <c r="J1009" s="68">
        <v>44.386942675159197</v>
      </c>
      <c r="K1009" s="71">
        <v>0.66801488240673701</v>
      </c>
      <c r="L1009" s="68">
        <v>10.270700636942699</v>
      </c>
      <c r="M1009" s="71">
        <v>0.47165270959668898</v>
      </c>
      <c r="N1009" s="68">
        <v>43.670382165605098</v>
      </c>
      <c r="O1009" s="71">
        <v>0.25991594227007297</v>
      </c>
      <c r="P1009" s="68">
        <v>26.949775418538199</v>
      </c>
      <c r="Q1009" s="71"/>
      <c r="R1009" s="68"/>
    </row>
    <row r="1010" spans="1:18" x14ac:dyDescent="0.2">
      <c r="A1010" s="72" t="s">
        <v>1425</v>
      </c>
      <c r="B1010" s="66" t="s">
        <v>2286</v>
      </c>
      <c r="C1010" s="67">
        <v>47</v>
      </c>
      <c r="D1010" s="67" t="s">
        <v>345</v>
      </c>
      <c r="E1010" s="71">
        <v>0.62310083478220102</v>
      </c>
      <c r="F1010" s="68">
        <v>58.479299363057301</v>
      </c>
      <c r="G1010" s="71">
        <v>0.67672272332693995</v>
      </c>
      <c r="H1010" s="68">
        <v>61.743630573248403</v>
      </c>
      <c r="I1010" s="71">
        <v>0.70421059702319999</v>
      </c>
      <c r="J1010" s="68">
        <v>71.735668789808898</v>
      </c>
      <c r="K1010" s="71">
        <v>0.74845234059749999</v>
      </c>
      <c r="L1010" s="68">
        <v>27.3089171974522</v>
      </c>
      <c r="M1010" s="71">
        <v>0.49090384060063602</v>
      </c>
      <c r="N1010" s="68">
        <v>50.1194267515924</v>
      </c>
      <c r="O1010" s="71">
        <v>0.49521467236272898</v>
      </c>
      <c r="P1010" s="68">
        <v>62.801143323805597</v>
      </c>
      <c r="Q1010" s="71"/>
      <c r="R1010" s="68"/>
    </row>
    <row r="1011" spans="1:18" x14ac:dyDescent="0.2">
      <c r="A1011" s="72" t="s">
        <v>2287</v>
      </c>
      <c r="B1011" s="66" t="s">
        <v>2288</v>
      </c>
      <c r="C1011" s="67">
        <v>47</v>
      </c>
      <c r="D1011" s="67" t="s">
        <v>345</v>
      </c>
      <c r="E1011" s="71">
        <v>0.51389981577782295</v>
      </c>
      <c r="F1011" s="68">
        <v>15.366242038216599</v>
      </c>
      <c r="G1011" s="71">
        <v>0.62731510698239201</v>
      </c>
      <c r="H1011" s="68">
        <v>34.992038216560502</v>
      </c>
      <c r="I1011" s="71">
        <v>0.56040991460993805</v>
      </c>
      <c r="J1011" s="68">
        <v>15.963375796178299</v>
      </c>
      <c r="K1011" s="71">
        <v>0.65086675947273098</v>
      </c>
      <c r="L1011" s="68">
        <v>8.7181528662420398</v>
      </c>
      <c r="M1011" s="71">
        <v>0.45240157859274299</v>
      </c>
      <c r="N1011" s="68">
        <v>38.495222929936297</v>
      </c>
      <c r="O1011" s="71">
        <v>0.27850571923131201</v>
      </c>
      <c r="P1011" s="68">
        <v>30.053082890975901</v>
      </c>
      <c r="Q1011" s="71"/>
      <c r="R1011" s="68"/>
    </row>
    <row r="1012" spans="1:18" x14ac:dyDescent="0.2">
      <c r="A1012" s="72" t="s">
        <v>2289</v>
      </c>
      <c r="B1012" s="66" t="s">
        <v>2290</v>
      </c>
      <c r="C1012" s="67">
        <v>47</v>
      </c>
      <c r="D1012" s="67" t="s">
        <v>345</v>
      </c>
      <c r="E1012" s="71">
        <v>0.65981481802714503</v>
      </c>
      <c r="F1012" s="68">
        <v>70.979299363057294</v>
      </c>
      <c r="G1012" s="71">
        <v>0.73410167625064404</v>
      </c>
      <c r="H1012" s="68">
        <v>80.334394904458605</v>
      </c>
      <c r="I1012" s="71">
        <v>0.62490385994097397</v>
      </c>
      <c r="J1012" s="68">
        <v>43.2722929936306</v>
      </c>
      <c r="K1012" s="71">
        <v>0.757628476336205</v>
      </c>
      <c r="L1012" s="68">
        <v>31.210191082802499</v>
      </c>
      <c r="M1012" s="71">
        <v>0.55347001636346205</v>
      </c>
      <c r="N1012" s="68">
        <v>66.281847133758006</v>
      </c>
      <c r="O1012" s="71">
        <v>0.62897006124443899</v>
      </c>
      <c r="P1012" s="68">
        <v>80.563495304205802</v>
      </c>
      <c r="Q1012" s="71"/>
      <c r="R1012" s="68"/>
    </row>
    <row r="1013" spans="1:18" x14ac:dyDescent="0.2">
      <c r="A1013" s="72" t="s">
        <v>2291</v>
      </c>
      <c r="B1013" s="66" t="s">
        <v>2292</v>
      </c>
      <c r="C1013" s="67">
        <v>47</v>
      </c>
      <c r="D1013" s="67" t="s">
        <v>345</v>
      </c>
      <c r="E1013" s="71">
        <v>0.53039823188858204</v>
      </c>
      <c r="F1013" s="68">
        <v>21.735668789808901</v>
      </c>
      <c r="G1013" s="71">
        <v>0.64774960740662801</v>
      </c>
      <c r="H1013" s="68">
        <v>48.487261146496799</v>
      </c>
      <c r="I1013" s="71">
        <v>0.55866779382764498</v>
      </c>
      <c r="J1013" s="68">
        <v>15.4856687898089</v>
      </c>
      <c r="K1013" s="71">
        <v>0.70871720871863497</v>
      </c>
      <c r="L1013" s="68">
        <v>16.759554140127399</v>
      </c>
      <c r="M1013" s="71">
        <v>0.44758879584175598</v>
      </c>
      <c r="N1013" s="68">
        <v>36.703821656050998</v>
      </c>
      <c r="O1013" s="71">
        <v>0.28926775364824697</v>
      </c>
      <c r="P1013" s="68">
        <v>31.645569620253202</v>
      </c>
      <c r="Q1013" s="71"/>
      <c r="R1013" s="68"/>
    </row>
    <row r="1014" spans="1:18" x14ac:dyDescent="0.2">
      <c r="A1014" s="72" t="s">
        <v>2293</v>
      </c>
      <c r="B1014" s="66" t="s">
        <v>2294</v>
      </c>
      <c r="C1014" s="67">
        <v>47</v>
      </c>
      <c r="D1014" s="67" t="s">
        <v>345</v>
      </c>
      <c r="E1014" s="71">
        <v>0.63084796013159905</v>
      </c>
      <c r="F1014" s="68">
        <v>61.624203821656103</v>
      </c>
      <c r="G1014" s="71">
        <v>0.64515635185544395</v>
      </c>
      <c r="H1014" s="68">
        <v>47.0541401273885</v>
      </c>
      <c r="I1014" s="71">
        <v>0.64492149386919695</v>
      </c>
      <c r="J1014" s="68">
        <v>51.871019108280301</v>
      </c>
      <c r="K1014" s="71">
        <v>0.70876953741301296</v>
      </c>
      <c r="L1014" s="68">
        <v>16.799363057324801</v>
      </c>
      <c r="M1014" s="71">
        <v>0.51015497160458201</v>
      </c>
      <c r="N1014" s="68">
        <v>55.652866242038201</v>
      </c>
      <c r="O1014" s="71">
        <v>0.64523744591576004</v>
      </c>
      <c r="P1014" s="68">
        <v>82.809309922417299</v>
      </c>
      <c r="Q1014" s="71"/>
      <c r="R1014" s="68"/>
    </row>
    <row r="1015" spans="1:18" x14ac:dyDescent="0.2">
      <c r="A1015" s="72" t="s">
        <v>2295</v>
      </c>
      <c r="B1015" s="66" t="s">
        <v>2296</v>
      </c>
      <c r="C1015" s="67">
        <v>47</v>
      </c>
      <c r="D1015" s="67" t="s">
        <v>345</v>
      </c>
      <c r="E1015" s="71">
        <v>0.57631820329863304</v>
      </c>
      <c r="F1015" s="68">
        <v>40.605095541401298</v>
      </c>
      <c r="G1015" s="71">
        <v>0.69301625180190396</v>
      </c>
      <c r="H1015" s="68">
        <v>68.829617834394895</v>
      </c>
      <c r="I1015" s="71">
        <v>0.53602365900024895</v>
      </c>
      <c r="J1015" s="68">
        <v>9.2356687898089191</v>
      </c>
      <c r="K1015" s="71">
        <v>0.77827319269289197</v>
      </c>
      <c r="L1015" s="68">
        <v>40.8041401273885</v>
      </c>
      <c r="M1015" s="71">
        <v>0.43315044758879601</v>
      </c>
      <c r="N1015" s="68">
        <v>32.444267515923599</v>
      </c>
      <c r="O1015" s="71">
        <v>0.44112746540932402</v>
      </c>
      <c r="P1015" s="68">
        <v>55.165373621886502</v>
      </c>
      <c r="Q1015" s="71"/>
      <c r="R1015" s="68"/>
    </row>
    <row r="1016" spans="1:18" x14ac:dyDescent="0.2">
      <c r="A1016" s="72" t="s">
        <v>2297</v>
      </c>
      <c r="B1016" s="66" t="s">
        <v>2298</v>
      </c>
      <c r="C1016" s="67">
        <v>47</v>
      </c>
      <c r="D1016" s="67" t="s">
        <v>345</v>
      </c>
      <c r="E1016" s="71">
        <v>0.49166047680066499</v>
      </c>
      <c r="F1016" s="68">
        <v>8.5987261146496792</v>
      </c>
      <c r="G1016" s="71">
        <v>0.62177556321081295</v>
      </c>
      <c r="H1016" s="68">
        <v>30.5334394904459</v>
      </c>
      <c r="I1016" s="71">
        <v>0.48794301187529399</v>
      </c>
      <c r="J1016" s="68">
        <v>2.3089171974522298</v>
      </c>
      <c r="K1016" s="71">
        <v>0.71749648361334695</v>
      </c>
      <c r="L1016" s="68">
        <v>18.829617834394899</v>
      </c>
      <c r="M1016" s="71">
        <v>0.42352488208682298</v>
      </c>
      <c r="N1016" s="68">
        <v>29.1799363057325</v>
      </c>
      <c r="O1016" s="71">
        <v>0.20756244321704601</v>
      </c>
      <c r="P1016" s="68">
        <v>19.1506737443855</v>
      </c>
      <c r="Q1016" s="71"/>
      <c r="R1016" s="68"/>
    </row>
    <row r="1017" spans="1:18" x14ac:dyDescent="0.2">
      <c r="A1017" s="72" t="s">
        <v>2299</v>
      </c>
      <c r="B1017" s="66" t="s">
        <v>2300</v>
      </c>
      <c r="C1017" s="67">
        <v>47</v>
      </c>
      <c r="D1017" s="67" t="s">
        <v>345</v>
      </c>
      <c r="E1017" s="71">
        <v>0.61944999219818098</v>
      </c>
      <c r="F1017" s="68">
        <v>57.085987261146499</v>
      </c>
      <c r="G1017" s="71">
        <v>0.71888166466077397</v>
      </c>
      <c r="H1017" s="68">
        <v>76.393312101910794</v>
      </c>
      <c r="I1017" s="71">
        <v>0.55925173431350705</v>
      </c>
      <c r="J1017" s="68">
        <v>15.5652866242038</v>
      </c>
      <c r="K1017" s="71">
        <v>0.68441619666889897</v>
      </c>
      <c r="L1017" s="68">
        <v>12.5</v>
      </c>
      <c r="M1017" s="71">
        <v>0.60159784387332804</v>
      </c>
      <c r="N1017" s="68">
        <v>74.482484076433096</v>
      </c>
      <c r="O1017" s="71">
        <v>0.53310252147439596</v>
      </c>
      <c r="P1017" s="68">
        <v>68.6402613311556</v>
      </c>
      <c r="Q1017" s="71"/>
      <c r="R1017" s="68"/>
    </row>
    <row r="1018" spans="1:18" x14ac:dyDescent="0.2">
      <c r="A1018" s="72" t="s">
        <v>2301</v>
      </c>
      <c r="B1018" s="66" t="s">
        <v>2302</v>
      </c>
      <c r="C1018" s="67">
        <v>47</v>
      </c>
      <c r="D1018" s="67" t="s">
        <v>345</v>
      </c>
      <c r="E1018" s="71">
        <v>0.59520321099676499</v>
      </c>
      <c r="F1018" s="68">
        <v>48.407643312101897</v>
      </c>
      <c r="G1018" s="71">
        <v>0.66035632359476704</v>
      </c>
      <c r="H1018" s="68">
        <v>54.697452229299401</v>
      </c>
      <c r="I1018" s="71">
        <v>0.55706934263527896</v>
      </c>
      <c r="J1018" s="68">
        <v>14.8885350318471</v>
      </c>
      <c r="K1018" s="71">
        <v>0.69040333842846902</v>
      </c>
      <c r="L1018" s="68">
        <v>13.375796178343901</v>
      </c>
      <c r="M1018" s="71">
        <v>0.55347001636346205</v>
      </c>
      <c r="N1018" s="68">
        <v>66.281847133758006</v>
      </c>
      <c r="O1018" s="71">
        <v>0.51471703396184598</v>
      </c>
      <c r="P1018" s="68">
        <v>65.496120865659506</v>
      </c>
      <c r="Q1018" s="71"/>
      <c r="R1018" s="68"/>
    </row>
    <row r="1019" spans="1:18" x14ac:dyDescent="0.2">
      <c r="A1019" s="72" t="s">
        <v>951</v>
      </c>
      <c r="B1019" s="66" t="s">
        <v>2303</v>
      </c>
      <c r="C1019" s="67">
        <v>47</v>
      </c>
      <c r="D1019" s="67" t="s">
        <v>345</v>
      </c>
      <c r="E1019" s="71">
        <v>0.556657802899445</v>
      </c>
      <c r="F1019" s="68">
        <v>32.523885350318501</v>
      </c>
      <c r="G1019" s="71">
        <v>0.73223946848453902</v>
      </c>
      <c r="H1019" s="68">
        <v>79.617834394904506</v>
      </c>
      <c r="I1019" s="71">
        <v>0.53608072625676295</v>
      </c>
      <c r="J1019" s="68">
        <v>9.2754777070063703</v>
      </c>
      <c r="K1019" s="71">
        <v>0.80634739618793505</v>
      </c>
      <c r="L1019" s="68">
        <v>57.444267515923599</v>
      </c>
      <c r="M1019" s="71">
        <v>0.49571662335162298</v>
      </c>
      <c r="N1019" s="68">
        <v>51.552547770700599</v>
      </c>
      <c r="O1019" s="71">
        <v>0.21290480021636601</v>
      </c>
      <c r="P1019" s="68">
        <v>19.8856676194365</v>
      </c>
      <c r="Q1019" s="71"/>
      <c r="R1019" s="68"/>
    </row>
    <row r="1020" spans="1:18" x14ac:dyDescent="0.2">
      <c r="A1020" s="72" t="s">
        <v>2304</v>
      </c>
      <c r="B1020" s="66" t="s">
        <v>2305</v>
      </c>
      <c r="C1020" s="67">
        <v>47</v>
      </c>
      <c r="D1020" s="67" t="s">
        <v>345</v>
      </c>
      <c r="E1020" s="71">
        <v>0.508569692687732</v>
      </c>
      <c r="F1020" s="68">
        <v>13.097133757961799</v>
      </c>
      <c r="G1020" s="71">
        <v>0.74723237581861401</v>
      </c>
      <c r="H1020" s="68">
        <v>83.121019108280294</v>
      </c>
      <c r="I1020" s="71">
        <v>0.49321060273511302</v>
      </c>
      <c r="J1020" s="68">
        <v>2.7866242038216602</v>
      </c>
      <c r="K1020" s="71">
        <v>0.74017037980745004</v>
      </c>
      <c r="L1020" s="68">
        <v>25.278662420382201</v>
      </c>
      <c r="M1020" s="71">
        <v>0.33208200981807701</v>
      </c>
      <c r="N1020" s="68">
        <v>6.7675159235668803</v>
      </c>
      <c r="O1020" s="71">
        <v>0.230153095259406</v>
      </c>
      <c r="P1020" s="68">
        <v>22.498979175173499</v>
      </c>
      <c r="Q1020" s="71"/>
      <c r="R1020" s="68"/>
    </row>
    <row r="1021" spans="1:18" x14ac:dyDescent="0.2">
      <c r="A1021" s="72" t="s">
        <v>2306</v>
      </c>
      <c r="B1021" s="66" t="s">
        <v>2307</v>
      </c>
      <c r="C1021" s="67">
        <v>47</v>
      </c>
      <c r="D1021" s="67" t="s">
        <v>345</v>
      </c>
      <c r="E1021" s="71">
        <v>0.692558417357096</v>
      </c>
      <c r="F1021" s="68">
        <v>79.816878980891701</v>
      </c>
      <c r="G1021" s="71">
        <v>0.74272249953518399</v>
      </c>
      <c r="H1021" s="68">
        <v>82.046178343949094</v>
      </c>
      <c r="I1021" s="71">
        <v>0.68440414644369196</v>
      </c>
      <c r="J1021" s="68">
        <v>66.202229299363097</v>
      </c>
      <c r="K1021" s="71">
        <v>0.76220703166246895</v>
      </c>
      <c r="L1021" s="68">
        <v>33.399681528662398</v>
      </c>
      <c r="M1021" s="71">
        <v>0.62566175762826104</v>
      </c>
      <c r="N1021" s="68">
        <v>78.383757961783402</v>
      </c>
      <c r="O1021" s="71">
        <v>0.64779665151587495</v>
      </c>
      <c r="P1021" s="68">
        <v>83.095140873826097</v>
      </c>
      <c r="Q1021" s="71"/>
      <c r="R1021" s="68"/>
    </row>
    <row r="1022" spans="1:18" x14ac:dyDescent="0.2">
      <c r="A1022" s="72" t="s">
        <v>2308</v>
      </c>
      <c r="B1022" s="66" t="s">
        <v>2309</v>
      </c>
      <c r="C1022" s="67">
        <v>47</v>
      </c>
      <c r="D1022" s="67" t="s">
        <v>345</v>
      </c>
      <c r="E1022" s="71">
        <v>0.52084530697616005</v>
      </c>
      <c r="F1022" s="68">
        <v>18.192675159235701</v>
      </c>
      <c r="G1022" s="71">
        <v>0.61559000975171296</v>
      </c>
      <c r="H1022" s="68">
        <v>25.557324840764299</v>
      </c>
      <c r="I1022" s="71">
        <v>0.542771968814449</v>
      </c>
      <c r="J1022" s="68">
        <v>10.947452229299399</v>
      </c>
      <c r="K1022" s="71">
        <v>0.78285301022576204</v>
      </c>
      <c r="L1022" s="68">
        <v>43.3917197452229</v>
      </c>
      <c r="M1022" s="71">
        <v>0.42833766483780999</v>
      </c>
      <c r="N1022" s="68">
        <v>30.493630573248399</v>
      </c>
      <c r="O1022" s="71">
        <v>0.234673881251067</v>
      </c>
      <c r="P1022" s="68">
        <v>23.233973050224598</v>
      </c>
      <c r="Q1022" s="71"/>
      <c r="R1022" s="68"/>
    </row>
    <row r="1023" spans="1:18" x14ac:dyDescent="0.2">
      <c r="A1023" s="72" t="s">
        <v>2310</v>
      </c>
      <c r="B1023" s="66" t="s">
        <v>2311</v>
      </c>
      <c r="C1023" s="67">
        <v>47</v>
      </c>
      <c r="D1023" s="67" t="s">
        <v>345</v>
      </c>
      <c r="E1023" s="71">
        <v>0.53022773416481705</v>
      </c>
      <c r="F1023" s="68">
        <v>21.616242038216601</v>
      </c>
      <c r="G1023" s="71">
        <v>0.59048614512120301</v>
      </c>
      <c r="H1023" s="68">
        <v>7.1656050955413999</v>
      </c>
      <c r="I1023" s="71">
        <v>0.69844300095527301</v>
      </c>
      <c r="J1023" s="68">
        <v>69.944267515923599</v>
      </c>
      <c r="K1023" s="71">
        <v>0.77997269333703201</v>
      </c>
      <c r="L1023" s="68">
        <v>41.600318471337602</v>
      </c>
      <c r="M1023" s="71">
        <v>0.28395418230821101</v>
      </c>
      <c r="N1023" s="68">
        <v>4.1799363057324799</v>
      </c>
      <c r="O1023" s="71">
        <v>0.29828264910236302</v>
      </c>
      <c r="P1023" s="68">
        <v>33.033891384238501</v>
      </c>
      <c r="Q1023" s="71"/>
      <c r="R1023" s="68"/>
    </row>
    <row r="1024" spans="1:18" x14ac:dyDescent="0.2">
      <c r="A1024" s="72" t="s">
        <v>2312</v>
      </c>
      <c r="B1024" s="66" t="s">
        <v>2313</v>
      </c>
      <c r="C1024" s="67">
        <v>47</v>
      </c>
      <c r="D1024" s="67" t="s">
        <v>345</v>
      </c>
      <c r="E1024" s="71">
        <v>0.49632561926303698</v>
      </c>
      <c r="F1024" s="68">
        <v>9.5939490445859903</v>
      </c>
      <c r="G1024" s="71">
        <v>0.68292281025498602</v>
      </c>
      <c r="H1024" s="68">
        <v>64.609872611464993</v>
      </c>
      <c r="I1024" s="71">
        <v>0.56539029165772203</v>
      </c>
      <c r="J1024" s="68">
        <v>17.675159235668801</v>
      </c>
      <c r="K1024" s="71">
        <v>0.69138649215787795</v>
      </c>
      <c r="L1024" s="68">
        <v>13.5350318471338</v>
      </c>
      <c r="M1024" s="71">
        <v>0</v>
      </c>
      <c r="N1024" s="68">
        <v>1.0748407643312099</v>
      </c>
      <c r="O1024" s="71">
        <v>0.54192850224460098</v>
      </c>
      <c r="P1024" s="68">
        <v>69.783585136790506</v>
      </c>
      <c r="Q1024" s="71"/>
      <c r="R1024" s="68"/>
    </row>
    <row r="1025" spans="1:18" x14ac:dyDescent="0.2">
      <c r="A1025" s="72" t="s">
        <v>2314</v>
      </c>
      <c r="B1025" s="66" t="s">
        <v>2315</v>
      </c>
      <c r="C1025" s="67">
        <v>47</v>
      </c>
      <c r="D1025" s="67" t="s">
        <v>345</v>
      </c>
      <c r="E1025" s="71">
        <v>0.56963250304145696</v>
      </c>
      <c r="F1025" s="68">
        <v>38.176751592356702</v>
      </c>
      <c r="G1025" s="71">
        <v>0.62670421167525503</v>
      </c>
      <c r="H1025" s="68">
        <v>34.5541401273885</v>
      </c>
      <c r="I1025" s="71">
        <v>0.61155638150329805</v>
      </c>
      <c r="J1025" s="68">
        <v>36.942675159235698</v>
      </c>
      <c r="K1025" s="71">
        <v>0.75710209497431902</v>
      </c>
      <c r="L1025" s="68">
        <v>30.8917197452229</v>
      </c>
      <c r="M1025" s="71">
        <v>0.41871209933583697</v>
      </c>
      <c r="N1025" s="68">
        <v>26.791401273885398</v>
      </c>
      <c r="O1025" s="71">
        <v>0.43408772771857401</v>
      </c>
      <c r="P1025" s="68">
        <v>53.654552878726001</v>
      </c>
      <c r="Q1025" s="71"/>
      <c r="R1025" s="68"/>
    </row>
    <row r="1026" spans="1:18" x14ac:dyDescent="0.2">
      <c r="A1026" s="72" t="s">
        <v>2316</v>
      </c>
      <c r="B1026" s="66" t="s">
        <v>2317</v>
      </c>
      <c r="C1026" s="67">
        <v>47</v>
      </c>
      <c r="D1026" s="67" t="s">
        <v>345</v>
      </c>
      <c r="E1026" s="71">
        <v>0.79120060177364404</v>
      </c>
      <c r="F1026" s="68">
        <v>95.342356687898103</v>
      </c>
      <c r="G1026" s="71">
        <v>0.78527283567654305</v>
      </c>
      <c r="H1026" s="68">
        <v>89.410828025477699</v>
      </c>
      <c r="I1026" s="71">
        <v>0.73873741958311701</v>
      </c>
      <c r="J1026" s="68">
        <v>79.896496815286596</v>
      </c>
      <c r="K1026" s="71">
        <v>0.81595656148227103</v>
      </c>
      <c r="L1026" s="68">
        <v>63.097133757961799</v>
      </c>
      <c r="M1026" s="71">
        <v>0.61603619212628802</v>
      </c>
      <c r="N1026" s="68">
        <v>76.512738853503194</v>
      </c>
      <c r="O1026" s="71">
        <v>1</v>
      </c>
      <c r="P1026" s="68">
        <v>100</v>
      </c>
      <c r="Q1026" s="71"/>
      <c r="R1026" s="68"/>
    </row>
    <row r="1027" spans="1:18" x14ac:dyDescent="0.2">
      <c r="A1027" s="72" t="s">
        <v>2318</v>
      </c>
      <c r="B1027" s="66" t="s">
        <v>2319</v>
      </c>
      <c r="C1027" s="67">
        <v>47</v>
      </c>
      <c r="D1027" s="67" t="s">
        <v>345</v>
      </c>
      <c r="E1027" s="71">
        <v>0.70436412294429895</v>
      </c>
      <c r="F1027" s="68">
        <v>82.961783439490404</v>
      </c>
      <c r="G1027" s="71">
        <v>0.746933731969329</v>
      </c>
      <c r="H1027" s="68">
        <v>82.961783439490404</v>
      </c>
      <c r="I1027" s="71">
        <v>0.58380251942746997</v>
      </c>
      <c r="J1027" s="68">
        <v>24.243630573248399</v>
      </c>
      <c r="K1027" s="71">
        <v>0.74364194609651002</v>
      </c>
      <c r="L1027" s="68">
        <v>26.035031847133801</v>
      </c>
      <c r="M1027" s="71">
        <v>0.54384445086148903</v>
      </c>
      <c r="N1027" s="68">
        <v>64.291401273885398</v>
      </c>
      <c r="O1027" s="71">
        <v>0.90359796636669998</v>
      </c>
      <c r="P1027" s="68">
        <v>97.631686402613298</v>
      </c>
      <c r="Q1027" s="71"/>
      <c r="R1027" s="68"/>
    </row>
    <row r="1028" spans="1:18" x14ac:dyDescent="0.2">
      <c r="A1028" s="72" t="s">
        <v>2320</v>
      </c>
      <c r="B1028" s="66" t="s">
        <v>2321</v>
      </c>
      <c r="C1028" s="67">
        <v>51</v>
      </c>
      <c r="D1028" s="67" t="s">
        <v>345</v>
      </c>
      <c r="E1028" s="71">
        <v>0.51600485840476296</v>
      </c>
      <c r="F1028" s="68">
        <v>14.3434343434343</v>
      </c>
      <c r="G1028" s="71">
        <v>0.44558825865531998</v>
      </c>
      <c r="H1028" s="68">
        <v>3.5353535353535399</v>
      </c>
      <c r="I1028" s="71">
        <v>0.45648244532702797</v>
      </c>
      <c r="J1028" s="68">
        <v>0.50505050505050497</v>
      </c>
      <c r="K1028" s="71">
        <v>0.76979186689160395</v>
      </c>
      <c r="L1028" s="68">
        <v>30.404040404040401</v>
      </c>
      <c r="M1028" s="71">
        <v>0.39215686274509798</v>
      </c>
      <c r="N1028" s="68">
        <v>24.2115971515768</v>
      </c>
      <c r="O1028" s="71"/>
      <c r="P1028" s="68"/>
      <c r="Q1028" s="71"/>
      <c r="R1028" s="68"/>
    </row>
    <row r="1029" spans="1:18" x14ac:dyDescent="0.2">
      <c r="A1029" s="72" t="s">
        <v>2322</v>
      </c>
      <c r="B1029" s="66" t="s">
        <v>2323</v>
      </c>
      <c r="C1029" s="67">
        <v>47</v>
      </c>
      <c r="D1029" s="67" t="s">
        <v>345</v>
      </c>
      <c r="E1029" s="71">
        <v>0.53880685288354702</v>
      </c>
      <c r="F1029" s="68">
        <v>25.437898089171998</v>
      </c>
      <c r="G1029" s="71">
        <v>0.48249394147497199</v>
      </c>
      <c r="H1029" s="68">
        <v>1.9108280254777099</v>
      </c>
      <c r="I1029" s="71">
        <v>0.327287347719323</v>
      </c>
      <c r="J1029" s="68">
        <v>0.11942675159235699</v>
      </c>
      <c r="K1029" s="71">
        <v>0.74250295184635995</v>
      </c>
      <c r="L1029" s="68">
        <v>25.875796178344</v>
      </c>
      <c r="M1029" s="71">
        <v>0.23101357204735801</v>
      </c>
      <c r="N1029" s="68">
        <v>3.14490445859873</v>
      </c>
      <c r="O1029" s="71">
        <v>0.91073645132972303</v>
      </c>
      <c r="P1029" s="68">
        <v>97.917517354022095</v>
      </c>
      <c r="Q1029" s="71"/>
      <c r="R1029" s="68"/>
    </row>
    <row r="1030" spans="1:18" x14ac:dyDescent="0.2">
      <c r="A1030" s="72" t="s">
        <v>1271</v>
      </c>
      <c r="B1030" s="66" t="s">
        <v>2324</v>
      </c>
      <c r="C1030" s="67">
        <v>47</v>
      </c>
      <c r="D1030" s="67" t="s">
        <v>345</v>
      </c>
      <c r="E1030" s="71">
        <v>0.59456640091356305</v>
      </c>
      <c r="F1030" s="68">
        <v>48.009554140127399</v>
      </c>
      <c r="G1030" s="71">
        <v>0.69326500707244798</v>
      </c>
      <c r="H1030" s="68">
        <v>69.028662420382204</v>
      </c>
      <c r="I1030" s="71">
        <v>0.61860506411397698</v>
      </c>
      <c r="J1030" s="68">
        <v>40.246815286624198</v>
      </c>
      <c r="K1030" s="71">
        <v>0.79060683345335003</v>
      </c>
      <c r="L1030" s="68">
        <v>48.407643312101897</v>
      </c>
      <c r="M1030" s="71">
        <v>0.45240157859274299</v>
      </c>
      <c r="N1030" s="68">
        <v>38.495222929936297</v>
      </c>
      <c r="O1030" s="71">
        <v>0.41795352133529901</v>
      </c>
      <c r="P1030" s="68">
        <v>50.877909350755402</v>
      </c>
      <c r="Q1030" s="71"/>
      <c r="R1030" s="68"/>
    </row>
    <row r="1031" spans="1:18" x14ac:dyDescent="0.2">
      <c r="A1031" s="72" t="s">
        <v>2325</v>
      </c>
      <c r="B1031" s="66" t="s">
        <v>2326</v>
      </c>
      <c r="C1031" s="67">
        <v>51</v>
      </c>
      <c r="D1031" s="67" t="s">
        <v>345</v>
      </c>
      <c r="E1031" s="71">
        <v>0.454355998597123</v>
      </c>
      <c r="F1031" s="68">
        <v>5.1515151515151496</v>
      </c>
      <c r="G1031" s="71">
        <v>0.60021236300459402</v>
      </c>
      <c r="H1031" s="68">
        <v>12.1212121212121</v>
      </c>
      <c r="I1031" s="71">
        <v>0.64715645534713795</v>
      </c>
      <c r="J1031" s="68">
        <v>20.404040404040401</v>
      </c>
      <c r="K1031" s="71">
        <v>0.817671914301628</v>
      </c>
      <c r="L1031" s="68">
        <v>50.404040404040401</v>
      </c>
      <c r="M1031" s="71">
        <v>0.18431372549019601</v>
      </c>
      <c r="N1031" s="68">
        <v>8.7487283825025397</v>
      </c>
      <c r="O1031" s="71">
        <v>2.2425534842058201E-2</v>
      </c>
      <c r="P1031" s="68">
        <v>1.81043663471778</v>
      </c>
      <c r="Q1031" s="71"/>
      <c r="R1031" s="68"/>
    </row>
    <row r="1032" spans="1:18" x14ac:dyDescent="0.2">
      <c r="A1032" s="72" t="s">
        <v>2327</v>
      </c>
      <c r="B1032" s="66" t="s">
        <v>2328</v>
      </c>
      <c r="C1032" s="67">
        <v>47</v>
      </c>
      <c r="D1032" s="67" t="s">
        <v>345</v>
      </c>
      <c r="E1032" s="71">
        <v>0.49547770671314501</v>
      </c>
      <c r="F1032" s="68">
        <v>9.3152866242038197</v>
      </c>
      <c r="G1032" s="71">
        <v>0.65160781539193902</v>
      </c>
      <c r="H1032" s="68">
        <v>50.437898089172002</v>
      </c>
      <c r="I1032" s="71">
        <v>0.58224040788556097</v>
      </c>
      <c r="J1032" s="68">
        <v>23.606687898089199</v>
      </c>
      <c r="K1032" s="71">
        <v>0.75441275488815995</v>
      </c>
      <c r="L1032" s="68">
        <v>29.4187898089172</v>
      </c>
      <c r="M1032" s="71">
        <v>0.327269227067091</v>
      </c>
      <c r="N1032" s="68">
        <v>6.3694267515923597</v>
      </c>
      <c r="O1032" s="71">
        <v>0.16185832833297401</v>
      </c>
      <c r="P1032" s="68">
        <v>13.801551653736199</v>
      </c>
      <c r="Q1032" s="71"/>
      <c r="R1032" s="68"/>
    </row>
    <row r="1033" spans="1:18" x14ac:dyDescent="0.2">
      <c r="A1033" s="72" t="s">
        <v>2329</v>
      </c>
      <c r="B1033" s="66" t="s">
        <v>2330</v>
      </c>
      <c r="C1033" s="67">
        <v>51</v>
      </c>
      <c r="D1033" s="67" t="s">
        <v>345</v>
      </c>
      <c r="E1033" s="71">
        <v>0.43864904057554599</v>
      </c>
      <c r="F1033" s="68">
        <v>3.5353535353535399</v>
      </c>
      <c r="G1033" s="71">
        <v>0.613916844863443</v>
      </c>
      <c r="H1033" s="68">
        <v>16.464646464646499</v>
      </c>
      <c r="I1033" s="71">
        <v>0.59653403423979401</v>
      </c>
      <c r="J1033" s="68">
        <v>10.4040404040404</v>
      </c>
      <c r="K1033" s="71">
        <v>0.82712254803566498</v>
      </c>
      <c r="L1033" s="68">
        <v>55.656565656565697</v>
      </c>
      <c r="M1033" s="71">
        <v>0.14117647058823499</v>
      </c>
      <c r="N1033" s="68">
        <v>6.2054933875890104</v>
      </c>
      <c r="O1033" s="71">
        <v>1.44953051505925E-2</v>
      </c>
      <c r="P1033" s="68">
        <v>1.1714589989350399</v>
      </c>
      <c r="Q1033" s="71"/>
      <c r="R1033" s="68"/>
    </row>
    <row r="1034" spans="1:18" x14ac:dyDescent="0.2">
      <c r="A1034" s="72" t="s">
        <v>2331</v>
      </c>
      <c r="B1034" s="66" t="s">
        <v>2332</v>
      </c>
      <c r="C1034" s="67">
        <v>51</v>
      </c>
      <c r="D1034" s="67" t="s">
        <v>345</v>
      </c>
      <c r="E1034" s="71">
        <v>0.682320593616214</v>
      </c>
      <c r="F1034" s="68">
        <v>63.535353535353501</v>
      </c>
      <c r="G1034" s="71">
        <v>0.66489130091391402</v>
      </c>
      <c r="H1034" s="68">
        <v>35.656565656565697</v>
      </c>
      <c r="I1034" s="71">
        <v>0.71597129532564496</v>
      </c>
      <c r="J1034" s="68">
        <v>40.404040404040401</v>
      </c>
      <c r="K1034" s="71">
        <v>0.85072243556671501</v>
      </c>
      <c r="L1034" s="68">
        <v>65.656565656565704</v>
      </c>
      <c r="M1034" s="71">
        <v>0.56078431372548998</v>
      </c>
      <c r="N1034" s="68">
        <v>46.388606307222801</v>
      </c>
      <c r="O1034" s="71">
        <v>0.61923362254930303</v>
      </c>
      <c r="P1034" s="68">
        <v>76.783812566560201</v>
      </c>
      <c r="Q1034" s="71"/>
      <c r="R1034" s="68"/>
    </row>
    <row r="1035" spans="1:18" x14ac:dyDescent="0.2">
      <c r="A1035" s="72" t="s">
        <v>2333</v>
      </c>
      <c r="B1035" s="66" t="s">
        <v>2334</v>
      </c>
      <c r="C1035" s="67">
        <v>46</v>
      </c>
      <c r="D1035" s="67" t="s">
        <v>345</v>
      </c>
      <c r="E1035" s="71">
        <v>0.58522154860612396</v>
      </c>
      <c r="F1035" s="68">
        <v>21.064139941691</v>
      </c>
      <c r="G1035" s="71">
        <v>0.61201131991673996</v>
      </c>
      <c r="H1035" s="68">
        <v>24.198250728863002</v>
      </c>
      <c r="I1035" s="71">
        <v>0.51702392884633297</v>
      </c>
      <c r="J1035" s="68">
        <v>6.7784256559766796</v>
      </c>
      <c r="K1035" s="71">
        <v>0.78486426712011903</v>
      </c>
      <c r="L1035" s="68">
        <v>42.638483965014601</v>
      </c>
      <c r="M1035" s="71">
        <v>0.440820657941281</v>
      </c>
      <c r="N1035" s="68">
        <v>16.6295471417966</v>
      </c>
      <c r="O1035" s="71">
        <v>0.57138756920614797</v>
      </c>
      <c r="P1035" s="68">
        <v>75.120772946859901</v>
      </c>
      <c r="Q1035" s="71"/>
      <c r="R1035" s="68"/>
    </row>
    <row r="1036" spans="1:18" x14ac:dyDescent="0.2">
      <c r="A1036" s="72" t="s">
        <v>2335</v>
      </c>
      <c r="B1036" s="66" t="s">
        <v>2336</v>
      </c>
      <c r="C1036" s="67">
        <v>46</v>
      </c>
      <c r="D1036" s="67" t="s">
        <v>345</v>
      </c>
      <c r="E1036" s="71">
        <v>0.59893882261297504</v>
      </c>
      <c r="F1036" s="68">
        <v>26.895043731778401</v>
      </c>
      <c r="G1036" s="71">
        <v>0.62404491868480305</v>
      </c>
      <c r="H1036" s="68">
        <v>31.195335276967899</v>
      </c>
      <c r="I1036" s="71">
        <v>0.57052963836116499</v>
      </c>
      <c r="J1036" s="68">
        <v>13.921282798833801</v>
      </c>
      <c r="K1036" s="71">
        <v>0.70425080792732397</v>
      </c>
      <c r="L1036" s="68">
        <v>19.606413994169099</v>
      </c>
      <c r="M1036" s="71">
        <v>0.53279094446409603</v>
      </c>
      <c r="N1036" s="68">
        <v>40.534521158129202</v>
      </c>
      <c r="O1036" s="71">
        <v>0.56307780362748705</v>
      </c>
      <c r="P1036" s="68">
        <v>73.913043478260903</v>
      </c>
      <c r="Q1036" s="71"/>
      <c r="R1036" s="68"/>
    </row>
    <row r="1037" spans="1:18" x14ac:dyDescent="0.2">
      <c r="A1037" s="72" t="s">
        <v>2337</v>
      </c>
      <c r="B1037" s="66" t="s">
        <v>2338</v>
      </c>
      <c r="C1037" s="67">
        <v>46</v>
      </c>
      <c r="D1037" s="67" t="s">
        <v>345</v>
      </c>
      <c r="E1037" s="71">
        <v>0.46652291189651801</v>
      </c>
      <c r="F1037" s="68">
        <v>1.60349854227405</v>
      </c>
      <c r="G1037" s="71">
        <v>0.54958235514027898</v>
      </c>
      <c r="H1037" s="68">
        <v>5.7580174927113701</v>
      </c>
      <c r="I1037" s="71">
        <v>0.346891603211675</v>
      </c>
      <c r="J1037" s="68">
        <v>0.14577259475218701</v>
      </c>
      <c r="K1037" s="71">
        <v>0.71234530270527996</v>
      </c>
      <c r="L1037" s="68">
        <v>21.647230320699698</v>
      </c>
      <c r="M1037" s="71">
        <v>0.45850725150336002</v>
      </c>
      <c r="N1037" s="68">
        <v>20.341499628804801</v>
      </c>
      <c r="O1037" s="71">
        <v>0.26528804692199498</v>
      </c>
      <c r="P1037" s="68">
        <v>26.932367149758502</v>
      </c>
      <c r="Q1037" s="71"/>
      <c r="R1037" s="68"/>
    </row>
    <row r="1038" spans="1:18" x14ac:dyDescent="0.2">
      <c r="A1038" s="72" t="s">
        <v>2339</v>
      </c>
      <c r="B1038" s="66" t="s">
        <v>2340</v>
      </c>
      <c r="C1038" s="67">
        <v>46</v>
      </c>
      <c r="D1038" s="67" t="s">
        <v>345</v>
      </c>
      <c r="E1038" s="71">
        <v>0.67164195160608098</v>
      </c>
      <c r="F1038" s="68">
        <v>62.755102040816297</v>
      </c>
      <c r="G1038" s="71">
        <v>0.624111464359007</v>
      </c>
      <c r="H1038" s="68">
        <v>31.268221574344</v>
      </c>
      <c r="I1038" s="71">
        <v>0.581387452502243</v>
      </c>
      <c r="J1038" s="68">
        <v>15.451895043731801</v>
      </c>
      <c r="K1038" s="71">
        <v>0.82843308614963496</v>
      </c>
      <c r="L1038" s="68">
        <v>59.402332361516002</v>
      </c>
      <c r="M1038" s="71">
        <v>0.50802971347718395</v>
      </c>
      <c r="N1038" s="68">
        <v>32.813659985152199</v>
      </c>
      <c r="O1038" s="71">
        <v>0.81624804154233399</v>
      </c>
      <c r="P1038" s="68">
        <v>95.893719806763301</v>
      </c>
      <c r="Q1038" s="71"/>
      <c r="R1038" s="68"/>
    </row>
    <row r="1039" spans="1:18" x14ac:dyDescent="0.2">
      <c r="A1039" s="72" t="s">
        <v>2341</v>
      </c>
      <c r="B1039" s="66" t="s">
        <v>2342</v>
      </c>
      <c r="C1039" s="67">
        <v>46</v>
      </c>
      <c r="D1039" s="67" t="s">
        <v>345</v>
      </c>
      <c r="E1039" s="71">
        <v>0.60200503638876401</v>
      </c>
      <c r="F1039" s="68">
        <v>28.134110787171998</v>
      </c>
      <c r="G1039" s="71">
        <v>0.62592189648775798</v>
      </c>
      <c r="H1039" s="68">
        <v>32.288629737609298</v>
      </c>
      <c r="I1039" s="71">
        <v>0.58094943430894397</v>
      </c>
      <c r="J1039" s="68">
        <v>15.3790087463557</v>
      </c>
      <c r="K1039" s="71">
        <v>0.73910424454257695</v>
      </c>
      <c r="L1039" s="68">
        <v>28.571428571428601</v>
      </c>
      <c r="M1039" s="71">
        <v>0.462044570215777</v>
      </c>
      <c r="N1039" s="68">
        <v>21.232368225686699</v>
      </c>
      <c r="O1039" s="71"/>
      <c r="P1039" s="68"/>
      <c r="Q1039" s="71"/>
      <c r="R1039" s="68"/>
    </row>
    <row r="1040" spans="1:18" x14ac:dyDescent="0.2">
      <c r="A1040" s="72" t="s">
        <v>2343</v>
      </c>
      <c r="B1040" s="66" t="s">
        <v>2344</v>
      </c>
      <c r="C1040" s="67">
        <v>47</v>
      </c>
      <c r="D1040" s="67" t="s">
        <v>345</v>
      </c>
      <c r="E1040" s="71">
        <v>0.56686372993033296</v>
      </c>
      <c r="F1040" s="68">
        <v>36.942675159235698</v>
      </c>
      <c r="G1040" s="71">
        <v>0.68786479967981895</v>
      </c>
      <c r="H1040" s="68">
        <v>66.799363057324797</v>
      </c>
      <c r="I1040" s="71">
        <v>0.52281997283627502</v>
      </c>
      <c r="J1040" s="68">
        <v>6.9665605095541396</v>
      </c>
      <c r="K1040" s="71">
        <v>0.76864000061937698</v>
      </c>
      <c r="L1040" s="68">
        <v>36.385350318471303</v>
      </c>
      <c r="M1040" s="71">
        <v>0.49571662335162298</v>
      </c>
      <c r="N1040" s="68">
        <v>51.552547770700599</v>
      </c>
      <c r="O1040" s="71">
        <v>0.35927725316456999</v>
      </c>
      <c r="P1040" s="68">
        <v>42.180481829318097</v>
      </c>
      <c r="Q1040" s="71"/>
      <c r="R1040" s="68"/>
    </row>
    <row r="1041" spans="1:18" x14ac:dyDescent="0.2">
      <c r="A1041" s="72" t="s">
        <v>2345</v>
      </c>
      <c r="B1041" s="66" t="s">
        <v>2346</v>
      </c>
      <c r="C1041" s="67">
        <v>47</v>
      </c>
      <c r="D1041" s="67" t="s">
        <v>345</v>
      </c>
      <c r="E1041" s="71">
        <v>0.55756954624764699</v>
      </c>
      <c r="F1041" s="68">
        <v>32.722929936305697</v>
      </c>
      <c r="G1041" s="71">
        <v>0.638079082883661</v>
      </c>
      <c r="H1041" s="68">
        <v>42.874203821656003</v>
      </c>
      <c r="I1041" s="71">
        <v>0.738035805170146</v>
      </c>
      <c r="J1041" s="68">
        <v>79.657643312101897</v>
      </c>
      <c r="K1041" s="71">
        <v>0.83176086829464302</v>
      </c>
      <c r="L1041" s="68">
        <v>71.934713375796207</v>
      </c>
      <c r="M1041" s="71">
        <v>0.45721436134373</v>
      </c>
      <c r="N1041" s="68">
        <v>39.649681528662398</v>
      </c>
      <c r="O1041" s="71">
        <v>0.12275761354605701</v>
      </c>
      <c r="P1041" s="68">
        <v>9.0240914659044495</v>
      </c>
      <c r="Q1041" s="71"/>
      <c r="R1041" s="68"/>
    </row>
    <row r="1042" spans="1:18" x14ac:dyDescent="0.2">
      <c r="A1042" s="72" t="s">
        <v>1279</v>
      </c>
      <c r="B1042" s="66" t="s">
        <v>2347</v>
      </c>
      <c r="C1042" s="67">
        <v>47</v>
      </c>
      <c r="D1042" s="67" t="s">
        <v>345</v>
      </c>
      <c r="E1042" s="71">
        <v>0.59352819884698205</v>
      </c>
      <c r="F1042" s="68">
        <v>47.452229299363097</v>
      </c>
      <c r="G1042" s="71">
        <v>0.65645958733293397</v>
      </c>
      <c r="H1042" s="68">
        <v>52.5875796178344</v>
      </c>
      <c r="I1042" s="71">
        <v>0.83740844025001904</v>
      </c>
      <c r="J1042" s="68">
        <v>91.441082802547797</v>
      </c>
      <c r="K1042" s="71">
        <v>0.781414674980211</v>
      </c>
      <c r="L1042" s="68">
        <v>42.555732484076401</v>
      </c>
      <c r="M1042" s="71">
        <v>0.44277601309077003</v>
      </c>
      <c r="N1042" s="68">
        <v>35.1512738853503</v>
      </c>
      <c r="O1042" s="71">
        <v>0.24958227858097701</v>
      </c>
      <c r="P1042" s="68">
        <v>25.3164556962025</v>
      </c>
      <c r="Q1042" s="71"/>
      <c r="R1042" s="68"/>
    </row>
    <row r="1043" spans="1:18" x14ac:dyDescent="0.2">
      <c r="A1043" s="72" t="s">
        <v>1508</v>
      </c>
      <c r="B1043" s="66" t="s">
        <v>2348</v>
      </c>
      <c r="C1043" s="67">
        <v>47</v>
      </c>
      <c r="D1043" s="67" t="s">
        <v>345</v>
      </c>
      <c r="E1043" s="71">
        <v>0.62154697760379496</v>
      </c>
      <c r="F1043" s="68">
        <v>57.882165605095501</v>
      </c>
      <c r="G1043" s="71">
        <v>0.68128169969881702</v>
      </c>
      <c r="H1043" s="68">
        <v>64.092356687898103</v>
      </c>
      <c r="I1043" s="71">
        <v>0.73017747528298405</v>
      </c>
      <c r="J1043" s="68">
        <v>77.627388535031898</v>
      </c>
      <c r="K1043" s="71">
        <v>0.72295288884111597</v>
      </c>
      <c r="L1043" s="68">
        <v>20.183121019108299</v>
      </c>
      <c r="M1043" s="71">
        <v>0.49571662335162298</v>
      </c>
      <c r="N1043" s="68">
        <v>51.552547770700599</v>
      </c>
      <c r="O1043" s="71">
        <v>0.477606200844433</v>
      </c>
      <c r="P1043" s="68">
        <v>60.432829726418902</v>
      </c>
      <c r="Q1043" s="71"/>
      <c r="R1043" s="68"/>
    </row>
    <row r="1044" spans="1:18" x14ac:dyDescent="0.2">
      <c r="A1044" s="72" t="s">
        <v>2349</v>
      </c>
      <c r="B1044" s="66" t="s">
        <v>2350</v>
      </c>
      <c r="C1044" s="67">
        <v>46</v>
      </c>
      <c r="D1044" s="67" t="s">
        <v>345</v>
      </c>
      <c r="E1044" s="71">
        <v>0.50616592475897504</v>
      </c>
      <c r="F1044" s="68">
        <v>4.1545189504373203</v>
      </c>
      <c r="G1044" s="71">
        <v>0.60862411403760996</v>
      </c>
      <c r="H1044" s="68">
        <v>21.720116618075799</v>
      </c>
      <c r="I1044" s="71">
        <v>0.50118994475822398</v>
      </c>
      <c r="J1044" s="68">
        <v>5.3935860058309002</v>
      </c>
      <c r="K1044" s="71">
        <v>0.68836053079201698</v>
      </c>
      <c r="L1044" s="68">
        <v>16.836734693877499</v>
      </c>
      <c r="M1044" s="71">
        <v>0.462044570215777</v>
      </c>
      <c r="N1044" s="68">
        <v>21.232368225686699</v>
      </c>
      <c r="O1044" s="71">
        <v>0.270610463991248</v>
      </c>
      <c r="P1044" s="68">
        <v>27.898550724637701</v>
      </c>
      <c r="Q1044" s="71"/>
      <c r="R1044" s="68"/>
    </row>
    <row r="1045" spans="1:18" x14ac:dyDescent="0.2">
      <c r="A1045" s="72" t="s">
        <v>2168</v>
      </c>
      <c r="B1045" s="66" t="s">
        <v>2351</v>
      </c>
      <c r="C1045" s="67">
        <v>47</v>
      </c>
      <c r="D1045" s="67" t="s">
        <v>345</v>
      </c>
      <c r="E1045" s="71">
        <v>0.49924568684070703</v>
      </c>
      <c r="F1045" s="68">
        <v>10.390127388534999</v>
      </c>
      <c r="G1045" s="71">
        <v>0.63240953236375397</v>
      </c>
      <c r="H1045" s="68">
        <v>38.893312101910801</v>
      </c>
      <c r="I1045" s="71">
        <v>0.53390856208438198</v>
      </c>
      <c r="J1045" s="68">
        <v>8.6385350318471303</v>
      </c>
      <c r="K1045" s="71">
        <v>0.70896092184998305</v>
      </c>
      <c r="L1045" s="68">
        <v>16.878980891719699</v>
      </c>
      <c r="M1045" s="71">
        <v>0.380209837327944</v>
      </c>
      <c r="N1045" s="68">
        <v>13.933121019108301</v>
      </c>
      <c r="O1045" s="71">
        <v>0.24073958057747399</v>
      </c>
      <c r="P1045" s="68">
        <v>24.0914659044508</v>
      </c>
      <c r="Q1045" s="71"/>
      <c r="R1045" s="68"/>
    </row>
    <row r="1046" spans="1:18" x14ac:dyDescent="0.2">
      <c r="A1046" s="72" t="s">
        <v>2352</v>
      </c>
      <c r="B1046" s="66" t="s">
        <v>2353</v>
      </c>
      <c r="C1046" s="67">
        <v>47</v>
      </c>
      <c r="D1046" s="67" t="s">
        <v>345</v>
      </c>
      <c r="E1046" s="71">
        <v>0.58895291750388901</v>
      </c>
      <c r="F1046" s="68">
        <v>45.939490445859903</v>
      </c>
      <c r="G1046" s="71">
        <v>0.63332749649214903</v>
      </c>
      <c r="H1046" s="68">
        <v>39.530254777070098</v>
      </c>
      <c r="I1046" s="71">
        <v>0.68927334684028296</v>
      </c>
      <c r="J1046" s="68">
        <v>67.794585987261101</v>
      </c>
      <c r="K1046" s="71">
        <v>0.72285565404747498</v>
      </c>
      <c r="L1046" s="68">
        <v>20.1035031847134</v>
      </c>
      <c r="M1046" s="71">
        <v>0.36577148907498402</v>
      </c>
      <c r="N1046" s="68">
        <v>10.390127388534999</v>
      </c>
      <c r="O1046" s="71">
        <v>0.53353660106455802</v>
      </c>
      <c r="P1046" s="68">
        <v>68.681094324214001</v>
      </c>
      <c r="Q1046" s="71"/>
      <c r="R1046" s="68"/>
    </row>
    <row r="1047" spans="1:18" x14ac:dyDescent="0.2">
      <c r="A1047" s="72" t="s">
        <v>2354</v>
      </c>
      <c r="B1047" s="66" t="s">
        <v>2355</v>
      </c>
      <c r="C1047" s="67">
        <v>47</v>
      </c>
      <c r="D1047" s="67" t="s">
        <v>345</v>
      </c>
      <c r="E1047" s="71">
        <v>0.65299139957819996</v>
      </c>
      <c r="F1047" s="68">
        <v>68.75</v>
      </c>
      <c r="G1047" s="71">
        <v>0.73487994699086101</v>
      </c>
      <c r="H1047" s="68">
        <v>80.613057324840796</v>
      </c>
      <c r="I1047" s="71">
        <v>0.567082819351308</v>
      </c>
      <c r="J1047" s="68">
        <v>18.232484076433099</v>
      </c>
      <c r="K1047" s="71">
        <v>0.74924009149742998</v>
      </c>
      <c r="L1047" s="68">
        <v>27.667197452229299</v>
      </c>
      <c r="M1047" s="71">
        <v>0.56309558186543496</v>
      </c>
      <c r="N1047" s="68">
        <v>68.073248407643305</v>
      </c>
      <c r="O1047" s="71">
        <v>0.65065855818596496</v>
      </c>
      <c r="P1047" s="68">
        <v>83.340138832176393</v>
      </c>
      <c r="Q1047" s="71"/>
      <c r="R1047" s="68"/>
    </row>
    <row r="1048" spans="1:18" x14ac:dyDescent="0.2">
      <c r="A1048" s="72" t="s">
        <v>2356</v>
      </c>
      <c r="B1048" s="66" t="s">
        <v>2357</v>
      </c>
      <c r="C1048" s="67">
        <v>47</v>
      </c>
      <c r="D1048" s="67" t="s">
        <v>345</v>
      </c>
      <c r="E1048" s="71">
        <v>0.58716903032636403</v>
      </c>
      <c r="F1048" s="68">
        <v>45.262738853503201</v>
      </c>
      <c r="G1048" s="71">
        <v>0.63777972428124596</v>
      </c>
      <c r="H1048" s="68">
        <v>42.555732484076401</v>
      </c>
      <c r="I1048" s="71">
        <v>0.70598716262781203</v>
      </c>
      <c r="J1048" s="68">
        <v>72.292993630573207</v>
      </c>
      <c r="K1048" s="71">
        <v>0.76631777953180003</v>
      </c>
      <c r="L1048" s="68">
        <v>35.469745222929902</v>
      </c>
      <c r="M1048" s="71">
        <v>0.42352488208682298</v>
      </c>
      <c r="N1048" s="68">
        <v>29.1799363057325</v>
      </c>
      <c r="O1048" s="71">
        <v>0.40223560310414103</v>
      </c>
      <c r="P1048" s="68">
        <v>48.877092690894202</v>
      </c>
      <c r="Q1048" s="71"/>
      <c r="R1048" s="68"/>
    </row>
    <row r="1049" spans="1:18" x14ac:dyDescent="0.2">
      <c r="A1049" s="72" t="s">
        <v>2358</v>
      </c>
      <c r="B1049" s="66" t="s">
        <v>2359</v>
      </c>
      <c r="C1049" s="67">
        <v>47</v>
      </c>
      <c r="D1049" s="67" t="s">
        <v>345</v>
      </c>
      <c r="E1049" s="71">
        <v>0.63512655495244996</v>
      </c>
      <c r="F1049" s="68">
        <v>62.699044585987302</v>
      </c>
      <c r="G1049" s="71">
        <v>0.67568754527075903</v>
      </c>
      <c r="H1049" s="68">
        <v>61.106687898089199</v>
      </c>
      <c r="I1049" s="71">
        <v>0.57173626658793497</v>
      </c>
      <c r="J1049" s="68">
        <v>19.824840764331199</v>
      </c>
      <c r="K1049" s="71">
        <v>0.70852353524092004</v>
      </c>
      <c r="L1049" s="68">
        <v>16.640127388534999</v>
      </c>
      <c r="M1049" s="71">
        <v>0.59197227837135502</v>
      </c>
      <c r="N1049" s="68">
        <v>73.208598726114602</v>
      </c>
      <c r="O1049" s="71">
        <v>0.62771314929128097</v>
      </c>
      <c r="P1049" s="68">
        <v>80.400163331972195</v>
      </c>
      <c r="Q1049" s="71"/>
      <c r="R1049" s="68"/>
    </row>
    <row r="1050" spans="1:18" x14ac:dyDescent="0.2">
      <c r="A1050" s="72" t="s">
        <v>2360</v>
      </c>
      <c r="B1050" s="66" t="s">
        <v>2361</v>
      </c>
      <c r="C1050" s="67">
        <v>47</v>
      </c>
      <c r="D1050" s="67" t="s">
        <v>345</v>
      </c>
      <c r="E1050" s="71">
        <v>0.57806955594040299</v>
      </c>
      <c r="F1050" s="68">
        <v>41.520700636942699</v>
      </c>
      <c r="G1050" s="71">
        <v>0.65372405165200398</v>
      </c>
      <c r="H1050" s="68">
        <v>51.353503184713396</v>
      </c>
      <c r="I1050" s="71">
        <v>0.73680835647218601</v>
      </c>
      <c r="J1050" s="68">
        <v>79.458598726114602</v>
      </c>
      <c r="K1050" s="71">
        <v>0.76908517597135595</v>
      </c>
      <c r="L1050" s="68">
        <v>36.504777070063703</v>
      </c>
      <c r="M1050" s="71">
        <v>0.42352488208682298</v>
      </c>
      <c r="N1050" s="68">
        <v>29.1799363057325</v>
      </c>
      <c r="O1050" s="71">
        <v>0.30720531351964703</v>
      </c>
      <c r="P1050" s="68">
        <v>34.299714169048599</v>
      </c>
      <c r="Q1050" s="71"/>
      <c r="R1050" s="68"/>
    </row>
    <row r="1051" spans="1:18" x14ac:dyDescent="0.2">
      <c r="A1051" s="72" t="s">
        <v>2362</v>
      </c>
      <c r="B1051" s="66" t="s">
        <v>2363</v>
      </c>
      <c r="C1051" s="67">
        <v>47</v>
      </c>
      <c r="D1051" s="67" t="s">
        <v>345</v>
      </c>
      <c r="E1051" s="71">
        <v>0.64180347542096094</v>
      </c>
      <c r="F1051" s="68">
        <v>65.127388535031898</v>
      </c>
      <c r="G1051" s="71">
        <v>0.65524968043771203</v>
      </c>
      <c r="H1051" s="68">
        <v>52.3487261146497</v>
      </c>
      <c r="I1051" s="71">
        <v>0.80115906735770304</v>
      </c>
      <c r="J1051" s="68">
        <v>88.097133757961799</v>
      </c>
      <c r="K1051" s="71">
        <v>0.83214133737419305</v>
      </c>
      <c r="L1051" s="68">
        <v>72.173566878980907</v>
      </c>
      <c r="M1051" s="71">
        <v>0.481278275098663</v>
      </c>
      <c r="N1051" s="68">
        <v>46.4570063694268</v>
      </c>
      <c r="O1051" s="71">
        <v>0.439189016836531</v>
      </c>
      <c r="P1051" s="68">
        <v>54.716210698244197</v>
      </c>
      <c r="Q1051" s="71"/>
      <c r="R1051" s="68"/>
    </row>
    <row r="1052" spans="1:18" x14ac:dyDescent="0.2">
      <c r="A1052" s="72" t="s">
        <v>2364</v>
      </c>
      <c r="B1052" s="66" t="s">
        <v>2365</v>
      </c>
      <c r="C1052" s="67">
        <v>47</v>
      </c>
      <c r="D1052" s="67" t="s">
        <v>345</v>
      </c>
      <c r="E1052" s="71">
        <v>0.61597238378086105</v>
      </c>
      <c r="F1052" s="68">
        <v>55.812101910827998</v>
      </c>
      <c r="G1052" s="71">
        <v>0.63412842684350901</v>
      </c>
      <c r="H1052" s="68">
        <v>40.286624203821702</v>
      </c>
      <c r="I1052" s="71">
        <v>0.71933829078366796</v>
      </c>
      <c r="J1052" s="68">
        <v>75.398089171974505</v>
      </c>
      <c r="K1052" s="71">
        <v>0.83422207733407305</v>
      </c>
      <c r="L1052" s="68">
        <v>73.686305732484101</v>
      </c>
      <c r="M1052" s="71">
        <v>0.39946096833188999</v>
      </c>
      <c r="N1052" s="68">
        <v>20.501592356687901</v>
      </c>
      <c r="O1052" s="71">
        <v>0.49271215561116399</v>
      </c>
      <c r="P1052" s="68">
        <v>62.474479379338497</v>
      </c>
      <c r="Q1052" s="71"/>
      <c r="R1052" s="68"/>
    </row>
    <row r="1053" spans="1:18" x14ac:dyDescent="0.2">
      <c r="A1053" s="72" t="s">
        <v>2366</v>
      </c>
      <c r="B1053" s="66" t="s">
        <v>2367</v>
      </c>
      <c r="C1053" s="67">
        <v>47</v>
      </c>
      <c r="D1053" s="67" t="s">
        <v>345</v>
      </c>
      <c r="E1053" s="71">
        <v>0.65187580113245402</v>
      </c>
      <c r="F1053" s="68">
        <v>68.351910828025495</v>
      </c>
      <c r="G1053" s="71">
        <v>0.66715981095495402</v>
      </c>
      <c r="H1053" s="68">
        <v>57.603503184713396</v>
      </c>
      <c r="I1053" s="71">
        <v>0.84146528477804305</v>
      </c>
      <c r="J1053" s="68">
        <v>91.759554140127406</v>
      </c>
      <c r="K1053" s="71">
        <v>0.91132175168684904</v>
      </c>
      <c r="L1053" s="68">
        <v>97.054140127388493</v>
      </c>
      <c r="M1053" s="71">
        <v>0.34170757532005003</v>
      </c>
      <c r="N1053" s="68">
        <v>7.3646496815286602</v>
      </c>
      <c r="O1053" s="71">
        <v>0.49772458292237198</v>
      </c>
      <c r="P1053" s="68">
        <v>63.086974275214402</v>
      </c>
      <c r="Q1053" s="71"/>
      <c r="R1053" s="68"/>
    </row>
    <row r="1054" spans="1:18" x14ac:dyDescent="0.2">
      <c r="A1054" s="72" t="s">
        <v>2368</v>
      </c>
      <c r="B1054" s="66" t="s">
        <v>2369</v>
      </c>
      <c r="C1054" s="67">
        <v>47</v>
      </c>
      <c r="D1054" s="67" t="s">
        <v>345</v>
      </c>
      <c r="E1054" s="71">
        <v>0.64177129926835996</v>
      </c>
      <c r="F1054" s="68">
        <v>65.047770700636903</v>
      </c>
      <c r="G1054" s="71">
        <v>0.67369767238293699</v>
      </c>
      <c r="H1054" s="68">
        <v>60.350318471337602</v>
      </c>
      <c r="I1054" s="71">
        <v>0.74796321492554396</v>
      </c>
      <c r="J1054" s="68">
        <v>81.409235668789805</v>
      </c>
      <c r="K1054" s="71">
        <v>0.73995803378612102</v>
      </c>
      <c r="L1054" s="68">
        <v>25.159235668789801</v>
      </c>
      <c r="M1054" s="71">
        <v>0.50052940610260899</v>
      </c>
      <c r="N1054" s="68">
        <v>52.985668789808898</v>
      </c>
      <c r="O1054" s="71">
        <v>0.54670816914458797</v>
      </c>
      <c r="P1054" s="68">
        <v>70.518579011841595</v>
      </c>
      <c r="Q1054" s="71"/>
      <c r="R1054" s="68"/>
    </row>
    <row r="1055" spans="1:18" x14ac:dyDescent="0.2">
      <c r="A1055" s="72" t="s">
        <v>2370</v>
      </c>
      <c r="B1055" s="66" t="s">
        <v>2371</v>
      </c>
      <c r="C1055" s="67">
        <v>47</v>
      </c>
      <c r="D1055" s="67" t="s">
        <v>345</v>
      </c>
      <c r="E1055" s="71">
        <v>0.62003524703107804</v>
      </c>
      <c r="F1055" s="68">
        <v>57.404458598726102</v>
      </c>
      <c r="G1055" s="71">
        <v>0.65724543472971897</v>
      </c>
      <c r="H1055" s="68">
        <v>52.906050955414003</v>
      </c>
      <c r="I1055" s="71">
        <v>0.62342973334185403</v>
      </c>
      <c r="J1055" s="68">
        <v>42.476114649681499</v>
      </c>
      <c r="K1055" s="71">
        <v>0.76118905479306798</v>
      </c>
      <c r="L1055" s="68">
        <v>33.041401273885299</v>
      </c>
      <c r="M1055" s="71">
        <v>0.52940610260852905</v>
      </c>
      <c r="N1055" s="68">
        <v>60.708598726114701</v>
      </c>
      <c r="O1055" s="71">
        <v>0.52890590968221995</v>
      </c>
      <c r="P1055" s="68">
        <v>67.905267456104497</v>
      </c>
      <c r="Q1055" s="71"/>
      <c r="R1055" s="68"/>
    </row>
    <row r="1056" spans="1:18" x14ac:dyDescent="0.2">
      <c r="A1056" s="72" t="s">
        <v>2372</v>
      </c>
      <c r="B1056" s="66" t="s">
        <v>2373</v>
      </c>
      <c r="C1056" s="67">
        <v>47</v>
      </c>
      <c r="D1056" s="67" t="s">
        <v>345</v>
      </c>
      <c r="E1056" s="71">
        <v>0.54433736885166295</v>
      </c>
      <c r="F1056" s="68">
        <v>28.105095541401301</v>
      </c>
      <c r="G1056" s="71">
        <v>0.65418129758338295</v>
      </c>
      <c r="H1056" s="68">
        <v>51.592356687898103</v>
      </c>
      <c r="I1056" s="71">
        <v>0.53872705212014005</v>
      </c>
      <c r="J1056" s="68">
        <v>10.031847133757999</v>
      </c>
      <c r="K1056" s="71">
        <v>0.71522967187324604</v>
      </c>
      <c r="L1056" s="68">
        <v>18.2722929936306</v>
      </c>
      <c r="M1056" s="71">
        <v>0.41871209933583697</v>
      </c>
      <c r="N1056" s="68">
        <v>26.791401273885398</v>
      </c>
      <c r="O1056" s="71">
        <v>0.39483672334571002</v>
      </c>
      <c r="P1056" s="68">
        <v>47.5296039199673</v>
      </c>
      <c r="Q1056" s="71"/>
      <c r="R1056" s="68"/>
    </row>
    <row r="1057" spans="1:18" x14ac:dyDescent="0.2">
      <c r="A1057" s="72" t="s">
        <v>2374</v>
      </c>
      <c r="B1057" s="66" t="s">
        <v>2375</v>
      </c>
      <c r="C1057" s="67">
        <v>47</v>
      </c>
      <c r="D1057" s="67" t="s">
        <v>345</v>
      </c>
      <c r="E1057" s="71">
        <v>0.60014195589742303</v>
      </c>
      <c r="F1057" s="68">
        <v>50.3582802547771</v>
      </c>
      <c r="G1057" s="71">
        <v>0.688453891178883</v>
      </c>
      <c r="H1057" s="68">
        <v>67.237261146496806</v>
      </c>
      <c r="I1057" s="71">
        <v>0.49506549803150102</v>
      </c>
      <c r="J1057" s="68">
        <v>3.0254777070063699</v>
      </c>
      <c r="K1057" s="71">
        <v>0.68216096695309802</v>
      </c>
      <c r="L1057" s="68">
        <v>12.0222929936306</v>
      </c>
      <c r="M1057" s="71">
        <v>0.47646549234767599</v>
      </c>
      <c r="N1057" s="68">
        <v>45.382165605095501</v>
      </c>
      <c r="O1057" s="71">
        <v>0.65856393097596</v>
      </c>
      <c r="P1057" s="68">
        <v>84.279297672519405</v>
      </c>
      <c r="Q1057" s="71"/>
      <c r="R1057" s="68"/>
    </row>
    <row r="1058" spans="1:18" x14ac:dyDescent="0.2">
      <c r="A1058" s="72" t="s">
        <v>2376</v>
      </c>
      <c r="B1058" s="66" t="s">
        <v>2377</v>
      </c>
      <c r="C1058" s="67">
        <v>47</v>
      </c>
      <c r="D1058" s="67" t="s">
        <v>345</v>
      </c>
      <c r="E1058" s="71">
        <v>0.66687722703622099</v>
      </c>
      <c r="F1058" s="68">
        <v>72.929936305732497</v>
      </c>
      <c r="G1058" s="71">
        <v>0.73782995572862398</v>
      </c>
      <c r="H1058" s="68">
        <v>81.170382165605105</v>
      </c>
      <c r="I1058" s="71">
        <v>0.60276193541194101</v>
      </c>
      <c r="J1058" s="68">
        <v>32.842356687898103</v>
      </c>
      <c r="K1058" s="71">
        <v>0.71284341284710195</v>
      </c>
      <c r="L1058" s="68">
        <v>17.914012738853501</v>
      </c>
      <c r="M1058" s="71">
        <v>0.57753393011839504</v>
      </c>
      <c r="N1058" s="68">
        <v>70.740445859872594</v>
      </c>
      <c r="O1058" s="71">
        <v>0.70341690107504096</v>
      </c>
      <c r="P1058" s="68">
        <v>87.954267047774593</v>
      </c>
      <c r="Q1058" s="71"/>
      <c r="R1058" s="68"/>
    </row>
    <row r="1059" spans="1:18" x14ac:dyDescent="0.2">
      <c r="A1059" s="72" t="s">
        <v>2378</v>
      </c>
      <c r="B1059" s="66" t="s">
        <v>2379</v>
      </c>
      <c r="C1059" s="67">
        <v>47</v>
      </c>
      <c r="D1059" s="67" t="s">
        <v>345</v>
      </c>
      <c r="E1059" s="71">
        <v>0.60584496647740704</v>
      </c>
      <c r="F1059" s="68">
        <v>52.308917197452203</v>
      </c>
      <c r="G1059" s="71">
        <v>0.66386192292917801</v>
      </c>
      <c r="H1059" s="68">
        <v>56.210191082802602</v>
      </c>
      <c r="I1059" s="71">
        <v>0.51729268153531505</v>
      </c>
      <c r="J1059" s="68">
        <v>6.0509554140127397</v>
      </c>
      <c r="K1059" s="71">
        <v>0.78229512142888902</v>
      </c>
      <c r="L1059" s="68">
        <v>43.2722929936306</v>
      </c>
      <c r="M1059" s="71">
        <v>0.52940610260852905</v>
      </c>
      <c r="N1059" s="68">
        <v>60.708598726114701</v>
      </c>
      <c r="O1059" s="71">
        <v>0.53636900388512598</v>
      </c>
      <c r="P1059" s="68">
        <v>69.171090240914694</v>
      </c>
      <c r="Q1059" s="71"/>
      <c r="R1059" s="68"/>
    </row>
    <row r="1060" spans="1:18" x14ac:dyDescent="0.2">
      <c r="A1060" s="72" t="s">
        <v>2380</v>
      </c>
      <c r="B1060" s="66" t="s">
        <v>2381</v>
      </c>
      <c r="C1060" s="67">
        <v>47</v>
      </c>
      <c r="D1060" s="67" t="s">
        <v>345</v>
      </c>
      <c r="E1060" s="71">
        <v>0.63883022259938804</v>
      </c>
      <c r="F1060" s="68">
        <v>63.893312101910801</v>
      </c>
      <c r="G1060" s="71">
        <v>0.63288753446227397</v>
      </c>
      <c r="H1060" s="68">
        <v>39.211783439490397</v>
      </c>
      <c r="I1060" s="71">
        <v>0.59882922193565002</v>
      </c>
      <c r="J1060" s="68">
        <v>30.7722929936306</v>
      </c>
      <c r="K1060" s="71">
        <v>0.75665998778544097</v>
      </c>
      <c r="L1060" s="68">
        <v>30.613057324840799</v>
      </c>
      <c r="M1060" s="71">
        <v>0.50052940610260899</v>
      </c>
      <c r="N1060" s="68">
        <v>52.985668789808898</v>
      </c>
      <c r="O1060" s="71">
        <v>0.70524496271096604</v>
      </c>
      <c r="P1060" s="68">
        <v>88.1175990200082</v>
      </c>
      <c r="Q1060" s="71"/>
      <c r="R1060" s="68"/>
    </row>
    <row r="1061" spans="1:18" x14ac:dyDescent="0.2">
      <c r="A1061" s="72" t="s">
        <v>2382</v>
      </c>
      <c r="B1061" s="66" t="s">
        <v>2383</v>
      </c>
      <c r="C1061" s="67">
        <v>47</v>
      </c>
      <c r="D1061" s="67" t="s">
        <v>345</v>
      </c>
      <c r="E1061" s="71">
        <v>0.473087386308643</v>
      </c>
      <c r="F1061" s="68">
        <v>3.7022292993630601</v>
      </c>
      <c r="G1061" s="71">
        <v>0.61485759422224695</v>
      </c>
      <c r="H1061" s="68">
        <v>25.199044585987298</v>
      </c>
      <c r="I1061" s="71">
        <v>0.47651467841907602</v>
      </c>
      <c r="J1061" s="68">
        <v>1.8312101910828</v>
      </c>
      <c r="K1061" s="71">
        <v>0.73776804681254105</v>
      </c>
      <c r="L1061" s="68">
        <v>24.6417197452229</v>
      </c>
      <c r="M1061" s="71">
        <v>0.38502262007893001</v>
      </c>
      <c r="N1061" s="68">
        <v>15.3264331210191</v>
      </c>
      <c r="O1061" s="71">
        <v>0.15127399201042099</v>
      </c>
      <c r="P1061" s="68">
        <v>12.699060841159699</v>
      </c>
      <c r="Q1061" s="71"/>
      <c r="R1061" s="68"/>
    </row>
    <row r="1062" spans="1:18" x14ac:dyDescent="0.2">
      <c r="A1062" s="72" t="s">
        <v>2384</v>
      </c>
      <c r="B1062" s="66" t="s">
        <v>2385</v>
      </c>
      <c r="C1062" s="67">
        <v>47</v>
      </c>
      <c r="D1062" s="67" t="s">
        <v>345</v>
      </c>
      <c r="E1062" s="71">
        <v>0.52886274891875795</v>
      </c>
      <c r="F1062" s="68">
        <v>21.0987261146497</v>
      </c>
      <c r="G1062" s="71">
        <v>0.61303030677299897</v>
      </c>
      <c r="H1062" s="68">
        <v>23.8853503184713</v>
      </c>
      <c r="I1062" s="71">
        <v>0.49220024233232201</v>
      </c>
      <c r="J1062" s="68">
        <v>2.6671974522293</v>
      </c>
      <c r="K1062" s="71">
        <v>0.81361588412305796</v>
      </c>
      <c r="L1062" s="68">
        <v>61.823248407643298</v>
      </c>
      <c r="M1062" s="71">
        <v>0.47165270959668898</v>
      </c>
      <c r="N1062" s="68">
        <v>43.670382165605098</v>
      </c>
      <c r="O1062" s="71">
        <v>0.25381460176872001</v>
      </c>
      <c r="P1062" s="68">
        <v>26.051449571253599</v>
      </c>
      <c r="Q1062" s="71"/>
      <c r="R1062" s="68"/>
    </row>
    <row r="1063" spans="1:18" x14ac:dyDescent="0.2">
      <c r="A1063" s="72" t="s">
        <v>2386</v>
      </c>
      <c r="B1063" s="66" t="s">
        <v>2387</v>
      </c>
      <c r="C1063" s="67">
        <v>47</v>
      </c>
      <c r="D1063" s="67" t="s">
        <v>345</v>
      </c>
      <c r="E1063" s="71">
        <v>0.51824730542918196</v>
      </c>
      <c r="F1063" s="68">
        <v>16.6799363057325</v>
      </c>
      <c r="G1063" s="71">
        <v>0.62251010701853304</v>
      </c>
      <c r="H1063" s="68">
        <v>31.329617834394899</v>
      </c>
      <c r="I1063" s="71">
        <v>0.50632988136217005</v>
      </c>
      <c r="J1063" s="68">
        <v>4.3391719745222899</v>
      </c>
      <c r="K1063" s="71">
        <v>0.79391183537148302</v>
      </c>
      <c r="L1063" s="68">
        <v>50.437898089172002</v>
      </c>
      <c r="M1063" s="71">
        <v>0.39464818558090298</v>
      </c>
      <c r="N1063" s="68">
        <v>18.6305732484076</v>
      </c>
      <c r="O1063" s="71">
        <v>0.27383651781282198</v>
      </c>
      <c r="P1063" s="68">
        <v>29.1139240506329</v>
      </c>
      <c r="Q1063" s="71"/>
      <c r="R1063" s="68"/>
    </row>
    <row r="1064" spans="1:18" x14ac:dyDescent="0.2">
      <c r="A1064" s="72" t="s">
        <v>2388</v>
      </c>
      <c r="B1064" s="66" t="s">
        <v>2389</v>
      </c>
      <c r="C1064" s="67">
        <v>47</v>
      </c>
      <c r="D1064" s="67" t="s">
        <v>345</v>
      </c>
      <c r="E1064" s="71">
        <v>0.483450977390045</v>
      </c>
      <c r="F1064" s="68">
        <v>6.2101910828025497</v>
      </c>
      <c r="G1064" s="71">
        <v>0.60224670448620399</v>
      </c>
      <c r="H1064" s="68">
        <v>12.5</v>
      </c>
      <c r="I1064" s="71">
        <v>0.485294496681486</v>
      </c>
      <c r="J1064" s="68">
        <v>2.1496815286624198</v>
      </c>
      <c r="K1064" s="71">
        <v>0.85745142497101401</v>
      </c>
      <c r="L1064" s="68">
        <v>83.957006369426793</v>
      </c>
      <c r="M1064" s="71">
        <v>0.36095870632399701</v>
      </c>
      <c r="N1064" s="68">
        <v>9.6735668789808908</v>
      </c>
      <c r="O1064" s="71">
        <v>0.11130355448752299</v>
      </c>
      <c r="P1064" s="68">
        <v>7.3907717435688003</v>
      </c>
      <c r="Q1064" s="71"/>
      <c r="R1064" s="68"/>
    </row>
    <row r="1065" spans="1:18" x14ac:dyDescent="0.2">
      <c r="A1065" s="72" t="s">
        <v>2390</v>
      </c>
      <c r="B1065" s="66" t="s">
        <v>2391</v>
      </c>
      <c r="C1065" s="67">
        <v>47</v>
      </c>
      <c r="D1065" s="67" t="s">
        <v>345</v>
      </c>
      <c r="E1065" s="71">
        <v>0.540589522695334</v>
      </c>
      <c r="F1065" s="68">
        <v>26.313694267515899</v>
      </c>
      <c r="G1065" s="71">
        <v>0.60446256841190005</v>
      </c>
      <c r="H1065" s="68">
        <v>14.609872611465001</v>
      </c>
      <c r="I1065" s="71">
        <v>0.50687246383833195</v>
      </c>
      <c r="J1065" s="68">
        <v>4.3789808917197401</v>
      </c>
      <c r="K1065" s="71">
        <v>0.87466960446930697</v>
      </c>
      <c r="L1065" s="68">
        <v>89.769108280254798</v>
      </c>
      <c r="M1065" s="71">
        <v>0.47646549234767599</v>
      </c>
      <c r="N1065" s="68">
        <v>45.382165605095501</v>
      </c>
      <c r="O1065" s="71">
        <v>0.24047748440945499</v>
      </c>
      <c r="P1065" s="68">
        <v>24.050632911392398</v>
      </c>
      <c r="Q1065" s="71"/>
      <c r="R1065" s="68"/>
    </row>
    <row r="1066" spans="1:18" x14ac:dyDescent="0.2">
      <c r="A1066" s="72" t="s">
        <v>2392</v>
      </c>
      <c r="B1066" s="66" t="s">
        <v>2393</v>
      </c>
      <c r="C1066" s="67">
        <v>47</v>
      </c>
      <c r="D1066" s="67" t="s">
        <v>345</v>
      </c>
      <c r="E1066" s="71">
        <v>0.51722178233733296</v>
      </c>
      <c r="F1066" s="68">
        <v>16.1624203821656</v>
      </c>
      <c r="G1066" s="71">
        <v>0.60195428588960498</v>
      </c>
      <c r="H1066" s="68">
        <v>12.1815286624204</v>
      </c>
      <c r="I1066" s="71">
        <v>0.70046737782254798</v>
      </c>
      <c r="J1066" s="68">
        <v>70.660828025477699</v>
      </c>
      <c r="K1066" s="71">
        <v>0.780538651711569</v>
      </c>
      <c r="L1066" s="68">
        <v>42.038216560509603</v>
      </c>
      <c r="M1066" s="71">
        <v>0.38502262007893001</v>
      </c>
      <c r="N1066" s="68">
        <v>15.3264331210191</v>
      </c>
      <c r="O1066" s="71">
        <v>0.11812597618401099</v>
      </c>
      <c r="P1066" s="68">
        <v>8.2890975908534106</v>
      </c>
      <c r="Q1066" s="71"/>
      <c r="R1066" s="68"/>
    </row>
    <row r="1067" spans="1:18" x14ac:dyDescent="0.2">
      <c r="A1067" s="72" t="s">
        <v>2394</v>
      </c>
      <c r="B1067" s="66" t="s">
        <v>2395</v>
      </c>
      <c r="C1067" s="67">
        <v>47</v>
      </c>
      <c r="D1067" s="67" t="s">
        <v>345</v>
      </c>
      <c r="E1067" s="71">
        <v>0.58885783962847804</v>
      </c>
      <c r="F1067" s="68">
        <v>45.899681528662398</v>
      </c>
      <c r="G1067" s="71">
        <v>0.62107400112148603</v>
      </c>
      <c r="H1067" s="68">
        <v>29.936305732484101</v>
      </c>
      <c r="I1067" s="71">
        <v>0.62860039962698899</v>
      </c>
      <c r="J1067" s="68">
        <v>44.944267515923599</v>
      </c>
      <c r="K1067" s="71">
        <v>0.82453492157822506</v>
      </c>
      <c r="L1067" s="68">
        <v>68.431528662420405</v>
      </c>
      <c r="M1067" s="71">
        <v>0.49571662335162298</v>
      </c>
      <c r="N1067" s="68">
        <v>51.552547770700599</v>
      </c>
      <c r="O1067" s="71">
        <v>0.37436325246406998</v>
      </c>
      <c r="P1067" s="68">
        <v>44.303797468354396</v>
      </c>
      <c r="Q1067" s="71"/>
      <c r="R1067" s="68"/>
    </row>
    <row r="1068" spans="1:18" x14ac:dyDescent="0.2">
      <c r="A1068" s="72" t="s">
        <v>2396</v>
      </c>
      <c r="B1068" s="66" t="s">
        <v>2397</v>
      </c>
      <c r="C1068" s="67">
        <v>47</v>
      </c>
      <c r="D1068" s="67" t="s">
        <v>345</v>
      </c>
      <c r="E1068" s="71">
        <v>0.53611727199882397</v>
      </c>
      <c r="F1068" s="68">
        <v>24.402866242038201</v>
      </c>
      <c r="G1068" s="71">
        <v>0.59724175332246099</v>
      </c>
      <c r="H1068" s="68">
        <v>8.8773885350318498</v>
      </c>
      <c r="I1068" s="71">
        <v>0.59584972385730794</v>
      </c>
      <c r="J1068" s="68">
        <v>29.7770700636943</v>
      </c>
      <c r="K1068" s="71">
        <v>0.75075147911545603</v>
      </c>
      <c r="L1068" s="68">
        <v>28.144904458598699</v>
      </c>
      <c r="M1068" s="71">
        <v>0.380209837327944</v>
      </c>
      <c r="N1068" s="68">
        <v>13.933121019108301</v>
      </c>
      <c r="O1068" s="71">
        <v>0.35653356637095002</v>
      </c>
      <c r="P1068" s="68">
        <v>41.976316864026103</v>
      </c>
      <c r="Q1068" s="71"/>
      <c r="R1068" s="68"/>
    </row>
    <row r="1069" spans="1:18" x14ac:dyDescent="0.2">
      <c r="A1069" s="72" t="s">
        <v>2398</v>
      </c>
      <c r="B1069" s="66" t="s">
        <v>2399</v>
      </c>
      <c r="C1069" s="67">
        <v>47</v>
      </c>
      <c r="D1069" s="67" t="s">
        <v>345</v>
      </c>
      <c r="E1069" s="71">
        <v>0.64774347294502899</v>
      </c>
      <c r="F1069" s="68">
        <v>67.197452229299401</v>
      </c>
      <c r="G1069" s="71">
        <v>0.70984168805552095</v>
      </c>
      <c r="H1069" s="68">
        <v>73.885350318471296</v>
      </c>
      <c r="I1069" s="71">
        <v>0.62962216733425702</v>
      </c>
      <c r="J1069" s="68">
        <v>45.382165605095501</v>
      </c>
      <c r="K1069" s="71">
        <v>0.71771068995192699</v>
      </c>
      <c r="L1069" s="68">
        <v>18.909235668789801</v>
      </c>
      <c r="M1069" s="71">
        <v>0.52459331985754198</v>
      </c>
      <c r="N1069" s="68">
        <v>59.394904458598702</v>
      </c>
      <c r="O1069" s="71">
        <v>0.65694949952589898</v>
      </c>
      <c r="P1069" s="68">
        <v>84.075132707227397</v>
      </c>
      <c r="Q1069" s="71"/>
      <c r="R1069" s="68"/>
    </row>
    <row r="1070" spans="1:18" x14ac:dyDescent="0.2">
      <c r="A1070" s="72" t="s">
        <v>2400</v>
      </c>
      <c r="B1070" s="66" t="s">
        <v>2401</v>
      </c>
      <c r="C1070" s="67">
        <v>47</v>
      </c>
      <c r="D1070" s="67" t="s">
        <v>345</v>
      </c>
      <c r="E1070" s="71">
        <v>0.659808835006779</v>
      </c>
      <c r="F1070" s="68">
        <v>70.939490445859903</v>
      </c>
      <c r="G1070" s="71">
        <v>0.72225834396288902</v>
      </c>
      <c r="H1070" s="68">
        <v>77.229299363057294</v>
      </c>
      <c r="I1070" s="71">
        <v>0.65707462096191005</v>
      </c>
      <c r="J1070" s="68">
        <v>57.006369426751597</v>
      </c>
      <c r="K1070" s="71">
        <v>0.70789679217541301</v>
      </c>
      <c r="L1070" s="68">
        <v>16.4410828025478</v>
      </c>
      <c r="M1070" s="71">
        <v>0.51015497160458201</v>
      </c>
      <c r="N1070" s="68">
        <v>55.652866242038201</v>
      </c>
      <c r="O1070" s="71">
        <v>0.70165944632909905</v>
      </c>
      <c r="P1070" s="68">
        <v>87.790935075541</v>
      </c>
      <c r="Q1070" s="71"/>
      <c r="R1070" s="68"/>
    </row>
    <row r="1071" spans="1:18" x14ac:dyDescent="0.2">
      <c r="A1071" s="72" t="s">
        <v>2032</v>
      </c>
      <c r="B1071" s="66" t="s">
        <v>2402</v>
      </c>
      <c r="C1071" s="67">
        <v>47</v>
      </c>
      <c r="D1071" s="67" t="s">
        <v>345</v>
      </c>
      <c r="E1071" s="71">
        <v>0.52060443907230503</v>
      </c>
      <c r="F1071" s="68">
        <v>18.073248407643302</v>
      </c>
      <c r="G1071" s="71">
        <v>0.62973519260939803</v>
      </c>
      <c r="H1071" s="68">
        <v>36.7834394904459</v>
      </c>
      <c r="I1071" s="71">
        <v>0.59190207445128695</v>
      </c>
      <c r="J1071" s="68">
        <v>28.3041401273885</v>
      </c>
      <c r="K1071" s="71">
        <v>0.84286273670034995</v>
      </c>
      <c r="L1071" s="68">
        <v>77.906050955414003</v>
      </c>
      <c r="M1071" s="71">
        <v>0.39946096833188999</v>
      </c>
      <c r="N1071" s="68">
        <v>20.501592356687901</v>
      </c>
      <c r="O1071" s="71">
        <v>0.13906122326860099</v>
      </c>
      <c r="P1071" s="68">
        <v>11.024908125765601</v>
      </c>
      <c r="Q1071" s="71"/>
      <c r="R1071" s="68"/>
    </row>
    <row r="1072" spans="1:18" x14ac:dyDescent="0.2">
      <c r="A1072" s="72" t="s">
        <v>2403</v>
      </c>
      <c r="B1072" s="66" t="s">
        <v>2404</v>
      </c>
      <c r="C1072" s="67">
        <v>47</v>
      </c>
      <c r="D1072" s="67" t="s">
        <v>345</v>
      </c>
      <c r="E1072" s="71">
        <v>0.47565000419612502</v>
      </c>
      <c r="F1072" s="68">
        <v>4.2197452229299399</v>
      </c>
      <c r="G1072" s="71">
        <v>0.61176671261895699</v>
      </c>
      <c r="H1072" s="68">
        <v>22.571656050955401</v>
      </c>
      <c r="I1072" s="71">
        <v>0.62051873386771395</v>
      </c>
      <c r="J1072" s="68">
        <v>40.883757961783402</v>
      </c>
      <c r="K1072" s="71">
        <v>0.78260113387228802</v>
      </c>
      <c r="L1072" s="68">
        <v>43.312101910827998</v>
      </c>
      <c r="M1072" s="71">
        <v>0.34652035807103698</v>
      </c>
      <c r="N1072" s="68">
        <v>7.8821656050955404</v>
      </c>
      <c r="O1072" s="71">
        <v>1.6843082550629301E-2</v>
      </c>
      <c r="P1072" s="68">
        <v>1.26582278481013</v>
      </c>
      <c r="Q1072" s="71"/>
      <c r="R1072" s="68"/>
    </row>
    <row r="1073" spans="1:18" x14ac:dyDescent="0.2">
      <c r="A1073" s="72" t="s">
        <v>2284</v>
      </c>
      <c r="B1073" s="66" t="s">
        <v>2405</v>
      </c>
      <c r="C1073" s="67">
        <v>47</v>
      </c>
      <c r="D1073" s="67" t="s">
        <v>345</v>
      </c>
      <c r="E1073" s="71">
        <v>0.48045830508556497</v>
      </c>
      <c r="F1073" s="68">
        <v>5.4936305732484101</v>
      </c>
      <c r="G1073" s="71">
        <v>0.60424541675717702</v>
      </c>
      <c r="H1073" s="68">
        <v>14.2914012738854</v>
      </c>
      <c r="I1073" s="71">
        <v>0.59950490917916399</v>
      </c>
      <c r="J1073" s="68">
        <v>31.050955414012702</v>
      </c>
      <c r="K1073" s="71">
        <v>0.80744528580081398</v>
      </c>
      <c r="L1073" s="68">
        <v>58.121019108280301</v>
      </c>
      <c r="M1073" s="71">
        <v>0.38502262007893001</v>
      </c>
      <c r="N1073" s="68">
        <v>15.3264331210191</v>
      </c>
      <c r="O1073" s="71">
        <v>6.07329361174112E-3</v>
      </c>
      <c r="P1073" s="68">
        <v>0.73499387505104097</v>
      </c>
      <c r="Q1073" s="71"/>
      <c r="R1073" s="68"/>
    </row>
    <row r="1074" spans="1:18" x14ac:dyDescent="0.2">
      <c r="A1074" s="72" t="s">
        <v>2406</v>
      </c>
      <c r="B1074" s="66" t="s">
        <v>2407</v>
      </c>
      <c r="C1074" s="67">
        <v>47</v>
      </c>
      <c r="D1074" s="67" t="s">
        <v>345</v>
      </c>
      <c r="E1074" s="71">
        <v>0.54347724332896497</v>
      </c>
      <c r="F1074" s="68">
        <v>27.627388535031798</v>
      </c>
      <c r="G1074" s="71">
        <v>0.65482176824160598</v>
      </c>
      <c r="H1074" s="68">
        <v>52.070063694267503</v>
      </c>
      <c r="I1074" s="71">
        <v>0.66812005378374195</v>
      </c>
      <c r="J1074" s="68">
        <v>61.066878980891701</v>
      </c>
      <c r="K1074" s="71">
        <v>0.79411528060240899</v>
      </c>
      <c r="L1074" s="68">
        <v>50.597133757961799</v>
      </c>
      <c r="M1074" s="71">
        <v>0.34170757532005003</v>
      </c>
      <c r="N1074" s="68">
        <v>7.3646496815286602</v>
      </c>
      <c r="O1074" s="71">
        <v>0.25862153869701499</v>
      </c>
      <c r="P1074" s="68">
        <v>26.745610453246201</v>
      </c>
      <c r="Q1074" s="71"/>
      <c r="R1074" s="68"/>
    </row>
    <row r="1075" spans="1:18" x14ac:dyDescent="0.2">
      <c r="A1075" s="72" t="s">
        <v>610</v>
      </c>
      <c r="B1075" s="66" t="s">
        <v>2408</v>
      </c>
      <c r="C1075" s="67">
        <v>47</v>
      </c>
      <c r="D1075" s="67" t="s">
        <v>345</v>
      </c>
      <c r="E1075" s="71">
        <v>0.44757603223972497</v>
      </c>
      <c r="F1075" s="68">
        <v>1.47292993630573</v>
      </c>
      <c r="G1075" s="71">
        <v>0.60610912737710099</v>
      </c>
      <c r="H1075" s="68">
        <v>16.520700636942699</v>
      </c>
      <c r="I1075" s="71">
        <v>0.49712948667481199</v>
      </c>
      <c r="J1075" s="68">
        <v>3.30414012738854</v>
      </c>
      <c r="K1075" s="71">
        <v>0.74879034533190403</v>
      </c>
      <c r="L1075" s="68">
        <v>27.468152866242001</v>
      </c>
      <c r="M1075" s="71">
        <v>0.38502262007893001</v>
      </c>
      <c r="N1075" s="68">
        <v>15.3264331210191</v>
      </c>
      <c r="O1075" s="71">
        <v>8.28581735879089E-4</v>
      </c>
      <c r="P1075" s="68">
        <v>0.57166190281747697</v>
      </c>
      <c r="Q1075" s="71"/>
      <c r="R1075" s="68"/>
    </row>
    <row r="1076" spans="1:18" x14ac:dyDescent="0.2">
      <c r="A1076" s="72" t="s">
        <v>2409</v>
      </c>
      <c r="B1076" s="66" t="s">
        <v>2410</v>
      </c>
      <c r="C1076" s="67">
        <v>47</v>
      </c>
      <c r="D1076" s="67" t="s">
        <v>345</v>
      </c>
      <c r="E1076" s="71">
        <v>0.47057501903648902</v>
      </c>
      <c r="F1076" s="68">
        <v>3.26433121019108</v>
      </c>
      <c r="G1076" s="71">
        <v>0.60576567114473301</v>
      </c>
      <c r="H1076" s="68">
        <v>16.202229299363101</v>
      </c>
      <c r="I1076" s="71">
        <v>0.50496347110560902</v>
      </c>
      <c r="J1076" s="68">
        <v>4.1799363057324799</v>
      </c>
      <c r="K1076" s="71">
        <v>0.59981183369624402</v>
      </c>
      <c r="L1076" s="68">
        <v>4.2197452229299399</v>
      </c>
      <c r="M1076" s="71">
        <v>0.36577148907498402</v>
      </c>
      <c r="N1076" s="68">
        <v>10.390127388534999</v>
      </c>
      <c r="O1076" s="71">
        <v>0.27656263016087501</v>
      </c>
      <c r="P1076" s="68">
        <v>29.603919967333599</v>
      </c>
      <c r="Q1076" s="71"/>
      <c r="R1076" s="68"/>
    </row>
    <row r="1077" spans="1:18" x14ac:dyDescent="0.2">
      <c r="A1077" s="72" t="s">
        <v>2411</v>
      </c>
      <c r="B1077" s="66" t="s">
        <v>2412</v>
      </c>
      <c r="C1077" s="67">
        <v>47</v>
      </c>
      <c r="D1077" s="67" t="s">
        <v>345</v>
      </c>
      <c r="E1077" s="71">
        <v>0.54586892820327104</v>
      </c>
      <c r="F1077" s="68">
        <v>28.622611464968202</v>
      </c>
      <c r="G1077" s="71">
        <v>0.69749624545224198</v>
      </c>
      <c r="H1077" s="68">
        <v>70.262738853503194</v>
      </c>
      <c r="I1077" s="71">
        <v>0.56302573734386996</v>
      </c>
      <c r="J1077" s="68">
        <v>16.839171974522301</v>
      </c>
      <c r="K1077" s="71">
        <v>0.69770181639020901</v>
      </c>
      <c r="L1077" s="68">
        <v>14.609872611465001</v>
      </c>
      <c r="M1077" s="71">
        <v>0.43315044758879601</v>
      </c>
      <c r="N1077" s="68">
        <v>32.444267515923599</v>
      </c>
      <c r="O1077" s="71">
        <v>0.33797039424123698</v>
      </c>
      <c r="P1077" s="68">
        <v>38.668844426296403</v>
      </c>
      <c r="Q1077" s="71"/>
      <c r="R1077" s="68"/>
    </row>
    <row r="1078" spans="1:18" x14ac:dyDescent="0.2">
      <c r="A1078" s="72" t="s">
        <v>2413</v>
      </c>
      <c r="B1078" s="66" t="s">
        <v>2414</v>
      </c>
      <c r="C1078" s="67">
        <v>47</v>
      </c>
      <c r="D1078" s="67" t="s">
        <v>345</v>
      </c>
      <c r="E1078" s="71">
        <v>0.55650080847292605</v>
      </c>
      <c r="F1078" s="68">
        <v>32.484076433120997</v>
      </c>
      <c r="G1078" s="71">
        <v>0.64018853063086401</v>
      </c>
      <c r="H1078" s="68">
        <v>43.949044585987302</v>
      </c>
      <c r="I1078" s="71">
        <v>0.68403315654543495</v>
      </c>
      <c r="J1078" s="68">
        <v>66.082802547770697</v>
      </c>
      <c r="K1078" s="71">
        <v>0.83295729668433804</v>
      </c>
      <c r="L1078" s="68">
        <v>72.969745222929902</v>
      </c>
      <c r="M1078" s="71">
        <v>0.40908653383386301</v>
      </c>
      <c r="N1078" s="68">
        <v>23.765923566879</v>
      </c>
      <c r="O1078" s="71">
        <v>0.216238524670129</v>
      </c>
      <c r="P1078" s="68">
        <v>20.579828501429201</v>
      </c>
      <c r="Q1078" s="71"/>
      <c r="R1078" s="68"/>
    </row>
    <row r="1079" spans="1:18" x14ac:dyDescent="0.2">
      <c r="A1079" s="72" t="s">
        <v>2415</v>
      </c>
      <c r="B1079" s="66" t="s">
        <v>2416</v>
      </c>
      <c r="C1079" s="67">
        <v>47</v>
      </c>
      <c r="D1079" s="67" t="s">
        <v>345</v>
      </c>
      <c r="E1079" s="71">
        <v>0.63670829506134496</v>
      </c>
      <c r="F1079" s="68">
        <v>63.296178343949101</v>
      </c>
      <c r="G1079" s="71">
        <v>0.66612689365827604</v>
      </c>
      <c r="H1079" s="68">
        <v>57.364649681528697</v>
      </c>
      <c r="I1079" s="71">
        <v>0.79344685138729898</v>
      </c>
      <c r="J1079" s="68">
        <v>87.2611464968153</v>
      </c>
      <c r="K1079" s="71">
        <v>0.82065694338022299</v>
      </c>
      <c r="L1079" s="68">
        <v>66.042993630573207</v>
      </c>
      <c r="M1079" s="71">
        <v>0.47646549234767599</v>
      </c>
      <c r="N1079" s="68">
        <v>45.382165605095501</v>
      </c>
      <c r="O1079" s="71">
        <v>0.42684529453324999</v>
      </c>
      <c r="P1079" s="68">
        <v>52.388730093915903</v>
      </c>
      <c r="Q1079" s="71"/>
      <c r="R1079" s="68"/>
    </row>
    <row r="1080" spans="1:18" x14ac:dyDescent="0.2">
      <c r="A1080" s="72" t="s">
        <v>1319</v>
      </c>
      <c r="B1080" s="66" t="s">
        <v>2417</v>
      </c>
      <c r="C1080" s="67">
        <v>47</v>
      </c>
      <c r="D1080" s="67" t="s">
        <v>345</v>
      </c>
      <c r="E1080" s="71">
        <v>0.514504746559453</v>
      </c>
      <c r="F1080" s="68">
        <v>15.525477707006401</v>
      </c>
      <c r="G1080" s="71">
        <v>0.60712095493076901</v>
      </c>
      <c r="H1080" s="68">
        <v>17.914012738853501</v>
      </c>
      <c r="I1080" s="71">
        <v>0.62843653411128797</v>
      </c>
      <c r="J1080" s="68">
        <v>44.904458598726102</v>
      </c>
      <c r="K1080" s="71">
        <v>0.86254706957148497</v>
      </c>
      <c r="L1080" s="68">
        <v>86.345541401273906</v>
      </c>
      <c r="M1080" s="71">
        <v>0.356145923573011</v>
      </c>
      <c r="N1080" s="68">
        <v>8.9570063694267503</v>
      </c>
      <c r="O1080" s="71">
        <v>0.11827325061071001</v>
      </c>
      <c r="P1080" s="68">
        <v>8.3299305839117999</v>
      </c>
      <c r="Q1080" s="71"/>
      <c r="R1080" s="68"/>
    </row>
    <row r="1081" spans="1:18" x14ac:dyDescent="0.2">
      <c r="A1081" s="72" t="s">
        <v>2418</v>
      </c>
      <c r="B1081" s="66" t="s">
        <v>2419</v>
      </c>
      <c r="C1081" s="67">
        <v>47</v>
      </c>
      <c r="D1081" s="67" t="s">
        <v>345</v>
      </c>
      <c r="E1081" s="71">
        <v>0.58088429814702403</v>
      </c>
      <c r="F1081" s="68">
        <v>42.595541401273898</v>
      </c>
      <c r="G1081" s="71">
        <v>0.649927826372658</v>
      </c>
      <c r="H1081" s="68">
        <v>49.6417197452229</v>
      </c>
      <c r="I1081" s="71">
        <v>0.64942642114322302</v>
      </c>
      <c r="J1081" s="68">
        <v>54.020700636942699</v>
      </c>
      <c r="K1081" s="71">
        <v>0.790516889733898</v>
      </c>
      <c r="L1081" s="68">
        <v>48.288216560509603</v>
      </c>
      <c r="M1081" s="71">
        <v>0.43796323033978302</v>
      </c>
      <c r="N1081" s="68">
        <v>33.479299363057301</v>
      </c>
      <c r="O1081" s="71">
        <v>0.37658712314555998</v>
      </c>
      <c r="P1081" s="68">
        <v>44.7121273989383</v>
      </c>
      <c r="Q1081" s="71"/>
      <c r="R1081" s="68"/>
    </row>
    <row r="1082" spans="1:18" x14ac:dyDescent="0.2">
      <c r="A1082" s="72" t="s">
        <v>2420</v>
      </c>
      <c r="B1082" s="66" t="s">
        <v>2421</v>
      </c>
      <c r="C1082" s="67">
        <v>47</v>
      </c>
      <c r="D1082" s="67" t="s">
        <v>345</v>
      </c>
      <c r="E1082" s="71">
        <v>0.63890399537185005</v>
      </c>
      <c r="F1082" s="68">
        <v>63.933121019108299</v>
      </c>
      <c r="G1082" s="71">
        <v>0.63506160957768798</v>
      </c>
      <c r="H1082" s="68">
        <v>40.724522292993598</v>
      </c>
      <c r="I1082" s="71">
        <v>0.73640896659204902</v>
      </c>
      <c r="J1082" s="68">
        <v>79.299363057324797</v>
      </c>
      <c r="K1082" s="71">
        <v>0.836496854985461</v>
      </c>
      <c r="L1082" s="68">
        <v>74.8805732484076</v>
      </c>
      <c r="M1082" s="71">
        <v>0.380209837327944</v>
      </c>
      <c r="N1082" s="68">
        <v>13.933121019108301</v>
      </c>
      <c r="O1082" s="71">
        <v>0.60634270837610704</v>
      </c>
      <c r="P1082" s="68">
        <v>77.991016741527105</v>
      </c>
      <c r="Q1082" s="71"/>
      <c r="R1082" s="68"/>
    </row>
    <row r="1083" spans="1:18" x14ac:dyDescent="0.2">
      <c r="A1083" s="72" t="s">
        <v>2422</v>
      </c>
      <c r="B1083" s="66" t="s">
        <v>2423</v>
      </c>
      <c r="C1083" s="67">
        <v>47</v>
      </c>
      <c r="D1083" s="67" t="s">
        <v>345</v>
      </c>
      <c r="E1083" s="71">
        <v>0.61228757665115596</v>
      </c>
      <c r="F1083" s="68">
        <v>54.418789808917197</v>
      </c>
      <c r="G1083" s="71">
        <v>0.64834966949097605</v>
      </c>
      <c r="H1083" s="68">
        <v>48.845541401273898</v>
      </c>
      <c r="I1083" s="71">
        <v>0.70160731392604103</v>
      </c>
      <c r="J1083" s="68">
        <v>71.058917197452203</v>
      </c>
      <c r="K1083" s="71">
        <v>0.85696935153866605</v>
      </c>
      <c r="L1083" s="68">
        <v>83.877388535031898</v>
      </c>
      <c r="M1083" s="71">
        <v>0.38983540282991702</v>
      </c>
      <c r="N1083" s="68">
        <v>16.958598726114602</v>
      </c>
      <c r="O1083" s="71">
        <v>0.46467614547018099</v>
      </c>
      <c r="P1083" s="68">
        <v>58.391180073499399</v>
      </c>
      <c r="Q1083" s="71"/>
      <c r="R1083" s="68"/>
    </row>
    <row r="1084" spans="1:18" x14ac:dyDescent="0.2">
      <c r="A1084" s="72" t="s">
        <v>2424</v>
      </c>
      <c r="B1084" s="66" t="s">
        <v>2425</v>
      </c>
      <c r="C1084" s="67">
        <v>47</v>
      </c>
      <c r="D1084" s="67" t="s">
        <v>345</v>
      </c>
      <c r="E1084" s="71">
        <v>0.56388042990947596</v>
      </c>
      <c r="F1084" s="68">
        <v>35.668789808917197</v>
      </c>
      <c r="G1084" s="71">
        <v>0.66171614842614401</v>
      </c>
      <c r="H1084" s="68">
        <v>55.135350318471303</v>
      </c>
      <c r="I1084" s="71">
        <v>0.55572010689208395</v>
      </c>
      <c r="J1084" s="68">
        <v>14.251592356687899</v>
      </c>
      <c r="K1084" s="71">
        <v>0.78924114515363697</v>
      </c>
      <c r="L1084" s="68">
        <v>47.2929936305732</v>
      </c>
      <c r="M1084" s="71">
        <v>0.356145923573011</v>
      </c>
      <c r="N1084" s="68">
        <v>8.9570063694267503</v>
      </c>
      <c r="O1084" s="71">
        <v>0.45657882550250201</v>
      </c>
      <c r="P1084" s="68">
        <v>56.962025316455701</v>
      </c>
      <c r="Q1084" s="71"/>
      <c r="R1084" s="68"/>
    </row>
    <row r="1085" spans="1:18" x14ac:dyDescent="0.2">
      <c r="A1085" s="72" t="s">
        <v>2426</v>
      </c>
      <c r="B1085" s="66" t="s">
        <v>2427</v>
      </c>
      <c r="C1085" s="67">
        <v>47</v>
      </c>
      <c r="D1085" s="67" t="s">
        <v>345</v>
      </c>
      <c r="E1085" s="71">
        <v>0.53788145502569895</v>
      </c>
      <c r="F1085" s="68">
        <v>25.079617834394899</v>
      </c>
      <c r="G1085" s="71">
        <v>0.63761623322942895</v>
      </c>
      <c r="H1085" s="68">
        <v>42.396496815286604</v>
      </c>
      <c r="I1085" s="71">
        <v>0.56693726836231995</v>
      </c>
      <c r="J1085" s="68">
        <v>18.113057324840799</v>
      </c>
      <c r="K1085" s="71">
        <v>0.79082298778305204</v>
      </c>
      <c r="L1085" s="68">
        <v>48.686305732484101</v>
      </c>
      <c r="M1085" s="71">
        <v>0.38983540282991702</v>
      </c>
      <c r="N1085" s="68">
        <v>16.958598726114602</v>
      </c>
      <c r="O1085" s="71">
        <v>0.30419538292377901</v>
      </c>
      <c r="P1085" s="68">
        <v>33.850551245406301</v>
      </c>
      <c r="Q1085" s="71"/>
      <c r="R1085" s="68"/>
    </row>
    <row r="1086" spans="1:18" x14ac:dyDescent="0.2">
      <c r="A1086" s="72" t="s">
        <v>2428</v>
      </c>
      <c r="B1086" s="66" t="s">
        <v>2429</v>
      </c>
      <c r="C1086" s="67">
        <v>47</v>
      </c>
      <c r="D1086" s="67" t="s">
        <v>345</v>
      </c>
      <c r="E1086" s="71">
        <v>0.54628003199592001</v>
      </c>
      <c r="F1086" s="68">
        <v>28.821656050955401</v>
      </c>
      <c r="G1086" s="71">
        <v>0.43985641999973901</v>
      </c>
      <c r="H1086" s="68">
        <v>1.51273885350318</v>
      </c>
      <c r="I1086" s="71">
        <v>0.61085746174617805</v>
      </c>
      <c r="J1086" s="68">
        <v>36.703821656050998</v>
      </c>
      <c r="K1086" s="71">
        <v>0.679308971185274</v>
      </c>
      <c r="L1086" s="68">
        <v>11.664012738853501</v>
      </c>
      <c r="M1086" s="71">
        <v>0.45240157859274299</v>
      </c>
      <c r="N1086" s="68">
        <v>38.495222929936297</v>
      </c>
      <c r="O1086" s="71">
        <v>0.548975728455665</v>
      </c>
      <c r="P1086" s="68">
        <v>70.845242956308695</v>
      </c>
      <c r="Q1086" s="71"/>
      <c r="R1086" s="68"/>
    </row>
    <row r="1087" spans="1:18" x14ac:dyDescent="0.2">
      <c r="A1087" s="72" t="s">
        <v>2430</v>
      </c>
      <c r="B1087" s="66" t="s">
        <v>2431</v>
      </c>
      <c r="C1087" s="67">
        <v>47</v>
      </c>
      <c r="D1087" s="67" t="s">
        <v>345</v>
      </c>
      <c r="E1087" s="71">
        <v>0.56379908117561395</v>
      </c>
      <c r="F1087" s="68">
        <v>35.589171974522301</v>
      </c>
      <c r="G1087" s="71">
        <v>0.64797880769674199</v>
      </c>
      <c r="H1087" s="68">
        <v>48.646496815286604</v>
      </c>
      <c r="I1087" s="71">
        <v>0.53825843880340196</v>
      </c>
      <c r="J1087" s="68">
        <v>9.7531847133758003</v>
      </c>
      <c r="K1087" s="71">
        <v>0.75465100939045804</v>
      </c>
      <c r="L1087" s="68">
        <v>29.5382165605096</v>
      </c>
      <c r="M1087" s="71">
        <v>0.31764366156511697</v>
      </c>
      <c r="N1087" s="68">
        <v>5.77229299363057</v>
      </c>
      <c r="O1087" s="71">
        <v>0.56046348842235005</v>
      </c>
      <c r="P1087" s="68">
        <v>72.6010616578195</v>
      </c>
      <c r="Q1087" s="71"/>
      <c r="R1087" s="68"/>
    </row>
    <row r="1088" spans="1:18" x14ac:dyDescent="0.2">
      <c r="A1088" s="72" t="s">
        <v>2432</v>
      </c>
      <c r="B1088" s="66" t="s">
        <v>2433</v>
      </c>
      <c r="C1088" s="67">
        <v>47</v>
      </c>
      <c r="D1088" s="67" t="s">
        <v>345</v>
      </c>
      <c r="E1088" s="71">
        <v>0.64841424116441804</v>
      </c>
      <c r="F1088" s="68">
        <v>67.316878980891701</v>
      </c>
      <c r="G1088" s="71">
        <v>0.62695656108062903</v>
      </c>
      <c r="H1088" s="68">
        <v>34.7929936305732</v>
      </c>
      <c r="I1088" s="71">
        <v>0.58811505695196598</v>
      </c>
      <c r="J1088" s="68">
        <v>26.433121019108299</v>
      </c>
      <c r="K1088" s="71">
        <v>0.78547262065530299</v>
      </c>
      <c r="L1088" s="68">
        <v>44.705414012738899</v>
      </c>
      <c r="M1088" s="71">
        <v>0.42833766483780999</v>
      </c>
      <c r="N1088" s="68">
        <v>30.493630573248399</v>
      </c>
      <c r="O1088" s="71">
        <v>0.81318930229637998</v>
      </c>
      <c r="P1088" s="68">
        <v>94.732543895467501</v>
      </c>
      <c r="Q1088" s="71"/>
      <c r="R1088" s="68"/>
    </row>
    <row r="1089" spans="1:18" x14ac:dyDescent="0.2">
      <c r="A1089" s="72" t="s">
        <v>2434</v>
      </c>
      <c r="B1089" s="66" t="s">
        <v>2435</v>
      </c>
      <c r="C1089" s="67">
        <v>47</v>
      </c>
      <c r="D1089" s="67" t="s">
        <v>345</v>
      </c>
      <c r="E1089" s="71">
        <v>0.49689746249366301</v>
      </c>
      <c r="F1089" s="68">
        <v>9.6735668789808908</v>
      </c>
      <c r="G1089" s="71">
        <v>0.62250686311120496</v>
      </c>
      <c r="H1089" s="68">
        <v>31.289808917197501</v>
      </c>
      <c r="I1089" s="71">
        <v>0.61758760226536802</v>
      </c>
      <c r="J1089" s="68">
        <v>39.689490445859903</v>
      </c>
      <c r="K1089" s="71">
        <v>0.76636271955978696</v>
      </c>
      <c r="L1089" s="68">
        <v>35.509554140127399</v>
      </c>
      <c r="M1089" s="71">
        <v>0.37058427182596998</v>
      </c>
      <c r="N1089" s="68">
        <v>10.987261146496801</v>
      </c>
      <c r="O1089" s="71">
        <v>0.107445855705986</v>
      </c>
      <c r="P1089" s="68">
        <v>6.9824418129848898</v>
      </c>
      <c r="Q1089" s="71"/>
      <c r="R1089" s="68"/>
    </row>
    <row r="1090" spans="1:18" x14ac:dyDescent="0.2">
      <c r="A1090" s="72" t="s">
        <v>2436</v>
      </c>
      <c r="B1090" s="66" t="s">
        <v>2437</v>
      </c>
      <c r="C1090" s="67">
        <v>47</v>
      </c>
      <c r="D1090" s="67" t="s">
        <v>345</v>
      </c>
      <c r="E1090" s="71">
        <v>0.50743651560887304</v>
      </c>
      <c r="F1090" s="68">
        <v>12.460191082802501</v>
      </c>
      <c r="G1090" s="71">
        <v>0.61537756256783005</v>
      </c>
      <c r="H1090" s="68">
        <v>25.398089171974501</v>
      </c>
      <c r="I1090" s="71">
        <v>0.52904696478901003</v>
      </c>
      <c r="J1090" s="68">
        <v>8.0015923566878993</v>
      </c>
      <c r="K1090" s="71">
        <v>0.82190098331677097</v>
      </c>
      <c r="L1090" s="68">
        <v>66.878980891719706</v>
      </c>
      <c r="M1090" s="71">
        <v>0.35133314082202399</v>
      </c>
      <c r="N1090" s="68">
        <v>8.3598726114649704</v>
      </c>
      <c r="O1090" s="71">
        <v>0.21952392654873201</v>
      </c>
      <c r="P1090" s="68">
        <v>21.151490404246601</v>
      </c>
      <c r="Q1090" s="71"/>
      <c r="R1090" s="68"/>
    </row>
    <row r="1091" spans="1:18" x14ac:dyDescent="0.2">
      <c r="A1091" s="72" t="s">
        <v>2438</v>
      </c>
      <c r="B1091" s="66" t="s">
        <v>2439</v>
      </c>
      <c r="C1091" s="67">
        <v>47</v>
      </c>
      <c r="D1091" s="67" t="s">
        <v>345</v>
      </c>
      <c r="E1091" s="71">
        <v>0.65547127456614696</v>
      </c>
      <c r="F1091" s="68">
        <v>69.347133757961799</v>
      </c>
      <c r="G1091" s="71">
        <v>0.69824732608387696</v>
      </c>
      <c r="H1091" s="68">
        <v>70.501592356687894</v>
      </c>
      <c r="I1091" s="71">
        <v>0.69778218334160902</v>
      </c>
      <c r="J1091" s="68">
        <v>69.785031847133794</v>
      </c>
      <c r="K1091" s="71">
        <v>0.78914017165017503</v>
      </c>
      <c r="L1091" s="68">
        <v>47.1735668789809</v>
      </c>
      <c r="M1091" s="71">
        <v>0.51978053710655603</v>
      </c>
      <c r="N1091" s="68">
        <v>58.479299363057301</v>
      </c>
      <c r="O1091" s="71">
        <v>0.57240615464851896</v>
      </c>
      <c r="P1091" s="68">
        <v>74.111882400979994</v>
      </c>
      <c r="Q1091" s="71"/>
      <c r="R1091" s="68"/>
    </row>
    <row r="1092" spans="1:18" x14ac:dyDescent="0.2">
      <c r="A1092" s="72" t="s">
        <v>2440</v>
      </c>
      <c r="B1092" s="66" t="s">
        <v>2441</v>
      </c>
      <c r="C1092" s="67">
        <v>47</v>
      </c>
      <c r="D1092" s="67" t="s">
        <v>345</v>
      </c>
      <c r="E1092" s="71">
        <v>0.53417641600167698</v>
      </c>
      <c r="F1092" s="68">
        <v>23.6464968152866</v>
      </c>
      <c r="G1092" s="71">
        <v>0.62888518351182798</v>
      </c>
      <c r="H1092" s="68">
        <v>36.305732484076401</v>
      </c>
      <c r="I1092" s="71">
        <v>0.56742514556856305</v>
      </c>
      <c r="J1092" s="68">
        <v>18.351910828025499</v>
      </c>
      <c r="K1092" s="71">
        <v>0.83276539919274095</v>
      </c>
      <c r="L1092" s="68">
        <v>72.691082802547797</v>
      </c>
      <c r="M1092" s="71">
        <v>0.40908653383386301</v>
      </c>
      <c r="N1092" s="68">
        <v>23.765923566879</v>
      </c>
      <c r="O1092" s="71">
        <v>0.23271981790138899</v>
      </c>
      <c r="P1092" s="68">
        <v>22.825643119640699</v>
      </c>
      <c r="Q1092" s="71"/>
      <c r="R1092" s="68"/>
    </row>
    <row r="1093" spans="1:18" x14ac:dyDescent="0.2">
      <c r="A1093" s="72" t="s">
        <v>2442</v>
      </c>
      <c r="B1093" s="66" t="s">
        <v>2443</v>
      </c>
      <c r="C1093" s="67">
        <v>47</v>
      </c>
      <c r="D1093" s="67" t="s">
        <v>345</v>
      </c>
      <c r="E1093" s="71">
        <v>0.51163347868729103</v>
      </c>
      <c r="F1093" s="68">
        <v>14.3312101910828</v>
      </c>
      <c r="G1093" s="71">
        <v>0.62842590321026104</v>
      </c>
      <c r="H1093" s="68">
        <v>35.987261146496799</v>
      </c>
      <c r="I1093" s="71">
        <v>0.52895869933211503</v>
      </c>
      <c r="J1093" s="68">
        <v>7.9617834394904499</v>
      </c>
      <c r="K1093" s="71">
        <v>0.846813845877608</v>
      </c>
      <c r="L1093" s="68">
        <v>79.617834394904506</v>
      </c>
      <c r="M1093" s="71">
        <v>0.37058427182596998</v>
      </c>
      <c r="N1093" s="68">
        <v>10.987261146496801</v>
      </c>
      <c r="O1093" s="71">
        <v>0.1833846731905</v>
      </c>
      <c r="P1093" s="68">
        <v>16.2515312372397</v>
      </c>
      <c r="Q1093" s="71"/>
      <c r="R1093" s="68"/>
    </row>
    <row r="1094" spans="1:18" x14ac:dyDescent="0.2">
      <c r="A1094" s="72" t="s">
        <v>2444</v>
      </c>
      <c r="B1094" s="66" t="s">
        <v>2445</v>
      </c>
      <c r="C1094" s="67">
        <v>47</v>
      </c>
      <c r="D1094" s="67" t="s">
        <v>345</v>
      </c>
      <c r="E1094" s="71">
        <v>0.60617883413566498</v>
      </c>
      <c r="F1094" s="68">
        <v>52.468152866242001</v>
      </c>
      <c r="G1094" s="71">
        <v>0.69007499254129501</v>
      </c>
      <c r="H1094" s="68">
        <v>67.794585987261101</v>
      </c>
      <c r="I1094" s="71">
        <v>0.59909986477272303</v>
      </c>
      <c r="J1094" s="68">
        <v>30.8917197452229</v>
      </c>
      <c r="K1094" s="71">
        <v>0.75895105694464904</v>
      </c>
      <c r="L1094" s="68">
        <v>32.165605095541402</v>
      </c>
      <c r="M1094" s="71">
        <v>0.51015497160458201</v>
      </c>
      <c r="N1094" s="68">
        <v>55.652866242038201</v>
      </c>
      <c r="O1094" s="71">
        <v>0.47261328481507198</v>
      </c>
      <c r="P1094" s="68">
        <v>59.657002858309497</v>
      </c>
      <c r="Q1094" s="71"/>
      <c r="R1094" s="68"/>
    </row>
    <row r="1095" spans="1:18" x14ac:dyDescent="0.2">
      <c r="A1095" s="72" t="s">
        <v>1057</v>
      </c>
      <c r="B1095" s="66" t="s">
        <v>2446</v>
      </c>
      <c r="C1095" s="67">
        <v>47</v>
      </c>
      <c r="D1095" s="67" t="s">
        <v>345</v>
      </c>
      <c r="E1095" s="71">
        <v>0.57146619212471195</v>
      </c>
      <c r="F1095" s="68">
        <v>38.813694267515899</v>
      </c>
      <c r="G1095" s="71">
        <v>0.62646331524995902</v>
      </c>
      <c r="H1095" s="68">
        <v>34.355095541401298</v>
      </c>
      <c r="I1095" s="71">
        <v>0.575809277047306</v>
      </c>
      <c r="J1095" s="68">
        <v>21.178343949044599</v>
      </c>
      <c r="K1095" s="71">
        <v>0.79038448546921902</v>
      </c>
      <c r="L1095" s="68">
        <v>48.208598726114701</v>
      </c>
      <c r="M1095" s="71">
        <v>0.404273751082877</v>
      </c>
      <c r="N1095" s="68">
        <v>21.894904458598699</v>
      </c>
      <c r="O1095" s="71">
        <v>0.46040013177419797</v>
      </c>
      <c r="P1095" s="68">
        <v>57.778685177623501</v>
      </c>
      <c r="Q1095" s="71"/>
      <c r="R1095" s="68"/>
    </row>
    <row r="1096" spans="1:18" x14ac:dyDescent="0.2">
      <c r="A1096" s="72" t="s">
        <v>2447</v>
      </c>
      <c r="B1096" s="66" t="s">
        <v>2448</v>
      </c>
      <c r="C1096" s="67">
        <v>47</v>
      </c>
      <c r="D1096" s="67" t="s">
        <v>345</v>
      </c>
      <c r="E1096" s="71">
        <v>0.62791144940752697</v>
      </c>
      <c r="F1096" s="68">
        <v>60.549363057324797</v>
      </c>
      <c r="G1096" s="71">
        <v>0.65971870641528996</v>
      </c>
      <c r="H1096" s="68">
        <v>54.140127388534999</v>
      </c>
      <c r="I1096" s="71">
        <v>0.66312920842984802</v>
      </c>
      <c r="J1096" s="68">
        <v>58.996815286624198</v>
      </c>
      <c r="K1096" s="71">
        <v>0.78347421873530199</v>
      </c>
      <c r="L1096" s="68">
        <v>43.670382165605098</v>
      </c>
      <c r="M1096" s="71">
        <v>0.50534218885359605</v>
      </c>
      <c r="N1096" s="68">
        <v>54.498407643312099</v>
      </c>
      <c r="O1096" s="71">
        <v>0.52789292460359805</v>
      </c>
      <c r="P1096" s="68">
        <v>67.701102490812602</v>
      </c>
      <c r="Q1096" s="71"/>
      <c r="R1096" s="68"/>
    </row>
    <row r="1097" spans="1:18" x14ac:dyDescent="0.2">
      <c r="A1097" s="72" t="s">
        <v>2449</v>
      </c>
      <c r="B1097" s="66" t="s">
        <v>2450</v>
      </c>
      <c r="C1097" s="67">
        <v>47</v>
      </c>
      <c r="D1097" s="67" t="s">
        <v>345</v>
      </c>
      <c r="E1097" s="71">
        <v>0.51168962864865597</v>
      </c>
      <c r="F1097" s="68">
        <v>14.371019108280301</v>
      </c>
      <c r="G1097" s="71">
        <v>0.60426969384124396</v>
      </c>
      <c r="H1097" s="68">
        <v>14.3312101910828</v>
      </c>
      <c r="I1097" s="71">
        <v>0.57495415638292202</v>
      </c>
      <c r="J1097" s="68">
        <v>20.979299363057301</v>
      </c>
      <c r="K1097" s="71">
        <v>0.81978061825631099</v>
      </c>
      <c r="L1097" s="68">
        <v>65.167197452229303</v>
      </c>
      <c r="M1097" s="71">
        <v>0.380209837327944</v>
      </c>
      <c r="N1097" s="68">
        <v>13.933121019108301</v>
      </c>
      <c r="O1097" s="71">
        <v>0.17923383743486099</v>
      </c>
      <c r="P1097" s="68">
        <v>15.761535320539</v>
      </c>
      <c r="Q1097" s="71"/>
      <c r="R1097" s="68"/>
    </row>
    <row r="1098" spans="1:18" x14ac:dyDescent="0.2">
      <c r="A1098" s="72" t="s">
        <v>2451</v>
      </c>
      <c r="B1098" s="66" t="s">
        <v>2452</v>
      </c>
      <c r="C1098" s="67">
        <v>47</v>
      </c>
      <c r="D1098" s="67" t="s">
        <v>345</v>
      </c>
      <c r="E1098" s="71">
        <v>0.59814951109913805</v>
      </c>
      <c r="F1098" s="68">
        <v>49.681528662420398</v>
      </c>
      <c r="G1098" s="71">
        <v>0.67888513357964397</v>
      </c>
      <c r="H1098" s="68">
        <v>63.136942675159197</v>
      </c>
      <c r="I1098" s="71">
        <v>0.66850754921201905</v>
      </c>
      <c r="J1098" s="68">
        <v>61.305732484076401</v>
      </c>
      <c r="K1098" s="71">
        <v>0.81412343279435195</v>
      </c>
      <c r="L1098" s="68">
        <v>61.982484076433103</v>
      </c>
      <c r="M1098" s="71">
        <v>0.26470305130426403</v>
      </c>
      <c r="N1098" s="68">
        <v>3.6624203821656001</v>
      </c>
      <c r="O1098" s="71">
        <v>0.56452838860541099</v>
      </c>
      <c r="P1098" s="68">
        <v>73.213556553695398</v>
      </c>
      <c r="Q1098" s="71"/>
      <c r="R1098" s="68"/>
    </row>
    <row r="1099" spans="1:18" x14ac:dyDescent="0.2">
      <c r="A1099" s="72" t="s">
        <v>2453</v>
      </c>
      <c r="B1099" s="66" t="s">
        <v>2454</v>
      </c>
      <c r="C1099" s="67">
        <v>47</v>
      </c>
      <c r="D1099" s="67" t="s">
        <v>345</v>
      </c>
      <c r="E1099" s="71">
        <v>0.49261338287008599</v>
      </c>
      <c r="F1099" s="68">
        <v>8.6385350318471303</v>
      </c>
      <c r="G1099" s="71">
        <v>0.60872637326442802</v>
      </c>
      <c r="H1099" s="68">
        <v>19.506369426751601</v>
      </c>
      <c r="I1099" s="71">
        <v>0.52441139899260103</v>
      </c>
      <c r="J1099" s="68">
        <v>7.2054140127388502</v>
      </c>
      <c r="K1099" s="71">
        <v>0.84753324267686103</v>
      </c>
      <c r="L1099" s="68">
        <v>79.936305732484101</v>
      </c>
      <c r="M1099" s="71">
        <v>0.35133314082202399</v>
      </c>
      <c r="N1099" s="68">
        <v>8.3598726114649704</v>
      </c>
      <c r="O1099" s="71">
        <v>0.13106275859451799</v>
      </c>
      <c r="P1099" s="68">
        <v>10.044916292364199</v>
      </c>
      <c r="Q1099" s="71"/>
      <c r="R1099" s="68"/>
    </row>
    <row r="1100" spans="1:18" x14ac:dyDescent="0.2">
      <c r="A1100" s="72" t="s">
        <v>2455</v>
      </c>
      <c r="B1100" s="66" t="s">
        <v>2456</v>
      </c>
      <c r="C1100" s="67">
        <v>47</v>
      </c>
      <c r="D1100" s="67" t="s">
        <v>345</v>
      </c>
      <c r="E1100" s="71">
        <v>0.44183147745215501</v>
      </c>
      <c r="F1100" s="68">
        <v>1.31369426751592</v>
      </c>
      <c r="G1100" s="71">
        <v>0.60048062033080596</v>
      </c>
      <c r="H1100" s="68">
        <v>10.8678343949045</v>
      </c>
      <c r="I1100" s="71">
        <v>0.45670147537839001</v>
      </c>
      <c r="J1100" s="68">
        <v>1.31369426751592</v>
      </c>
      <c r="K1100" s="71">
        <v>0.79703240502264705</v>
      </c>
      <c r="L1100" s="68">
        <v>52.189490445859903</v>
      </c>
      <c r="M1100" s="71">
        <v>0.31764366156511697</v>
      </c>
      <c r="N1100" s="68">
        <v>5.77229299363057</v>
      </c>
      <c r="O1100" s="71">
        <v>3.7299224963813001E-2</v>
      </c>
      <c r="P1100" s="68">
        <v>2.1233156390363401</v>
      </c>
      <c r="Q1100" s="71"/>
      <c r="R1100" s="68"/>
    </row>
    <row r="1101" spans="1:18" x14ac:dyDescent="0.2">
      <c r="A1101" s="72" t="s">
        <v>2457</v>
      </c>
      <c r="B1101" s="66" t="s">
        <v>2458</v>
      </c>
      <c r="C1101" s="67">
        <v>47</v>
      </c>
      <c r="D1101" s="67" t="s">
        <v>345</v>
      </c>
      <c r="E1101" s="71">
        <v>0.46307337568401502</v>
      </c>
      <c r="F1101" s="68">
        <v>2.4681528662420398</v>
      </c>
      <c r="G1101" s="71">
        <v>0.60288100574301096</v>
      </c>
      <c r="H1101" s="68">
        <v>13.017515923566901</v>
      </c>
      <c r="I1101" s="71">
        <v>0.48372247120296602</v>
      </c>
      <c r="J1101" s="68">
        <v>1.99044585987261</v>
      </c>
      <c r="K1101" s="71">
        <v>0.77703276422864298</v>
      </c>
      <c r="L1101" s="68">
        <v>40.007961783439498</v>
      </c>
      <c r="M1101" s="71">
        <v>0.303205313312157</v>
      </c>
      <c r="N1101" s="68">
        <v>5.1751592356687901</v>
      </c>
      <c r="O1101" s="71">
        <v>0.14852532393329701</v>
      </c>
      <c r="P1101" s="68">
        <v>12.3723968966925</v>
      </c>
      <c r="Q1101" s="71"/>
      <c r="R1101" s="68"/>
    </row>
    <row r="1102" spans="1:18" x14ac:dyDescent="0.2">
      <c r="A1102" s="72" t="s">
        <v>1279</v>
      </c>
      <c r="B1102" s="66" t="s">
        <v>2459</v>
      </c>
      <c r="C1102" s="67">
        <v>47</v>
      </c>
      <c r="D1102" s="67" t="s">
        <v>345</v>
      </c>
      <c r="E1102" s="71">
        <v>0.56339407265708497</v>
      </c>
      <c r="F1102" s="68">
        <v>35.230891719745202</v>
      </c>
      <c r="G1102" s="71">
        <v>0.65570091552034604</v>
      </c>
      <c r="H1102" s="68">
        <v>52.428343949044603</v>
      </c>
      <c r="I1102" s="71">
        <v>0.52783004411186296</v>
      </c>
      <c r="J1102" s="68">
        <v>7.6433121019108299</v>
      </c>
      <c r="K1102" s="71">
        <v>0.73864431418435805</v>
      </c>
      <c r="L1102" s="68">
        <v>24.7611464968153</v>
      </c>
      <c r="M1102" s="71">
        <v>0.46202714409471601</v>
      </c>
      <c r="N1102" s="68">
        <v>40.8041401273885</v>
      </c>
      <c r="O1102" s="71">
        <v>0.43276794537414198</v>
      </c>
      <c r="P1102" s="68">
        <v>53.572886892609198</v>
      </c>
      <c r="Q1102" s="71"/>
      <c r="R1102" s="68"/>
    </row>
    <row r="1103" spans="1:18" x14ac:dyDescent="0.2">
      <c r="A1103" s="72" t="s">
        <v>2460</v>
      </c>
      <c r="B1103" s="66" t="s">
        <v>2461</v>
      </c>
      <c r="C1103" s="67">
        <v>47</v>
      </c>
      <c r="D1103" s="67" t="s">
        <v>345</v>
      </c>
      <c r="E1103" s="71">
        <v>0.74103849324615301</v>
      </c>
      <c r="F1103" s="68">
        <v>89.888535031847098</v>
      </c>
      <c r="G1103" s="71">
        <v>0.79750135620642804</v>
      </c>
      <c r="H1103" s="68">
        <v>90.923566878980907</v>
      </c>
      <c r="I1103" s="71">
        <v>0.72212340511797102</v>
      </c>
      <c r="J1103" s="68">
        <v>75.875796178343904</v>
      </c>
      <c r="K1103" s="71">
        <v>0.78061918295310195</v>
      </c>
      <c r="L1103" s="68">
        <v>42.117834394904499</v>
      </c>
      <c r="M1103" s="71">
        <v>0.63528732313023495</v>
      </c>
      <c r="N1103" s="68">
        <v>79.737261146496806</v>
      </c>
      <c r="O1103" s="71">
        <v>0.76966119882302997</v>
      </c>
      <c r="P1103" s="68">
        <v>92.935892200898294</v>
      </c>
      <c r="Q1103" s="71"/>
      <c r="R1103" s="68"/>
    </row>
    <row r="1104" spans="1:18" x14ac:dyDescent="0.2">
      <c r="A1104" s="72" t="s">
        <v>2462</v>
      </c>
      <c r="B1104" s="66" t="s">
        <v>2463</v>
      </c>
      <c r="C1104" s="67">
        <v>47</v>
      </c>
      <c r="D1104" s="67" t="s">
        <v>345</v>
      </c>
      <c r="E1104" s="71">
        <v>0.70824177877704197</v>
      </c>
      <c r="F1104" s="68">
        <v>83.797770700636903</v>
      </c>
      <c r="G1104" s="71">
        <v>0.72899069153392904</v>
      </c>
      <c r="H1104" s="68">
        <v>78.742038216560502</v>
      </c>
      <c r="I1104" s="71">
        <v>0.65956613190279101</v>
      </c>
      <c r="J1104" s="68">
        <v>57.882165605095501</v>
      </c>
      <c r="K1104" s="71">
        <v>0.76644436539417105</v>
      </c>
      <c r="L1104" s="68">
        <v>35.549363057324797</v>
      </c>
      <c r="M1104" s="71">
        <v>0.64010010588122102</v>
      </c>
      <c r="N1104" s="68">
        <v>80.374203821656096</v>
      </c>
      <c r="O1104" s="71">
        <v>0.74610759917309999</v>
      </c>
      <c r="P1104" s="68">
        <v>91.588403429971393</v>
      </c>
      <c r="Q1104" s="71"/>
      <c r="R1104" s="68"/>
    </row>
    <row r="1105" spans="1:18" x14ac:dyDescent="0.2">
      <c r="A1105" s="72" t="s">
        <v>2464</v>
      </c>
      <c r="B1105" s="66" t="s">
        <v>2465</v>
      </c>
      <c r="C1105" s="67">
        <v>47</v>
      </c>
      <c r="D1105" s="67" t="s">
        <v>345</v>
      </c>
      <c r="E1105" s="71">
        <v>0.72542646410935696</v>
      </c>
      <c r="F1105" s="68">
        <v>87.3805732484076</v>
      </c>
      <c r="G1105" s="71">
        <v>0.75369897816675702</v>
      </c>
      <c r="H1105" s="68">
        <v>84.195859872611507</v>
      </c>
      <c r="I1105" s="71">
        <v>0.65613449882232899</v>
      </c>
      <c r="J1105" s="68">
        <v>56.568471337579602</v>
      </c>
      <c r="K1105" s="71">
        <v>0.76372547434344795</v>
      </c>
      <c r="L1105" s="68">
        <v>33.9570063694268</v>
      </c>
      <c r="M1105" s="71">
        <v>0.69304071614207396</v>
      </c>
      <c r="N1105" s="68">
        <v>87.300955414012705</v>
      </c>
      <c r="O1105" s="71">
        <v>0.76053265307217799</v>
      </c>
      <c r="P1105" s="68">
        <v>92.282564311964094</v>
      </c>
      <c r="Q1105" s="71"/>
      <c r="R1105" s="68"/>
    </row>
    <row r="1106" spans="1:18" x14ac:dyDescent="0.2">
      <c r="A1106" s="72" t="s">
        <v>2466</v>
      </c>
      <c r="B1106" s="66" t="s">
        <v>2467</v>
      </c>
      <c r="C1106" s="67">
        <v>47</v>
      </c>
      <c r="D1106" s="67" t="s">
        <v>345</v>
      </c>
      <c r="E1106" s="71">
        <v>0.55212917258683203</v>
      </c>
      <c r="F1106" s="68">
        <v>30.573248407643302</v>
      </c>
      <c r="G1106" s="71">
        <v>0.63702121109549803</v>
      </c>
      <c r="H1106" s="68">
        <v>41.998407643312099</v>
      </c>
      <c r="I1106" s="71">
        <v>0.58662700180990501</v>
      </c>
      <c r="J1106" s="68">
        <v>25.796178343948998</v>
      </c>
      <c r="K1106" s="71">
        <v>0.81012278684000605</v>
      </c>
      <c r="L1106" s="68">
        <v>59.9124203821656</v>
      </c>
      <c r="M1106" s="71">
        <v>0.42352488208682298</v>
      </c>
      <c r="N1106" s="68">
        <v>29.1799363057325</v>
      </c>
      <c r="O1106" s="71">
        <v>0.30334998110192701</v>
      </c>
      <c r="P1106" s="68">
        <v>33.646386280114299</v>
      </c>
      <c r="Q1106" s="71"/>
      <c r="R1106" s="68"/>
    </row>
    <row r="1107" spans="1:18" x14ac:dyDescent="0.2">
      <c r="A1107" s="72" t="s">
        <v>2468</v>
      </c>
      <c r="B1107" s="66" t="s">
        <v>2469</v>
      </c>
      <c r="C1107" s="67">
        <v>47</v>
      </c>
      <c r="D1107" s="67" t="s">
        <v>345</v>
      </c>
      <c r="E1107" s="71">
        <v>0.47979448716017598</v>
      </c>
      <c r="F1107" s="68">
        <v>5.3742038216560504</v>
      </c>
      <c r="G1107" s="71">
        <v>0.61209839091785601</v>
      </c>
      <c r="H1107" s="68">
        <v>22.850318471337602</v>
      </c>
      <c r="I1107" s="71">
        <v>0.37970593654185197</v>
      </c>
      <c r="J1107" s="68">
        <v>0.43789808917197498</v>
      </c>
      <c r="K1107" s="71">
        <v>0.60807768288042396</v>
      </c>
      <c r="L1107" s="68">
        <v>5.0159235668789801</v>
      </c>
      <c r="M1107" s="71">
        <v>0.34170757532005003</v>
      </c>
      <c r="N1107" s="68">
        <v>7.3646496815286602</v>
      </c>
      <c r="O1107" s="71">
        <v>0.45738285014069602</v>
      </c>
      <c r="P1107" s="68">
        <v>57.084524295630899</v>
      </c>
      <c r="Q1107" s="71"/>
      <c r="R1107" s="68"/>
    </row>
    <row r="1108" spans="1:18" x14ac:dyDescent="0.2">
      <c r="A1108" s="72" t="s">
        <v>2470</v>
      </c>
      <c r="B1108" s="66" t="s">
        <v>2471</v>
      </c>
      <c r="C1108" s="67">
        <v>47</v>
      </c>
      <c r="D1108" s="67" t="s">
        <v>345</v>
      </c>
      <c r="E1108" s="71">
        <v>0.57482212375705299</v>
      </c>
      <c r="F1108" s="68">
        <v>39.808917197452203</v>
      </c>
      <c r="G1108" s="71">
        <v>0.62864507736613295</v>
      </c>
      <c r="H1108" s="68">
        <v>36.066878980891701</v>
      </c>
      <c r="I1108" s="71">
        <v>0.50183227476596004</v>
      </c>
      <c r="J1108" s="68">
        <v>3.9410828025477702</v>
      </c>
      <c r="K1108" s="71">
        <v>0.74875354827459495</v>
      </c>
      <c r="L1108" s="68">
        <v>27.428343949044599</v>
      </c>
      <c r="M1108" s="71">
        <v>0.481278275098663</v>
      </c>
      <c r="N1108" s="68">
        <v>46.4570063694268</v>
      </c>
      <c r="O1108" s="71">
        <v>0.51360144327991297</v>
      </c>
      <c r="P1108" s="68">
        <v>65.332788893425899</v>
      </c>
      <c r="Q1108" s="71"/>
      <c r="R1108" s="68"/>
    </row>
    <row r="1109" spans="1:18" x14ac:dyDescent="0.2">
      <c r="A1109" s="72" t="s">
        <v>2036</v>
      </c>
      <c r="B1109" s="66" t="s">
        <v>2472</v>
      </c>
      <c r="C1109" s="67">
        <v>47</v>
      </c>
      <c r="D1109" s="67" t="s">
        <v>345</v>
      </c>
      <c r="E1109" s="71">
        <v>0.519145640081489</v>
      </c>
      <c r="F1109" s="68">
        <v>17.2770700636943</v>
      </c>
      <c r="G1109" s="71">
        <v>0.61413856071219797</v>
      </c>
      <c r="H1109" s="68">
        <v>24.562101910828002</v>
      </c>
      <c r="I1109" s="71">
        <v>0.54078227593620898</v>
      </c>
      <c r="J1109" s="68">
        <v>10.509554140127401</v>
      </c>
      <c r="K1109" s="71">
        <v>0.85592364687931499</v>
      </c>
      <c r="L1109" s="68">
        <v>83.519108280254798</v>
      </c>
      <c r="M1109" s="71">
        <v>0.47165270959668898</v>
      </c>
      <c r="N1109" s="68">
        <v>43.670382165605098</v>
      </c>
      <c r="O1109" s="71">
        <v>0.11323100728303501</v>
      </c>
      <c r="P1109" s="68">
        <v>7.7582686810943198</v>
      </c>
      <c r="Q1109" s="71"/>
      <c r="R1109" s="68"/>
    </row>
    <row r="1110" spans="1:18" x14ac:dyDescent="0.2">
      <c r="A1110" s="72" t="s">
        <v>2473</v>
      </c>
      <c r="B1110" s="66" t="s">
        <v>2474</v>
      </c>
      <c r="C1110" s="67">
        <v>47</v>
      </c>
      <c r="D1110" s="67" t="s">
        <v>345</v>
      </c>
      <c r="E1110" s="71">
        <v>0.579541628822141</v>
      </c>
      <c r="F1110" s="68">
        <v>42.038216560509603</v>
      </c>
      <c r="G1110" s="71">
        <v>0.62863381641621596</v>
      </c>
      <c r="H1110" s="68">
        <v>36.027070063694303</v>
      </c>
      <c r="I1110" s="71">
        <v>0.52861560712448996</v>
      </c>
      <c r="J1110" s="68">
        <v>7.7627388535031798</v>
      </c>
      <c r="K1110" s="71">
        <v>0.73137852072434895</v>
      </c>
      <c r="L1110" s="68">
        <v>22.6910828025478</v>
      </c>
      <c r="M1110" s="71">
        <v>0.46683992684570302</v>
      </c>
      <c r="N1110" s="68">
        <v>42.316878980891701</v>
      </c>
      <c r="O1110" s="71">
        <v>0.54224027299994804</v>
      </c>
      <c r="P1110" s="68">
        <v>69.824418129848894</v>
      </c>
      <c r="Q1110" s="71"/>
      <c r="R1110" s="68"/>
    </row>
    <row r="1111" spans="1:18" x14ac:dyDescent="0.2">
      <c r="A1111" s="72" t="s">
        <v>2475</v>
      </c>
      <c r="B1111" s="66" t="s">
        <v>2476</v>
      </c>
      <c r="C1111" s="67">
        <v>47</v>
      </c>
      <c r="D1111" s="67" t="s">
        <v>345</v>
      </c>
      <c r="E1111" s="71">
        <v>0.469744495469268</v>
      </c>
      <c r="F1111" s="68">
        <v>3.2245222929936301</v>
      </c>
      <c r="G1111" s="71">
        <v>0.62593143488366698</v>
      </c>
      <c r="H1111" s="68">
        <v>34.036624203821702</v>
      </c>
      <c r="I1111" s="71">
        <v>0.42280996079434002</v>
      </c>
      <c r="J1111" s="68">
        <v>0.83598726114649702</v>
      </c>
      <c r="K1111" s="71">
        <v>0.73656621063800798</v>
      </c>
      <c r="L1111" s="68">
        <v>24.402866242038201</v>
      </c>
      <c r="M1111" s="71">
        <v>0.41389931658485002</v>
      </c>
      <c r="N1111" s="68">
        <v>25.1194267515924</v>
      </c>
      <c r="O1111" s="71">
        <v>0.14951555444547501</v>
      </c>
      <c r="P1111" s="68">
        <v>12.5357288689261</v>
      </c>
      <c r="Q1111" s="71"/>
      <c r="R1111" s="68"/>
    </row>
    <row r="1112" spans="1:18" x14ac:dyDescent="0.2">
      <c r="A1112" s="72" t="s">
        <v>2477</v>
      </c>
      <c r="B1112" s="66" t="s">
        <v>2478</v>
      </c>
      <c r="C1112" s="67">
        <v>47</v>
      </c>
      <c r="D1112" s="67" t="s">
        <v>345</v>
      </c>
      <c r="E1112" s="71">
        <v>0.55798324996731796</v>
      </c>
      <c r="F1112" s="68">
        <v>32.882165605095501</v>
      </c>
      <c r="G1112" s="71">
        <v>0.63014359394876396</v>
      </c>
      <c r="H1112" s="68">
        <v>37.181528662420398</v>
      </c>
      <c r="I1112" s="71">
        <v>0.52015541887831396</v>
      </c>
      <c r="J1112" s="68">
        <v>6.5286624203821697</v>
      </c>
      <c r="K1112" s="71">
        <v>0.73024610387431999</v>
      </c>
      <c r="L1112" s="68">
        <v>22.253184713375799</v>
      </c>
      <c r="M1112" s="71">
        <v>0.56790836461642202</v>
      </c>
      <c r="N1112" s="68">
        <v>68.829617834394895</v>
      </c>
      <c r="O1112" s="71">
        <v>0.341462768518772</v>
      </c>
      <c r="P1112" s="68">
        <v>39.322172315230702</v>
      </c>
      <c r="Q1112" s="71"/>
      <c r="R1112" s="68"/>
    </row>
    <row r="1113" spans="1:18" x14ac:dyDescent="0.2">
      <c r="A1113" s="72" t="s">
        <v>2479</v>
      </c>
      <c r="B1113" s="66" t="s">
        <v>2480</v>
      </c>
      <c r="C1113" s="67">
        <v>47</v>
      </c>
      <c r="D1113" s="67" t="s">
        <v>345</v>
      </c>
      <c r="E1113" s="71">
        <v>0.55902125698853</v>
      </c>
      <c r="F1113" s="68">
        <v>33.280254777070098</v>
      </c>
      <c r="G1113" s="71">
        <v>0.70107332039542702</v>
      </c>
      <c r="H1113" s="68">
        <v>71.257961783439498</v>
      </c>
      <c r="I1113" s="71">
        <v>0.54699104299703905</v>
      </c>
      <c r="J1113" s="68">
        <v>12.3009554140127</v>
      </c>
      <c r="K1113" s="71">
        <v>0.73206231083545703</v>
      </c>
      <c r="L1113" s="68">
        <v>22.770700636942699</v>
      </c>
      <c r="M1113" s="71">
        <v>0.43796323033978302</v>
      </c>
      <c r="N1113" s="68">
        <v>33.479299363057301</v>
      </c>
      <c r="O1113" s="71">
        <v>0.377016380374945</v>
      </c>
      <c r="P1113" s="68">
        <v>44.752960391996702</v>
      </c>
      <c r="Q1113" s="71"/>
      <c r="R1113" s="68"/>
    </row>
    <row r="1114" spans="1:18" x14ac:dyDescent="0.2">
      <c r="A1114" s="72" t="s">
        <v>2481</v>
      </c>
      <c r="B1114" s="66" t="s">
        <v>2482</v>
      </c>
      <c r="C1114" s="67">
        <v>47</v>
      </c>
      <c r="D1114" s="67" t="s">
        <v>345</v>
      </c>
      <c r="E1114" s="71">
        <v>0.496160905773183</v>
      </c>
      <c r="F1114" s="68">
        <v>9.4745222929936297</v>
      </c>
      <c r="G1114" s="71">
        <v>0.62289157476842205</v>
      </c>
      <c r="H1114" s="68">
        <v>31.528662420382201</v>
      </c>
      <c r="I1114" s="71">
        <v>0.61269344202909404</v>
      </c>
      <c r="J1114" s="68">
        <v>37.420382165605098</v>
      </c>
      <c r="K1114" s="71">
        <v>0.78448734402377596</v>
      </c>
      <c r="L1114" s="68">
        <v>44.1082802547771</v>
      </c>
      <c r="M1114" s="71">
        <v>0.380209837327944</v>
      </c>
      <c r="N1114" s="68">
        <v>13.933121019108301</v>
      </c>
      <c r="O1114" s="71">
        <v>8.0522330716680496E-2</v>
      </c>
      <c r="P1114" s="68">
        <v>5.1449571253572897</v>
      </c>
      <c r="Q1114" s="71"/>
      <c r="R1114" s="68"/>
    </row>
    <row r="1115" spans="1:18" x14ac:dyDescent="0.2">
      <c r="A1115" s="72" t="s">
        <v>2483</v>
      </c>
      <c r="B1115" s="66" t="s">
        <v>2484</v>
      </c>
      <c r="C1115" s="67">
        <v>47</v>
      </c>
      <c r="D1115" s="67" t="s">
        <v>345</v>
      </c>
      <c r="E1115" s="71">
        <v>0.56378132870689701</v>
      </c>
      <c r="F1115" s="68">
        <v>35.549363057324797</v>
      </c>
      <c r="G1115" s="71">
        <v>0.61282609412744105</v>
      </c>
      <c r="H1115" s="68">
        <v>23.686305732484101</v>
      </c>
      <c r="I1115" s="71">
        <v>0.65149922289847195</v>
      </c>
      <c r="J1115" s="68">
        <v>54.737261146496799</v>
      </c>
      <c r="K1115" s="71">
        <v>0.79551494606289197</v>
      </c>
      <c r="L1115" s="68">
        <v>51.353503184713396</v>
      </c>
      <c r="M1115" s="71">
        <v>0.40908653383386301</v>
      </c>
      <c r="N1115" s="68">
        <v>23.765923566879</v>
      </c>
      <c r="O1115" s="71">
        <v>0.34997984661181702</v>
      </c>
      <c r="P1115" s="68">
        <v>40.7513270722744</v>
      </c>
      <c r="Q1115" s="71"/>
      <c r="R1115" s="68"/>
    </row>
    <row r="1116" spans="1:18" x14ac:dyDescent="0.2">
      <c r="A1116" s="72" t="s">
        <v>2485</v>
      </c>
      <c r="B1116" s="66" t="s">
        <v>2486</v>
      </c>
      <c r="C1116" s="67">
        <v>47</v>
      </c>
      <c r="D1116" s="67" t="s">
        <v>345</v>
      </c>
      <c r="E1116" s="71">
        <v>0.50783487395481097</v>
      </c>
      <c r="F1116" s="68">
        <v>12.579617834394901</v>
      </c>
      <c r="G1116" s="71">
        <v>0.63462055661531303</v>
      </c>
      <c r="H1116" s="68">
        <v>40.525477707006402</v>
      </c>
      <c r="I1116" s="71">
        <v>0.62804041930161303</v>
      </c>
      <c r="J1116" s="68">
        <v>44.665605095541402</v>
      </c>
      <c r="K1116" s="71">
        <v>0.73305772514214096</v>
      </c>
      <c r="L1116" s="68">
        <v>23.128980891719699</v>
      </c>
      <c r="M1116" s="71">
        <v>0.32245644431610399</v>
      </c>
      <c r="N1116" s="68">
        <v>6.09076433121019</v>
      </c>
      <c r="O1116" s="71">
        <v>0.22099922439888101</v>
      </c>
      <c r="P1116" s="68">
        <v>21.355655369538599</v>
      </c>
      <c r="Q1116" s="71"/>
      <c r="R1116" s="68"/>
    </row>
    <row r="1117" spans="1:18" x14ac:dyDescent="0.2">
      <c r="A1117" s="72" t="s">
        <v>2487</v>
      </c>
      <c r="B1117" s="66" t="s">
        <v>2488</v>
      </c>
      <c r="C1117" s="67">
        <v>47</v>
      </c>
      <c r="D1117" s="67" t="s">
        <v>345</v>
      </c>
      <c r="E1117" s="71">
        <v>0.57899783461252696</v>
      </c>
      <c r="F1117" s="68">
        <v>41.799363057324797</v>
      </c>
      <c r="G1117" s="71">
        <v>0.62201146376945704</v>
      </c>
      <c r="H1117" s="68">
        <v>30.652866242038201</v>
      </c>
      <c r="I1117" s="71">
        <v>0.51121835518509495</v>
      </c>
      <c r="J1117" s="68">
        <v>5.0557324840764304</v>
      </c>
      <c r="K1117" s="71">
        <v>0.71109890442396995</v>
      </c>
      <c r="L1117" s="68">
        <v>17.476114649681499</v>
      </c>
      <c r="M1117" s="71">
        <v>0.48609105784964901</v>
      </c>
      <c r="N1117" s="68">
        <v>48.487261146496799</v>
      </c>
      <c r="O1117" s="71">
        <v>0.56456939183446098</v>
      </c>
      <c r="P1117" s="68">
        <v>73.254389546753799</v>
      </c>
      <c r="Q1117" s="71"/>
      <c r="R1117" s="68"/>
    </row>
    <row r="1118" spans="1:18" x14ac:dyDescent="0.2">
      <c r="A1118" s="72" t="s">
        <v>2489</v>
      </c>
      <c r="B1118" s="66" t="s">
        <v>2490</v>
      </c>
      <c r="C1118" s="67">
        <v>47</v>
      </c>
      <c r="D1118" s="67" t="s">
        <v>345</v>
      </c>
      <c r="E1118" s="71">
        <v>0.58705737917328304</v>
      </c>
      <c r="F1118" s="68">
        <v>45.222929936305697</v>
      </c>
      <c r="G1118" s="71">
        <v>0.64431081200863005</v>
      </c>
      <c r="H1118" s="68">
        <v>46.417197452229303</v>
      </c>
      <c r="I1118" s="71">
        <v>0.55093811553893901</v>
      </c>
      <c r="J1118" s="68">
        <v>13.296178343949</v>
      </c>
      <c r="K1118" s="71">
        <v>0.81998987181803795</v>
      </c>
      <c r="L1118" s="68">
        <v>65.525477707006402</v>
      </c>
      <c r="M1118" s="71">
        <v>0.44758879584175598</v>
      </c>
      <c r="N1118" s="68">
        <v>36.703821656050998</v>
      </c>
      <c r="O1118" s="71">
        <v>0.47245930065905001</v>
      </c>
      <c r="P1118" s="68">
        <v>59.5753368721927</v>
      </c>
      <c r="Q1118" s="71"/>
      <c r="R1118" s="68"/>
    </row>
    <row r="1119" spans="1:18" x14ac:dyDescent="0.2">
      <c r="A1119" s="72" t="s">
        <v>2491</v>
      </c>
      <c r="B1119" s="66" t="s">
        <v>2492</v>
      </c>
      <c r="C1119" s="67">
        <v>47</v>
      </c>
      <c r="D1119" s="67" t="s">
        <v>345</v>
      </c>
      <c r="E1119" s="71">
        <v>0.52384253555104598</v>
      </c>
      <c r="F1119" s="68">
        <v>19.2277070063694</v>
      </c>
      <c r="G1119" s="71">
        <v>0.63062634344684199</v>
      </c>
      <c r="H1119" s="68">
        <v>37.539808917197497</v>
      </c>
      <c r="I1119" s="71">
        <v>0.461049650132551</v>
      </c>
      <c r="J1119" s="68">
        <v>1.5923566878980899</v>
      </c>
      <c r="K1119" s="71">
        <v>0.78333663774290296</v>
      </c>
      <c r="L1119" s="68">
        <v>43.5111464968153</v>
      </c>
      <c r="M1119" s="71">
        <v>0.40908653383386301</v>
      </c>
      <c r="N1119" s="68">
        <v>23.765923566879</v>
      </c>
      <c r="O1119" s="71">
        <v>0.33511351259907002</v>
      </c>
      <c r="P1119" s="68">
        <v>38.097182523478999</v>
      </c>
      <c r="Q1119" s="71"/>
      <c r="R1119" s="68"/>
    </row>
    <row r="1120" spans="1:18" x14ac:dyDescent="0.2">
      <c r="A1120" s="72" t="s">
        <v>1279</v>
      </c>
      <c r="B1120" s="66" t="s">
        <v>2493</v>
      </c>
      <c r="C1120" s="67">
        <v>47</v>
      </c>
      <c r="D1120" s="67" t="s">
        <v>345</v>
      </c>
      <c r="E1120" s="71">
        <v>0.56881657475034197</v>
      </c>
      <c r="F1120" s="68">
        <v>37.7388535031847</v>
      </c>
      <c r="G1120" s="71">
        <v>0.62493627689424502</v>
      </c>
      <c r="H1120" s="68">
        <v>33.240445859872601</v>
      </c>
      <c r="I1120" s="71">
        <v>0.65155590155286702</v>
      </c>
      <c r="J1120" s="68">
        <v>54.777070063694303</v>
      </c>
      <c r="K1120" s="71">
        <v>0.81997608331503602</v>
      </c>
      <c r="L1120" s="68">
        <v>65.485668789808898</v>
      </c>
      <c r="M1120" s="71">
        <v>0.380209837327944</v>
      </c>
      <c r="N1120" s="68">
        <v>13.933121019108301</v>
      </c>
      <c r="O1120" s="71">
        <v>0.36740477466162103</v>
      </c>
      <c r="P1120" s="68">
        <v>43.119640669661102</v>
      </c>
      <c r="Q1120" s="71"/>
      <c r="R1120" s="68"/>
    </row>
    <row r="1121" spans="1:18" x14ac:dyDescent="0.2">
      <c r="A1121" s="72" t="s">
        <v>2494</v>
      </c>
      <c r="B1121" s="66" t="s">
        <v>2495</v>
      </c>
      <c r="C1121" s="67">
        <v>47</v>
      </c>
      <c r="D1121" s="67" t="s">
        <v>345</v>
      </c>
      <c r="E1121" s="71">
        <v>0.64659270697848303</v>
      </c>
      <c r="F1121" s="68">
        <v>66.918789808917197</v>
      </c>
      <c r="G1121" s="71">
        <v>0.65460565243103697</v>
      </c>
      <c r="H1121" s="68">
        <v>51.871019108280301</v>
      </c>
      <c r="I1121" s="71">
        <v>0.60170055263576006</v>
      </c>
      <c r="J1121" s="68">
        <v>31.9665605095541</v>
      </c>
      <c r="K1121" s="71">
        <v>0.83375522889457199</v>
      </c>
      <c r="L1121" s="68">
        <v>73.248407643312106</v>
      </c>
      <c r="M1121" s="71">
        <v>0.57272114736740898</v>
      </c>
      <c r="N1121" s="68">
        <v>69.864649681528704</v>
      </c>
      <c r="O1121" s="71">
        <v>0.57018095356363596</v>
      </c>
      <c r="P1121" s="68">
        <v>73.866884442629598</v>
      </c>
      <c r="Q1121" s="71"/>
      <c r="R1121" s="68"/>
    </row>
    <row r="1122" spans="1:18" x14ac:dyDescent="0.2">
      <c r="A1122" s="72" t="s">
        <v>775</v>
      </c>
      <c r="B1122" s="66" t="s">
        <v>2496</v>
      </c>
      <c r="C1122" s="67">
        <v>47</v>
      </c>
      <c r="D1122" s="67" t="s">
        <v>345</v>
      </c>
      <c r="E1122" s="71">
        <v>0.52812283979895802</v>
      </c>
      <c r="F1122" s="68">
        <v>20.8200636942675</v>
      </c>
      <c r="G1122" s="71">
        <v>0.62115373025930398</v>
      </c>
      <c r="H1122" s="68">
        <v>30.055732484076401</v>
      </c>
      <c r="I1122" s="71">
        <v>0.68002374316664604</v>
      </c>
      <c r="J1122" s="68">
        <v>65.207006369426793</v>
      </c>
      <c r="K1122" s="71">
        <v>0.72350231566106205</v>
      </c>
      <c r="L1122" s="68">
        <v>20.302547770700599</v>
      </c>
      <c r="M1122" s="71">
        <v>0.40908653383386301</v>
      </c>
      <c r="N1122" s="68">
        <v>23.765923566879</v>
      </c>
      <c r="O1122" s="71">
        <v>0.206847876073913</v>
      </c>
      <c r="P1122" s="68">
        <v>19.0690077582687</v>
      </c>
      <c r="Q1122" s="71"/>
      <c r="R1122" s="68"/>
    </row>
    <row r="1123" spans="1:18" x14ac:dyDescent="0.2">
      <c r="A1123" s="72" t="s">
        <v>2497</v>
      </c>
      <c r="B1123" s="66" t="s">
        <v>2498</v>
      </c>
      <c r="C1123" s="67">
        <v>47</v>
      </c>
      <c r="D1123" s="67" t="s">
        <v>345</v>
      </c>
      <c r="E1123" s="71">
        <v>0.63768776533857197</v>
      </c>
      <c r="F1123" s="68">
        <v>63.535031847133801</v>
      </c>
      <c r="G1123" s="71">
        <v>0.66438383169109605</v>
      </c>
      <c r="H1123" s="68">
        <v>56.528662420382197</v>
      </c>
      <c r="I1123" s="71">
        <v>0.56158769734198899</v>
      </c>
      <c r="J1123" s="68">
        <v>16.4410828025478</v>
      </c>
      <c r="K1123" s="71">
        <v>0.75341297030170395</v>
      </c>
      <c r="L1123" s="68">
        <v>29.020700636942699</v>
      </c>
      <c r="M1123" s="71">
        <v>0.48609105784964901</v>
      </c>
      <c r="N1123" s="68">
        <v>48.487261146496799</v>
      </c>
      <c r="O1123" s="71">
        <v>0.72296326950842305</v>
      </c>
      <c r="P1123" s="68">
        <v>89.750918742343799</v>
      </c>
      <c r="Q1123" s="71"/>
      <c r="R1123" s="68"/>
    </row>
    <row r="1124" spans="1:18" x14ac:dyDescent="0.2">
      <c r="A1124" s="72" t="s">
        <v>2499</v>
      </c>
      <c r="B1124" s="66" t="s">
        <v>2500</v>
      </c>
      <c r="C1124" s="67">
        <v>47</v>
      </c>
      <c r="D1124" s="67" t="s">
        <v>345</v>
      </c>
      <c r="E1124" s="71">
        <v>0.51728621621073601</v>
      </c>
      <c r="F1124" s="68">
        <v>16.202229299363101</v>
      </c>
      <c r="G1124" s="71">
        <v>0.607774139929113</v>
      </c>
      <c r="H1124" s="68">
        <v>18.8694267515924</v>
      </c>
      <c r="I1124" s="71">
        <v>0.62758127502115102</v>
      </c>
      <c r="J1124" s="68">
        <v>44.506369426751597</v>
      </c>
      <c r="K1124" s="71">
        <v>0.80060789015727196</v>
      </c>
      <c r="L1124" s="68">
        <v>54.179936305732497</v>
      </c>
      <c r="M1124" s="71">
        <v>0.380209837327944</v>
      </c>
      <c r="N1124" s="68">
        <v>13.933121019108301</v>
      </c>
      <c r="O1124" s="71">
        <v>0.17025793861819999</v>
      </c>
      <c r="P1124" s="68">
        <v>14.781543487137601</v>
      </c>
      <c r="Q1124" s="71"/>
      <c r="R1124" s="68"/>
    </row>
    <row r="1125" spans="1:18" x14ac:dyDescent="0.2">
      <c r="A1125" s="72" t="s">
        <v>2501</v>
      </c>
      <c r="B1125" s="66" t="s">
        <v>2502</v>
      </c>
      <c r="C1125" s="67">
        <v>47</v>
      </c>
      <c r="D1125" s="67" t="s">
        <v>345</v>
      </c>
      <c r="E1125" s="71">
        <v>0.49792117042002398</v>
      </c>
      <c r="F1125" s="68">
        <v>9.9920382165605108</v>
      </c>
      <c r="G1125" s="71">
        <v>0.63162812466827101</v>
      </c>
      <c r="H1125" s="68">
        <v>38.136942675159197</v>
      </c>
      <c r="I1125" s="71">
        <v>0.51774816904385801</v>
      </c>
      <c r="J1125" s="68">
        <v>6.1305732484076403</v>
      </c>
      <c r="K1125" s="71">
        <v>0.70096213764236803</v>
      </c>
      <c r="L1125" s="68">
        <v>15.2468152866242</v>
      </c>
      <c r="M1125" s="71">
        <v>0.380209837327944</v>
      </c>
      <c r="N1125" s="68">
        <v>13.933121019108301</v>
      </c>
      <c r="O1125" s="71">
        <v>0.25905758341767798</v>
      </c>
      <c r="P1125" s="68">
        <v>26.827276439363001</v>
      </c>
      <c r="Q1125" s="71"/>
      <c r="R1125" s="68"/>
    </row>
    <row r="1126" spans="1:18" x14ac:dyDescent="0.2">
      <c r="A1126" s="72" t="s">
        <v>2503</v>
      </c>
      <c r="B1126" s="66" t="s">
        <v>2504</v>
      </c>
      <c r="C1126" s="67">
        <v>47</v>
      </c>
      <c r="D1126" s="67" t="s">
        <v>345</v>
      </c>
      <c r="E1126" s="71">
        <v>0.52072336245885698</v>
      </c>
      <c r="F1126" s="68">
        <v>18.152866242038201</v>
      </c>
      <c r="G1126" s="71">
        <v>0.71017650397165799</v>
      </c>
      <c r="H1126" s="68">
        <v>73.964968152866206</v>
      </c>
      <c r="I1126" s="71">
        <v>0.60447381760676</v>
      </c>
      <c r="J1126" s="68">
        <v>33.160828025477699</v>
      </c>
      <c r="K1126" s="71">
        <v>0.83132525356271003</v>
      </c>
      <c r="L1126" s="68">
        <v>71.855095541401298</v>
      </c>
      <c r="M1126" s="71">
        <v>9.6255655019732607E-3</v>
      </c>
      <c r="N1126" s="68">
        <v>1.15445859872611</v>
      </c>
      <c r="O1126" s="71">
        <v>0.448015671651184</v>
      </c>
      <c r="P1126" s="68">
        <v>55.7778685177624</v>
      </c>
      <c r="Q1126" s="71"/>
      <c r="R1126" s="68"/>
    </row>
    <row r="1127" spans="1:18" x14ac:dyDescent="0.2">
      <c r="A1127" s="72" t="s">
        <v>2505</v>
      </c>
      <c r="B1127" s="66" t="s">
        <v>2506</v>
      </c>
      <c r="C1127" s="67">
        <v>47</v>
      </c>
      <c r="D1127" s="67" t="s">
        <v>345</v>
      </c>
      <c r="E1127" s="71">
        <v>0.46137649702269801</v>
      </c>
      <c r="F1127" s="68">
        <v>2.26910828025478</v>
      </c>
      <c r="G1127" s="71">
        <v>0.59412593270895597</v>
      </c>
      <c r="H1127" s="68">
        <v>7.6831210191082802</v>
      </c>
      <c r="I1127" s="71">
        <v>0.55556931869535098</v>
      </c>
      <c r="J1127" s="68">
        <v>14.1321656050955</v>
      </c>
      <c r="K1127" s="71">
        <v>0.88342759535917403</v>
      </c>
      <c r="L1127" s="68">
        <v>91.878980891719706</v>
      </c>
      <c r="M1127" s="71">
        <v>0.101068437770719</v>
      </c>
      <c r="N1127" s="68">
        <v>1.8312101910828</v>
      </c>
      <c r="O1127" s="71">
        <v>0.17269120057928999</v>
      </c>
      <c r="P1127" s="68">
        <v>14.9448754593712</v>
      </c>
      <c r="Q1127" s="71"/>
      <c r="R1127" s="68"/>
    </row>
    <row r="1128" spans="1:18" x14ac:dyDescent="0.2">
      <c r="A1128" s="72" t="s">
        <v>2507</v>
      </c>
      <c r="B1128" s="66" t="s">
        <v>2508</v>
      </c>
      <c r="C1128" s="67">
        <v>47</v>
      </c>
      <c r="D1128" s="67" t="s">
        <v>345</v>
      </c>
      <c r="E1128" s="71">
        <v>0.54502394784552199</v>
      </c>
      <c r="F1128" s="68">
        <v>28.383757961783399</v>
      </c>
      <c r="G1128" s="71">
        <v>0.60354416417927903</v>
      </c>
      <c r="H1128" s="68">
        <v>13.773885350318499</v>
      </c>
      <c r="I1128" s="71">
        <v>0.44918142180949899</v>
      </c>
      <c r="J1128" s="68">
        <v>1.11464968152866</v>
      </c>
      <c r="K1128" s="71">
        <v>0.75678593356734203</v>
      </c>
      <c r="L1128" s="68">
        <v>30.652866242038201</v>
      </c>
      <c r="M1128" s="71">
        <v>0.37058427182596998</v>
      </c>
      <c r="N1128" s="68">
        <v>10.987261146496801</v>
      </c>
      <c r="O1128" s="71"/>
      <c r="P1128" s="68"/>
      <c r="Q1128" s="71"/>
      <c r="R1128" s="68"/>
    </row>
    <row r="1129" spans="1:18" x14ac:dyDescent="0.2">
      <c r="A1129" s="72" t="s">
        <v>2509</v>
      </c>
      <c r="B1129" s="66" t="s">
        <v>2510</v>
      </c>
      <c r="C1129" s="67">
        <v>47</v>
      </c>
      <c r="D1129" s="67" t="s">
        <v>345</v>
      </c>
      <c r="E1129" s="71">
        <v>0.48986464595850299</v>
      </c>
      <c r="F1129" s="68">
        <v>8.0812101910827998</v>
      </c>
      <c r="G1129" s="71">
        <v>0.61467176369828103</v>
      </c>
      <c r="H1129" s="68">
        <v>25.039808917197501</v>
      </c>
      <c r="I1129" s="71">
        <v>0.48649052818998401</v>
      </c>
      <c r="J1129" s="68">
        <v>2.26910828025478</v>
      </c>
      <c r="K1129" s="71">
        <v>0.76557112222520496</v>
      </c>
      <c r="L1129" s="68">
        <v>34.952229299363097</v>
      </c>
      <c r="M1129" s="71">
        <v>0.42352488208682298</v>
      </c>
      <c r="N1129" s="68">
        <v>29.1799363057325</v>
      </c>
      <c r="O1129" s="71">
        <v>0.15906493359222301</v>
      </c>
      <c r="P1129" s="68">
        <v>13.352388730093899</v>
      </c>
      <c r="Q1129" s="71"/>
      <c r="R1129" s="68"/>
    </row>
    <row r="1130" spans="1:18" x14ac:dyDescent="0.2">
      <c r="A1130" s="72" t="s">
        <v>2511</v>
      </c>
      <c r="B1130" s="66" t="s">
        <v>2512</v>
      </c>
      <c r="C1130" s="67">
        <v>47</v>
      </c>
      <c r="D1130" s="67" t="s">
        <v>345</v>
      </c>
      <c r="E1130" s="71">
        <v>0.60601677831238798</v>
      </c>
      <c r="F1130" s="68">
        <v>52.428343949044603</v>
      </c>
      <c r="G1130" s="71">
        <v>0.66059735715615497</v>
      </c>
      <c r="H1130" s="68">
        <v>54.816878980891701</v>
      </c>
      <c r="I1130" s="71">
        <v>0.55716401272327898</v>
      </c>
      <c r="J1130" s="68">
        <v>14.928343949044599</v>
      </c>
      <c r="K1130" s="71">
        <v>0.78780591391871002</v>
      </c>
      <c r="L1130" s="68">
        <v>46.218152866242001</v>
      </c>
      <c r="M1130" s="71">
        <v>0.58715949562036895</v>
      </c>
      <c r="N1130" s="68">
        <v>72.412420382165607</v>
      </c>
      <c r="O1130" s="71">
        <v>0.43735711214342798</v>
      </c>
      <c r="P1130" s="68">
        <v>54.389546753777097</v>
      </c>
      <c r="Q1130" s="71"/>
      <c r="R1130" s="68"/>
    </row>
    <row r="1131" spans="1:18" x14ac:dyDescent="0.2">
      <c r="A1131" s="72" t="s">
        <v>2513</v>
      </c>
      <c r="B1131" s="66" t="s">
        <v>2514</v>
      </c>
      <c r="C1131" s="67">
        <v>47</v>
      </c>
      <c r="D1131" s="67" t="s">
        <v>345</v>
      </c>
      <c r="E1131" s="71">
        <v>0.52314747100037096</v>
      </c>
      <c r="F1131" s="68">
        <v>19.028662420382201</v>
      </c>
      <c r="G1131" s="71">
        <v>0.63762987782050695</v>
      </c>
      <c r="H1131" s="68">
        <v>42.436305732484101</v>
      </c>
      <c r="I1131" s="71">
        <v>0.57686394388510498</v>
      </c>
      <c r="J1131" s="68">
        <v>21.4570063694268</v>
      </c>
      <c r="K1131" s="71">
        <v>0.75244216191095903</v>
      </c>
      <c r="L1131" s="68">
        <v>28.582802547770701</v>
      </c>
      <c r="M1131" s="71">
        <v>0.42352488208682298</v>
      </c>
      <c r="N1131" s="68">
        <v>29.1799363057325</v>
      </c>
      <c r="O1131" s="71">
        <v>0.225276489298458</v>
      </c>
      <c r="P1131" s="68">
        <v>21.886484279297701</v>
      </c>
      <c r="Q1131" s="71"/>
      <c r="R1131" s="68"/>
    </row>
    <row r="1132" spans="1:18" x14ac:dyDescent="0.2">
      <c r="A1132" s="72" t="s">
        <v>2515</v>
      </c>
      <c r="B1132" s="66" t="s">
        <v>2516</v>
      </c>
      <c r="C1132" s="67">
        <v>47</v>
      </c>
      <c r="D1132" s="67" t="s">
        <v>345</v>
      </c>
      <c r="E1132" s="71">
        <v>0.676565102543631</v>
      </c>
      <c r="F1132" s="68">
        <v>75.796178343949094</v>
      </c>
      <c r="G1132" s="71">
        <v>0.72091846609882604</v>
      </c>
      <c r="H1132" s="68">
        <v>76.791401273885398</v>
      </c>
      <c r="I1132" s="71">
        <v>0.62689902561737099</v>
      </c>
      <c r="J1132" s="68">
        <v>44.187898089172002</v>
      </c>
      <c r="K1132" s="71">
        <v>0.72122292616248196</v>
      </c>
      <c r="L1132" s="68">
        <v>19.904458598726102</v>
      </c>
      <c r="M1132" s="71">
        <v>0.57753393011839504</v>
      </c>
      <c r="N1132" s="68">
        <v>70.740445859872594</v>
      </c>
      <c r="O1132" s="71">
        <v>0.73625116472107899</v>
      </c>
      <c r="P1132" s="68">
        <v>90.730910575745199</v>
      </c>
      <c r="Q1132" s="71"/>
      <c r="R1132" s="68"/>
    </row>
    <row r="1133" spans="1:18" x14ac:dyDescent="0.2">
      <c r="A1133" s="72" t="s">
        <v>2451</v>
      </c>
      <c r="B1133" s="66" t="s">
        <v>2517</v>
      </c>
      <c r="C1133" s="67">
        <v>47</v>
      </c>
      <c r="D1133" s="67" t="s">
        <v>345</v>
      </c>
      <c r="E1133" s="71">
        <v>0.57768699721036298</v>
      </c>
      <c r="F1133" s="68">
        <v>41.281847133757999</v>
      </c>
      <c r="G1133" s="71">
        <v>0.64664240457378797</v>
      </c>
      <c r="H1133" s="68">
        <v>47.890127388534999</v>
      </c>
      <c r="I1133" s="71">
        <v>0.65479099802461405</v>
      </c>
      <c r="J1133" s="68">
        <v>55.8917197452229</v>
      </c>
      <c r="K1133" s="71">
        <v>0.86133894623871299</v>
      </c>
      <c r="L1133" s="68">
        <v>85.947452229299401</v>
      </c>
      <c r="M1133" s="71">
        <v>0.380209837327944</v>
      </c>
      <c r="N1133" s="68">
        <v>13.933121019108301</v>
      </c>
      <c r="O1133" s="71">
        <v>0.34545279988675798</v>
      </c>
      <c r="P1133" s="68">
        <v>39.9346672111066</v>
      </c>
      <c r="Q1133" s="71"/>
      <c r="R1133" s="68"/>
    </row>
    <row r="1134" spans="1:18" x14ac:dyDescent="0.2">
      <c r="A1134" s="72" t="s">
        <v>2518</v>
      </c>
      <c r="B1134" s="66" t="s">
        <v>2519</v>
      </c>
      <c r="C1134" s="67">
        <v>47</v>
      </c>
      <c r="D1134" s="67" t="s">
        <v>345</v>
      </c>
      <c r="E1134" s="71">
        <v>0.64529218384860898</v>
      </c>
      <c r="F1134" s="68">
        <v>66.441082802547797</v>
      </c>
      <c r="G1134" s="71">
        <v>0.67927796340907598</v>
      </c>
      <c r="H1134" s="68">
        <v>63.415605095541402</v>
      </c>
      <c r="I1134" s="71">
        <v>0.60597524406839498</v>
      </c>
      <c r="J1134" s="68">
        <v>33.9570063694268</v>
      </c>
      <c r="K1134" s="71">
        <v>0.77470499566846596</v>
      </c>
      <c r="L1134" s="68">
        <v>39.211783439490397</v>
      </c>
      <c r="M1134" s="71">
        <v>0.45240157859274299</v>
      </c>
      <c r="N1134" s="68">
        <v>38.495222929936297</v>
      </c>
      <c r="O1134" s="71">
        <v>0.71410113750436799</v>
      </c>
      <c r="P1134" s="68">
        <v>88.975091874234394</v>
      </c>
      <c r="Q1134" s="71"/>
      <c r="R1134" s="68"/>
    </row>
    <row r="1135" spans="1:18" x14ac:dyDescent="0.2">
      <c r="A1135" s="72" t="s">
        <v>2520</v>
      </c>
      <c r="B1135" s="66" t="s">
        <v>2521</v>
      </c>
      <c r="C1135" s="67">
        <v>47</v>
      </c>
      <c r="D1135" s="67" t="s">
        <v>345</v>
      </c>
      <c r="E1135" s="71">
        <v>0.54584982557411399</v>
      </c>
      <c r="F1135" s="68">
        <v>28.582802547770701</v>
      </c>
      <c r="G1135" s="71">
        <v>0.60149922291703695</v>
      </c>
      <c r="H1135" s="68">
        <v>11.7834394904459</v>
      </c>
      <c r="I1135" s="71">
        <v>0.76796209874723698</v>
      </c>
      <c r="J1135" s="68">
        <v>84.195859872611507</v>
      </c>
      <c r="K1135" s="71">
        <v>0.82387002061973003</v>
      </c>
      <c r="L1135" s="68">
        <v>68.073248407643305</v>
      </c>
      <c r="M1135" s="71">
        <v>0.380209837327944</v>
      </c>
      <c r="N1135" s="68">
        <v>13.933121019108301</v>
      </c>
      <c r="O1135" s="71">
        <v>0.15570794825862</v>
      </c>
      <c r="P1135" s="68">
        <v>12.9032258064516</v>
      </c>
      <c r="Q1135" s="71"/>
      <c r="R1135" s="68"/>
    </row>
    <row r="1136" spans="1:18" x14ac:dyDescent="0.2">
      <c r="A1136" s="72" t="s">
        <v>2522</v>
      </c>
      <c r="B1136" s="66" t="s">
        <v>2523</v>
      </c>
      <c r="C1136" s="67">
        <v>47</v>
      </c>
      <c r="D1136" s="67" t="s">
        <v>345</v>
      </c>
      <c r="E1136" s="71">
        <v>0.71857193215459503</v>
      </c>
      <c r="F1136" s="68">
        <v>85.987261146496806</v>
      </c>
      <c r="G1136" s="71">
        <v>0.70869019904693198</v>
      </c>
      <c r="H1136" s="68">
        <v>73.606687898089206</v>
      </c>
      <c r="I1136" s="71">
        <v>0.65454073893410103</v>
      </c>
      <c r="J1136" s="68">
        <v>55.851910828025503</v>
      </c>
      <c r="K1136" s="71">
        <v>0.81947061840525703</v>
      </c>
      <c r="L1136" s="68">
        <v>64.968152866241994</v>
      </c>
      <c r="M1136" s="71">
        <v>0.65453845413418099</v>
      </c>
      <c r="N1136" s="68">
        <v>82.643312101910794</v>
      </c>
      <c r="O1136" s="71">
        <v>0.75561965025250299</v>
      </c>
      <c r="P1136" s="68">
        <v>91.915067374438493</v>
      </c>
      <c r="Q1136" s="71"/>
      <c r="R1136" s="68"/>
    </row>
    <row r="1137" spans="1:18" x14ac:dyDescent="0.2">
      <c r="A1137" s="72" t="s">
        <v>2524</v>
      </c>
      <c r="B1137" s="66" t="s">
        <v>2525</v>
      </c>
      <c r="C1137" s="67">
        <v>47</v>
      </c>
      <c r="D1137" s="67" t="s">
        <v>345</v>
      </c>
      <c r="E1137" s="71">
        <v>0.53346111298877497</v>
      </c>
      <c r="F1137" s="68">
        <v>23.367834394904499</v>
      </c>
      <c r="G1137" s="71">
        <v>0.65365707413326501</v>
      </c>
      <c r="H1137" s="68">
        <v>51.313694267515899</v>
      </c>
      <c r="I1137" s="71">
        <v>0.58307637607656404</v>
      </c>
      <c r="J1137" s="68">
        <v>23.845541401273898</v>
      </c>
      <c r="K1137" s="71">
        <v>0.61083318512920903</v>
      </c>
      <c r="L1137" s="68">
        <v>5.1751592356687901</v>
      </c>
      <c r="M1137" s="71">
        <v>0.41871209933583697</v>
      </c>
      <c r="N1137" s="68">
        <v>26.791401273885398</v>
      </c>
      <c r="O1137" s="71">
        <v>0.40102683026899799</v>
      </c>
      <c r="P1137" s="68">
        <v>48.713760718660701</v>
      </c>
      <c r="Q1137" s="71"/>
      <c r="R1137" s="68"/>
    </row>
    <row r="1138" spans="1:18" x14ac:dyDescent="0.2">
      <c r="A1138" s="72" t="s">
        <v>2526</v>
      </c>
      <c r="B1138" s="66" t="s">
        <v>2527</v>
      </c>
      <c r="C1138" s="67">
        <v>47</v>
      </c>
      <c r="D1138" s="67" t="s">
        <v>345</v>
      </c>
      <c r="E1138" s="71">
        <v>0.48726866784622902</v>
      </c>
      <c r="F1138" s="68">
        <v>7.2850318471337596</v>
      </c>
      <c r="G1138" s="71">
        <v>0.57999718240381404</v>
      </c>
      <c r="H1138" s="68">
        <v>5.8917197452229297</v>
      </c>
      <c r="I1138" s="71">
        <v>0.50981496471249599</v>
      </c>
      <c r="J1138" s="68">
        <v>4.7770700636942696</v>
      </c>
      <c r="K1138" s="71">
        <v>0.69275126419161304</v>
      </c>
      <c r="L1138" s="68">
        <v>13.8535031847134</v>
      </c>
      <c r="M1138" s="71">
        <v>0.356145923573011</v>
      </c>
      <c r="N1138" s="68">
        <v>8.9570063694267503</v>
      </c>
      <c r="O1138" s="71">
        <v>0.29763400435021098</v>
      </c>
      <c r="P1138" s="68">
        <v>32.8297264189465</v>
      </c>
      <c r="Q1138" s="71"/>
      <c r="R1138" s="68"/>
    </row>
    <row r="1139" spans="1:18" x14ac:dyDescent="0.2">
      <c r="A1139" s="72" t="s">
        <v>2528</v>
      </c>
      <c r="B1139" s="66" t="s">
        <v>2529</v>
      </c>
      <c r="C1139" s="67">
        <v>47</v>
      </c>
      <c r="D1139" s="67" t="s">
        <v>345</v>
      </c>
      <c r="E1139" s="71">
        <v>0.62442890516402805</v>
      </c>
      <c r="F1139" s="68">
        <v>59.156050955414003</v>
      </c>
      <c r="G1139" s="71">
        <v>0.65090967168491198</v>
      </c>
      <c r="H1139" s="68">
        <v>50</v>
      </c>
      <c r="I1139" s="71">
        <v>0.66167729695663002</v>
      </c>
      <c r="J1139" s="68">
        <v>58.558917197452203</v>
      </c>
      <c r="K1139" s="71">
        <v>0.77815211396758299</v>
      </c>
      <c r="L1139" s="68">
        <v>40.6847133757962</v>
      </c>
      <c r="M1139" s="71">
        <v>0.47646549234767599</v>
      </c>
      <c r="N1139" s="68">
        <v>45.382165605095501</v>
      </c>
      <c r="O1139" s="71">
        <v>0.55493995086333703</v>
      </c>
      <c r="P1139" s="68">
        <v>71.784401796651693</v>
      </c>
      <c r="Q1139" s="71"/>
      <c r="R1139" s="68"/>
    </row>
    <row r="1140" spans="1:18" x14ac:dyDescent="0.2">
      <c r="A1140" s="72" t="s">
        <v>2530</v>
      </c>
      <c r="B1140" s="66" t="s">
        <v>2531</v>
      </c>
      <c r="C1140" s="67">
        <v>47</v>
      </c>
      <c r="D1140" s="67" t="s">
        <v>345</v>
      </c>
      <c r="E1140" s="71">
        <v>0.62792725374073199</v>
      </c>
      <c r="F1140" s="68">
        <v>60.589171974522301</v>
      </c>
      <c r="G1140" s="71">
        <v>0.70514532548546405</v>
      </c>
      <c r="H1140" s="68">
        <v>72.651273885350307</v>
      </c>
      <c r="I1140" s="71">
        <v>0.63349663902446096</v>
      </c>
      <c r="J1140" s="68">
        <v>47.093949044585997</v>
      </c>
      <c r="K1140" s="71">
        <v>0.82992648487127996</v>
      </c>
      <c r="L1140" s="68">
        <v>71.218152866241994</v>
      </c>
      <c r="M1140" s="71">
        <v>0.45240157859274299</v>
      </c>
      <c r="N1140" s="68">
        <v>38.495222929936297</v>
      </c>
      <c r="O1140" s="71">
        <v>0.51866624072971201</v>
      </c>
      <c r="P1140" s="68">
        <v>65.986116782360099</v>
      </c>
      <c r="Q1140" s="71"/>
      <c r="R1140" s="68"/>
    </row>
    <row r="1141" spans="1:18" x14ac:dyDescent="0.2">
      <c r="A1141" s="72" t="s">
        <v>2532</v>
      </c>
      <c r="B1141" s="66" t="s">
        <v>2533</v>
      </c>
      <c r="C1141" s="67">
        <v>47</v>
      </c>
      <c r="D1141" s="67" t="s">
        <v>345</v>
      </c>
      <c r="E1141" s="71">
        <v>0.52974083034870101</v>
      </c>
      <c r="F1141" s="68">
        <v>21.4570063694268</v>
      </c>
      <c r="G1141" s="71">
        <v>0.60487247904857</v>
      </c>
      <c r="H1141" s="68">
        <v>14.8885350318471</v>
      </c>
      <c r="I1141" s="71">
        <v>0.51444871920489499</v>
      </c>
      <c r="J1141" s="68">
        <v>5.4936305732484101</v>
      </c>
      <c r="K1141" s="71">
        <v>0.82080710549705305</v>
      </c>
      <c r="L1141" s="68">
        <v>66.122611464968102</v>
      </c>
      <c r="M1141" s="71">
        <v>0.37539705457695699</v>
      </c>
      <c r="N1141" s="68">
        <v>11.703821656051</v>
      </c>
      <c r="O1141" s="71">
        <v>0.33317879341603002</v>
      </c>
      <c r="P1141" s="68">
        <v>37.688852592895103</v>
      </c>
      <c r="Q1141" s="71"/>
      <c r="R1141" s="68"/>
    </row>
    <row r="1142" spans="1:18" x14ac:dyDescent="0.2">
      <c r="A1142" s="72" t="s">
        <v>2534</v>
      </c>
      <c r="B1142" s="66" t="s">
        <v>2535</v>
      </c>
      <c r="C1142" s="67">
        <v>47</v>
      </c>
      <c r="D1142" s="67" t="s">
        <v>345</v>
      </c>
      <c r="E1142" s="71">
        <v>0.65619264269642097</v>
      </c>
      <c r="F1142" s="68">
        <v>69.665605095541395</v>
      </c>
      <c r="G1142" s="71">
        <v>0.68567544856759499</v>
      </c>
      <c r="H1142" s="68">
        <v>65.883757961783402</v>
      </c>
      <c r="I1142" s="71">
        <v>0.60537685742334701</v>
      </c>
      <c r="J1142" s="68">
        <v>33.718152866242001</v>
      </c>
      <c r="K1142" s="71">
        <v>0.83318538599477099</v>
      </c>
      <c r="L1142" s="68">
        <v>73.089171974522301</v>
      </c>
      <c r="M1142" s="71">
        <v>0.48609105784964901</v>
      </c>
      <c r="N1142" s="68">
        <v>48.487261146496799</v>
      </c>
      <c r="O1142" s="71">
        <v>0.67063446364674295</v>
      </c>
      <c r="P1142" s="68">
        <v>85.300122498979206</v>
      </c>
      <c r="Q1142" s="71"/>
      <c r="R1142" s="68"/>
    </row>
    <row r="1143" spans="1:18" x14ac:dyDescent="0.2">
      <c r="A1143" s="72" t="s">
        <v>1319</v>
      </c>
      <c r="B1143" s="66" t="s">
        <v>2536</v>
      </c>
      <c r="C1143" s="67">
        <v>47</v>
      </c>
      <c r="D1143" s="67" t="s">
        <v>345</v>
      </c>
      <c r="E1143" s="71">
        <v>0.48964024963550501</v>
      </c>
      <c r="F1143" s="68">
        <v>7.9617834394904499</v>
      </c>
      <c r="G1143" s="71">
        <v>0.68066422279762395</v>
      </c>
      <c r="H1143" s="68">
        <v>64.012738853503194</v>
      </c>
      <c r="I1143" s="71">
        <v>0.45118537609013598</v>
      </c>
      <c r="J1143" s="68">
        <v>1.1942675159235701</v>
      </c>
      <c r="K1143" s="71">
        <v>0.71422642523670399</v>
      </c>
      <c r="L1143" s="68">
        <v>18.0334394904459</v>
      </c>
      <c r="M1143" s="71">
        <v>0.38983540282991702</v>
      </c>
      <c r="N1143" s="68">
        <v>16.958598726114602</v>
      </c>
      <c r="O1143" s="71">
        <v>0.21228982122314299</v>
      </c>
      <c r="P1143" s="68">
        <v>19.763168640261298</v>
      </c>
      <c r="Q1143" s="71"/>
      <c r="R1143" s="68"/>
    </row>
    <row r="1144" spans="1:18" x14ac:dyDescent="0.2">
      <c r="A1144" s="72" t="s">
        <v>2537</v>
      </c>
      <c r="B1144" s="66" t="s">
        <v>2538</v>
      </c>
      <c r="C1144" s="67">
        <v>47</v>
      </c>
      <c r="D1144" s="67" t="s">
        <v>345</v>
      </c>
      <c r="E1144" s="71">
        <v>0.53366225938197998</v>
      </c>
      <c r="F1144" s="68">
        <v>23.4076433121019</v>
      </c>
      <c r="G1144" s="71">
        <v>0.63567081533332104</v>
      </c>
      <c r="H1144" s="68">
        <v>41.0429936305732</v>
      </c>
      <c r="I1144" s="71">
        <v>0.53421501076002498</v>
      </c>
      <c r="J1144" s="68">
        <v>8.8773885350318498</v>
      </c>
      <c r="K1144" s="71">
        <v>0.86218211590935701</v>
      </c>
      <c r="L1144" s="68">
        <v>86.186305732484101</v>
      </c>
      <c r="M1144" s="71">
        <v>0.28876696505919802</v>
      </c>
      <c r="N1144" s="68">
        <v>4.2993630573248396</v>
      </c>
      <c r="O1144" s="71">
        <v>0.347476389847996</v>
      </c>
      <c r="P1144" s="68">
        <v>40.138832176398502</v>
      </c>
      <c r="Q1144" s="71"/>
      <c r="R1144" s="68"/>
    </row>
    <row r="1145" spans="1:18" x14ac:dyDescent="0.2">
      <c r="A1145" s="72" t="s">
        <v>2539</v>
      </c>
      <c r="B1145" s="66" t="s">
        <v>2540</v>
      </c>
      <c r="C1145" s="67">
        <v>47</v>
      </c>
      <c r="D1145" s="67" t="s">
        <v>345</v>
      </c>
      <c r="E1145" s="71">
        <v>0.54393182397890205</v>
      </c>
      <c r="F1145" s="68">
        <v>27.8264331210191</v>
      </c>
      <c r="G1145" s="71">
        <v>0.63426889490919303</v>
      </c>
      <c r="H1145" s="68">
        <v>40.366242038216598</v>
      </c>
      <c r="I1145" s="71">
        <v>0.51641914857537696</v>
      </c>
      <c r="J1145" s="68">
        <v>5.77229299363057</v>
      </c>
      <c r="K1145" s="71">
        <v>0.82876397349985298</v>
      </c>
      <c r="L1145" s="68">
        <v>70.740445859872594</v>
      </c>
      <c r="M1145" s="71">
        <v>0.40908653383386301</v>
      </c>
      <c r="N1145" s="68">
        <v>23.765923566879</v>
      </c>
      <c r="O1145" s="71">
        <v>0.331120569076226</v>
      </c>
      <c r="P1145" s="68">
        <v>37.362188648427903</v>
      </c>
      <c r="Q1145" s="71"/>
      <c r="R1145" s="68"/>
    </row>
    <row r="1146" spans="1:18" x14ac:dyDescent="0.2">
      <c r="A1146" s="72" t="s">
        <v>2541</v>
      </c>
      <c r="B1146" s="66" t="s">
        <v>2542</v>
      </c>
      <c r="C1146" s="67">
        <v>47</v>
      </c>
      <c r="D1146" s="67" t="s">
        <v>345</v>
      </c>
      <c r="E1146" s="71">
        <v>0.60785087259103299</v>
      </c>
      <c r="F1146" s="68">
        <v>53.105095541401298</v>
      </c>
      <c r="G1146" s="71">
        <v>0.69522612060986499</v>
      </c>
      <c r="H1146" s="68">
        <v>69.585987261146499</v>
      </c>
      <c r="I1146" s="71">
        <v>0.544537115714126</v>
      </c>
      <c r="J1146" s="68">
        <v>11.425159235668801</v>
      </c>
      <c r="K1146" s="71">
        <v>0.74556939036821701</v>
      </c>
      <c r="L1146" s="68">
        <v>26.313694267515899</v>
      </c>
      <c r="M1146" s="71">
        <v>0.54384445086148903</v>
      </c>
      <c r="N1146" s="68">
        <v>64.291401273885398</v>
      </c>
      <c r="O1146" s="71">
        <v>0.51007728540147002</v>
      </c>
      <c r="P1146" s="68">
        <v>64.924458962841996</v>
      </c>
      <c r="Q1146" s="71"/>
      <c r="R1146" s="68"/>
    </row>
    <row r="1147" spans="1:18" x14ac:dyDescent="0.2">
      <c r="A1147" s="72" t="s">
        <v>2543</v>
      </c>
      <c r="B1147" s="66" t="s">
        <v>2544</v>
      </c>
      <c r="C1147" s="67">
        <v>47</v>
      </c>
      <c r="D1147" s="67" t="s">
        <v>345</v>
      </c>
      <c r="E1147" s="71">
        <v>0.45084380434139898</v>
      </c>
      <c r="F1147" s="68">
        <v>1.67197452229299</v>
      </c>
      <c r="G1147" s="71">
        <v>0.617619329773341</v>
      </c>
      <c r="H1147" s="68">
        <v>27.189490445859899</v>
      </c>
      <c r="I1147" s="71">
        <v>0.51009011187877096</v>
      </c>
      <c r="J1147" s="68">
        <v>4.8566878980891701</v>
      </c>
      <c r="K1147" s="71">
        <v>0.58653339196416898</v>
      </c>
      <c r="L1147" s="68">
        <v>3.7818471337579602</v>
      </c>
      <c r="M1147" s="71">
        <v>0.39464818558090298</v>
      </c>
      <c r="N1147" s="68">
        <v>18.6305732484076</v>
      </c>
      <c r="O1147" s="71">
        <v>0.14532800250981301</v>
      </c>
      <c r="P1147" s="68">
        <v>11.8415679869334</v>
      </c>
      <c r="Q1147" s="71"/>
      <c r="R1147" s="68"/>
    </row>
    <row r="1148" spans="1:18" x14ac:dyDescent="0.2">
      <c r="A1148" s="72" t="s">
        <v>2545</v>
      </c>
      <c r="B1148" s="66" t="s">
        <v>2546</v>
      </c>
      <c r="C1148" s="67">
        <v>47</v>
      </c>
      <c r="D1148" s="67" t="s">
        <v>345</v>
      </c>
      <c r="E1148" s="71">
        <v>0.50578518312847598</v>
      </c>
      <c r="F1148" s="68">
        <v>11.863057324840799</v>
      </c>
      <c r="G1148" s="71">
        <v>0.63892215228863802</v>
      </c>
      <c r="H1148" s="68">
        <v>43.192675159235698</v>
      </c>
      <c r="I1148" s="71">
        <v>0.49680026586440101</v>
      </c>
      <c r="J1148" s="68">
        <v>3.1847133757961799</v>
      </c>
      <c r="K1148" s="71">
        <v>0.60646470239274097</v>
      </c>
      <c r="L1148" s="68">
        <v>4.8566878980891701</v>
      </c>
      <c r="M1148" s="71">
        <v>0.38983540282991702</v>
      </c>
      <c r="N1148" s="68">
        <v>16.958598726114602</v>
      </c>
      <c r="O1148" s="71">
        <v>0.39690339226668397</v>
      </c>
      <c r="P1148" s="68">
        <v>47.815434871376098</v>
      </c>
      <c r="Q1148" s="71"/>
      <c r="R1148" s="68"/>
    </row>
    <row r="1149" spans="1:18" x14ac:dyDescent="0.2">
      <c r="A1149" s="72" t="s">
        <v>2547</v>
      </c>
      <c r="B1149" s="66" t="s">
        <v>2548</v>
      </c>
      <c r="C1149" s="67">
        <v>47</v>
      </c>
      <c r="D1149" s="67" t="s">
        <v>345</v>
      </c>
      <c r="E1149" s="71">
        <v>0.61207475407268197</v>
      </c>
      <c r="F1149" s="68">
        <v>54.299363057324797</v>
      </c>
      <c r="G1149" s="71">
        <v>0.66820845912906601</v>
      </c>
      <c r="H1149" s="68">
        <v>58.240445859872601</v>
      </c>
      <c r="I1149" s="71">
        <v>0.565933783710866</v>
      </c>
      <c r="J1149" s="68">
        <v>17.834394904458598</v>
      </c>
      <c r="K1149" s="71">
        <v>0.83938306366339599</v>
      </c>
      <c r="L1149" s="68">
        <v>76.234076433121004</v>
      </c>
      <c r="M1149" s="71">
        <v>0.53903166811050196</v>
      </c>
      <c r="N1149" s="68">
        <v>62.898089171974497</v>
      </c>
      <c r="O1149" s="71">
        <v>0.447816795749581</v>
      </c>
      <c r="P1149" s="68">
        <v>55.737035524703998</v>
      </c>
      <c r="Q1149" s="71"/>
      <c r="R1149" s="68"/>
    </row>
    <row r="1150" spans="1:18" x14ac:dyDescent="0.2">
      <c r="A1150" s="72" t="s">
        <v>2549</v>
      </c>
      <c r="B1150" s="66" t="s">
        <v>2550</v>
      </c>
      <c r="C1150" s="67">
        <v>47</v>
      </c>
      <c r="D1150" s="67" t="s">
        <v>345</v>
      </c>
      <c r="E1150" s="71">
        <v>0.63926342371844902</v>
      </c>
      <c r="F1150" s="68">
        <v>64.012738853503194</v>
      </c>
      <c r="G1150" s="71">
        <v>0.66746568288088803</v>
      </c>
      <c r="H1150" s="68">
        <v>57.842356687898103</v>
      </c>
      <c r="I1150" s="71">
        <v>0.52721488679324902</v>
      </c>
      <c r="J1150" s="68">
        <v>7.6035031847133796</v>
      </c>
      <c r="K1150" s="71">
        <v>0.86455068768712895</v>
      </c>
      <c r="L1150" s="68">
        <v>86.544585987261101</v>
      </c>
      <c r="M1150" s="71">
        <v>0.48609105784964901</v>
      </c>
      <c r="N1150" s="68">
        <v>48.487261146496799</v>
      </c>
      <c r="O1150" s="71">
        <v>0.65099480338132898</v>
      </c>
      <c r="P1150" s="68">
        <v>83.462637811351598</v>
      </c>
      <c r="Q1150" s="71"/>
      <c r="R1150" s="68"/>
    </row>
    <row r="1151" spans="1:18" x14ac:dyDescent="0.2">
      <c r="A1151" s="72" t="s">
        <v>2551</v>
      </c>
      <c r="B1151" s="66" t="s">
        <v>2552</v>
      </c>
      <c r="C1151" s="67">
        <v>47</v>
      </c>
      <c r="D1151" s="67" t="s">
        <v>345</v>
      </c>
      <c r="E1151" s="71">
        <v>0.687590959024731</v>
      </c>
      <c r="F1151" s="68">
        <v>78.582802547770697</v>
      </c>
      <c r="G1151" s="71">
        <v>0.72915838964855695</v>
      </c>
      <c r="H1151" s="68">
        <v>78.821656050955397</v>
      </c>
      <c r="I1151" s="71">
        <v>0.61425015485952505</v>
      </c>
      <c r="J1151" s="68">
        <v>38.136942675159197</v>
      </c>
      <c r="K1151" s="71">
        <v>0.82214417633817805</v>
      </c>
      <c r="L1151" s="68">
        <v>67.117834394904506</v>
      </c>
      <c r="M1151" s="71">
        <v>0.52940610260852905</v>
      </c>
      <c r="N1151" s="68">
        <v>60.708598726114701</v>
      </c>
      <c r="O1151" s="71">
        <v>0.742995971668864</v>
      </c>
      <c r="P1151" s="68">
        <v>91.343405471621097</v>
      </c>
      <c r="Q1151" s="71"/>
      <c r="R1151" s="68"/>
    </row>
    <row r="1152" spans="1:18" x14ac:dyDescent="0.2">
      <c r="A1152" s="72" t="s">
        <v>2553</v>
      </c>
      <c r="B1152" s="66" t="s">
        <v>2554</v>
      </c>
      <c r="C1152" s="67">
        <v>47</v>
      </c>
      <c r="D1152" s="67" t="s">
        <v>345</v>
      </c>
      <c r="E1152" s="71">
        <v>0.49516652209373802</v>
      </c>
      <c r="F1152" s="68">
        <v>9.1958598726114609</v>
      </c>
      <c r="G1152" s="71">
        <v>0.61872396036430899</v>
      </c>
      <c r="H1152" s="68">
        <v>28.105095541401301</v>
      </c>
      <c r="I1152" s="71">
        <v>0.56266886139019301</v>
      </c>
      <c r="J1152" s="68">
        <v>16.799363057324801</v>
      </c>
      <c r="K1152" s="71">
        <v>0.80373692782885398</v>
      </c>
      <c r="L1152" s="68">
        <v>56.289808917197398</v>
      </c>
      <c r="M1152" s="71">
        <v>0.42352488208682298</v>
      </c>
      <c r="N1152" s="68">
        <v>29.1799363057325</v>
      </c>
      <c r="O1152" s="71">
        <v>6.7177978798511506E-2</v>
      </c>
      <c r="P1152" s="68">
        <v>4.0424663127807303</v>
      </c>
      <c r="Q1152" s="71"/>
      <c r="R1152" s="68"/>
    </row>
    <row r="1153" spans="1:18" x14ac:dyDescent="0.2">
      <c r="A1153" s="72" t="s">
        <v>1711</v>
      </c>
      <c r="B1153" s="66" t="s">
        <v>2555</v>
      </c>
      <c r="C1153" s="67">
        <v>47</v>
      </c>
      <c r="D1153" s="67" t="s">
        <v>345</v>
      </c>
      <c r="E1153" s="71">
        <v>0.54076341037870002</v>
      </c>
      <c r="F1153" s="68">
        <v>26.433121019108299</v>
      </c>
      <c r="G1153" s="71">
        <v>0.72241670806622105</v>
      </c>
      <c r="H1153" s="68">
        <v>77.308917197452203</v>
      </c>
      <c r="I1153" s="71">
        <v>0.60824023264608795</v>
      </c>
      <c r="J1153" s="68">
        <v>35.230891719745202</v>
      </c>
      <c r="K1153" s="71">
        <v>0.76328072818780401</v>
      </c>
      <c r="L1153" s="68">
        <v>33.718152866242001</v>
      </c>
      <c r="M1153" s="71">
        <v>0.40908653383386301</v>
      </c>
      <c r="N1153" s="68">
        <v>23.765923566879</v>
      </c>
      <c r="O1153" s="71">
        <v>0.200792849159524</v>
      </c>
      <c r="P1153" s="68">
        <v>18.334013883217601</v>
      </c>
      <c r="Q1153" s="71"/>
      <c r="R1153" s="68"/>
    </row>
    <row r="1154" spans="1:18" x14ac:dyDescent="0.2">
      <c r="A1154" s="72" t="s">
        <v>2556</v>
      </c>
      <c r="B1154" s="66" t="s">
        <v>2557</v>
      </c>
      <c r="C1154" s="67">
        <v>47</v>
      </c>
      <c r="D1154" s="67" t="s">
        <v>345</v>
      </c>
      <c r="E1154" s="71">
        <v>0.621270071293057</v>
      </c>
      <c r="F1154" s="68">
        <v>57.802547770700599</v>
      </c>
      <c r="G1154" s="71">
        <v>0.68431902677457002</v>
      </c>
      <c r="H1154" s="68">
        <v>65.127388535031898</v>
      </c>
      <c r="I1154" s="71">
        <v>0.58032861683399894</v>
      </c>
      <c r="J1154" s="68">
        <v>22.969745222929902</v>
      </c>
      <c r="K1154" s="71">
        <v>0.79124196982697903</v>
      </c>
      <c r="L1154" s="68">
        <v>48.964968152866199</v>
      </c>
      <c r="M1154" s="71">
        <v>0.49571662335162298</v>
      </c>
      <c r="N1154" s="68">
        <v>51.552547770700599</v>
      </c>
      <c r="O1154" s="71">
        <v>0.55474411967811699</v>
      </c>
      <c r="P1154" s="68">
        <v>71.743568803593305</v>
      </c>
      <c r="Q1154" s="71"/>
      <c r="R1154" s="68"/>
    </row>
    <row r="1155" spans="1:18" x14ac:dyDescent="0.2">
      <c r="A1155" s="72" t="s">
        <v>2558</v>
      </c>
      <c r="B1155" s="66" t="s">
        <v>2559</v>
      </c>
      <c r="C1155" s="67">
        <v>47</v>
      </c>
      <c r="D1155" s="67" t="s">
        <v>345</v>
      </c>
      <c r="E1155" s="71">
        <v>0.48171038251564802</v>
      </c>
      <c r="F1155" s="68">
        <v>5.8519108280254803</v>
      </c>
      <c r="G1155" s="71">
        <v>0.61242468717855003</v>
      </c>
      <c r="H1155" s="68">
        <v>23.089171974522301</v>
      </c>
      <c r="I1155" s="71">
        <v>0.48124582769097801</v>
      </c>
      <c r="J1155" s="68">
        <v>1.95063694267516</v>
      </c>
      <c r="K1155" s="71">
        <v>0.71845801414135202</v>
      </c>
      <c r="L1155" s="68">
        <v>19.068471337579599</v>
      </c>
      <c r="M1155" s="71">
        <v>0.29839253056117099</v>
      </c>
      <c r="N1155" s="68">
        <v>4.7770700636942696</v>
      </c>
      <c r="O1155" s="71">
        <v>0.29803085300618798</v>
      </c>
      <c r="P1155" s="68">
        <v>32.993058391180099</v>
      </c>
      <c r="Q1155" s="71"/>
      <c r="R1155" s="68"/>
    </row>
    <row r="1156" spans="1:18" x14ac:dyDescent="0.2">
      <c r="A1156" s="72" t="s">
        <v>2560</v>
      </c>
      <c r="B1156" s="66" t="s">
        <v>2561</v>
      </c>
      <c r="C1156" s="67">
        <v>47</v>
      </c>
      <c r="D1156" s="67" t="s">
        <v>345</v>
      </c>
      <c r="E1156" s="71">
        <v>0.53753382264707195</v>
      </c>
      <c r="F1156" s="68">
        <v>24.960191082802499</v>
      </c>
      <c r="G1156" s="71">
        <v>0.60620048346050104</v>
      </c>
      <c r="H1156" s="68">
        <v>16.719745222929902</v>
      </c>
      <c r="I1156" s="71">
        <v>0.46496619175232601</v>
      </c>
      <c r="J1156" s="68">
        <v>1.7117834394904501</v>
      </c>
      <c r="K1156" s="71">
        <v>0.72763547455343502</v>
      </c>
      <c r="L1156" s="68">
        <v>21.4570063694268</v>
      </c>
      <c r="M1156" s="71">
        <v>0.35133314082202399</v>
      </c>
      <c r="N1156" s="68">
        <v>8.3598726114649704</v>
      </c>
      <c r="O1156" s="71"/>
      <c r="P1156" s="68"/>
      <c r="Q1156" s="71"/>
      <c r="R1156" s="68"/>
    </row>
    <row r="1157" spans="1:18" x14ac:dyDescent="0.2">
      <c r="A1157" s="72" t="s">
        <v>2562</v>
      </c>
      <c r="B1157" s="66" t="s">
        <v>2563</v>
      </c>
      <c r="C1157" s="67">
        <v>47</v>
      </c>
      <c r="D1157" s="67" t="s">
        <v>345</v>
      </c>
      <c r="E1157" s="71">
        <v>0.56686931255747697</v>
      </c>
      <c r="F1157" s="68">
        <v>37.0222929936306</v>
      </c>
      <c r="G1157" s="71">
        <v>0.60225994524649895</v>
      </c>
      <c r="H1157" s="68">
        <v>12.539808917197499</v>
      </c>
      <c r="I1157" s="71">
        <v>0.45694928027204901</v>
      </c>
      <c r="J1157" s="68">
        <v>1.35350318471338</v>
      </c>
      <c r="K1157" s="71">
        <v>0.79918149087749901</v>
      </c>
      <c r="L1157" s="68">
        <v>53.503184713375802</v>
      </c>
      <c r="M1157" s="71">
        <v>0.40908653383386301</v>
      </c>
      <c r="N1157" s="68">
        <v>23.765923566879</v>
      </c>
      <c r="O1157" s="71"/>
      <c r="P1157" s="68"/>
      <c r="Q1157" s="71"/>
      <c r="R1157" s="68"/>
    </row>
    <row r="1158" spans="1:18" x14ac:dyDescent="0.2">
      <c r="A1158" s="72" t="s">
        <v>2564</v>
      </c>
      <c r="B1158" s="66" t="s">
        <v>2565</v>
      </c>
      <c r="C1158" s="67">
        <v>47</v>
      </c>
      <c r="D1158" s="67" t="s">
        <v>345</v>
      </c>
      <c r="E1158" s="71">
        <v>0.49986878262389101</v>
      </c>
      <c r="F1158" s="68">
        <v>10.628980891719699</v>
      </c>
      <c r="G1158" s="71">
        <v>0.61004164700777197</v>
      </c>
      <c r="H1158" s="68">
        <v>20.740445859872601</v>
      </c>
      <c r="I1158" s="71">
        <v>0.56199811225472096</v>
      </c>
      <c r="J1158" s="68">
        <v>16.600318471337602</v>
      </c>
      <c r="K1158" s="71">
        <v>0.87448153686428398</v>
      </c>
      <c r="L1158" s="68">
        <v>89.649681528662398</v>
      </c>
      <c r="M1158" s="71">
        <v>0.37539705457695699</v>
      </c>
      <c r="N1158" s="68">
        <v>11.703821656051</v>
      </c>
      <c r="O1158" s="71">
        <v>7.7425562415720905E-2</v>
      </c>
      <c r="P1158" s="68">
        <v>4.73662719477338</v>
      </c>
      <c r="Q1158" s="71"/>
      <c r="R1158" s="68"/>
    </row>
    <row r="1159" spans="1:18" x14ac:dyDescent="0.2">
      <c r="A1159" s="72" t="s">
        <v>2566</v>
      </c>
      <c r="B1159" s="66" t="s">
        <v>2567</v>
      </c>
      <c r="C1159" s="67">
        <v>47</v>
      </c>
      <c r="D1159" s="67" t="s">
        <v>345</v>
      </c>
      <c r="E1159" s="71">
        <v>0.51851507164594701</v>
      </c>
      <c r="F1159" s="68">
        <v>16.878980891719699</v>
      </c>
      <c r="G1159" s="71">
        <v>0.62259857206490898</v>
      </c>
      <c r="H1159" s="68">
        <v>31.409235668789801</v>
      </c>
      <c r="I1159" s="71">
        <v>0.52449330086727297</v>
      </c>
      <c r="J1159" s="68">
        <v>7.2452229299363102</v>
      </c>
      <c r="K1159" s="71">
        <v>0.857052083742883</v>
      </c>
      <c r="L1159" s="68">
        <v>83.917197452229303</v>
      </c>
      <c r="M1159" s="71">
        <v>0.46202714409471601</v>
      </c>
      <c r="N1159" s="68">
        <v>40.8041401273885</v>
      </c>
      <c r="O1159" s="71">
        <v>0.12640425745995601</v>
      </c>
      <c r="P1159" s="68">
        <v>9.5140873826051493</v>
      </c>
      <c r="Q1159" s="71"/>
      <c r="R1159" s="68"/>
    </row>
    <row r="1160" spans="1:18" x14ac:dyDescent="0.2">
      <c r="A1160" s="72" t="s">
        <v>2568</v>
      </c>
      <c r="B1160" s="66" t="s">
        <v>2569</v>
      </c>
      <c r="C1160" s="67">
        <v>47</v>
      </c>
      <c r="D1160" s="67" t="s">
        <v>345</v>
      </c>
      <c r="E1160" s="71">
        <v>0.61857615455226</v>
      </c>
      <c r="F1160" s="68">
        <v>56.847133757961799</v>
      </c>
      <c r="G1160" s="71">
        <v>0.70215680687628301</v>
      </c>
      <c r="H1160" s="68">
        <v>71.457006369426793</v>
      </c>
      <c r="I1160" s="71">
        <v>0.58647222647141695</v>
      </c>
      <c r="J1160" s="68">
        <v>25.676751592356698</v>
      </c>
      <c r="K1160" s="71">
        <v>0.75606926293613397</v>
      </c>
      <c r="L1160" s="68">
        <v>30.1353503184713</v>
      </c>
      <c r="M1160" s="71">
        <v>0.53903166811050196</v>
      </c>
      <c r="N1160" s="68">
        <v>62.898089171974497</v>
      </c>
      <c r="O1160" s="71">
        <v>0.50915080836696602</v>
      </c>
      <c r="P1160" s="68">
        <v>64.801959983666805</v>
      </c>
      <c r="Q1160" s="71"/>
      <c r="R1160" s="68"/>
    </row>
    <row r="1161" spans="1:18" x14ac:dyDescent="0.2">
      <c r="A1161" s="72" t="s">
        <v>2570</v>
      </c>
      <c r="B1161" s="66" t="s">
        <v>2571</v>
      </c>
      <c r="C1161" s="67">
        <v>47</v>
      </c>
      <c r="D1161" s="67" t="s">
        <v>345</v>
      </c>
      <c r="E1161" s="71">
        <v>0.60784967160969905</v>
      </c>
      <c r="F1161" s="68">
        <v>53.0652866242038</v>
      </c>
      <c r="G1161" s="71">
        <v>0.64728907745208297</v>
      </c>
      <c r="H1161" s="68">
        <v>48.089171974522301</v>
      </c>
      <c r="I1161" s="71">
        <v>0.51070969905322205</v>
      </c>
      <c r="J1161" s="68">
        <v>4.9761146496815298</v>
      </c>
      <c r="K1161" s="71">
        <v>0.80657813665598099</v>
      </c>
      <c r="L1161" s="68">
        <v>57.603503184713396</v>
      </c>
      <c r="M1161" s="71">
        <v>0.48609105784964901</v>
      </c>
      <c r="N1161" s="68">
        <v>48.487261146496799</v>
      </c>
      <c r="O1161" s="71">
        <v>0.58858038703756099</v>
      </c>
      <c r="P1161" s="68">
        <v>75.867701102490798</v>
      </c>
      <c r="Q1161" s="71"/>
      <c r="R1161" s="68"/>
    </row>
    <row r="1162" spans="1:18" x14ac:dyDescent="0.2">
      <c r="A1162" s="72" t="s">
        <v>2572</v>
      </c>
      <c r="B1162" s="66" t="s">
        <v>2573</v>
      </c>
      <c r="C1162" s="67">
        <v>47</v>
      </c>
      <c r="D1162" s="67" t="s">
        <v>345</v>
      </c>
      <c r="E1162" s="71">
        <v>0.506458873202285</v>
      </c>
      <c r="F1162" s="68">
        <v>12.1815286624204</v>
      </c>
      <c r="G1162" s="71">
        <v>0.61599477983751805</v>
      </c>
      <c r="H1162" s="68">
        <v>25.835987261146499</v>
      </c>
      <c r="I1162" s="71">
        <v>0.51061487935906302</v>
      </c>
      <c r="J1162" s="68">
        <v>4.9363057324840796</v>
      </c>
      <c r="K1162" s="71">
        <v>0.86138458014183095</v>
      </c>
      <c r="L1162" s="68">
        <v>85.987261146496806</v>
      </c>
      <c r="M1162" s="71">
        <v>0.380209837327944</v>
      </c>
      <c r="N1162" s="68">
        <v>13.933121019108301</v>
      </c>
      <c r="O1162" s="71">
        <v>0.164090289345071</v>
      </c>
      <c r="P1162" s="68">
        <v>14.128215598203299</v>
      </c>
      <c r="Q1162" s="71"/>
      <c r="R1162" s="68"/>
    </row>
    <row r="1163" spans="1:18" x14ac:dyDescent="0.2">
      <c r="A1163" s="72" t="s">
        <v>2574</v>
      </c>
      <c r="B1163" s="66" t="s">
        <v>2575</v>
      </c>
      <c r="C1163" s="67">
        <v>47</v>
      </c>
      <c r="D1163" s="67" t="s">
        <v>345</v>
      </c>
      <c r="E1163" s="71">
        <v>0.69151968064667002</v>
      </c>
      <c r="F1163" s="68">
        <v>79.578025477707001</v>
      </c>
      <c r="G1163" s="71">
        <v>0.74666913105398003</v>
      </c>
      <c r="H1163" s="68">
        <v>82.921974522292999</v>
      </c>
      <c r="I1163" s="71">
        <v>0.63534264720650502</v>
      </c>
      <c r="J1163" s="68">
        <v>48.009554140127399</v>
      </c>
      <c r="K1163" s="71">
        <v>0.78999725847965996</v>
      </c>
      <c r="L1163" s="68">
        <v>48.049363057324797</v>
      </c>
      <c r="M1163" s="71">
        <v>0.55347001636346205</v>
      </c>
      <c r="N1163" s="68">
        <v>66.281847133758006</v>
      </c>
      <c r="O1163" s="71">
        <v>0.73211935012974305</v>
      </c>
      <c r="P1163" s="68">
        <v>90.404246631278099</v>
      </c>
      <c r="Q1163" s="71"/>
      <c r="R1163" s="68"/>
    </row>
    <row r="1164" spans="1:18" x14ac:dyDescent="0.2">
      <c r="A1164" s="72" t="s">
        <v>2576</v>
      </c>
      <c r="B1164" s="66" t="s">
        <v>2577</v>
      </c>
      <c r="C1164" s="67">
        <v>51</v>
      </c>
      <c r="D1164" s="67" t="s">
        <v>345</v>
      </c>
      <c r="E1164" s="71">
        <v>0.43050121239258998</v>
      </c>
      <c r="F1164" s="68">
        <v>3.0303030303030298</v>
      </c>
      <c r="G1164" s="71">
        <v>0.60900173772829203</v>
      </c>
      <c r="H1164" s="68">
        <v>15.1515151515152</v>
      </c>
      <c r="I1164" s="71">
        <v>0.520947021383807</v>
      </c>
      <c r="J1164" s="68">
        <v>2.32323232323232</v>
      </c>
      <c r="K1164" s="71">
        <v>0.82299565831118004</v>
      </c>
      <c r="L1164" s="68">
        <v>53.1313131313131</v>
      </c>
      <c r="M1164" s="71">
        <v>4.7058823529411799E-2</v>
      </c>
      <c r="N1164" s="68">
        <v>2.0345879959308202</v>
      </c>
      <c r="O1164" s="71">
        <v>0.152502821010257</v>
      </c>
      <c r="P1164" s="68">
        <v>13.5250266240682</v>
      </c>
      <c r="Q1164" s="71"/>
      <c r="R1164" s="68"/>
    </row>
    <row r="1165" spans="1:18" x14ac:dyDescent="0.2">
      <c r="A1165" s="72" t="s">
        <v>2578</v>
      </c>
      <c r="B1165" s="66" t="s">
        <v>2579</v>
      </c>
      <c r="C1165" s="67">
        <v>51</v>
      </c>
      <c r="D1165" s="67" t="s">
        <v>345</v>
      </c>
      <c r="E1165" s="71">
        <v>0.53507692118887795</v>
      </c>
      <c r="F1165" s="68">
        <v>18.383838383838398</v>
      </c>
      <c r="G1165" s="71">
        <v>0.61783377082386903</v>
      </c>
      <c r="H1165" s="68">
        <v>17.6767676767677</v>
      </c>
      <c r="I1165" s="71">
        <v>0.66559373442726399</v>
      </c>
      <c r="J1165" s="68">
        <v>25.050505050505102</v>
      </c>
      <c r="K1165" s="71">
        <v>0.85688017950438</v>
      </c>
      <c r="L1165" s="68">
        <v>68.686868686868706</v>
      </c>
      <c r="M1165" s="71">
        <v>0</v>
      </c>
      <c r="N1165" s="68">
        <v>1.1190233977619499</v>
      </c>
      <c r="O1165" s="71"/>
      <c r="P1165" s="68"/>
      <c r="Q1165" s="71"/>
      <c r="R1165" s="68"/>
    </row>
    <row r="1166" spans="1:18" x14ac:dyDescent="0.2">
      <c r="A1166" s="72" t="s">
        <v>2580</v>
      </c>
      <c r="B1166" s="66" t="s">
        <v>2581</v>
      </c>
      <c r="C1166" s="67">
        <v>47</v>
      </c>
      <c r="D1166" s="67" t="s">
        <v>345</v>
      </c>
      <c r="E1166" s="71">
        <v>0.54130493554584203</v>
      </c>
      <c r="F1166" s="68">
        <v>26.671974522292999</v>
      </c>
      <c r="G1166" s="71">
        <v>0.63546146155864602</v>
      </c>
      <c r="H1166" s="68">
        <v>40.963375796178298</v>
      </c>
      <c r="I1166" s="71">
        <v>0.415591686896435</v>
      </c>
      <c r="J1166" s="68">
        <v>0.71656050955413997</v>
      </c>
      <c r="K1166" s="71">
        <v>0.77745797029750396</v>
      </c>
      <c r="L1166" s="68">
        <v>40.3264331210191</v>
      </c>
      <c r="M1166" s="71">
        <v>0.28876696505919802</v>
      </c>
      <c r="N1166" s="68">
        <v>4.2993630573248396</v>
      </c>
      <c r="O1166" s="71">
        <v>0.58924659391742595</v>
      </c>
      <c r="P1166" s="68">
        <v>76.071866067782807</v>
      </c>
      <c r="Q1166" s="71"/>
      <c r="R1166" s="68"/>
    </row>
    <row r="1167" spans="1:18" x14ac:dyDescent="0.2">
      <c r="A1167" s="72" t="s">
        <v>2582</v>
      </c>
      <c r="B1167" s="66" t="s">
        <v>2583</v>
      </c>
      <c r="C1167" s="67">
        <v>47</v>
      </c>
      <c r="D1167" s="67" t="s">
        <v>345</v>
      </c>
      <c r="E1167" s="71">
        <v>0.60980784683650102</v>
      </c>
      <c r="F1167" s="68">
        <v>53.6624203821656</v>
      </c>
      <c r="G1167" s="71">
        <v>0.654963399458382</v>
      </c>
      <c r="H1167" s="68">
        <v>52.189490445859903</v>
      </c>
      <c r="I1167" s="71">
        <v>0.57092198108483405</v>
      </c>
      <c r="J1167" s="68">
        <v>19.546178343948998</v>
      </c>
      <c r="K1167" s="71">
        <v>0.81087351115629402</v>
      </c>
      <c r="L1167" s="68">
        <v>60.270700636942699</v>
      </c>
      <c r="M1167" s="71">
        <v>0.44758879584175598</v>
      </c>
      <c r="N1167" s="68">
        <v>36.703821656050998</v>
      </c>
      <c r="O1167" s="71">
        <v>0.56469154664123999</v>
      </c>
      <c r="P1167" s="68">
        <v>73.295222539812201</v>
      </c>
      <c r="Q1167" s="71"/>
      <c r="R1167" s="68"/>
    </row>
    <row r="1168" spans="1:18" x14ac:dyDescent="0.2">
      <c r="A1168" s="72" t="s">
        <v>2584</v>
      </c>
      <c r="B1168" s="66" t="s">
        <v>2585</v>
      </c>
      <c r="C1168" s="67">
        <v>51</v>
      </c>
      <c r="D1168" s="67" t="s">
        <v>345</v>
      </c>
      <c r="E1168" s="71">
        <v>0.56651716523378504</v>
      </c>
      <c r="F1168" s="68">
        <v>26.262626262626299</v>
      </c>
      <c r="G1168" s="71">
        <v>0.60403530346988399</v>
      </c>
      <c r="H1168" s="68">
        <v>13.2323232323232</v>
      </c>
      <c r="I1168" s="71">
        <v>0.62024846858647098</v>
      </c>
      <c r="J1168" s="68">
        <v>14.8484848484848</v>
      </c>
      <c r="K1168" s="71">
        <v>0.78296135946701995</v>
      </c>
      <c r="L1168" s="68">
        <v>34.4444444444444</v>
      </c>
      <c r="M1168" s="71">
        <v>0.25882352941176501</v>
      </c>
      <c r="N1168" s="68">
        <v>12.207527975584901</v>
      </c>
      <c r="O1168" s="71"/>
      <c r="P1168" s="68"/>
      <c r="Q1168" s="71"/>
      <c r="R1168" s="68"/>
    </row>
    <row r="1169" spans="1:18" x14ac:dyDescent="0.2">
      <c r="A1169" s="72" t="s">
        <v>1178</v>
      </c>
      <c r="B1169" s="66" t="s">
        <v>2586</v>
      </c>
      <c r="C1169" s="67">
        <v>51</v>
      </c>
      <c r="D1169" s="67" t="s">
        <v>345</v>
      </c>
      <c r="E1169" s="71">
        <v>0.58260790149313502</v>
      </c>
      <c r="F1169" s="68">
        <v>31.919191919191899</v>
      </c>
      <c r="G1169" s="71">
        <v>0.60701788215660901</v>
      </c>
      <c r="H1169" s="68">
        <v>14.3434343434343</v>
      </c>
      <c r="I1169" s="71">
        <v>0.51732441909375104</v>
      </c>
      <c r="J1169" s="68">
        <v>1.91919191919192</v>
      </c>
      <c r="K1169" s="71">
        <v>0.79233158623085598</v>
      </c>
      <c r="L1169" s="68">
        <v>38.686868686868699</v>
      </c>
      <c r="M1169" s="71">
        <v>0.27450980392156898</v>
      </c>
      <c r="N1169" s="68">
        <v>13.7334689725331</v>
      </c>
      <c r="O1169" s="71">
        <v>0.72185581606289195</v>
      </c>
      <c r="P1169" s="68">
        <v>86.581469648562305</v>
      </c>
      <c r="Q1169" s="71"/>
      <c r="R1169" s="68"/>
    </row>
    <row r="1170" spans="1:18" x14ac:dyDescent="0.2">
      <c r="A1170" s="72" t="s">
        <v>2587</v>
      </c>
      <c r="B1170" s="66" t="s">
        <v>2588</v>
      </c>
      <c r="C1170" s="67">
        <v>47</v>
      </c>
      <c r="D1170" s="67" t="s">
        <v>345</v>
      </c>
      <c r="E1170" s="71">
        <v>0.69331953818026804</v>
      </c>
      <c r="F1170" s="68">
        <v>80.175159235668801</v>
      </c>
      <c r="G1170" s="71">
        <v>0.66408583262971699</v>
      </c>
      <c r="H1170" s="68">
        <v>56.409235668789798</v>
      </c>
      <c r="I1170" s="71">
        <v>0.59144114180118801</v>
      </c>
      <c r="J1170" s="68">
        <v>28.105095541401301</v>
      </c>
      <c r="K1170" s="71">
        <v>0.756542717160259</v>
      </c>
      <c r="L1170" s="68">
        <v>30.5334394904459</v>
      </c>
      <c r="M1170" s="71">
        <v>0.54865723361247598</v>
      </c>
      <c r="N1170" s="68">
        <v>65.286624203821603</v>
      </c>
      <c r="O1170" s="71">
        <v>0.90587076569770297</v>
      </c>
      <c r="P1170" s="68">
        <v>97.754185381788503</v>
      </c>
      <c r="Q1170" s="71"/>
      <c r="R1170" s="68"/>
    </row>
    <row r="1171" spans="1:18" x14ac:dyDescent="0.2">
      <c r="A1171" s="72" t="s">
        <v>2589</v>
      </c>
      <c r="B1171" s="66" t="s">
        <v>2590</v>
      </c>
      <c r="C1171" s="67">
        <v>51</v>
      </c>
      <c r="D1171" s="67" t="s">
        <v>345</v>
      </c>
      <c r="E1171" s="71">
        <v>0.39166241030385401</v>
      </c>
      <c r="F1171" s="68">
        <v>0.40404040404040398</v>
      </c>
      <c r="G1171" s="71">
        <v>0.540226542630035</v>
      </c>
      <c r="H1171" s="68">
        <v>6.6666666666666696</v>
      </c>
      <c r="I1171" s="71">
        <v>0.54228431734292604</v>
      </c>
      <c r="J1171" s="68">
        <v>3.83838383838384</v>
      </c>
      <c r="K1171" s="71">
        <v>0.777593141112358</v>
      </c>
      <c r="L1171" s="68">
        <v>32.525252525252498</v>
      </c>
      <c r="M1171" s="71">
        <v>3.5294117647058802E-2</v>
      </c>
      <c r="N1171" s="68">
        <v>1.9328585961342799</v>
      </c>
      <c r="O1171" s="71">
        <v>6.2913932786893306E-2</v>
      </c>
      <c r="P1171" s="68">
        <v>4.7923322683706102</v>
      </c>
      <c r="Q1171" s="71"/>
      <c r="R1171" s="68"/>
    </row>
    <row r="1172" spans="1:18" x14ac:dyDescent="0.2">
      <c r="A1172" s="72" t="s">
        <v>1971</v>
      </c>
      <c r="B1172" s="66" t="s">
        <v>2591</v>
      </c>
      <c r="C1172" s="67">
        <v>51</v>
      </c>
      <c r="D1172" s="67" t="s">
        <v>345</v>
      </c>
      <c r="E1172" s="71">
        <v>0.39947890943321701</v>
      </c>
      <c r="F1172" s="68">
        <v>0.60606060606060597</v>
      </c>
      <c r="G1172" s="71">
        <v>0.60567420925640503</v>
      </c>
      <c r="H1172" s="68">
        <v>13.7373737373737</v>
      </c>
      <c r="I1172" s="71">
        <v>0.56704078970768201</v>
      </c>
      <c r="J1172" s="68">
        <v>5.8585858585858599</v>
      </c>
      <c r="K1172" s="71">
        <v>0.74614247165281</v>
      </c>
      <c r="L1172" s="68">
        <v>22.727272727272702</v>
      </c>
      <c r="M1172" s="71">
        <v>0</v>
      </c>
      <c r="N1172" s="68">
        <v>1.1190233977619499</v>
      </c>
      <c r="O1172" s="71">
        <v>7.8537076549185597E-2</v>
      </c>
      <c r="P1172" s="68">
        <v>5.8572949946751898</v>
      </c>
      <c r="Q1172" s="71"/>
      <c r="R1172" s="68"/>
    </row>
    <row r="1173" spans="1:18" x14ac:dyDescent="0.2">
      <c r="A1173" s="72" t="s">
        <v>2592</v>
      </c>
      <c r="B1173" s="66" t="s">
        <v>2593</v>
      </c>
      <c r="C1173" s="67">
        <v>51</v>
      </c>
      <c r="D1173" s="67" t="s">
        <v>345</v>
      </c>
      <c r="E1173" s="71">
        <v>0.42167269054537598</v>
      </c>
      <c r="F1173" s="68">
        <v>1.6161616161616199</v>
      </c>
      <c r="G1173" s="71">
        <v>0.61801959978209298</v>
      </c>
      <c r="H1173" s="68">
        <v>17.979797979798001</v>
      </c>
      <c r="I1173" s="71">
        <v>0.57953328800056902</v>
      </c>
      <c r="J1173" s="68">
        <v>7.7777777777777803</v>
      </c>
      <c r="K1173" s="71">
        <v>0.80045255300916496</v>
      </c>
      <c r="L1173" s="68">
        <v>42.323232323232297</v>
      </c>
      <c r="M1173" s="71">
        <v>0</v>
      </c>
      <c r="N1173" s="68">
        <v>1.1190233977619499</v>
      </c>
      <c r="O1173" s="71">
        <v>0.110358011935055</v>
      </c>
      <c r="P1173" s="68">
        <v>8.8391906283280104</v>
      </c>
      <c r="Q1173" s="71"/>
      <c r="R1173" s="68"/>
    </row>
    <row r="1174" spans="1:18" x14ac:dyDescent="0.2">
      <c r="A1174" s="72" t="s">
        <v>2594</v>
      </c>
      <c r="B1174" s="66" t="s">
        <v>2595</v>
      </c>
      <c r="C1174" s="67">
        <v>51</v>
      </c>
      <c r="D1174" s="67" t="s">
        <v>345</v>
      </c>
      <c r="E1174" s="71">
        <v>0.467321932947806</v>
      </c>
      <c r="F1174" s="68">
        <v>6.9696969696969697</v>
      </c>
      <c r="G1174" s="71">
        <v>0.63009975721820199</v>
      </c>
      <c r="H1174" s="68">
        <v>21.818181818181799</v>
      </c>
      <c r="I1174" s="71">
        <v>0.58894489623369295</v>
      </c>
      <c r="J1174" s="68">
        <v>9.1919191919191903</v>
      </c>
      <c r="K1174" s="71">
        <v>0.78032295452370504</v>
      </c>
      <c r="L1174" s="68">
        <v>33.3333333333333</v>
      </c>
      <c r="M1174" s="71">
        <v>0.13725490196078399</v>
      </c>
      <c r="N1174" s="68">
        <v>5.6968463886063097</v>
      </c>
      <c r="O1174" s="71">
        <v>0.19998715480264501</v>
      </c>
      <c r="P1174" s="68">
        <v>20.766773162939302</v>
      </c>
      <c r="Q1174" s="71"/>
      <c r="R1174" s="68"/>
    </row>
    <row r="1175" spans="1:18" x14ac:dyDescent="0.2">
      <c r="A1175" s="72" t="s">
        <v>2596</v>
      </c>
      <c r="B1175" s="66" t="s">
        <v>2597</v>
      </c>
      <c r="C1175" s="67">
        <v>47</v>
      </c>
      <c r="D1175" s="67" t="s">
        <v>345</v>
      </c>
      <c r="E1175" s="71">
        <v>0.48536316120863199</v>
      </c>
      <c r="F1175" s="68">
        <v>6.8073248407643296</v>
      </c>
      <c r="G1175" s="71">
        <v>0.633599208737605</v>
      </c>
      <c r="H1175" s="68">
        <v>39.968152866242001</v>
      </c>
      <c r="I1175" s="71">
        <v>0.60196584739411096</v>
      </c>
      <c r="J1175" s="68">
        <v>32.245222929936297</v>
      </c>
      <c r="K1175" s="71">
        <v>0.54547227101638196</v>
      </c>
      <c r="L1175" s="68">
        <v>2.0302547770700601</v>
      </c>
      <c r="M1175" s="71">
        <v>0.39464818558090298</v>
      </c>
      <c r="N1175" s="68">
        <v>18.6305732484076</v>
      </c>
      <c r="O1175" s="71">
        <v>0.25113029331415998</v>
      </c>
      <c r="P1175" s="68">
        <v>25.520620661494501</v>
      </c>
      <c r="Q1175" s="71"/>
      <c r="R1175" s="68"/>
    </row>
    <row r="1176" spans="1:18" x14ac:dyDescent="0.2">
      <c r="A1176" s="72" t="s">
        <v>1654</v>
      </c>
      <c r="B1176" s="66" t="s">
        <v>2598</v>
      </c>
      <c r="C1176" s="67">
        <v>47</v>
      </c>
      <c r="D1176" s="67" t="s">
        <v>345</v>
      </c>
      <c r="E1176" s="71">
        <v>0.47887551836485398</v>
      </c>
      <c r="F1176" s="68">
        <v>5.1353503184713398</v>
      </c>
      <c r="G1176" s="71">
        <v>0.61878645519489295</v>
      </c>
      <c r="H1176" s="68">
        <v>28.3041401273885</v>
      </c>
      <c r="I1176" s="71">
        <v>0.58788496582591798</v>
      </c>
      <c r="J1176" s="68">
        <v>26.3535031847134</v>
      </c>
      <c r="K1176" s="71">
        <v>0.59227728736341501</v>
      </c>
      <c r="L1176" s="68">
        <v>3.9410828025477702</v>
      </c>
      <c r="M1176" s="71">
        <v>0.404273751082877</v>
      </c>
      <c r="N1176" s="68">
        <v>21.894904458598699</v>
      </c>
      <c r="O1176" s="71">
        <v>0.191155132357168</v>
      </c>
      <c r="P1176" s="68">
        <v>17.149857084524299</v>
      </c>
      <c r="Q1176" s="71"/>
      <c r="R1176" s="68"/>
    </row>
    <row r="1177" spans="1:18" x14ac:dyDescent="0.2">
      <c r="A1177" s="72" t="s">
        <v>2599</v>
      </c>
      <c r="B1177" s="66" t="s">
        <v>2600</v>
      </c>
      <c r="C1177" s="67">
        <v>47</v>
      </c>
      <c r="D1177" s="67" t="s">
        <v>345</v>
      </c>
      <c r="E1177" s="71">
        <v>0.46258121962462401</v>
      </c>
      <c r="F1177" s="68">
        <v>2.3885350318471299</v>
      </c>
      <c r="G1177" s="71">
        <v>0.60049267904326997</v>
      </c>
      <c r="H1177" s="68">
        <v>10.9076433121019</v>
      </c>
      <c r="I1177" s="71">
        <v>0.49916290251089801</v>
      </c>
      <c r="J1177" s="68">
        <v>3.5828025477707</v>
      </c>
      <c r="K1177" s="71">
        <v>0.54672536181952502</v>
      </c>
      <c r="L1177" s="68">
        <v>2.10987261146497</v>
      </c>
      <c r="M1177" s="71">
        <v>0.37539705457695699</v>
      </c>
      <c r="N1177" s="68">
        <v>11.703821656051</v>
      </c>
      <c r="O1177" s="71">
        <v>0.29112810017246898</v>
      </c>
      <c r="P1177" s="68">
        <v>31.9314005716619</v>
      </c>
      <c r="Q1177" s="71"/>
      <c r="R1177" s="68"/>
    </row>
    <row r="1178" spans="1:18" x14ac:dyDescent="0.2">
      <c r="A1178" s="72" t="s">
        <v>2601</v>
      </c>
      <c r="B1178" s="66" t="s">
        <v>2602</v>
      </c>
      <c r="C1178" s="67">
        <v>47</v>
      </c>
      <c r="D1178" s="67" t="s">
        <v>345</v>
      </c>
      <c r="E1178" s="71">
        <v>0.55280342973011298</v>
      </c>
      <c r="F1178" s="68">
        <v>30.851910828025499</v>
      </c>
      <c r="G1178" s="71">
        <v>0.63223407954737798</v>
      </c>
      <c r="H1178" s="68">
        <v>38.773885350318501</v>
      </c>
      <c r="I1178" s="71">
        <v>0.59599894479904403</v>
      </c>
      <c r="J1178" s="68">
        <v>29.816878980891701</v>
      </c>
      <c r="K1178" s="71">
        <v>0.63086322966180097</v>
      </c>
      <c r="L1178" s="68">
        <v>6.4888535031847097</v>
      </c>
      <c r="M1178" s="71">
        <v>0.49571662335162298</v>
      </c>
      <c r="N1178" s="68">
        <v>51.552547770700599</v>
      </c>
      <c r="O1178" s="71">
        <v>0.40920427129071801</v>
      </c>
      <c r="P1178" s="68">
        <v>49.775418538178798</v>
      </c>
      <c r="Q1178" s="71"/>
      <c r="R1178" s="68"/>
    </row>
    <row r="1179" spans="1:18" x14ac:dyDescent="0.2">
      <c r="A1179" s="72" t="s">
        <v>1650</v>
      </c>
      <c r="B1179" s="66" t="s">
        <v>2603</v>
      </c>
      <c r="C1179" s="67">
        <v>47</v>
      </c>
      <c r="D1179" s="67" t="s">
        <v>345</v>
      </c>
      <c r="E1179" s="71">
        <v>0.48299137364955602</v>
      </c>
      <c r="F1179" s="68">
        <v>6.1305732484076403</v>
      </c>
      <c r="G1179" s="71">
        <v>0.614615165897344</v>
      </c>
      <c r="H1179" s="68">
        <v>25</v>
      </c>
      <c r="I1179" s="71">
        <v>0.58775650119451395</v>
      </c>
      <c r="J1179" s="68">
        <v>26.313694267515899</v>
      </c>
      <c r="K1179" s="71">
        <v>0.60750983851807405</v>
      </c>
      <c r="L1179" s="68">
        <v>4.9363057324840796</v>
      </c>
      <c r="M1179" s="71">
        <v>0.39464818558090298</v>
      </c>
      <c r="N1179" s="68">
        <v>18.6305732484076</v>
      </c>
      <c r="O1179" s="71">
        <v>0.210427177056947</v>
      </c>
      <c r="P1179" s="68">
        <v>19.518170681910998</v>
      </c>
      <c r="Q1179" s="71"/>
      <c r="R1179" s="68"/>
    </row>
    <row r="1180" spans="1:18" x14ac:dyDescent="0.2">
      <c r="A1180" s="72" t="s">
        <v>2604</v>
      </c>
      <c r="B1180" s="66" t="s">
        <v>2605</v>
      </c>
      <c r="C1180" s="67">
        <v>47</v>
      </c>
      <c r="D1180" s="67" t="s">
        <v>345</v>
      </c>
      <c r="E1180" s="71">
        <v>0.53027420848241602</v>
      </c>
      <c r="F1180" s="68">
        <v>21.656050955413999</v>
      </c>
      <c r="G1180" s="71">
        <v>0.60928045493993899</v>
      </c>
      <c r="H1180" s="68">
        <v>20.023885350318501</v>
      </c>
      <c r="I1180" s="71">
        <v>0.599448234105319</v>
      </c>
      <c r="J1180" s="68">
        <v>30.931528662420401</v>
      </c>
      <c r="K1180" s="71">
        <v>0.61249676567684197</v>
      </c>
      <c r="L1180" s="68">
        <v>5.3343949044586001</v>
      </c>
      <c r="M1180" s="71">
        <v>0.481278275098663</v>
      </c>
      <c r="N1180" s="68">
        <v>46.4570063694268</v>
      </c>
      <c r="O1180" s="71">
        <v>0.34886731259131598</v>
      </c>
      <c r="P1180" s="68">
        <v>40.465496120865701</v>
      </c>
      <c r="Q1180" s="71"/>
      <c r="R1180" s="68"/>
    </row>
    <row r="1181" spans="1:18" x14ac:dyDescent="0.2">
      <c r="A1181" s="72" t="s">
        <v>2028</v>
      </c>
      <c r="B1181" s="66" t="s">
        <v>2606</v>
      </c>
      <c r="C1181" s="67">
        <v>47</v>
      </c>
      <c r="D1181" s="67" t="s">
        <v>345</v>
      </c>
      <c r="E1181" s="71">
        <v>0.53158384312187201</v>
      </c>
      <c r="F1181" s="68">
        <v>22.332802547770701</v>
      </c>
      <c r="G1181" s="71">
        <v>0.68498121649448696</v>
      </c>
      <c r="H1181" s="68">
        <v>65.485668789808898</v>
      </c>
      <c r="I1181" s="71">
        <v>0.53651286202665405</v>
      </c>
      <c r="J1181" s="68">
        <v>9.3550955414012709</v>
      </c>
      <c r="K1181" s="71">
        <v>0.58347774287438903</v>
      </c>
      <c r="L1181" s="68">
        <v>3.5828025477707</v>
      </c>
      <c r="M1181" s="71">
        <v>0.55347001636346205</v>
      </c>
      <c r="N1181" s="68">
        <v>66.281847133758006</v>
      </c>
      <c r="O1181" s="71">
        <v>0.29947737785036599</v>
      </c>
      <c r="P1181" s="68">
        <v>33.278889342588798</v>
      </c>
      <c r="Q1181" s="71"/>
      <c r="R1181" s="68"/>
    </row>
    <row r="1182" spans="1:18" x14ac:dyDescent="0.2">
      <c r="A1182" s="72" t="s">
        <v>2607</v>
      </c>
      <c r="B1182" s="66" t="s">
        <v>2608</v>
      </c>
      <c r="C1182" s="67">
        <v>47</v>
      </c>
      <c r="D1182" s="67" t="s">
        <v>345</v>
      </c>
      <c r="E1182" s="71">
        <v>0.526274185195865</v>
      </c>
      <c r="F1182" s="68">
        <v>20.262738853503201</v>
      </c>
      <c r="G1182" s="71">
        <v>0.60151003125523606</v>
      </c>
      <c r="H1182" s="68">
        <v>11.863057324840799</v>
      </c>
      <c r="I1182" s="71">
        <v>0.69785355236778501</v>
      </c>
      <c r="J1182" s="68">
        <v>69.824840764331199</v>
      </c>
      <c r="K1182" s="71">
        <v>0.75775337825194899</v>
      </c>
      <c r="L1182" s="68">
        <v>31.329617834394899</v>
      </c>
      <c r="M1182" s="71">
        <v>0.42352488208682298</v>
      </c>
      <c r="N1182" s="68">
        <v>29.1799363057325</v>
      </c>
      <c r="O1182" s="71">
        <v>0.15072908201752999</v>
      </c>
      <c r="P1182" s="68">
        <v>12.6173948550429</v>
      </c>
      <c r="Q1182" s="71"/>
      <c r="R1182" s="68"/>
    </row>
    <row r="1183" spans="1:18" x14ac:dyDescent="0.2">
      <c r="A1183" s="72" t="s">
        <v>2609</v>
      </c>
      <c r="B1183" s="66" t="s">
        <v>2610</v>
      </c>
      <c r="C1183" s="67">
        <v>47</v>
      </c>
      <c r="D1183" s="67" t="s">
        <v>345</v>
      </c>
      <c r="E1183" s="71">
        <v>0.53291760666508603</v>
      </c>
      <c r="F1183" s="68">
        <v>23.128980891719699</v>
      </c>
      <c r="G1183" s="71">
        <v>0.61177595334264301</v>
      </c>
      <c r="H1183" s="68">
        <v>22.611464968152902</v>
      </c>
      <c r="I1183" s="71">
        <v>0.58931905394006201</v>
      </c>
      <c r="J1183" s="68">
        <v>27.030254777070098</v>
      </c>
      <c r="K1183" s="71">
        <v>0.76704156289268099</v>
      </c>
      <c r="L1183" s="68">
        <v>35.867834394904499</v>
      </c>
      <c r="M1183" s="71">
        <v>0.51015497160458201</v>
      </c>
      <c r="N1183" s="68">
        <v>55.652866242038201</v>
      </c>
      <c r="O1183" s="71">
        <v>0.18629649154546099</v>
      </c>
      <c r="P1183" s="68">
        <v>16.6598611678236</v>
      </c>
      <c r="Q1183" s="71"/>
      <c r="R1183" s="68"/>
    </row>
    <row r="1184" spans="1:18" x14ac:dyDescent="0.2">
      <c r="A1184" s="72" t="s">
        <v>2611</v>
      </c>
      <c r="B1184" s="66" t="s">
        <v>2612</v>
      </c>
      <c r="C1184" s="67">
        <v>47</v>
      </c>
      <c r="D1184" s="67" t="s">
        <v>345</v>
      </c>
      <c r="E1184" s="71">
        <v>0.59260702568458501</v>
      </c>
      <c r="F1184" s="68">
        <v>47.213375796178298</v>
      </c>
      <c r="G1184" s="71">
        <v>0.68466697433067403</v>
      </c>
      <c r="H1184" s="68">
        <v>65.246815286624198</v>
      </c>
      <c r="I1184" s="71">
        <v>0.60521610085171396</v>
      </c>
      <c r="J1184" s="68">
        <v>33.5987261146497</v>
      </c>
      <c r="K1184" s="71">
        <v>0.77090089378947102</v>
      </c>
      <c r="L1184" s="68">
        <v>37.300955414012698</v>
      </c>
      <c r="M1184" s="71">
        <v>0.58715949562036895</v>
      </c>
      <c r="N1184" s="68">
        <v>72.412420382165607</v>
      </c>
      <c r="O1184" s="71">
        <v>0.31509166383069598</v>
      </c>
      <c r="P1184" s="68">
        <v>35.238873009391597</v>
      </c>
      <c r="Q1184" s="71"/>
      <c r="R1184" s="68"/>
    </row>
    <row r="1185" spans="1:18" x14ac:dyDescent="0.2">
      <c r="A1185" s="72" t="s">
        <v>2613</v>
      </c>
      <c r="B1185" s="66" t="s">
        <v>2614</v>
      </c>
      <c r="C1185" s="67">
        <v>47</v>
      </c>
      <c r="D1185" s="67" t="s">
        <v>345</v>
      </c>
      <c r="E1185" s="71">
        <v>0.44835075049016798</v>
      </c>
      <c r="F1185" s="68">
        <v>1.51273885350318</v>
      </c>
      <c r="G1185" s="71">
        <v>0.61568933037294205</v>
      </c>
      <c r="H1185" s="68">
        <v>25.676751592356698</v>
      </c>
      <c r="I1185" s="71">
        <v>0.43491253325032703</v>
      </c>
      <c r="J1185" s="68">
        <v>0.95541401273885396</v>
      </c>
      <c r="K1185" s="71">
        <v>0.48341145303636102</v>
      </c>
      <c r="L1185" s="68">
        <v>1.0350318471337601</v>
      </c>
      <c r="M1185" s="71">
        <v>0.43315044758879601</v>
      </c>
      <c r="N1185" s="68">
        <v>32.444267515923599</v>
      </c>
      <c r="O1185" s="71">
        <v>0.27458998820241498</v>
      </c>
      <c r="P1185" s="68">
        <v>29.195590036749699</v>
      </c>
      <c r="Q1185" s="71"/>
      <c r="R1185" s="68"/>
    </row>
    <row r="1186" spans="1:18" x14ac:dyDescent="0.2">
      <c r="A1186" s="72" t="s">
        <v>2615</v>
      </c>
      <c r="B1186" s="66" t="s">
        <v>2616</v>
      </c>
      <c r="C1186" s="67">
        <v>47</v>
      </c>
      <c r="D1186" s="67" t="s">
        <v>345</v>
      </c>
      <c r="E1186" s="71">
        <v>0.51605634193311201</v>
      </c>
      <c r="F1186" s="68">
        <v>15.883757961783401</v>
      </c>
      <c r="G1186" s="71">
        <v>0.59947987692527105</v>
      </c>
      <c r="H1186" s="68">
        <v>10.270700636942699</v>
      </c>
      <c r="I1186" s="71">
        <v>0.58211992945221702</v>
      </c>
      <c r="J1186" s="68">
        <v>23.566878980891701</v>
      </c>
      <c r="K1186" s="71">
        <v>0.54860208585801495</v>
      </c>
      <c r="L1186" s="68">
        <v>2.1894904458598701</v>
      </c>
      <c r="M1186" s="71">
        <v>0.50534218885359605</v>
      </c>
      <c r="N1186" s="68">
        <v>54.498407643312099</v>
      </c>
      <c r="O1186" s="71">
        <v>0.34473762857646201</v>
      </c>
      <c r="P1186" s="68">
        <v>39.853001224989796</v>
      </c>
      <c r="Q1186" s="71"/>
      <c r="R1186" s="68"/>
    </row>
    <row r="1187" spans="1:18" x14ac:dyDescent="0.2">
      <c r="A1187" s="72" t="s">
        <v>2617</v>
      </c>
      <c r="B1187" s="66" t="s">
        <v>2618</v>
      </c>
      <c r="C1187" s="67">
        <v>51</v>
      </c>
      <c r="D1187" s="67" t="s">
        <v>345</v>
      </c>
      <c r="E1187" s="71">
        <v>0.57790407458424298</v>
      </c>
      <c r="F1187" s="68">
        <v>30</v>
      </c>
      <c r="G1187" s="71">
        <v>0.65976393066581596</v>
      </c>
      <c r="H1187" s="68">
        <v>34.2424242424242</v>
      </c>
      <c r="I1187" s="71">
        <v>0.61307692263861002</v>
      </c>
      <c r="J1187" s="68">
        <v>13.9393939393939</v>
      </c>
      <c r="K1187" s="71">
        <v>0.75801100090627005</v>
      </c>
      <c r="L1187" s="68">
        <v>25.959595959596001</v>
      </c>
      <c r="M1187" s="71">
        <v>0.36470588235294099</v>
      </c>
      <c r="N1187" s="68">
        <v>20.7527975584944</v>
      </c>
      <c r="O1187" s="71">
        <v>0.49396263635757598</v>
      </c>
      <c r="P1187" s="68">
        <v>65.282215122470703</v>
      </c>
      <c r="Q1187" s="71"/>
      <c r="R1187" s="68"/>
    </row>
    <row r="1188" spans="1:18" x14ac:dyDescent="0.2">
      <c r="A1188" s="72" t="s">
        <v>2619</v>
      </c>
      <c r="B1188" s="66" t="s">
        <v>2620</v>
      </c>
      <c r="C1188" s="67">
        <v>47</v>
      </c>
      <c r="D1188" s="67" t="s">
        <v>345</v>
      </c>
      <c r="E1188" s="71">
        <v>0.51760371399351002</v>
      </c>
      <c r="F1188" s="68">
        <v>16.321656050955401</v>
      </c>
      <c r="G1188" s="71">
        <v>0.68282258809236496</v>
      </c>
      <c r="H1188" s="68">
        <v>64.570063694267503</v>
      </c>
      <c r="I1188" s="71">
        <v>0.55680730135758605</v>
      </c>
      <c r="J1188" s="68">
        <v>14.7691082802548</v>
      </c>
      <c r="K1188" s="71">
        <v>0.76572967785956603</v>
      </c>
      <c r="L1188" s="68">
        <v>35.071656050955397</v>
      </c>
      <c r="M1188" s="71">
        <v>0.36095870632399701</v>
      </c>
      <c r="N1188" s="68">
        <v>9.6735668789808908</v>
      </c>
      <c r="O1188" s="71">
        <v>0.22170029633403401</v>
      </c>
      <c r="P1188" s="68">
        <v>21.478154348713801</v>
      </c>
      <c r="Q1188" s="71"/>
      <c r="R1188" s="68"/>
    </row>
    <row r="1189" spans="1:18" x14ac:dyDescent="0.2">
      <c r="A1189" s="72" t="s">
        <v>2621</v>
      </c>
      <c r="B1189" s="66" t="s">
        <v>2622</v>
      </c>
      <c r="C1189" s="67">
        <v>51</v>
      </c>
      <c r="D1189" s="67" t="s">
        <v>345</v>
      </c>
      <c r="E1189" s="71">
        <v>0.58890915688624201</v>
      </c>
      <c r="F1189" s="68">
        <v>33.838383838383798</v>
      </c>
      <c r="G1189" s="71">
        <v>0.56592200320247199</v>
      </c>
      <c r="H1189" s="68">
        <v>8.2828282828282802</v>
      </c>
      <c r="I1189" s="71">
        <v>0.706067045522633</v>
      </c>
      <c r="J1189" s="68">
        <v>37.070707070707101</v>
      </c>
      <c r="K1189" s="71">
        <v>0.82247412028399902</v>
      </c>
      <c r="L1189" s="68">
        <v>52.828282828282802</v>
      </c>
      <c r="M1189" s="71">
        <v>0.32549019607843099</v>
      </c>
      <c r="N1189" s="68">
        <v>17.395727365208501</v>
      </c>
      <c r="O1189" s="71">
        <v>0.52459241934367495</v>
      </c>
      <c r="P1189" s="68">
        <v>68.051118210862597</v>
      </c>
      <c r="Q1189" s="71"/>
      <c r="R1189" s="68"/>
    </row>
    <row r="1190" spans="1:18" x14ac:dyDescent="0.2">
      <c r="A1190" s="72" t="s">
        <v>2623</v>
      </c>
      <c r="B1190" s="66" t="s">
        <v>2624</v>
      </c>
      <c r="C1190" s="67">
        <v>51</v>
      </c>
      <c r="D1190" s="67" t="s">
        <v>345</v>
      </c>
      <c r="E1190" s="71">
        <v>0.57715530548455496</v>
      </c>
      <c r="F1190" s="68">
        <v>29.494949494949498</v>
      </c>
      <c r="G1190" s="71">
        <v>0.68767402912626496</v>
      </c>
      <c r="H1190" s="68">
        <v>42.424242424242401</v>
      </c>
      <c r="I1190" s="71">
        <v>0.62126073475635502</v>
      </c>
      <c r="J1190" s="68">
        <v>15.0505050505051</v>
      </c>
      <c r="K1190" s="71">
        <v>0.79889854781047598</v>
      </c>
      <c r="L1190" s="68">
        <v>41.717171717171702</v>
      </c>
      <c r="M1190" s="71">
        <v>0.34509803921568599</v>
      </c>
      <c r="N1190" s="68">
        <v>19.5320447609359</v>
      </c>
      <c r="O1190" s="71">
        <v>0.43284517651399201</v>
      </c>
      <c r="P1190" s="68">
        <v>58.466453674121396</v>
      </c>
      <c r="Q1190" s="71"/>
      <c r="R1190" s="68"/>
    </row>
    <row r="1191" spans="1:18" x14ac:dyDescent="0.2">
      <c r="A1191" s="72" t="s">
        <v>2625</v>
      </c>
      <c r="B1191" s="66" t="s">
        <v>2626</v>
      </c>
      <c r="C1191" s="67">
        <v>47</v>
      </c>
      <c r="D1191" s="67" t="s">
        <v>345</v>
      </c>
      <c r="E1191" s="71">
        <v>0.51254360007822097</v>
      </c>
      <c r="F1191" s="68">
        <v>14.7691082802548</v>
      </c>
      <c r="G1191" s="71">
        <v>0.61869859614318601</v>
      </c>
      <c r="H1191" s="68">
        <v>28.0652866242038</v>
      </c>
      <c r="I1191" s="71">
        <v>0.57875512874297796</v>
      </c>
      <c r="J1191" s="68">
        <v>22.332802547770701</v>
      </c>
      <c r="K1191" s="71">
        <v>0.66743005679606204</v>
      </c>
      <c r="L1191" s="68">
        <v>10.2308917197452</v>
      </c>
      <c r="M1191" s="71">
        <v>0.44277601309077003</v>
      </c>
      <c r="N1191" s="68">
        <v>35.1512738853503</v>
      </c>
      <c r="O1191" s="71">
        <v>0.25505820561810899</v>
      </c>
      <c r="P1191" s="68">
        <v>26.214781543487099</v>
      </c>
      <c r="Q1191" s="71"/>
      <c r="R1191" s="68"/>
    </row>
    <row r="1192" spans="1:18" x14ac:dyDescent="0.2">
      <c r="A1192" s="72" t="s">
        <v>2627</v>
      </c>
      <c r="B1192" s="66" t="s">
        <v>2628</v>
      </c>
      <c r="C1192" s="67">
        <v>47</v>
      </c>
      <c r="D1192" s="67" t="s">
        <v>345</v>
      </c>
      <c r="E1192" s="71">
        <v>0.44196539254012202</v>
      </c>
      <c r="F1192" s="68">
        <v>1.35350318471338</v>
      </c>
      <c r="G1192" s="71">
        <v>0.61285055520930798</v>
      </c>
      <c r="H1192" s="68">
        <v>23.726114649681499</v>
      </c>
      <c r="I1192" s="71">
        <v>0.51720238703194099</v>
      </c>
      <c r="J1192" s="68">
        <v>5.9713375796178303</v>
      </c>
      <c r="K1192" s="71">
        <v>0.56513779775256501</v>
      </c>
      <c r="L1192" s="68">
        <v>2.8662420382165599</v>
      </c>
      <c r="M1192" s="71">
        <v>0.42352488208682298</v>
      </c>
      <c r="N1192" s="68">
        <v>29.1799363057325</v>
      </c>
      <c r="O1192" s="71">
        <v>9.1111340619974807E-2</v>
      </c>
      <c r="P1192" s="68">
        <v>5.7166190281747697</v>
      </c>
      <c r="Q1192" s="71"/>
      <c r="R1192" s="68"/>
    </row>
    <row r="1193" spans="1:18" x14ac:dyDescent="0.2">
      <c r="A1193" s="72" t="s">
        <v>2629</v>
      </c>
      <c r="B1193" s="66" t="s">
        <v>2630</v>
      </c>
      <c r="C1193" s="67">
        <v>47</v>
      </c>
      <c r="D1193" s="67" t="s">
        <v>345</v>
      </c>
      <c r="E1193" s="71">
        <v>0.50834673377591799</v>
      </c>
      <c r="F1193" s="68">
        <v>12.898089171974499</v>
      </c>
      <c r="G1193" s="71">
        <v>0.642975259198865</v>
      </c>
      <c r="H1193" s="68">
        <v>45.461783439490397</v>
      </c>
      <c r="I1193" s="71">
        <v>0.52915589941642205</v>
      </c>
      <c r="J1193" s="68">
        <v>8.0414012738853504</v>
      </c>
      <c r="K1193" s="71">
        <v>0.71345597810561501</v>
      </c>
      <c r="L1193" s="68">
        <v>17.953821656051002</v>
      </c>
      <c r="M1193" s="71">
        <v>0.44277601309077003</v>
      </c>
      <c r="N1193" s="68">
        <v>35.1512738853503</v>
      </c>
      <c r="O1193" s="71">
        <v>0.21337051906792101</v>
      </c>
      <c r="P1193" s="68">
        <v>20.008166598611702</v>
      </c>
      <c r="Q1193" s="71"/>
      <c r="R1193" s="68"/>
    </row>
    <row r="1194" spans="1:18" x14ac:dyDescent="0.2">
      <c r="A1194" s="72" t="s">
        <v>2631</v>
      </c>
      <c r="B1194" s="66" t="s">
        <v>2632</v>
      </c>
      <c r="C1194" s="67">
        <v>47</v>
      </c>
      <c r="D1194" s="67" t="s">
        <v>345</v>
      </c>
      <c r="E1194" s="71">
        <v>0.59212085261075098</v>
      </c>
      <c r="F1194" s="68">
        <v>47.0541401273885</v>
      </c>
      <c r="G1194" s="71">
        <v>0.66187942251706899</v>
      </c>
      <c r="H1194" s="68">
        <v>55.453821656050899</v>
      </c>
      <c r="I1194" s="71">
        <v>0.68425984232994697</v>
      </c>
      <c r="J1194" s="68">
        <v>66.162420382165607</v>
      </c>
      <c r="K1194" s="71">
        <v>0.68924942812512902</v>
      </c>
      <c r="L1194" s="68">
        <v>13.136942675159201</v>
      </c>
      <c r="M1194" s="71">
        <v>0.52940610260852905</v>
      </c>
      <c r="N1194" s="68">
        <v>60.708598726114701</v>
      </c>
      <c r="O1194" s="71">
        <v>0.39580946747307799</v>
      </c>
      <c r="P1194" s="68">
        <v>47.6929358922009</v>
      </c>
      <c r="Q1194" s="71"/>
      <c r="R1194" s="68"/>
    </row>
    <row r="1195" spans="1:18" x14ac:dyDescent="0.2">
      <c r="A1195" s="72" t="s">
        <v>2633</v>
      </c>
      <c r="B1195" s="66" t="s">
        <v>2634</v>
      </c>
      <c r="C1195" s="67">
        <v>47</v>
      </c>
      <c r="D1195" s="67" t="s">
        <v>345</v>
      </c>
      <c r="E1195" s="71">
        <v>0.618218463055898</v>
      </c>
      <c r="F1195" s="68">
        <v>56.528662420382197</v>
      </c>
      <c r="G1195" s="71">
        <v>0.67894290556067105</v>
      </c>
      <c r="H1195" s="68">
        <v>63.256369426751597</v>
      </c>
      <c r="I1195" s="71">
        <v>0.65690190077329402</v>
      </c>
      <c r="J1195" s="68">
        <v>56.9665605095541</v>
      </c>
      <c r="K1195" s="71">
        <v>0.74278593895865097</v>
      </c>
      <c r="L1195" s="68">
        <v>25.9952229299363</v>
      </c>
      <c r="M1195" s="71">
        <v>0.582346712869382</v>
      </c>
      <c r="N1195" s="68">
        <v>71.536624203821603</v>
      </c>
      <c r="O1195" s="71">
        <v>0.43011485711748998</v>
      </c>
      <c r="P1195" s="68">
        <v>53.042057982850103</v>
      </c>
      <c r="Q1195" s="71"/>
      <c r="R1195" s="68"/>
    </row>
    <row r="1196" spans="1:18" x14ac:dyDescent="0.2">
      <c r="A1196" s="72" t="s">
        <v>2635</v>
      </c>
      <c r="B1196" s="66" t="s">
        <v>2636</v>
      </c>
      <c r="C1196" s="67">
        <v>47</v>
      </c>
      <c r="D1196" s="67" t="s">
        <v>345</v>
      </c>
      <c r="E1196" s="71">
        <v>0.56682122668943902</v>
      </c>
      <c r="F1196" s="68">
        <v>36.902866242038201</v>
      </c>
      <c r="G1196" s="71">
        <v>0.65111777543538896</v>
      </c>
      <c r="H1196" s="68">
        <v>50.159235668789798</v>
      </c>
      <c r="I1196" s="71">
        <v>0.60837556544545401</v>
      </c>
      <c r="J1196" s="68">
        <v>35.390127388534999</v>
      </c>
      <c r="K1196" s="71">
        <v>0.64898542739790399</v>
      </c>
      <c r="L1196" s="68">
        <v>8.4394904458598692</v>
      </c>
      <c r="M1196" s="71">
        <v>0.54384445086148903</v>
      </c>
      <c r="N1196" s="68">
        <v>64.291401273885398</v>
      </c>
      <c r="O1196" s="71">
        <v>0.38178291430696198</v>
      </c>
      <c r="P1196" s="68">
        <v>45.447121273989403</v>
      </c>
      <c r="Q1196" s="71"/>
      <c r="R1196" s="68"/>
    </row>
    <row r="1197" spans="1:18" x14ac:dyDescent="0.2">
      <c r="A1197" s="72" t="s">
        <v>2637</v>
      </c>
      <c r="B1197" s="66" t="s">
        <v>2638</v>
      </c>
      <c r="C1197" s="67">
        <v>47</v>
      </c>
      <c r="D1197" s="67" t="s">
        <v>345</v>
      </c>
      <c r="E1197" s="71">
        <v>0.554560435216222</v>
      </c>
      <c r="F1197" s="68">
        <v>31.449044585987298</v>
      </c>
      <c r="G1197" s="71">
        <v>0.73372781284208699</v>
      </c>
      <c r="H1197" s="68">
        <v>80.254777070063696</v>
      </c>
      <c r="I1197" s="71">
        <v>0.64409566081681302</v>
      </c>
      <c r="J1197" s="68">
        <v>51.711783439490397</v>
      </c>
      <c r="K1197" s="71">
        <v>0.60770251400349395</v>
      </c>
      <c r="L1197" s="68">
        <v>4.9761146496815298</v>
      </c>
      <c r="M1197" s="71">
        <v>0.41871209933583697</v>
      </c>
      <c r="N1197" s="68">
        <v>26.791401273885398</v>
      </c>
      <c r="O1197" s="71">
        <v>0.36856408908288002</v>
      </c>
      <c r="P1197" s="68">
        <v>43.323805634952997</v>
      </c>
      <c r="Q1197" s="71"/>
      <c r="R1197" s="68"/>
    </row>
    <row r="1198" spans="1:18" x14ac:dyDescent="0.2">
      <c r="A1198" s="72" t="s">
        <v>1703</v>
      </c>
      <c r="B1198" s="66" t="s">
        <v>2639</v>
      </c>
      <c r="C1198" s="67">
        <v>47</v>
      </c>
      <c r="D1198" s="67" t="s">
        <v>345</v>
      </c>
      <c r="E1198" s="71">
        <v>0.49007858621536898</v>
      </c>
      <c r="F1198" s="68">
        <v>8.2006369426751604</v>
      </c>
      <c r="G1198" s="71">
        <v>0.64864417807862196</v>
      </c>
      <c r="H1198" s="68">
        <v>49.084394904458598</v>
      </c>
      <c r="I1198" s="71">
        <v>0.61850377649458199</v>
      </c>
      <c r="J1198" s="68">
        <v>40.2070063694268</v>
      </c>
      <c r="K1198" s="71">
        <v>0.67815869593540501</v>
      </c>
      <c r="L1198" s="68">
        <v>11.425159235668801</v>
      </c>
      <c r="M1198" s="71">
        <v>0.39464818558090298</v>
      </c>
      <c r="N1198" s="68">
        <v>18.6305732484076</v>
      </c>
      <c r="O1198" s="71">
        <v>0.11043809498733601</v>
      </c>
      <c r="P1198" s="68">
        <v>7.30910575745202</v>
      </c>
      <c r="Q1198" s="71"/>
      <c r="R1198" s="68"/>
    </row>
    <row r="1199" spans="1:18" x14ac:dyDescent="0.2">
      <c r="A1199" s="72" t="s">
        <v>2640</v>
      </c>
      <c r="B1199" s="66" t="s">
        <v>2641</v>
      </c>
      <c r="C1199" s="67">
        <v>51</v>
      </c>
      <c r="D1199" s="67" t="s">
        <v>345</v>
      </c>
      <c r="E1199" s="71">
        <v>0.52249335644351302</v>
      </c>
      <c r="F1199" s="68">
        <v>15.6565656565657</v>
      </c>
      <c r="G1199" s="71">
        <v>0.63199657845295698</v>
      </c>
      <c r="H1199" s="68">
        <v>22.525252525252501</v>
      </c>
      <c r="I1199" s="71">
        <v>0.555339903712051</v>
      </c>
      <c r="J1199" s="68">
        <v>4.7474747474747501</v>
      </c>
      <c r="K1199" s="71">
        <v>0.69691647294817505</v>
      </c>
      <c r="L1199" s="68">
        <v>11.414141414141399</v>
      </c>
      <c r="M1199" s="71">
        <v>0.317647058823529</v>
      </c>
      <c r="N1199" s="68">
        <v>16.480162767039701</v>
      </c>
      <c r="O1199" s="71">
        <v>0.41056676828085098</v>
      </c>
      <c r="P1199" s="68">
        <v>54.632587859424902</v>
      </c>
      <c r="Q1199" s="71"/>
      <c r="R1199" s="68"/>
    </row>
    <row r="1200" spans="1:18" x14ac:dyDescent="0.2">
      <c r="A1200" s="72" t="s">
        <v>2642</v>
      </c>
      <c r="B1200" s="66" t="s">
        <v>2643</v>
      </c>
      <c r="C1200" s="67">
        <v>51</v>
      </c>
      <c r="D1200" s="67" t="s">
        <v>345</v>
      </c>
      <c r="E1200" s="71">
        <v>0.44996924155860502</v>
      </c>
      <c r="F1200" s="68">
        <v>4.6464646464646497</v>
      </c>
      <c r="G1200" s="71">
        <v>0.53762819869831902</v>
      </c>
      <c r="H1200" s="68">
        <v>6.5656565656565702</v>
      </c>
      <c r="I1200" s="71">
        <v>0.56252657053941202</v>
      </c>
      <c r="J1200" s="68">
        <v>5.4545454545454497</v>
      </c>
      <c r="K1200" s="71">
        <v>0.64303190337484295</v>
      </c>
      <c r="L1200" s="68">
        <v>5.8585858585858599</v>
      </c>
      <c r="M1200" s="71">
        <v>0.32156862745098003</v>
      </c>
      <c r="N1200" s="68">
        <v>16.988809766022399</v>
      </c>
      <c r="O1200" s="71">
        <v>0.18509090772947201</v>
      </c>
      <c r="P1200" s="68">
        <v>18.104366347177901</v>
      </c>
      <c r="Q1200" s="71"/>
      <c r="R1200" s="68"/>
    </row>
    <row r="1201" spans="1:18" x14ac:dyDescent="0.2">
      <c r="A1201" s="72" t="s">
        <v>2644</v>
      </c>
      <c r="B1201" s="66" t="s">
        <v>2645</v>
      </c>
      <c r="C1201" s="67">
        <v>51</v>
      </c>
      <c r="D1201" s="67" t="s">
        <v>345</v>
      </c>
      <c r="E1201" s="71">
        <v>0.43048556055869303</v>
      </c>
      <c r="F1201" s="68">
        <v>2.9292929292929299</v>
      </c>
      <c r="G1201" s="71">
        <v>0.57276506609945199</v>
      </c>
      <c r="H1201" s="68">
        <v>8.7878787878787907</v>
      </c>
      <c r="I1201" s="71">
        <v>0.45881957715896399</v>
      </c>
      <c r="J1201" s="68">
        <v>0.60606060606060597</v>
      </c>
      <c r="K1201" s="71">
        <v>0.72078785778313303</v>
      </c>
      <c r="L1201" s="68">
        <v>15.7575757575758</v>
      </c>
      <c r="M1201" s="71">
        <v>0.30196078431372603</v>
      </c>
      <c r="N1201" s="68">
        <v>15.0559511698881</v>
      </c>
      <c r="O1201" s="71">
        <v>9.8094517438192294E-2</v>
      </c>
      <c r="P1201" s="68">
        <v>7.2417465388711397</v>
      </c>
      <c r="Q1201" s="71"/>
      <c r="R1201" s="68"/>
    </row>
    <row r="1202" spans="1:18" x14ac:dyDescent="0.2">
      <c r="A1202" s="72" t="s">
        <v>1460</v>
      </c>
      <c r="B1202" s="66" t="s">
        <v>2646</v>
      </c>
      <c r="C1202" s="67">
        <v>51</v>
      </c>
      <c r="D1202" s="67" t="s">
        <v>345</v>
      </c>
      <c r="E1202" s="71">
        <v>0.41047005487532601</v>
      </c>
      <c r="F1202" s="68">
        <v>1.1111111111111101</v>
      </c>
      <c r="G1202" s="71">
        <v>0.60519332985511598</v>
      </c>
      <c r="H1202" s="68">
        <v>13.636363636363599</v>
      </c>
      <c r="I1202" s="71">
        <v>0.53414970505159898</v>
      </c>
      <c r="J1202" s="68">
        <v>2.9292929292929299</v>
      </c>
      <c r="K1202" s="71">
        <v>0.72613668468607795</v>
      </c>
      <c r="L1202" s="68">
        <v>17.575757575757599</v>
      </c>
      <c r="M1202" s="71">
        <v>0.101960784313725</v>
      </c>
      <c r="N1202" s="68">
        <v>4.57782299084435</v>
      </c>
      <c r="O1202" s="71">
        <v>8.4909770470110807E-2</v>
      </c>
      <c r="P1202" s="68">
        <v>6.4962726304579403</v>
      </c>
      <c r="Q1202" s="71"/>
      <c r="R1202" s="68"/>
    </row>
    <row r="1203" spans="1:18" x14ac:dyDescent="0.2">
      <c r="A1203" s="72" t="s">
        <v>2647</v>
      </c>
      <c r="B1203" s="66" t="s">
        <v>2648</v>
      </c>
      <c r="C1203" s="67">
        <v>51</v>
      </c>
      <c r="D1203" s="67" t="s">
        <v>345</v>
      </c>
      <c r="E1203" s="71">
        <v>0.47871232443643802</v>
      </c>
      <c r="F1203" s="68">
        <v>8.0808080808080796</v>
      </c>
      <c r="G1203" s="71">
        <v>0.62835695872111696</v>
      </c>
      <c r="H1203" s="68">
        <v>21.414141414141401</v>
      </c>
      <c r="I1203" s="71">
        <v>0.59488085102988097</v>
      </c>
      <c r="J1203" s="68">
        <v>10.1010101010101</v>
      </c>
      <c r="K1203" s="71">
        <v>0.78271681490212197</v>
      </c>
      <c r="L1203" s="68">
        <v>34.2424242424242</v>
      </c>
      <c r="M1203" s="71">
        <v>0.27058823529411802</v>
      </c>
      <c r="N1203" s="68">
        <v>13.3265513733469</v>
      </c>
      <c r="O1203" s="71">
        <v>0.117018762234955</v>
      </c>
      <c r="P1203" s="68">
        <v>9.7976570820021305</v>
      </c>
      <c r="Q1203" s="71"/>
      <c r="R1203" s="68"/>
    </row>
    <row r="1204" spans="1:18" x14ac:dyDescent="0.2">
      <c r="A1204" s="72" t="s">
        <v>1711</v>
      </c>
      <c r="B1204" s="66" t="s">
        <v>2649</v>
      </c>
      <c r="C1204" s="67">
        <v>51</v>
      </c>
      <c r="D1204" s="67" t="s">
        <v>345</v>
      </c>
      <c r="E1204" s="71">
        <v>0.49819090903855401</v>
      </c>
      <c r="F1204" s="68">
        <v>11.1111111111111</v>
      </c>
      <c r="G1204" s="71">
        <v>0.62042822271720799</v>
      </c>
      <c r="H1204" s="68">
        <v>18.989898989899</v>
      </c>
      <c r="I1204" s="71">
        <v>0.59080312947785396</v>
      </c>
      <c r="J1204" s="68">
        <v>9.4949494949494895</v>
      </c>
      <c r="K1204" s="71">
        <v>0.80521338907614104</v>
      </c>
      <c r="L1204" s="68">
        <v>44.040404040403999</v>
      </c>
      <c r="M1204" s="71">
        <v>0.474509803921569</v>
      </c>
      <c r="N1204" s="68">
        <v>33.4689725330621</v>
      </c>
      <c r="O1204" s="71">
        <v>0</v>
      </c>
      <c r="P1204" s="68">
        <v>0.63897763578274802</v>
      </c>
      <c r="Q1204" s="71"/>
      <c r="R1204" s="68"/>
    </row>
    <row r="1205" spans="1:18" x14ac:dyDescent="0.2">
      <c r="A1205" s="72" t="s">
        <v>2650</v>
      </c>
      <c r="B1205" s="66" t="s">
        <v>2651</v>
      </c>
      <c r="C1205" s="67">
        <v>51</v>
      </c>
      <c r="D1205" s="67" t="s">
        <v>345</v>
      </c>
      <c r="E1205" s="71">
        <v>0.49379852644604899</v>
      </c>
      <c r="F1205" s="68">
        <v>10.5050505050505</v>
      </c>
      <c r="G1205" s="71">
        <v>0.60614658400286903</v>
      </c>
      <c r="H1205" s="68">
        <v>13.9393939393939</v>
      </c>
      <c r="I1205" s="71">
        <v>0.58785063062231602</v>
      </c>
      <c r="J1205" s="68">
        <v>9.0909090909090899</v>
      </c>
      <c r="K1205" s="71">
        <v>0.77508794509541101</v>
      </c>
      <c r="L1205" s="68">
        <v>32.020202020201999</v>
      </c>
      <c r="M1205" s="71">
        <v>0.35294117647058798</v>
      </c>
      <c r="N1205" s="68">
        <v>20.040691759918602</v>
      </c>
      <c r="O1205" s="71">
        <v>0.146966296039058</v>
      </c>
      <c r="P1205" s="68">
        <v>12.9925452609159</v>
      </c>
      <c r="Q1205" s="71"/>
      <c r="R1205" s="68"/>
    </row>
    <row r="1206" spans="1:18" x14ac:dyDescent="0.2">
      <c r="A1206" s="72" t="s">
        <v>2652</v>
      </c>
      <c r="B1206" s="66" t="s">
        <v>2653</v>
      </c>
      <c r="C1206" s="67">
        <v>51</v>
      </c>
      <c r="D1206" s="67" t="s">
        <v>345</v>
      </c>
      <c r="E1206" s="71">
        <v>0.42524225580742497</v>
      </c>
      <c r="F1206" s="68">
        <v>2.0202020202020199</v>
      </c>
      <c r="G1206" s="71">
        <v>0.58073095900351801</v>
      </c>
      <c r="H1206" s="68">
        <v>9.5959595959596005</v>
      </c>
      <c r="I1206" s="71">
        <v>0.52013232339793602</v>
      </c>
      <c r="J1206" s="68">
        <v>2.2222222222222201</v>
      </c>
      <c r="K1206" s="71">
        <v>0.75267677523241705</v>
      </c>
      <c r="L1206" s="68">
        <v>24.040404040403999</v>
      </c>
      <c r="M1206" s="71">
        <v>0.19215686274509799</v>
      </c>
      <c r="N1206" s="68">
        <v>9.1556459816887106</v>
      </c>
      <c r="O1206" s="71">
        <v>8.0514358658156496E-2</v>
      </c>
      <c r="P1206" s="68">
        <v>6.0702875399360998</v>
      </c>
      <c r="Q1206" s="71"/>
      <c r="R1206" s="68"/>
    </row>
    <row r="1207" spans="1:18" x14ac:dyDescent="0.2">
      <c r="A1207" s="72" t="s">
        <v>2654</v>
      </c>
      <c r="B1207" s="66" t="s">
        <v>2655</v>
      </c>
      <c r="C1207" s="67">
        <v>51</v>
      </c>
      <c r="D1207" s="67" t="s">
        <v>345</v>
      </c>
      <c r="E1207" s="71">
        <v>0.40444918850693501</v>
      </c>
      <c r="F1207" s="68">
        <v>0.80808080808080796</v>
      </c>
      <c r="G1207" s="71">
        <v>0.60219962680480599</v>
      </c>
      <c r="H1207" s="68">
        <v>12.7272727272727</v>
      </c>
      <c r="I1207" s="71">
        <v>0.57952045710219102</v>
      </c>
      <c r="J1207" s="68">
        <v>7.67676767676768</v>
      </c>
      <c r="K1207" s="71">
        <v>0.76738211981656101</v>
      </c>
      <c r="L1207" s="68">
        <v>29.292929292929301</v>
      </c>
      <c r="M1207" s="71">
        <v>0</v>
      </c>
      <c r="N1207" s="68">
        <v>1.1190233977619499</v>
      </c>
      <c r="O1207" s="71">
        <v>7.3143738811115896E-2</v>
      </c>
      <c r="P1207" s="68">
        <v>5.4313099041533501</v>
      </c>
      <c r="Q1207" s="71"/>
      <c r="R1207" s="68"/>
    </row>
    <row r="1208" spans="1:18" x14ac:dyDescent="0.2">
      <c r="A1208" s="72" t="s">
        <v>2656</v>
      </c>
      <c r="B1208" s="66" t="s">
        <v>2657</v>
      </c>
      <c r="C1208" s="67">
        <v>51</v>
      </c>
      <c r="D1208" s="67" t="s">
        <v>345</v>
      </c>
      <c r="E1208" s="71">
        <v>0.54041683038660804</v>
      </c>
      <c r="F1208" s="68">
        <v>19.292929292929301</v>
      </c>
      <c r="G1208" s="71">
        <v>0.64587146587273603</v>
      </c>
      <c r="H1208" s="68">
        <v>28.686868686868699</v>
      </c>
      <c r="I1208" s="71">
        <v>0.70016189967481401</v>
      </c>
      <c r="J1208" s="68">
        <v>35.7575757575758</v>
      </c>
      <c r="K1208" s="71">
        <v>0.81681508479249398</v>
      </c>
      <c r="L1208" s="68">
        <v>50</v>
      </c>
      <c r="M1208" s="71">
        <v>0.52549019607843095</v>
      </c>
      <c r="N1208" s="68">
        <v>39.471007121058001</v>
      </c>
      <c r="O1208" s="71">
        <v>1.37455055145658E-2</v>
      </c>
      <c r="P1208" s="68">
        <v>1.06496272630458</v>
      </c>
      <c r="Q1208" s="71"/>
      <c r="R1208" s="68"/>
    </row>
    <row r="1209" spans="1:18" x14ac:dyDescent="0.2">
      <c r="A1209" s="72" t="s">
        <v>2658</v>
      </c>
      <c r="B1209" s="66" t="s">
        <v>2659</v>
      </c>
      <c r="C1209" s="67">
        <v>51</v>
      </c>
      <c r="D1209" s="67" t="s">
        <v>345</v>
      </c>
      <c r="E1209" s="71">
        <v>0.550917269665117</v>
      </c>
      <c r="F1209" s="68">
        <v>21.717171717171698</v>
      </c>
      <c r="G1209" s="71">
        <v>0.63576333004581398</v>
      </c>
      <c r="H1209" s="68">
        <v>24.747474747474701</v>
      </c>
      <c r="I1209" s="71">
        <v>0.65519035118378699</v>
      </c>
      <c r="J1209" s="68">
        <v>22.727272727272702</v>
      </c>
      <c r="K1209" s="71">
        <v>0.82107384729965405</v>
      </c>
      <c r="L1209" s="68">
        <v>52.323232323232297</v>
      </c>
      <c r="M1209" s="71">
        <v>0.55294117647058805</v>
      </c>
      <c r="N1209" s="68">
        <v>45.167853509664297</v>
      </c>
      <c r="O1209" s="71">
        <v>8.9617643325743498E-2</v>
      </c>
      <c r="P1209" s="68">
        <v>6.7092651757188504</v>
      </c>
      <c r="Q1209" s="71"/>
      <c r="R1209" s="68"/>
    </row>
    <row r="1210" spans="1:18" x14ac:dyDescent="0.2">
      <c r="A1210" s="72" t="s">
        <v>2660</v>
      </c>
      <c r="B1210" s="66" t="s">
        <v>2661</v>
      </c>
      <c r="C1210" s="67">
        <v>51</v>
      </c>
      <c r="D1210" s="67" t="s">
        <v>345</v>
      </c>
      <c r="E1210" s="71">
        <v>0.60190471896574904</v>
      </c>
      <c r="F1210" s="68">
        <v>38.383838383838402</v>
      </c>
      <c r="G1210" s="71">
        <v>0.63342701783952804</v>
      </c>
      <c r="H1210" s="68">
        <v>23.3333333333333</v>
      </c>
      <c r="I1210" s="71">
        <v>0.66815714449859698</v>
      </c>
      <c r="J1210" s="68">
        <v>25.858585858585901</v>
      </c>
      <c r="K1210" s="71">
        <v>0.76808081017046004</v>
      </c>
      <c r="L1210" s="68">
        <v>29.393939393939402</v>
      </c>
      <c r="M1210" s="71">
        <v>0.53333333333333299</v>
      </c>
      <c r="N1210" s="68">
        <v>41.200406917599203</v>
      </c>
      <c r="O1210" s="71">
        <v>0.40652528898682699</v>
      </c>
      <c r="P1210" s="68">
        <v>53.887113951011699</v>
      </c>
      <c r="Q1210" s="71"/>
      <c r="R1210" s="68"/>
    </row>
    <row r="1211" spans="1:18" x14ac:dyDescent="0.2">
      <c r="A1211" s="72" t="s">
        <v>2662</v>
      </c>
      <c r="B1211" s="66" t="s">
        <v>2663</v>
      </c>
      <c r="C1211" s="67">
        <v>51</v>
      </c>
      <c r="D1211" s="67" t="s">
        <v>345</v>
      </c>
      <c r="E1211" s="71">
        <v>0.54119773705563401</v>
      </c>
      <c r="F1211" s="68">
        <v>19.797979797979799</v>
      </c>
      <c r="G1211" s="71">
        <v>0.59058994244678598</v>
      </c>
      <c r="H1211" s="68">
        <v>10.6060606060606</v>
      </c>
      <c r="I1211" s="71">
        <v>0.61757242943403001</v>
      </c>
      <c r="J1211" s="68">
        <v>14.141414141414099</v>
      </c>
      <c r="K1211" s="71">
        <v>0.77038032365175102</v>
      </c>
      <c r="L1211" s="68">
        <v>30.808080808080799</v>
      </c>
      <c r="M1211" s="71">
        <v>0.27450980392156898</v>
      </c>
      <c r="N1211" s="68">
        <v>13.7334689725331</v>
      </c>
      <c r="O1211" s="71">
        <v>0.452936185824035</v>
      </c>
      <c r="P1211" s="68">
        <v>60.915867944621901</v>
      </c>
      <c r="Q1211" s="71"/>
      <c r="R1211" s="68"/>
    </row>
    <row r="1212" spans="1:18" x14ac:dyDescent="0.2">
      <c r="A1212" s="72" t="s">
        <v>2664</v>
      </c>
      <c r="B1212" s="66" t="s">
        <v>2665</v>
      </c>
      <c r="C1212" s="67">
        <v>51</v>
      </c>
      <c r="D1212" s="67" t="s">
        <v>345</v>
      </c>
      <c r="E1212" s="71">
        <v>0.66451938875071903</v>
      </c>
      <c r="F1212" s="68">
        <v>59.393939393939398</v>
      </c>
      <c r="G1212" s="71">
        <v>0.68388671030689896</v>
      </c>
      <c r="H1212" s="68">
        <v>40.909090909090899</v>
      </c>
      <c r="I1212" s="71">
        <v>0.74655562101600204</v>
      </c>
      <c r="J1212" s="68">
        <v>51.717171717171702</v>
      </c>
      <c r="K1212" s="71">
        <v>0.87469883955452399</v>
      </c>
      <c r="L1212" s="68">
        <v>76.161616161616195</v>
      </c>
      <c r="M1212" s="71">
        <v>0.584313725490196</v>
      </c>
      <c r="N1212" s="68">
        <v>49.847405900305198</v>
      </c>
      <c r="O1212" s="71">
        <v>0.43314204738597201</v>
      </c>
      <c r="P1212" s="68">
        <v>58.572949946751898</v>
      </c>
      <c r="Q1212" s="71"/>
      <c r="R1212" s="68"/>
    </row>
    <row r="1213" spans="1:18" x14ac:dyDescent="0.2">
      <c r="A1213" s="72" t="s">
        <v>2666</v>
      </c>
      <c r="B1213" s="66" t="s">
        <v>2667</v>
      </c>
      <c r="C1213" s="67">
        <v>51</v>
      </c>
      <c r="D1213" s="67" t="s">
        <v>345</v>
      </c>
      <c r="E1213" s="71">
        <v>0.48245127466957</v>
      </c>
      <c r="F1213" s="68">
        <v>8.7878787878787907</v>
      </c>
      <c r="G1213" s="71">
        <v>0.61170419758537398</v>
      </c>
      <c r="H1213" s="68">
        <v>16.060606060606101</v>
      </c>
      <c r="I1213" s="71">
        <v>0.58249316737733803</v>
      </c>
      <c r="J1213" s="68">
        <v>8.1818181818181799</v>
      </c>
      <c r="K1213" s="71">
        <v>0.78333065431308302</v>
      </c>
      <c r="L1213" s="68">
        <v>34.545454545454497</v>
      </c>
      <c r="M1213" s="71">
        <v>0.4</v>
      </c>
      <c r="N1213" s="68">
        <v>25.3306205493388</v>
      </c>
      <c r="O1213" s="71">
        <v>3.4728354072054803E-2</v>
      </c>
      <c r="P1213" s="68">
        <v>3.0883919062832801</v>
      </c>
      <c r="Q1213" s="71"/>
      <c r="R1213" s="68"/>
    </row>
    <row r="1214" spans="1:18" x14ac:dyDescent="0.2">
      <c r="A1214" s="72" t="s">
        <v>2668</v>
      </c>
      <c r="B1214" s="66" t="s">
        <v>2669</v>
      </c>
      <c r="C1214" s="67">
        <v>51</v>
      </c>
      <c r="D1214" s="67" t="s">
        <v>345</v>
      </c>
      <c r="E1214" s="71">
        <v>0.59280268419813598</v>
      </c>
      <c r="F1214" s="68">
        <v>35.353535353535399</v>
      </c>
      <c r="G1214" s="71">
        <v>0.608362247984504</v>
      </c>
      <c r="H1214" s="68">
        <v>14.8484848484848</v>
      </c>
      <c r="I1214" s="71">
        <v>0.73700991448101205</v>
      </c>
      <c r="J1214" s="68">
        <v>48.989898989898997</v>
      </c>
      <c r="K1214" s="71">
        <v>0.87255194594496199</v>
      </c>
      <c r="L1214" s="68">
        <v>74.848484848484901</v>
      </c>
      <c r="M1214" s="71">
        <v>0.73333333333333295</v>
      </c>
      <c r="N1214" s="68">
        <v>76.297049847405901</v>
      </c>
      <c r="O1214" s="71">
        <v>1.2755979246867499E-2</v>
      </c>
      <c r="P1214" s="68">
        <v>0.95846645367412098</v>
      </c>
      <c r="Q1214" s="71"/>
      <c r="R1214" s="68"/>
    </row>
    <row r="1215" spans="1:18" x14ac:dyDescent="0.2">
      <c r="A1215" s="72" t="s">
        <v>2670</v>
      </c>
      <c r="B1215" s="66" t="s">
        <v>2671</v>
      </c>
      <c r="C1215" s="67">
        <v>51</v>
      </c>
      <c r="D1215" s="67" t="s">
        <v>345</v>
      </c>
      <c r="E1215" s="71">
        <v>0.47026756174045697</v>
      </c>
      <c r="F1215" s="68">
        <v>7.1717171717171704</v>
      </c>
      <c r="G1215" s="71">
        <v>0.48673373070796699</v>
      </c>
      <c r="H1215" s="68">
        <v>4.4444444444444402</v>
      </c>
      <c r="I1215" s="71">
        <v>0.55257886081948004</v>
      </c>
      <c r="J1215" s="68">
        <v>4.3434343434343399</v>
      </c>
      <c r="K1215" s="71">
        <v>0.71106864313666596</v>
      </c>
      <c r="L1215" s="68">
        <v>13.434343434343401</v>
      </c>
      <c r="M1215" s="71">
        <v>0.47843137254902002</v>
      </c>
      <c r="N1215" s="68">
        <v>33.774160732451698</v>
      </c>
      <c r="O1215" s="71">
        <v>0.122525201489153</v>
      </c>
      <c r="P1215" s="68">
        <v>10.4366347177849</v>
      </c>
      <c r="Q1215" s="71"/>
      <c r="R1215" s="68"/>
    </row>
    <row r="1216" spans="1:18" x14ac:dyDescent="0.2">
      <c r="A1216" s="72" t="s">
        <v>2672</v>
      </c>
      <c r="B1216" s="66" t="s">
        <v>2673</v>
      </c>
      <c r="C1216" s="67">
        <v>51</v>
      </c>
      <c r="D1216" s="67" t="s">
        <v>345</v>
      </c>
      <c r="E1216" s="71">
        <v>0.50156989798926299</v>
      </c>
      <c r="F1216" s="68">
        <v>11.919191919191899</v>
      </c>
      <c r="G1216" s="71">
        <v>0.44239112287794802</v>
      </c>
      <c r="H1216" s="68">
        <v>3.23232323232323</v>
      </c>
      <c r="I1216" s="71">
        <v>0.67584521407403797</v>
      </c>
      <c r="J1216" s="68">
        <v>28.181818181818201</v>
      </c>
      <c r="K1216" s="71">
        <v>0.75463883477245397</v>
      </c>
      <c r="L1216" s="68">
        <v>24.949494949494898</v>
      </c>
      <c r="M1216" s="71">
        <v>0.376470588235294</v>
      </c>
      <c r="N1216" s="68">
        <v>22.482197355035598</v>
      </c>
      <c r="O1216" s="71">
        <v>0.258503729986578</v>
      </c>
      <c r="P1216" s="68">
        <v>30.883919062832799</v>
      </c>
      <c r="Q1216" s="71"/>
      <c r="R1216" s="68"/>
    </row>
    <row r="1217" spans="1:18" x14ac:dyDescent="0.2">
      <c r="A1217" s="72" t="s">
        <v>2674</v>
      </c>
      <c r="B1217" s="66" t="s">
        <v>2675</v>
      </c>
      <c r="C1217" s="67">
        <v>51</v>
      </c>
      <c r="D1217" s="67" t="s">
        <v>345</v>
      </c>
      <c r="E1217" s="71">
        <v>0.51356937673636305</v>
      </c>
      <c r="F1217" s="68">
        <v>13.8383838383838</v>
      </c>
      <c r="G1217" s="71">
        <v>0.585723138820197</v>
      </c>
      <c r="H1217" s="68">
        <v>10</v>
      </c>
      <c r="I1217" s="71">
        <v>0.52184681469340299</v>
      </c>
      <c r="J1217" s="68">
        <v>2.4242424242424199</v>
      </c>
      <c r="K1217" s="71">
        <v>0.68631511912434395</v>
      </c>
      <c r="L1217" s="68">
        <v>9.5959595959596005</v>
      </c>
      <c r="M1217" s="71">
        <v>0.56078431372548998</v>
      </c>
      <c r="N1217" s="68">
        <v>46.388606307222801</v>
      </c>
      <c r="O1217" s="71">
        <v>0.21317749731838001</v>
      </c>
      <c r="P1217" s="68">
        <v>23.0031948881789</v>
      </c>
      <c r="Q1217" s="71"/>
      <c r="R1217" s="68"/>
    </row>
    <row r="1218" spans="1:18" x14ac:dyDescent="0.2">
      <c r="A1218" s="72" t="s">
        <v>2676</v>
      </c>
      <c r="B1218" s="66" t="s">
        <v>2677</v>
      </c>
      <c r="C1218" s="67">
        <v>51</v>
      </c>
      <c r="D1218" s="67" t="s">
        <v>345</v>
      </c>
      <c r="E1218" s="71">
        <v>0.52356866776210298</v>
      </c>
      <c r="F1218" s="68">
        <v>16.161616161616202</v>
      </c>
      <c r="G1218" s="71">
        <v>0.39796586867214701</v>
      </c>
      <c r="H1218" s="68">
        <v>2.4242424242424199</v>
      </c>
      <c r="I1218" s="71">
        <v>0.60237143145512295</v>
      </c>
      <c r="J1218" s="68">
        <v>11.5151515151515</v>
      </c>
      <c r="K1218" s="71">
        <v>0.74071446312547595</v>
      </c>
      <c r="L1218" s="68">
        <v>22.020202020201999</v>
      </c>
      <c r="M1218" s="71">
        <v>0.46274509803921599</v>
      </c>
      <c r="N1218" s="68">
        <v>31.332655137334701</v>
      </c>
      <c r="O1218" s="71">
        <v>0.414046477518554</v>
      </c>
      <c r="P1218" s="68">
        <v>55.697550585729502</v>
      </c>
      <c r="Q1218" s="71"/>
      <c r="R1218" s="68"/>
    </row>
    <row r="1219" spans="1:18" x14ac:dyDescent="0.2">
      <c r="A1219" s="72" t="s">
        <v>2678</v>
      </c>
      <c r="B1219" s="66" t="s">
        <v>2679</v>
      </c>
      <c r="C1219" s="67">
        <v>51</v>
      </c>
      <c r="D1219" s="67" t="s">
        <v>345</v>
      </c>
      <c r="E1219" s="71">
        <v>0.50192233358863703</v>
      </c>
      <c r="F1219" s="68">
        <v>12.020202020201999</v>
      </c>
      <c r="G1219" s="71">
        <v>0.433544092089447</v>
      </c>
      <c r="H1219" s="68">
        <v>3.1313131313131302</v>
      </c>
      <c r="I1219" s="71">
        <v>0.55693193494052895</v>
      </c>
      <c r="J1219" s="68">
        <v>4.9494949494949498</v>
      </c>
      <c r="K1219" s="71">
        <v>0.611787339562192</v>
      </c>
      <c r="L1219" s="68">
        <v>4.5454545454545503</v>
      </c>
      <c r="M1219" s="71">
        <v>0.43137254901960798</v>
      </c>
      <c r="N1219" s="68">
        <v>28.484231943031499</v>
      </c>
      <c r="O1219" s="71">
        <v>0.47597575233140799</v>
      </c>
      <c r="P1219" s="68">
        <v>63.4717784877529</v>
      </c>
      <c r="Q1219" s="71"/>
      <c r="R1219" s="68"/>
    </row>
    <row r="1220" spans="1:18" x14ac:dyDescent="0.2">
      <c r="A1220" s="72" t="s">
        <v>2272</v>
      </c>
      <c r="B1220" s="66" t="s">
        <v>2680</v>
      </c>
      <c r="C1220" s="67">
        <v>51</v>
      </c>
      <c r="D1220" s="67" t="s">
        <v>345</v>
      </c>
      <c r="E1220" s="71">
        <v>0.48227501413519902</v>
      </c>
      <c r="F1220" s="68">
        <v>8.6868686868686904</v>
      </c>
      <c r="G1220" s="71">
        <v>0.22327245396307299</v>
      </c>
      <c r="H1220" s="68">
        <v>1.1111111111111101</v>
      </c>
      <c r="I1220" s="71">
        <v>0.59807357769809399</v>
      </c>
      <c r="J1220" s="68">
        <v>10.707070707070701</v>
      </c>
      <c r="K1220" s="71">
        <v>0.75302910822546398</v>
      </c>
      <c r="L1220" s="68">
        <v>24.2424242424242</v>
      </c>
      <c r="M1220" s="71">
        <v>0.38823529411764701</v>
      </c>
      <c r="N1220" s="68">
        <v>23.499491353001002</v>
      </c>
      <c r="O1220" s="71">
        <v>0.44876463667171701</v>
      </c>
      <c r="P1220" s="68">
        <v>60.702875399360998</v>
      </c>
      <c r="Q1220" s="71"/>
      <c r="R1220" s="68"/>
    </row>
    <row r="1221" spans="1:18" x14ac:dyDescent="0.2">
      <c r="A1221" s="72" t="s">
        <v>2681</v>
      </c>
      <c r="B1221" s="66" t="s">
        <v>2682</v>
      </c>
      <c r="C1221" s="67">
        <v>51</v>
      </c>
      <c r="D1221" s="67" t="s">
        <v>345</v>
      </c>
      <c r="E1221" s="71">
        <v>0.55522615870635506</v>
      </c>
      <c r="F1221" s="68">
        <v>22.626262626262601</v>
      </c>
      <c r="G1221" s="71">
        <v>0.44399393956212801</v>
      </c>
      <c r="H1221" s="68">
        <v>3.3333333333333299</v>
      </c>
      <c r="I1221" s="71">
        <v>0.67575012307911797</v>
      </c>
      <c r="J1221" s="68">
        <v>28.080808080808101</v>
      </c>
      <c r="K1221" s="71">
        <v>0.760741620130437</v>
      </c>
      <c r="L1221" s="68">
        <v>26.969696969697001</v>
      </c>
      <c r="M1221" s="71">
        <v>0.51764705882352902</v>
      </c>
      <c r="N1221" s="68">
        <v>38.657171922685698</v>
      </c>
      <c r="O1221" s="71">
        <v>0.377998051936563</v>
      </c>
      <c r="P1221" s="68">
        <v>50.479233226837103</v>
      </c>
      <c r="Q1221" s="71"/>
      <c r="R1221" s="68"/>
    </row>
    <row r="1222" spans="1:18" x14ac:dyDescent="0.2">
      <c r="A1222" s="72" t="s">
        <v>2683</v>
      </c>
      <c r="B1222" s="66" t="s">
        <v>2684</v>
      </c>
      <c r="C1222" s="67">
        <v>51</v>
      </c>
      <c r="D1222" s="67" t="s">
        <v>345</v>
      </c>
      <c r="E1222" s="71">
        <v>0.613109982210015</v>
      </c>
      <c r="F1222" s="68">
        <v>42.424242424242401</v>
      </c>
      <c r="G1222" s="71">
        <v>0.54902717660702605</v>
      </c>
      <c r="H1222" s="68">
        <v>7.3737373737373701</v>
      </c>
      <c r="I1222" s="71">
        <v>0.62606855006486095</v>
      </c>
      <c r="J1222" s="68">
        <v>15.858585858585901</v>
      </c>
      <c r="K1222" s="71">
        <v>0.83988376354438399</v>
      </c>
      <c r="L1222" s="68">
        <v>60.707070707070699</v>
      </c>
      <c r="M1222" s="71">
        <v>0.49803921568627502</v>
      </c>
      <c r="N1222" s="68">
        <v>36.012207527975598</v>
      </c>
      <c r="O1222" s="71">
        <v>0.55253120514752996</v>
      </c>
      <c r="P1222" s="68">
        <v>70.926517571885</v>
      </c>
      <c r="Q1222" s="71"/>
      <c r="R1222" s="68"/>
    </row>
    <row r="1223" spans="1:18" x14ac:dyDescent="0.2">
      <c r="A1223" s="72" t="s">
        <v>2685</v>
      </c>
      <c r="B1223" s="66" t="s">
        <v>2686</v>
      </c>
      <c r="C1223" s="67">
        <v>51</v>
      </c>
      <c r="D1223" s="67" t="s">
        <v>345</v>
      </c>
      <c r="E1223" s="71">
        <v>0.58521191444869403</v>
      </c>
      <c r="F1223" s="68">
        <v>32.626262626262601</v>
      </c>
      <c r="G1223" s="71">
        <v>0.49310602565806699</v>
      </c>
      <c r="H1223" s="68">
        <v>4.5454545454545503</v>
      </c>
      <c r="I1223" s="71">
        <v>0.73284077642025003</v>
      </c>
      <c r="J1223" s="68">
        <v>46.565656565656603</v>
      </c>
      <c r="K1223" s="71">
        <v>0.82537708811799104</v>
      </c>
      <c r="L1223" s="68">
        <v>54.343434343434303</v>
      </c>
      <c r="M1223" s="71">
        <v>0.48627450980392201</v>
      </c>
      <c r="N1223" s="68">
        <v>34.587995930824</v>
      </c>
      <c r="O1223" s="71">
        <v>0.388461172243244</v>
      </c>
      <c r="P1223" s="68">
        <v>51.970181043663501</v>
      </c>
      <c r="Q1223" s="71"/>
      <c r="R1223" s="68"/>
    </row>
    <row r="1224" spans="1:18" x14ac:dyDescent="0.2">
      <c r="A1224" s="72" t="s">
        <v>2687</v>
      </c>
      <c r="B1224" s="66" t="s">
        <v>2688</v>
      </c>
      <c r="C1224" s="67">
        <v>51</v>
      </c>
      <c r="D1224" s="67" t="s">
        <v>345</v>
      </c>
      <c r="E1224" s="71">
        <v>0.42702208061428898</v>
      </c>
      <c r="F1224" s="68">
        <v>2.4242424242424199</v>
      </c>
      <c r="G1224" s="71">
        <v>0.23781935165284099</v>
      </c>
      <c r="H1224" s="68">
        <v>1.51515151515152</v>
      </c>
      <c r="I1224" s="71">
        <v>0.52576283381983602</v>
      </c>
      <c r="J1224" s="68">
        <v>2.52525252525253</v>
      </c>
      <c r="K1224" s="71">
        <v>0.71037916523769695</v>
      </c>
      <c r="L1224" s="68">
        <v>13.2323232323232</v>
      </c>
      <c r="M1224" s="71">
        <v>0.11764705882352899</v>
      </c>
      <c r="N1224" s="68">
        <v>4.7812817904374398</v>
      </c>
      <c r="O1224" s="71">
        <v>0.54350199353754303</v>
      </c>
      <c r="P1224" s="68">
        <v>69.8615548455804</v>
      </c>
      <c r="Q1224" s="71"/>
      <c r="R1224" s="68"/>
    </row>
    <row r="1225" spans="1:18" x14ac:dyDescent="0.2">
      <c r="A1225" s="72" t="s">
        <v>2689</v>
      </c>
      <c r="B1225" s="66" t="s">
        <v>2690</v>
      </c>
      <c r="C1225" s="67">
        <v>51</v>
      </c>
      <c r="D1225" s="67" t="s">
        <v>345</v>
      </c>
      <c r="E1225" s="71">
        <v>0.44086688269795699</v>
      </c>
      <c r="F1225" s="68">
        <v>3.7373737373737401</v>
      </c>
      <c r="G1225" s="71">
        <v>0.14394208352229801</v>
      </c>
      <c r="H1225" s="68">
        <v>0.30303030303030298</v>
      </c>
      <c r="I1225" s="71">
        <v>0.57785733837290099</v>
      </c>
      <c r="J1225" s="68">
        <v>7.0707070707070701</v>
      </c>
      <c r="K1225" s="71">
        <v>0.73089735970488601</v>
      </c>
      <c r="L1225" s="68">
        <v>18.686868686868699</v>
      </c>
      <c r="M1225" s="71">
        <v>0.16470588235294101</v>
      </c>
      <c r="N1225" s="68">
        <v>7.0193285859613397</v>
      </c>
      <c r="O1225" s="71">
        <v>0.58693174953675897</v>
      </c>
      <c r="P1225" s="68">
        <v>73.375931842385498</v>
      </c>
      <c r="Q1225" s="71"/>
      <c r="R1225" s="68"/>
    </row>
    <row r="1226" spans="1:18" x14ac:dyDescent="0.2">
      <c r="A1226" s="72" t="s">
        <v>2691</v>
      </c>
      <c r="B1226" s="66" t="s">
        <v>2692</v>
      </c>
      <c r="C1226" s="67">
        <v>51</v>
      </c>
      <c r="D1226" s="67" t="s">
        <v>345</v>
      </c>
      <c r="E1226" s="71">
        <v>0.52519672168980902</v>
      </c>
      <c r="F1226" s="68">
        <v>16.6666666666667</v>
      </c>
      <c r="G1226" s="71">
        <v>0.37248645203410502</v>
      </c>
      <c r="H1226" s="68">
        <v>2.2222222222222201</v>
      </c>
      <c r="I1226" s="71">
        <v>0.64791743243228195</v>
      </c>
      <c r="J1226" s="68">
        <v>20.505050505050502</v>
      </c>
      <c r="K1226" s="71">
        <v>0.85967320012946202</v>
      </c>
      <c r="L1226" s="68">
        <v>69.797979797979806</v>
      </c>
      <c r="M1226" s="71">
        <v>0.12156862745098</v>
      </c>
      <c r="N1226" s="68">
        <v>5.1881993896236001</v>
      </c>
      <c r="O1226" s="71">
        <v>0.62433789640221504</v>
      </c>
      <c r="P1226" s="68">
        <v>76.996805111821104</v>
      </c>
      <c r="Q1226" s="71"/>
      <c r="R1226" s="68"/>
    </row>
    <row r="1227" spans="1:18" x14ac:dyDescent="0.2">
      <c r="A1227" s="72" t="s">
        <v>2693</v>
      </c>
      <c r="B1227" s="66" t="s">
        <v>2694</v>
      </c>
      <c r="C1227" s="67">
        <v>50</v>
      </c>
      <c r="D1227" s="67" t="s">
        <v>345</v>
      </c>
      <c r="E1227" s="71">
        <v>0.80395115193690403</v>
      </c>
      <c r="F1227" s="68">
        <v>58.021266759130803</v>
      </c>
      <c r="G1227" s="71">
        <v>0.90306235406069701</v>
      </c>
      <c r="H1227" s="68">
        <v>76.1442441054092</v>
      </c>
      <c r="I1227" s="71">
        <v>0.81535789533882097</v>
      </c>
      <c r="J1227" s="68">
        <v>35.043920480813703</v>
      </c>
      <c r="K1227" s="71">
        <v>0.90188641077356702</v>
      </c>
      <c r="L1227" s="68">
        <v>64.447526583448905</v>
      </c>
      <c r="M1227" s="71">
        <v>0.74452554744525601</v>
      </c>
      <c r="N1227" s="68">
        <v>46.979553903345703</v>
      </c>
      <c r="O1227" s="71">
        <v>0.65492355206617803</v>
      </c>
      <c r="P1227" s="68">
        <v>56.869158878504699</v>
      </c>
      <c r="Q1227" s="71"/>
      <c r="R1227" s="68"/>
    </row>
    <row r="1228" spans="1:18" x14ac:dyDescent="0.2">
      <c r="A1228" s="72" t="s">
        <v>2695</v>
      </c>
      <c r="B1228" s="66" t="s">
        <v>2696</v>
      </c>
      <c r="C1228" s="67">
        <v>50</v>
      </c>
      <c r="D1228" s="67" t="s">
        <v>345</v>
      </c>
      <c r="E1228" s="71">
        <v>0.85196237627664595</v>
      </c>
      <c r="F1228" s="68">
        <v>84.512251502542796</v>
      </c>
      <c r="G1228" s="71">
        <v>0.97083787603901694</v>
      </c>
      <c r="H1228" s="68">
        <v>96.532593619972303</v>
      </c>
      <c r="I1228" s="71">
        <v>0.84649518466782103</v>
      </c>
      <c r="J1228" s="68">
        <v>47.341655108645398</v>
      </c>
      <c r="K1228" s="71">
        <v>0.94128110521149</v>
      </c>
      <c r="L1228" s="68">
        <v>84.5584835876098</v>
      </c>
      <c r="M1228" s="71">
        <v>0.934306569343066</v>
      </c>
      <c r="N1228" s="68">
        <v>81.040892193308594</v>
      </c>
      <c r="O1228" s="71">
        <v>0.566891146121836</v>
      </c>
      <c r="P1228" s="68">
        <v>41.682242990654203</v>
      </c>
      <c r="Q1228" s="71"/>
      <c r="R1228" s="68"/>
    </row>
    <row r="1229" spans="1:18" x14ac:dyDescent="0.2">
      <c r="A1229" s="72" t="s">
        <v>2697</v>
      </c>
      <c r="B1229" s="66" t="s">
        <v>2698</v>
      </c>
      <c r="C1229" s="67">
        <v>50</v>
      </c>
      <c r="D1229" s="67" t="s">
        <v>345</v>
      </c>
      <c r="E1229" s="71">
        <v>0.86274784775545799</v>
      </c>
      <c r="F1229" s="68">
        <v>90.429958391123407</v>
      </c>
      <c r="G1229" s="71">
        <v>0.97980839652760998</v>
      </c>
      <c r="H1229" s="68">
        <v>97.873324086916298</v>
      </c>
      <c r="I1229" s="71">
        <v>0.83531132183499202</v>
      </c>
      <c r="J1229" s="68">
        <v>42.625982431807699</v>
      </c>
      <c r="K1229" s="71">
        <v>0.95101657641738202</v>
      </c>
      <c r="L1229" s="68">
        <v>89.274156264447498</v>
      </c>
      <c r="M1229" s="71">
        <v>1</v>
      </c>
      <c r="N1229" s="68">
        <v>100</v>
      </c>
      <c r="O1229" s="71">
        <v>0.54760294399730403</v>
      </c>
      <c r="P1229" s="68">
        <v>38.364485981308398</v>
      </c>
      <c r="Q1229" s="71"/>
      <c r="R1229" s="68"/>
    </row>
    <row r="1230" spans="1:18" x14ac:dyDescent="0.2">
      <c r="A1230" s="72" t="s">
        <v>2699</v>
      </c>
      <c r="B1230" s="66" t="s">
        <v>2700</v>
      </c>
      <c r="C1230" s="67">
        <v>50</v>
      </c>
      <c r="D1230" s="67" t="s">
        <v>345</v>
      </c>
      <c r="E1230" s="71">
        <v>0.85469915117553197</v>
      </c>
      <c r="F1230" s="68">
        <v>86.453999075358297</v>
      </c>
      <c r="G1230" s="71">
        <v>0.98995170116217301</v>
      </c>
      <c r="H1230" s="68">
        <v>98.936662043458199</v>
      </c>
      <c r="I1230" s="71">
        <v>0.87037913174564496</v>
      </c>
      <c r="J1230" s="68">
        <v>59.454461396208998</v>
      </c>
      <c r="K1230" s="71">
        <v>0.97581904654996898</v>
      </c>
      <c r="L1230" s="68">
        <v>96.4863615349052</v>
      </c>
      <c r="M1230" s="71">
        <v>0.94160583941605802</v>
      </c>
      <c r="N1230" s="68">
        <v>82.156133828996303</v>
      </c>
      <c r="O1230" s="71">
        <v>0.49574003700381603</v>
      </c>
      <c r="P1230" s="68">
        <v>31.5420560747664</v>
      </c>
      <c r="Q1230" s="71"/>
      <c r="R1230" s="68"/>
    </row>
    <row r="1231" spans="1:18" x14ac:dyDescent="0.2">
      <c r="A1231" s="72" t="s">
        <v>2701</v>
      </c>
      <c r="B1231" s="66" t="s">
        <v>2702</v>
      </c>
      <c r="C1231" s="67">
        <v>50</v>
      </c>
      <c r="D1231" s="67" t="s">
        <v>345</v>
      </c>
      <c r="E1231" s="71">
        <v>0.85439245613983195</v>
      </c>
      <c r="F1231" s="68">
        <v>86.361534905224204</v>
      </c>
      <c r="G1231" s="71">
        <v>0.96448257601227805</v>
      </c>
      <c r="H1231" s="68">
        <v>95.284327323162302</v>
      </c>
      <c r="I1231" s="71">
        <v>0.824686945218429</v>
      </c>
      <c r="J1231" s="68">
        <v>38.603791030975501</v>
      </c>
      <c r="K1231" s="71">
        <v>0.92136610053034795</v>
      </c>
      <c r="L1231" s="68">
        <v>74.017568192325498</v>
      </c>
      <c r="M1231" s="71">
        <v>0.92700729927007297</v>
      </c>
      <c r="N1231" s="68">
        <v>79.832713754646804</v>
      </c>
      <c r="O1231" s="71">
        <v>0.63441935966803298</v>
      </c>
      <c r="P1231" s="68">
        <v>53.691588785046697</v>
      </c>
      <c r="Q1231" s="71"/>
      <c r="R1231" s="68"/>
    </row>
    <row r="1232" spans="1:18" x14ac:dyDescent="0.2">
      <c r="A1232" s="72" t="s">
        <v>2703</v>
      </c>
      <c r="B1232" s="66" t="s">
        <v>2704</v>
      </c>
      <c r="C1232" s="67">
        <v>50</v>
      </c>
      <c r="D1232" s="67" t="s">
        <v>345</v>
      </c>
      <c r="E1232" s="71">
        <v>0.85439836488084697</v>
      </c>
      <c r="F1232" s="68">
        <v>86.407766990291293</v>
      </c>
      <c r="G1232" s="71">
        <v>0.93952627303436798</v>
      </c>
      <c r="H1232" s="68">
        <v>89.274156264447498</v>
      </c>
      <c r="I1232" s="71">
        <v>0.846833677769253</v>
      </c>
      <c r="J1232" s="68">
        <v>47.480351363846502</v>
      </c>
      <c r="K1232" s="71">
        <v>0.92788583477839104</v>
      </c>
      <c r="L1232" s="68">
        <v>77.161349976883997</v>
      </c>
      <c r="M1232" s="71">
        <v>0.76642335766423297</v>
      </c>
      <c r="N1232" s="68">
        <v>49.767657992565098</v>
      </c>
      <c r="O1232" s="71">
        <v>0.79132268115798898</v>
      </c>
      <c r="P1232" s="68">
        <v>80.841121495327101</v>
      </c>
      <c r="Q1232" s="71"/>
      <c r="R1232" s="68"/>
    </row>
    <row r="1233" spans="1:18" x14ac:dyDescent="0.2">
      <c r="A1233" s="72" t="s">
        <v>2705</v>
      </c>
      <c r="B1233" s="66" t="s">
        <v>2706</v>
      </c>
      <c r="C1233" s="67">
        <v>50</v>
      </c>
      <c r="D1233" s="67" t="s">
        <v>345</v>
      </c>
      <c r="E1233" s="71">
        <v>0.84433785669510497</v>
      </c>
      <c r="F1233" s="68">
        <v>80.536292186777601</v>
      </c>
      <c r="G1233" s="71">
        <v>0.93080457094631297</v>
      </c>
      <c r="H1233" s="68">
        <v>86.3153028201572</v>
      </c>
      <c r="I1233" s="71">
        <v>0.84338302231585605</v>
      </c>
      <c r="J1233" s="68">
        <v>46.093388811835403</v>
      </c>
      <c r="K1233" s="71">
        <v>0.95346028616308698</v>
      </c>
      <c r="L1233" s="68">
        <v>90.291262135922295</v>
      </c>
      <c r="M1233" s="71">
        <v>0.96350364963503699</v>
      </c>
      <c r="N1233" s="68">
        <v>86.849442379182193</v>
      </c>
      <c r="O1233" s="71">
        <v>0.53053775441523199</v>
      </c>
      <c r="P1233" s="68">
        <v>35.934579439252303</v>
      </c>
      <c r="Q1233" s="71"/>
      <c r="R1233" s="68"/>
    </row>
    <row r="1234" spans="1:18" x14ac:dyDescent="0.2">
      <c r="A1234" s="72" t="s">
        <v>2707</v>
      </c>
      <c r="B1234" s="66" t="s">
        <v>2708</v>
      </c>
      <c r="C1234" s="67">
        <v>50</v>
      </c>
      <c r="D1234" s="67" t="s">
        <v>345</v>
      </c>
      <c r="E1234" s="71">
        <v>0.73864141499749503</v>
      </c>
      <c r="F1234" s="68">
        <v>31.622746185853</v>
      </c>
      <c r="G1234" s="71">
        <v>0.88172270464920799</v>
      </c>
      <c r="H1234" s="68">
        <v>67.683772538141497</v>
      </c>
      <c r="I1234" s="71">
        <v>0.76960502799943098</v>
      </c>
      <c r="J1234" s="68">
        <v>21.590383726306101</v>
      </c>
      <c r="K1234" s="71">
        <v>0.90644487918179395</v>
      </c>
      <c r="L1234" s="68">
        <v>66.805362921867797</v>
      </c>
      <c r="M1234" s="71">
        <v>0.68613138686131403</v>
      </c>
      <c r="N1234" s="68">
        <v>37.221189591078101</v>
      </c>
      <c r="O1234" s="71">
        <v>0.44930307629573002</v>
      </c>
      <c r="P1234" s="68">
        <v>26.074766355140198</v>
      </c>
      <c r="Q1234" s="71"/>
      <c r="R1234" s="68"/>
    </row>
    <row r="1235" spans="1:18" x14ac:dyDescent="0.2">
      <c r="A1235" s="72" t="s">
        <v>1133</v>
      </c>
      <c r="B1235" s="66" t="s">
        <v>2709</v>
      </c>
      <c r="C1235" s="67">
        <v>50</v>
      </c>
      <c r="D1235" s="67" t="s">
        <v>345</v>
      </c>
      <c r="E1235" s="71">
        <v>0.75757878359181996</v>
      </c>
      <c r="F1235" s="68">
        <v>37.309292649098502</v>
      </c>
      <c r="G1235" s="71">
        <v>0.82499764579273105</v>
      </c>
      <c r="H1235" s="68">
        <v>46.740638002773899</v>
      </c>
      <c r="I1235" s="71">
        <v>0.85122085015879401</v>
      </c>
      <c r="J1235" s="68">
        <v>49.329634766528002</v>
      </c>
      <c r="K1235" s="71">
        <v>0.875911548933063</v>
      </c>
      <c r="L1235" s="68">
        <v>53.398058252427198</v>
      </c>
      <c r="M1235" s="71">
        <v>0.56204379562043805</v>
      </c>
      <c r="N1235" s="68">
        <v>21.096654275092899</v>
      </c>
      <c r="O1235" s="71">
        <v>0.67372007745407203</v>
      </c>
      <c r="P1235" s="68">
        <v>60.607476635513997</v>
      </c>
      <c r="Q1235" s="71"/>
      <c r="R1235" s="68"/>
    </row>
    <row r="1236" spans="1:18" x14ac:dyDescent="0.2">
      <c r="A1236" s="72" t="s">
        <v>2650</v>
      </c>
      <c r="B1236" s="66" t="s">
        <v>2710</v>
      </c>
      <c r="C1236" s="67">
        <v>50</v>
      </c>
      <c r="D1236" s="67" t="s">
        <v>345</v>
      </c>
      <c r="E1236" s="71">
        <v>0.77473580187042601</v>
      </c>
      <c r="F1236" s="68">
        <v>44.336569579288003</v>
      </c>
      <c r="G1236" s="71">
        <v>0.91226884629798799</v>
      </c>
      <c r="H1236" s="68">
        <v>79.611650485436897</v>
      </c>
      <c r="I1236" s="71">
        <v>0.79675935801301701</v>
      </c>
      <c r="J1236" s="68">
        <v>28.571428571428601</v>
      </c>
      <c r="K1236" s="71">
        <v>0.89154346629687897</v>
      </c>
      <c r="L1236" s="68">
        <v>60.101710587147501</v>
      </c>
      <c r="M1236" s="71">
        <v>0.62773722627737205</v>
      </c>
      <c r="N1236" s="68">
        <v>29.089219330854998</v>
      </c>
      <c r="O1236" s="71">
        <v>0.64537011246687404</v>
      </c>
      <c r="P1236" s="68">
        <v>55.093457943925202</v>
      </c>
      <c r="Q1236" s="71"/>
      <c r="R1236" s="68"/>
    </row>
    <row r="1237" spans="1:18" x14ac:dyDescent="0.2">
      <c r="A1237" s="72" t="s">
        <v>2711</v>
      </c>
      <c r="B1237" s="66" t="s">
        <v>2712</v>
      </c>
      <c r="C1237" s="67">
        <v>50</v>
      </c>
      <c r="D1237" s="67" t="s">
        <v>345</v>
      </c>
      <c r="E1237" s="71">
        <v>0.73006158571976598</v>
      </c>
      <c r="F1237" s="68">
        <v>28.802588996763799</v>
      </c>
      <c r="G1237" s="71">
        <v>0.79963633688429803</v>
      </c>
      <c r="H1237" s="68">
        <v>38.465094775774404</v>
      </c>
      <c r="I1237" s="71">
        <v>0.78079583744208803</v>
      </c>
      <c r="J1237" s="68">
        <v>24.133148404993101</v>
      </c>
      <c r="K1237" s="71">
        <v>0.90111936995527397</v>
      </c>
      <c r="L1237" s="68">
        <v>64.0314378178456</v>
      </c>
      <c r="M1237" s="71">
        <v>0.72992700729926996</v>
      </c>
      <c r="N1237" s="68">
        <v>44.005576208178397</v>
      </c>
      <c r="O1237" s="71">
        <v>0.43882937701790298</v>
      </c>
      <c r="P1237" s="68">
        <v>24.766355140186899</v>
      </c>
      <c r="Q1237" s="71"/>
      <c r="R1237" s="68"/>
    </row>
    <row r="1238" spans="1:18" x14ac:dyDescent="0.2">
      <c r="A1238" s="72" t="s">
        <v>2713</v>
      </c>
      <c r="B1238" s="66" t="s">
        <v>2714</v>
      </c>
      <c r="C1238" s="67">
        <v>50</v>
      </c>
      <c r="D1238" s="67" t="s">
        <v>345</v>
      </c>
      <c r="E1238" s="71">
        <v>0.783004529764184</v>
      </c>
      <c r="F1238" s="68">
        <v>47.064262598243197</v>
      </c>
      <c r="G1238" s="71">
        <v>0.86075013145548795</v>
      </c>
      <c r="H1238" s="68">
        <v>58.899676375404503</v>
      </c>
      <c r="I1238" s="71">
        <v>0.75045850286828997</v>
      </c>
      <c r="J1238" s="68">
        <v>17.337031900138701</v>
      </c>
      <c r="K1238" s="71">
        <v>0.83055505372891703</v>
      </c>
      <c r="L1238" s="68">
        <v>34.951456310679603</v>
      </c>
      <c r="M1238" s="71">
        <v>0.87591240875912402</v>
      </c>
      <c r="N1238" s="68">
        <v>69.3308550185874</v>
      </c>
      <c r="O1238" s="71">
        <v>0.59734655200910303</v>
      </c>
      <c r="P1238" s="68">
        <v>46.822429906542098</v>
      </c>
      <c r="Q1238" s="71"/>
      <c r="R1238" s="68"/>
    </row>
    <row r="1239" spans="1:18" x14ac:dyDescent="0.2">
      <c r="A1239" s="72" t="s">
        <v>2715</v>
      </c>
      <c r="B1239" s="66" t="s">
        <v>2716</v>
      </c>
      <c r="C1239" s="67">
        <v>50</v>
      </c>
      <c r="D1239" s="67" t="s">
        <v>345</v>
      </c>
      <c r="E1239" s="71">
        <v>0.69462276938652801</v>
      </c>
      <c r="F1239" s="68">
        <v>21.4054553860379</v>
      </c>
      <c r="G1239" s="71">
        <v>0.83603633095133401</v>
      </c>
      <c r="H1239" s="68">
        <v>50.300508552935703</v>
      </c>
      <c r="I1239" s="71">
        <v>0.73903361358637298</v>
      </c>
      <c r="J1239" s="68">
        <v>15.3952843273232</v>
      </c>
      <c r="K1239" s="71">
        <v>0.76674359701086303</v>
      </c>
      <c r="L1239" s="68">
        <v>19.787332408691601</v>
      </c>
      <c r="M1239" s="71">
        <v>0.62043795620438003</v>
      </c>
      <c r="N1239" s="68">
        <v>28.0204460966543</v>
      </c>
      <c r="O1239" s="71">
        <v>0.51086234917969198</v>
      </c>
      <c r="P1239" s="68">
        <v>33.504672897196301</v>
      </c>
      <c r="Q1239" s="71"/>
      <c r="R1239" s="68"/>
    </row>
    <row r="1240" spans="1:18" x14ac:dyDescent="0.2">
      <c r="A1240" s="72" t="s">
        <v>2660</v>
      </c>
      <c r="B1240" s="66" t="s">
        <v>2717</v>
      </c>
      <c r="C1240" s="67">
        <v>50</v>
      </c>
      <c r="D1240" s="67" t="s">
        <v>345</v>
      </c>
      <c r="E1240" s="71">
        <v>0.70643282508769301</v>
      </c>
      <c r="F1240" s="68">
        <v>23.763291724456799</v>
      </c>
      <c r="G1240" s="71">
        <v>0.85101470713675798</v>
      </c>
      <c r="H1240" s="68">
        <v>55.709662505779001</v>
      </c>
      <c r="I1240" s="71">
        <v>0.80755950666146703</v>
      </c>
      <c r="J1240" s="68">
        <v>31.946370781322202</v>
      </c>
      <c r="K1240" s="71">
        <v>0.81550500300781803</v>
      </c>
      <c r="L1240" s="68">
        <v>30.6518723994452</v>
      </c>
      <c r="M1240" s="71">
        <v>0.31386861313868603</v>
      </c>
      <c r="N1240" s="68">
        <v>5.2044609665427499</v>
      </c>
      <c r="O1240" s="71">
        <v>0.74421629549373403</v>
      </c>
      <c r="P1240" s="68">
        <v>72.383177570093494</v>
      </c>
      <c r="Q1240" s="71"/>
      <c r="R1240" s="68"/>
    </row>
    <row r="1241" spans="1:18" x14ac:dyDescent="0.2">
      <c r="A1241" s="72" t="s">
        <v>2718</v>
      </c>
      <c r="B1241" s="66" t="s">
        <v>2719</v>
      </c>
      <c r="C1241" s="67">
        <v>50</v>
      </c>
      <c r="D1241" s="67" t="s">
        <v>345</v>
      </c>
      <c r="E1241" s="71">
        <v>0.71155443000611596</v>
      </c>
      <c r="F1241" s="68">
        <v>24.7803975959316</v>
      </c>
      <c r="G1241" s="71">
        <v>0.77209229237853405</v>
      </c>
      <c r="H1241" s="68">
        <v>30.559408229311099</v>
      </c>
      <c r="I1241" s="71">
        <v>0.79975663244150896</v>
      </c>
      <c r="J1241" s="68">
        <v>29.403606102635202</v>
      </c>
      <c r="K1241" s="71">
        <v>0.89077701319831704</v>
      </c>
      <c r="L1241" s="68">
        <v>59.778085991678203</v>
      </c>
      <c r="M1241" s="71">
        <v>0.51094890510948898</v>
      </c>
      <c r="N1241" s="68">
        <v>16.310408921933099</v>
      </c>
      <c r="O1241" s="71">
        <v>0.58419730690272897</v>
      </c>
      <c r="P1241" s="68">
        <v>44.299065420560702</v>
      </c>
      <c r="Q1241" s="71"/>
      <c r="R1241" s="68"/>
    </row>
    <row r="1242" spans="1:18" x14ac:dyDescent="0.2">
      <c r="A1242" s="72" t="s">
        <v>2720</v>
      </c>
      <c r="B1242" s="66" t="s">
        <v>2721</v>
      </c>
      <c r="C1242" s="67">
        <v>50</v>
      </c>
      <c r="D1242" s="67" t="s">
        <v>345</v>
      </c>
      <c r="E1242" s="71">
        <v>0.69417266627327701</v>
      </c>
      <c r="F1242" s="68">
        <v>21.2667591308368</v>
      </c>
      <c r="G1242" s="71">
        <v>0.81140082776151201</v>
      </c>
      <c r="H1242" s="68">
        <v>42.209893666204302</v>
      </c>
      <c r="I1242" s="71">
        <v>0.795564124261816</v>
      </c>
      <c r="J1242" s="68">
        <v>28.2015718908923</v>
      </c>
      <c r="K1242" s="71">
        <v>0.82948292043139804</v>
      </c>
      <c r="L1242" s="68">
        <v>34.627831715210398</v>
      </c>
      <c r="M1242" s="71">
        <v>0.41605839416058399</v>
      </c>
      <c r="N1242" s="68">
        <v>9.8977695167286193</v>
      </c>
      <c r="O1242" s="71">
        <v>0.61835706475107399</v>
      </c>
      <c r="P1242" s="68">
        <v>50.981308411214997</v>
      </c>
      <c r="Q1242" s="71"/>
      <c r="R1242" s="68"/>
    </row>
    <row r="1243" spans="1:18" x14ac:dyDescent="0.2">
      <c r="A1243" s="72" t="s">
        <v>2722</v>
      </c>
      <c r="B1243" s="66" t="s">
        <v>2723</v>
      </c>
      <c r="C1243" s="67">
        <v>50</v>
      </c>
      <c r="D1243" s="67" t="s">
        <v>345</v>
      </c>
      <c r="E1243" s="71">
        <v>0.84525327895567404</v>
      </c>
      <c r="F1243" s="68">
        <v>80.952380952380906</v>
      </c>
      <c r="G1243" s="71">
        <v>0.98837578714622099</v>
      </c>
      <c r="H1243" s="68">
        <v>98.844197873324106</v>
      </c>
      <c r="I1243" s="71">
        <v>0.87550800905572501</v>
      </c>
      <c r="J1243" s="68">
        <v>61.950993989828902</v>
      </c>
      <c r="K1243" s="71">
        <v>0.98904510681598101</v>
      </c>
      <c r="L1243" s="68">
        <v>97.919556171983402</v>
      </c>
      <c r="M1243" s="71">
        <v>0.97080291970802901</v>
      </c>
      <c r="N1243" s="68">
        <v>88.197026022304797</v>
      </c>
      <c r="O1243" s="71">
        <v>0.402534572052413</v>
      </c>
      <c r="P1243" s="68">
        <v>20.887850467289699</v>
      </c>
      <c r="Q1243" s="71"/>
      <c r="R1243" s="68"/>
    </row>
    <row r="1244" spans="1:18" x14ac:dyDescent="0.2">
      <c r="A1244" s="72" t="s">
        <v>2724</v>
      </c>
      <c r="B1244" s="66" t="s">
        <v>2725</v>
      </c>
      <c r="C1244" s="67">
        <v>50</v>
      </c>
      <c r="D1244" s="67" t="s">
        <v>345</v>
      </c>
      <c r="E1244" s="71">
        <v>0.87268207658657004</v>
      </c>
      <c r="F1244" s="68">
        <v>94.220989366620401</v>
      </c>
      <c r="G1244" s="71">
        <v>0.94390902255811004</v>
      </c>
      <c r="H1244" s="68">
        <v>90.337494220989399</v>
      </c>
      <c r="I1244" s="71">
        <v>0.88932672351786501</v>
      </c>
      <c r="J1244" s="68">
        <v>69.348127600554804</v>
      </c>
      <c r="K1244" s="71">
        <v>0.86216683191254495</v>
      </c>
      <c r="L1244" s="68">
        <v>47.526583448913499</v>
      </c>
      <c r="M1244" s="71">
        <v>0.98540145985401495</v>
      </c>
      <c r="N1244" s="68">
        <v>91.403345724907098</v>
      </c>
      <c r="O1244" s="71">
        <v>0.68260634509031404</v>
      </c>
      <c r="P1244" s="68">
        <v>62.196261682242998</v>
      </c>
      <c r="Q1244" s="71"/>
      <c r="R1244" s="68"/>
    </row>
    <row r="1245" spans="1:18" x14ac:dyDescent="0.2">
      <c r="A1245" s="72" t="s">
        <v>2726</v>
      </c>
      <c r="B1245" s="66" t="s">
        <v>2727</v>
      </c>
      <c r="C1245" s="67">
        <v>50</v>
      </c>
      <c r="D1245" s="67" t="s">
        <v>345</v>
      </c>
      <c r="E1245" s="71">
        <v>0.78861749312306995</v>
      </c>
      <c r="F1245" s="68">
        <v>49.976883957466498</v>
      </c>
      <c r="G1245" s="71">
        <v>0.78891888116960895</v>
      </c>
      <c r="H1245" s="68">
        <v>35.460009246417002</v>
      </c>
      <c r="I1245" s="71">
        <v>0.82915780759331603</v>
      </c>
      <c r="J1245" s="68">
        <v>40.129449838187703</v>
      </c>
      <c r="K1245" s="71">
        <v>0.82691823900883799</v>
      </c>
      <c r="L1245" s="68">
        <v>33.934350439204799</v>
      </c>
      <c r="M1245" s="71">
        <v>0.89781021897810198</v>
      </c>
      <c r="N1245" s="68">
        <v>73.931226765799295</v>
      </c>
      <c r="O1245" s="71">
        <v>0.600282318865483</v>
      </c>
      <c r="P1245" s="68">
        <v>47.2897196261682</v>
      </c>
      <c r="Q1245" s="71"/>
      <c r="R1245" s="68"/>
    </row>
    <row r="1246" spans="1:18" x14ac:dyDescent="0.2">
      <c r="A1246" s="72" t="s">
        <v>2728</v>
      </c>
      <c r="B1246" s="66" t="s">
        <v>2729</v>
      </c>
      <c r="C1246" s="67">
        <v>50</v>
      </c>
      <c r="D1246" s="67" t="s">
        <v>345</v>
      </c>
      <c r="E1246" s="71">
        <v>0.83178346032825201</v>
      </c>
      <c r="F1246" s="68">
        <v>73.462783171520996</v>
      </c>
      <c r="G1246" s="71">
        <v>0.91710453782182799</v>
      </c>
      <c r="H1246" s="68">
        <v>81.645862228386505</v>
      </c>
      <c r="I1246" s="71">
        <v>0.84032516696162995</v>
      </c>
      <c r="J1246" s="68">
        <v>45.030050855293602</v>
      </c>
      <c r="K1246" s="71">
        <v>0.87766949051506304</v>
      </c>
      <c r="L1246" s="68">
        <v>54.322699953767902</v>
      </c>
      <c r="M1246" s="71">
        <v>0.89051094890510896</v>
      </c>
      <c r="N1246" s="68">
        <v>72.072490706319698</v>
      </c>
      <c r="O1246" s="71">
        <v>0.633307157437631</v>
      </c>
      <c r="P1246" s="68">
        <v>53.504672897196301</v>
      </c>
      <c r="Q1246" s="71"/>
      <c r="R1246" s="68"/>
    </row>
    <row r="1247" spans="1:18" x14ac:dyDescent="0.2">
      <c r="A1247" s="72" t="s">
        <v>2730</v>
      </c>
      <c r="B1247" s="66" t="s">
        <v>2731</v>
      </c>
      <c r="C1247" s="67">
        <v>50</v>
      </c>
      <c r="D1247" s="67" t="s">
        <v>345</v>
      </c>
      <c r="E1247" s="71">
        <v>0.72136209582518895</v>
      </c>
      <c r="F1247" s="68">
        <v>27.2306981044845</v>
      </c>
      <c r="G1247" s="71">
        <v>0.82407051303969003</v>
      </c>
      <c r="H1247" s="68">
        <v>46.463245492371698</v>
      </c>
      <c r="I1247" s="71">
        <v>0.77265878190909498</v>
      </c>
      <c r="J1247" s="68">
        <v>22.2376329172446</v>
      </c>
      <c r="K1247" s="71">
        <v>0.81542723949263796</v>
      </c>
      <c r="L1247" s="68">
        <v>30.605640314378199</v>
      </c>
      <c r="M1247" s="71">
        <v>0.58394160583941601</v>
      </c>
      <c r="N1247" s="68">
        <v>23.5130111524164</v>
      </c>
      <c r="O1247" s="71">
        <v>0.61071233884510701</v>
      </c>
      <c r="P1247" s="68">
        <v>49.5794392523364</v>
      </c>
      <c r="Q1247" s="71"/>
      <c r="R1247" s="68"/>
    </row>
    <row r="1248" spans="1:18" x14ac:dyDescent="0.2">
      <c r="A1248" s="72" t="s">
        <v>2732</v>
      </c>
      <c r="B1248" s="66" t="s">
        <v>2733</v>
      </c>
      <c r="C1248" s="67">
        <v>50</v>
      </c>
      <c r="D1248" s="67" t="s">
        <v>345</v>
      </c>
      <c r="E1248" s="71">
        <v>0.83923927134786402</v>
      </c>
      <c r="F1248" s="68">
        <v>77.623670827554307</v>
      </c>
      <c r="G1248" s="71">
        <v>0.90002232319852804</v>
      </c>
      <c r="H1248" s="68">
        <v>75.0809061488673</v>
      </c>
      <c r="I1248" s="71">
        <v>0.83302793365531602</v>
      </c>
      <c r="J1248" s="68">
        <v>41.747572815533999</v>
      </c>
      <c r="K1248" s="71">
        <v>0.90968043758883799</v>
      </c>
      <c r="L1248" s="68">
        <v>68.469717984281104</v>
      </c>
      <c r="M1248" s="71">
        <v>0.934306569343066</v>
      </c>
      <c r="N1248" s="68">
        <v>81.040892193308594</v>
      </c>
      <c r="O1248" s="71">
        <v>0.61915909295357197</v>
      </c>
      <c r="P1248" s="68">
        <v>51.1682242990654</v>
      </c>
      <c r="Q1248" s="71"/>
      <c r="R1248" s="68"/>
    </row>
    <row r="1249" spans="1:18" x14ac:dyDescent="0.2">
      <c r="A1249" s="72" t="s">
        <v>1460</v>
      </c>
      <c r="B1249" s="66" t="s">
        <v>2734</v>
      </c>
      <c r="C1249" s="67">
        <v>50</v>
      </c>
      <c r="D1249" s="67" t="s">
        <v>345</v>
      </c>
      <c r="E1249" s="71">
        <v>0.71694822262005797</v>
      </c>
      <c r="F1249" s="68">
        <v>26.259824318076699</v>
      </c>
      <c r="G1249" s="71">
        <v>0.864761661158713</v>
      </c>
      <c r="H1249" s="68">
        <v>60.286638927415602</v>
      </c>
      <c r="I1249" s="71">
        <v>0.785120802699525</v>
      </c>
      <c r="J1249" s="68">
        <v>25.6588072122053</v>
      </c>
      <c r="K1249" s="71">
        <v>0.83023567602833304</v>
      </c>
      <c r="L1249" s="68">
        <v>34.812760055478499</v>
      </c>
      <c r="M1249" s="71">
        <v>0.773722627737227</v>
      </c>
      <c r="N1249" s="68">
        <v>50.557620817843897</v>
      </c>
      <c r="O1249" s="71">
        <v>0.330900345476491</v>
      </c>
      <c r="P1249" s="68">
        <v>14.392523364485999</v>
      </c>
      <c r="Q1249" s="71"/>
      <c r="R1249" s="68"/>
    </row>
    <row r="1250" spans="1:18" x14ac:dyDescent="0.2">
      <c r="A1250" s="72" t="s">
        <v>2735</v>
      </c>
      <c r="B1250" s="66" t="s">
        <v>2736</v>
      </c>
      <c r="C1250" s="67">
        <v>50</v>
      </c>
      <c r="D1250" s="67" t="s">
        <v>345</v>
      </c>
      <c r="E1250" s="71">
        <v>0.77406792337999697</v>
      </c>
      <c r="F1250" s="68">
        <v>44.059177068885802</v>
      </c>
      <c r="G1250" s="71">
        <v>0.87982739696829504</v>
      </c>
      <c r="H1250" s="68">
        <v>66.712898751733704</v>
      </c>
      <c r="I1250" s="71">
        <v>0.81450620824896602</v>
      </c>
      <c r="J1250" s="68">
        <v>34.489135460009201</v>
      </c>
      <c r="K1250" s="71">
        <v>0.82763277116060296</v>
      </c>
      <c r="L1250" s="68">
        <v>34.073046694405903</v>
      </c>
      <c r="M1250" s="71">
        <v>0.78832116788321205</v>
      </c>
      <c r="N1250" s="68">
        <v>53.3457249070632</v>
      </c>
      <c r="O1250" s="71">
        <v>0.56005207263890999</v>
      </c>
      <c r="P1250" s="68">
        <v>40.186915887850503</v>
      </c>
      <c r="Q1250" s="71"/>
      <c r="R1250" s="68"/>
    </row>
    <row r="1251" spans="1:18" x14ac:dyDescent="0.2">
      <c r="A1251" s="72" t="s">
        <v>476</v>
      </c>
      <c r="B1251" s="66" t="s">
        <v>2737</v>
      </c>
      <c r="C1251" s="67">
        <v>50</v>
      </c>
      <c r="D1251" s="67" t="s">
        <v>345</v>
      </c>
      <c r="E1251" s="71">
        <v>0.80856153003644504</v>
      </c>
      <c r="F1251" s="68">
        <v>60.425335182616699</v>
      </c>
      <c r="G1251" s="71">
        <v>0.91694933661801603</v>
      </c>
      <c r="H1251" s="68">
        <v>81.553398058252398</v>
      </c>
      <c r="I1251" s="71">
        <v>0.85915197943271804</v>
      </c>
      <c r="J1251" s="68">
        <v>53.582986592695299</v>
      </c>
      <c r="K1251" s="71">
        <v>0.91992996969597096</v>
      </c>
      <c r="L1251" s="68">
        <v>73.277854831252895</v>
      </c>
      <c r="M1251" s="71">
        <v>0.70072992700729897</v>
      </c>
      <c r="N1251" s="68">
        <v>39.498141263940497</v>
      </c>
      <c r="O1251" s="71">
        <v>0.64604643742821999</v>
      </c>
      <c r="P1251" s="68">
        <v>55.280373831775698</v>
      </c>
      <c r="Q1251" s="71"/>
      <c r="R1251" s="68"/>
    </row>
    <row r="1252" spans="1:18" x14ac:dyDescent="0.2">
      <c r="A1252" s="72" t="s">
        <v>763</v>
      </c>
      <c r="B1252" s="66" t="s">
        <v>2738</v>
      </c>
      <c r="C1252" s="67">
        <v>50</v>
      </c>
      <c r="D1252" s="67" t="s">
        <v>345</v>
      </c>
      <c r="E1252" s="71">
        <v>0.79190994397945302</v>
      </c>
      <c r="F1252" s="68">
        <v>51.548774849745698</v>
      </c>
      <c r="G1252" s="71">
        <v>0.85213559570283604</v>
      </c>
      <c r="H1252" s="68">
        <v>56.079519186315302</v>
      </c>
      <c r="I1252" s="71">
        <v>0.83503139861033204</v>
      </c>
      <c r="J1252" s="68">
        <v>42.487286176606602</v>
      </c>
      <c r="K1252" s="71">
        <v>0.91457006620496695</v>
      </c>
      <c r="L1252" s="68">
        <v>70.457697642163694</v>
      </c>
      <c r="M1252" s="71">
        <v>0.71532846715328502</v>
      </c>
      <c r="N1252" s="68">
        <v>41.589219330855002</v>
      </c>
      <c r="O1252" s="71">
        <v>0.64248419222584496</v>
      </c>
      <c r="P1252" s="68">
        <v>54.672897196261701</v>
      </c>
      <c r="Q1252" s="71"/>
      <c r="R1252" s="68"/>
    </row>
    <row r="1253" spans="1:18" x14ac:dyDescent="0.2">
      <c r="A1253" s="72" t="s">
        <v>2739</v>
      </c>
      <c r="B1253" s="66" t="s">
        <v>2740</v>
      </c>
      <c r="C1253" s="67">
        <v>50</v>
      </c>
      <c r="D1253" s="67" t="s">
        <v>345</v>
      </c>
      <c r="E1253" s="71">
        <v>0.61560583434093696</v>
      </c>
      <c r="F1253" s="68">
        <v>10.171058714748</v>
      </c>
      <c r="G1253" s="71">
        <v>0.74986107866488005</v>
      </c>
      <c r="H1253" s="68">
        <v>26.398520573277899</v>
      </c>
      <c r="I1253" s="71">
        <v>0.75307062250236401</v>
      </c>
      <c r="J1253" s="68">
        <v>17.8455848358761</v>
      </c>
      <c r="K1253" s="71">
        <v>0.803075774876024</v>
      </c>
      <c r="L1253" s="68">
        <v>27.2769301895515</v>
      </c>
      <c r="M1253" s="71">
        <v>0.18248175182481799</v>
      </c>
      <c r="N1253" s="68">
        <v>2.6486988847583599</v>
      </c>
      <c r="O1253" s="71">
        <v>0.58953994383659702</v>
      </c>
      <c r="P1253" s="68">
        <v>45.093457943925202</v>
      </c>
      <c r="Q1253" s="71"/>
      <c r="R1253" s="68"/>
    </row>
    <row r="1254" spans="1:18" x14ac:dyDescent="0.2">
      <c r="A1254" s="72" t="s">
        <v>2741</v>
      </c>
      <c r="B1254" s="66" t="s">
        <v>2742</v>
      </c>
      <c r="C1254" s="67">
        <v>50</v>
      </c>
      <c r="D1254" s="67" t="s">
        <v>345</v>
      </c>
      <c r="E1254" s="71">
        <v>0.77590099622740505</v>
      </c>
      <c r="F1254" s="68">
        <v>44.706426259824298</v>
      </c>
      <c r="G1254" s="71">
        <v>0.80745372666348203</v>
      </c>
      <c r="H1254" s="68">
        <v>41.377716134997698</v>
      </c>
      <c r="I1254" s="71">
        <v>0.80319044182491095</v>
      </c>
      <c r="J1254" s="68">
        <v>30.605640314378199</v>
      </c>
      <c r="K1254" s="71">
        <v>0.75050116791271504</v>
      </c>
      <c r="L1254" s="68">
        <v>17.568192325473898</v>
      </c>
      <c r="M1254" s="71">
        <v>0.70072992700729897</v>
      </c>
      <c r="N1254" s="68">
        <v>39.498141263940497</v>
      </c>
      <c r="O1254" s="71">
        <v>0.81762971772861903</v>
      </c>
      <c r="P1254" s="68">
        <v>84.439252336448604</v>
      </c>
      <c r="Q1254" s="71"/>
      <c r="R1254" s="68"/>
    </row>
    <row r="1255" spans="1:18" x14ac:dyDescent="0.2">
      <c r="A1255" s="72" t="s">
        <v>2743</v>
      </c>
      <c r="B1255" s="66" t="s">
        <v>2744</v>
      </c>
      <c r="C1255" s="67">
        <v>50</v>
      </c>
      <c r="D1255" s="67" t="s">
        <v>345</v>
      </c>
      <c r="E1255" s="71">
        <v>0.76552240976471997</v>
      </c>
      <c r="F1255" s="68">
        <v>40.406842348589898</v>
      </c>
      <c r="G1255" s="71">
        <v>0.89657833206852</v>
      </c>
      <c r="H1255" s="68">
        <v>73.5090152565881</v>
      </c>
      <c r="I1255" s="71">
        <v>0.844076849285193</v>
      </c>
      <c r="J1255" s="68">
        <v>46.463245492371698</v>
      </c>
      <c r="K1255" s="71">
        <v>0.86897953347125001</v>
      </c>
      <c r="L1255" s="68">
        <v>50.531668978270901</v>
      </c>
      <c r="M1255" s="71">
        <v>0.52554744525547403</v>
      </c>
      <c r="N1255" s="68">
        <v>17.425650557620799</v>
      </c>
      <c r="O1255" s="71">
        <v>0.69242988874316003</v>
      </c>
      <c r="P1255" s="68">
        <v>63.551401869158902</v>
      </c>
      <c r="Q1255" s="71"/>
      <c r="R1255" s="68"/>
    </row>
    <row r="1256" spans="1:18" x14ac:dyDescent="0.2">
      <c r="A1256" s="72" t="s">
        <v>2745</v>
      </c>
      <c r="B1256" s="66" t="s">
        <v>2746</v>
      </c>
      <c r="C1256" s="67">
        <v>50</v>
      </c>
      <c r="D1256" s="67" t="s">
        <v>345</v>
      </c>
      <c r="E1256" s="71">
        <v>0.63014196581312598</v>
      </c>
      <c r="F1256" s="68">
        <v>12.3439667128988</v>
      </c>
      <c r="G1256" s="71">
        <v>0.43129572699489399</v>
      </c>
      <c r="H1256" s="68">
        <v>2.7739251040221902</v>
      </c>
      <c r="I1256" s="71">
        <v>0.67538472888002099</v>
      </c>
      <c r="J1256" s="68">
        <v>7.8132223763291702</v>
      </c>
      <c r="K1256" s="71">
        <v>0.73648189219479798</v>
      </c>
      <c r="L1256" s="68">
        <v>15.164123901988001</v>
      </c>
      <c r="M1256" s="71">
        <v>0.32846715328467202</v>
      </c>
      <c r="N1256" s="68">
        <v>5.8085501858736102</v>
      </c>
      <c r="O1256" s="71">
        <v>0.97908032771124298</v>
      </c>
      <c r="P1256" s="68">
        <v>99.299065420560794</v>
      </c>
      <c r="Q1256" s="71"/>
      <c r="R1256" s="68"/>
    </row>
    <row r="1257" spans="1:18" x14ac:dyDescent="0.2">
      <c r="A1257" s="72" t="s">
        <v>2747</v>
      </c>
      <c r="B1257" s="66" t="s">
        <v>2748</v>
      </c>
      <c r="C1257" s="67">
        <v>50</v>
      </c>
      <c r="D1257" s="67" t="s">
        <v>345</v>
      </c>
      <c r="E1257" s="71">
        <v>0.76630903444029197</v>
      </c>
      <c r="F1257" s="68">
        <v>40.776699029126199</v>
      </c>
      <c r="G1257" s="71">
        <v>0.81950510023523204</v>
      </c>
      <c r="H1257" s="68">
        <v>44.937586685159502</v>
      </c>
      <c r="I1257" s="71">
        <v>0.798883995155661</v>
      </c>
      <c r="J1257" s="68">
        <v>29.0337494220989</v>
      </c>
      <c r="K1257" s="71">
        <v>0.74079373030848805</v>
      </c>
      <c r="L1257" s="68">
        <v>15.8113730929265</v>
      </c>
      <c r="M1257" s="71">
        <v>0.72992700729926996</v>
      </c>
      <c r="N1257" s="68">
        <v>44.005576208178397</v>
      </c>
      <c r="O1257" s="71">
        <v>0.74243533920280702</v>
      </c>
      <c r="P1257" s="68">
        <v>72.196261682243005</v>
      </c>
      <c r="Q1257" s="71"/>
      <c r="R1257" s="68"/>
    </row>
    <row r="1258" spans="1:18" x14ac:dyDescent="0.2">
      <c r="A1258" s="72" t="s">
        <v>1001</v>
      </c>
      <c r="B1258" s="66" t="s">
        <v>2749</v>
      </c>
      <c r="C1258" s="67">
        <v>50</v>
      </c>
      <c r="D1258" s="67" t="s">
        <v>345</v>
      </c>
      <c r="E1258" s="71">
        <v>0.62609789446242603</v>
      </c>
      <c r="F1258" s="68">
        <v>11.465557096625099</v>
      </c>
      <c r="G1258" s="71">
        <v>0.51591119637220295</v>
      </c>
      <c r="H1258" s="68">
        <v>4.6232085067036497</v>
      </c>
      <c r="I1258" s="71">
        <v>0.68761186888345704</v>
      </c>
      <c r="J1258" s="68">
        <v>8.9227924179380498</v>
      </c>
      <c r="K1258" s="71">
        <v>0.70436429062084904</v>
      </c>
      <c r="L1258" s="68">
        <v>11.373092926490999</v>
      </c>
      <c r="M1258" s="71">
        <v>0.36496350364963498</v>
      </c>
      <c r="N1258" s="68">
        <v>7.4814126394051996</v>
      </c>
      <c r="O1258" s="71">
        <v>0.85763861278598597</v>
      </c>
      <c r="P1258" s="68">
        <v>90.046728971962594</v>
      </c>
      <c r="Q1258" s="71"/>
      <c r="R1258" s="68"/>
    </row>
    <row r="1259" spans="1:18" x14ac:dyDescent="0.2">
      <c r="A1259" s="72" t="s">
        <v>2750</v>
      </c>
      <c r="B1259" s="66" t="s">
        <v>2751</v>
      </c>
      <c r="C1259" s="67">
        <v>50</v>
      </c>
      <c r="D1259" s="67" t="s">
        <v>345</v>
      </c>
      <c r="E1259" s="71">
        <v>0.85002753305012901</v>
      </c>
      <c r="F1259" s="68">
        <v>83.6800739713361</v>
      </c>
      <c r="G1259" s="71">
        <v>0.93058572255930505</v>
      </c>
      <c r="H1259" s="68">
        <v>86.269070735090196</v>
      </c>
      <c r="I1259" s="71">
        <v>0.83289470227618401</v>
      </c>
      <c r="J1259" s="68">
        <v>41.701340730466903</v>
      </c>
      <c r="K1259" s="71">
        <v>0.917125063270121</v>
      </c>
      <c r="L1259" s="68">
        <v>71.7521960240407</v>
      </c>
      <c r="M1259" s="71">
        <v>0.839416058394161</v>
      </c>
      <c r="N1259" s="68">
        <v>62.5</v>
      </c>
      <c r="O1259" s="71">
        <v>0.73011611875087301</v>
      </c>
      <c r="P1259" s="68">
        <v>69.906542056074798</v>
      </c>
      <c r="Q1259" s="71"/>
      <c r="R1259" s="68"/>
    </row>
    <row r="1260" spans="1:18" x14ac:dyDescent="0.2">
      <c r="A1260" s="72" t="s">
        <v>1051</v>
      </c>
      <c r="B1260" s="66" t="s">
        <v>2752</v>
      </c>
      <c r="C1260" s="67">
        <v>50</v>
      </c>
      <c r="D1260" s="67" t="s">
        <v>345</v>
      </c>
      <c r="E1260" s="71">
        <v>0.81012241576129396</v>
      </c>
      <c r="F1260" s="68">
        <v>61.211280628756398</v>
      </c>
      <c r="G1260" s="71">
        <v>0.88081481734633804</v>
      </c>
      <c r="H1260" s="68">
        <v>67.036523347203001</v>
      </c>
      <c r="I1260" s="71">
        <v>0.76211267403882699</v>
      </c>
      <c r="J1260" s="68">
        <v>19.509939898289399</v>
      </c>
      <c r="K1260" s="71">
        <v>0.89456609196014103</v>
      </c>
      <c r="L1260" s="68">
        <v>61.118816458622298</v>
      </c>
      <c r="M1260" s="71">
        <v>0.83211678832116798</v>
      </c>
      <c r="N1260" s="68">
        <v>60.966542750929399</v>
      </c>
      <c r="O1260" s="71">
        <v>0.68100170713999697</v>
      </c>
      <c r="P1260" s="68">
        <v>61.869158878504699</v>
      </c>
      <c r="Q1260" s="71"/>
      <c r="R1260" s="68"/>
    </row>
    <row r="1261" spans="1:18" x14ac:dyDescent="0.2">
      <c r="A1261" s="72" t="s">
        <v>2753</v>
      </c>
      <c r="B1261" s="66" t="s">
        <v>2754</v>
      </c>
      <c r="C1261" s="67">
        <v>50</v>
      </c>
      <c r="D1261" s="67" t="s">
        <v>345</v>
      </c>
      <c r="E1261" s="71">
        <v>0.72079551316942803</v>
      </c>
      <c r="F1261" s="68">
        <v>27.092001849283399</v>
      </c>
      <c r="G1261" s="71">
        <v>0.757301810570567</v>
      </c>
      <c r="H1261" s="68">
        <v>28.1091077207582</v>
      </c>
      <c r="I1261" s="71">
        <v>0.78286261174619198</v>
      </c>
      <c r="J1261" s="68">
        <v>25.011558021266801</v>
      </c>
      <c r="K1261" s="71">
        <v>0.78461610416990202</v>
      </c>
      <c r="L1261" s="68">
        <v>23.300970873786401</v>
      </c>
      <c r="M1261" s="71">
        <v>0.52554744525547403</v>
      </c>
      <c r="N1261" s="68">
        <v>17.425650557620799</v>
      </c>
      <c r="O1261" s="71">
        <v>0.75364959410500498</v>
      </c>
      <c r="P1261" s="68">
        <v>73.878504672897193</v>
      </c>
      <c r="Q1261" s="71"/>
      <c r="R1261" s="68"/>
    </row>
    <row r="1262" spans="1:18" x14ac:dyDescent="0.2">
      <c r="A1262" s="72" t="s">
        <v>2755</v>
      </c>
      <c r="B1262" s="66" t="s">
        <v>2756</v>
      </c>
      <c r="C1262" s="67">
        <v>50</v>
      </c>
      <c r="D1262" s="67" t="s">
        <v>345</v>
      </c>
      <c r="E1262" s="71">
        <v>0.80332822306869101</v>
      </c>
      <c r="F1262" s="68">
        <v>57.651410078594502</v>
      </c>
      <c r="G1262" s="71">
        <v>0.79789245415075705</v>
      </c>
      <c r="H1262" s="68">
        <v>37.956541840036998</v>
      </c>
      <c r="I1262" s="71">
        <v>0.78425349444752102</v>
      </c>
      <c r="J1262" s="68">
        <v>25.473878871937099</v>
      </c>
      <c r="K1262" s="71">
        <v>0.87919521613713802</v>
      </c>
      <c r="L1262" s="68">
        <v>54.969949144706398</v>
      </c>
      <c r="M1262" s="71">
        <v>0.63503649635036497</v>
      </c>
      <c r="N1262" s="68">
        <v>30.250929368029698</v>
      </c>
      <c r="O1262" s="71">
        <v>0.92026345425767198</v>
      </c>
      <c r="P1262" s="68">
        <v>96.542056074766407</v>
      </c>
      <c r="Q1262" s="71"/>
      <c r="R1262" s="68"/>
    </row>
    <row r="1263" spans="1:18" x14ac:dyDescent="0.2">
      <c r="A1263" s="72" t="s">
        <v>2757</v>
      </c>
      <c r="B1263" s="66" t="s">
        <v>2758</v>
      </c>
      <c r="C1263" s="67">
        <v>50</v>
      </c>
      <c r="D1263" s="67" t="s">
        <v>345</v>
      </c>
      <c r="E1263" s="71">
        <v>0.70441758588399495</v>
      </c>
      <c r="F1263" s="68">
        <v>23.300970873786401</v>
      </c>
      <c r="G1263" s="71">
        <v>0.80298442525764502</v>
      </c>
      <c r="H1263" s="68">
        <v>39.482200647249201</v>
      </c>
      <c r="I1263" s="71">
        <v>0.78772565041322695</v>
      </c>
      <c r="J1263" s="68">
        <v>26.398520573277899</v>
      </c>
      <c r="K1263" s="71">
        <v>0.83106192510849797</v>
      </c>
      <c r="L1263" s="68">
        <v>35.182616736014801</v>
      </c>
      <c r="M1263" s="71">
        <v>0.678832116788321</v>
      </c>
      <c r="N1263" s="68">
        <v>35.873605947955397</v>
      </c>
      <c r="O1263" s="71">
        <v>0.42148381185228601</v>
      </c>
      <c r="P1263" s="68">
        <v>22.990654205607498</v>
      </c>
      <c r="Q1263" s="71"/>
      <c r="R1263" s="68"/>
    </row>
    <row r="1264" spans="1:18" x14ac:dyDescent="0.2">
      <c r="A1264" s="72" t="s">
        <v>2759</v>
      </c>
      <c r="B1264" s="66" t="s">
        <v>2760</v>
      </c>
      <c r="C1264" s="67">
        <v>50</v>
      </c>
      <c r="D1264" s="67" t="s">
        <v>345</v>
      </c>
      <c r="E1264" s="71">
        <v>0.739319438406566</v>
      </c>
      <c r="F1264" s="68">
        <v>31.853906611188201</v>
      </c>
      <c r="G1264" s="71">
        <v>0.82992332335378305</v>
      </c>
      <c r="H1264" s="68">
        <v>48.404993065187199</v>
      </c>
      <c r="I1264" s="71">
        <v>0.78378722885276697</v>
      </c>
      <c r="J1264" s="68">
        <v>25.288950531668998</v>
      </c>
      <c r="K1264" s="71">
        <v>0.84309430031737198</v>
      </c>
      <c r="L1264" s="68">
        <v>39.297272306981</v>
      </c>
      <c r="M1264" s="71">
        <v>0.59124087591240904</v>
      </c>
      <c r="N1264" s="68">
        <v>24.581784386617102</v>
      </c>
      <c r="O1264" s="71">
        <v>0.64855146359649596</v>
      </c>
      <c r="P1264" s="68">
        <v>55.700934579439298</v>
      </c>
      <c r="Q1264" s="71"/>
      <c r="R1264" s="68"/>
    </row>
    <row r="1265" spans="1:18" x14ac:dyDescent="0.2">
      <c r="A1265" s="72" t="s">
        <v>2761</v>
      </c>
      <c r="B1265" s="66" t="s">
        <v>2762</v>
      </c>
      <c r="C1265" s="67">
        <v>50</v>
      </c>
      <c r="D1265" s="67" t="s">
        <v>345</v>
      </c>
      <c r="E1265" s="71">
        <v>0.87104487396277297</v>
      </c>
      <c r="F1265" s="68">
        <v>93.666204345815999</v>
      </c>
      <c r="G1265" s="71">
        <v>0.91358791942518403</v>
      </c>
      <c r="H1265" s="68">
        <v>80.027739251040202</v>
      </c>
      <c r="I1265" s="71">
        <v>0.88521163760631305</v>
      </c>
      <c r="J1265" s="68">
        <v>67.128987517336995</v>
      </c>
      <c r="K1265" s="71">
        <v>0.94664602450042201</v>
      </c>
      <c r="L1265" s="68">
        <v>87.286176606564993</v>
      </c>
      <c r="M1265" s="71">
        <v>0.91970802919707995</v>
      </c>
      <c r="N1265" s="68">
        <v>78.3457249070632</v>
      </c>
      <c r="O1265" s="71">
        <v>0.69007075908486903</v>
      </c>
      <c r="P1265" s="68">
        <v>63.224299065420603</v>
      </c>
      <c r="Q1265" s="71"/>
      <c r="R1265" s="68"/>
    </row>
    <row r="1266" spans="1:18" x14ac:dyDescent="0.2">
      <c r="A1266" s="72" t="s">
        <v>2763</v>
      </c>
      <c r="B1266" s="66" t="s">
        <v>2764</v>
      </c>
      <c r="C1266" s="67">
        <v>50</v>
      </c>
      <c r="D1266" s="67" t="s">
        <v>345</v>
      </c>
      <c r="E1266" s="71">
        <v>0.78395752388876305</v>
      </c>
      <c r="F1266" s="68">
        <v>47.572815533980602</v>
      </c>
      <c r="G1266" s="71">
        <v>0.80626386816093099</v>
      </c>
      <c r="H1266" s="68">
        <v>40.869163199260299</v>
      </c>
      <c r="I1266" s="71">
        <v>0.79656915672245399</v>
      </c>
      <c r="J1266" s="68">
        <v>28.525196486361502</v>
      </c>
      <c r="K1266" s="71">
        <v>0.88048560827705802</v>
      </c>
      <c r="L1266" s="68">
        <v>55.478502080443803</v>
      </c>
      <c r="M1266" s="71">
        <v>0.63503649635036497</v>
      </c>
      <c r="N1266" s="68">
        <v>30.250929368029698</v>
      </c>
      <c r="O1266" s="71">
        <v>0.80143248993300698</v>
      </c>
      <c r="P1266" s="68">
        <v>82.523364485981304</v>
      </c>
      <c r="Q1266" s="71"/>
      <c r="R1266" s="68"/>
    </row>
    <row r="1267" spans="1:18" x14ac:dyDescent="0.2">
      <c r="A1267" s="72" t="s">
        <v>2765</v>
      </c>
      <c r="B1267" s="66" t="s">
        <v>2766</v>
      </c>
      <c r="C1267" s="67">
        <v>50</v>
      </c>
      <c r="D1267" s="67" t="s">
        <v>345</v>
      </c>
      <c r="E1267" s="71">
        <v>0.69325213111544204</v>
      </c>
      <c r="F1267" s="68">
        <v>21.081830790568699</v>
      </c>
      <c r="G1267" s="71">
        <v>0.73922521801385499</v>
      </c>
      <c r="H1267" s="68">
        <v>24.364308830328198</v>
      </c>
      <c r="I1267" s="71">
        <v>0.77623654512254903</v>
      </c>
      <c r="J1267" s="68">
        <v>22.884882108183099</v>
      </c>
      <c r="K1267" s="71">
        <v>0.78539870385924804</v>
      </c>
      <c r="L1267" s="68">
        <v>23.532131299121598</v>
      </c>
      <c r="M1267" s="71">
        <v>0.51824817518248201</v>
      </c>
      <c r="N1267" s="68">
        <v>16.914498141263898</v>
      </c>
      <c r="O1267" s="71">
        <v>0.64715201339907802</v>
      </c>
      <c r="P1267" s="68">
        <v>55.4205607476636</v>
      </c>
      <c r="Q1267" s="71"/>
      <c r="R1267" s="68"/>
    </row>
    <row r="1268" spans="1:18" x14ac:dyDescent="0.2">
      <c r="A1268" s="72" t="s">
        <v>2767</v>
      </c>
      <c r="B1268" s="66" t="s">
        <v>2768</v>
      </c>
      <c r="C1268" s="67">
        <v>50</v>
      </c>
      <c r="D1268" s="67" t="s">
        <v>345</v>
      </c>
      <c r="E1268" s="71">
        <v>0.65481011154347901</v>
      </c>
      <c r="F1268" s="68">
        <v>14.9329634766528</v>
      </c>
      <c r="G1268" s="71">
        <v>0.75289064330170496</v>
      </c>
      <c r="H1268" s="68">
        <v>27.2306981044845</v>
      </c>
      <c r="I1268" s="71">
        <v>0.77944672378683899</v>
      </c>
      <c r="J1268" s="68">
        <v>23.763291724456799</v>
      </c>
      <c r="K1268" s="71">
        <v>0.82418163207543904</v>
      </c>
      <c r="L1268" s="68">
        <v>33.240869163199299</v>
      </c>
      <c r="M1268" s="71">
        <v>0.60583941605839398</v>
      </c>
      <c r="N1268" s="68">
        <v>26.394052044609701</v>
      </c>
      <c r="O1268" s="71">
        <v>0.31169214249501498</v>
      </c>
      <c r="P1268" s="68">
        <v>12.5700934579439</v>
      </c>
      <c r="Q1268" s="71"/>
      <c r="R1268" s="68"/>
    </row>
    <row r="1269" spans="1:18" x14ac:dyDescent="0.2">
      <c r="A1269" s="72" t="s">
        <v>2769</v>
      </c>
      <c r="B1269" s="66" t="s">
        <v>2770</v>
      </c>
      <c r="C1269" s="67">
        <v>50</v>
      </c>
      <c r="D1269" s="67" t="s">
        <v>345</v>
      </c>
      <c r="E1269" s="71">
        <v>0.58232417463961705</v>
      </c>
      <c r="F1269" s="68">
        <v>7.4433656957928802</v>
      </c>
      <c r="G1269" s="71">
        <v>0.762416227726469</v>
      </c>
      <c r="H1269" s="68">
        <v>28.895053166897799</v>
      </c>
      <c r="I1269" s="71">
        <v>0.70436157724613202</v>
      </c>
      <c r="J1269" s="68">
        <v>10.7258437355525</v>
      </c>
      <c r="K1269" s="71">
        <v>0.868878409571187</v>
      </c>
      <c r="L1269" s="68">
        <v>50.485436893203897</v>
      </c>
      <c r="M1269" s="71">
        <v>0.51824817518248201</v>
      </c>
      <c r="N1269" s="68">
        <v>16.914498141263898</v>
      </c>
      <c r="O1269" s="71">
        <v>5.7716483471813802E-2</v>
      </c>
      <c r="P1269" s="68">
        <v>1.9626168224299101</v>
      </c>
      <c r="Q1269" s="71"/>
      <c r="R1269" s="68"/>
    </row>
    <row r="1270" spans="1:18" x14ac:dyDescent="0.2">
      <c r="A1270" s="72" t="s">
        <v>2771</v>
      </c>
      <c r="B1270" s="66" t="s">
        <v>2772</v>
      </c>
      <c r="C1270" s="67">
        <v>50</v>
      </c>
      <c r="D1270" s="67" t="s">
        <v>345</v>
      </c>
      <c r="E1270" s="71">
        <v>0.54344295917474394</v>
      </c>
      <c r="F1270" s="68">
        <v>5.0855293573740203</v>
      </c>
      <c r="G1270" s="71">
        <v>0.66094760789275997</v>
      </c>
      <c r="H1270" s="68">
        <v>13.3148404993065</v>
      </c>
      <c r="I1270" s="71">
        <v>0.65075789999310896</v>
      </c>
      <c r="J1270" s="68">
        <v>6.1026352288488201</v>
      </c>
      <c r="K1270" s="71">
        <v>0.71385025256307499</v>
      </c>
      <c r="L1270" s="68">
        <v>12.159038372630601</v>
      </c>
      <c r="M1270" s="71">
        <v>0.27007299270072999</v>
      </c>
      <c r="N1270" s="68">
        <v>4.2286245353159897</v>
      </c>
      <c r="O1270" s="71">
        <v>0.42158604272404598</v>
      </c>
      <c r="P1270" s="68">
        <v>23.037383177570099</v>
      </c>
      <c r="Q1270" s="71"/>
      <c r="R1270" s="68"/>
    </row>
    <row r="1271" spans="1:18" x14ac:dyDescent="0.2">
      <c r="A1271" s="72" t="s">
        <v>2773</v>
      </c>
      <c r="B1271" s="66" t="s">
        <v>2774</v>
      </c>
      <c r="C1271" s="67">
        <v>50</v>
      </c>
      <c r="D1271" s="67" t="s">
        <v>345</v>
      </c>
      <c r="E1271" s="71">
        <v>0.69131686736534304</v>
      </c>
      <c r="F1271" s="68">
        <v>20.758206195099401</v>
      </c>
      <c r="G1271" s="71">
        <v>0.73091570292365704</v>
      </c>
      <c r="H1271" s="68">
        <v>22.746185852981998</v>
      </c>
      <c r="I1271" s="71">
        <v>0.70004549807302496</v>
      </c>
      <c r="J1271" s="68">
        <v>10.3097549699491</v>
      </c>
      <c r="K1271" s="71">
        <v>0.77628340173868104</v>
      </c>
      <c r="L1271" s="68">
        <v>21.451687471104901</v>
      </c>
      <c r="M1271" s="71">
        <v>0.44525547445255498</v>
      </c>
      <c r="N1271" s="68">
        <v>11.942379182156101</v>
      </c>
      <c r="O1271" s="71">
        <v>0.80408425963879804</v>
      </c>
      <c r="P1271" s="68">
        <v>82.897196261682197</v>
      </c>
      <c r="Q1271" s="71"/>
      <c r="R1271" s="68"/>
    </row>
    <row r="1272" spans="1:18" x14ac:dyDescent="0.2">
      <c r="A1272" s="72" t="s">
        <v>2775</v>
      </c>
      <c r="B1272" s="66" t="s">
        <v>2776</v>
      </c>
      <c r="C1272" s="67">
        <v>50</v>
      </c>
      <c r="D1272" s="67" t="s">
        <v>345</v>
      </c>
      <c r="E1272" s="71">
        <v>0.737716002036788</v>
      </c>
      <c r="F1272" s="68">
        <v>31.206657420249702</v>
      </c>
      <c r="G1272" s="71">
        <v>0.721530827145207</v>
      </c>
      <c r="H1272" s="68">
        <v>21.451687471104901</v>
      </c>
      <c r="I1272" s="71">
        <v>0.71846421493763402</v>
      </c>
      <c r="J1272" s="68">
        <v>11.8354137771613</v>
      </c>
      <c r="K1272" s="71">
        <v>0.83119832587835096</v>
      </c>
      <c r="L1272" s="68">
        <v>35.228848821081797</v>
      </c>
      <c r="M1272" s="71">
        <v>0.57664233576642299</v>
      </c>
      <c r="N1272" s="68">
        <v>22.583643122676602</v>
      </c>
      <c r="O1272" s="71">
        <v>0.84074430645632503</v>
      </c>
      <c r="P1272" s="68">
        <v>87.616822429906506</v>
      </c>
      <c r="Q1272" s="71"/>
      <c r="R1272" s="68"/>
    </row>
    <row r="1273" spans="1:18" x14ac:dyDescent="0.2">
      <c r="A1273" s="72" t="s">
        <v>2777</v>
      </c>
      <c r="B1273" s="66" t="s">
        <v>2778</v>
      </c>
      <c r="C1273" s="67">
        <v>50</v>
      </c>
      <c r="D1273" s="67" t="s">
        <v>345</v>
      </c>
      <c r="E1273" s="71">
        <v>0.75292456531701302</v>
      </c>
      <c r="F1273" s="68">
        <v>35.922330097087404</v>
      </c>
      <c r="G1273" s="71">
        <v>0.76752470396703998</v>
      </c>
      <c r="H1273" s="68">
        <v>29.680998613037399</v>
      </c>
      <c r="I1273" s="71">
        <v>0.75201303464552505</v>
      </c>
      <c r="J1273" s="68">
        <v>17.568192325473898</v>
      </c>
      <c r="K1273" s="71">
        <v>0.84828811936666504</v>
      </c>
      <c r="L1273" s="68">
        <v>41.331484049930701</v>
      </c>
      <c r="M1273" s="71">
        <v>0.62043795620438003</v>
      </c>
      <c r="N1273" s="68">
        <v>28.0204460966543</v>
      </c>
      <c r="O1273" s="71">
        <v>0.77635901240145599</v>
      </c>
      <c r="P1273" s="68">
        <v>78.738317757009298</v>
      </c>
      <c r="Q1273" s="71"/>
      <c r="R1273" s="68"/>
    </row>
    <row r="1274" spans="1:18" x14ac:dyDescent="0.2">
      <c r="A1274" s="72" t="s">
        <v>1187</v>
      </c>
      <c r="B1274" s="66" t="s">
        <v>2779</v>
      </c>
      <c r="C1274" s="67">
        <v>50</v>
      </c>
      <c r="D1274" s="67" t="s">
        <v>345</v>
      </c>
      <c r="E1274" s="71">
        <v>0.77154326550892305</v>
      </c>
      <c r="F1274" s="68">
        <v>43.134535367545098</v>
      </c>
      <c r="G1274" s="71">
        <v>0.84962617183761102</v>
      </c>
      <c r="H1274" s="68">
        <v>54.969949144706398</v>
      </c>
      <c r="I1274" s="71">
        <v>0.81299639986352701</v>
      </c>
      <c r="J1274" s="68">
        <v>33.888118354137802</v>
      </c>
      <c r="K1274" s="71">
        <v>0.86664852944741599</v>
      </c>
      <c r="L1274" s="68">
        <v>49.514563106796103</v>
      </c>
      <c r="M1274" s="71">
        <v>0.66423357664233595</v>
      </c>
      <c r="N1274" s="68">
        <v>34.014869888475801</v>
      </c>
      <c r="O1274" s="71">
        <v>0.66421164975372604</v>
      </c>
      <c r="P1274" s="68">
        <v>58.971962616822402</v>
      </c>
      <c r="Q1274" s="71"/>
      <c r="R1274" s="68"/>
    </row>
    <row r="1275" spans="1:18" x14ac:dyDescent="0.2">
      <c r="A1275" s="72" t="s">
        <v>2780</v>
      </c>
      <c r="B1275" s="66" t="s">
        <v>2781</v>
      </c>
      <c r="C1275" s="67">
        <v>50</v>
      </c>
      <c r="D1275" s="67" t="s">
        <v>345</v>
      </c>
      <c r="E1275" s="71">
        <v>0.855558048834831</v>
      </c>
      <c r="F1275" s="68">
        <v>86.870087840961602</v>
      </c>
      <c r="G1275" s="71">
        <v>0.96721254174057603</v>
      </c>
      <c r="H1275" s="68">
        <v>95.885344429033793</v>
      </c>
      <c r="I1275" s="71">
        <v>0.870064305624759</v>
      </c>
      <c r="J1275" s="68">
        <v>59.130836800739701</v>
      </c>
      <c r="K1275" s="71">
        <v>0.95236665721770897</v>
      </c>
      <c r="L1275" s="68">
        <v>89.828941285252</v>
      </c>
      <c r="M1275" s="71">
        <v>0.91240875912408703</v>
      </c>
      <c r="N1275" s="68">
        <v>76.905204460966502</v>
      </c>
      <c r="O1275" s="71">
        <v>0.57573798046702396</v>
      </c>
      <c r="P1275" s="68">
        <v>42.897196261682197</v>
      </c>
      <c r="Q1275" s="71"/>
      <c r="R1275" s="68"/>
    </row>
    <row r="1276" spans="1:18" x14ac:dyDescent="0.2">
      <c r="A1276" s="72" t="s">
        <v>2782</v>
      </c>
      <c r="B1276" s="66" t="s">
        <v>2782</v>
      </c>
      <c r="C1276" s="67">
        <v>50</v>
      </c>
      <c r="D1276" s="67" t="s">
        <v>345</v>
      </c>
      <c r="E1276" s="71">
        <v>0.86652624053858496</v>
      </c>
      <c r="F1276" s="68">
        <v>91.770688858067501</v>
      </c>
      <c r="G1276" s="71">
        <v>0.96674423281607802</v>
      </c>
      <c r="H1276" s="68">
        <v>95.746648173832597</v>
      </c>
      <c r="I1276" s="71">
        <v>0.92590954645397106</v>
      </c>
      <c r="J1276" s="68">
        <v>88.534442903374895</v>
      </c>
      <c r="K1276" s="71">
        <v>0.95904033130579802</v>
      </c>
      <c r="L1276" s="68">
        <v>92.186777623670807</v>
      </c>
      <c r="M1276" s="71">
        <v>1</v>
      </c>
      <c r="N1276" s="68">
        <v>100</v>
      </c>
      <c r="O1276" s="71">
        <v>0.48093709211707703</v>
      </c>
      <c r="P1276" s="68">
        <v>29.719626168224298</v>
      </c>
      <c r="Q1276" s="71"/>
      <c r="R1276" s="68"/>
    </row>
    <row r="1277" spans="1:18" x14ac:dyDescent="0.2">
      <c r="A1277" s="72" t="s">
        <v>2783</v>
      </c>
      <c r="B1277" s="66" t="s">
        <v>2784</v>
      </c>
      <c r="C1277" s="67">
        <v>50</v>
      </c>
      <c r="D1277" s="67" t="s">
        <v>345</v>
      </c>
      <c r="E1277" s="71">
        <v>0.84328618353046203</v>
      </c>
      <c r="F1277" s="68">
        <v>80.073971336107306</v>
      </c>
      <c r="G1277" s="71">
        <v>0.94466516236350495</v>
      </c>
      <c r="H1277" s="68">
        <v>90.568654646324504</v>
      </c>
      <c r="I1277" s="71">
        <v>0.86786129700288395</v>
      </c>
      <c r="J1277" s="68">
        <v>58.159963014332</v>
      </c>
      <c r="K1277" s="71">
        <v>0.95475071491379604</v>
      </c>
      <c r="L1277" s="68">
        <v>90.753582986592704</v>
      </c>
      <c r="M1277" s="71">
        <v>0.78832116788321205</v>
      </c>
      <c r="N1277" s="68">
        <v>53.3457249070632</v>
      </c>
      <c r="O1277" s="71">
        <v>0.66083257548891094</v>
      </c>
      <c r="P1277" s="68">
        <v>58.037383177570099</v>
      </c>
      <c r="Q1277" s="71"/>
      <c r="R1277" s="68"/>
    </row>
    <row r="1278" spans="1:18" x14ac:dyDescent="0.2">
      <c r="A1278" s="72" t="s">
        <v>534</v>
      </c>
      <c r="B1278" s="66" t="s">
        <v>2785</v>
      </c>
      <c r="C1278" s="67">
        <v>50</v>
      </c>
      <c r="D1278" s="67" t="s">
        <v>345</v>
      </c>
      <c r="E1278" s="71">
        <v>0.80617940656564802</v>
      </c>
      <c r="F1278" s="68">
        <v>59.315765141007901</v>
      </c>
      <c r="G1278" s="71">
        <v>0.915300275663672</v>
      </c>
      <c r="H1278" s="68">
        <v>80.813684697179795</v>
      </c>
      <c r="I1278" s="71">
        <v>0.848855132433321</v>
      </c>
      <c r="J1278" s="68">
        <v>48.497457235321299</v>
      </c>
      <c r="K1278" s="71">
        <v>0.939158564190824</v>
      </c>
      <c r="L1278" s="68">
        <v>83.495145631067999</v>
      </c>
      <c r="M1278" s="71">
        <v>0.71532846715328502</v>
      </c>
      <c r="N1278" s="68">
        <v>41.589219330855002</v>
      </c>
      <c r="O1278" s="71">
        <v>0.61225459338713895</v>
      </c>
      <c r="P1278" s="68">
        <v>49.906542056074798</v>
      </c>
      <c r="Q1278" s="71"/>
      <c r="R1278" s="68"/>
    </row>
    <row r="1279" spans="1:18" x14ac:dyDescent="0.2">
      <c r="A1279" s="72" t="s">
        <v>2786</v>
      </c>
      <c r="B1279" s="66" t="s">
        <v>2787</v>
      </c>
      <c r="C1279" s="67">
        <v>50</v>
      </c>
      <c r="D1279" s="67" t="s">
        <v>345</v>
      </c>
      <c r="E1279" s="71">
        <v>0.85545498251414198</v>
      </c>
      <c r="F1279" s="68">
        <v>86.731391585760505</v>
      </c>
      <c r="G1279" s="71">
        <v>0.93697435768848603</v>
      </c>
      <c r="H1279" s="68">
        <v>88.257050392972701</v>
      </c>
      <c r="I1279" s="71">
        <v>0.886135493767917</v>
      </c>
      <c r="J1279" s="68">
        <v>67.498844197873296</v>
      </c>
      <c r="K1279" s="71">
        <v>0.94204630195837902</v>
      </c>
      <c r="L1279" s="68">
        <v>84.882108183079097</v>
      </c>
      <c r="M1279" s="71">
        <v>0.73722627737226298</v>
      </c>
      <c r="N1279" s="68">
        <v>45.120817843866199</v>
      </c>
      <c r="O1279" s="71">
        <v>0.77489248178366699</v>
      </c>
      <c r="P1279" s="68">
        <v>78.317757009345797</v>
      </c>
      <c r="Q1279" s="71"/>
      <c r="R1279" s="68"/>
    </row>
    <row r="1280" spans="1:18" x14ac:dyDescent="0.2">
      <c r="A1280" s="72" t="s">
        <v>2788</v>
      </c>
      <c r="B1280" s="66" t="s">
        <v>2789</v>
      </c>
      <c r="C1280" s="67">
        <v>50</v>
      </c>
      <c r="D1280" s="67" t="s">
        <v>345</v>
      </c>
      <c r="E1280" s="71">
        <v>0.86800229390994699</v>
      </c>
      <c r="F1280" s="68">
        <v>92.417938049005997</v>
      </c>
      <c r="G1280" s="71">
        <v>0.94057037238075702</v>
      </c>
      <c r="H1280" s="68">
        <v>89.782709200184897</v>
      </c>
      <c r="I1280" s="71">
        <v>0.86112976611750003</v>
      </c>
      <c r="J1280" s="68">
        <v>54.877484974572397</v>
      </c>
      <c r="K1280" s="71">
        <v>0.95360848109628304</v>
      </c>
      <c r="L1280" s="68">
        <v>90.337494220989399</v>
      </c>
      <c r="M1280" s="71">
        <v>0.96350364963503699</v>
      </c>
      <c r="N1280" s="68">
        <v>86.849442379182193</v>
      </c>
      <c r="O1280" s="71">
        <v>0.62119920032015996</v>
      </c>
      <c r="P1280" s="68">
        <v>51.588785046729001</v>
      </c>
      <c r="Q1280" s="71"/>
      <c r="R1280" s="68"/>
    </row>
    <row r="1281" spans="1:18" x14ac:dyDescent="0.2">
      <c r="A1281" s="72" t="s">
        <v>949</v>
      </c>
      <c r="B1281" s="66" t="s">
        <v>2790</v>
      </c>
      <c r="C1281" s="67">
        <v>50</v>
      </c>
      <c r="D1281" s="67" t="s">
        <v>345</v>
      </c>
      <c r="E1281" s="71">
        <v>0.789709648032064</v>
      </c>
      <c r="F1281" s="68">
        <v>50.485436893203897</v>
      </c>
      <c r="G1281" s="71">
        <v>0.91878372578940304</v>
      </c>
      <c r="H1281" s="68">
        <v>82.431807674526098</v>
      </c>
      <c r="I1281" s="71">
        <v>0.84795290211920404</v>
      </c>
      <c r="J1281" s="68">
        <v>48.035136384650897</v>
      </c>
      <c r="K1281" s="71">
        <v>0.93946461082235599</v>
      </c>
      <c r="L1281" s="68">
        <v>83.6800739713361</v>
      </c>
      <c r="M1281" s="71">
        <v>0.72992700729926996</v>
      </c>
      <c r="N1281" s="68">
        <v>44.005576208178397</v>
      </c>
      <c r="O1281" s="71">
        <v>0.51241999413008499</v>
      </c>
      <c r="P1281" s="68">
        <v>33.738317757009298</v>
      </c>
      <c r="Q1281" s="71"/>
      <c r="R1281" s="68"/>
    </row>
    <row r="1282" spans="1:18" x14ac:dyDescent="0.2">
      <c r="A1282" s="72" t="s">
        <v>2791</v>
      </c>
      <c r="B1282" s="66" t="s">
        <v>2792</v>
      </c>
      <c r="C1282" s="67">
        <v>50</v>
      </c>
      <c r="D1282" s="67" t="s">
        <v>345</v>
      </c>
      <c r="E1282" s="71">
        <v>0.86779644575798898</v>
      </c>
      <c r="F1282" s="68">
        <v>92.371705963938993</v>
      </c>
      <c r="G1282" s="71">
        <v>0.94005849638241501</v>
      </c>
      <c r="H1282" s="68">
        <v>89.459084604715699</v>
      </c>
      <c r="I1282" s="71">
        <v>0.88691187638323299</v>
      </c>
      <c r="J1282" s="68">
        <v>67.822468793342594</v>
      </c>
      <c r="K1282" s="71">
        <v>0.95369268291193598</v>
      </c>
      <c r="L1282" s="68">
        <v>90.383726306056403</v>
      </c>
      <c r="M1282" s="71">
        <v>0.95620437956204396</v>
      </c>
      <c r="N1282" s="68">
        <v>85.362453531598504</v>
      </c>
      <c r="O1282" s="71">
        <v>0.60211479355031605</v>
      </c>
      <c r="P1282" s="68">
        <v>47.850467289719603</v>
      </c>
      <c r="Q1282" s="71"/>
      <c r="R1282" s="68"/>
    </row>
    <row r="1283" spans="1:18" x14ac:dyDescent="0.2">
      <c r="A1283" s="72" t="s">
        <v>2793</v>
      </c>
      <c r="B1283" s="66" t="s">
        <v>2794</v>
      </c>
      <c r="C1283" s="67">
        <v>50</v>
      </c>
      <c r="D1283" s="67" t="s">
        <v>345</v>
      </c>
      <c r="E1283" s="71">
        <v>0.83238718344642004</v>
      </c>
      <c r="F1283" s="68">
        <v>73.832639852057298</v>
      </c>
      <c r="G1283" s="71">
        <v>0.86765241549180006</v>
      </c>
      <c r="H1283" s="68">
        <v>61.4886731391586</v>
      </c>
      <c r="I1283" s="71">
        <v>0.89260092638595701</v>
      </c>
      <c r="J1283" s="68">
        <v>70.688858067498799</v>
      </c>
      <c r="K1283" s="71">
        <v>0.94427678482163202</v>
      </c>
      <c r="L1283" s="68">
        <v>85.852981969486805</v>
      </c>
      <c r="M1283" s="71">
        <v>0.64233576642335799</v>
      </c>
      <c r="N1283" s="68">
        <v>31.3197026022305</v>
      </c>
      <c r="O1283" s="71">
        <v>0.81507002410935503</v>
      </c>
      <c r="P1283" s="68">
        <v>84.065420560747697</v>
      </c>
      <c r="Q1283" s="71"/>
      <c r="R1283" s="68"/>
    </row>
    <row r="1284" spans="1:18" x14ac:dyDescent="0.2">
      <c r="A1284" s="72" t="s">
        <v>2795</v>
      </c>
      <c r="B1284" s="66" t="s">
        <v>2796</v>
      </c>
      <c r="C1284" s="67">
        <v>50</v>
      </c>
      <c r="D1284" s="67" t="s">
        <v>345</v>
      </c>
      <c r="E1284" s="71">
        <v>0.63461279935885095</v>
      </c>
      <c r="F1284" s="68">
        <v>12.8525196486362</v>
      </c>
      <c r="G1284" s="71">
        <v>0.68637443076165405</v>
      </c>
      <c r="H1284" s="68">
        <v>16.504854368932001</v>
      </c>
      <c r="I1284" s="71">
        <v>0.762002694111797</v>
      </c>
      <c r="J1284" s="68">
        <v>19.463707813222399</v>
      </c>
      <c r="K1284" s="71">
        <v>0.82825598663918198</v>
      </c>
      <c r="L1284" s="68">
        <v>34.257975034674097</v>
      </c>
      <c r="M1284" s="71">
        <v>0.65693430656934304</v>
      </c>
      <c r="N1284" s="68">
        <v>32.9925650557621</v>
      </c>
      <c r="O1284" s="71">
        <v>0.239496578712279</v>
      </c>
      <c r="P1284" s="68">
        <v>7.3364485981308398</v>
      </c>
      <c r="Q1284" s="71"/>
      <c r="R1284" s="68"/>
    </row>
    <row r="1285" spans="1:18" x14ac:dyDescent="0.2">
      <c r="A1285" s="72" t="s">
        <v>2797</v>
      </c>
      <c r="B1285" s="66" t="s">
        <v>2798</v>
      </c>
      <c r="C1285" s="67">
        <v>50</v>
      </c>
      <c r="D1285" s="67" t="s">
        <v>345</v>
      </c>
      <c r="E1285" s="71">
        <v>0.77611449607720695</v>
      </c>
      <c r="F1285" s="68">
        <v>44.798890429958398</v>
      </c>
      <c r="G1285" s="71">
        <v>0.89259684409214901</v>
      </c>
      <c r="H1285" s="68">
        <v>71.336107258437394</v>
      </c>
      <c r="I1285" s="71">
        <v>0.90090239682276496</v>
      </c>
      <c r="J1285" s="68">
        <v>74.988441978733206</v>
      </c>
      <c r="K1285" s="71">
        <v>0.85769506042949695</v>
      </c>
      <c r="L1285" s="68">
        <v>45.815996301433202</v>
      </c>
      <c r="M1285" s="71">
        <v>0.95620437956204396</v>
      </c>
      <c r="N1285" s="68">
        <v>85.362453531598504</v>
      </c>
      <c r="O1285" s="71">
        <v>0.27317379947957998</v>
      </c>
      <c r="P1285" s="68">
        <v>10</v>
      </c>
      <c r="Q1285" s="71"/>
      <c r="R1285" s="68"/>
    </row>
    <row r="1286" spans="1:18" x14ac:dyDescent="0.2">
      <c r="A1286" s="72" t="s">
        <v>2799</v>
      </c>
      <c r="B1286" s="66" t="s">
        <v>2800</v>
      </c>
      <c r="C1286" s="67">
        <v>50</v>
      </c>
      <c r="D1286" s="67" t="s">
        <v>345</v>
      </c>
      <c r="E1286" s="71">
        <v>0.59246064444545499</v>
      </c>
      <c r="F1286" s="68">
        <v>7.9519186315302797</v>
      </c>
      <c r="G1286" s="71">
        <v>0.77414912549845705</v>
      </c>
      <c r="H1286" s="68">
        <v>30.929264909847401</v>
      </c>
      <c r="I1286" s="71">
        <v>0.78366576291460599</v>
      </c>
      <c r="J1286" s="68">
        <v>25.196486361534902</v>
      </c>
      <c r="K1286" s="71">
        <v>0.85846397773503202</v>
      </c>
      <c r="L1286" s="68">
        <v>46.093388811835403</v>
      </c>
      <c r="M1286" s="71">
        <v>0.33576642335766399</v>
      </c>
      <c r="N1286" s="68">
        <v>6.1802973977695199</v>
      </c>
      <c r="O1286" s="71">
        <v>0.21025793272151599</v>
      </c>
      <c r="P1286" s="68">
        <v>6.0747663551401896</v>
      </c>
      <c r="Q1286" s="71"/>
      <c r="R1286" s="68"/>
    </row>
    <row r="1287" spans="1:18" x14ac:dyDescent="0.2">
      <c r="A1287" s="72" t="s">
        <v>2801</v>
      </c>
      <c r="B1287" s="66" t="s">
        <v>2802</v>
      </c>
      <c r="C1287" s="67">
        <v>51</v>
      </c>
      <c r="D1287" s="67" t="s">
        <v>345</v>
      </c>
      <c r="E1287" s="71">
        <v>0.64720032356351698</v>
      </c>
      <c r="F1287" s="68">
        <v>54.2424242424242</v>
      </c>
      <c r="G1287" s="71">
        <v>0.77460271797541802</v>
      </c>
      <c r="H1287" s="68">
        <v>71.313131313131294</v>
      </c>
      <c r="I1287" s="71">
        <v>0.82861476755946895</v>
      </c>
      <c r="J1287" s="68">
        <v>83.3333333333333</v>
      </c>
      <c r="K1287" s="71">
        <v>0.735056764033993</v>
      </c>
      <c r="L1287" s="68">
        <v>20</v>
      </c>
      <c r="M1287" s="71">
        <v>0.44313725490196099</v>
      </c>
      <c r="N1287" s="68">
        <v>29.603255340793499</v>
      </c>
      <c r="O1287" s="71">
        <v>0.45459011334674698</v>
      </c>
      <c r="P1287" s="68">
        <v>61.235356762513298</v>
      </c>
      <c r="Q1287" s="71"/>
      <c r="R1287" s="68"/>
    </row>
    <row r="1288" spans="1:18" x14ac:dyDescent="0.2">
      <c r="A1288" s="72" t="s">
        <v>2803</v>
      </c>
      <c r="B1288" s="66" t="s">
        <v>2804</v>
      </c>
      <c r="C1288" s="67">
        <v>50</v>
      </c>
      <c r="D1288" s="67" t="s">
        <v>345</v>
      </c>
      <c r="E1288" s="71">
        <v>0.74911829851993805</v>
      </c>
      <c r="F1288" s="68">
        <v>35.0901525658807</v>
      </c>
      <c r="G1288" s="71">
        <v>0.89550324534884396</v>
      </c>
      <c r="H1288" s="68">
        <v>73.046694405917705</v>
      </c>
      <c r="I1288" s="71">
        <v>0.91153406008656701</v>
      </c>
      <c r="J1288" s="68">
        <v>80.998613037447996</v>
      </c>
      <c r="K1288" s="71">
        <v>0.90138324546733195</v>
      </c>
      <c r="L1288" s="68">
        <v>64.123901987979707</v>
      </c>
      <c r="M1288" s="71">
        <v>0.92700729927007297</v>
      </c>
      <c r="N1288" s="68">
        <v>79.832713754646804</v>
      </c>
      <c r="O1288" s="71">
        <v>0.110163642426872</v>
      </c>
      <c r="P1288" s="68">
        <v>2.8037383177570101</v>
      </c>
      <c r="Q1288" s="71"/>
      <c r="R1288" s="68"/>
    </row>
    <row r="1289" spans="1:18" x14ac:dyDescent="0.2">
      <c r="A1289" s="72" t="s">
        <v>2805</v>
      </c>
      <c r="B1289" s="66" t="s">
        <v>2806</v>
      </c>
      <c r="C1289" s="67">
        <v>50</v>
      </c>
      <c r="D1289" s="67" t="s">
        <v>345</v>
      </c>
      <c r="E1289" s="71">
        <v>0.64282528743024403</v>
      </c>
      <c r="F1289" s="68">
        <v>13.869625520111001</v>
      </c>
      <c r="G1289" s="71">
        <v>0.79790790833696001</v>
      </c>
      <c r="H1289" s="68">
        <v>38.002773925104002</v>
      </c>
      <c r="I1289" s="71">
        <v>0.82809746897733805</v>
      </c>
      <c r="J1289" s="68">
        <v>39.759593157651402</v>
      </c>
      <c r="K1289" s="71">
        <v>0.79250062188071602</v>
      </c>
      <c r="L1289" s="68">
        <v>24.8728617660657</v>
      </c>
      <c r="M1289" s="71">
        <v>0.79562043795620396</v>
      </c>
      <c r="N1289" s="68">
        <v>54.739776951672901</v>
      </c>
      <c r="O1289" s="71">
        <v>0</v>
      </c>
      <c r="P1289" s="68">
        <v>0.65420560747663603</v>
      </c>
      <c r="Q1289" s="71"/>
      <c r="R1289" s="68"/>
    </row>
    <row r="1290" spans="1:18" x14ac:dyDescent="0.2">
      <c r="A1290" s="72" t="s">
        <v>2807</v>
      </c>
      <c r="B1290" s="66" t="s">
        <v>2808</v>
      </c>
      <c r="C1290" s="67">
        <v>51</v>
      </c>
      <c r="D1290" s="67" t="s">
        <v>345</v>
      </c>
      <c r="E1290" s="71">
        <v>0.63459720136720099</v>
      </c>
      <c r="F1290" s="68">
        <v>48.787878787878803</v>
      </c>
      <c r="G1290" s="71">
        <v>0.74205889424868499</v>
      </c>
      <c r="H1290" s="68">
        <v>60.707070707070699</v>
      </c>
      <c r="I1290" s="71">
        <v>0.74499009816751804</v>
      </c>
      <c r="J1290" s="68">
        <v>50.707070707070699</v>
      </c>
      <c r="K1290" s="71">
        <v>0.88057587376213498</v>
      </c>
      <c r="L1290" s="68">
        <v>78.383838383838395</v>
      </c>
      <c r="M1290" s="71">
        <v>0.43921568627451002</v>
      </c>
      <c r="N1290" s="68">
        <v>29.399796541200399</v>
      </c>
      <c r="O1290" s="71">
        <v>0.36614545438315499</v>
      </c>
      <c r="P1290" s="68">
        <v>48.881789137380203</v>
      </c>
      <c r="Q1290" s="71"/>
      <c r="R1290" s="68"/>
    </row>
    <row r="1291" spans="1:18" x14ac:dyDescent="0.2">
      <c r="A1291" s="72" t="s">
        <v>2809</v>
      </c>
      <c r="B1291" s="66" t="s">
        <v>2810</v>
      </c>
      <c r="C1291" s="67">
        <v>50</v>
      </c>
      <c r="D1291" s="67" t="s">
        <v>345</v>
      </c>
      <c r="E1291" s="71">
        <v>0.80440296964254898</v>
      </c>
      <c r="F1291" s="68">
        <v>58.252427184466001</v>
      </c>
      <c r="G1291" s="71">
        <v>0.93863860812490196</v>
      </c>
      <c r="H1291" s="68">
        <v>88.719371243643096</v>
      </c>
      <c r="I1291" s="71">
        <v>0.90326265618785395</v>
      </c>
      <c r="J1291" s="68">
        <v>76.421636615811394</v>
      </c>
      <c r="K1291" s="71">
        <v>0.923140205471361</v>
      </c>
      <c r="L1291" s="68">
        <v>75.0809061488673</v>
      </c>
      <c r="M1291" s="71">
        <v>0.81021897810219001</v>
      </c>
      <c r="N1291" s="68">
        <v>56.8308550185874</v>
      </c>
      <c r="O1291" s="71">
        <v>0.44675440032643599</v>
      </c>
      <c r="P1291" s="68">
        <v>25.841121495327101</v>
      </c>
      <c r="Q1291" s="71"/>
      <c r="R1291" s="68"/>
    </row>
    <row r="1292" spans="1:18" x14ac:dyDescent="0.2">
      <c r="A1292" s="72" t="s">
        <v>2811</v>
      </c>
      <c r="B1292" s="66" t="s">
        <v>2812</v>
      </c>
      <c r="C1292" s="67">
        <v>50</v>
      </c>
      <c r="D1292" s="67" t="s">
        <v>345</v>
      </c>
      <c r="E1292" s="71">
        <v>0.753590638987781</v>
      </c>
      <c r="F1292" s="68">
        <v>36.199722607489598</v>
      </c>
      <c r="G1292" s="71">
        <v>0.88137042367801799</v>
      </c>
      <c r="H1292" s="68">
        <v>67.452612112806307</v>
      </c>
      <c r="I1292" s="71">
        <v>0.86056474564075403</v>
      </c>
      <c r="J1292" s="68">
        <v>54.6463245492372</v>
      </c>
      <c r="K1292" s="71">
        <v>0.920716958696986</v>
      </c>
      <c r="L1292" s="68">
        <v>73.693943596856201</v>
      </c>
      <c r="M1292" s="71">
        <v>0.84671532846715303</v>
      </c>
      <c r="N1292" s="68">
        <v>64.126394052044603</v>
      </c>
      <c r="O1292" s="71">
        <v>0.25858573845599198</v>
      </c>
      <c r="P1292" s="68">
        <v>9.0186915887850496</v>
      </c>
      <c r="Q1292" s="71"/>
      <c r="R1292" s="68"/>
    </row>
    <row r="1293" spans="1:18" x14ac:dyDescent="0.2">
      <c r="A1293" s="72" t="s">
        <v>2813</v>
      </c>
      <c r="B1293" s="66" t="s">
        <v>2814</v>
      </c>
      <c r="C1293" s="67">
        <v>51</v>
      </c>
      <c r="D1293" s="67" t="s">
        <v>345</v>
      </c>
      <c r="E1293" s="71">
        <v>0.65119714553683605</v>
      </c>
      <c r="F1293" s="68">
        <v>55.353535353535399</v>
      </c>
      <c r="G1293" s="71">
        <v>0.77303314831263203</v>
      </c>
      <c r="H1293" s="68">
        <v>70.808080808080803</v>
      </c>
      <c r="I1293" s="71">
        <v>0.71318986601342005</v>
      </c>
      <c r="J1293" s="68">
        <v>39.494949494949502</v>
      </c>
      <c r="K1293" s="71">
        <v>0.84671444651415595</v>
      </c>
      <c r="L1293" s="68">
        <v>64.242424242424207</v>
      </c>
      <c r="M1293" s="71">
        <v>0.64705882352941202</v>
      </c>
      <c r="N1293" s="68">
        <v>61.037639877924697</v>
      </c>
      <c r="O1293" s="71">
        <v>0.27598944331455799</v>
      </c>
      <c r="P1293" s="68">
        <v>34.291799787007498</v>
      </c>
      <c r="Q1293" s="71"/>
      <c r="R1293" s="68"/>
    </row>
    <row r="1294" spans="1:18" x14ac:dyDescent="0.2">
      <c r="A1294" s="72" t="s">
        <v>2815</v>
      </c>
      <c r="B1294" s="66" t="s">
        <v>2816</v>
      </c>
      <c r="C1294" s="67">
        <v>51</v>
      </c>
      <c r="D1294" s="67" t="s">
        <v>345</v>
      </c>
      <c r="E1294" s="71">
        <v>0.59889138390694496</v>
      </c>
      <c r="F1294" s="68">
        <v>37.272727272727302</v>
      </c>
      <c r="G1294" s="71">
        <v>0.65022470556116796</v>
      </c>
      <c r="H1294" s="68">
        <v>30.909090909090899</v>
      </c>
      <c r="I1294" s="71">
        <v>0.75069185004025496</v>
      </c>
      <c r="J1294" s="68">
        <v>54.343434343434303</v>
      </c>
      <c r="K1294" s="71">
        <v>0.84915604062260297</v>
      </c>
      <c r="L1294" s="68">
        <v>65.353535353535307</v>
      </c>
      <c r="M1294" s="71">
        <v>0.435294117647059</v>
      </c>
      <c r="N1294" s="68">
        <v>29.094608341810801</v>
      </c>
      <c r="O1294" s="71">
        <v>0.30909020566363998</v>
      </c>
      <c r="P1294" s="68">
        <v>40.788072417465401</v>
      </c>
      <c r="Q1294" s="71"/>
      <c r="R1294" s="68"/>
    </row>
    <row r="1295" spans="1:18" x14ac:dyDescent="0.2">
      <c r="A1295" s="72" t="s">
        <v>2817</v>
      </c>
      <c r="B1295" s="66" t="s">
        <v>2818</v>
      </c>
      <c r="C1295" s="67">
        <v>50</v>
      </c>
      <c r="D1295" s="67" t="s">
        <v>345</v>
      </c>
      <c r="E1295" s="71">
        <v>0.68427276113123503</v>
      </c>
      <c r="F1295" s="68">
        <v>19.463707813222399</v>
      </c>
      <c r="G1295" s="71">
        <v>0.75296709469558198</v>
      </c>
      <c r="H1295" s="68">
        <v>27.2769301895515</v>
      </c>
      <c r="I1295" s="71">
        <v>0.68934527472765195</v>
      </c>
      <c r="J1295" s="68">
        <v>9.2001849283402706</v>
      </c>
      <c r="K1295" s="71">
        <v>0.87734449435737605</v>
      </c>
      <c r="L1295" s="68">
        <v>54.137771613499801</v>
      </c>
      <c r="M1295" s="71">
        <v>0.66423357664233595</v>
      </c>
      <c r="N1295" s="68">
        <v>34.014869888475801</v>
      </c>
      <c r="O1295" s="71">
        <v>0.43747336523323099</v>
      </c>
      <c r="P1295" s="68">
        <v>24.5794392523364</v>
      </c>
      <c r="Q1295" s="71"/>
      <c r="R1295" s="68"/>
    </row>
    <row r="1296" spans="1:18" x14ac:dyDescent="0.2">
      <c r="A1296" s="72" t="s">
        <v>2819</v>
      </c>
      <c r="B1296" s="66" t="s">
        <v>2820</v>
      </c>
      <c r="C1296" s="67">
        <v>51</v>
      </c>
      <c r="D1296" s="67" t="s">
        <v>345</v>
      </c>
      <c r="E1296" s="71">
        <v>0.83281691252375301</v>
      </c>
      <c r="F1296" s="68">
        <v>92.2222222222222</v>
      </c>
      <c r="G1296" s="71">
        <v>0.85179340194739595</v>
      </c>
      <c r="H1296" s="68">
        <v>87.070707070707101</v>
      </c>
      <c r="I1296" s="71">
        <v>0.840416879079534</v>
      </c>
      <c r="J1296" s="68">
        <v>86.161616161616195</v>
      </c>
      <c r="K1296" s="71">
        <v>0.89905816020894802</v>
      </c>
      <c r="L1296" s="68">
        <v>84.040404040403999</v>
      </c>
      <c r="M1296" s="71">
        <v>0.65882352941176503</v>
      </c>
      <c r="N1296" s="68">
        <v>63.072227873855503</v>
      </c>
      <c r="O1296" s="71">
        <v>0.91399259197112503</v>
      </c>
      <c r="P1296" s="68">
        <v>97.8700745473908</v>
      </c>
      <c r="Q1296" s="71"/>
      <c r="R1296" s="68"/>
    </row>
    <row r="1297" spans="1:18" x14ac:dyDescent="0.2">
      <c r="A1297" s="72" t="s">
        <v>1415</v>
      </c>
      <c r="B1297" s="66" t="s">
        <v>2821</v>
      </c>
      <c r="C1297" s="67">
        <v>51</v>
      </c>
      <c r="D1297" s="67" t="s">
        <v>345</v>
      </c>
      <c r="E1297" s="71">
        <v>0.60777683886614497</v>
      </c>
      <c r="F1297" s="68">
        <v>39.797979797979799</v>
      </c>
      <c r="G1297" s="71">
        <v>0.73655136847418401</v>
      </c>
      <c r="H1297" s="68">
        <v>58.787878787878803</v>
      </c>
      <c r="I1297" s="71">
        <v>0.70320697785175701</v>
      </c>
      <c r="J1297" s="68">
        <v>36.161616161616202</v>
      </c>
      <c r="K1297" s="71">
        <v>0.73375093818600501</v>
      </c>
      <c r="L1297" s="68">
        <v>19.797979797979799</v>
      </c>
      <c r="M1297" s="71">
        <v>0.662745098039216</v>
      </c>
      <c r="N1297" s="68">
        <v>63.3774160732452</v>
      </c>
      <c r="O1297" s="71">
        <v>0.20262981177956499</v>
      </c>
      <c r="P1297" s="68">
        <v>21.086261980830699</v>
      </c>
      <c r="Q1297" s="71"/>
      <c r="R1297" s="68"/>
    </row>
    <row r="1298" spans="1:18" x14ac:dyDescent="0.2">
      <c r="A1298" s="72" t="s">
        <v>2822</v>
      </c>
      <c r="B1298" s="66" t="s">
        <v>2823</v>
      </c>
      <c r="C1298" s="67">
        <v>51</v>
      </c>
      <c r="D1298" s="67" t="s">
        <v>345</v>
      </c>
      <c r="E1298" s="71">
        <v>0.65102751857638497</v>
      </c>
      <c r="F1298" s="68">
        <v>55.151515151515099</v>
      </c>
      <c r="G1298" s="71">
        <v>0.68194334606391005</v>
      </c>
      <c r="H1298" s="68">
        <v>40.202020202020201</v>
      </c>
      <c r="I1298" s="71">
        <v>0.73611143754874098</v>
      </c>
      <c r="J1298" s="68">
        <v>48.282828282828298</v>
      </c>
      <c r="K1298" s="71">
        <v>0.80108264867620305</v>
      </c>
      <c r="L1298" s="68">
        <v>42.626262626262601</v>
      </c>
      <c r="M1298" s="71">
        <v>0.34509803921568599</v>
      </c>
      <c r="N1298" s="68">
        <v>19.5320447609359</v>
      </c>
      <c r="O1298" s="71">
        <v>0.69090212137738505</v>
      </c>
      <c r="P1298" s="68">
        <v>83.599574014909507</v>
      </c>
      <c r="Q1298" s="71"/>
      <c r="R1298" s="68"/>
    </row>
    <row r="1299" spans="1:18" x14ac:dyDescent="0.2">
      <c r="A1299" s="72" t="s">
        <v>2824</v>
      </c>
      <c r="B1299" s="66" t="s">
        <v>2825</v>
      </c>
      <c r="C1299" s="67">
        <v>51</v>
      </c>
      <c r="D1299" s="67" t="s">
        <v>345</v>
      </c>
      <c r="E1299" s="71">
        <v>0.76460407754549597</v>
      </c>
      <c r="F1299" s="68">
        <v>82.121212121212096</v>
      </c>
      <c r="G1299" s="71">
        <v>0.85440628063520996</v>
      </c>
      <c r="H1299" s="68">
        <v>87.575757575757606</v>
      </c>
      <c r="I1299" s="71">
        <v>0.80775577300444201</v>
      </c>
      <c r="J1299" s="68">
        <v>77.171717171717205</v>
      </c>
      <c r="K1299" s="71">
        <v>0.93128991884488099</v>
      </c>
      <c r="L1299" s="68">
        <v>93.232323232323196</v>
      </c>
      <c r="M1299" s="71">
        <v>0.85882352941176499</v>
      </c>
      <c r="N1299" s="68">
        <v>91.759918616480206</v>
      </c>
      <c r="O1299" s="71">
        <v>0.37074488583118398</v>
      </c>
      <c r="P1299" s="68">
        <v>49.627263045793399</v>
      </c>
      <c r="Q1299" s="71"/>
      <c r="R1299" s="68"/>
    </row>
    <row r="1300" spans="1:18" x14ac:dyDescent="0.2">
      <c r="A1300" s="72" t="s">
        <v>2826</v>
      </c>
      <c r="B1300" s="66" t="s">
        <v>2827</v>
      </c>
      <c r="C1300" s="67">
        <v>51</v>
      </c>
      <c r="D1300" s="67" t="s">
        <v>345</v>
      </c>
      <c r="E1300" s="71">
        <v>0.72005976449603004</v>
      </c>
      <c r="F1300" s="68">
        <v>72.626262626262601</v>
      </c>
      <c r="G1300" s="71">
        <v>0.85056258265211404</v>
      </c>
      <c r="H1300" s="68">
        <v>86.767676767676804</v>
      </c>
      <c r="I1300" s="71">
        <v>0.79968991137068701</v>
      </c>
      <c r="J1300" s="68">
        <v>73.939393939393895</v>
      </c>
      <c r="K1300" s="71">
        <v>0.87972822752526703</v>
      </c>
      <c r="L1300" s="68">
        <v>77.979797979797993</v>
      </c>
      <c r="M1300" s="71">
        <v>0.69019607843137298</v>
      </c>
      <c r="N1300" s="68">
        <v>68.056968463886093</v>
      </c>
      <c r="O1300" s="71">
        <v>0.38012202250071198</v>
      </c>
      <c r="P1300" s="68">
        <v>50.905218317358901</v>
      </c>
      <c r="Q1300" s="71"/>
      <c r="R1300" s="68"/>
    </row>
    <row r="1301" spans="1:18" x14ac:dyDescent="0.2">
      <c r="A1301" s="72" t="s">
        <v>2011</v>
      </c>
      <c r="B1301" s="66" t="s">
        <v>2828</v>
      </c>
      <c r="C1301" s="67">
        <v>51</v>
      </c>
      <c r="D1301" s="67" t="s">
        <v>345</v>
      </c>
      <c r="E1301" s="71">
        <v>0.60144202532977697</v>
      </c>
      <c r="F1301" s="68">
        <v>38.181818181818201</v>
      </c>
      <c r="G1301" s="71">
        <v>0.77477846132802497</v>
      </c>
      <c r="H1301" s="68">
        <v>71.414141414141397</v>
      </c>
      <c r="I1301" s="71">
        <v>0.76718982980132799</v>
      </c>
      <c r="J1301" s="68">
        <v>61.212121212121197</v>
      </c>
      <c r="K1301" s="71">
        <v>0.84460912990075099</v>
      </c>
      <c r="L1301" s="68">
        <v>63.030303030303003</v>
      </c>
      <c r="M1301" s="71">
        <v>0.337254901960784</v>
      </c>
      <c r="N1301" s="68">
        <v>18.616480162767001</v>
      </c>
      <c r="O1301" s="71">
        <v>0.28337780365799498</v>
      </c>
      <c r="P1301" s="68">
        <v>35.356762513311999</v>
      </c>
      <c r="Q1301" s="71"/>
      <c r="R1301" s="68"/>
    </row>
    <row r="1302" spans="1:18" x14ac:dyDescent="0.2">
      <c r="A1302" s="72" t="s">
        <v>2829</v>
      </c>
      <c r="B1302" s="66" t="s">
        <v>2830</v>
      </c>
      <c r="C1302" s="67">
        <v>51</v>
      </c>
      <c r="D1302" s="67" t="s">
        <v>345</v>
      </c>
      <c r="E1302" s="71">
        <v>0.71188571537918999</v>
      </c>
      <c r="F1302" s="68">
        <v>70.303030303030297</v>
      </c>
      <c r="G1302" s="71">
        <v>0.858817964748671</v>
      </c>
      <c r="H1302" s="68">
        <v>88.181818181818201</v>
      </c>
      <c r="I1302" s="71">
        <v>0.78708563450055702</v>
      </c>
      <c r="J1302" s="68">
        <v>69.191919191919197</v>
      </c>
      <c r="K1302" s="71">
        <v>0.92628639473952801</v>
      </c>
      <c r="L1302" s="68">
        <v>92.020202020202007</v>
      </c>
      <c r="M1302" s="71">
        <v>0.76470588235294101</v>
      </c>
      <c r="N1302" s="68">
        <v>81.485249237029507</v>
      </c>
      <c r="O1302" s="71">
        <v>0.22253270055425201</v>
      </c>
      <c r="P1302" s="68">
        <v>25.346112886048999</v>
      </c>
      <c r="Q1302" s="71"/>
      <c r="R1302" s="68"/>
    </row>
    <row r="1303" spans="1:18" x14ac:dyDescent="0.2">
      <c r="A1303" s="72" t="s">
        <v>1013</v>
      </c>
      <c r="B1303" s="66" t="s">
        <v>2831</v>
      </c>
      <c r="C1303" s="67">
        <v>51</v>
      </c>
      <c r="D1303" s="67" t="s">
        <v>345</v>
      </c>
      <c r="E1303" s="71">
        <v>0.75195543038997104</v>
      </c>
      <c r="F1303" s="68">
        <v>79.797979797979806</v>
      </c>
      <c r="G1303" s="71">
        <v>0.89815664163443398</v>
      </c>
      <c r="H1303" s="68">
        <v>92.929292929292899</v>
      </c>
      <c r="I1303" s="71">
        <v>0.81335954439365798</v>
      </c>
      <c r="J1303" s="68">
        <v>78.787878787878796</v>
      </c>
      <c r="K1303" s="71">
        <v>0.94165202652913405</v>
      </c>
      <c r="L1303" s="68">
        <v>95.151515151515198</v>
      </c>
      <c r="M1303" s="71">
        <v>0.77254901960784295</v>
      </c>
      <c r="N1303" s="68">
        <v>82.502543234994903</v>
      </c>
      <c r="O1303" s="71">
        <v>0.334059919784786</v>
      </c>
      <c r="P1303" s="68">
        <v>44.834930777422798</v>
      </c>
      <c r="Q1303" s="71"/>
      <c r="R1303" s="68"/>
    </row>
    <row r="1304" spans="1:18" x14ac:dyDescent="0.2">
      <c r="A1304" s="72" t="s">
        <v>844</v>
      </c>
      <c r="B1304" s="66" t="s">
        <v>2832</v>
      </c>
      <c r="C1304" s="67">
        <v>51</v>
      </c>
      <c r="D1304" s="67" t="s">
        <v>345</v>
      </c>
      <c r="E1304" s="71">
        <v>0.65574778549646096</v>
      </c>
      <c r="F1304" s="68">
        <v>56.565656565656603</v>
      </c>
      <c r="G1304" s="71">
        <v>0.74590021061877299</v>
      </c>
      <c r="H1304" s="68">
        <v>62.323232323232297</v>
      </c>
      <c r="I1304" s="71">
        <v>0.77918180748797505</v>
      </c>
      <c r="J1304" s="68">
        <v>66.565656565656596</v>
      </c>
      <c r="K1304" s="71">
        <v>0.89610607300658796</v>
      </c>
      <c r="L1304" s="68">
        <v>83.434343434343404</v>
      </c>
      <c r="M1304" s="71">
        <v>0.63529411764705901</v>
      </c>
      <c r="N1304" s="68">
        <v>59.104781281790402</v>
      </c>
      <c r="O1304" s="71">
        <v>0.222256718721907</v>
      </c>
      <c r="P1304" s="68">
        <v>25.026624068157599</v>
      </c>
      <c r="Q1304" s="71"/>
      <c r="R1304" s="68"/>
    </row>
    <row r="1305" spans="1:18" x14ac:dyDescent="0.2">
      <c r="A1305" s="72" t="s">
        <v>2833</v>
      </c>
      <c r="B1305" s="66" t="s">
        <v>2834</v>
      </c>
      <c r="C1305" s="67">
        <v>51</v>
      </c>
      <c r="D1305" s="67" t="s">
        <v>345</v>
      </c>
      <c r="E1305" s="71">
        <v>0.68486393212117502</v>
      </c>
      <c r="F1305" s="68">
        <v>63.838383838383798</v>
      </c>
      <c r="G1305" s="71">
        <v>0.73545521864615804</v>
      </c>
      <c r="H1305" s="68">
        <v>58.484848484848499</v>
      </c>
      <c r="I1305" s="71">
        <v>0.73094752018659304</v>
      </c>
      <c r="J1305" s="68">
        <v>45.454545454545503</v>
      </c>
      <c r="K1305" s="71">
        <v>0.79193524922746505</v>
      </c>
      <c r="L1305" s="68">
        <v>38.484848484848499</v>
      </c>
      <c r="M1305" s="71">
        <v>0.50980392156862697</v>
      </c>
      <c r="N1305" s="68">
        <v>37.639877924720203</v>
      </c>
      <c r="O1305" s="71">
        <v>0.65617775097703401</v>
      </c>
      <c r="P1305" s="68">
        <v>79.872204472843407</v>
      </c>
      <c r="Q1305" s="71"/>
      <c r="R1305" s="68"/>
    </row>
    <row r="1306" spans="1:18" x14ac:dyDescent="0.2">
      <c r="A1306" s="72" t="s">
        <v>1065</v>
      </c>
      <c r="B1306" s="66" t="s">
        <v>2835</v>
      </c>
      <c r="C1306" s="67">
        <v>51</v>
      </c>
      <c r="D1306" s="67" t="s">
        <v>345</v>
      </c>
      <c r="E1306" s="71">
        <v>0.63906221233795601</v>
      </c>
      <c r="F1306" s="68">
        <v>51.414141414141397</v>
      </c>
      <c r="G1306" s="71">
        <v>0.78945967305020404</v>
      </c>
      <c r="H1306" s="68">
        <v>75.5555555555556</v>
      </c>
      <c r="I1306" s="71">
        <v>0.74770808115200404</v>
      </c>
      <c r="J1306" s="68">
        <v>52.424242424242401</v>
      </c>
      <c r="K1306" s="71">
        <v>0.80577107546464599</v>
      </c>
      <c r="L1306" s="68">
        <v>44.747474747474698</v>
      </c>
      <c r="M1306" s="71">
        <v>0.57254901960784299</v>
      </c>
      <c r="N1306" s="68">
        <v>47.914547304170902</v>
      </c>
      <c r="O1306" s="71">
        <v>0.27982321241508301</v>
      </c>
      <c r="P1306" s="68">
        <v>34.824281150159699</v>
      </c>
      <c r="Q1306" s="71"/>
      <c r="R1306" s="68"/>
    </row>
    <row r="1307" spans="1:18" x14ac:dyDescent="0.2">
      <c r="A1307" s="72" t="s">
        <v>2836</v>
      </c>
      <c r="B1307" s="66" t="s">
        <v>2837</v>
      </c>
      <c r="C1307" s="67">
        <v>51</v>
      </c>
      <c r="D1307" s="67" t="s">
        <v>345</v>
      </c>
      <c r="E1307" s="71">
        <v>0.612321587049933</v>
      </c>
      <c r="F1307" s="68">
        <v>42.020202020201999</v>
      </c>
      <c r="G1307" s="71">
        <v>0.53508389830229697</v>
      </c>
      <c r="H1307" s="68">
        <v>6.4646464646464601</v>
      </c>
      <c r="I1307" s="71">
        <v>0.74762072075762898</v>
      </c>
      <c r="J1307" s="68">
        <v>52.323232323232297</v>
      </c>
      <c r="K1307" s="71">
        <v>0.80494271903549197</v>
      </c>
      <c r="L1307" s="68">
        <v>43.838383838383798</v>
      </c>
      <c r="M1307" s="71">
        <v>0.69803921568627503</v>
      </c>
      <c r="N1307" s="68">
        <v>69.582909460834202</v>
      </c>
      <c r="O1307" s="71">
        <v>0.27592138146797301</v>
      </c>
      <c r="P1307" s="68">
        <v>34.185303514376997</v>
      </c>
      <c r="Q1307" s="71"/>
      <c r="R1307" s="68"/>
    </row>
    <row r="1308" spans="1:18" x14ac:dyDescent="0.2">
      <c r="A1308" s="72" t="s">
        <v>1546</v>
      </c>
      <c r="B1308" s="66" t="s">
        <v>2838</v>
      </c>
      <c r="C1308" s="67">
        <v>51</v>
      </c>
      <c r="D1308" s="67" t="s">
        <v>345</v>
      </c>
      <c r="E1308" s="71">
        <v>0.76828798192352299</v>
      </c>
      <c r="F1308" s="68">
        <v>82.626262626262601</v>
      </c>
      <c r="G1308" s="71">
        <v>0.83129862936635002</v>
      </c>
      <c r="H1308" s="68">
        <v>83.939393939393895</v>
      </c>
      <c r="I1308" s="71">
        <v>0.79990767018132802</v>
      </c>
      <c r="J1308" s="68">
        <v>74.040404040403999</v>
      </c>
      <c r="K1308" s="71">
        <v>0.894554236966429</v>
      </c>
      <c r="L1308" s="68">
        <v>83.232323232323196</v>
      </c>
      <c r="M1308" s="71">
        <v>0.61568627450980395</v>
      </c>
      <c r="N1308" s="68">
        <v>55.442522889114997</v>
      </c>
      <c r="O1308" s="71">
        <v>0.69999309859370595</v>
      </c>
      <c r="P1308" s="68">
        <v>84.451544195953105</v>
      </c>
      <c r="Q1308" s="71"/>
      <c r="R1308" s="68"/>
    </row>
    <row r="1309" spans="1:18" x14ac:dyDescent="0.2">
      <c r="A1309" s="72" t="s">
        <v>2839</v>
      </c>
      <c r="B1309" s="66" t="s">
        <v>2840</v>
      </c>
      <c r="C1309" s="67">
        <v>50</v>
      </c>
      <c r="D1309" s="67" t="s">
        <v>345</v>
      </c>
      <c r="E1309" s="71">
        <v>0.793921779937238</v>
      </c>
      <c r="F1309" s="68">
        <v>52.612112806287598</v>
      </c>
      <c r="G1309" s="71">
        <v>0.82389186318713403</v>
      </c>
      <c r="H1309" s="68">
        <v>46.417013407304701</v>
      </c>
      <c r="I1309" s="71">
        <v>0.765491073906298</v>
      </c>
      <c r="J1309" s="68">
        <v>20.5270457697642</v>
      </c>
      <c r="K1309" s="71">
        <v>0.874775247459043</v>
      </c>
      <c r="L1309" s="68">
        <v>53.0744336569579</v>
      </c>
      <c r="M1309" s="71">
        <v>0.70802919708029199</v>
      </c>
      <c r="N1309" s="68">
        <v>40.520446096654297</v>
      </c>
      <c r="O1309" s="71">
        <v>0.79742151805342498</v>
      </c>
      <c r="P1309" s="68">
        <v>81.869158878504706</v>
      </c>
      <c r="Q1309" s="71"/>
      <c r="R1309" s="68"/>
    </row>
    <row r="1310" spans="1:18" x14ac:dyDescent="0.2">
      <c r="A1310" s="72" t="s">
        <v>2841</v>
      </c>
      <c r="B1310" s="66" t="s">
        <v>2842</v>
      </c>
      <c r="C1310" s="67">
        <v>51</v>
      </c>
      <c r="D1310" s="67" t="s">
        <v>345</v>
      </c>
      <c r="E1310" s="71">
        <v>0.54809694560811695</v>
      </c>
      <c r="F1310" s="68">
        <v>21.313131313131301</v>
      </c>
      <c r="G1310" s="71">
        <v>0.655512564445622</v>
      </c>
      <c r="H1310" s="68">
        <v>33.030303030303003</v>
      </c>
      <c r="I1310" s="71">
        <v>0.66827607834788505</v>
      </c>
      <c r="J1310" s="68">
        <v>25.959595959596001</v>
      </c>
      <c r="K1310" s="71">
        <v>0.81094347101146502</v>
      </c>
      <c r="L1310" s="68">
        <v>47.070707070707101</v>
      </c>
      <c r="M1310" s="71">
        <v>0.53725490196078396</v>
      </c>
      <c r="N1310" s="68">
        <v>41.810783316378398</v>
      </c>
      <c r="O1310" s="71">
        <v>6.8497712274829203E-2</v>
      </c>
      <c r="P1310" s="68">
        <v>5.1118210862619797</v>
      </c>
      <c r="Q1310" s="71"/>
      <c r="R1310" s="68"/>
    </row>
    <row r="1311" spans="1:18" x14ac:dyDescent="0.2">
      <c r="A1311" s="72" t="s">
        <v>2843</v>
      </c>
      <c r="B1311" s="66" t="s">
        <v>2844</v>
      </c>
      <c r="C1311" s="67">
        <v>51</v>
      </c>
      <c r="D1311" s="67" t="s">
        <v>345</v>
      </c>
      <c r="E1311" s="71">
        <v>0.61643853288513795</v>
      </c>
      <c r="F1311" s="68">
        <v>43.232323232323203</v>
      </c>
      <c r="G1311" s="71">
        <v>0.72259728704118098</v>
      </c>
      <c r="H1311" s="68">
        <v>54.848484848484802</v>
      </c>
      <c r="I1311" s="71">
        <v>0.74671421128737103</v>
      </c>
      <c r="J1311" s="68">
        <v>51.818181818181799</v>
      </c>
      <c r="K1311" s="71">
        <v>0.82827075662747496</v>
      </c>
      <c r="L1311" s="68">
        <v>55.959595959596001</v>
      </c>
      <c r="M1311" s="71">
        <v>0.68235294117647105</v>
      </c>
      <c r="N1311" s="68">
        <v>66.836215666327604</v>
      </c>
      <c r="O1311" s="71">
        <v>0.102257468293192</v>
      </c>
      <c r="P1311" s="68">
        <v>7.6677316293929696</v>
      </c>
      <c r="Q1311" s="71"/>
      <c r="R1311" s="68"/>
    </row>
    <row r="1312" spans="1:18" x14ac:dyDescent="0.2">
      <c r="A1312" s="72" t="s">
        <v>1717</v>
      </c>
      <c r="B1312" s="66" t="s">
        <v>2845</v>
      </c>
      <c r="C1312" s="67">
        <v>51</v>
      </c>
      <c r="D1312" s="67" t="s">
        <v>345</v>
      </c>
      <c r="E1312" s="71">
        <v>0.54079075887121697</v>
      </c>
      <c r="F1312" s="68">
        <v>19.494949494949498</v>
      </c>
      <c r="G1312" s="71">
        <v>0.68751739160995595</v>
      </c>
      <c r="H1312" s="68">
        <v>42.2222222222222</v>
      </c>
      <c r="I1312" s="71">
        <v>0.59139269697399099</v>
      </c>
      <c r="J1312" s="68">
        <v>9.5959595959596005</v>
      </c>
      <c r="K1312" s="71">
        <v>0.78082517590521605</v>
      </c>
      <c r="L1312" s="68">
        <v>33.535353535353501</v>
      </c>
      <c r="M1312" s="71">
        <v>0.454901960784314</v>
      </c>
      <c r="N1312" s="68">
        <v>30.824008138351999</v>
      </c>
      <c r="O1312" s="71">
        <v>0.189316569082606</v>
      </c>
      <c r="P1312" s="68">
        <v>18.743343982960599</v>
      </c>
      <c r="Q1312" s="71"/>
      <c r="R1312" s="68"/>
    </row>
    <row r="1313" spans="1:18" x14ac:dyDescent="0.2">
      <c r="A1313" s="72" t="s">
        <v>2846</v>
      </c>
      <c r="B1313" s="66" t="s">
        <v>2847</v>
      </c>
      <c r="C1313" s="67">
        <v>51</v>
      </c>
      <c r="D1313" s="67" t="s">
        <v>345</v>
      </c>
      <c r="E1313" s="71">
        <v>0.63752199604305504</v>
      </c>
      <c r="F1313" s="68">
        <v>50.707070707070699</v>
      </c>
      <c r="G1313" s="71">
        <v>0.78069498262910897</v>
      </c>
      <c r="H1313" s="68">
        <v>72.929292929292899</v>
      </c>
      <c r="I1313" s="71">
        <v>0.73571850946313599</v>
      </c>
      <c r="J1313" s="68">
        <v>48.181818181818201</v>
      </c>
      <c r="K1313" s="71">
        <v>0.80227076195124802</v>
      </c>
      <c r="L1313" s="68">
        <v>43.232323232323203</v>
      </c>
      <c r="M1313" s="71">
        <v>0.79607843137254897</v>
      </c>
      <c r="N1313" s="68">
        <v>85.656154628687702</v>
      </c>
      <c r="O1313" s="71">
        <v>7.2847294799233894E-2</v>
      </c>
      <c r="P1313" s="68">
        <v>5.3248136315229004</v>
      </c>
      <c r="Q1313" s="71"/>
      <c r="R1313" s="68"/>
    </row>
    <row r="1314" spans="1:18" x14ac:dyDescent="0.2">
      <c r="A1314" s="72" t="s">
        <v>2848</v>
      </c>
      <c r="B1314" s="66" t="s">
        <v>2849</v>
      </c>
      <c r="C1314" s="67">
        <v>51</v>
      </c>
      <c r="D1314" s="67" t="s">
        <v>345</v>
      </c>
      <c r="E1314" s="71">
        <v>0.57469504606622801</v>
      </c>
      <c r="F1314" s="68">
        <v>29.090909090909101</v>
      </c>
      <c r="G1314" s="71">
        <v>0.61895573455047903</v>
      </c>
      <c r="H1314" s="68">
        <v>18.484848484848499</v>
      </c>
      <c r="I1314" s="71">
        <v>0.68864248390049598</v>
      </c>
      <c r="J1314" s="68">
        <v>32.525252525252498</v>
      </c>
      <c r="K1314" s="71">
        <v>0.78054543501479301</v>
      </c>
      <c r="L1314" s="68">
        <v>33.434343434343397</v>
      </c>
      <c r="M1314" s="71">
        <v>0.48235294117647098</v>
      </c>
      <c r="N1314" s="68">
        <v>34.181078331637799</v>
      </c>
      <c r="O1314" s="71">
        <v>0.30297863568889999</v>
      </c>
      <c r="P1314" s="68">
        <v>39.403620873269404</v>
      </c>
      <c r="Q1314" s="71"/>
      <c r="R1314" s="68"/>
    </row>
    <row r="1315" spans="1:18" x14ac:dyDescent="0.2">
      <c r="A1315" s="72" t="s">
        <v>2850</v>
      </c>
      <c r="B1315" s="66" t="s">
        <v>2851</v>
      </c>
      <c r="C1315" s="67">
        <v>51</v>
      </c>
      <c r="D1315" s="67" t="s">
        <v>345</v>
      </c>
      <c r="E1315" s="71">
        <v>0.54106355827678099</v>
      </c>
      <c r="F1315" s="68">
        <v>19.696969696969699</v>
      </c>
      <c r="G1315" s="71">
        <v>0.72123952208417497</v>
      </c>
      <c r="H1315" s="68">
        <v>54.545454545454497</v>
      </c>
      <c r="I1315" s="71">
        <v>0.69071034245461105</v>
      </c>
      <c r="J1315" s="68">
        <v>33.232323232323203</v>
      </c>
      <c r="K1315" s="71">
        <v>0.69010256071383502</v>
      </c>
      <c r="L1315" s="68">
        <v>10.202020202020201</v>
      </c>
      <c r="M1315" s="71">
        <v>0.584313725490196</v>
      </c>
      <c r="N1315" s="68">
        <v>49.847405900305198</v>
      </c>
      <c r="O1315" s="71">
        <v>1.8951640641088299E-2</v>
      </c>
      <c r="P1315" s="68">
        <v>1.4909478168264101</v>
      </c>
      <c r="Q1315" s="71"/>
      <c r="R1315" s="68"/>
    </row>
    <row r="1316" spans="1:18" x14ac:dyDescent="0.2">
      <c r="A1316" s="72" t="s">
        <v>2852</v>
      </c>
      <c r="B1316" s="66" t="s">
        <v>2853</v>
      </c>
      <c r="C1316" s="67">
        <v>51</v>
      </c>
      <c r="D1316" s="67" t="s">
        <v>345</v>
      </c>
      <c r="E1316" s="71">
        <v>0.58432819056496799</v>
      </c>
      <c r="F1316" s="68">
        <v>32.525252525252498</v>
      </c>
      <c r="G1316" s="71">
        <v>0.72589893221162605</v>
      </c>
      <c r="H1316" s="68">
        <v>56.262626262626299</v>
      </c>
      <c r="I1316" s="71">
        <v>0.76024198829139999</v>
      </c>
      <c r="J1316" s="68">
        <v>58.8888888888889</v>
      </c>
      <c r="K1316" s="71">
        <v>0.641818932321222</v>
      </c>
      <c r="L1316" s="68">
        <v>5.7575757575757596</v>
      </c>
      <c r="M1316" s="71">
        <v>0.54117647058823504</v>
      </c>
      <c r="N1316" s="68">
        <v>42.4211597151577</v>
      </c>
      <c r="O1316" s="71">
        <v>0.25250462941235402</v>
      </c>
      <c r="P1316" s="68">
        <v>30.031948881789098</v>
      </c>
      <c r="Q1316" s="71"/>
      <c r="R1316" s="68"/>
    </row>
    <row r="1317" spans="1:18" x14ac:dyDescent="0.2">
      <c r="A1317" s="72" t="s">
        <v>2854</v>
      </c>
      <c r="B1317" s="66" t="s">
        <v>2855</v>
      </c>
      <c r="C1317" s="67">
        <v>51</v>
      </c>
      <c r="D1317" s="67" t="s">
        <v>345</v>
      </c>
      <c r="E1317" s="71">
        <v>0.57199284399125905</v>
      </c>
      <c r="F1317" s="68">
        <v>27.6767676767677</v>
      </c>
      <c r="G1317" s="71">
        <v>0.68476957700119001</v>
      </c>
      <c r="H1317" s="68">
        <v>41.313131313131301</v>
      </c>
      <c r="I1317" s="71">
        <v>0.66853690460496695</v>
      </c>
      <c r="J1317" s="68">
        <v>26.060606060606101</v>
      </c>
      <c r="K1317" s="71">
        <v>0.70698485988442705</v>
      </c>
      <c r="L1317" s="68">
        <v>12.6262626262626</v>
      </c>
      <c r="M1317" s="71">
        <v>0.61960784313725503</v>
      </c>
      <c r="N1317" s="68">
        <v>56.358087487283797</v>
      </c>
      <c r="O1317" s="71">
        <v>0.180065035328457</v>
      </c>
      <c r="P1317" s="68">
        <v>17.145899893503699</v>
      </c>
      <c r="Q1317" s="71"/>
      <c r="R1317" s="68"/>
    </row>
    <row r="1318" spans="1:18" x14ac:dyDescent="0.2">
      <c r="A1318" s="72" t="s">
        <v>2856</v>
      </c>
      <c r="B1318" s="66" t="s">
        <v>2857</v>
      </c>
      <c r="C1318" s="67">
        <v>51</v>
      </c>
      <c r="D1318" s="67" t="s">
        <v>345</v>
      </c>
      <c r="E1318" s="71">
        <v>0.63192627522237599</v>
      </c>
      <c r="F1318" s="68">
        <v>48.181818181818201</v>
      </c>
      <c r="G1318" s="71">
        <v>0.57230590374342605</v>
      </c>
      <c r="H1318" s="68">
        <v>8.6868686868686904</v>
      </c>
      <c r="I1318" s="71">
        <v>0.81031837841981502</v>
      </c>
      <c r="J1318" s="68">
        <v>78.080808080808097</v>
      </c>
      <c r="K1318" s="71">
        <v>0.85206172264968005</v>
      </c>
      <c r="L1318" s="68">
        <v>66.363636363636402</v>
      </c>
      <c r="M1318" s="71">
        <v>0.81176470588235305</v>
      </c>
      <c r="N1318" s="68">
        <v>87.690742624618494</v>
      </c>
      <c r="O1318" s="71">
        <v>0.113180665416607</v>
      </c>
      <c r="P1318" s="68">
        <v>9.0521831735889293</v>
      </c>
      <c r="Q1318" s="71"/>
      <c r="R1318" s="68"/>
    </row>
    <row r="1319" spans="1:18" x14ac:dyDescent="0.2">
      <c r="A1319" s="72" t="s">
        <v>2858</v>
      </c>
      <c r="B1319" s="66" t="s">
        <v>2859</v>
      </c>
      <c r="C1319" s="67">
        <v>51</v>
      </c>
      <c r="D1319" s="67" t="s">
        <v>345</v>
      </c>
      <c r="E1319" s="71">
        <v>0.58246710609437202</v>
      </c>
      <c r="F1319" s="68">
        <v>31.717171717171698</v>
      </c>
      <c r="G1319" s="71">
        <v>0.50161899043400404</v>
      </c>
      <c r="H1319" s="68">
        <v>4.9494949494949498</v>
      </c>
      <c r="I1319" s="71">
        <v>0.78104133768290795</v>
      </c>
      <c r="J1319" s="68">
        <v>67.070707070707101</v>
      </c>
      <c r="K1319" s="71">
        <v>0.83667506083395404</v>
      </c>
      <c r="L1319" s="68">
        <v>59.393939393939398</v>
      </c>
      <c r="M1319" s="71">
        <v>0.65490196078431395</v>
      </c>
      <c r="N1319" s="68">
        <v>62.665310274669402</v>
      </c>
      <c r="O1319" s="71">
        <v>0.13809818073667701</v>
      </c>
      <c r="P1319" s="68">
        <v>12.0340788072417</v>
      </c>
      <c r="Q1319" s="71"/>
      <c r="R1319" s="68"/>
    </row>
    <row r="1320" spans="1:18" x14ac:dyDescent="0.2">
      <c r="A1320" s="72" t="s">
        <v>2860</v>
      </c>
      <c r="B1320" s="66" t="s">
        <v>2861</v>
      </c>
      <c r="C1320" s="67">
        <v>51</v>
      </c>
      <c r="D1320" s="67" t="s">
        <v>345</v>
      </c>
      <c r="E1320" s="71">
        <v>0.59179858819676201</v>
      </c>
      <c r="F1320" s="68">
        <v>34.949494949494898</v>
      </c>
      <c r="G1320" s="71">
        <v>0.66233779513267699</v>
      </c>
      <c r="H1320" s="68">
        <v>34.949494949494898</v>
      </c>
      <c r="I1320" s="71">
        <v>0.685936852548507</v>
      </c>
      <c r="J1320" s="68">
        <v>32.020202020201999</v>
      </c>
      <c r="K1320" s="71">
        <v>0.72321969720805701</v>
      </c>
      <c r="L1320" s="68">
        <v>16.565656565656599</v>
      </c>
      <c r="M1320" s="71">
        <v>0.67843137254901997</v>
      </c>
      <c r="N1320" s="68">
        <v>66.124109867751798</v>
      </c>
      <c r="O1320" s="71">
        <v>0.20906722354555099</v>
      </c>
      <c r="P1320" s="68">
        <v>21.9382321618743</v>
      </c>
      <c r="Q1320" s="71"/>
      <c r="R1320" s="68"/>
    </row>
    <row r="1321" spans="1:18" x14ac:dyDescent="0.2">
      <c r="A1321" s="72" t="s">
        <v>2862</v>
      </c>
      <c r="B1321" s="66" t="s">
        <v>2863</v>
      </c>
      <c r="C1321" s="67">
        <v>51</v>
      </c>
      <c r="D1321" s="67" t="s">
        <v>345</v>
      </c>
      <c r="E1321" s="71">
        <v>0.74252576859497099</v>
      </c>
      <c r="F1321" s="68">
        <v>77.171717171717205</v>
      </c>
      <c r="G1321" s="71">
        <v>0.88675888700049699</v>
      </c>
      <c r="H1321" s="68">
        <v>91.414141414141397</v>
      </c>
      <c r="I1321" s="71">
        <v>0.816417948250863</v>
      </c>
      <c r="J1321" s="68">
        <v>79.595959595959599</v>
      </c>
      <c r="K1321" s="71">
        <v>0.85257700519142998</v>
      </c>
      <c r="L1321" s="68">
        <v>66.6666666666667</v>
      </c>
      <c r="M1321" s="71">
        <v>0.84313725490196101</v>
      </c>
      <c r="N1321" s="68">
        <v>90.6408952187182</v>
      </c>
      <c r="O1321" s="71">
        <v>0.31373774763010498</v>
      </c>
      <c r="P1321" s="68">
        <v>41.107561235356798</v>
      </c>
      <c r="Q1321" s="71"/>
      <c r="R1321" s="68"/>
    </row>
    <row r="1322" spans="1:18" x14ac:dyDescent="0.2">
      <c r="A1322" s="72" t="s">
        <v>2864</v>
      </c>
      <c r="B1322" s="66" t="s">
        <v>2865</v>
      </c>
      <c r="C1322" s="67">
        <v>51</v>
      </c>
      <c r="D1322" s="67" t="s">
        <v>345</v>
      </c>
      <c r="E1322" s="71">
        <v>0.64575595016490706</v>
      </c>
      <c r="F1322" s="68">
        <v>53.737373737373701</v>
      </c>
      <c r="G1322" s="71">
        <v>0.812416595968533</v>
      </c>
      <c r="H1322" s="68">
        <v>80.909090909090907</v>
      </c>
      <c r="I1322" s="71">
        <v>0.75845555784380303</v>
      </c>
      <c r="J1322" s="68">
        <v>57.878787878787897</v>
      </c>
      <c r="K1322" s="71">
        <v>0.74948970878532595</v>
      </c>
      <c r="L1322" s="68">
        <v>23.434343434343401</v>
      </c>
      <c r="M1322" s="71">
        <v>0.67843137254901997</v>
      </c>
      <c r="N1322" s="68">
        <v>66.124109867751798</v>
      </c>
      <c r="O1322" s="71">
        <v>0.229986515677852</v>
      </c>
      <c r="P1322" s="68">
        <v>25.985090521831701</v>
      </c>
      <c r="Q1322" s="71"/>
      <c r="R1322" s="68"/>
    </row>
    <row r="1323" spans="1:18" x14ac:dyDescent="0.2">
      <c r="A1323" s="72" t="s">
        <v>1588</v>
      </c>
      <c r="B1323" s="66" t="s">
        <v>2866</v>
      </c>
      <c r="C1323" s="67">
        <v>51</v>
      </c>
      <c r="D1323" s="67" t="s">
        <v>345</v>
      </c>
      <c r="E1323" s="71">
        <v>0.60526897873837804</v>
      </c>
      <c r="F1323" s="68">
        <v>39.090909090909101</v>
      </c>
      <c r="G1323" s="71">
        <v>0.64493044510881503</v>
      </c>
      <c r="H1323" s="68">
        <v>28.181818181818201</v>
      </c>
      <c r="I1323" s="71">
        <v>0.74846665618127595</v>
      </c>
      <c r="J1323" s="68">
        <v>52.828282828282802</v>
      </c>
      <c r="K1323" s="71">
        <v>0.83594161850529702</v>
      </c>
      <c r="L1323" s="68">
        <v>58.989898989898997</v>
      </c>
      <c r="M1323" s="71">
        <v>0.56470588235294095</v>
      </c>
      <c r="N1323" s="68">
        <v>47.1007121057986</v>
      </c>
      <c r="O1323" s="71">
        <v>0.23230029154356199</v>
      </c>
      <c r="P1323" s="68">
        <v>26.7305644302449</v>
      </c>
      <c r="Q1323" s="71"/>
      <c r="R1323" s="68"/>
    </row>
    <row r="1324" spans="1:18" x14ac:dyDescent="0.2">
      <c r="A1324" s="72" t="s">
        <v>2867</v>
      </c>
      <c r="B1324" s="66" t="s">
        <v>2868</v>
      </c>
      <c r="C1324" s="67">
        <v>51</v>
      </c>
      <c r="D1324" s="67" t="s">
        <v>345</v>
      </c>
      <c r="E1324" s="71">
        <v>0.65827978334140802</v>
      </c>
      <c r="F1324" s="68">
        <v>57.474747474747502</v>
      </c>
      <c r="G1324" s="71">
        <v>0.79994203446028</v>
      </c>
      <c r="H1324" s="68">
        <v>77.878787878787904</v>
      </c>
      <c r="I1324" s="71">
        <v>0.75285553190260102</v>
      </c>
      <c r="J1324" s="68">
        <v>55.151515151515099</v>
      </c>
      <c r="K1324" s="71">
        <v>0.77839803996858503</v>
      </c>
      <c r="L1324" s="68">
        <v>32.727272727272698</v>
      </c>
      <c r="M1324" s="71">
        <v>0.70196078431372599</v>
      </c>
      <c r="N1324" s="68">
        <v>70.905391658189203</v>
      </c>
      <c r="O1324" s="71">
        <v>0.258242526061846</v>
      </c>
      <c r="P1324" s="68">
        <v>30.777422790202301</v>
      </c>
      <c r="Q1324" s="71"/>
      <c r="R1324" s="68"/>
    </row>
    <row r="1325" spans="1:18" x14ac:dyDescent="0.2">
      <c r="A1325" s="72" t="s">
        <v>2869</v>
      </c>
      <c r="B1325" s="66" t="s">
        <v>2870</v>
      </c>
      <c r="C1325" s="67">
        <v>51</v>
      </c>
      <c r="D1325" s="67" t="s">
        <v>345</v>
      </c>
      <c r="E1325" s="71">
        <v>0.58897230905892295</v>
      </c>
      <c r="F1325" s="68">
        <v>33.939393939393902</v>
      </c>
      <c r="G1325" s="71">
        <v>0.68971644429474399</v>
      </c>
      <c r="H1325" s="68">
        <v>43.737373737373701</v>
      </c>
      <c r="I1325" s="71">
        <v>0.67397559645566196</v>
      </c>
      <c r="J1325" s="68">
        <v>27.272727272727298</v>
      </c>
      <c r="K1325" s="71">
        <v>0.754277796756053</v>
      </c>
      <c r="L1325" s="68">
        <v>24.646464646464601</v>
      </c>
      <c r="M1325" s="71">
        <v>0.54901960784313697</v>
      </c>
      <c r="N1325" s="68">
        <v>44.557477110885003</v>
      </c>
      <c r="O1325" s="71">
        <v>0.27787209994501799</v>
      </c>
      <c r="P1325" s="68">
        <v>34.611288604898803</v>
      </c>
      <c r="Q1325" s="71"/>
      <c r="R1325" s="68"/>
    </row>
    <row r="1326" spans="1:18" x14ac:dyDescent="0.2">
      <c r="A1326" s="72" t="s">
        <v>2372</v>
      </c>
      <c r="B1326" s="66" t="s">
        <v>2871</v>
      </c>
      <c r="C1326" s="67">
        <v>51</v>
      </c>
      <c r="D1326" s="67" t="s">
        <v>345</v>
      </c>
      <c r="E1326" s="71">
        <v>0.69818675242540296</v>
      </c>
      <c r="F1326" s="68">
        <v>67.575757575757606</v>
      </c>
      <c r="G1326" s="71">
        <v>0.70085310826431602</v>
      </c>
      <c r="H1326" s="68">
        <v>47.474747474747502</v>
      </c>
      <c r="I1326" s="71">
        <v>0.66178271136006295</v>
      </c>
      <c r="J1326" s="68">
        <v>24.141414141414099</v>
      </c>
      <c r="K1326" s="71">
        <v>0.82618962144978003</v>
      </c>
      <c r="L1326" s="68">
        <v>54.949494949494898</v>
      </c>
      <c r="M1326" s="71">
        <v>0.60392156862745106</v>
      </c>
      <c r="N1326" s="68">
        <v>53.102746693794501</v>
      </c>
      <c r="O1326" s="71"/>
      <c r="P1326" s="68"/>
      <c r="Q1326" s="71"/>
      <c r="R1326" s="68"/>
    </row>
    <row r="1327" spans="1:18" x14ac:dyDescent="0.2">
      <c r="A1327" s="72" t="s">
        <v>2872</v>
      </c>
      <c r="B1327" s="66" t="s">
        <v>2873</v>
      </c>
      <c r="C1327" s="67">
        <v>51</v>
      </c>
      <c r="D1327" s="67" t="s">
        <v>345</v>
      </c>
      <c r="E1327" s="71">
        <v>0.57830477310755202</v>
      </c>
      <c r="F1327" s="68">
        <v>30.1010101010101</v>
      </c>
      <c r="G1327" s="71">
        <v>0.67377947908646296</v>
      </c>
      <c r="H1327" s="68">
        <v>37.878787878787897</v>
      </c>
      <c r="I1327" s="71">
        <v>0.59932698649038496</v>
      </c>
      <c r="J1327" s="68">
        <v>11.1111111111111</v>
      </c>
      <c r="K1327" s="71">
        <v>0.80958569866109198</v>
      </c>
      <c r="L1327" s="68">
        <v>45.959595959596001</v>
      </c>
      <c r="M1327" s="71">
        <v>0.63921568627450998</v>
      </c>
      <c r="N1327" s="68">
        <v>59.715157680569703</v>
      </c>
      <c r="O1327" s="71">
        <v>0.16961601502531101</v>
      </c>
      <c r="P1327" s="68">
        <v>15.654952076677301</v>
      </c>
      <c r="Q1327" s="71"/>
      <c r="R1327" s="68"/>
    </row>
    <row r="1328" spans="1:18" x14ac:dyDescent="0.2">
      <c r="A1328" s="72" t="s">
        <v>2874</v>
      </c>
      <c r="B1328" s="66" t="s">
        <v>2875</v>
      </c>
      <c r="C1328" s="67">
        <v>51</v>
      </c>
      <c r="D1328" s="67" t="s">
        <v>345</v>
      </c>
      <c r="E1328" s="71">
        <v>0.75762580900805498</v>
      </c>
      <c r="F1328" s="68">
        <v>81.212121212121204</v>
      </c>
      <c r="G1328" s="71">
        <v>0.63648018236103399</v>
      </c>
      <c r="H1328" s="68">
        <v>25.151515151515198</v>
      </c>
      <c r="I1328" s="71">
        <v>0.83492991709418596</v>
      </c>
      <c r="J1328" s="68">
        <v>84.949494949494905</v>
      </c>
      <c r="K1328" s="71">
        <v>0.90075323914776795</v>
      </c>
      <c r="L1328" s="68">
        <v>85.050505050505095</v>
      </c>
      <c r="M1328" s="71">
        <v>0.53725490196078396</v>
      </c>
      <c r="N1328" s="68">
        <v>41.810783316378398</v>
      </c>
      <c r="O1328" s="71">
        <v>0.87871080447650096</v>
      </c>
      <c r="P1328" s="68">
        <v>96.698615548455805</v>
      </c>
      <c r="Q1328" s="71"/>
      <c r="R1328" s="68"/>
    </row>
    <row r="1329" spans="1:18" x14ac:dyDescent="0.2">
      <c r="A1329" s="72" t="s">
        <v>2876</v>
      </c>
      <c r="B1329" s="66" t="s">
        <v>2877</v>
      </c>
      <c r="C1329" s="67">
        <v>51</v>
      </c>
      <c r="D1329" s="67" t="s">
        <v>345</v>
      </c>
      <c r="E1329" s="71">
        <v>0.74119594505765496</v>
      </c>
      <c r="F1329" s="68">
        <v>76.6666666666667</v>
      </c>
      <c r="G1329" s="71">
        <v>0.74224978662080099</v>
      </c>
      <c r="H1329" s="68">
        <v>61.010101010101003</v>
      </c>
      <c r="I1329" s="71">
        <v>0.88128242288810099</v>
      </c>
      <c r="J1329" s="68">
        <v>95.858585858585897</v>
      </c>
      <c r="K1329" s="71">
        <v>0.94386323280266204</v>
      </c>
      <c r="L1329" s="68">
        <v>95.5555555555556</v>
      </c>
      <c r="M1329" s="71">
        <v>0.50196078431372504</v>
      </c>
      <c r="N1329" s="68">
        <v>36.6225839267548</v>
      </c>
      <c r="O1329" s="71">
        <v>0.63662349866298595</v>
      </c>
      <c r="P1329" s="68">
        <v>78.274760383386607</v>
      </c>
      <c r="Q1329" s="71"/>
      <c r="R1329" s="68"/>
    </row>
    <row r="1330" spans="1:18" x14ac:dyDescent="0.2">
      <c r="A1330" s="72" t="s">
        <v>2878</v>
      </c>
      <c r="B1330" s="66" t="s">
        <v>2879</v>
      </c>
      <c r="C1330" s="67">
        <v>51</v>
      </c>
      <c r="D1330" s="67" t="s">
        <v>345</v>
      </c>
      <c r="E1330" s="71">
        <v>0.69000997455531299</v>
      </c>
      <c r="F1330" s="68">
        <v>65.252525252525203</v>
      </c>
      <c r="G1330" s="71">
        <v>0.71446243348266003</v>
      </c>
      <c r="H1330" s="68">
        <v>52.525252525252498</v>
      </c>
      <c r="I1330" s="71">
        <v>0.87055786957014003</v>
      </c>
      <c r="J1330" s="68">
        <v>93.939393939393895</v>
      </c>
      <c r="K1330" s="71">
        <v>0.91227449712923703</v>
      </c>
      <c r="L1330" s="68">
        <v>88.8888888888889</v>
      </c>
      <c r="M1330" s="71">
        <v>0.26274509803921597</v>
      </c>
      <c r="N1330" s="68">
        <v>12.7161749745677</v>
      </c>
      <c r="O1330" s="71"/>
      <c r="P1330" s="68"/>
      <c r="Q1330" s="71"/>
      <c r="R1330" s="68"/>
    </row>
    <row r="1331" spans="1:18" x14ac:dyDescent="0.2">
      <c r="A1331" s="72" t="s">
        <v>2880</v>
      </c>
      <c r="B1331" s="66" t="s">
        <v>2881</v>
      </c>
      <c r="C1331" s="67">
        <v>51</v>
      </c>
      <c r="D1331" s="67" t="s">
        <v>345</v>
      </c>
      <c r="E1331" s="71">
        <v>0.61198635960619396</v>
      </c>
      <c r="F1331" s="68">
        <v>41.818181818181799</v>
      </c>
      <c r="G1331" s="71">
        <v>0.63998000547883105</v>
      </c>
      <c r="H1331" s="68">
        <v>25.7575757575758</v>
      </c>
      <c r="I1331" s="71">
        <v>0.77977634059233802</v>
      </c>
      <c r="J1331" s="68">
        <v>66.767676767676804</v>
      </c>
      <c r="K1331" s="71">
        <v>0.81903552406835101</v>
      </c>
      <c r="L1331" s="68">
        <v>51.414141414141397</v>
      </c>
      <c r="M1331" s="71">
        <v>0.55294117647058805</v>
      </c>
      <c r="N1331" s="68">
        <v>45.167853509664297</v>
      </c>
      <c r="O1331" s="71">
        <v>0.26819875142086202</v>
      </c>
      <c r="P1331" s="68">
        <v>33.226837060702898</v>
      </c>
      <c r="Q1331" s="71"/>
      <c r="R1331" s="68"/>
    </row>
    <row r="1332" spans="1:18" x14ac:dyDescent="0.2">
      <c r="A1332" s="72" t="s">
        <v>2882</v>
      </c>
      <c r="B1332" s="66" t="s">
        <v>2883</v>
      </c>
      <c r="C1332" s="67">
        <v>51</v>
      </c>
      <c r="D1332" s="67" t="s">
        <v>345</v>
      </c>
      <c r="E1332" s="71">
        <v>0.650159464962214</v>
      </c>
      <c r="F1332" s="68">
        <v>54.848484848484802</v>
      </c>
      <c r="G1332" s="71">
        <v>0.56387425598077601</v>
      </c>
      <c r="H1332" s="68">
        <v>8.0808080808080796</v>
      </c>
      <c r="I1332" s="71">
        <v>0.74985750415163999</v>
      </c>
      <c r="J1332" s="68">
        <v>53.838383838383798</v>
      </c>
      <c r="K1332" s="71">
        <v>0.86729825657918502</v>
      </c>
      <c r="L1332" s="68">
        <v>72.2222222222222</v>
      </c>
      <c r="M1332" s="71">
        <v>0.41960784313725502</v>
      </c>
      <c r="N1332" s="68">
        <v>27.4669379450661</v>
      </c>
      <c r="O1332" s="71"/>
      <c r="P1332" s="68"/>
      <c r="Q1332" s="71"/>
      <c r="R1332" s="68"/>
    </row>
    <row r="1333" spans="1:18" x14ac:dyDescent="0.2">
      <c r="A1333" s="72" t="s">
        <v>2884</v>
      </c>
      <c r="B1333" s="66" t="s">
        <v>2885</v>
      </c>
      <c r="C1333" s="67">
        <v>51</v>
      </c>
      <c r="D1333" s="67" t="s">
        <v>345</v>
      </c>
      <c r="E1333" s="71">
        <v>0.55466764178295502</v>
      </c>
      <c r="F1333" s="68">
        <v>22.424242424242401</v>
      </c>
      <c r="G1333" s="71">
        <v>0.55527799805758005</v>
      </c>
      <c r="H1333" s="68">
        <v>7.67676767676768</v>
      </c>
      <c r="I1333" s="71">
        <v>0.737683813890464</v>
      </c>
      <c r="J1333" s="68">
        <v>49.393939393939398</v>
      </c>
      <c r="K1333" s="71">
        <v>0.72854705485334503</v>
      </c>
      <c r="L1333" s="68">
        <v>18.181818181818201</v>
      </c>
      <c r="M1333" s="71">
        <v>0.37254901960784298</v>
      </c>
      <c r="N1333" s="68">
        <v>21.8718209562564</v>
      </c>
      <c r="O1333" s="71">
        <v>0.379280322505542</v>
      </c>
      <c r="P1333" s="68">
        <v>50.585729499467497</v>
      </c>
      <c r="Q1333" s="71"/>
      <c r="R1333" s="68"/>
    </row>
    <row r="1334" spans="1:18" x14ac:dyDescent="0.2">
      <c r="A1334" s="72" t="s">
        <v>2886</v>
      </c>
      <c r="B1334" s="66" t="s">
        <v>2887</v>
      </c>
      <c r="C1334" s="67">
        <v>47</v>
      </c>
      <c r="D1334" s="67" t="s">
        <v>345</v>
      </c>
      <c r="E1334" s="71">
        <v>0.70455976001644305</v>
      </c>
      <c r="F1334" s="68">
        <v>83.081210191082803</v>
      </c>
      <c r="G1334" s="71">
        <v>0.82905406810114401</v>
      </c>
      <c r="H1334" s="68">
        <v>93.8694267515924</v>
      </c>
      <c r="I1334" s="71">
        <v>0.76789650209665905</v>
      </c>
      <c r="J1334" s="68">
        <v>84.156050955414003</v>
      </c>
      <c r="K1334" s="71">
        <v>0.75</v>
      </c>
      <c r="L1334" s="68">
        <v>27.906050955413999</v>
      </c>
      <c r="M1334" s="71">
        <v>0.82779863316970004</v>
      </c>
      <c r="N1334" s="68">
        <v>95.899681528662398</v>
      </c>
      <c r="O1334" s="71">
        <v>0.34804959671471303</v>
      </c>
      <c r="P1334" s="68">
        <v>40.383830134748898</v>
      </c>
      <c r="Q1334" s="71"/>
      <c r="R1334" s="68"/>
    </row>
    <row r="1335" spans="1:18" x14ac:dyDescent="0.2">
      <c r="A1335" s="72" t="s">
        <v>2888</v>
      </c>
      <c r="B1335" s="66" t="s">
        <v>2889</v>
      </c>
      <c r="C1335" s="67">
        <v>47</v>
      </c>
      <c r="D1335" s="67" t="s">
        <v>345</v>
      </c>
      <c r="E1335" s="71">
        <v>0.72353039983285095</v>
      </c>
      <c r="F1335" s="68">
        <v>87.062101910828005</v>
      </c>
      <c r="G1335" s="71">
        <v>0.67078923242045596</v>
      </c>
      <c r="H1335" s="68">
        <v>59.116242038216598</v>
      </c>
      <c r="I1335" s="71">
        <v>0.76300513024147598</v>
      </c>
      <c r="J1335" s="68">
        <v>83.320063694267503</v>
      </c>
      <c r="K1335" s="71">
        <v>0.91167000305699697</v>
      </c>
      <c r="L1335" s="68">
        <v>97.173566878980907</v>
      </c>
      <c r="M1335" s="71">
        <v>0.54865723361247598</v>
      </c>
      <c r="N1335" s="68">
        <v>65.286624203821603</v>
      </c>
      <c r="O1335" s="71"/>
      <c r="P1335" s="68"/>
      <c r="Q1335" s="71"/>
      <c r="R1335" s="68"/>
    </row>
    <row r="1336" spans="1:18" x14ac:dyDescent="0.2">
      <c r="A1336" s="72" t="s">
        <v>2890</v>
      </c>
      <c r="B1336" s="66" t="s">
        <v>2891</v>
      </c>
      <c r="C1336" s="67">
        <v>51</v>
      </c>
      <c r="D1336" s="67" t="s">
        <v>345</v>
      </c>
      <c r="E1336" s="71">
        <v>0.63125759516074298</v>
      </c>
      <c r="F1336" s="68">
        <v>47.7777777777778</v>
      </c>
      <c r="G1336" s="71">
        <v>0.52592676435757701</v>
      </c>
      <c r="H1336" s="68">
        <v>6.0606060606060597</v>
      </c>
      <c r="I1336" s="71">
        <v>0.67372687039312096</v>
      </c>
      <c r="J1336" s="68">
        <v>27.171717171717201</v>
      </c>
      <c r="K1336" s="71">
        <v>0.76027621301761195</v>
      </c>
      <c r="L1336" s="68">
        <v>26.6666666666667</v>
      </c>
      <c r="M1336" s="71">
        <v>0.50196078431372504</v>
      </c>
      <c r="N1336" s="68">
        <v>36.6225839267548</v>
      </c>
      <c r="O1336" s="71">
        <v>0.69439734372168105</v>
      </c>
      <c r="P1336" s="68">
        <v>83.919062832800805</v>
      </c>
      <c r="Q1336" s="71"/>
      <c r="R1336" s="68"/>
    </row>
    <row r="1337" spans="1:18" x14ac:dyDescent="0.2">
      <c r="A1337" s="72" t="s">
        <v>2892</v>
      </c>
      <c r="B1337" s="66" t="s">
        <v>2893</v>
      </c>
      <c r="C1337" s="67">
        <v>51</v>
      </c>
      <c r="D1337" s="67" t="s">
        <v>345</v>
      </c>
      <c r="E1337" s="71">
        <v>0.51387188401745998</v>
      </c>
      <c r="F1337" s="68">
        <v>14.040404040404001</v>
      </c>
      <c r="G1337" s="71">
        <v>0.31700467496118401</v>
      </c>
      <c r="H1337" s="68">
        <v>1.91919191919192</v>
      </c>
      <c r="I1337" s="71">
        <v>0.63507158494182303</v>
      </c>
      <c r="J1337" s="68">
        <v>17.979797979798001</v>
      </c>
      <c r="K1337" s="71">
        <v>0.76831367615762403</v>
      </c>
      <c r="L1337" s="68">
        <v>29.595959595959599</v>
      </c>
      <c r="M1337" s="71">
        <v>0.42745098039215701</v>
      </c>
      <c r="N1337" s="68">
        <v>27.873855544252301</v>
      </c>
      <c r="O1337" s="71">
        <v>0.42151850363451498</v>
      </c>
      <c r="P1337" s="68">
        <v>56.762513312034102</v>
      </c>
      <c r="Q1337" s="71"/>
      <c r="R1337" s="68"/>
    </row>
    <row r="1338" spans="1:18" x14ac:dyDescent="0.2">
      <c r="A1338" s="72" t="s">
        <v>2894</v>
      </c>
      <c r="B1338" s="66" t="s">
        <v>2895</v>
      </c>
      <c r="C1338" s="67">
        <v>47</v>
      </c>
      <c r="D1338" s="67" t="s">
        <v>345</v>
      </c>
      <c r="E1338" s="71">
        <v>0.37566778484510099</v>
      </c>
      <c r="F1338" s="68">
        <v>0.83598726114649702</v>
      </c>
      <c r="G1338" s="71">
        <v>0.25142083109034102</v>
      </c>
      <c r="H1338" s="68">
        <v>0.51751592356687903</v>
      </c>
      <c r="I1338" s="71">
        <v>0.56814136658435199</v>
      </c>
      <c r="J1338" s="68">
        <v>18.75</v>
      </c>
      <c r="K1338" s="71">
        <v>0.73021650156201301</v>
      </c>
      <c r="L1338" s="68">
        <v>22.213375796178301</v>
      </c>
      <c r="M1338" s="71">
        <v>0</v>
      </c>
      <c r="N1338" s="68">
        <v>1.0748407643312099</v>
      </c>
      <c r="O1338" s="71">
        <v>0.3285602249888</v>
      </c>
      <c r="P1338" s="68">
        <v>37.076357697019198</v>
      </c>
      <c r="Q1338" s="71"/>
      <c r="R1338" s="68"/>
    </row>
    <row r="1339" spans="1:18" x14ac:dyDescent="0.2">
      <c r="A1339" s="72" t="s">
        <v>2896</v>
      </c>
      <c r="B1339" s="66" t="s">
        <v>2897</v>
      </c>
      <c r="C1339" s="67">
        <v>47</v>
      </c>
      <c r="D1339" s="67" t="s">
        <v>345</v>
      </c>
      <c r="E1339" s="71">
        <v>0.64551334650936798</v>
      </c>
      <c r="F1339" s="68">
        <v>66.520700636942706</v>
      </c>
      <c r="G1339" s="71">
        <v>0.61163119182937797</v>
      </c>
      <c r="H1339" s="68">
        <v>22.452229299363101</v>
      </c>
      <c r="I1339" s="71">
        <v>0.74056711158717903</v>
      </c>
      <c r="J1339" s="68">
        <v>80.135350318471296</v>
      </c>
      <c r="K1339" s="71">
        <v>0.80766808190303196</v>
      </c>
      <c r="L1339" s="68">
        <v>58.280254777070098</v>
      </c>
      <c r="M1339" s="71">
        <v>0.54865723361247598</v>
      </c>
      <c r="N1339" s="68">
        <v>65.286624203821603</v>
      </c>
      <c r="O1339" s="71">
        <v>0.51904311361477495</v>
      </c>
      <c r="P1339" s="68">
        <v>66.067782768476903</v>
      </c>
      <c r="Q1339" s="71"/>
      <c r="R1339" s="68"/>
    </row>
    <row r="1340" spans="1:18" x14ac:dyDescent="0.2">
      <c r="A1340" s="72" t="s">
        <v>2898</v>
      </c>
      <c r="B1340" s="66" t="s">
        <v>2899</v>
      </c>
      <c r="C1340" s="67">
        <v>47</v>
      </c>
      <c r="D1340" s="67" t="s">
        <v>345</v>
      </c>
      <c r="E1340" s="71">
        <v>0.656083859047497</v>
      </c>
      <c r="F1340" s="68">
        <v>69.625796178343904</v>
      </c>
      <c r="G1340" s="71">
        <v>0.68922101840737604</v>
      </c>
      <c r="H1340" s="68">
        <v>67.316878980891701</v>
      </c>
      <c r="I1340" s="71">
        <v>0.66786080896417099</v>
      </c>
      <c r="J1340" s="68">
        <v>60.947452229299401</v>
      </c>
      <c r="K1340" s="71">
        <v>0.81945128628725294</v>
      </c>
      <c r="L1340" s="68">
        <v>64.928343949044603</v>
      </c>
      <c r="M1340" s="71">
        <v>0.51015497160458201</v>
      </c>
      <c r="N1340" s="68">
        <v>55.652866242038201</v>
      </c>
      <c r="O1340" s="71">
        <v>0.5937312099741</v>
      </c>
      <c r="P1340" s="68">
        <v>76.5618619844835</v>
      </c>
      <c r="Q1340" s="71"/>
      <c r="R1340" s="68"/>
    </row>
    <row r="1341" spans="1:18" x14ac:dyDescent="0.2">
      <c r="A1341" s="72" t="s">
        <v>2900</v>
      </c>
      <c r="B1341" s="66" t="s">
        <v>2901</v>
      </c>
      <c r="C1341" s="67">
        <v>47</v>
      </c>
      <c r="D1341" s="67" t="s">
        <v>345</v>
      </c>
      <c r="E1341" s="71">
        <v>0.59634275798284397</v>
      </c>
      <c r="F1341" s="68">
        <v>49.044585987261101</v>
      </c>
      <c r="G1341" s="71">
        <v>0.58795193624220299</v>
      </c>
      <c r="H1341" s="68">
        <v>6.88694267515924</v>
      </c>
      <c r="I1341" s="71">
        <v>0.83475545504383597</v>
      </c>
      <c r="J1341" s="68">
        <v>91.202229299363097</v>
      </c>
      <c r="K1341" s="71">
        <v>0.88565911662955099</v>
      </c>
      <c r="L1341" s="68">
        <v>92.356687898089206</v>
      </c>
      <c r="M1341" s="71">
        <v>7.7004524015786099E-2</v>
      </c>
      <c r="N1341" s="68">
        <v>1.5525477707006401</v>
      </c>
      <c r="O1341" s="71"/>
      <c r="P1341" s="68"/>
      <c r="Q1341" s="71"/>
      <c r="R1341" s="68"/>
    </row>
    <row r="1342" spans="1:18" x14ac:dyDescent="0.2">
      <c r="A1342" s="72" t="s">
        <v>2902</v>
      </c>
      <c r="B1342" s="66" t="s">
        <v>2903</v>
      </c>
      <c r="C1342" s="67">
        <v>47</v>
      </c>
      <c r="D1342" s="67" t="s">
        <v>345</v>
      </c>
      <c r="E1342" s="71">
        <v>0.57863707264323905</v>
      </c>
      <c r="F1342" s="68">
        <v>41.679936305732497</v>
      </c>
      <c r="G1342" s="71">
        <v>0.59719102218019704</v>
      </c>
      <c r="H1342" s="68">
        <v>8.7579617834394892</v>
      </c>
      <c r="I1342" s="71">
        <v>0.61259390653789103</v>
      </c>
      <c r="J1342" s="68">
        <v>37.340764331210202</v>
      </c>
      <c r="K1342" s="71">
        <v>0.80155804854270896</v>
      </c>
      <c r="L1342" s="68">
        <v>54.737261146496799</v>
      </c>
      <c r="M1342" s="71">
        <v>0.303205313312157</v>
      </c>
      <c r="N1342" s="68">
        <v>5.1751592356687901</v>
      </c>
      <c r="O1342" s="71"/>
      <c r="P1342" s="68"/>
      <c r="Q1342" s="71"/>
      <c r="R1342" s="68"/>
    </row>
    <row r="1343" spans="1:18" x14ac:dyDescent="0.2">
      <c r="A1343" s="72" t="s">
        <v>2904</v>
      </c>
      <c r="B1343" s="66" t="s">
        <v>2905</v>
      </c>
      <c r="C1343" s="67">
        <v>47</v>
      </c>
      <c r="D1343" s="67" t="s">
        <v>345</v>
      </c>
      <c r="E1343" s="71">
        <v>0.66623330582169304</v>
      </c>
      <c r="F1343" s="68">
        <v>72.810509554140097</v>
      </c>
      <c r="G1343" s="71">
        <v>0.702650133126964</v>
      </c>
      <c r="H1343" s="68">
        <v>71.695859872611507</v>
      </c>
      <c r="I1343" s="71">
        <v>0.66603291455603797</v>
      </c>
      <c r="J1343" s="68">
        <v>60.270700636942699</v>
      </c>
      <c r="K1343" s="71">
        <v>0.85828694526398697</v>
      </c>
      <c r="L1343" s="68">
        <v>84.394904458598702</v>
      </c>
      <c r="M1343" s="71">
        <v>0.43796323033978302</v>
      </c>
      <c r="N1343" s="68">
        <v>33.479299363057301</v>
      </c>
      <c r="O1343" s="71"/>
      <c r="P1343" s="68"/>
      <c r="Q1343" s="71"/>
      <c r="R1343" s="68"/>
    </row>
    <row r="1344" spans="1:18" x14ac:dyDescent="0.2">
      <c r="A1344" s="72" t="s">
        <v>2906</v>
      </c>
      <c r="B1344" s="66" t="s">
        <v>2907</v>
      </c>
      <c r="C1344" s="67">
        <v>47</v>
      </c>
      <c r="D1344" s="67" t="s">
        <v>345</v>
      </c>
      <c r="E1344" s="71">
        <v>0.57894902419213301</v>
      </c>
      <c r="F1344" s="68">
        <v>41.759554140127399</v>
      </c>
      <c r="G1344" s="71">
        <v>0.51973279001816297</v>
      </c>
      <c r="H1344" s="68">
        <v>2.7468152866242002</v>
      </c>
      <c r="I1344" s="71">
        <v>0.65826996969270601</v>
      </c>
      <c r="J1344" s="68">
        <v>57.563694267515899</v>
      </c>
      <c r="K1344" s="71">
        <v>0.79435841695953002</v>
      </c>
      <c r="L1344" s="68">
        <v>50.756369426751597</v>
      </c>
      <c r="M1344" s="71">
        <v>0.38983540282991702</v>
      </c>
      <c r="N1344" s="68">
        <v>16.958598726114602</v>
      </c>
      <c r="O1344" s="71">
        <v>0.53254854146034802</v>
      </c>
      <c r="P1344" s="68">
        <v>68.599428338097198</v>
      </c>
      <c r="Q1344" s="71"/>
      <c r="R1344" s="68"/>
    </row>
    <row r="1345" spans="1:18" x14ac:dyDescent="0.2">
      <c r="A1345" s="72" t="s">
        <v>838</v>
      </c>
      <c r="B1345" s="66" t="s">
        <v>2908</v>
      </c>
      <c r="C1345" s="67">
        <v>52</v>
      </c>
      <c r="D1345" s="67" t="s">
        <v>345</v>
      </c>
      <c r="E1345" s="71">
        <v>0.81078125339692997</v>
      </c>
      <c r="F1345" s="68">
        <v>94.655172413793096</v>
      </c>
      <c r="G1345" s="71">
        <v>0.73774763188739501</v>
      </c>
      <c r="H1345" s="68">
        <v>61.034482758620697</v>
      </c>
      <c r="I1345" s="71">
        <v>0.83090911461522998</v>
      </c>
      <c r="J1345" s="68">
        <v>93.275862068965495</v>
      </c>
      <c r="K1345" s="71">
        <v>0.88192535674008599</v>
      </c>
      <c r="L1345" s="68">
        <v>90.689655172413794</v>
      </c>
      <c r="M1345" s="71">
        <v>0.60542196639123602</v>
      </c>
      <c r="N1345" s="68">
        <v>37.068965517241402</v>
      </c>
      <c r="O1345" s="71">
        <v>0.99790219735070396</v>
      </c>
      <c r="P1345" s="68">
        <v>99.4791666666667</v>
      </c>
      <c r="Q1345" s="71"/>
      <c r="R1345" s="68"/>
    </row>
    <row r="1346" spans="1:18" x14ac:dyDescent="0.2">
      <c r="A1346" s="72" t="s">
        <v>949</v>
      </c>
      <c r="B1346" s="66" t="s">
        <v>2909</v>
      </c>
      <c r="C1346" s="67">
        <v>52</v>
      </c>
      <c r="D1346" s="67" t="s">
        <v>345</v>
      </c>
      <c r="E1346" s="71">
        <v>0.63366180226992397</v>
      </c>
      <c r="F1346" s="68">
        <v>50</v>
      </c>
      <c r="G1346" s="71">
        <v>0.69705474460640404</v>
      </c>
      <c r="H1346" s="68">
        <v>45.172413793103502</v>
      </c>
      <c r="I1346" s="71">
        <v>0.65378836380556005</v>
      </c>
      <c r="J1346" s="68">
        <v>26.8965517241379</v>
      </c>
      <c r="K1346" s="71">
        <v>0.78514452121272604</v>
      </c>
      <c r="L1346" s="68">
        <v>64.310344827586206</v>
      </c>
      <c r="M1346" s="71">
        <v>0.61006406090428</v>
      </c>
      <c r="N1346" s="68">
        <v>37.586206896551701</v>
      </c>
      <c r="O1346" s="71">
        <v>0.42225732082064799</v>
      </c>
      <c r="P1346" s="68">
        <v>63.8888888888889</v>
      </c>
      <c r="Q1346" s="71"/>
      <c r="R1346" s="68"/>
    </row>
    <row r="1347" spans="1:18" x14ac:dyDescent="0.2">
      <c r="A1347" s="72" t="s">
        <v>2910</v>
      </c>
      <c r="B1347" s="66" t="s">
        <v>2911</v>
      </c>
      <c r="C1347" s="67">
        <v>52</v>
      </c>
      <c r="D1347" s="67" t="s">
        <v>345</v>
      </c>
      <c r="E1347" s="71">
        <v>0.63375941564120297</v>
      </c>
      <c r="F1347" s="68">
        <v>50.172413793103402</v>
      </c>
      <c r="G1347" s="71">
        <v>0.796902257450542</v>
      </c>
      <c r="H1347" s="68">
        <v>82.586206896551701</v>
      </c>
      <c r="I1347" s="71">
        <v>0.685906521717771</v>
      </c>
      <c r="J1347" s="68">
        <v>37.241379310344797</v>
      </c>
      <c r="K1347" s="71">
        <v>0.47148649198909898</v>
      </c>
      <c r="L1347" s="68">
        <v>1.0344827586206899</v>
      </c>
      <c r="M1347" s="71">
        <v>0.89323182619998198</v>
      </c>
      <c r="N1347" s="68">
        <v>89.310344827586206</v>
      </c>
      <c r="O1347" s="71">
        <v>0.32126998084862202</v>
      </c>
      <c r="P1347" s="68">
        <v>40.625</v>
      </c>
      <c r="Q1347" s="71"/>
      <c r="R1347" s="68"/>
    </row>
    <row r="1348" spans="1:18" x14ac:dyDescent="0.2">
      <c r="A1348" s="72" t="s">
        <v>2912</v>
      </c>
      <c r="B1348" s="66" t="s">
        <v>2913</v>
      </c>
      <c r="C1348" s="67">
        <v>52</v>
      </c>
      <c r="D1348" s="67" t="s">
        <v>345</v>
      </c>
      <c r="E1348" s="71">
        <v>0.54558847322009396</v>
      </c>
      <c r="F1348" s="68">
        <v>17.758620689655199</v>
      </c>
      <c r="G1348" s="71">
        <v>0.67593083749934102</v>
      </c>
      <c r="H1348" s="68">
        <v>35.172413793103402</v>
      </c>
      <c r="I1348" s="71">
        <v>0.64457116823028104</v>
      </c>
      <c r="J1348" s="68">
        <v>23.620689655172399</v>
      </c>
      <c r="K1348" s="71">
        <v>0.76787181638243096</v>
      </c>
      <c r="L1348" s="68">
        <v>57.586206896551701</v>
      </c>
      <c r="M1348" s="71">
        <v>0.51722217064339404</v>
      </c>
      <c r="N1348" s="68">
        <v>26.034482758620701</v>
      </c>
      <c r="O1348" s="71">
        <v>0.122346373345024</v>
      </c>
      <c r="P1348" s="68">
        <v>7.4652777777777803</v>
      </c>
      <c r="Q1348" s="71"/>
      <c r="R1348" s="68"/>
    </row>
    <row r="1349" spans="1:18" x14ac:dyDescent="0.2">
      <c r="A1349" s="72" t="s">
        <v>2914</v>
      </c>
      <c r="B1349" s="66" t="s">
        <v>2915</v>
      </c>
      <c r="C1349" s="67">
        <v>52</v>
      </c>
      <c r="D1349" s="67" t="s">
        <v>345</v>
      </c>
      <c r="E1349" s="71">
        <v>0.67156766007639201</v>
      </c>
      <c r="F1349" s="68">
        <v>64.310344827586206</v>
      </c>
      <c r="G1349" s="71">
        <v>0.77153326187107396</v>
      </c>
      <c r="H1349" s="68">
        <v>72.586206896551701</v>
      </c>
      <c r="I1349" s="71">
        <v>0.74432475618156402</v>
      </c>
      <c r="J1349" s="68">
        <v>64.482758620689694</v>
      </c>
      <c r="K1349" s="71">
        <v>0.77533163098239199</v>
      </c>
      <c r="L1349" s="68">
        <v>61.2068965517241</v>
      </c>
      <c r="M1349" s="71">
        <v>0.74004270726952004</v>
      </c>
      <c r="N1349" s="68">
        <v>58.620689655172399</v>
      </c>
      <c r="O1349" s="71">
        <v>0.326605944077411</v>
      </c>
      <c r="P1349" s="68">
        <v>42.5347222222222</v>
      </c>
      <c r="Q1349" s="71"/>
      <c r="R1349" s="68"/>
    </row>
    <row r="1350" spans="1:18" x14ac:dyDescent="0.2">
      <c r="A1350" s="72" t="s">
        <v>2916</v>
      </c>
      <c r="B1350" s="66" t="s">
        <v>2917</v>
      </c>
      <c r="C1350" s="67">
        <v>52</v>
      </c>
      <c r="D1350" s="67" t="s">
        <v>345</v>
      </c>
      <c r="E1350" s="71">
        <v>0.62679906425551002</v>
      </c>
      <c r="F1350" s="68">
        <v>46.724137931034498</v>
      </c>
      <c r="G1350" s="71">
        <v>0.72769049865136304</v>
      </c>
      <c r="H1350" s="68">
        <v>57.241379310344797</v>
      </c>
      <c r="I1350" s="71">
        <v>0.68433326427075702</v>
      </c>
      <c r="J1350" s="68">
        <v>36.2068965517241</v>
      </c>
      <c r="K1350" s="71">
        <v>0.81504638293840403</v>
      </c>
      <c r="L1350" s="68">
        <v>73.448275862068996</v>
      </c>
      <c r="M1350" s="71">
        <v>0.73540061275647595</v>
      </c>
      <c r="N1350" s="68">
        <v>57.931034482758598</v>
      </c>
      <c r="O1350" s="71">
        <v>0.17152456266055099</v>
      </c>
      <c r="P1350" s="68">
        <v>12.6736111111111</v>
      </c>
      <c r="Q1350" s="71"/>
      <c r="R1350" s="68"/>
    </row>
    <row r="1351" spans="1:18" x14ac:dyDescent="0.2">
      <c r="A1351" s="72" t="s">
        <v>2918</v>
      </c>
      <c r="B1351" s="66" t="s">
        <v>2919</v>
      </c>
      <c r="C1351" s="67">
        <v>52</v>
      </c>
      <c r="D1351" s="67" t="s">
        <v>345</v>
      </c>
      <c r="E1351" s="71">
        <v>0.61085422867036798</v>
      </c>
      <c r="F1351" s="68">
        <v>41.724137931034498</v>
      </c>
      <c r="G1351" s="71">
        <v>0.68342767272881</v>
      </c>
      <c r="H1351" s="68">
        <v>39.137931034482797</v>
      </c>
      <c r="I1351" s="71">
        <v>0.62438846340891696</v>
      </c>
      <c r="J1351" s="68">
        <v>16.551724137931</v>
      </c>
      <c r="K1351" s="71">
        <v>0.77956031501210599</v>
      </c>
      <c r="L1351" s="68">
        <v>62.931034482758598</v>
      </c>
      <c r="M1351" s="71">
        <v>0.69826385665212098</v>
      </c>
      <c r="N1351" s="68">
        <v>52.413793103448299</v>
      </c>
      <c r="O1351" s="71">
        <v>0.26863083554988598</v>
      </c>
      <c r="P1351" s="68">
        <v>30.7291666666667</v>
      </c>
      <c r="Q1351" s="71"/>
      <c r="R1351" s="68"/>
    </row>
    <row r="1352" spans="1:18" x14ac:dyDescent="0.2">
      <c r="A1352" s="72" t="s">
        <v>2920</v>
      </c>
      <c r="B1352" s="66" t="s">
        <v>2921</v>
      </c>
      <c r="C1352" s="67">
        <v>51</v>
      </c>
      <c r="D1352" s="67" t="s">
        <v>345</v>
      </c>
      <c r="E1352" s="71">
        <v>0.57939662789296498</v>
      </c>
      <c r="F1352" s="68">
        <v>30.606060606060598</v>
      </c>
      <c r="G1352" s="71">
        <v>0.70535049899281899</v>
      </c>
      <c r="H1352" s="68">
        <v>49.191919191919197</v>
      </c>
      <c r="I1352" s="71">
        <v>0.67918696747130602</v>
      </c>
      <c r="J1352" s="68">
        <v>29.8989898989899</v>
      </c>
      <c r="K1352" s="71">
        <v>0.89313851395394495</v>
      </c>
      <c r="L1352" s="68">
        <v>82.828282828282795</v>
      </c>
      <c r="M1352" s="71">
        <v>0.59215686274509804</v>
      </c>
      <c r="N1352" s="68">
        <v>51.068158697863701</v>
      </c>
      <c r="O1352" s="71">
        <v>2.7150296301654699E-2</v>
      </c>
      <c r="P1352" s="68">
        <v>2.34291799787007</v>
      </c>
      <c r="Q1352" s="71"/>
      <c r="R1352" s="68"/>
    </row>
    <row r="1353" spans="1:18" x14ac:dyDescent="0.2">
      <c r="A1353" s="72" t="s">
        <v>2922</v>
      </c>
      <c r="B1353" s="66" t="s">
        <v>2923</v>
      </c>
      <c r="C1353" s="67">
        <v>51</v>
      </c>
      <c r="D1353" s="67" t="s">
        <v>345</v>
      </c>
      <c r="E1353" s="71">
        <v>0.47279745067142398</v>
      </c>
      <c r="F1353" s="68">
        <v>7.67676767676768</v>
      </c>
      <c r="G1353" s="71">
        <v>0.63486546622388595</v>
      </c>
      <c r="H1353" s="68">
        <v>24.040404040403999</v>
      </c>
      <c r="I1353" s="71">
        <v>0.57714337367175295</v>
      </c>
      <c r="J1353" s="68">
        <v>6.9696969696969697</v>
      </c>
      <c r="K1353" s="71">
        <v>0.78757709539175202</v>
      </c>
      <c r="L1353" s="68">
        <v>36.8686868686869</v>
      </c>
      <c r="M1353" s="71">
        <v>0.317647058823529</v>
      </c>
      <c r="N1353" s="68">
        <v>16.480162767039701</v>
      </c>
      <c r="O1353" s="71">
        <v>4.6754259246199401E-2</v>
      </c>
      <c r="P1353" s="68">
        <v>3.8338658146964901</v>
      </c>
      <c r="Q1353" s="71"/>
      <c r="R1353" s="68"/>
    </row>
    <row r="1354" spans="1:18" x14ac:dyDescent="0.2">
      <c r="A1354" s="72" t="s">
        <v>2085</v>
      </c>
      <c r="B1354" s="66" t="s">
        <v>2924</v>
      </c>
      <c r="C1354" s="67">
        <v>51</v>
      </c>
      <c r="D1354" s="67" t="s">
        <v>345</v>
      </c>
      <c r="E1354" s="71">
        <v>0.58178943525445503</v>
      </c>
      <c r="F1354" s="68">
        <v>31.414141414141401</v>
      </c>
      <c r="G1354" s="71">
        <v>0.62106980763183794</v>
      </c>
      <c r="H1354" s="68">
        <v>19.090909090909101</v>
      </c>
      <c r="I1354" s="71">
        <v>0.65756549527282804</v>
      </c>
      <c r="J1354" s="68">
        <v>23.535353535353501</v>
      </c>
      <c r="K1354" s="71">
        <v>0.82891459497590003</v>
      </c>
      <c r="L1354" s="68">
        <v>56.262626262626299</v>
      </c>
      <c r="M1354" s="71">
        <v>0.21960784313725501</v>
      </c>
      <c r="N1354" s="68">
        <v>10.478128179043701</v>
      </c>
      <c r="O1354" s="71"/>
      <c r="P1354" s="68"/>
      <c r="Q1354" s="71"/>
      <c r="R1354" s="68"/>
    </row>
    <row r="1355" spans="1:18" x14ac:dyDescent="0.2">
      <c r="A1355" s="72" t="s">
        <v>2925</v>
      </c>
      <c r="B1355" s="66" t="s">
        <v>2926</v>
      </c>
      <c r="C1355" s="67">
        <v>51</v>
      </c>
      <c r="D1355" s="67" t="s">
        <v>345</v>
      </c>
      <c r="E1355" s="71">
        <v>0.45665038152177601</v>
      </c>
      <c r="F1355" s="68">
        <v>5.2525252525252499</v>
      </c>
      <c r="G1355" s="71">
        <v>0.63038583745272803</v>
      </c>
      <c r="H1355" s="68">
        <v>21.919191919191899</v>
      </c>
      <c r="I1355" s="71">
        <v>0.63216665545264605</v>
      </c>
      <c r="J1355" s="68">
        <v>17.373737373737399</v>
      </c>
      <c r="K1355" s="71">
        <v>0.82471219964818199</v>
      </c>
      <c r="L1355" s="68">
        <v>53.737373737373701</v>
      </c>
      <c r="M1355" s="71">
        <v>9.4117647058823403E-2</v>
      </c>
      <c r="N1355" s="68">
        <v>4.0691759918616501</v>
      </c>
      <c r="O1355" s="71">
        <v>0.101869567996501</v>
      </c>
      <c r="P1355" s="68">
        <v>7.4547390841320604</v>
      </c>
      <c r="Q1355" s="71"/>
      <c r="R1355" s="68"/>
    </row>
    <row r="1356" spans="1:18" x14ac:dyDescent="0.2">
      <c r="A1356" s="72" t="s">
        <v>2927</v>
      </c>
      <c r="B1356" s="66" t="s">
        <v>2928</v>
      </c>
      <c r="C1356" s="67">
        <v>51</v>
      </c>
      <c r="D1356" s="67" t="s">
        <v>345</v>
      </c>
      <c r="E1356" s="71">
        <v>0.485744223418973</v>
      </c>
      <c r="F1356" s="68">
        <v>9.1919191919191903</v>
      </c>
      <c r="G1356" s="71">
        <v>0.61813522379774</v>
      </c>
      <c r="H1356" s="68">
        <v>18.181818181818201</v>
      </c>
      <c r="I1356" s="71">
        <v>0.55520440395582005</v>
      </c>
      <c r="J1356" s="68">
        <v>4.5454545454545503</v>
      </c>
      <c r="K1356" s="71">
        <v>0.80921882395936195</v>
      </c>
      <c r="L1356" s="68">
        <v>45.858585858585897</v>
      </c>
      <c r="M1356" s="71">
        <v>0.266666666666667</v>
      </c>
      <c r="N1356" s="68">
        <v>13.021363173957299</v>
      </c>
      <c r="O1356" s="71">
        <v>0.17949599871527799</v>
      </c>
      <c r="P1356" s="68">
        <v>16.9329073482428</v>
      </c>
      <c r="Q1356" s="71"/>
      <c r="R1356" s="68"/>
    </row>
    <row r="1357" spans="1:18" x14ac:dyDescent="0.2">
      <c r="A1357" s="72" t="s">
        <v>2929</v>
      </c>
      <c r="B1357" s="66" t="s">
        <v>2930</v>
      </c>
      <c r="C1357" s="67">
        <v>51</v>
      </c>
      <c r="D1357" s="67" t="s">
        <v>345</v>
      </c>
      <c r="E1357" s="71">
        <v>0.56831127726874497</v>
      </c>
      <c r="F1357" s="68">
        <v>26.969696969697001</v>
      </c>
      <c r="G1357" s="71">
        <v>0.60999788672738298</v>
      </c>
      <c r="H1357" s="68">
        <v>15.353535353535401</v>
      </c>
      <c r="I1357" s="71">
        <v>0.69503846004116798</v>
      </c>
      <c r="J1357" s="68">
        <v>34.848484848484901</v>
      </c>
      <c r="K1357" s="71">
        <v>0.86117978103100601</v>
      </c>
      <c r="L1357" s="68">
        <v>70.505050505050505</v>
      </c>
      <c r="M1357" s="71">
        <v>0.46666666666666701</v>
      </c>
      <c r="N1357" s="68">
        <v>32.248219735503604</v>
      </c>
      <c r="O1357" s="71">
        <v>0.20867359187750201</v>
      </c>
      <c r="P1357" s="68">
        <v>21.725239616613401</v>
      </c>
      <c r="Q1357" s="71"/>
      <c r="R1357" s="68"/>
    </row>
    <row r="1358" spans="1:18" x14ac:dyDescent="0.2">
      <c r="A1358" s="72" t="s">
        <v>2931</v>
      </c>
      <c r="B1358" s="66" t="s">
        <v>2932</v>
      </c>
      <c r="C1358" s="67">
        <v>51</v>
      </c>
      <c r="D1358" s="67" t="s">
        <v>345</v>
      </c>
      <c r="E1358" s="71">
        <v>0.53313750489603295</v>
      </c>
      <c r="F1358" s="68">
        <v>17.979797979798001</v>
      </c>
      <c r="G1358" s="71">
        <v>0.63197996731915895</v>
      </c>
      <c r="H1358" s="68">
        <v>22.424242424242401</v>
      </c>
      <c r="I1358" s="71">
        <v>0.60663893844352501</v>
      </c>
      <c r="J1358" s="68">
        <v>12.8282828282828</v>
      </c>
      <c r="K1358" s="71">
        <v>0.82968452646940705</v>
      </c>
      <c r="L1358" s="68">
        <v>56.767676767676797</v>
      </c>
      <c r="M1358" s="71">
        <v>0.41960784313725502</v>
      </c>
      <c r="N1358" s="68">
        <v>27.4669379450661</v>
      </c>
      <c r="O1358" s="71">
        <v>0.17777624911082099</v>
      </c>
      <c r="P1358" s="68">
        <v>16.613418530351399</v>
      </c>
      <c r="Q1358" s="71"/>
      <c r="R1358" s="68"/>
    </row>
    <row r="1359" spans="1:18" x14ac:dyDescent="0.2">
      <c r="A1359" s="72" t="s">
        <v>2933</v>
      </c>
      <c r="B1359" s="66" t="s">
        <v>2934</v>
      </c>
      <c r="C1359" s="67">
        <v>51</v>
      </c>
      <c r="D1359" s="67" t="s">
        <v>345</v>
      </c>
      <c r="E1359" s="71">
        <v>0.71359913201482394</v>
      </c>
      <c r="F1359" s="68">
        <v>70.909090909090907</v>
      </c>
      <c r="G1359" s="71">
        <v>0.64727279713804597</v>
      </c>
      <c r="H1359" s="68">
        <v>29.292929292929301</v>
      </c>
      <c r="I1359" s="71">
        <v>0.67862146593161699</v>
      </c>
      <c r="J1359" s="68">
        <v>29.393939393939402</v>
      </c>
      <c r="K1359" s="71">
        <v>0.83830618655826294</v>
      </c>
      <c r="L1359" s="68">
        <v>60</v>
      </c>
      <c r="M1359" s="71">
        <v>0.69019607843137298</v>
      </c>
      <c r="N1359" s="68">
        <v>68.056968463886093</v>
      </c>
      <c r="O1359" s="71"/>
      <c r="P1359" s="68"/>
      <c r="Q1359" s="71"/>
      <c r="R1359" s="68"/>
    </row>
    <row r="1360" spans="1:18" x14ac:dyDescent="0.2">
      <c r="A1360" s="72" t="s">
        <v>2935</v>
      </c>
      <c r="B1360" s="66" t="s">
        <v>2936</v>
      </c>
      <c r="C1360" s="67">
        <v>47</v>
      </c>
      <c r="D1360" s="67" t="s">
        <v>345</v>
      </c>
      <c r="E1360" s="71">
        <v>0.53778149034011802</v>
      </c>
      <c r="F1360" s="68">
        <v>25.039808917197501</v>
      </c>
      <c r="G1360" s="71">
        <v>0.61068639178064099</v>
      </c>
      <c r="H1360" s="68">
        <v>21.656050955413999</v>
      </c>
      <c r="I1360" s="71">
        <v>0.48084857869785602</v>
      </c>
      <c r="J1360" s="68">
        <v>1.9108280254777099</v>
      </c>
      <c r="K1360" s="71">
        <v>0.70371175499393601</v>
      </c>
      <c r="L1360" s="68">
        <v>15.8041401273885</v>
      </c>
      <c r="M1360" s="71">
        <v>0.43315044758879601</v>
      </c>
      <c r="N1360" s="68">
        <v>32.444267515923599</v>
      </c>
      <c r="O1360" s="71">
        <v>0.460510278639361</v>
      </c>
      <c r="P1360" s="68">
        <v>57.819518170681903</v>
      </c>
      <c r="Q1360" s="71"/>
      <c r="R1360" s="68"/>
    </row>
    <row r="1361" spans="1:18" x14ac:dyDescent="0.2">
      <c r="A1361" s="72" t="s">
        <v>1005</v>
      </c>
      <c r="B1361" s="66" t="s">
        <v>2937</v>
      </c>
      <c r="C1361" s="67">
        <v>47</v>
      </c>
      <c r="D1361" s="67" t="s">
        <v>345</v>
      </c>
      <c r="E1361" s="71">
        <v>0.59021485696572296</v>
      </c>
      <c r="F1361" s="68">
        <v>46.377388535031798</v>
      </c>
      <c r="G1361" s="71">
        <v>0.72351747731148097</v>
      </c>
      <c r="H1361" s="68">
        <v>77.507961783439498</v>
      </c>
      <c r="I1361" s="71">
        <v>0.656408495164582</v>
      </c>
      <c r="J1361" s="68">
        <v>56.767515923566897</v>
      </c>
      <c r="K1361" s="71">
        <v>0.69199655174250496</v>
      </c>
      <c r="L1361" s="68">
        <v>13.734076433121</v>
      </c>
      <c r="M1361" s="71">
        <v>0.40908653383386301</v>
      </c>
      <c r="N1361" s="68">
        <v>23.765923566879</v>
      </c>
      <c r="O1361" s="71">
        <v>0.47006522677618201</v>
      </c>
      <c r="P1361" s="68">
        <v>59.167006941608797</v>
      </c>
      <c r="Q1361" s="71"/>
      <c r="R1361" s="68"/>
    </row>
    <row r="1362" spans="1:18" x14ac:dyDescent="0.2">
      <c r="A1362" s="72" t="s">
        <v>1650</v>
      </c>
      <c r="B1362" s="66" t="s">
        <v>2938</v>
      </c>
      <c r="C1362" s="67">
        <v>47</v>
      </c>
      <c r="D1362" s="67" t="s">
        <v>345</v>
      </c>
      <c r="E1362" s="71">
        <v>0.48461487547927901</v>
      </c>
      <c r="F1362" s="68">
        <v>6.5286624203821697</v>
      </c>
      <c r="G1362" s="71">
        <v>0.60815357182840202</v>
      </c>
      <c r="H1362" s="68">
        <v>19.187898089171998</v>
      </c>
      <c r="I1362" s="71">
        <v>0.51525363498590604</v>
      </c>
      <c r="J1362" s="68">
        <v>5.61305732484076</v>
      </c>
      <c r="K1362" s="71">
        <v>0.75379423086119102</v>
      </c>
      <c r="L1362" s="68">
        <v>29.100318471337602</v>
      </c>
      <c r="M1362" s="71">
        <v>0.39946096833188999</v>
      </c>
      <c r="N1362" s="68">
        <v>20.501592356687901</v>
      </c>
      <c r="O1362" s="71">
        <v>0.146411971389007</v>
      </c>
      <c r="P1362" s="68">
        <v>12.004899959167</v>
      </c>
      <c r="Q1362" s="71"/>
      <c r="R1362" s="68"/>
    </row>
    <row r="1363" spans="1:18" x14ac:dyDescent="0.2">
      <c r="A1363" s="72" t="s">
        <v>2939</v>
      </c>
      <c r="B1363" s="66" t="s">
        <v>2940</v>
      </c>
      <c r="C1363" s="67">
        <v>47</v>
      </c>
      <c r="D1363" s="67" t="s">
        <v>345</v>
      </c>
      <c r="E1363" s="71">
        <v>0.59573494342608402</v>
      </c>
      <c r="F1363" s="68">
        <v>48.765923566879003</v>
      </c>
      <c r="G1363" s="71">
        <v>0.66093849950637495</v>
      </c>
      <c r="H1363" s="68">
        <v>54.936305732484101</v>
      </c>
      <c r="I1363" s="71">
        <v>0.53410027274561001</v>
      </c>
      <c r="J1363" s="68">
        <v>8.7181528662420398</v>
      </c>
      <c r="K1363" s="71">
        <v>0.78044794663266703</v>
      </c>
      <c r="L1363" s="68">
        <v>41.958598726114701</v>
      </c>
      <c r="M1363" s="71">
        <v>0.46683992684570302</v>
      </c>
      <c r="N1363" s="68">
        <v>42.316878980891701</v>
      </c>
      <c r="O1363" s="71">
        <v>0.53634807140006602</v>
      </c>
      <c r="P1363" s="68">
        <v>69.130257247856306</v>
      </c>
      <c r="Q1363" s="71"/>
      <c r="R1363" s="68"/>
    </row>
    <row r="1364" spans="1:18" x14ac:dyDescent="0.2">
      <c r="A1364" s="72" t="s">
        <v>2941</v>
      </c>
      <c r="B1364" s="66" t="s">
        <v>2942</v>
      </c>
      <c r="C1364" s="67">
        <v>47</v>
      </c>
      <c r="D1364" s="67" t="s">
        <v>345</v>
      </c>
      <c r="E1364" s="71">
        <v>0.62474203589056598</v>
      </c>
      <c r="F1364" s="68">
        <v>59.275477707006402</v>
      </c>
      <c r="G1364" s="71">
        <v>0.738592876445471</v>
      </c>
      <c r="H1364" s="68">
        <v>81.289808917197405</v>
      </c>
      <c r="I1364" s="71">
        <v>0.63489944904474604</v>
      </c>
      <c r="J1364" s="68">
        <v>47.929936305732497</v>
      </c>
      <c r="K1364" s="71">
        <v>0.72026888486073304</v>
      </c>
      <c r="L1364" s="68">
        <v>19.625796178344</v>
      </c>
      <c r="M1364" s="71">
        <v>0.45240157859274299</v>
      </c>
      <c r="N1364" s="68">
        <v>38.495222929936297</v>
      </c>
      <c r="O1364" s="71">
        <v>0.57754739050913895</v>
      </c>
      <c r="P1364" s="68">
        <v>74.683544303797504</v>
      </c>
      <c r="Q1364" s="71"/>
      <c r="R1364" s="68"/>
    </row>
    <row r="1365" spans="1:18" x14ac:dyDescent="0.2">
      <c r="A1365" s="72" t="s">
        <v>2943</v>
      </c>
      <c r="B1365" s="66" t="s">
        <v>2944</v>
      </c>
      <c r="C1365" s="67">
        <v>47</v>
      </c>
      <c r="D1365" s="67" t="s">
        <v>345</v>
      </c>
      <c r="E1365" s="71">
        <v>0.55930806508374797</v>
      </c>
      <c r="F1365" s="68">
        <v>33.439490445859903</v>
      </c>
      <c r="G1365" s="71">
        <v>0.66649677167800403</v>
      </c>
      <c r="H1365" s="68">
        <v>57.444267515923599</v>
      </c>
      <c r="I1365" s="71">
        <v>0.54393476631490001</v>
      </c>
      <c r="J1365" s="68">
        <v>11.265923566879</v>
      </c>
      <c r="K1365" s="71">
        <v>0.68473660122226399</v>
      </c>
      <c r="L1365" s="68">
        <v>12.579617834394901</v>
      </c>
      <c r="M1365" s="71">
        <v>0.45240157859274299</v>
      </c>
      <c r="N1365" s="68">
        <v>38.495222929936297</v>
      </c>
      <c r="O1365" s="71">
        <v>0.44897060761083002</v>
      </c>
      <c r="P1365" s="68">
        <v>55.9412004899959</v>
      </c>
      <c r="Q1365" s="71"/>
      <c r="R1365" s="68"/>
    </row>
    <row r="1366" spans="1:18" x14ac:dyDescent="0.2">
      <c r="A1366" s="72" t="s">
        <v>2945</v>
      </c>
      <c r="B1366" s="66" t="s">
        <v>2946</v>
      </c>
      <c r="C1366" s="67">
        <v>47</v>
      </c>
      <c r="D1366" s="67" t="s">
        <v>345</v>
      </c>
      <c r="E1366" s="71">
        <v>0.45205757973933502</v>
      </c>
      <c r="F1366" s="68">
        <v>1.7515923566878999</v>
      </c>
      <c r="G1366" s="71">
        <v>0.620865796032399</v>
      </c>
      <c r="H1366" s="68">
        <v>29.856687898089199</v>
      </c>
      <c r="I1366" s="71">
        <v>0.54648164943250199</v>
      </c>
      <c r="J1366" s="68">
        <v>12.062101910828</v>
      </c>
      <c r="K1366" s="71">
        <v>0.66950684271024996</v>
      </c>
      <c r="L1366" s="68">
        <v>10.4697452229299</v>
      </c>
      <c r="M1366" s="71">
        <v>0.120319568774666</v>
      </c>
      <c r="N1366" s="68">
        <v>1.9108280254777099</v>
      </c>
      <c r="O1366" s="71">
        <v>0.30311404174685602</v>
      </c>
      <c r="P1366" s="68">
        <v>33.605553287055898</v>
      </c>
      <c r="Q1366" s="71"/>
      <c r="R1366" s="68"/>
    </row>
    <row r="1367" spans="1:18" x14ac:dyDescent="0.2">
      <c r="A1367" s="72" t="s">
        <v>2947</v>
      </c>
      <c r="B1367" s="66" t="s">
        <v>2948</v>
      </c>
      <c r="C1367" s="67">
        <v>47</v>
      </c>
      <c r="D1367" s="67" t="s">
        <v>345</v>
      </c>
      <c r="E1367" s="71">
        <v>0.54994535129992395</v>
      </c>
      <c r="F1367" s="68">
        <v>30.095541401273898</v>
      </c>
      <c r="G1367" s="71">
        <v>0.631490546149303</v>
      </c>
      <c r="H1367" s="68">
        <v>38.057324840764302</v>
      </c>
      <c r="I1367" s="71">
        <v>0.57782853311202997</v>
      </c>
      <c r="J1367" s="68">
        <v>21.8152866242038</v>
      </c>
      <c r="K1367" s="71">
        <v>0.65324259771638704</v>
      </c>
      <c r="L1367" s="68">
        <v>8.9968152866241997</v>
      </c>
      <c r="M1367" s="71">
        <v>0.39946096833188999</v>
      </c>
      <c r="N1367" s="68">
        <v>20.501592356687901</v>
      </c>
      <c r="O1367" s="71">
        <v>0.487704111190011</v>
      </c>
      <c r="P1367" s="68">
        <v>61.943650469579403</v>
      </c>
      <c r="Q1367" s="71"/>
      <c r="R1367" s="68"/>
    </row>
    <row r="1368" spans="1:18" x14ac:dyDescent="0.2">
      <c r="A1368" s="72" t="s">
        <v>2949</v>
      </c>
      <c r="B1368" s="66" t="s">
        <v>2950</v>
      </c>
      <c r="C1368" s="67">
        <v>47</v>
      </c>
      <c r="D1368" s="67" t="s">
        <v>345</v>
      </c>
      <c r="E1368" s="71">
        <v>0.66938418109744302</v>
      </c>
      <c r="F1368" s="68">
        <v>73.925159235668801</v>
      </c>
      <c r="G1368" s="71">
        <v>0.66495810246518505</v>
      </c>
      <c r="H1368" s="68">
        <v>56.886942675159197</v>
      </c>
      <c r="I1368" s="71">
        <v>0.611389311098958</v>
      </c>
      <c r="J1368" s="68">
        <v>36.902866242038201</v>
      </c>
      <c r="K1368" s="71">
        <v>0.72011833979284601</v>
      </c>
      <c r="L1368" s="68">
        <v>19.546178343948998</v>
      </c>
      <c r="M1368" s="71">
        <v>0.54865723361247598</v>
      </c>
      <c r="N1368" s="68">
        <v>65.286624203821603</v>
      </c>
      <c r="O1368" s="71">
        <v>0.80179791851774895</v>
      </c>
      <c r="P1368" s="68">
        <v>94.405879951000401</v>
      </c>
      <c r="Q1368" s="71"/>
      <c r="R1368" s="68"/>
    </row>
    <row r="1369" spans="1:18" x14ac:dyDescent="0.2">
      <c r="A1369" s="72" t="s">
        <v>2951</v>
      </c>
      <c r="B1369" s="66" t="s">
        <v>2952</v>
      </c>
      <c r="C1369" s="67">
        <v>47</v>
      </c>
      <c r="D1369" s="67" t="s">
        <v>345</v>
      </c>
      <c r="E1369" s="71">
        <v>0.59955500643258797</v>
      </c>
      <c r="F1369" s="68">
        <v>50.1194267515924</v>
      </c>
      <c r="G1369" s="71">
        <v>0.70391539391603397</v>
      </c>
      <c r="H1369" s="68">
        <v>72.292993630573207</v>
      </c>
      <c r="I1369" s="71">
        <v>0.60381442798918905</v>
      </c>
      <c r="J1369" s="68">
        <v>33.001592356687901</v>
      </c>
      <c r="K1369" s="71">
        <v>0.71894964838278497</v>
      </c>
      <c r="L1369" s="68">
        <v>19.187898089171998</v>
      </c>
      <c r="M1369" s="71">
        <v>0.45721436134373</v>
      </c>
      <c r="N1369" s="68">
        <v>39.649681528662398</v>
      </c>
      <c r="O1369" s="71">
        <v>0.51388120053120301</v>
      </c>
      <c r="P1369" s="68">
        <v>65.373621886484301</v>
      </c>
      <c r="Q1369" s="71"/>
      <c r="R1369" s="68"/>
    </row>
    <row r="1370" spans="1:18" x14ac:dyDescent="0.2">
      <c r="A1370" s="72" t="s">
        <v>2953</v>
      </c>
      <c r="B1370" s="66" t="s">
        <v>2954</v>
      </c>
      <c r="C1370" s="67">
        <v>47</v>
      </c>
      <c r="D1370" s="67" t="s">
        <v>345</v>
      </c>
      <c r="E1370" s="71">
        <v>0.55606455645210395</v>
      </c>
      <c r="F1370" s="68">
        <v>32.245222929936297</v>
      </c>
      <c r="G1370" s="71">
        <v>0.58258624507067103</v>
      </c>
      <c r="H1370" s="68">
        <v>6.25</v>
      </c>
      <c r="I1370" s="71">
        <v>0.53485871361138504</v>
      </c>
      <c r="J1370" s="68">
        <v>8.9570063694267503</v>
      </c>
      <c r="K1370" s="71">
        <v>0.66523674349990403</v>
      </c>
      <c r="L1370" s="68">
        <v>9.9522292993630597</v>
      </c>
      <c r="M1370" s="71">
        <v>0.327269227067091</v>
      </c>
      <c r="N1370" s="68">
        <v>6.3694267515923597</v>
      </c>
      <c r="O1370" s="71">
        <v>0.67037185301146895</v>
      </c>
      <c r="P1370" s="68">
        <v>85.177623519804001</v>
      </c>
      <c r="Q1370" s="71"/>
      <c r="R1370" s="68"/>
    </row>
    <row r="1371" spans="1:18" x14ac:dyDescent="0.2">
      <c r="A1371" s="72" t="s">
        <v>2955</v>
      </c>
      <c r="B1371" s="66" t="s">
        <v>2956</v>
      </c>
      <c r="C1371" s="67">
        <v>47</v>
      </c>
      <c r="D1371" s="67" t="s">
        <v>345</v>
      </c>
      <c r="E1371" s="71">
        <v>0.59771796587594495</v>
      </c>
      <c r="F1371" s="68">
        <v>49.601910828025503</v>
      </c>
      <c r="G1371" s="71">
        <v>0.69887643752197304</v>
      </c>
      <c r="H1371" s="68">
        <v>70.700636942675203</v>
      </c>
      <c r="I1371" s="71">
        <v>0.56795999706914202</v>
      </c>
      <c r="J1371" s="68">
        <v>18.550955414012702</v>
      </c>
      <c r="K1371" s="71">
        <v>0.72340035239063005</v>
      </c>
      <c r="L1371" s="68">
        <v>20.262738853503201</v>
      </c>
      <c r="M1371" s="71">
        <v>0.49090384060063602</v>
      </c>
      <c r="N1371" s="68">
        <v>50.1194267515924</v>
      </c>
      <c r="O1371" s="71">
        <v>0.50744920179734498</v>
      </c>
      <c r="P1371" s="68">
        <v>64.638628011433198</v>
      </c>
      <c r="Q1371" s="71"/>
      <c r="R1371" s="68"/>
    </row>
    <row r="1372" spans="1:18" x14ac:dyDescent="0.2">
      <c r="A1372" s="72" t="s">
        <v>2957</v>
      </c>
      <c r="B1372" s="66" t="s">
        <v>2958</v>
      </c>
      <c r="C1372" s="67">
        <v>47</v>
      </c>
      <c r="D1372" s="67" t="s">
        <v>345</v>
      </c>
      <c r="E1372" s="71">
        <v>0.66962216746691505</v>
      </c>
      <c r="F1372" s="68">
        <v>73.964968152866206</v>
      </c>
      <c r="G1372" s="71">
        <v>0.71111118764542902</v>
      </c>
      <c r="H1372" s="68">
        <v>74.402866242038201</v>
      </c>
      <c r="I1372" s="71">
        <v>0.62296091728520397</v>
      </c>
      <c r="J1372" s="68">
        <v>42.157643312101897</v>
      </c>
      <c r="K1372" s="71">
        <v>0.73293481660594795</v>
      </c>
      <c r="L1372" s="68">
        <v>23.049363057324801</v>
      </c>
      <c r="M1372" s="71">
        <v>0.57272114736740898</v>
      </c>
      <c r="N1372" s="68">
        <v>69.864649681528704</v>
      </c>
      <c r="O1372" s="71">
        <v>0.70838276843058501</v>
      </c>
      <c r="P1372" s="68">
        <v>88.4442629644753</v>
      </c>
      <c r="Q1372" s="71"/>
      <c r="R1372" s="68"/>
    </row>
    <row r="1373" spans="1:18" x14ac:dyDescent="0.2">
      <c r="A1373" s="72" t="s">
        <v>1167</v>
      </c>
      <c r="B1373" s="66" t="s">
        <v>2959</v>
      </c>
      <c r="C1373" s="67">
        <v>47</v>
      </c>
      <c r="D1373" s="67" t="s">
        <v>345</v>
      </c>
      <c r="E1373" s="71">
        <v>0.60035896585195703</v>
      </c>
      <c r="F1373" s="68">
        <v>50.437898089172002</v>
      </c>
      <c r="G1373" s="71">
        <v>0.66191105388403704</v>
      </c>
      <c r="H1373" s="68">
        <v>55.493630573248403</v>
      </c>
      <c r="I1373" s="71">
        <v>0.57499525694068299</v>
      </c>
      <c r="J1373" s="68">
        <v>21.019108280254802</v>
      </c>
      <c r="K1373" s="71">
        <v>0.78693479070553896</v>
      </c>
      <c r="L1373" s="68">
        <v>45.660828025477699</v>
      </c>
      <c r="M1373" s="71">
        <v>0.47646549234767599</v>
      </c>
      <c r="N1373" s="68">
        <v>45.382165605095501</v>
      </c>
      <c r="O1373" s="71">
        <v>0.50148823538184994</v>
      </c>
      <c r="P1373" s="68">
        <v>63.576970191915102</v>
      </c>
      <c r="Q1373" s="71"/>
      <c r="R1373" s="68"/>
    </row>
    <row r="1374" spans="1:18" x14ac:dyDescent="0.2">
      <c r="A1374" s="72" t="s">
        <v>2426</v>
      </c>
      <c r="B1374" s="66" t="s">
        <v>2960</v>
      </c>
      <c r="C1374" s="67">
        <v>51</v>
      </c>
      <c r="D1374" s="67" t="s">
        <v>345</v>
      </c>
      <c r="E1374" s="71">
        <v>0.54910443277198395</v>
      </c>
      <c r="F1374" s="68">
        <v>21.515151515151501</v>
      </c>
      <c r="G1374" s="71">
        <v>0.65674428569892795</v>
      </c>
      <c r="H1374" s="68">
        <v>33.434343434343397</v>
      </c>
      <c r="I1374" s="71">
        <v>0.632488855633484</v>
      </c>
      <c r="J1374" s="68">
        <v>17.474747474747499</v>
      </c>
      <c r="K1374" s="71">
        <v>0.83648287115390596</v>
      </c>
      <c r="L1374" s="68">
        <v>59.292929292929301</v>
      </c>
      <c r="M1374" s="71">
        <v>0.59607843137254901</v>
      </c>
      <c r="N1374" s="68">
        <v>51.475076297049803</v>
      </c>
      <c r="O1374" s="71">
        <v>2.3727720001052399E-2</v>
      </c>
      <c r="P1374" s="68">
        <v>1.91693290734824</v>
      </c>
      <c r="Q1374" s="71"/>
      <c r="R1374" s="68"/>
    </row>
    <row r="1375" spans="1:18" x14ac:dyDescent="0.2">
      <c r="A1375" s="72" t="s">
        <v>2961</v>
      </c>
      <c r="B1375" s="66" t="s">
        <v>2962</v>
      </c>
      <c r="C1375" s="67">
        <v>51</v>
      </c>
      <c r="D1375" s="67" t="s">
        <v>345</v>
      </c>
      <c r="E1375" s="71">
        <v>0.60986215616895401</v>
      </c>
      <c r="F1375" s="68">
        <v>40.707070707070699</v>
      </c>
      <c r="G1375" s="71">
        <v>0.63842755475705704</v>
      </c>
      <c r="H1375" s="68">
        <v>25.252525252525299</v>
      </c>
      <c r="I1375" s="71">
        <v>0.62932080381548905</v>
      </c>
      <c r="J1375" s="68">
        <v>16.8686868686869</v>
      </c>
      <c r="K1375" s="71">
        <v>0.78211934158254903</v>
      </c>
      <c r="L1375" s="68">
        <v>34.141414141414103</v>
      </c>
      <c r="M1375" s="71">
        <v>0.337254901960784</v>
      </c>
      <c r="N1375" s="68">
        <v>18.616480162767001</v>
      </c>
      <c r="O1375" s="71">
        <v>0.66218817872889402</v>
      </c>
      <c r="P1375" s="68">
        <v>80.830670926517598</v>
      </c>
      <c r="Q1375" s="71"/>
      <c r="R1375" s="68"/>
    </row>
    <row r="1376" spans="1:18" x14ac:dyDescent="0.2">
      <c r="A1376" s="72" t="s">
        <v>2963</v>
      </c>
      <c r="B1376" s="66" t="s">
        <v>2964</v>
      </c>
      <c r="C1376" s="67">
        <v>47</v>
      </c>
      <c r="D1376" s="67" t="s">
        <v>345</v>
      </c>
      <c r="E1376" s="71">
        <v>0.57362858540497597</v>
      </c>
      <c r="F1376" s="68">
        <v>39.410828025477699</v>
      </c>
      <c r="G1376" s="71">
        <v>0.63449462806992596</v>
      </c>
      <c r="H1376" s="68">
        <v>40.485668789808898</v>
      </c>
      <c r="I1376" s="71">
        <v>0.67009932414047702</v>
      </c>
      <c r="J1376" s="68">
        <v>61.624203821656103</v>
      </c>
      <c r="K1376" s="71">
        <v>0.83551592686647003</v>
      </c>
      <c r="L1376" s="68">
        <v>74.402866242038201</v>
      </c>
      <c r="M1376" s="71">
        <v>0.45721436134373</v>
      </c>
      <c r="N1376" s="68">
        <v>39.649681528662398</v>
      </c>
      <c r="O1376" s="71">
        <v>0.27081868660427799</v>
      </c>
      <c r="P1376" s="68">
        <v>28.419763168640301</v>
      </c>
      <c r="Q1376" s="71"/>
      <c r="R1376" s="68"/>
    </row>
    <row r="1377" spans="1:18" x14ac:dyDescent="0.2">
      <c r="A1377" s="72" t="s">
        <v>2965</v>
      </c>
      <c r="B1377" s="66" t="s">
        <v>2966</v>
      </c>
      <c r="C1377" s="67">
        <v>47</v>
      </c>
      <c r="D1377" s="67" t="s">
        <v>345</v>
      </c>
      <c r="E1377" s="71">
        <v>0.65140002608706704</v>
      </c>
      <c r="F1377" s="68">
        <v>68.312101910828005</v>
      </c>
      <c r="G1377" s="71">
        <v>0.66408104367537302</v>
      </c>
      <c r="H1377" s="68">
        <v>56.3694267515924</v>
      </c>
      <c r="I1377" s="71">
        <v>0.63612181050687</v>
      </c>
      <c r="J1377" s="68">
        <v>48.527070063694303</v>
      </c>
      <c r="K1377" s="71">
        <v>0.86933653348903805</v>
      </c>
      <c r="L1377" s="68">
        <v>87.9777070063694</v>
      </c>
      <c r="M1377" s="71">
        <v>0.481278275098663</v>
      </c>
      <c r="N1377" s="68">
        <v>46.4570063694268</v>
      </c>
      <c r="O1377" s="71">
        <v>0.60618246766538997</v>
      </c>
      <c r="P1377" s="68">
        <v>77.950183748468802</v>
      </c>
      <c r="Q1377" s="71"/>
      <c r="R1377" s="68"/>
    </row>
    <row r="1378" spans="1:18" x14ac:dyDescent="0.2">
      <c r="A1378" s="72" t="s">
        <v>2967</v>
      </c>
      <c r="B1378" s="66" t="s">
        <v>2968</v>
      </c>
      <c r="C1378" s="67">
        <v>47</v>
      </c>
      <c r="D1378" s="67" t="s">
        <v>345</v>
      </c>
      <c r="E1378" s="71">
        <v>0.65813964962220295</v>
      </c>
      <c r="F1378" s="68">
        <v>70.262738853503194</v>
      </c>
      <c r="G1378" s="71">
        <v>0.74744797640777105</v>
      </c>
      <c r="H1378" s="68">
        <v>83.200636942675203</v>
      </c>
      <c r="I1378" s="71">
        <v>0.60786767858144397</v>
      </c>
      <c r="J1378" s="68">
        <v>34.9124203821656</v>
      </c>
      <c r="K1378" s="71">
        <v>0.81807687687830999</v>
      </c>
      <c r="L1378" s="68">
        <v>64.291401273885398</v>
      </c>
      <c r="M1378" s="71">
        <v>0.57272114736740898</v>
      </c>
      <c r="N1378" s="68">
        <v>69.864649681528704</v>
      </c>
      <c r="O1378" s="71">
        <v>0.54458456887607998</v>
      </c>
      <c r="P1378" s="68">
        <v>70.232748060432797</v>
      </c>
      <c r="Q1378" s="71"/>
      <c r="R1378" s="68"/>
    </row>
    <row r="1379" spans="1:18" x14ac:dyDescent="0.2">
      <c r="A1379" s="72" t="s">
        <v>2969</v>
      </c>
      <c r="B1379" s="66" t="s">
        <v>2970</v>
      </c>
      <c r="C1379" s="67">
        <v>47</v>
      </c>
      <c r="D1379" s="67" t="s">
        <v>345</v>
      </c>
      <c r="E1379" s="71">
        <v>0.51289651885760801</v>
      </c>
      <c r="F1379" s="68">
        <v>15.0079617834395</v>
      </c>
      <c r="G1379" s="71">
        <v>0.64243638240910195</v>
      </c>
      <c r="H1379" s="68">
        <v>45.262738853503201</v>
      </c>
      <c r="I1379" s="71">
        <v>0.51139045551240703</v>
      </c>
      <c r="J1379" s="68">
        <v>5.1751592356687901</v>
      </c>
      <c r="K1379" s="71">
        <v>0.72821972606493801</v>
      </c>
      <c r="L1379" s="68">
        <v>21.9347133757962</v>
      </c>
      <c r="M1379" s="71">
        <v>0.38502262007893001</v>
      </c>
      <c r="N1379" s="68">
        <v>15.3264331210191</v>
      </c>
      <c r="O1379" s="71">
        <v>0.29741341022266199</v>
      </c>
      <c r="P1379" s="68">
        <v>32.748060432829703</v>
      </c>
      <c r="Q1379" s="71"/>
      <c r="R1379" s="68"/>
    </row>
    <row r="1380" spans="1:18" x14ac:dyDescent="0.2">
      <c r="A1380" s="72" t="s">
        <v>2971</v>
      </c>
      <c r="B1380" s="66" t="s">
        <v>2972</v>
      </c>
      <c r="C1380" s="67">
        <v>47</v>
      </c>
      <c r="D1380" s="67" t="s">
        <v>345</v>
      </c>
      <c r="E1380" s="71">
        <v>0.65654968205810604</v>
      </c>
      <c r="F1380" s="68">
        <v>69.864649681528704</v>
      </c>
      <c r="G1380" s="71">
        <v>0.66663528238459901</v>
      </c>
      <c r="H1380" s="68">
        <v>57.484076433120997</v>
      </c>
      <c r="I1380" s="71">
        <v>0.632975080270611</v>
      </c>
      <c r="J1380" s="68">
        <v>46.9347133757962</v>
      </c>
      <c r="K1380" s="71">
        <v>0.79420930834944004</v>
      </c>
      <c r="L1380" s="68">
        <v>50.636942675159197</v>
      </c>
      <c r="M1380" s="71">
        <v>0.50052940610260899</v>
      </c>
      <c r="N1380" s="68">
        <v>52.985668789808898</v>
      </c>
      <c r="O1380" s="71">
        <v>0.68839933318327096</v>
      </c>
      <c r="P1380" s="68">
        <v>86.484279297672501</v>
      </c>
      <c r="Q1380" s="71"/>
      <c r="R1380" s="68"/>
    </row>
    <row r="1381" spans="1:18" x14ac:dyDescent="0.2">
      <c r="A1381" s="72" t="s">
        <v>2973</v>
      </c>
      <c r="B1381" s="66" t="s">
        <v>2974</v>
      </c>
      <c r="C1381" s="67">
        <v>51</v>
      </c>
      <c r="D1381" s="67" t="s">
        <v>345</v>
      </c>
      <c r="E1381" s="71">
        <v>0.57156973672724598</v>
      </c>
      <c r="F1381" s="68">
        <v>27.575757575757599</v>
      </c>
      <c r="G1381" s="71">
        <v>0.65671301310589503</v>
      </c>
      <c r="H1381" s="68">
        <v>33.3333333333333</v>
      </c>
      <c r="I1381" s="71">
        <v>0.65099259876684101</v>
      </c>
      <c r="J1381" s="68">
        <v>21.717171717171698</v>
      </c>
      <c r="K1381" s="71">
        <v>0.81137479015028302</v>
      </c>
      <c r="L1381" s="68">
        <v>47.272727272727302</v>
      </c>
      <c r="M1381" s="71">
        <v>0.40392156862745099</v>
      </c>
      <c r="N1381" s="68">
        <v>25.839267548321502</v>
      </c>
      <c r="O1381" s="71">
        <v>0.33484671298576002</v>
      </c>
      <c r="P1381" s="68">
        <v>44.9414270500532</v>
      </c>
      <c r="Q1381" s="71"/>
      <c r="R1381" s="68"/>
    </row>
    <row r="1382" spans="1:18" x14ac:dyDescent="0.2">
      <c r="A1382" s="72" t="s">
        <v>688</v>
      </c>
      <c r="B1382" s="66" t="s">
        <v>2975</v>
      </c>
      <c r="C1382" s="67">
        <v>51</v>
      </c>
      <c r="D1382" s="67" t="s">
        <v>345</v>
      </c>
      <c r="E1382" s="71">
        <v>0.52408169856653797</v>
      </c>
      <c r="F1382" s="68">
        <v>16.363636363636399</v>
      </c>
      <c r="G1382" s="71">
        <v>0.64839631641957995</v>
      </c>
      <c r="H1382" s="68">
        <v>29.8989898989899</v>
      </c>
      <c r="I1382" s="71">
        <v>0.63761872629035798</v>
      </c>
      <c r="J1382" s="68">
        <v>18.383838383838398</v>
      </c>
      <c r="K1382" s="71">
        <v>0.80564020123171698</v>
      </c>
      <c r="L1382" s="68">
        <v>44.646464646464601</v>
      </c>
      <c r="M1382" s="71">
        <v>0.49803921568627502</v>
      </c>
      <c r="N1382" s="68">
        <v>36.012207527975598</v>
      </c>
      <c r="O1382" s="71">
        <v>3.0714033204761799E-2</v>
      </c>
      <c r="P1382" s="68">
        <v>2.6624068157614502</v>
      </c>
      <c r="Q1382" s="71"/>
      <c r="R1382" s="68"/>
    </row>
    <row r="1383" spans="1:18" x14ac:dyDescent="0.2">
      <c r="A1383" s="72" t="s">
        <v>2976</v>
      </c>
      <c r="B1383" s="66" t="s">
        <v>2977</v>
      </c>
      <c r="C1383" s="67">
        <v>51</v>
      </c>
      <c r="D1383" s="67" t="s">
        <v>345</v>
      </c>
      <c r="E1383" s="71">
        <v>0.55842829534203997</v>
      </c>
      <c r="F1383" s="68">
        <v>23.535353535353501</v>
      </c>
      <c r="G1383" s="71">
        <v>0.64306766521246395</v>
      </c>
      <c r="H1383" s="68">
        <v>26.969696969697001</v>
      </c>
      <c r="I1383" s="71">
        <v>0.60686549704370396</v>
      </c>
      <c r="J1383" s="68">
        <v>12.929292929292901</v>
      </c>
      <c r="K1383" s="71">
        <v>0.83459811134010797</v>
      </c>
      <c r="L1383" s="68">
        <v>58.484848484848499</v>
      </c>
      <c r="M1383" s="71">
        <v>0.51764705882352902</v>
      </c>
      <c r="N1383" s="68">
        <v>38.657171922685698</v>
      </c>
      <c r="O1383" s="71">
        <v>0.18996314429039299</v>
      </c>
      <c r="P1383" s="68">
        <v>19.062832800852</v>
      </c>
      <c r="Q1383" s="71"/>
      <c r="R1383" s="68"/>
    </row>
    <row r="1384" spans="1:18" x14ac:dyDescent="0.2">
      <c r="A1384" s="72" t="s">
        <v>2978</v>
      </c>
      <c r="B1384" s="66" t="s">
        <v>2979</v>
      </c>
      <c r="C1384" s="67">
        <v>47</v>
      </c>
      <c r="D1384" s="67" t="s">
        <v>345</v>
      </c>
      <c r="E1384" s="71">
        <v>0.62506207351905096</v>
      </c>
      <c r="F1384" s="68">
        <v>59.394904458598702</v>
      </c>
      <c r="G1384" s="71">
        <v>0.523249329326263</v>
      </c>
      <c r="H1384" s="68">
        <v>2.9060509554140102</v>
      </c>
      <c r="I1384" s="71">
        <v>0.57973293476716603</v>
      </c>
      <c r="J1384" s="68">
        <v>22.6910828025478</v>
      </c>
      <c r="K1384" s="71">
        <v>0.70708764610211705</v>
      </c>
      <c r="L1384" s="68">
        <v>16.281847133757999</v>
      </c>
      <c r="M1384" s="71">
        <v>0.43796323033978302</v>
      </c>
      <c r="N1384" s="68">
        <v>33.479299363057301</v>
      </c>
      <c r="O1384" s="71">
        <v>0.87727722705992495</v>
      </c>
      <c r="P1384" s="68">
        <v>96.896692527562294</v>
      </c>
      <c r="Q1384" s="71"/>
      <c r="R1384" s="68"/>
    </row>
    <row r="1385" spans="1:18" x14ac:dyDescent="0.2">
      <c r="A1385" s="72" t="s">
        <v>2980</v>
      </c>
      <c r="B1385" s="66" t="s">
        <v>2981</v>
      </c>
      <c r="C1385" s="67">
        <v>47</v>
      </c>
      <c r="D1385" s="67" t="s">
        <v>345</v>
      </c>
      <c r="E1385" s="71">
        <v>0.64866645661301103</v>
      </c>
      <c r="F1385" s="68">
        <v>67.515923566878996</v>
      </c>
      <c r="G1385" s="71">
        <v>0.65850609540723404</v>
      </c>
      <c r="H1385" s="68">
        <v>53.463375796178298</v>
      </c>
      <c r="I1385" s="71">
        <v>0.66460754659231203</v>
      </c>
      <c r="J1385" s="68">
        <v>59.5541401273885</v>
      </c>
      <c r="K1385" s="71">
        <v>0.84499711128648702</v>
      </c>
      <c r="L1385" s="68">
        <v>78.861464968152902</v>
      </c>
      <c r="M1385" s="71">
        <v>0.44758879584175598</v>
      </c>
      <c r="N1385" s="68">
        <v>36.703821656050998</v>
      </c>
      <c r="O1385" s="71">
        <v>0.62763273393726804</v>
      </c>
      <c r="P1385" s="68">
        <v>80.359330338913793</v>
      </c>
      <c r="Q1385" s="71"/>
      <c r="R1385" s="68"/>
    </row>
    <row r="1386" spans="1:18" x14ac:dyDescent="0.2">
      <c r="A1386" s="72" t="s">
        <v>2982</v>
      </c>
      <c r="B1386" s="66" t="s">
        <v>2983</v>
      </c>
      <c r="C1386" s="67">
        <v>47</v>
      </c>
      <c r="D1386" s="67" t="s">
        <v>345</v>
      </c>
      <c r="E1386" s="71">
        <v>0.54368433552607898</v>
      </c>
      <c r="F1386" s="68">
        <v>27.786624203821699</v>
      </c>
      <c r="G1386" s="71">
        <v>0.66375809499390404</v>
      </c>
      <c r="H1386" s="68">
        <v>56.170382165605098</v>
      </c>
      <c r="I1386" s="71">
        <v>0.56132004640805899</v>
      </c>
      <c r="J1386" s="68">
        <v>16.4012738853503</v>
      </c>
      <c r="K1386" s="71">
        <v>0.79172646847829997</v>
      </c>
      <c r="L1386" s="68">
        <v>49.164012738853501</v>
      </c>
      <c r="M1386" s="71">
        <v>0.34652035807103698</v>
      </c>
      <c r="N1386" s="68">
        <v>7.8821656050955404</v>
      </c>
      <c r="O1386" s="71">
        <v>0.35509670967909501</v>
      </c>
      <c r="P1386" s="68">
        <v>41.567986933442199</v>
      </c>
      <c r="Q1386" s="71"/>
      <c r="R1386" s="68"/>
    </row>
    <row r="1387" spans="1:18" x14ac:dyDescent="0.2">
      <c r="A1387" s="72" t="s">
        <v>2984</v>
      </c>
      <c r="B1387" s="66" t="s">
        <v>2985</v>
      </c>
      <c r="C1387" s="67">
        <v>52</v>
      </c>
      <c r="D1387" s="67" t="s">
        <v>345</v>
      </c>
      <c r="E1387" s="71">
        <v>0.528240790639386</v>
      </c>
      <c r="F1387" s="68">
        <v>13.7931034482759</v>
      </c>
      <c r="G1387" s="71">
        <v>0.63987990363499003</v>
      </c>
      <c r="H1387" s="68">
        <v>22.413793103448299</v>
      </c>
      <c r="I1387" s="71">
        <v>0.66632744230367902</v>
      </c>
      <c r="J1387" s="68">
        <v>30.3448275862069</v>
      </c>
      <c r="K1387" s="71">
        <v>0.81443999361853403</v>
      </c>
      <c r="L1387" s="68">
        <v>73.275862068965495</v>
      </c>
      <c r="M1387" s="71">
        <v>0.40581190233033099</v>
      </c>
      <c r="N1387" s="68">
        <v>14.8275862068966</v>
      </c>
      <c r="O1387" s="71">
        <v>0.114744711309393</v>
      </c>
      <c r="P1387" s="68">
        <v>6.0763888888888902</v>
      </c>
      <c r="Q1387" s="71"/>
      <c r="R1387" s="68"/>
    </row>
    <row r="1388" spans="1:18" x14ac:dyDescent="0.2">
      <c r="A1388" s="72" t="s">
        <v>2986</v>
      </c>
      <c r="B1388" s="66" t="s">
        <v>2987</v>
      </c>
      <c r="C1388" s="67">
        <v>52</v>
      </c>
      <c r="D1388" s="67" t="s">
        <v>345</v>
      </c>
      <c r="E1388" s="71">
        <v>0.62173243051487204</v>
      </c>
      <c r="F1388" s="68">
        <v>44.655172413793103</v>
      </c>
      <c r="G1388" s="71">
        <v>0.70192164628641696</v>
      </c>
      <c r="H1388" s="68">
        <v>47.068965517241402</v>
      </c>
      <c r="I1388" s="71">
        <v>0.687420621049743</v>
      </c>
      <c r="J1388" s="68">
        <v>38.7931034482759</v>
      </c>
      <c r="K1388" s="71">
        <v>0.71949388219352595</v>
      </c>
      <c r="L1388" s="68">
        <v>38.7931034482759</v>
      </c>
      <c r="M1388" s="71">
        <v>0.66112710054776702</v>
      </c>
      <c r="N1388" s="68">
        <v>46.551724137930997</v>
      </c>
      <c r="O1388" s="71">
        <v>0.33869890249690898</v>
      </c>
      <c r="P1388" s="68">
        <v>45.4861111111111</v>
      </c>
      <c r="Q1388" s="71"/>
      <c r="R1388" s="68"/>
    </row>
    <row r="1389" spans="1:18" x14ac:dyDescent="0.2">
      <c r="A1389" s="72" t="s">
        <v>2988</v>
      </c>
      <c r="B1389" s="66" t="s">
        <v>2989</v>
      </c>
      <c r="C1389" s="67">
        <v>52</v>
      </c>
      <c r="D1389" s="67" t="s">
        <v>345</v>
      </c>
      <c r="E1389" s="71">
        <v>0.45710430626728898</v>
      </c>
      <c r="F1389" s="68">
        <v>3.27586206896552</v>
      </c>
      <c r="G1389" s="71">
        <v>0.66372291968518404</v>
      </c>
      <c r="H1389" s="68">
        <v>32.241379310344797</v>
      </c>
      <c r="I1389" s="71">
        <v>0.57540871536170801</v>
      </c>
      <c r="J1389" s="68">
        <v>6.2068965517241397</v>
      </c>
      <c r="K1389" s="71">
        <v>0.58981542447619495</v>
      </c>
      <c r="L1389" s="68">
        <v>9.4827586206896495</v>
      </c>
      <c r="M1389" s="71">
        <v>0.18299136570420599</v>
      </c>
      <c r="N1389" s="68">
        <v>4.1379310344827598</v>
      </c>
      <c r="O1389" s="71">
        <v>0.27358310610915398</v>
      </c>
      <c r="P1389" s="68">
        <v>31.9444444444444</v>
      </c>
      <c r="Q1389" s="71"/>
      <c r="R1389" s="68"/>
    </row>
    <row r="1390" spans="1:18" x14ac:dyDescent="0.2">
      <c r="A1390" s="72" t="s">
        <v>2990</v>
      </c>
      <c r="B1390" s="66" t="s">
        <v>2991</v>
      </c>
      <c r="C1390" s="67">
        <v>52</v>
      </c>
      <c r="D1390" s="67" t="s">
        <v>345</v>
      </c>
      <c r="E1390" s="71">
        <v>0.51394414348902295</v>
      </c>
      <c r="F1390" s="68">
        <v>10.689655172413801</v>
      </c>
      <c r="G1390" s="71">
        <v>0.68145599740431495</v>
      </c>
      <c r="H1390" s="68">
        <v>38.275862068965502</v>
      </c>
      <c r="I1390" s="71">
        <v>0.63538016150986298</v>
      </c>
      <c r="J1390" s="68">
        <v>20.3448275862069</v>
      </c>
      <c r="K1390" s="71">
        <v>0.54447584757058598</v>
      </c>
      <c r="L1390" s="68">
        <v>4.1379310344827598</v>
      </c>
      <c r="M1390" s="71">
        <v>0.37795933525206599</v>
      </c>
      <c r="N1390" s="68">
        <v>11.551724137931</v>
      </c>
      <c r="O1390" s="71">
        <v>0.33044937570828498</v>
      </c>
      <c r="P1390" s="68">
        <v>43.75</v>
      </c>
      <c r="Q1390" s="71"/>
      <c r="R1390" s="68"/>
    </row>
    <row r="1391" spans="1:18" x14ac:dyDescent="0.2">
      <c r="A1391" s="72" t="s">
        <v>2992</v>
      </c>
      <c r="B1391" s="66" t="s">
        <v>2993</v>
      </c>
      <c r="C1391" s="67">
        <v>52</v>
      </c>
      <c r="D1391" s="67" t="s">
        <v>345</v>
      </c>
      <c r="E1391" s="71">
        <v>0.62435711508930303</v>
      </c>
      <c r="F1391" s="68">
        <v>45.862068965517203</v>
      </c>
      <c r="G1391" s="71">
        <v>0.72679621421721996</v>
      </c>
      <c r="H1391" s="68">
        <v>56.724137931034498</v>
      </c>
      <c r="I1391" s="71">
        <v>0.69121996400336505</v>
      </c>
      <c r="J1391" s="68">
        <v>41.2068965517241</v>
      </c>
      <c r="K1391" s="71">
        <v>0.76287867258566899</v>
      </c>
      <c r="L1391" s="68">
        <v>55.862068965517203</v>
      </c>
      <c r="M1391" s="71">
        <v>0.44759075294772999</v>
      </c>
      <c r="N1391" s="68">
        <v>18.275862068965498</v>
      </c>
      <c r="O1391" s="71">
        <v>0.49329997169253098</v>
      </c>
      <c r="P1391" s="68">
        <v>77.7777777777778</v>
      </c>
      <c r="Q1391" s="71"/>
      <c r="R1391" s="68"/>
    </row>
    <row r="1392" spans="1:18" x14ac:dyDescent="0.2">
      <c r="A1392" s="72" t="s">
        <v>684</v>
      </c>
      <c r="B1392" s="66" t="s">
        <v>2994</v>
      </c>
      <c r="C1392" s="67">
        <v>47</v>
      </c>
      <c r="D1392" s="67" t="s">
        <v>345</v>
      </c>
      <c r="E1392" s="71">
        <v>0.61458721320333498</v>
      </c>
      <c r="F1392" s="68">
        <v>55.374203821656103</v>
      </c>
      <c r="G1392" s="71">
        <v>0.65172770128438795</v>
      </c>
      <c r="H1392" s="68">
        <v>50.517515923566897</v>
      </c>
      <c r="I1392" s="71">
        <v>0.61537049664379395</v>
      </c>
      <c r="J1392" s="68">
        <v>38.654458598726102</v>
      </c>
      <c r="K1392" s="71">
        <v>0.89378438274559202</v>
      </c>
      <c r="L1392" s="68">
        <v>94.386942675159204</v>
      </c>
      <c r="M1392" s="71">
        <v>0.42352488208682298</v>
      </c>
      <c r="N1392" s="68">
        <v>29.1799363057325</v>
      </c>
      <c r="O1392" s="71">
        <v>0.488528603256079</v>
      </c>
      <c r="P1392" s="68">
        <v>61.984483462637797</v>
      </c>
      <c r="Q1392" s="71"/>
      <c r="R1392" s="68"/>
    </row>
    <row r="1393" spans="1:18" x14ac:dyDescent="0.2">
      <c r="A1393" s="72" t="s">
        <v>2995</v>
      </c>
      <c r="B1393" s="66" t="s">
        <v>2996</v>
      </c>
      <c r="C1393" s="67">
        <v>47</v>
      </c>
      <c r="D1393" s="67" t="s">
        <v>345</v>
      </c>
      <c r="E1393" s="71">
        <v>0.54531503997270003</v>
      </c>
      <c r="F1393" s="68">
        <v>28.4235668789809</v>
      </c>
      <c r="G1393" s="71">
        <v>0.67209365743624705</v>
      </c>
      <c r="H1393" s="68">
        <v>59.7929936305732</v>
      </c>
      <c r="I1393" s="71">
        <v>0.63563488060482398</v>
      </c>
      <c r="J1393" s="68">
        <v>48.128980891719699</v>
      </c>
      <c r="K1393" s="71">
        <v>0.85823318666115</v>
      </c>
      <c r="L1393" s="68">
        <v>84.315286624203793</v>
      </c>
      <c r="M1393" s="71">
        <v>0.356145923573011</v>
      </c>
      <c r="N1393" s="68">
        <v>8.9570063694267503</v>
      </c>
      <c r="O1393" s="71">
        <v>0.20446755158826799</v>
      </c>
      <c r="P1393" s="68">
        <v>18.7423438138016</v>
      </c>
      <c r="Q1393" s="71"/>
      <c r="R1393" s="68"/>
    </row>
    <row r="1394" spans="1:18" x14ac:dyDescent="0.2">
      <c r="A1394" s="72" t="s">
        <v>2997</v>
      </c>
      <c r="B1394" s="66" t="s">
        <v>2998</v>
      </c>
      <c r="C1394" s="67">
        <v>52</v>
      </c>
      <c r="D1394" s="67" t="s">
        <v>345</v>
      </c>
      <c r="E1394" s="71">
        <v>0.65750896893128497</v>
      </c>
      <c r="F1394" s="68">
        <v>60</v>
      </c>
      <c r="G1394" s="71">
        <v>0.73289947961311197</v>
      </c>
      <c r="H1394" s="68">
        <v>59.137931034482797</v>
      </c>
      <c r="I1394" s="71">
        <v>0.73934954740610204</v>
      </c>
      <c r="J1394" s="68">
        <v>61.2068965517241</v>
      </c>
      <c r="K1394" s="71">
        <v>0.75684137919403904</v>
      </c>
      <c r="L1394" s="68">
        <v>53.275862068965502</v>
      </c>
      <c r="M1394" s="71">
        <v>0.60077987187819104</v>
      </c>
      <c r="N1394" s="68">
        <v>36.2068965517241</v>
      </c>
      <c r="O1394" s="71">
        <v>0.45767456656497801</v>
      </c>
      <c r="P1394" s="68">
        <v>70.6597222222222</v>
      </c>
      <c r="Q1394" s="71"/>
      <c r="R1394" s="68"/>
    </row>
    <row r="1395" spans="1:18" x14ac:dyDescent="0.2">
      <c r="A1395" s="72" t="s">
        <v>2204</v>
      </c>
      <c r="B1395" s="66" t="s">
        <v>2999</v>
      </c>
      <c r="C1395" s="67">
        <v>52</v>
      </c>
      <c r="D1395" s="67" t="s">
        <v>345</v>
      </c>
      <c r="E1395" s="71">
        <v>0.55820885077090698</v>
      </c>
      <c r="F1395" s="68">
        <v>22.758620689655199</v>
      </c>
      <c r="G1395" s="71">
        <v>0.54283384874541796</v>
      </c>
      <c r="H1395" s="68">
        <v>5.68965517241379</v>
      </c>
      <c r="I1395" s="71">
        <v>0.68606470079833604</v>
      </c>
      <c r="J1395" s="68">
        <v>37.758620689655203</v>
      </c>
      <c r="K1395" s="71">
        <v>0.77213070399348005</v>
      </c>
      <c r="L1395" s="68">
        <v>60.517241379310299</v>
      </c>
      <c r="M1395" s="71">
        <v>0.37795933525206599</v>
      </c>
      <c r="N1395" s="68">
        <v>11.551724137931</v>
      </c>
      <c r="O1395" s="71">
        <v>0.412055665065236</v>
      </c>
      <c r="P1395" s="68">
        <v>61.4583333333333</v>
      </c>
      <c r="Q1395" s="71"/>
      <c r="R1395" s="68"/>
    </row>
    <row r="1396" spans="1:18" x14ac:dyDescent="0.2">
      <c r="A1396" s="72" t="s">
        <v>3000</v>
      </c>
      <c r="B1396" s="66" t="s">
        <v>3001</v>
      </c>
      <c r="C1396" s="67">
        <v>52</v>
      </c>
      <c r="D1396" s="67" t="s">
        <v>345</v>
      </c>
      <c r="E1396" s="71">
        <v>0.75836709346504505</v>
      </c>
      <c r="F1396" s="68">
        <v>86.379310344827601</v>
      </c>
      <c r="G1396" s="71">
        <v>0.64837250369325095</v>
      </c>
      <c r="H1396" s="68">
        <v>25.862068965517199</v>
      </c>
      <c r="I1396" s="71">
        <v>0.82812165858376396</v>
      </c>
      <c r="J1396" s="68">
        <v>92.586206896551701</v>
      </c>
      <c r="K1396" s="71">
        <v>0.93477955029473603</v>
      </c>
      <c r="L1396" s="68">
        <v>97.068965517241395</v>
      </c>
      <c r="M1396" s="71">
        <v>0.60542196639123602</v>
      </c>
      <c r="N1396" s="68">
        <v>37.068965517241402</v>
      </c>
      <c r="O1396" s="71">
        <v>0.77513978836223796</v>
      </c>
      <c r="P1396" s="68">
        <v>92.8819444444444</v>
      </c>
      <c r="Q1396" s="71"/>
      <c r="R1396" s="68"/>
    </row>
    <row r="1397" spans="1:18" x14ac:dyDescent="0.2">
      <c r="A1397" s="72" t="s">
        <v>3002</v>
      </c>
      <c r="B1397" s="66" t="s">
        <v>3003</v>
      </c>
      <c r="C1397" s="67">
        <v>52</v>
      </c>
      <c r="D1397" s="67" t="s">
        <v>345</v>
      </c>
      <c r="E1397" s="71">
        <v>0.50798277530882197</v>
      </c>
      <c r="F1397" s="68">
        <v>9.8275862068965498</v>
      </c>
      <c r="G1397" s="71">
        <v>0.62856584156990902</v>
      </c>
      <c r="H1397" s="68">
        <v>19.6551724137931</v>
      </c>
      <c r="I1397" s="71">
        <v>0.60723643974767205</v>
      </c>
      <c r="J1397" s="68">
        <v>11.2068965517241</v>
      </c>
      <c r="K1397" s="71">
        <v>0.83318222044937595</v>
      </c>
      <c r="L1397" s="68">
        <v>78.7931034482759</v>
      </c>
      <c r="M1397" s="71">
        <v>0.38724352427815401</v>
      </c>
      <c r="N1397" s="68">
        <v>12.413793103448301</v>
      </c>
      <c r="O1397" s="71">
        <v>8.3685850498999195E-2</v>
      </c>
      <c r="P1397" s="68">
        <v>3.6458333333333299</v>
      </c>
      <c r="Q1397" s="71"/>
      <c r="R1397" s="68"/>
    </row>
    <row r="1398" spans="1:18" x14ac:dyDescent="0.2">
      <c r="A1398" s="72" t="s">
        <v>2372</v>
      </c>
      <c r="B1398" s="66" t="s">
        <v>3004</v>
      </c>
      <c r="C1398" s="67">
        <v>52</v>
      </c>
      <c r="D1398" s="67" t="s">
        <v>345</v>
      </c>
      <c r="E1398" s="71">
        <v>0.39923146207118598</v>
      </c>
      <c r="F1398" s="68">
        <v>0.68965517241379304</v>
      </c>
      <c r="G1398" s="71">
        <v>0.59814784702948698</v>
      </c>
      <c r="H1398" s="68">
        <v>12.241379310344801</v>
      </c>
      <c r="I1398" s="71">
        <v>0.56419726989681696</v>
      </c>
      <c r="J1398" s="68">
        <v>5</v>
      </c>
      <c r="K1398" s="71">
        <v>0.68927005368997096</v>
      </c>
      <c r="L1398" s="68">
        <v>30</v>
      </c>
      <c r="M1398" s="71">
        <v>2.0518057747655801E-2</v>
      </c>
      <c r="N1398" s="68">
        <v>1.72413793103448</v>
      </c>
      <c r="O1398" s="71">
        <v>0.124024081992001</v>
      </c>
      <c r="P1398" s="68">
        <v>7.6388888888888902</v>
      </c>
      <c r="Q1398" s="71"/>
      <c r="R1398" s="68"/>
    </row>
    <row r="1399" spans="1:18" x14ac:dyDescent="0.2">
      <c r="A1399" s="72" t="s">
        <v>3005</v>
      </c>
      <c r="B1399" s="66" t="s">
        <v>3006</v>
      </c>
      <c r="C1399" s="67">
        <v>52</v>
      </c>
      <c r="D1399" s="67" t="s">
        <v>345</v>
      </c>
      <c r="E1399" s="71">
        <v>0.61917303451489003</v>
      </c>
      <c r="F1399" s="68">
        <v>42.931034482758598</v>
      </c>
      <c r="G1399" s="71">
        <v>0.70166308838092895</v>
      </c>
      <c r="H1399" s="68">
        <v>46.8965517241379</v>
      </c>
      <c r="I1399" s="71">
        <v>0.64525396420581005</v>
      </c>
      <c r="J1399" s="68">
        <v>23.965517241379299</v>
      </c>
      <c r="K1399" s="71">
        <v>0.81604964579508799</v>
      </c>
      <c r="L1399" s="68">
        <v>74.137931034482804</v>
      </c>
      <c r="M1399" s="71">
        <v>0.59149568285210297</v>
      </c>
      <c r="N1399" s="68">
        <v>34.482758620689701</v>
      </c>
      <c r="O1399" s="71">
        <v>0.34140279134051899</v>
      </c>
      <c r="P1399" s="68">
        <v>46.875</v>
      </c>
      <c r="Q1399" s="71"/>
      <c r="R1399" s="68"/>
    </row>
    <row r="1400" spans="1:18" x14ac:dyDescent="0.2">
      <c r="A1400" s="72" t="s">
        <v>3007</v>
      </c>
      <c r="B1400" s="66" t="s">
        <v>3008</v>
      </c>
      <c r="C1400" s="67">
        <v>52</v>
      </c>
      <c r="D1400" s="67" t="s">
        <v>345</v>
      </c>
      <c r="E1400" s="71">
        <v>0.62880805185966604</v>
      </c>
      <c r="F1400" s="68">
        <v>47.413793103448299</v>
      </c>
      <c r="G1400" s="71">
        <v>0.72293468456978804</v>
      </c>
      <c r="H1400" s="68">
        <v>55.172413793103402</v>
      </c>
      <c r="I1400" s="71">
        <v>0.70147692508062798</v>
      </c>
      <c r="J1400" s="68">
        <v>45.344827586206897</v>
      </c>
      <c r="K1400" s="71">
        <v>0.84652058166126898</v>
      </c>
      <c r="L1400" s="68">
        <v>82.068965517241395</v>
      </c>
      <c r="M1400" s="71">
        <v>0.456874941973819</v>
      </c>
      <c r="N1400" s="68">
        <v>19.482758620689701</v>
      </c>
      <c r="O1400" s="71">
        <v>0.41623312601282803</v>
      </c>
      <c r="P1400" s="68">
        <v>62.1527777777778</v>
      </c>
      <c r="Q1400" s="71"/>
      <c r="R1400" s="68"/>
    </row>
    <row r="1401" spans="1:18" x14ac:dyDescent="0.2">
      <c r="A1401" s="72" t="s">
        <v>3009</v>
      </c>
      <c r="B1401" s="66" t="s">
        <v>3010</v>
      </c>
      <c r="C1401" s="67">
        <v>52</v>
      </c>
      <c r="D1401" s="67" t="s">
        <v>345</v>
      </c>
      <c r="E1401" s="71">
        <v>0.55126671208465705</v>
      </c>
      <c r="F1401" s="68">
        <v>20.689655172413801</v>
      </c>
      <c r="G1401" s="71">
        <v>0.67899520655080003</v>
      </c>
      <c r="H1401" s="68">
        <v>37.758620689655203</v>
      </c>
      <c r="I1401" s="71">
        <v>0.59300034466060703</v>
      </c>
      <c r="J1401" s="68">
        <v>8.6206896551724093</v>
      </c>
      <c r="K1401" s="71">
        <v>0.80875918718716</v>
      </c>
      <c r="L1401" s="68">
        <v>71.034482758620697</v>
      </c>
      <c r="M1401" s="71">
        <v>0.34546467366075601</v>
      </c>
      <c r="N1401" s="68">
        <v>9.31034482758621</v>
      </c>
      <c r="O1401" s="71">
        <v>0.33011414836396102</v>
      </c>
      <c r="P1401" s="68">
        <v>43.4027777777778</v>
      </c>
      <c r="Q1401" s="71"/>
      <c r="R1401" s="68"/>
    </row>
    <row r="1402" spans="1:18" x14ac:dyDescent="0.2">
      <c r="A1402" s="72" t="s">
        <v>3011</v>
      </c>
      <c r="B1402" s="66" t="s">
        <v>3012</v>
      </c>
      <c r="C1402" s="67">
        <v>52</v>
      </c>
      <c r="D1402" s="67" t="s">
        <v>345</v>
      </c>
      <c r="E1402" s="71">
        <v>0.44919563015168401</v>
      </c>
      <c r="F1402" s="68">
        <v>2.5862068965517202</v>
      </c>
      <c r="G1402" s="71">
        <v>0.51867393895157998</v>
      </c>
      <c r="H1402" s="68">
        <v>3.6206896551724101</v>
      </c>
      <c r="I1402" s="71">
        <v>0.469963373165252</v>
      </c>
      <c r="J1402" s="68">
        <v>1.2068965517241399</v>
      </c>
      <c r="K1402" s="71">
        <v>0.69168653865989205</v>
      </c>
      <c r="L1402" s="68">
        <v>30.172413793103399</v>
      </c>
      <c r="M1402" s="71">
        <v>0.38260142976511002</v>
      </c>
      <c r="N1402" s="68">
        <v>11.8965517241379</v>
      </c>
      <c r="O1402" s="71">
        <v>0.183052870216587</v>
      </c>
      <c r="P1402" s="68">
        <v>13.7152777777778</v>
      </c>
      <c r="Q1402" s="71"/>
      <c r="R1402" s="68"/>
    </row>
    <row r="1403" spans="1:18" x14ac:dyDescent="0.2">
      <c r="A1403" s="72" t="s">
        <v>3013</v>
      </c>
      <c r="B1403" s="66" t="s">
        <v>3014</v>
      </c>
      <c r="C1403" s="67">
        <v>52</v>
      </c>
      <c r="D1403" s="67" t="s">
        <v>345</v>
      </c>
      <c r="E1403" s="71">
        <v>0.657047200301073</v>
      </c>
      <c r="F1403" s="68">
        <v>59.827586206896598</v>
      </c>
      <c r="G1403" s="71">
        <v>0.65470899281310502</v>
      </c>
      <c r="H1403" s="68">
        <v>28.965517241379299</v>
      </c>
      <c r="I1403" s="71">
        <v>0.66734398860660904</v>
      </c>
      <c r="J1403" s="68">
        <v>30.862068965517199</v>
      </c>
      <c r="K1403" s="71">
        <v>0.82654165259314905</v>
      </c>
      <c r="L1403" s="68">
        <v>77.241379310344797</v>
      </c>
      <c r="M1403" s="71">
        <v>0.53114845418252699</v>
      </c>
      <c r="N1403" s="68">
        <v>27.241379310344801</v>
      </c>
      <c r="O1403" s="71">
        <v>0.60549291330997301</v>
      </c>
      <c r="P1403" s="68">
        <v>86.4583333333333</v>
      </c>
      <c r="Q1403" s="71"/>
      <c r="R1403" s="68"/>
    </row>
    <row r="1404" spans="1:18" x14ac:dyDescent="0.2">
      <c r="A1404" s="72" t="s">
        <v>1233</v>
      </c>
      <c r="B1404" s="66" t="s">
        <v>3015</v>
      </c>
      <c r="C1404" s="67">
        <v>52</v>
      </c>
      <c r="D1404" s="67" t="s">
        <v>345</v>
      </c>
      <c r="E1404" s="71">
        <v>0.66514635761362995</v>
      </c>
      <c r="F1404" s="68">
        <v>62.413793103448299</v>
      </c>
      <c r="G1404" s="71">
        <v>0.79600759042708802</v>
      </c>
      <c r="H1404" s="68">
        <v>82.068965517241395</v>
      </c>
      <c r="I1404" s="71">
        <v>0.64849507356270897</v>
      </c>
      <c r="J1404" s="68">
        <v>25.689655172413801</v>
      </c>
      <c r="K1404" s="71">
        <v>0.81292530115213202</v>
      </c>
      <c r="L1404" s="68">
        <v>72.586206896551701</v>
      </c>
      <c r="M1404" s="71">
        <v>0.71219014019125404</v>
      </c>
      <c r="N1404" s="68">
        <v>54.827586206896498</v>
      </c>
      <c r="O1404" s="71">
        <v>0.35611368273496802</v>
      </c>
      <c r="P1404" s="68">
        <v>49.8263888888889</v>
      </c>
      <c r="Q1404" s="71"/>
      <c r="R1404" s="68"/>
    </row>
    <row r="1405" spans="1:18" x14ac:dyDescent="0.2">
      <c r="A1405" s="72" t="s">
        <v>1472</v>
      </c>
      <c r="B1405" s="66" t="s">
        <v>3016</v>
      </c>
      <c r="C1405" s="67">
        <v>52</v>
      </c>
      <c r="D1405" s="67" t="s">
        <v>345</v>
      </c>
      <c r="E1405" s="71">
        <v>0.88316147326716998</v>
      </c>
      <c r="F1405" s="68">
        <v>98.448275862068996</v>
      </c>
      <c r="G1405" s="71">
        <v>0.84489156833081702</v>
      </c>
      <c r="H1405" s="68">
        <v>93.275862068965495</v>
      </c>
      <c r="I1405" s="71">
        <v>0.75118760855296596</v>
      </c>
      <c r="J1405" s="68">
        <v>68.620689655172399</v>
      </c>
      <c r="K1405" s="71">
        <v>0.98298766131533999</v>
      </c>
      <c r="L1405" s="68">
        <v>100</v>
      </c>
      <c r="M1405" s="71">
        <v>0.95357905486955696</v>
      </c>
      <c r="N1405" s="68">
        <v>97.413793103448299</v>
      </c>
      <c r="O1405" s="71"/>
      <c r="P1405" s="68"/>
      <c r="Q1405" s="71"/>
      <c r="R1405" s="68"/>
    </row>
    <row r="1406" spans="1:18" x14ac:dyDescent="0.2">
      <c r="A1406" s="72" t="s">
        <v>3017</v>
      </c>
      <c r="B1406" s="66" t="s">
        <v>3018</v>
      </c>
      <c r="C1406" s="67">
        <v>52</v>
      </c>
      <c r="D1406" s="67" t="s">
        <v>345</v>
      </c>
      <c r="E1406" s="71">
        <v>0.87325070391943305</v>
      </c>
      <c r="F1406" s="68">
        <v>97.758620689655203</v>
      </c>
      <c r="G1406" s="71">
        <v>0.94198943952868097</v>
      </c>
      <c r="H1406" s="68">
        <v>98.7931034482759</v>
      </c>
      <c r="I1406" s="71">
        <v>0.88844013994312399</v>
      </c>
      <c r="J1406" s="68">
        <v>98.448275862068996</v>
      </c>
      <c r="K1406" s="71">
        <v>0.93533949708497799</v>
      </c>
      <c r="L1406" s="68">
        <v>97.241379310344797</v>
      </c>
      <c r="M1406" s="71">
        <v>0.972147432921734</v>
      </c>
      <c r="N1406" s="68">
        <v>98.103448275862107</v>
      </c>
      <c r="O1406" s="71">
        <v>0.62833701011864895</v>
      </c>
      <c r="P1406" s="68">
        <v>88.1944444444444</v>
      </c>
      <c r="Q1406" s="71"/>
      <c r="R1406" s="68"/>
    </row>
    <row r="1407" spans="1:18" x14ac:dyDescent="0.2">
      <c r="A1407" s="72" t="s">
        <v>3019</v>
      </c>
      <c r="B1407" s="66" t="s">
        <v>3020</v>
      </c>
      <c r="C1407" s="67">
        <v>52</v>
      </c>
      <c r="D1407" s="67" t="s">
        <v>345</v>
      </c>
      <c r="E1407" s="71">
        <v>0.68333145068152401</v>
      </c>
      <c r="F1407" s="68">
        <v>67.586206896551701</v>
      </c>
      <c r="G1407" s="71">
        <v>0.75065042018480499</v>
      </c>
      <c r="H1407" s="68">
        <v>65.172413793103402</v>
      </c>
      <c r="I1407" s="71">
        <v>0.71003685079157597</v>
      </c>
      <c r="J1407" s="68">
        <v>50</v>
      </c>
      <c r="K1407" s="71">
        <v>0.81231013163087695</v>
      </c>
      <c r="L1407" s="68">
        <v>72.241379310344797</v>
      </c>
      <c r="M1407" s="71">
        <v>0.84216878655649396</v>
      </c>
      <c r="N1407" s="68">
        <v>79.482758620689694</v>
      </c>
      <c r="O1407" s="71">
        <v>0.30149106424387001</v>
      </c>
      <c r="P1407" s="68">
        <v>37.3263888888889</v>
      </c>
      <c r="Q1407" s="71"/>
      <c r="R1407" s="68"/>
    </row>
    <row r="1408" spans="1:18" x14ac:dyDescent="0.2">
      <c r="A1408" s="72" t="s">
        <v>3021</v>
      </c>
      <c r="B1408" s="66" t="s">
        <v>3022</v>
      </c>
      <c r="C1408" s="67">
        <v>52</v>
      </c>
      <c r="D1408" s="67" t="s">
        <v>345</v>
      </c>
      <c r="E1408" s="71">
        <v>0.69241017782381198</v>
      </c>
      <c r="F1408" s="68">
        <v>70.689655172413794</v>
      </c>
      <c r="G1408" s="71">
        <v>0.73535988767765403</v>
      </c>
      <c r="H1408" s="68">
        <v>60</v>
      </c>
      <c r="I1408" s="71">
        <v>0.68796210868962704</v>
      </c>
      <c r="J1408" s="68">
        <v>39.137931034482797</v>
      </c>
      <c r="K1408" s="71">
        <v>0.86167161733991504</v>
      </c>
      <c r="L1408" s="68">
        <v>85.344827586206904</v>
      </c>
      <c r="M1408" s="71">
        <v>0.74004270726952004</v>
      </c>
      <c r="N1408" s="68">
        <v>58.620689655172399</v>
      </c>
      <c r="O1408" s="71">
        <v>0.43701456814234602</v>
      </c>
      <c r="P1408" s="68">
        <v>67.7083333333333</v>
      </c>
      <c r="Q1408" s="71"/>
      <c r="R1408" s="68"/>
    </row>
    <row r="1409" spans="1:18" x14ac:dyDescent="0.2">
      <c r="A1409" s="72" t="s">
        <v>3023</v>
      </c>
      <c r="B1409" s="66" t="s">
        <v>3024</v>
      </c>
      <c r="C1409" s="67">
        <v>52</v>
      </c>
      <c r="D1409" s="67" t="s">
        <v>345</v>
      </c>
      <c r="E1409" s="71">
        <v>0.73492698567431203</v>
      </c>
      <c r="F1409" s="68">
        <v>82.586206896551701</v>
      </c>
      <c r="G1409" s="71">
        <v>0.87427245080848603</v>
      </c>
      <c r="H1409" s="68">
        <v>96.724137931034505</v>
      </c>
      <c r="I1409" s="71">
        <v>0.79769976942724996</v>
      </c>
      <c r="J1409" s="68">
        <v>84.482758620689694</v>
      </c>
      <c r="K1409" s="71">
        <v>0.73212511958544602</v>
      </c>
      <c r="L1409" s="68">
        <v>44.482758620689701</v>
      </c>
      <c r="M1409" s="71">
        <v>0.888589731686937</v>
      </c>
      <c r="N1409" s="68">
        <v>88.275862068965495</v>
      </c>
      <c r="O1409" s="71">
        <v>0.38194785686343902</v>
      </c>
      <c r="P1409" s="68">
        <v>55.3819444444444</v>
      </c>
      <c r="Q1409" s="71"/>
      <c r="R1409" s="68"/>
    </row>
    <row r="1410" spans="1:18" x14ac:dyDescent="0.2">
      <c r="A1410" s="72" t="s">
        <v>3025</v>
      </c>
      <c r="B1410" s="66" t="s">
        <v>3026</v>
      </c>
      <c r="C1410" s="67">
        <v>52</v>
      </c>
      <c r="D1410" s="67" t="s">
        <v>345</v>
      </c>
      <c r="E1410" s="71">
        <v>0.74401259715409296</v>
      </c>
      <c r="F1410" s="68">
        <v>83.620689655172399</v>
      </c>
      <c r="G1410" s="71">
        <v>0.80467507660096904</v>
      </c>
      <c r="H1410" s="68">
        <v>84.655172413793096</v>
      </c>
      <c r="I1410" s="71">
        <v>0.76263127524322605</v>
      </c>
      <c r="J1410" s="68">
        <v>72.586206896551701</v>
      </c>
      <c r="K1410" s="71">
        <v>0.94418902329486398</v>
      </c>
      <c r="L1410" s="68">
        <v>98.275862068965495</v>
      </c>
      <c r="M1410" s="71">
        <v>0.87930554266084904</v>
      </c>
      <c r="N1410" s="68">
        <v>86.034482758620697</v>
      </c>
      <c r="O1410" s="71">
        <v>0.32926206797055602</v>
      </c>
      <c r="P1410" s="68">
        <v>43.2291666666667</v>
      </c>
      <c r="Q1410" s="71"/>
      <c r="R1410" s="68"/>
    </row>
    <row r="1411" spans="1:18" x14ac:dyDescent="0.2">
      <c r="A1411" s="72" t="s">
        <v>3027</v>
      </c>
      <c r="B1411" s="66" t="s">
        <v>3028</v>
      </c>
      <c r="C1411" s="67">
        <v>52</v>
      </c>
      <c r="D1411" s="67" t="s">
        <v>345</v>
      </c>
      <c r="E1411" s="71">
        <v>0.84997804574855995</v>
      </c>
      <c r="F1411" s="68">
        <v>96.2068965517241</v>
      </c>
      <c r="G1411" s="71">
        <v>0.69976778463025602</v>
      </c>
      <c r="H1411" s="68">
        <v>46.034482758620697</v>
      </c>
      <c r="I1411" s="71">
        <v>0.90084605572545595</v>
      </c>
      <c r="J1411" s="68">
        <v>99.137931034482804</v>
      </c>
      <c r="K1411" s="71">
        <v>0.95370098456512198</v>
      </c>
      <c r="L1411" s="68">
        <v>98.620689655172399</v>
      </c>
      <c r="M1411" s="71">
        <v>0.93965277133042402</v>
      </c>
      <c r="N1411" s="68">
        <v>96.551724137931004</v>
      </c>
      <c r="O1411" s="71">
        <v>0.75592263249153901</v>
      </c>
      <c r="P1411" s="68">
        <v>92.3611111111111</v>
      </c>
      <c r="Q1411" s="71"/>
      <c r="R1411" s="68"/>
    </row>
    <row r="1412" spans="1:18" x14ac:dyDescent="0.2">
      <c r="A1412" s="72" t="s">
        <v>3029</v>
      </c>
      <c r="B1412" s="66" t="s">
        <v>3030</v>
      </c>
      <c r="C1412" s="67">
        <v>52</v>
      </c>
      <c r="D1412" s="67" t="s">
        <v>345</v>
      </c>
      <c r="E1412" s="71">
        <v>0.60208176697364202</v>
      </c>
      <c r="F1412" s="68">
        <v>37.758620689655203</v>
      </c>
      <c r="G1412" s="71">
        <v>0.52538687271445095</v>
      </c>
      <c r="H1412" s="68">
        <v>3.7931034482758599</v>
      </c>
      <c r="I1412" s="71">
        <v>0.53563090097476795</v>
      </c>
      <c r="J1412" s="68">
        <v>3.6206896551724101</v>
      </c>
      <c r="K1412" s="71">
        <v>0.60326623961203896</v>
      </c>
      <c r="L1412" s="68">
        <v>11.034482758620699</v>
      </c>
      <c r="M1412" s="71">
        <v>0.75861108532169697</v>
      </c>
      <c r="N1412" s="68">
        <v>63.448275862069003</v>
      </c>
      <c r="O1412" s="71">
        <v>0.58751373624525605</v>
      </c>
      <c r="P1412" s="68">
        <v>84.8958333333333</v>
      </c>
      <c r="Q1412" s="71"/>
      <c r="R1412" s="68"/>
    </row>
    <row r="1413" spans="1:18" x14ac:dyDescent="0.2">
      <c r="A1413" s="72" t="s">
        <v>1057</v>
      </c>
      <c r="B1413" s="66" t="s">
        <v>3031</v>
      </c>
      <c r="C1413" s="67">
        <v>52</v>
      </c>
      <c r="D1413" s="67" t="s">
        <v>345</v>
      </c>
      <c r="E1413" s="71">
        <v>0.70346242655331903</v>
      </c>
      <c r="F1413" s="68">
        <v>74.137931034482804</v>
      </c>
      <c r="G1413" s="71">
        <v>0.76251819566617096</v>
      </c>
      <c r="H1413" s="68">
        <v>69.310344827586206</v>
      </c>
      <c r="I1413" s="71">
        <v>0.760499667055754</v>
      </c>
      <c r="J1413" s="68">
        <v>71.551724137931004</v>
      </c>
      <c r="K1413" s="71">
        <v>0.75719922266062101</v>
      </c>
      <c r="L1413" s="68">
        <v>53.7931034482759</v>
      </c>
      <c r="M1413" s="71">
        <v>0.832884597530406</v>
      </c>
      <c r="N1413" s="68">
        <v>76.724137931034505</v>
      </c>
      <c r="O1413" s="71">
        <v>0.40421044985364102</v>
      </c>
      <c r="P1413" s="68">
        <v>59.8958333333333</v>
      </c>
      <c r="Q1413" s="71"/>
      <c r="R1413" s="68"/>
    </row>
    <row r="1414" spans="1:18" x14ac:dyDescent="0.2">
      <c r="A1414" s="72" t="s">
        <v>3032</v>
      </c>
      <c r="B1414" s="66" t="s">
        <v>3033</v>
      </c>
      <c r="C1414" s="67">
        <v>52</v>
      </c>
      <c r="D1414" s="67" t="s">
        <v>345</v>
      </c>
      <c r="E1414" s="71">
        <v>0.724914866329056</v>
      </c>
      <c r="F1414" s="68">
        <v>80.344827586206904</v>
      </c>
      <c r="G1414" s="71">
        <v>0.82652834924373697</v>
      </c>
      <c r="H1414" s="68">
        <v>89.482758620689694</v>
      </c>
      <c r="I1414" s="71">
        <v>0.76681659044412398</v>
      </c>
      <c r="J1414" s="68">
        <v>73.965517241379303</v>
      </c>
      <c r="K1414" s="71">
        <v>0.66391269161876698</v>
      </c>
      <c r="L1414" s="68">
        <v>24.310344827586199</v>
      </c>
      <c r="M1414" s="71">
        <v>0.888589731686937</v>
      </c>
      <c r="N1414" s="68">
        <v>88.275862068965495</v>
      </c>
      <c r="O1414" s="71">
        <v>0.47872696865171599</v>
      </c>
      <c r="P1414" s="68">
        <v>75</v>
      </c>
      <c r="Q1414" s="71"/>
      <c r="R1414" s="68"/>
    </row>
    <row r="1415" spans="1:18" x14ac:dyDescent="0.2">
      <c r="A1415" s="72" t="s">
        <v>3034</v>
      </c>
      <c r="B1415" s="66" t="s">
        <v>3035</v>
      </c>
      <c r="C1415" s="67">
        <v>47</v>
      </c>
      <c r="D1415" s="67" t="s">
        <v>345</v>
      </c>
      <c r="E1415" s="71">
        <v>0.56899577556499903</v>
      </c>
      <c r="F1415" s="68">
        <v>37.8582802547771</v>
      </c>
      <c r="G1415" s="71">
        <v>0.67581633231013505</v>
      </c>
      <c r="H1415" s="68">
        <v>61.146496815286604</v>
      </c>
      <c r="I1415" s="71">
        <v>0.62304463572711399</v>
      </c>
      <c r="J1415" s="68">
        <v>42.277070063694303</v>
      </c>
      <c r="K1415" s="71">
        <v>0.75364806658158201</v>
      </c>
      <c r="L1415" s="68">
        <v>29.060509554140101</v>
      </c>
      <c r="M1415" s="71">
        <v>0.43315044758879601</v>
      </c>
      <c r="N1415" s="68">
        <v>32.444267515923599</v>
      </c>
      <c r="O1415" s="71">
        <v>0.35931939561736898</v>
      </c>
      <c r="P1415" s="68">
        <v>42.221314822376499</v>
      </c>
      <c r="Q1415" s="71"/>
      <c r="R1415" s="68"/>
    </row>
    <row r="1416" spans="1:18" x14ac:dyDescent="0.2">
      <c r="A1416" s="72" t="s">
        <v>3036</v>
      </c>
      <c r="B1416" s="66" t="s">
        <v>3037</v>
      </c>
      <c r="C1416" s="67">
        <v>52</v>
      </c>
      <c r="D1416" s="67" t="s">
        <v>345</v>
      </c>
      <c r="E1416" s="71">
        <v>0.49108398517225499</v>
      </c>
      <c r="F1416" s="68">
        <v>7.5862068965517198</v>
      </c>
      <c r="G1416" s="71">
        <v>0.63168799834513001</v>
      </c>
      <c r="H1416" s="68">
        <v>20.172413793103399</v>
      </c>
      <c r="I1416" s="71">
        <v>0.56716587808261099</v>
      </c>
      <c r="J1416" s="68">
        <v>5.3448275862069003</v>
      </c>
      <c r="K1416" s="71">
        <v>0.70096690336008405</v>
      </c>
      <c r="L1416" s="68">
        <v>33.448275862069003</v>
      </c>
      <c r="M1416" s="71">
        <v>0.40581190233033099</v>
      </c>
      <c r="N1416" s="68">
        <v>14.8275862068966</v>
      </c>
      <c r="O1416" s="71">
        <v>0.149787243743119</v>
      </c>
      <c r="P1416" s="68">
        <v>10.2430555555556</v>
      </c>
      <c r="Q1416" s="71"/>
      <c r="R1416" s="68"/>
    </row>
    <row r="1417" spans="1:18" x14ac:dyDescent="0.2">
      <c r="A1417" s="72" t="s">
        <v>3038</v>
      </c>
      <c r="B1417" s="66" t="s">
        <v>3039</v>
      </c>
      <c r="C1417" s="67">
        <v>47</v>
      </c>
      <c r="D1417" s="67" t="s">
        <v>345</v>
      </c>
      <c r="E1417" s="71">
        <v>0.555436061421682</v>
      </c>
      <c r="F1417" s="68">
        <v>31.7277070063694</v>
      </c>
      <c r="G1417" s="71">
        <v>0.68028478752672406</v>
      </c>
      <c r="H1417" s="68">
        <v>63.813694267515899</v>
      </c>
      <c r="I1417" s="71">
        <v>0.61023886345379996</v>
      </c>
      <c r="J1417" s="68">
        <v>36.345541401273898</v>
      </c>
      <c r="K1417" s="71">
        <v>0.78631329465311794</v>
      </c>
      <c r="L1417" s="68">
        <v>45.063694267515899</v>
      </c>
      <c r="M1417" s="71">
        <v>0.481278275098663</v>
      </c>
      <c r="N1417" s="68">
        <v>46.4570063694268</v>
      </c>
      <c r="O1417" s="71">
        <v>0.219065086376104</v>
      </c>
      <c r="P1417" s="68">
        <v>20.988158432013101</v>
      </c>
      <c r="Q1417" s="71"/>
      <c r="R1417" s="68"/>
    </row>
    <row r="1418" spans="1:18" x14ac:dyDescent="0.2">
      <c r="A1418" s="72" t="s">
        <v>1279</v>
      </c>
      <c r="B1418" s="66" t="s">
        <v>3040</v>
      </c>
      <c r="C1418" s="67">
        <v>52</v>
      </c>
      <c r="D1418" s="67" t="s">
        <v>345</v>
      </c>
      <c r="E1418" s="71">
        <v>0.484225611407408</v>
      </c>
      <c r="F1418" s="68">
        <v>6.5517241379310303</v>
      </c>
      <c r="G1418" s="71">
        <v>0.482013759916739</v>
      </c>
      <c r="H1418" s="68">
        <v>2.4137931034482798</v>
      </c>
      <c r="I1418" s="71">
        <v>0.26510719813885197</v>
      </c>
      <c r="J1418" s="68">
        <v>0.34482758620689702</v>
      </c>
      <c r="K1418" s="71">
        <v>0.63123457994238896</v>
      </c>
      <c r="L1418" s="68">
        <v>17.241379310344801</v>
      </c>
      <c r="M1418" s="71">
        <v>0.637916627982546</v>
      </c>
      <c r="N1418" s="68">
        <v>41.8965517241379</v>
      </c>
      <c r="O1418" s="71">
        <v>0.40485589105651498</v>
      </c>
      <c r="P1418" s="68">
        <v>60.0694444444444</v>
      </c>
      <c r="Q1418" s="71"/>
      <c r="R1418" s="68"/>
    </row>
    <row r="1419" spans="1:18" x14ac:dyDescent="0.2">
      <c r="A1419" s="72" t="s">
        <v>2436</v>
      </c>
      <c r="B1419" s="66" t="s">
        <v>3041</v>
      </c>
      <c r="C1419" s="67">
        <v>52</v>
      </c>
      <c r="D1419" s="67" t="s">
        <v>345</v>
      </c>
      <c r="E1419" s="71">
        <v>0.55185212134091699</v>
      </c>
      <c r="F1419" s="68">
        <v>20.862068965517199</v>
      </c>
      <c r="G1419" s="71">
        <v>0.53214379238322596</v>
      </c>
      <c r="H1419" s="68">
        <v>4.4827586206896504</v>
      </c>
      <c r="I1419" s="71">
        <v>0.51890979060734899</v>
      </c>
      <c r="J1419" s="68">
        <v>2.9310344827586201</v>
      </c>
      <c r="K1419" s="71">
        <v>0.758693245900246</v>
      </c>
      <c r="L1419" s="68">
        <v>54.655172413793103</v>
      </c>
      <c r="M1419" s="71">
        <v>0.72611642373038698</v>
      </c>
      <c r="N1419" s="68">
        <v>56.379310344827601</v>
      </c>
      <c r="O1419" s="71">
        <v>0.22339735408337599</v>
      </c>
      <c r="P1419" s="68">
        <v>20.1388888888889</v>
      </c>
      <c r="Q1419" s="71"/>
      <c r="R1419" s="68"/>
    </row>
    <row r="1420" spans="1:18" x14ac:dyDescent="0.2">
      <c r="A1420" s="72" t="s">
        <v>534</v>
      </c>
      <c r="B1420" s="66" t="s">
        <v>3042</v>
      </c>
      <c r="C1420" s="67">
        <v>52</v>
      </c>
      <c r="D1420" s="67" t="s">
        <v>345</v>
      </c>
      <c r="E1420" s="71">
        <v>0.546063519924744</v>
      </c>
      <c r="F1420" s="68">
        <v>18.275862068965498</v>
      </c>
      <c r="G1420" s="71">
        <v>0.43475812467039299</v>
      </c>
      <c r="H1420" s="68">
        <v>1.72413793103448</v>
      </c>
      <c r="I1420" s="71">
        <v>0.54551331659041202</v>
      </c>
      <c r="J1420" s="68">
        <v>3.7931034482758599</v>
      </c>
      <c r="K1420" s="71">
        <v>0.73746306844264797</v>
      </c>
      <c r="L1420" s="68">
        <v>46.8965517241379</v>
      </c>
      <c r="M1420" s="71">
        <v>0.48008541453904002</v>
      </c>
      <c r="N1420" s="68">
        <v>22.586206896551701</v>
      </c>
      <c r="O1420" s="71">
        <v>0.53249767538122506</v>
      </c>
      <c r="P1420" s="68">
        <v>82.1180555555556</v>
      </c>
      <c r="Q1420" s="71"/>
      <c r="R1420" s="68"/>
    </row>
    <row r="1421" spans="1:18" x14ac:dyDescent="0.2">
      <c r="A1421" s="72" t="s">
        <v>1460</v>
      </c>
      <c r="B1421" s="66" t="s">
        <v>3043</v>
      </c>
      <c r="C1421" s="67">
        <v>52</v>
      </c>
      <c r="D1421" s="67" t="s">
        <v>345</v>
      </c>
      <c r="E1421" s="71">
        <v>0.54091315319433997</v>
      </c>
      <c r="F1421" s="68">
        <v>17.068965517241399</v>
      </c>
      <c r="G1421" s="71">
        <v>0.50432997598696805</v>
      </c>
      <c r="H1421" s="68">
        <v>3.1034482758620698</v>
      </c>
      <c r="I1421" s="71">
        <v>0.53103111969215899</v>
      </c>
      <c r="J1421" s="68">
        <v>3.27586206896552</v>
      </c>
      <c r="K1421" s="71">
        <v>0.76876962877593402</v>
      </c>
      <c r="L1421" s="68">
        <v>57.931034482758598</v>
      </c>
      <c r="M1421" s="71">
        <v>0.41509609135642</v>
      </c>
      <c r="N1421" s="68">
        <v>15.689655172413801</v>
      </c>
      <c r="O1421" s="71">
        <v>0.485338950160217</v>
      </c>
      <c r="P1421" s="68">
        <v>76.2152777777778</v>
      </c>
      <c r="Q1421" s="71"/>
      <c r="R1421" s="68"/>
    </row>
    <row r="1422" spans="1:18" x14ac:dyDescent="0.2">
      <c r="A1422" s="72" t="s">
        <v>3044</v>
      </c>
      <c r="B1422" s="66" t="s">
        <v>3045</v>
      </c>
      <c r="C1422" s="67">
        <v>52</v>
      </c>
      <c r="D1422" s="67" t="s">
        <v>345</v>
      </c>
      <c r="E1422" s="71">
        <v>0.44445385807637999</v>
      </c>
      <c r="F1422" s="68">
        <v>2.2413793103448301</v>
      </c>
      <c r="G1422" s="71">
        <v>0.145740647137967</v>
      </c>
      <c r="H1422" s="68">
        <v>0.17241379310344801</v>
      </c>
      <c r="I1422" s="71">
        <v>0.43493331913469702</v>
      </c>
      <c r="J1422" s="68">
        <v>0.51724137931034497</v>
      </c>
      <c r="K1422" s="71">
        <v>0.496384868931804</v>
      </c>
      <c r="L1422" s="68">
        <v>1.72413793103448</v>
      </c>
      <c r="M1422" s="71">
        <v>0.57292730479992604</v>
      </c>
      <c r="N1422" s="68">
        <v>31.034482758620701</v>
      </c>
      <c r="O1422" s="71">
        <v>0.57228315037750899</v>
      </c>
      <c r="P1422" s="68">
        <v>84.5486111111111</v>
      </c>
      <c r="Q1422" s="71"/>
      <c r="R1422" s="68"/>
    </row>
    <row r="1423" spans="1:18" x14ac:dyDescent="0.2">
      <c r="A1423" s="72" t="s">
        <v>3046</v>
      </c>
      <c r="B1423" s="66" t="s">
        <v>3047</v>
      </c>
      <c r="C1423" s="67">
        <v>52</v>
      </c>
      <c r="D1423" s="67" t="s">
        <v>345</v>
      </c>
      <c r="E1423" s="71">
        <v>0.359343225420307</v>
      </c>
      <c r="F1423" s="68">
        <v>0.34482758620689702</v>
      </c>
      <c r="G1423" s="71">
        <v>0.24837347648358299</v>
      </c>
      <c r="H1423" s="68">
        <v>0.86206896551724099</v>
      </c>
      <c r="I1423" s="71">
        <v>0.26315245204940801</v>
      </c>
      <c r="J1423" s="68">
        <v>0.17241379310344801</v>
      </c>
      <c r="K1423" s="71">
        <v>0.47314898678196199</v>
      </c>
      <c r="L1423" s="68">
        <v>1.2068965517241399</v>
      </c>
      <c r="M1423" s="71">
        <v>0.35939095719988901</v>
      </c>
      <c r="N1423" s="68">
        <v>10</v>
      </c>
      <c r="O1423" s="71">
        <v>0.452650254586692</v>
      </c>
      <c r="P1423" s="68">
        <v>70.1388888888889</v>
      </c>
      <c r="Q1423" s="71"/>
      <c r="R1423" s="68"/>
    </row>
    <row r="1424" spans="1:18" x14ac:dyDescent="0.2">
      <c r="A1424" s="72" t="s">
        <v>3048</v>
      </c>
      <c r="B1424" s="66" t="s">
        <v>3049</v>
      </c>
      <c r="C1424" s="67">
        <v>52</v>
      </c>
      <c r="D1424" s="67" t="s">
        <v>345</v>
      </c>
      <c r="E1424" s="71">
        <v>0.56398693775067099</v>
      </c>
      <c r="F1424" s="68">
        <v>24.310344827586199</v>
      </c>
      <c r="G1424" s="71">
        <v>0.28679075859039199</v>
      </c>
      <c r="H1424" s="68">
        <v>1.0344827586206899</v>
      </c>
      <c r="I1424" s="71">
        <v>0.46801080786473598</v>
      </c>
      <c r="J1424" s="68">
        <v>1.0344827586206899</v>
      </c>
      <c r="K1424" s="71">
        <v>0.62016879997063001</v>
      </c>
      <c r="L1424" s="68">
        <v>15.1724137931034</v>
      </c>
      <c r="M1424" s="71">
        <v>0.60077987187819104</v>
      </c>
      <c r="N1424" s="68">
        <v>36.2068965517241</v>
      </c>
      <c r="O1424" s="71">
        <v>0.84418445044940704</v>
      </c>
      <c r="P1424" s="68">
        <v>96.0069444444444</v>
      </c>
      <c r="Q1424" s="71"/>
      <c r="R1424" s="68"/>
    </row>
    <row r="1425" spans="1:18" x14ac:dyDescent="0.2">
      <c r="A1425" s="72" t="s">
        <v>3050</v>
      </c>
      <c r="B1425" s="66" t="s">
        <v>3051</v>
      </c>
      <c r="C1425" s="67">
        <v>47</v>
      </c>
      <c r="D1425" s="67" t="s">
        <v>345</v>
      </c>
      <c r="E1425" s="71">
        <v>0.62787683321796794</v>
      </c>
      <c r="F1425" s="68">
        <v>60.509554140127399</v>
      </c>
      <c r="G1425" s="71">
        <v>0.67843773020359799</v>
      </c>
      <c r="H1425" s="68">
        <v>62.937898089172002</v>
      </c>
      <c r="I1425" s="71">
        <v>0.60245113609141898</v>
      </c>
      <c r="J1425" s="68">
        <v>32.563694267515899</v>
      </c>
      <c r="K1425" s="71">
        <v>0.76154093080212204</v>
      </c>
      <c r="L1425" s="68">
        <v>33.160828025477699</v>
      </c>
      <c r="M1425" s="71">
        <v>0.39946096833188999</v>
      </c>
      <c r="N1425" s="68">
        <v>20.501592356687901</v>
      </c>
      <c r="O1425" s="71">
        <v>0.697493400660809</v>
      </c>
      <c r="P1425" s="68">
        <v>87.1376071866068</v>
      </c>
      <c r="Q1425" s="71"/>
      <c r="R1425" s="68"/>
    </row>
    <row r="1426" spans="1:18" x14ac:dyDescent="0.2">
      <c r="A1426" s="72" t="s">
        <v>3052</v>
      </c>
      <c r="B1426" s="66" t="s">
        <v>3053</v>
      </c>
      <c r="C1426" s="67">
        <v>47</v>
      </c>
      <c r="D1426" s="67" t="s">
        <v>345</v>
      </c>
      <c r="E1426" s="71">
        <v>0.52299947837501604</v>
      </c>
      <c r="F1426" s="68">
        <v>18.909235668789801</v>
      </c>
      <c r="G1426" s="71">
        <v>0.62467267869660204</v>
      </c>
      <c r="H1426" s="68">
        <v>32.842356687898103</v>
      </c>
      <c r="I1426" s="71">
        <v>0.51513933785680399</v>
      </c>
      <c r="J1426" s="68">
        <v>5.5732484076433098</v>
      </c>
      <c r="K1426" s="71">
        <v>0.76934469334228295</v>
      </c>
      <c r="L1426" s="68">
        <v>36.664012738853501</v>
      </c>
      <c r="M1426" s="71">
        <v>0.45240157859274299</v>
      </c>
      <c r="N1426" s="68">
        <v>38.495222929936297</v>
      </c>
      <c r="O1426" s="71">
        <v>0.25343910338664699</v>
      </c>
      <c r="P1426" s="68">
        <v>26.010616578195201</v>
      </c>
      <c r="Q1426" s="71"/>
      <c r="R1426" s="68"/>
    </row>
    <row r="1427" spans="1:18" x14ac:dyDescent="0.2">
      <c r="A1427" s="72" t="s">
        <v>3054</v>
      </c>
      <c r="B1427" s="66" t="s">
        <v>3055</v>
      </c>
      <c r="C1427" s="67">
        <v>47</v>
      </c>
      <c r="D1427" s="67" t="s">
        <v>345</v>
      </c>
      <c r="E1427" s="71">
        <v>0.65264304300712495</v>
      </c>
      <c r="F1427" s="68">
        <v>68.590764331210195</v>
      </c>
      <c r="G1427" s="71">
        <v>0.68523517553028102</v>
      </c>
      <c r="H1427" s="68">
        <v>65.605095541401298</v>
      </c>
      <c r="I1427" s="71">
        <v>0.59902205876206305</v>
      </c>
      <c r="J1427" s="68">
        <v>30.851910828025499</v>
      </c>
      <c r="K1427" s="71">
        <v>0.79516201164873501</v>
      </c>
      <c r="L1427" s="68">
        <v>50.995222929936297</v>
      </c>
      <c r="M1427" s="71">
        <v>0.46683992684570302</v>
      </c>
      <c r="N1427" s="68">
        <v>42.316878980891701</v>
      </c>
      <c r="O1427" s="71">
        <v>0.71695604224884102</v>
      </c>
      <c r="P1427" s="68">
        <v>89.301755818701494</v>
      </c>
      <c r="Q1427" s="71"/>
      <c r="R1427" s="68"/>
    </row>
    <row r="1428" spans="1:18" x14ac:dyDescent="0.2">
      <c r="A1428" s="72" t="s">
        <v>3056</v>
      </c>
      <c r="B1428" s="66" t="s">
        <v>3057</v>
      </c>
      <c r="C1428" s="67">
        <v>47</v>
      </c>
      <c r="D1428" s="67" t="s">
        <v>345</v>
      </c>
      <c r="E1428" s="71">
        <v>0.53914703331312996</v>
      </c>
      <c r="F1428" s="68">
        <v>25.7165605095541</v>
      </c>
      <c r="G1428" s="71">
        <v>0.58781775478584897</v>
      </c>
      <c r="H1428" s="68">
        <v>6.8073248407643296</v>
      </c>
      <c r="I1428" s="71">
        <v>0.54634349487357103</v>
      </c>
      <c r="J1428" s="68">
        <v>12.0222929936306</v>
      </c>
      <c r="K1428" s="71">
        <v>0.72085670296031001</v>
      </c>
      <c r="L1428" s="68">
        <v>19.785031847133801</v>
      </c>
      <c r="M1428" s="71">
        <v>0.34170757532005003</v>
      </c>
      <c r="N1428" s="68">
        <v>7.3646496815286602</v>
      </c>
      <c r="O1428" s="71">
        <v>0.49900963862587</v>
      </c>
      <c r="P1428" s="68">
        <v>63.413638219681502</v>
      </c>
      <c r="Q1428" s="71"/>
      <c r="R1428" s="68"/>
    </row>
    <row r="1429" spans="1:18" x14ac:dyDescent="0.2">
      <c r="A1429" s="72" t="s">
        <v>3058</v>
      </c>
      <c r="B1429" s="66" t="s">
        <v>3059</v>
      </c>
      <c r="C1429" s="67">
        <v>52</v>
      </c>
      <c r="D1429" s="67" t="s">
        <v>345</v>
      </c>
      <c r="E1429" s="71">
        <v>0.55868711457361997</v>
      </c>
      <c r="F1429" s="68">
        <v>23.1034482758621</v>
      </c>
      <c r="G1429" s="71">
        <v>0.64596427325383698</v>
      </c>
      <c r="H1429" s="68">
        <v>24.827586206896601</v>
      </c>
      <c r="I1429" s="71">
        <v>0.62007131155399997</v>
      </c>
      <c r="J1429" s="68">
        <v>15.517241379310301</v>
      </c>
      <c r="K1429" s="71">
        <v>0.70636969210585199</v>
      </c>
      <c r="L1429" s="68">
        <v>35.344827586206897</v>
      </c>
      <c r="M1429" s="71">
        <v>0.470801225512952</v>
      </c>
      <c r="N1429" s="68">
        <v>21.034482758620701</v>
      </c>
      <c r="O1429" s="71">
        <v>0.35022907044145901</v>
      </c>
      <c r="P1429" s="68">
        <v>48.2638888888889</v>
      </c>
      <c r="Q1429" s="71"/>
      <c r="R1429" s="68"/>
    </row>
    <row r="1430" spans="1:18" x14ac:dyDescent="0.2">
      <c r="A1430" s="72" t="s">
        <v>3060</v>
      </c>
      <c r="B1430" s="66" t="s">
        <v>3061</v>
      </c>
      <c r="C1430" s="67">
        <v>47</v>
      </c>
      <c r="D1430" s="67" t="s">
        <v>345</v>
      </c>
      <c r="E1430" s="71">
        <v>0.486161372997723</v>
      </c>
      <c r="F1430" s="68">
        <v>6.9665605095541396</v>
      </c>
      <c r="G1430" s="71">
        <v>0.61118064316996601</v>
      </c>
      <c r="H1430" s="68">
        <v>22.0541401273885</v>
      </c>
      <c r="I1430" s="71">
        <v>0.53008321578686002</v>
      </c>
      <c r="J1430" s="68">
        <v>8.1608280254777092</v>
      </c>
      <c r="K1430" s="71">
        <v>0.75727464026618996</v>
      </c>
      <c r="L1430" s="68">
        <v>31.0111464968153</v>
      </c>
      <c r="M1430" s="71">
        <v>0.42352488208682298</v>
      </c>
      <c r="N1430" s="68">
        <v>29.1799363057325</v>
      </c>
      <c r="O1430" s="71">
        <v>0.108743483678774</v>
      </c>
      <c r="P1430" s="68">
        <v>7.0641077991016701</v>
      </c>
      <c r="Q1430" s="71"/>
      <c r="R1430" s="68"/>
    </row>
    <row r="1431" spans="1:18" x14ac:dyDescent="0.2">
      <c r="A1431" s="72" t="s">
        <v>610</v>
      </c>
      <c r="B1431" s="66" t="s">
        <v>3062</v>
      </c>
      <c r="C1431" s="67">
        <v>47</v>
      </c>
      <c r="D1431" s="67" t="s">
        <v>345</v>
      </c>
      <c r="E1431" s="71">
        <v>0.52088022580493698</v>
      </c>
      <c r="F1431" s="68">
        <v>18.232484076433099</v>
      </c>
      <c r="G1431" s="71">
        <v>0.61546685387587197</v>
      </c>
      <c r="H1431" s="68">
        <v>25.437898089171998</v>
      </c>
      <c r="I1431" s="71">
        <v>0.54108225311103098</v>
      </c>
      <c r="J1431" s="68">
        <v>10.628980891719699</v>
      </c>
      <c r="K1431" s="71">
        <v>0.87033285135023197</v>
      </c>
      <c r="L1431" s="68">
        <v>88.375796178343904</v>
      </c>
      <c r="M1431" s="71">
        <v>0.43796323033978302</v>
      </c>
      <c r="N1431" s="68">
        <v>33.479299363057301</v>
      </c>
      <c r="O1431" s="71">
        <v>0.139555940347765</v>
      </c>
      <c r="P1431" s="68">
        <v>11.065741118824</v>
      </c>
      <c r="Q1431" s="71"/>
      <c r="R1431" s="68"/>
    </row>
    <row r="1432" spans="1:18" x14ac:dyDescent="0.2">
      <c r="A1432" s="72" t="s">
        <v>3063</v>
      </c>
      <c r="B1432" s="66" t="s">
        <v>3064</v>
      </c>
      <c r="C1432" s="67">
        <v>47</v>
      </c>
      <c r="D1432" s="67" t="s">
        <v>345</v>
      </c>
      <c r="E1432" s="71">
        <v>0.57148182250320601</v>
      </c>
      <c r="F1432" s="68">
        <v>38.853503184713396</v>
      </c>
      <c r="G1432" s="71">
        <v>0.69607578592200203</v>
      </c>
      <c r="H1432" s="68">
        <v>69.864649681528704</v>
      </c>
      <c r="I1432" s="71">
        <v>0.66046369315981501</v>
      </c>
      <c r="J1432" s="68">
        <v>58.121019108280301</v>
      </c>
      <c r="K1432" s="71">
        <v>0.77725475471012595</v>
      </c>
      <c r="L1432" s="68">
        <v>40.2070063694268</v>
      </c>
      <c r="M1432" s="71">
        <v>0.40908653383386301</v>
      </c>
      <c r="N1432" s="68">
        <v>23.765923566879</v>
      </c>
      <c r="O1432" s="71">
        <v>0.31452834489022102</v>
      </c>
      <c r="P1432" s="68">
        <v>34.993875051041201</v>
      </c>
      <c r="Q1432" s="71"/>
      <c r="R1432" s="68"/>
    </row>
    <row r="1433" spans="1:18" x14ac:dyDescent="0.2">
      <c r="A1433" s="72" t="s">
        <v>3065</v>
      </c>
      <c r="B1433" s="66" t="s">
        <v>3066</v>
      </c>
      <c r="C1433" s="67">
        <v>47</v>
      </c>
      <c r="D1433" s="67" t="s">
        <v>345</v>
      </c>
      <c r="E1433" s="71">
        <v>0.50815811871583605</v>
      </c>
      <c r="F1433" s="68">
        <v>12.778662420382201</v>
      </c>
      <c r="G1433" s="71">
        <v>0.63799346441178895</v>
      </c>
      <c r="H1433" s="68">
        <v>42.754777070063703</v>
      </c>
      <c r="I1433" s="71">
        <v>0.54880078499573504</v>
      </c>
      <c r="J1433" s="68">
        <v>12.8582802547771</v>
      </c>
      <c r="K1433" s="71">
        <v>0.80811064955660405</v>
      </c>
      <c r="L1433" s="68">
        <v>58.519108280254798</v>
      </c>
      <c r="M1433" s="71">
        <v>0.33208200981807701</v>
      </c>
      <c r="N1433" s="68">
        <v>6.7675159235668803</v>
      </c>
      <c r="O1433" s="71">
        <v>0.21380368479697301</v>
      </c>
      <c r="P1433" s="68">
        <v>20.1306655777869</v>
      </c>
      <c r="Q1433" s="71"/>
      <c r="R1433" s="68"/>
    </row>
    <row r="1434" spans="1:18" x14ac:dyDescent="0.2">
      <c r="A1434" s="72" t="s">
        <v>3067</v>
      </c>
      <c r="B1434" s="66" t="s">
        <v>3068</v>
      </c>
      <c r="C1434" s="67">
        <v>52</v>
      </c>
      <c r="D1434" s="67" t="s">
        <v>345</v>
      </c>
      <c r="E1434" s="71">
        <v>0.49769588837143702</v>
      </c>
      <c r="F1434" s="68">
        <v>8.1034482758620694</v>
      </c>
      <c r="G1434" s="71">
        <v>0.61515999400543697</v>
      </c>
      <c r="H1434" s="68">
        <v>16.724137931034502</v>
      </c>
      <c r="I1434" s="71">
        <v>0.66614334609774695</v>
      </c>
      <c r="J1434" s="68">
        <v>30.172413793103399</v>
      </c>
      <c r="K1434" s="71">
        <v>0.61987612976117701</v>
      </c>
      <c r="L1434" s="68">
        <v>14.8275862068966</v>
      </c>
      <c r="M1434" s="71">
        <v>0.373317240739022</v>
      </c>
      <c r="N1434" s="68">
        <v>10.689655172413801</v>
      </c>
      <c r="O1434" s="71">
        <v>0.21398273125380099</v>
      </c>
      <c r="P1434" s="68">
        <v>18.0555555555556</v>
      </c>
      <c r="Q1434" s="71"/>
      <c r="R1434" s="68"/>
    </row>
    <row r="1435" spans="1:18" x14ac:dyDescent="0.2">
      <c r="A1435" s="72" t="s">
        <v>3069</v>
      </c>
      <c r="B1435" s="66" t="s">
        <v>3070</v>
      </c>
      <c r="C1435" s="67">
        <v>52</v>
      </c>
      <c r="D1435" s="67" t="s">
        <v>345</v>
      </c>
      <c r="E1435" s="71">
        <v>0.49684744898720101</v>
      </c>
      <c r="F1435" s="68">
        <v>7.7586206896551699</v>
      </c>
      <c r="G1435" s="71">
        <v>0.62755942488188199</v>
      </c>
      <c r="H1435" s="68">
        <v>19.310344827586199</v>
      </c>
      <c r="I1435" s="71">
        <v>0.49071514881156802</v>
      </c>
      <c r="J1435" s="68">
        <v>2.4137931034482798</v>
      </c>
      <c r="K1435" s="71">
        <v>0.70164354545580399</v>
      </c>
      <c r="L1435" s="68">
        <v>33.620689655172399</v>
      </c>
      <c r="M1435" s="71">
        <v>0.37795933525206599</v>
      </c>
      <c r="N1435" s="68">
        <v>11.551724137931</v>
      </c>
      <c r="O1435" s="71">
        <v>0.28635979053468402</v>
      </c>
      <c r="P1435" s="68">
        <v>34.5486111111111</v>
      </c>
      <c r="Q1435" s="71"/>
      <c r="R1435" s="68"/>
    </row>
    <row r="1436" spans="1:18" x14ac:dyDescent="0.2">
      <c r="A1436" s="72" t="s">
        <v>3071</v>
      </c>
      <c r="B1436" s="66" t="s">
        <v>3072</v>
      </c>
      <c r="C1436" s="67">
        <v>52</v>
      </c>
      <c r="D1436" s="67" t="s">
        <v>345</v>
      </c>
      <c r="E1436" s="71">
        <v>0.57075720600912505</v>
      </c>
      <c r="F1436" s="68">
        <v>26.724137931034502</v>
      </c>
      <c r="G1436" s="71">
        <v>0.63393924400593005</v>
      </c>
      <c r="H1436" s="68">
        <v>20.517241379310299</v>
      </c>
      <c r="I1436" s="71">
        <v>0.65210016239234703</v>
      </c>
      <c r="J1436" s="68">
        <v>26.551724137931</v>
      </c>
      <c r="K1436" s="71">
        <v>0.61356705538629996</v>
      </c>
      <c r="L1436" s="68">
        <v>13.448275862069</v>
      </c>
      <c r="M1436" s="71">
        <v>0.48008541453904002</v>
      </c>
      <c r="N1436" s="68">
        <v>22.586206896551701</v>
      </c>
      <c r="O1436" s="71">
        <v>0.47409415372200597</v>
      </c>
      <c r="P1436" s="68">
        <v>74.1319444444444</v>
      </c>
      <c r="Q1436" s="71"/>
      <c r="R1436" s="68"/>
    </row>
    <row r="1437" spans="1:18" x14ac:dyDescent="0.2">
      <c r="A1437" s="72" t="s">
        <v>3073</v>
      </c>
      <c r="B1437" s="66" t="s">
        <v>3074</v>
      </c>
      <c r="C1437" s="67">
        <v>47</v>
      </c>
      <c r="D1437" s="67" t="s">
        <v>345</v>
      </c>
      <c r="E1437" s="71">
        <v>0.57975234694174405</v>
      </c>
      <c r="F1437" s="68">
        <v>42.117834394904499</v>
      </c>
      <c r="G1437" s="71">
        <v>0.65553621237494397</v>
      </c>
      <c r="H1437" s="68">
        <v>52.388535031847098</v>
      </c>
      <c r="I1437" s="71">
        <v>0.57831772058144904</v>
      </c>
      <c r="J1437" s="68">
        <v>21.9347133757962</v>
      </c>
      <c r="K1437" s="71">
        <v>0.790366026287732</v>
      </c>
      <c r="L1437" s="68">
        <v>48.168789808917197</v>
      </c>
      <c r="M1437" s="71">
        <v>0.45240157859274299</v>
      </c>
      <c r="N1437" s="68">
        <v>38.495222929936297</v>
      </c>
      <c r="O1437" s="71">
        <v>0.422140196871854</v>
      </c>
      <c r="P1437" s="68">
        <v>51.694569211923202</v>
      </c>
      <c r="Q1437" s="71"/>
      <c r="R1437" s="68"/>
    </row>
    <row r="1438" spans="1:18" x14ac:dyDescent="0.2">
      <c r="A1438" s="72" t="s">
        <v>3075</v>
      </c>
      <c r="B1438" s="66" t="s">
        <v>3076</v>
      </c>
      <c r="C1438" s="67">
        <v>47</v>
      </c>
      <c r="D1438" s="67" t="s">
        <v>345</v>
      </c>
      <c r="E1438" s="71">
        <v>0.528689970215516</v>
      </c>
      <c r="F1438" s="68">
        <v>20.979299363057301</v>
      </c>
      <c r="G1438" s="71">
        <v>0.67727091092442404</v>
      </c>
      <c r="H1438" s="68">
        <v>62.221337579617803</v>
      </c>
      <c r="I1438" s="71">
        <v>0.60037067089789198</v>
      </c>
      <c r="J1438" s="68">
        <v>31.449044585987298</v>
      </c>
      <c r="K1438" s="71">
        <v>0.81504078881493702</v>
      </c>
      <c r="L1438" s="68">
        <v>62.579617834394902</v>
      </c>
      <c r="M1438" s="71">
        <v>0.303205313312157</v>
      </c>
      <c r="N1438" s="68">
        <v>5.1751592356687901</v>
      </c>
      <c r="O1438" s="71">
        <v>0.24756216712817</v>
      </c>
      <c r="P1438" s="68">
        <v>25.071457737852199</v>
      </c>
      <c r="Q1438" s="71"/>
      <c r="R1438" s="68"/>
    </row>
    <row r="1439" spans="1:18" x14ac:dyDescent="0.2">
      <c r="A1439" s="72" t="s">
        <v>3077</v>
      </c>
      <c r="B1439" s="66" t="s">
        <v>3078</v>
      </c>
      <c r="C1439" s="67">
        <v>52</v>
      </c>
      <c r="D1439" s="67" t="s">
        <v>345</v>
      </c>
      <c r="E1439" s="71">
        <v>0.37785188358397798</v>
      </c>
      <c r="F1439" s="68">
        <v>0.51724137931034497</v>
      </c>
      <c r="G1439" s="71">
        <v>0.60666019173902097</v>
      </c>
      <c r="H1439" s="68">
        <v>13.965517241379301</v>
      </c>
      <c r="I1439" s="71">
        <v>0.47228311111621502</v>
      </c>
      <c r="J1439" s="68">
        <v>1.3793103448275901</v>
      </c>
      <c r="K1439" s="71">
        <v>0.72140922207172697</v>
      </c>
      <c r="L1439" s="68">
        <v>40.862068965517203</v>
      </c>
      <c r="M1439" s="71">
        <v>1.94967969547859E-3</v>
      </c>
      <c r="N1439" s="68">
        <v>1.2068965517241399</v>
      </c>
      <c r="O1439" s="71">
        <v>8.6957213297449598E-2</v>
      </c>
      <c r="P1439" s="68">
        <v>4.3402777777777803</v>
      </c>
      <c r="Q1439" s="71"/>
      <c r="R1439" s="68"/>
    </row>
    <row r="1440" spans="1:18" x14ac:dyDescent="0.2">
      <c r="A1440" s="72" t="s">
        <v>3079</v>
      </c>
      <c r="B1440" s="66" t="s">
        <v>3080</v>
      </c>
      <c r="C1440" s="67">
        <v>52</v>
      </c>
      <c r="D1440" s="67" t="s">
        <v>345</v>
      </c>
      <c r="E1440" s="71">
        <v>0.48129441152713298</v>
      </c>
      <c r="F1440" s="68">
        <v>6.0344827586206904</v>
      </c>
      <c r="G1440" s="71">
        <v>0.63988176844575895</v>
      </c>
      <c r="H1440" s="68">
        <v>22.586206896551701</v>
      </c>
      <c r="I1440" s="71">
        <v>0.64014308396860797</v>
      </c>
      <c r="J1440" s="68">
        <v>21.724137931034502</v>
      </c>
      <c r="K1440" s="71">
        <v>0.74408790573150196</v>
      </c>
      <c r="L1440" s="68">
        <v>48.965517241379303</v>
      </c>
      <c r="M1440" s="71">
        <v>0.215486027295516</v>
      </c>
      <c r="N1440" s="68">
        <v>5.3448275862069003</v>
      </c>
      <c r="O1440" s="71">
        <v>0.166873272194279</v>
      </c>
      <c r="P1440" s="68">
        <v>12.1527777777778</v>
      </c>
      <c r="Q1440" s="71"/>
      <c r="R1440" s="68"/>
    </row>
    <row r="1441" spans="1:18" x14ac:dyDescent="0.2">
      <c r="A1441" s="72" t="s">
        <v>3081</v>
      </c>
      <c r="B1441" s="66" t="s">
        <v>3082</v>
      </c>
      <c r="C1441" s="67">
        <v>52</v>
      </c>
      <c r="D1441" s="67" t="s">
        <v>345</v>
      </c>
      <c r="E1441" s="71">
        <v>0.558506009852755</v>
      </c>
      <c r="F1441" s="68">
        <v>22.931034482758601</v>
      </c>
      <c r="G1441" s="71">
        <v>0.64649709579595005</v>
      </c>
      <c r="H1441" s="68">
        <v>25.3448275862069</v>
      </c>
      <c r="I1441" s="71">
        <v>0.61649571279182702</v>
      </c>
      <c r="J1441" s="68">
        <v>14.482758620689699</v>
      </c>
      <c r="K1441" s="71">
        <v>0.72619194791163699</v>
      </c>
      <c r="L1441" s="68">
        <v>42.068965517241402</v>
      </c>
      <c r="M1441" s="71">
        <v>0.46151703648686299</v>
      </c>
      <c r="N1441" s="68">
        <v>19.827586206896601</v>
      </c>
      <c r="O1441" s="71">
        <v>0.34182825627749702</v>
      </c>
      <c r="P1441" s="68">
        <v>47.0486111111111</v>
      </c>
      <c r="Q1441" s="71"/>
      <c r="R1441" s="68"/>
    </row>
    <row r="1442" spans="1:18" x14ac:dyDescent="0.2">
      <c r="A1442" s="72" t="s">
        <v>3083</v>
      </c>
      <c r="B1442" s="66" t="s">
        <v>3084</v>
      </c>
      <c r="C1442" s="67">
        <v>52</v>
      </c>
      <c r="D1442" s="67" t="s">
        <v>345</v>
      </c>
      <c r="E1442" s="71">
        <v>0.48438101929620903</v>
      </c>
      <c r="F1442" s="68">
        <v>6.7241379310344804</v>
      </c>
      <c r="G1442" s="71">
        <v>0.64894068664110705</v>
      </c>
      <c r="H1442" s="68">
        <v>26.034482758620701</v>
      </c>
      <c r="I1442" s="71">
        <v>0.61769736505266604</v>
      </c>
      <c r="J1442" s="68">
        <v>15</v>
      </c>
      <c r="K1442" s="71">
        <v>0.78881294819660097</v>
      </c>
      <c r="L1442" s="68">
        <v>65.689655172413794</v>
      </c>
      <c r="M1442" s="71">
        <v>0.21084393278247199</v>
      </c>
      <c r="N1442" s="68">
        <v>4.8275862068965498</v>
      </c>
      <c r="O1442" s="71">
        <v>0.155610163808199</v>
      </c>
      <c r="P1442" s="68">
        <v>11.2847222222222</v>
      </c>
      <c r="Q1442" s="71"/>
      <c r="R1442" s="68"/>
    </row>
    <row r="1443" spans="1:18" x14ac:dyDescent="0.2">
      <c r="A1443" s="72" t="s">
        <v>3085</v>
      </c>
      <c r="B1443" s="66" t="s">
        <v>3086</v>
      </c>
      <c r="C1443" s="67">
        <v>52</v>
      </c>
      <c r="D1443" s="67" t="s">
        <v>345</v>
      </c>
      <c r="E1443" s="71">
        <v>0.68414141215777202</v>
      </c>
      <c r="F1443" s="68">
        <v>68.103448275862107</v>
      </c>
      <c r="G1443" s="71">
        <v>0.67390434781382302</v>
      </c>
      <c r="H1443" s="68">
        <v>33.965517241379303</v>
      </c>
      <c r="I1443" s="71">
        <v>0.62909005930990303</v>
      </c>
      <c r="J1443" s="68">
        <v>17.586206896551701</v>
      </c>
      <c r="K1443" s="71">
        <v>0.69838253242188297</v>
      </c>
      <c r="L1443" s="68">
        <v>32.241379310344797</v>
      </c>
      <c r="M1443" s="71">
        <v>0.57756939931297002</v>
      </c>
      <c r="N1443" s="68">
        <v>31.724137931034502</v>
      </c>
      <c r="O1443" s="71">
        <v>0.84176072193027895</v>
      </c>
      <c r="P1443" s="68">
        <v>95.6597222222222</v>
      </c>
      <c r="Q1443" s="71"/>
      <c r="R1443" s="68"/>
    </row>
    <row r="1444" spans="1:18" x14ac:dyDescent="0.2">
      <c r="A1444" s="72" t="s">
        <v>3087</v>
      </c>
      <c r="B1444" s="66" t="s">
        <v>3088</v>
      </c>
      <c r="C1444" s="67">
        <v>52</v>
      </c>
      <c r="D1444" s="67" t="s">
        <v>345</v>
      </c>
      <c r="E1444" s="71">
        <v>0.54895877428519302</v>
      </c>
      <c r="F1444" s="68">
        <v>19.137931034482801</v>
      </c>
      <c r="G1444" s="71">
        <v>0.64960450163472006</v>
      </c>
      <c r="H1444" s="68">
        <v>26.551724137931</v>
      </c>
      <c r="I1444" s="71">
        <v>0.64019492493349694</v>
      </c>
      <c r="J1444" s="68">
        <v>22.068965517241399</v>
      </c>
      <c r="K1444" s="71">
        <v>0.66431648495302198</v>
      </c>
      <c r="L1444" s="68">
        <v>24.482758620689701</v>
      </c>
      <c r="M1444" s="71">
        <v>0.456874941973819</v>
      </c>
      <c r="N1444" s="68">
        <v>19.482758620689701</v>
      </c>
      <c r="O1444" s="71">
        <v>0.333803017930907</v>
      </c>
      <c r="P1444" s="68">
        <v>44.2708333333333</v>
      </c>
      <c r="Q1444" s="71"/>
      <c r="R1444" s="68"/>
    </row>
    <row r="1445" spans="1:18" x14ac:dyDescent="0.2">
      <c r="A1445" s="72" t="s">
        <v>3089</v>
      </c>
      <c r="B1445" s="66" t="s">
        <v>3090</v>
      </c>
      <c r="C1445" s="67">
        <v>52</v>
      </c>
      <c r="D1445" s="67" t="s">
        <v>345</v>
      </c>
      <c r="E1445" s="71">
        <v>0.719325219672036</v>
      </c>
      <c r="F1445" s="68">
        <v>78.103448275862107</v>
      </c>
      <c r="G1445" s="71">
        <v>0.761205069983523</v>
      </c>
      <c r="H1445" s="68">
        <v>68.7931034482759</v>
      </c>
      <c r="I1445" s="71">
        <v>0.66514653175697003</v>
      </c>
      <c r="J1445" s="68">
        <v>29.482758620689701</v>
      </c>
      <c r="K1445" s="71">
        <v>0.79311178414598704</v>
      </c>
      <c r="L1445" s="68">
        <v>66.724137931034505</v>
      </c>
      <c r="M1445" s="71">
        <v>0.65648500603472304</v>
      </c>
      <c r="N1445" s="68">
        <v>45</v>
      </c>
      <c r="O1445" s="71">
        <v>0.72067770643897699</v>
      </c>
      <c r="P1445" s="68">
        <v>91.1458333333333</v>
      </c>
      <c r="Q1445" s="71"/>
      <c r="R1445" s="68"/>
    </row>
    <row r="1446" spans="1:18" x14ac:dyDescent="0.2">
      <c r="A1446" s="72" t="s">
        <v>3091</v>
      </c>
      <c r="B1446" s="66" t="s">
        <v>3092</v>
      </c>
      <c r="C1446" s="67">
        <v>52</v>
      </c>
      <c r="D1446" s="67" t="s">
        <v>345</v>
      </c>
      <c r="E1446" s="71">
        <v>0.56945298197704997</v>
      </c>
      <c r="F1446" s="68">
        <v>25.862068965517199</v>
      </c>
      <c r="G1446" s="71">
        <v>0.69618983026025605</v>
      </c>
      <c r="H1446" s="68">
        <v>44.482758620689701</v>
      </c>
      <c r="I1446" s="71">
        <v>0.66296040686015201</v>
      </c>
      <c r="J1446" s="68">
        <v>28.965517241379299</v>
      </c>
      <c r="K1446" s="71">
        <v>0.82444340197981503</v>
      </c>
      <c r="L1446" s="68">
        <v>76.379310344827601</v>
      </c>
      <c r="M1446" s="71">
        <v>0.38260142976511002</v>
      </c>
      <c r="N1446" s="68">
        <v>11.8965517241379</v>
      </c>
      <c r="O1446" s="71">
        <v>0.281069841019916</v>
      </c>
      <c r="P1446" s="68">
        <v>33.5069444444444</v>
      </c>
      <c r="Q1446" s="71"/>
      <c r="R1446" s="68"/>
    </row>
    <row r="1447" spans="1:18" x14ac:dyDescent="0.2">
      <c r="A1447" s="72" t="s">
        <v>3093</v>
      </c>
      <c r="B1447" s="66" t="s">
        <v>3094</v>
      </c>
      <c r="C1447" s="67">
        <v>52</v>
      </c>
      <c r="D1447" s="67" t="s">
        <v>345</v>
      </c>
      <c r="E1447" s="71">
        <v>0.59243550920945998</v>
      </c>
      <c r="F1447" s="68">
        <v>34.827586206896498</v>
      </c>
      <c r="G1447" s="71">
        <v>0.69775638160069697</v>
      </c>
      <c r="H1447" s="68">
        <v>45.344827586206897</v>
      </c>
      <c r="I1447" s="71">
        <v>0.68592028656513604</v>
      </c>
      <c r="J1447" s="68">
        <v>37.413793103448299</v>
      </c>
      <c r="K1447" s="71">
        <v>0.69551368093066901</v>
      </c>
      <c r="L1447" s="68">
        <v>31.379310344827601</v>
      </c>
      <c r="M1447" s="71">
        <v>0.51258007613034995</v>
      </c>
      <c r="N1447" s="68">
        <v>25</v>
      </c>
      <c r="O1447" s="71">
        <v>0.37040712082044902</v>
      </c>
      <c r="P1447" s="68">
        <v>52.7777777777778</v>
      </c>
      <c r="Q1447" s="71"/>
      <c r="R1447" s="68"/>
    </row>
    <row r="1448" spans="1:18" x14ac:dyDescent="0.2">
      <c r="A1448" s="72" t="s">
        <v>3095</v>
      </c>
      <c r="B1448" s="66" t="s">
        <v>3096</v>
      </c>
      <c r="C1448" s="67">
        <v>52</v>
      </c>
      <c r="D1448" s="67" t="s">
        <v>345</v>
      </c>
      <c r="E1448" s="71">
        <v>0.65359864440222104</v>
      </c>
      <c r="F1448" s="68">
        <v>58.965517241379303</v>
      </c>
      <c r="G1448" s="71">
        <v>0.71367586524993398</v>
      </c>
      <c r="H1448" s="68">
        <v>51.2068965517241</v>
      </c>
      <c r="I1448" s="71">
        <v>0.69433071009390501</v>
      </c>
      <c r="J1448" s="68">
        <v>42.413793103448299</v>
      </c>
      <c r="K1448" s="71">
        <v>0.76972206867620296</v>
      </c>
      <c r="L1448" s="68">
        <v>58.7931034482759</v>
      </c>
      <c r="M1448" s="71">
        <v>0.42438028038250902</v>
      </c>
      <c r="N1448" s="68">
        <v>16.551724137931</v>
      </c>
      <c r="O1448" s="71">
        <v>0.66588429760855405</v>
      </c>
      <c r="P1448" s="68">
        <v>89.7569444444444</v>
      </c>
      <c r="Q1448" s="71"/>
      <c r="R1448" s="68"/>
    </row>
    <row r="1449" spans="1:18" x14ac:dyDescent="0.2">
      <c r="A1449" s="72" t="s">
        <v>3097</v>
      </c>
      <c r="B1449" s="66" t="s">
        <v>3098</v>
      </c>
      <c r="C1449" s="67">
        <v>52</v>
      </c>
      <c r="D1449" s="67" t="s">
        <v>345</v>
      </c>
      <c r="E1449" s="71">
        <v>0.59560347620778997</v>
      </c>
      <c r="F1449" s="68">
        <v>35.862068965517203</v>
      </c>
      <c r="G1449" s="71">
        <v>0.69416694388682099</v>
      </c>
      <c r="H1449" s="68">
        <v>43.7931034482759</v>
      </c>
      <c r="I1449" s="71">
        <v>0.63331449374311599</v>
      </c>
      <c r="J1449" s="68">
        <v>18.7931034482759</v>
      </c>
      <c r="K1449" s="71">
        <v>0.76422961625116104</v>
      </c>
      <c r="L1449" s="68">
        <v>56.034482758620697</v>
      </c>
      <c r="M1449" s="71">
        <v>0.64720081700863397</v>
      </c>
      <c r="N1449" s="68">
        <v>43.7931034482759</v>
      </c>
      <c r="O1449" s="71">
        <v>0.23910551014921899</v>
      </c>
      <c r="P1449" s="68">
        <v>22.9166666666667</v>
      </c>
      <c r="Q1449" s="71"/>
      <c r="R1449" s="68"/>
    </row>
    <row r="1450" spans="1:18" x14ac:dyDescent="0.2">
      <c r="A1450" s="72" t="s">
        <v>2204</v>
      </c>
      <c r="B1450" s="66" t="s">
        <v>3099</v>
      </c>
      <c r="C1450" s="67">
        <v>52</v>
      </c>
      <c r="D1450" s="67" t="s">
        <v>345</v>
      </c>
      <c r="E1450" s="71">
        <v>0.605770166345872</v>
      </c>
      <c r="F1450" s="68">
        <v>39.310344827586199</v>
      </c>
      <c r="G1450" s="71">
        <v>0.69398062303291796</v>
      </c>
      <c r="H1450" s="68">
        <v>43.620689655172399</v>
      </c>
      <c r="I1450" s="71">
        <v>0.67034096547848898</v>
      </c>
      <c r="J1450" s="68">
        <v>32.586206896551701</v>
      </c>
      <c r="K1450" s="71">
        <v>0.84693042459006795</v>
      </c>
      <c r="L1450" s="68">
        <v>82.241379310344797</v>
      </c>
      <c r="M1450" s="71">
        <v>0.54043264320861595</v>
      </c>
      <c r="N1450" s="68">
        <v>28.275862068965498</v>
      </c>
      <c r="O1450" s="71">
        <v>0.27716617541926702</v>
      </c>
      <c r="P1450" s="68">
        <v>32.9861111111111</v>
      </c>
      <c r="Q1450" s="71"/>
      <c r="R1450" s="68"/>
    </row>
    <row r="1451" spans="1:18" x14ac:dyDescent="0.2">
      <c r="A1451" s="72" t="s">
        <v>3100</v>
      </c>
      <c r="B1451" s="66" t="s">
        <v>3101</v>
      </c>
      <c r="C1451" s="67">
        <v>52</v>
      </c>
      <c r="D1451" s="67" t="s">
        <v>345</v>
      </c>
      <c r="E1451" s="71">
        <v>0.62281553538157797</v>
      </c>
      <c r="F1451" s="68">
        <v>45.517241379310299</v>
      </c>
      <c r="G1451" s="71">
        <v>0.70033470730759695</v>
      </c>
      <c r="H1451" s="68">
        <v>46.379310344827601</v>
      </c>
      <c r="I1451" s="71">
        <v>0.69476743176018096</v>
      </c>
      <c r="J1451" s="68">
        <v>42.758620689655203</v>
      </c>
      <c r="K1451" s="71">
        <v>0.85352293144153502</v>
      </c>
      <c r="L1451" s="68">
        <v>84.137931034482804</v>
      </c>
      <c r="M1451" s="71">
        <v>0.59149568285210297</v>
      </c>
      <c r="N1451" s="68">
        <v>34.482758620689701</v>
      </c>
      <c r="O1451" s="71">
        <v>0.273956923546472</v>
      </c>
      <c r="P1451" s="68">
        <v>32.1180555555556</v>
      </c>
      <c r="Q1451" s="71"/>
      <c r="R1451" s="68"/>
    </row>
    <row r="1452" spans="1:18" x14ac:dyDescent="0.2">
      <c r="A1452" s="72" t="s">
        <v>2995</v>
      </c>
      <c r="B1452" s="66" t="s">
        <v>3102</v>
      </c>
      <c r="C1452" s="67">
        <v>52</v>
      </c>
      <c r="D1452" s="67" t="s">
        <v>345</v>
      </c>
      <c r="E1452" s="71">
        <v>0.71224679971082805</v>
      </c>
      <c r="F1452" s="68">
        <v>76.724137931034505</v>
      </c>
      <c r="G1452" s="71">
        <v>0.76387530894774203</v>
      </c>
      <c r="H1452" s="68">
        <v>70.344827586206904</v>
      </c>
      <c r="I1452" s="71">
        <v>0.73413143492117205</v>
      </c>
      <c r="J1452" s="68">
        <v>59.482758620689701</v>
      </c>
      <c r="K1452" s="71">
        <v>0.86870074749027204</v>
      </c>
      <c r="L1452" s="68">
        <v>87.758620689655203</v>
      </c>
      <c r="M1452" s="71">
        <v>0.90251601522606995</v>
      </c>
      <c r="N1452" s="68">
        <v>91.2068965517241</v>
      </c>
      <c r="O1452" s="71">
        <v>0.29201049196888401</v>
      </c>
      <c r="P1452" s="68">
        <v>35.9375</v>
      </c>
      <c r="Q1452" s="71"/>
      <c r="R1452" s="68"/>
    </row>
    <row r="1453" spans="1:18" x14ac:dyDescent="0.2">
      <c r="A1453" s="72" t="s">
        <v>3103</v>
      </c>
      <c r="B1453" s="66" t="s">
        <v>3104</v>
      </c>
      <c r="C1453" s="67">
        <v>52</v>
      </c>
      <c r="D1453" s="67" t="s">
        <v>345</v>
      </c>
      <c r="E1453" s="71">
        <v>0.79289416007873303</v>
      </c>
      <c r="F1453" s="68">
        <v>92.586206896551701</v>
      </c>
      <c r="G1453" s="71">
        <v>0.87750369178486898</v>
      </c>
      <c r="H1453" s="68">
        <v>96.896551724137893</v>
      </c>
      <c r="I1453" s="71">
        <v>0.83206632168185302</v>
      </c>
      <c r="J1453" s="68">
        <v>93.7931034482759</v>
      </c>
      <c r="K1453" s="71">
        <v>0.77091640657889804</v>
      </c>
      <c r="L1453" s="68">
        <v>59.827586206896598</v>
      </c>
      <c r="M1453" s="71">
        <v>0.83752669204344998</v>
      </c>
      <c r="N1453" s="68">
        <v>78.103448275862107</v>
      </c>
      <c r="O1453" s="71">
        <v>0.64645768830459605</v>
      </c>
      <c r="P1453" s="68">
        <v>88.7152777777778</v>
      </c>
      <c r="Q1453" s="71"/>
      <c r="R1453" s="68"/>
    </row>
    <row r="1454" spans="1:18" x14ac:dyDescent="0.2">
      <c r="A1454" s="72" t="s">
        <v>684</v>
      </c>
      <c r="B1454" s="66" t="s">
        <v>3105</v>
      </c>
      <c r="C1454" s="67">
        <v>52</v>
      </c>
      <c r="D1454" s="67" t="s">
        <v>345</v>
      </c>
      <c r="E1454" s="71">
        <v>0.71861877363461102</v>
      </c>
      <c r="F1454" s="68">
        <v>77.758620689655203</v>
      </c>
      <c r="G1454" s="71">
        <v>0.79223119063060599</v>
      </c>
      <c r="H1454" s="68">
        <v>81.034482758620697</v>
      </c>
      <c r="I1454" s="71">
        <v>0.70406574621297502</v>
      </c>
      <c r="J1454" s="68">
        <v>46.724137931034498</v>
      </c>
      <c r="K1454" s="71">
        <v>0.84186857767308398</v>
      </c>
      <c r="L1454" s="68">
        <v>80.517241379310306</v>
      </c>
      <c r="M1454" s="71">
        <v>0.82824250301736102</v>
      </c>
      <c r="N1454" s="68">
        <v>75.862068965517196</v>
      </c>
      <c r="O1454" s="71">
        <v>0.42668585063903097</v>
      </c>
      <c r="P1454" s="68">
        <v>65.2777777777778</v>
      </c>
      <c r="Q1454" s="71"/>
      <c r="R1454" s="68"/>
    </row>
    <row r="1455" spans="1:18" x14ac:dyDescent="0.2">
      <c r="A1455" s="72" t="s">
        <v>3106</v>
      </c>
      <c r="B1455" s="66" t="s">
        <v>3107</v>
      </c>
      <c r="C1455" s="67">
        <v>47</v>
      </c>
      <c r="D1455" s="67" t="s">
        <v>345</v>
      </c>
      <c r="E1455" s="71">
        <v>0.560890952087156</v>
      </c>
      <c r="F1455" s="68">
        <v>33.9570063694268</v>
      </c>
      <c r="G1455" s="71">
        <v>0.65775160549991996</v>
      </c>
      <c r="H1455" s="68">
        <v>53.105095541401298</v>
      </c>
      <c r="I1455" s="71">
        <v>0.54402838220579897</v>
      </c>
      <c r="J1455" s="68">
        <v>11.305732484076399</v>
      </c>
      <c r="K1455" s="71">
        <v>0.68960846049879998</v>
      </c>
      <c r="L1455" s="68">
        <v>13.2165605095541</v>
      </c>
      <c r="M1455" s="71">
        <v>0.42352488208682298</v>
      </c>
      <c r="N1455" s="68">
        <v>29.1799363057325</v>
      </c>
      <c r="O1455" s="71">
        <v>0.48954143014444002</v>
      </c>
      <c r="P1455" s="68">
        <v>62.147815434871397</v>
      </c>
      <c r="Q1455" s="71"/>
      <c r="R1455" s="68"/>
    </row>
    <row r="1456" spans="1:18" x14ac:dyDescent="0.2">
      <c r="A1456" s="72" t="s">
        <v>3108</v>
      </c>
      <c r="B1456" s="66" t="s">
        <v>3109</v>
      </c>
      <c r="C1456" s="67">
        <v>47</v>
      </c>
      <c r="D1456" s="67" t="s">
        <v>345</v>
      </c>
      <c r="E1456" s="71">
        <v>0.48980992173559301</v>
      </c>
      <c r="F1456" s="68">
        <v>8.0414012738853504</v>
      </c>
      <c r="G1456" s="71">
        <v>0.62667704329158502</v>
      </c>
      <c r="H1456" s="68">
        <v>34.514331210191102</v>
      </c>
      <c r="I1456" s="71">
        <v>0.49965426044586198</v>
      </c>
      <c r="J1456" s="68">
        <v>3.6624203821656001</v>
      </c>
      <c r="K1456" s="71">
        <v>0.69473258507363</v>
      </c>
      <c r="L1456" s="68">
        <v>14.2117834394904</v>
      </c>
      <c r="M1456" s="71">
        <v>0.38983540282991702</v>
      </c>
      <c r="N1456" s="68">
        <v>16.958598726114602</v>
      </c>
      <c r="O1456" s="71">
        <v>0.23815031703697101</v>
      </c>
      <c r="P1456" s="68">
        <v>23.8464679461005</v>
      </c>
      <c r="Q1456" s="71"/>
      <c r="R1456" s="68"/>
    </row>
    <row r="1457" spans="1:18" x14ac:dyDescent="0.2">
      <c r="A1457" s="72" t="s">
        <v>3110</v>
      </c>
      <c r="B1457" s="66" t="s">
        <v>3111</v>
      </c>
      <c r="C1457" s="67">
        <v>47</v>
      </c>
      <c r="D1457" s="67" t="s">
        <v>345</v>
      </c>
      <c r="E1457" s="71">
        <v>0.48196584746506099</v>
      </c>
      <c r="F1457" s="68">
        <v>5.93152866242038</v>
      </c>
      <c r="G1457" s="71">
        <v>0.67799424473107095</v>
      </c>
      <c r="H1457" s="68">
        <v>62.7388535031847</v>
      </c>
      <c r="I1457" s="71">
        <v>0.51906845450987904</v>
      </c>
      <c r="J1457" s="68">
        <v>6.3296178343948997</v>
      </c>
      <c r="K1457" s="71">
        <v>0.702323770643003</v>
      </c>
      <c r="L1457" s="68">
        <v>15.6847133757962</v>
      </c>
      <c r="M1457" s="71">
        <v>0.30801809606314401</v>
      </c>
      <c r="N1457" s="68">
        <v>5.3742038216560504</v>
      </c>
      <c r="O1457" s="71">
        <v>0.20242467137820899</v>
      </c>
      <c r="P1457" s="68">
        <v>18.538178848509599</v>
      </c>
      <c r="Q1457" s="71"/>
      <c r="R1457" s="68"/>
    </row>
    <row r="1458" spans="1:18" x14ac:dyDescent="0.2">
      <c r="A1458" s="72" t="s">
        <v>3112</v>
      </c>
      <c r="B1458" s="66" t="s">
        <v>3113</v>
      </c>
      <c r="C1458" s="67">
        <v>52</v>
      </c>
      <c r="D1458" s="67" t="s">
        <v>345</v>
      </c>
      <c r="E1458" s="71">
        <v>0.53846646061520598</v>
      </c>
      <c r="F1458" s="68">
        <v>16.2068965517241</v>
      </c>
      <c r="G1458" s="71">
        <v>0.69013815174814397</v>
      </c>
      <c r="H1458" s="68">
        <v>41.379310344827601</v>
      </c>
      <c r="I1458" s="71">
        <v>0.49358116195083601</v>
      </c>
      <c r="J1458" s="68">
        <v>2.5862068965517202</v>
      </c>
      <c r="K1458" s="71">
        <v>0.73725639260666898</v>
      </c>
      <c r="L1458" s="68">
        <v>46.551724137930997</v>
      </c>
      <c r="M1458" s="71">
        <v>0.35474886268684402</v>
      </c>
      <c r="N1458" s="68">
        <v>9.6551724137930997</v>
      </c>
      <c r="O1458" s="71">
        <v>0.41660773408353702</v>
      </c>
      <c r="P1458" s="68">
        <v>62.3263888888889</v>
      </c>
      <c r="Q1458" s="71"/>
      <c r="R1458" s="68"/>
    </row>
    <row r="1459" spans="1:18" x14ac:dyDescent="0.2">
      <c r="A1459" s="72" t="s">
        <v>3114</v>
      </c>
      <c r="B1459" s="66" t="s">
        <v>3115</v>
      </c>
      <c r="C1459" s="67">
        <v>52</v>
      </c>
      <c r="D1459" s="67" t="s">
        <v>345</v>
      </c>
      <c r="E1459" s="71">
        <v>0.334174092386053</v>
      </c>
      <c r="F1459" s="68">
        <v>0.17241379310344801</v>
      </c>
      <c r="G1459" s="71">
        <v>0.64637846575061497</v>
      </c>
      <c r="H1459" s="68">
        <v>25.172413793103399</v>
      </c>
      <c r="I1459" s="71">
        <v>0.47306276222682803</v>
      </c>
      <c r="J1459" s="68">
        <v>1.55172413793103</v>
      </c>
      <c r="K1459" s="71">
        <v>0.47582592309051303</v>
      </c>
      <c r="L1459" s="68">
        <v>1.3793103448275901</v>
      </c>
      <c r="M1459" s="71">
        <v>1.5875963234611601E-2</v>
      </c>
      <c r="N1459" s="68">
        <v>1.3793103448275901</v>
      </c>
      <c r="O1459" s="71">
        <v>5.97273476276967E-2</v>
      </c>
      <c r="P1459" s="68">
        <v>2.9513888888888902</v>
      </c>
      <c r="Q1459" s="71"/>
      <c r="R1459" s="68"/>
    </row>
    <row r="1460" spans="1:18" x14ac:dyDescent="0.2">
      <c r="A1460" s="72" t="s">
        <v>3116</v>
      </c>
      <c r="B1460" s="66" t="s">
        <v>3117</v>
      </c>
      <c r="C1460" s="67">
        <v>52</v>
      </c>
      <c r="D1460" s="67" t="s">
        <v>345</v>
      </c>
      <c r="E1460" s="71">
        <v>0.515611722474977</v>
      </c>
      <c r="F1460" s="68">
        <v>11.034482758620699</v>
      </c>
      <c r="G1460" s="71">
        <v>0.61564259174837899</v>
      </c>
      <c r="H1460" s="68">
        <v>16.8965517241379</v>
      </c>
      <c r="I1460" s="71">
        <v>0.48113579196928402</v>
      </c>
      <c r="J1460" s="68">
        <v>1.72413793103448</v>
      </c>
      <c r="K1460" s="71">
        <v>0.79293954052573601</v>
      </c>
      <c r="L1460" s="68">
        <v>66.551724137931004</v>
      </c>
      <c r="M1460" s="71">
        <v>0.33618048463466699</v>
      </c>
      <c r="N1460" s="68">
        <v>8.7931034482758594</v>
      </c>
      <c r="O1460" s="71">
        <v>0.35216020349681598</v>
      </c>
      <c r="P1460" s="68">
        <v>48.7847222222222</v>
      </c>
      <c r="Q1460" s="71"/>
      <c r="R1460" s="68"/>
    </row>
    <row r="1461" spans="1:18" x14ac:dyDescent="0.2">
      <c r="A1461" s="72" t="s">
        <v>1502</v>
      </c>
      <c r="B1461" s="66" t="s">
        <v>3118</v>
      </c>
      <c r="C1461" s="67">
        <v>52</v>
      </c>
      <c r="D1461" s="67" t="s">
        <v>345</v>
      </c>
      <c r="E1461" s="71">
        <v>0.556326210426074</v>
      </c>
      <c r="F1461" s="68">
        <v>22.241379310344801</v>
      </c>
      <c r="G1461" s="71">
        <v>0.58502069215570895</v>
      </c>
      <c r="H1461" s="68">
        <v>8.9655172413793096</v>
      </c>
      <c r="I1461" s="71">
        <v>0.56481122255428295</v>
      </c>
      <c r="J1461" s="68">
        <v>5.1724137931034502</v>
      </c>
      <c r="K1461" s="71">
        <v>0.82969464056768105</v>
      </c>
      <c r="L1461" s="68">
        <v>77.931034482758605</v>
      </c>
      <c r="M1461" s="71">
        <v>0.58685358833905898</v>
      </c>
      <c r="N1461" s="68">
        <v>33.275862068965502</v>
      </c>
      <c r="O1461" s="71">
        <v>0.21525090851364001</v>
      </c>
      <c r="P1461" s="68">
        <v>18.4027777777778</v>
      </c>
      <c r="Q1461" s="71"/>
      <c r="R1461" s="68"/>
    </row>
    <row r="1462" spans="1:18" x14ac:dyDescent="0.2">
      <c r="A1462" s="72" t="s">
        <v>3119</v>
      </c>
      <c r="B1462" s="66" t="s">
        <v>3120</v>
      </c>
      <c r="C1462" s="67">
        <v>52</v>
      </c>
      <c r="D1462" s="67" t="s">
        <v>345</v>
      </c>
      <c r="E1462" s="71">
        <v>0.60579633707539504</v>
      </c>
      <c r="F1462" s="68">
        <v>39.482758620689701</v>
      </c>
      <c r="G1462" s="71">
        <v>0.72519558376393101</v>
      </c>
      <c r="H1462" s="68">
        <v>55.689655172413801</v>
      </c>
      <c r="I1462" s="71">
        <v>0.65515756718352203</v>
      </c>
      <c r="J1462" s="68">
        <v>27.241379310344801</v>
      </c>
      <c r="K1462" s="71">
        <v>0.88805177221349696</v>
      </c>
      <c r="L1462" s="68">
        <v>91.896551724137893</v>
      </c>
      <c r="M1462" s="71">
        <v>0.45223284746077402</v>
      </c>
      <c r="N1462" s="68">
        <v>18.965517241379299</v>
      </c>
      <c r="O1462" s="71">
        <v>0.30834391475525003</v>
      </c>
      <c r="P1462" s="68">
        <v>38.1944444444444</v>
      </c>
      <c r="Q1462" s="71"/>
      <c r="R1462" s="68"/>
    </row>
    <row r="1463" spans="1:18" x14ac:dyDescent="0.2">
      <c r="A1463" s="72" t="s">
        <v>3121</v>
      </c>
      <c r="B1463" s="66" t="s">
        <v>3122</v>
      </c>
      <c r="C1463" s="67">
        <v>47</v>
      </c>
      <c r="D1463" s="67" t="s">
        <v>345</v>
      </c>
      <c r="E1463" s="71">
        <v>0.46472520130231199</v>
      </c>
      <c r="F1463" s="68">
        <v>2.6273885350318502</v>
      </c>
      <c r="G1463" s="71">
        <v>0.65456722996814298</v>
      </c>
      <c r="H1463" s="68">
        <v>51.791401273885299</v>
      </c>
      <c r="I1463" s="71">
        <v>0.53796683253111299</v>
      </c>
      <c r="J1463" s="68">
        <v>9.6735668789808908</v>
      </c>
      <c r="K1463" s="71">
        <v>0.68603455213100895</v>
      </c>
      <c r="L1463" s="68">
        <v>12.7388535031847</v>
      </c>
      <c r="M1463" s="71">
        <v>0.23582635479834499</v>
      </c>
      <c r="N1463" s="68">
        <v>3.26433121019108</v>
      </c>
      <c r="O1463" s="71">
        <v>0.20923103708294799</v>
      </c>
      <c r="P1463" s="68">
        <v>19.3956717027358</v>
      </c>
      <c r="Q1463" s="71"/>
      <c r="R1463" s="68"/>
    </row>
    <row r="1464" spans="1:18" x14ac:dyDescent="0.2">
      <c r="A1464" s="72" t="s">
        <v>3123</v>
      </c>
      <c r="B1464" s="66" t="s">
        <v>3124</v>
      </c>
      <c r="C1464" s="67">
        <v>47</v>
      </c>
      <c r="D1464" s="67" t="s">
        <v>345</v>
      </c>
      <c r="E1464" s="71">
        <v>0.47941764903181699</v>
      </c>
      <c r="F1464" s="68">
        <v>5.2149681528662404</v>
      </c>
      <c r="G1464" s="71">
        <v>0.64688672275093095</v>
      </c>
      <c r="H1464" s="68">
        <v>47.929936305732497</v>
      </c>
      <c r="I1464" s="71">
        <v>0.55722551570267398</v>
      </c>
      <c r="J1464" s="68">
        <v>14.968152866242001</v>
      </c>
      <c r="K1464" s="71">
        <v>0.70929354492364405</v>
      </c>
      <c r="L1464" s="68">
        <v>17.0382165605096</v>
      </c>
      <c r="M1464" s="71">
        <v>0.28395418230821101</v>
      </c>
      <c r="N1464" s="68">
        <v>4.1799363057324799</v>
      </c>
      <c r="O1464" s="71">
        <v>0.19972827947362201</v>
      </c>
      <c r="P1464" s="68">
        <v>18.211514904042499</v>
      </c>
      <c r="Q1464" s="71"/>
      <c r="R1464" s="68"/>
    </row>
    <row r="1465" spans="1:18" x14ac:dyDescent="0.2">
      <c r="A1465" s="72" t="s">
        <v>3125</v>
      </c>
      <c r="B1465" s="66" t="s">
        <v>3126</v>
      </c>
      <c r="C1465" s="67">
        <v>52</v>
      </c>
      <c r="D1465" s="67" t="s">
        <v>345</v>
      </c>
      <c r="E1465" s="71">
        <v>0.453011601853333</v>
      </c>
      <c r="F1465" s="68">
        <v>2.9310344827586201</v>
      </c>
      <c r="G1465" s="71">
        <v>0.64667878431394099</v>
      </c>
      <c r="H1465" s="68">
        <v>25.517241379310299</v>
      </c>
      <c r="I1465" s="71">
        <v>0.490396219273663</v>
      </c>
      <c r="J1465" s="68">
        <v>2.2413793103448301</v>
      </c>
      <c r="K1465" s="71">
        <v>0.67870391055998802</v>
      </c>
      <c r="L1465" s="68">
        <v>27.413793103448299</v>
      </c>
      <c r="M1465" s="71">
        <v>0.16442298765202901</v>
      </c>
      <c r="N1465" s="68">
        <v>3.7931034482758599</v>
      </c>
      <c r="O1465" s="71">
        <v>0.28485610746704398</v>
      </c>
      <c r="P1465" s="68">
        <v>34.2013888888889</v>
      </c>
      <c r="Q1465" s="71"/>
      <c r="R1465" s="68"/>
    </row>
    <row r="1466" spans="1:18" x14ac:dyDescent="0.2">
      <c r="A1466" s="72" t="s">
        <v>3127</v>
      </c>
      <c r="B1466" s="66" t="s">
        <v>3128</v>
      </c>
      <c r="C1466" s="67">
        <v>52</v>
      </c>
      <c r="D1466" s="67" t="s">
        <v>345</v>
      </c>
      <c r="E1466" s="71">
        <v>0.448617305667806</v>
      </c>
      <c r="F1466" s="68">
        <v>2.4137931034482798</v>
      </c>
      <c r="G1466" s="71">
        <v>0.68848897049241198</v>
      </c>
      <c r="H1466" s="68">
        <v>40.862068965517203</v>
      </c>
      <c r="I1466" s="71">
        <v>0.56817965623736999</v>
      </c>
      <c r="J1466" s="68">
        <v>5.5172413793103496</v>
      </c>
      <c r="K1466" s="71">
        <v>0.55490507812028</v>
      </c>
      <c r="L1466" s="68">
        <v>5</v>
      </c>
      <c r="M1466" s="71">
        <v>0.145854609599851</v>
      </c>
      <c r="N1466" s="68">
        <v>3.4482758620689702</v>
      </c>
      <c r="O1466" s="71">
        <v>0.285658213889117</v>
      </c>
      <c r="P1466" s="68">
        <v>34.375</v>
      </c>
      <c r="Q1466" s="71"/>
      <c r="R1466" s="68"/>
    </row>
    <row r="1467" spans="1:18" x14ac:dyDescent="0.2">
      <c r="A1467" s="72" t="s">
        <v>3129</v>
      </c>
      <c r="B1467" s="66" t="s">
        <v>3130</v>
      </c>
      <c r="C1467" s="67">
        <v>52</v>
      </c>
      <c r="D1467" s="67" t="s">
        <v>345</v>
      </c>
      <c r="E1467" s="71">
        <v>0.46754563476527899</v>
      </c>
      <c r="F1467" s="68">
        <v>3.9655172413793101</v>
      </c>
      <c r="G1467" s="71">
        <v>0.61878543408808695</v>
      </c>
      <c r="H1467" s="68">
        <v>17.931034482758601</v>
      </c>
      <c r="I1467" s="71">
        <v>0.53353810485229403</v>
      </c>
      <c r="J1467" s="68">
        <v>3.4482758620689702</v>
      </c>
      <c r="K1467" s="71">
        <v>0.73806017949717995</v>
      </c>
      <c r="L1467" s="68">
        <v>47.758620689655203</v>
      </c>
      <c r="M1467" s="71">
        <v>0.24798068888682601</v>
      </c>
      <c r="N1467" s="68">
        <v>6.5517241379310303</v>
      </c>
      <c r="O1467" s="71">
        <v>0.19936376650200699</v>
      </c>
      <c r="P1467" s="68">
        <v>15.7986111111111</v>
      </c>
      <c r="Q1467" s="71"/>
      <c r="R1467" s="68"/>
    </row>
    <row r="1468" spans="1:18" x14ac:dyDescent="0.2">
      <c r="A1468" s="72" t="s">
        <v>3131</v>
      </c>
      <c r="B1468" s="66" t="s">
        <v>3132</v>
      </c>
      <c r="C1468" s="67">
        <v>52</v>
      </c>
      <c r="D1468" s="67" t="s">
        <v>345</v>
      </c>
      <c r="E1468" s="71">
        <v>0.42265194984659099</v>
      </c>
      <c r="F1468" s="68">
        <v>1.2068965517241399</v>
      </c>
      <c r="G1468" s="71">
        <v>0.64951038288304097</v>
      </c>
      <c r="H1468" s="68">
        <v>26.379310344827601</v>
      </c>
      <c r="I1468" s="71">
        <v>0.48755098804904901</v>
      </c>
      <c r="J1468" s="68">
        <v>1.8965517241379299</v>
      </c>
      <c r="K1468" s="71">
        <v>0.51580803410678899</v>
      </c>
      <c r="L1468" s="68">
        <v>2.4137931034482798</v>
      </c>
      <c r="M1468" s="71">
        <v>0.28047535047813599</v>
      </c>
      <c r="N1468" s="68">
        <v>6.8965517241379297</v>
      </c>
      <c r="O1468" s="71">
        <v>0.179914993715941</v>
      </c>
      <c r="P1468" s="68">
        <v>13.3680555555556</v>
      </c>
      <c r="Q1468" s="71"/>
      <c r="R1468" s="68"/>
    </row>
    <row r="1469" spans="1:18" x14ac:dyDescent="0.2">
      <c r="A1469" s="72" t="s">
        <v>534</v>
      </c>
      <c r="B1469" s="66" t="s">
        <v>3133</v>
      </c>
      <c r="C1469" s="67">
        <v>52</v>
      </c>
      <c r="D1469" s="67" t="s">
        <v>345</v>
      </c>
      <c r="E1469" s="71">
        <v>0.56381370940832398</v>
      </c>
      <c r="F1469" s="68">
        <v>24.137931034482801</v>
      </c>
      <c r="G1469" s="71">
        <v>0.70606960972834398</v>
      </c>
      <c r="H1469" s="68">
        <v>48.448275862069003</v>
      </c>
      <c r="I1469" s="71">
        <v>0.61287632026433503</v>
      </c>
      <c r="J1469" s="68">
        <v>12.758620689655199</v>
      </c>
      <c r="K1469" s="71">
        <v>0.875786681644666</v>
      </c>
      <c r="L1469" s="68">
        <v>88.7931034482759</v>
      </c>
      <c r="M1469" s="71">
        <v>0.48936960356512899</v>
      </c>
      <c r="N1469" s="68">
        <v>23.1034482758621</v>
      </c>
      <c r="O1469" s="71">
        <v>0.134966331839146</v>
      </c>
      <c r="P1469" s="68">
        <v>9.0277777777777803</v>
      </c>
      <c r="Q1469" s="71"/>
      <c r="R1469" s="68"/>
    </row>
    <row r="1470" spans="1:18" x14ac:dyDescent="0.2">
      <c r="A1470" s="72" t="s">
        <v>3134</v>
      </c>
      <c r="B1470" s="66" t="s">
        <v>3135</v>
      </c>
      <c r="C1470" s="67">
        <v>52</v>
      </c>
      <c r="D1470" s="67" t="s">
        <v>345</v>
      </c>
      <c r="E1470" s="71">
        <v>0.68596224461171096</v>
      </c>
      <c r="F1470" s="68">
        <v>68.620689655172399</v>
      </c>
      <c r="G1470" s="71">
        <v>0.74187343251000204</v>
      </c>
      <c r="H1470" s="68">
        <v>62.931034482758598</v>
      </c>
      <c r="I1470" s="71">
        <v>0.68249700859766005</v>
      </c>
      <c r="J1470" s="68">
        <v>35.517241379310299</v>
      </c>
      <c r="K1470" s="71">
        <v>0.85639180343843602</v>
      </c>
      <c r="L1470" s="68">
        <v>84.310344827586206</v>
      </c>
      <c r="M1470" s="71">
        <v>0.67505338408689997</v>
      </c>
      <c r="N1470" s="68">
        <v>48.1034482758621</v>
      </c>
      <c r="O1470" s="71">
        <v>0.473995594425555</v>
      </c>
      <c r="P1470" s="68">
        <v>73.9583333333333</v>
      </c>
      <c r="Q1470" s="71"/>
      <c r="R1470" s="68"/>
    </row>
    <row r="1471" spans="1:18" x14ac:dyDescent="0.2">
      <c r="A1471" s="72" t="s">
        <v>1415</v>
      </c>
      <c r="B1471" s="66" t="s">
        <v>3136</v>
      </c>
      <c r="C1471" s="67">
        <v>52</v>
      </c>
      <c r="D1471" s="67" t="s">
        <v>345</v>
      </c>
      <c r="E1471" s="71">
        <v>0.56998895129426497</v>
      </c>
      <c r="F1471" s="68">
        <v>26.2068965517241</v>
      </c>
      <c r="G1471" s="71">
        <v>0.660140164289022</v>
      </c>
      <c r="H1471" s="68">
        <v>30.862068965517199</v>
      </c>
      <c r="I1471" s="71">
        <v>0.61145499603334796</v>
      </c>
      <c r="J1471" s="68">
        <v>12.241379310344801</v>
      </c>
      <c r="K1471" s="71">
        <v>0.832017146370437</v>
      </c>
      <c r="L1471" s="68">
        <v>78.448275862068996</v>
      </c>
      <c r="M1471" s="71">
        <v>0.51722217064339404</v>
      </c>
      <c r="N1471" s="68">
        <v>26.034482758620701</v>
      </c>
      <c r="O1471" s="71">
        <v>0.22911027913512499</v>
      </c>
      <c r="P1471" s="68">
        <v>21.1805555555556</v>
      </c>
      <c r="Q1471" s="71"/>
      <c r="R1471" s="68"/>
    </row>
    <row r="1472" spans="1:18" x14ac:dyDescent="0.2">
      <c r="A1472" s="72" t="s">
        <v>3137</v>
      </c>
      <c r="B1472" s="66" t="s">
        <v>3138</v>
      </c>
      <c r="C1472" s="67">
        <v>52</v>
      </c>
      <c r="D1472" s="67" t="s">
        <v>345</v>
      </c>
      <c r="E1472" s="71">
        <v>0.55447224421923302</v>
      </c>
      <c r="F1472" s="68">
        <v>21.8965517241379</v>
      </c>
      <c r="G1472" s="71">
        <v>0.67771786211833096</v>
      </c>
      <c r="H1472" s="68">
        <v>35.862068965517203</v>
      </c>
      <c r="I1472" s="71">
        <v>0.60481577244501195</v>
      </c>
      <c r="J1472" s="68">
        <v>10.517241379310301</v>
      </c>
      <c r="K1472" s="71">
        <v>0.65862918292073902</v>
      </c>
      <c r="L1472" s="68">
        <v>23.275862068965498</v>
      </c>
      <c r="M1472" s="71">
        <v>0.56364311577383697</v>
      </c>
      <c r="N1472" s="68">
        <v>30.3448275862069</v>
      </c>
      <c r="O1472" s="71">
        <v>0.26755528783824301</v>
      </c>
      <c r="P1472" s="68">
        <v>30.0347222222222</v>
      </c>
      <c r="Q1472" s="71"/>
      <c r="R1472" s="68"/>
    </row>
    <row r="1473" spans="1:18" x14ac:dyDescent="0.2">
      <c r="A1473" s="72" t="s">
        <v>3139</v>
      </c>
      <c r="B1473" s="66" t="s">
        <v>3140</v>
      </c>
      <c r="C1473" s="67">
        <v>52</v>
      </c>
      <c r="D1473" s="67" t="s">
        <v>345</v>
      </c>
      <c r="E1473" s="71">
        <v>0.64881319170165996</v>
      </c>
      <c r="F1473" s="68">
        <v>56.724137931034498</v>
      </c>
      <c r="G1473" s="71">
        <v>0.70553666005958604</v>
      </c>
      <c r="H1473" s="68">
        <v>48.275862068965502</v>
      </c>
      <c r="I1473" s="71">
        <v>0.67542092559134104</v>
      </c>
      <c r="J1473" s="68">
        <v>34.137931034482797</v>
      </c>
      <c r="K1473" s="71">
        <v>0.81140943014017997</v>
      </c>
      <c r="L1473" s="68">
        <v>71.896551724137893</v>
      </c>
      <c r="M1473" s="71">
        <v>0.582211493826014</v>
      </c>
      <c r="N1473" s="68">
        <v>32.586206896551701</v>
      </c>
      <c r="O1473" s="71">
        <v>0.46948744889117899</v>
      </c>
      <c r="P1473" s="68">
        <v>72.7430555555556</v>
      </c>
      <c r="Q1473" s="71"/>
      <c r="R1473" s="68"/>
    </row>
    <row r="1474" spans="1:18" x14ac:dyDescent="0.2">
      <c r="A1474" s="72" t="s">
        <v>3141</v>
      </c>
      <c r="B1474" s="66" t="s">
        <v>3142</v>
      </c>
      <c r="C1474" s="67">
        <v>52</v>
      </c>
      <c r="D1474" s="67" t="s">
        <v>345</v>
      </c>
      <c r="E1474" s="71">
        <v>0.50574322395065097</v>
      </c>
      <c r="F1474" s="68">
        <v>9.4827586206896495</v>
      </c>
      <c r="G1474" s="71">
        <v>0.64205452801718699</v>
      </c>
      <c r="H1474" s="68">
        <v>23.620689655172399</v>
      </c>
      <c r="I1474" s="71">
        <v>0.55843801990605801</v>
      </c>
      <c r="J1474" s="68">
        <v>4.8275862068965498</v>
      </c>
      <c r="K1474" s="71">
        <v>0.74626690733079704</v>
      </c>
      <c r="L1474" s="68">
        <v>50</v>
      </c>
      <c r="M1474" s="71">
        <v>0.34546467366075601</v>
      </c>
      <c r="N1474" s="68">
        <v>9.31034482758621</v>
      </c>
      <c r="O1474" s="71">
        <v>0.23649199083845701</v>
      </c>
      <c r="P1474" s="68">
        <v>22.0486111111111</v>
      </c>
      <c r="Q1474" s="71"/>
      <c r="R1474" s="68"/>
    </row>
    <row r="1475" spans="1:18" x14ac:dyDescent="0.2">
      <c r="A1475" s="72" t="s">
        <v>3143</v>
      </c>
      <c r="B1475" s="66" t="s">
        <v>3144</v>
      </c>
      <c r="C1475" s="67">
        <v>52</v>
      </c>
      <c r="D1475" s="67" t="s">
        <v>345</v>
      </c>
      <c r="E1475" s="71">
        <v>0.72766835185659196</v>
      </c>
      <c r="F1475" s="68">
        <v>80.862068965517196</v>
      </c>
      <c r="G1475" s="71">
        <v>0.77952477963320599</v>
      </c>
      <c r="H1475" s="68">
        <v>74.655172413793096</v>
      </c>
      <c r="I1475" s="71">
        <v>0.68824818780146402</v>
      </c>
      <c r="J1475" s="68">
        <v>39.310344827586199</v>
      </c>
      <c r="K1475" s="71">
        <v>0.85091725773118798</v>
      </c>
      <c r="L1475" s="68">
        <v>83.965517241379303</v>
      </c>
      <c r="M1475" s="71">
        <v>0.70754804567820995</v>
      </c>
      <c r="N1475" s="68">
        <v>54.137931034482797</v>
      </c>
      <c r="O1475" s="71">
        <v>0.61210348843888895</v>
      </c>
      <c r="P1475" s="68">
        <v>86.9791666666667</v>
      </c>
      <c r="Q1475" s="71"/>
      <c r="R1475" s="68"/>
    </row>
    <row r="1476" spans="1:18" x14ac:dyDescent="0.2">
      <c r="A1476" s="72" t="s">
        <v>3145</v>
      </c>
      <c r="B1476" s="66" t="s">
        <v>3146</v>
      </c>
      <c r="C1476" s="67">
        <v>47</v>
      </c>
      <c r="D1476" s="67" t="s">
        <v>345</v>
      </c>
      <c r="E1476" s="71">
        <v>0.46666177539274001</v>
      </c>
      <c r="F1476" s="68">
        <v>2.82643312101911</v>
      </c>
      <c r="G1476" s="71">
        <v>0.64970970231698599</v>
      </c>
      <c r="H1476" s="68">
        <v>49.482484076433103</v>
      </c>
      <c r="I1476" s="71">
        <v>0.57443167271087403</v>
      </c>
      <c r="J1476" s="68">
        <v>20.621019108280301</v>
      </c>
      <c r="K1476" s="71">
        <v>0.76988831879291497</v>
      </c>
      <c r="L1476" s="68">
        <v>36.982484076433103</v>
      </c>
      <c r="M1476" s="71">
        <v>0.226200789296372</v>
      </c>
      <c r="N1476" s="68">
        <v>2.94585987261146</v>
      </c>
      <c r="O1476" s="71">
        <v>0.11307839384655199</v>
      </c>
      <c r="P1476" s="68">
        <v>7.7174356880359296</v>
      </c>
      <c r="Q1476" s="71"/>
      <c r="R1476" s="68"/>
    </row>
    <row r="1477" spans="1:18" x14ac:dyDescent="0.2">
      <c r="A1477" s="72" t="s">
        <v>3147</v>
      </c>
      <c r="B1477" s="66" t="s">
        <v>3148</v>
      </c>
      <c r="C1477" s="67">
        <v>52</v>
      </c>
      <c r="D1477" s="67" t="s">
        <v>345</v>
      </c>
      <c r="E1477" s="71">
        <v>0.53911735218980905</v>
      </c>
      <c r="F1477" s="68">
        <v>16.379310344827601</v>
      </c>
      <c r="G1477" s="71">
        <v>0.71771616096778001</v>
      </c>
      <c r="H1477" s="68">
        <v>52.931034482758598</v>
      </c>
      <c r="I1477" s="71">
        <v>0.58177322253928199</v>
      </c>
      <c r="J1477" s="68">
        <v>7.0689655172413799</v>
      </c>
      <c r="K1477" s="71">
        <v>0.84951758930788002</v>
      </c>
      <c r="L1477" s="68">
        <v>83.620689655172399</v>
      </c>
      <c r="M1477" s="71">
        <v>0.21084393278247199</v>
      </c>
      <c r="N1477" s="68">
        <v>4.8275862068965498</v>
      </c>
      <c r="O1477" s="71">
        <v>0.33573585535163197</v>
      </c>
      <c r="P1477" s="68">
        <v>44.6180555555556</v>
      </c>
      <c r="Q1477" s="71"/>
      <c r="R1477" s="68"/>
    </row>
    <row r="1478" spans="1:18" x14ac:dyDescent="0.2">
      <c r="A1478" s="72" t="s">
        <v>3149</v>
      </c>
      <c r="B1478" s="66" t="s">
        <v>3150</v>
      </c>
      <c r="C1478" s="67">
        <v>47</v>
      </c>
      <c r="D1478" s="67" t="s">
        <v>345</v>
      </c>
      <c r="E1478" s="71">
        <v>0.54821105548090798</v>
      </c>
      <c r="F1478" s="68">
        <v>29.578025477707001</v>
      </c>
      <c r="G1478" s="71">
        <v>0.69233913892627497</v>
      </c>
      <c r="H1478" s="68">
        <v>68.670382165605105</v>
      </c>
      <c r="I1478" s="71">
        <v>0.59311053980828699</v>
      </c>
      <c r="J1478" s="68">
        <v>28.6624203821656</v>
      </c>
      <c r="K1478" s="71">
        <v>0.85474988410842501</v>
      </c>
      <c r="L1478" s="68">
        <v>82.961783439490404</v>
      </c>
      <c r="M1478" s="71">
        <v>0.26951583405525098</v>
      </c>
      <c r="N1478" s="68">
        <v>3.8216560509554101</v>
      </c>
      <c r="O1478" s="71">
        <v>0.33133988050630397</v>
      </c>
      <c r="P1478" s="68">
        <v>37.484687627603101</v>
      </c>
      <c r="Q1478" s="71"/>
      <c r="R1478" s="68"/>
    </row>
    <row r="1479" spans="1:18" x14ac:dyDescent="0.2">
      <c r="A1479" s="72" t="s">
        <v>3151</v>
      </c>
      <c r="B1479" s="66" t="s">
        <v>3152</v>
      </c>
      <c r="C1479" s="67">
        <v>52</v>
      </c>
      <c r="D1479" s="67" t="s">
        <v>345</v>
      </c>
      <c r="E1479" s="71">
        <v>0.58156466579446298</v>
      </c>
      <c r="F1479" s="68">
        <v>31.379310344827601</v>
      </c>
      <c r="G1479" s="71">
        <v>0.67848515141458798</v>
      </c>
      <c r="H1479" s="68">
        <v>37.068965517241402</v>
      </c>
      <c r="I1479" s="71">
        <v>0.61551266072323396</v>
      </c>
      <c r="J1479" s="68">
        <v>14.137931034482801</v>
      </c>
      <c r="K1479" s="71">
        <v>0.86780318783564403</v>
      </c>
      <c r="L1479" s="68">
        <v>87.241379310344797</v>
      </c>
      <c r="M1479" s="71">
        <v>0.40581190233033099</v>
      </c>
      <c r="N1479" s="68">
        <v>14.8275862068966</v>
      </c>
      <c r="O1479" s="71">
        <v>0.34021042666851697</v>
      </c>
      <c r="P1479" s="68">
        <v>46.5277777777778</v>
      </c>
      <c r="Q1479" s="71"/>
      <c r="R1479" s="68"/>
    </row>
    <row r="1480" spans="1:18" x14ac:dyDescent="0.2">
      <c r="A1480" s="72" t="s">
        <v>3153</v>
      </c>
      <c r="B1480" s="66" t="s">
        <v>3154</v>
      </c>
      <c r="C1480" s="67">
        <v>52</v>
      </c>
      <c r="D1480" s="67" t="s">
        <v>345</v>
      </c>
      <c r="E1480" s="71">
        <v>0.65252214075667803</v>
      </c>
      <c r="F1480" s="68">
        <v>58.448275862069003</v>
      </c>
      <c r="G1480" s="71">
        <v>0.74603142817523804</v>
      </c>
      <c r="H1480" s="68">
        <v>63.620689655172399</v>
      </c>
      <c r="I1480" s="71">
        <v>0.71769870132902902</v>
      </c>
      <c r="J1480" s="68">
        <v>53.1034482758621</v>
      </c>
      <c r="K1480" s="71">
        <v>0.81077806981307499</v>
      </c>
      <c r="L1480" s="68">
        <v>71.724137931034505</v>
      </c>
      <c r="M1480" s="71">
        <v>0.64720081700863397</v>
      </c>
      <c r="N1480" s="68">
        <v>43.7931034482759</v>
      </c>
      <c r="O1480" s="71">
        <v>0.34090168745741301</v>
      </c>
      <c r="P1480" s="68">
        <v>46.7013888888889</v>
      </c>
      <c r="Q1480" s="71"/>
      <c r="R1480" s="68"/>
    </row>
    <row r="1481" spans="1:18" x14ac:dyDescent="0.2">
      <c r="A1481" s="72" t="s">
        <v>1279</v>
      </c>
      <c r="B1481" s="66" t="s">
        <v>3155</v>
      </c>
      <c r="C1481" s="67">
        <v>52</v>
      </c>
      <c r="D1481" s="67" t="s">
        <v>345</v>
      </c>
      <c r="E1481" s="71">
        <v>0.55208982153386499</v>
      </c>
      <c r="F1481" s="68">
        <v>21.034482758620701</v>
      </c>
      <c r="G1481" s="71">
        <v>0.66190430778589504</v>
      </c>
      <c r="H1481" s="68">
        <v>31.8965517241379</v>
      </c>
      <c r="I1481" s="71">
        <v>0.60554173223431096</v>
      </c>
      <c r="J1481" s="68">
        <v>10.689655172413801</v>
      </c>
      <c r="K1481" s="71">
        <v>0.68485649427246298</v>
      </c>
      <c r="L1481" s="68">
        <v>28.275862068965498</v>
      </c>
      <c r="M1481" s="71">
        <v>0.56364311577383697</v>
      </c>
      <c r="N1481" s="68">
        <v>30.3448275862069</v>
      </c>
      <c r="O1481" s="71">
        <v>0.244503457602817</v>
      </c>
      <c r="P1481" s="68">
        <v>24.4791666666667</v>
      </c>
      <c r="Q1481" s="71"/>
      <c r="R1481" s="68"/>
    </row>
    <row r="1482" spans="1:18" x14ac:dyDescent="0.2">
      <c r="A1482" s="72" t="s">
        <v>3156</v>
      </c>
      <c r="B1482" s="66" t="s">
        <v>3157</v>
      </c>
      <c r="C1482" s="67">
        <v>52</v>
      </c>
      <c r="D1482" s="67" t="s">
        <v>345</v>
      </c>
      <c r="E1482" s="71">
        <v>0.62158872760983097</v>
      </c>
      <c r="F1482" s="68">
        <v>44.310344827586199</v>
      </c>
      <c r="G1482" s="71">
        <v>0.693783356143583</v>
      </c>
      <c r="H1482" s="68">
        <v>43.448275862069003</v>
      </c>
      <c r="I1482" s="71">
        <v>0.66212627356741605</v>
      </c>
      <c r="J1482" s="68">
        <v>28.620689655172399</v>
      </c>
      <c r="K1482" s="71">
        <v>0.86423242747871099</v>
      </c>
      <c r="L1482" s="68">
        <v>86.379310344827601</v>
      </c>
      <c r="M1482" s="71">
        <v>0.68897966762603302</v>
      </c>
      <c r="N1482" s="68">
        <v>51.551724137930997</v>
      </c>
      <c r="O1482" s="71">
        <v>0.198821913233414</v>
      </c>
      <c r="P1482" s="68">
        <v>15.625</v>
      </c>
      <c r="Q1482" s="71"/>
      <c r="R1482" s="68"/>
    </row>
    <row r="1483" spans="1:18" x14ac:dyDescent="0.2">
      <c r="A1483" s="72" t="s">
        <v>3158</v>
      </c>
      <c r="B1483" s="66" t="s">
        <v>3159</v>
      </c>
      <c r="C1483" s="67">
        <v>52</v>
      </c>
      <c r="D1483" s="67" t="s">
        <v>345</v>
      </c>
      <c r="E1483" s="71">
        <v>0.61193043341068998</v>
      </c>
      <c r="F1483" s="68">
        <v>41.8965517241379</v>
      </c>
      <c r="G1483" s="71">
        <v>0.69573180933372503</v>
      </c>
      <c r="H1483" s="68">
        <v>44.310344827586199</v>
      </c>
      <c r="I1483" s="71">
        <v>0.63828472251702195</v>
      </c>
      <c r="J1483" s="68">
        <v>20.517241379310299</v>
      </c>
      <c r="K1483" s="71">
        <v>0.81368762258054494</v>
      </c>
      <c r="L1483" s="68">
        <v>72.931034482758605</v>
      </c>
      <c r="M1483" s="71">
        <v>0.66112710054776702</v>
      </c>
      <c r="N1483" s="68">
        <v>46.551724137930997</v>
      </c>
      <c r="O1483" s="71">
        <v>0.250820912074391</v>
      </c>
      <c r="P1483" s="68">
        <v>25.8680555555556</v>
      </c>
      <c r="Q1483" s="71"/>
      <c r="R1483" s="68"/>
    </row>
    <row r="1484" spans="1:18" x14ac:dyDescent="0.2">
      <c r="A1484" s="72" t="s">
        <v>3160</v>
      </c>
      <c r="B1484" s="66" t="s">
        <v>3161</v>
      </c>
      <c r="C1484" s="67">
        <v>52</v>
      </c>
      <c r="D1484" s="67" t="s">
        <v>345</v>
      </c>
      <c r="E1484" s="71">
        <v>0.58090655208877595</v>
      </c>
      <c r="F1484" s="68">
        <v>30.689655172413801</v>
      </c>
      <c r="G1484" s="71">
        <v>0.54804033691933096</v>
      </c>
      <c r="H1484" s="68">
        <v>6.2068965517241397</v>
      </c>
      <c r="I1484" s="71">
        <v>0.61383123482257196</v>
      </c>
      <c r="J1484" s="68">
        <v>13.2758620689655</v>
      </c>
      <c r="K1484" s="71">
        <v>0.66075902394878705</v>
      </c>
      <c r="L1484" s="68">
        <v>23.620689655172399</v>
      </c>
      <c r="M1484" s="71">
        <v>0.70290595116516597</v>
      </c>
      <c r="N1484" s="68">
        <v>52.931034482758598</v>
      </c>
      <c r="O1484" s="71">
        <v>0.37899621358802199</v>
      </c>
      <c r="P1484" s="68">
        <v>54.6875</v>
      </c>
      <c r="Q1484" s="71"/>
      <c r="R1484" s="68"/>
    </row>
    <row r="1485" spans="1:18" x14ac:dyDescent="0.2">
      <c r="A1485" s="72" t="s">
        <v>3162</v>
      </c>
      <c r="B1485" s="66" t="s">
        <v>3163</v>
      </c>
      <c r="C1485" s="67">
        <v>52</v>
      </c>
      <c r="D1485" s="67" t="s">
        <v>345</v>
      </c>
      <c r="E1485" s="71">
        <v>0.62053334902115898</v>
      </c>
      <c r="F1485" s="68">
        <v>43.965517241379303</v>
      </c>
      <c r="G1485" s="71">
        <v>0.71889434446143297</v>
      </c>
      <c r="H1485" s="68">
        <v>53.275862068965502</v>
      </c>
      <c r="I1485" s="71">
        <v>0.62203277341836305</v>
      </c>
      <c r="J1485" s="68">
        <v>15.689655172413801</v>
      </c>
      <c r="K1485" s="71">
        <v>0.69242695921259401</v>
      </c>
      <c r="L1485" s="68">
        <v>30.517241379310299</v>
      </c>
      <c r="M1485" s="71">
        <v>0.61006406090428</v>
      </c>
      <c r="N1485" s="68">
        <v>37.586206896551701</v>
      </c>
      <c r="O1485" s="71">
        <v>0.45924860710912602</v>
      </c>
      <c r="P1485" s="68">
        <v>71.0069444444444</v>
      </c>
      <c r="Q1485" s="71"/>
      <c r="R1485" s="68"/>
    </row>
    <row r="1486" spans="1:18" x14ac:dyDescent="0.2">
      <c r="A1486" s="72" t="s">
        <v>3164</v>
      </c>
      <c r="B1486" s="66" t="s">
        <v>3165</v>
      </c>
      <c r="C1486" s="67">
        <v>52</v>
      </c>
      <c r="D1486" s="67" t="s">
        <v>345</v>
      </c>
      <c r="E1486" s="71">
        <v>0.49828793146626599</v>
      </c>
      <c r="F1486" s="68">
        <v>8.4482758620689697</v>
      </c>
      <c r="G1486" s="71">
        <v>0.60800900420251303</v>
      </c>
      <c r="H1486" s="68">
        <v>14.6551724137931</v>
      </c>
      <c r="I1486" s="71">
        <v>0.61187267632055398</v>
      </c>
      <c r="J1486" s="68">
        <v>12.413793103448301</v>
      </c>
      <c r="K1486" s="71">
        <v>0.84177657065803002</v>
      </c>
      <c r="L1486" s="68">
        <v>80.344827586206904</v>
      </c>
      <c r="M1486" s="71">
        <v>0.31297001206944602</v>
      </c>
      <c r="N1486" s="68">
        <v>7.9310344827586201</v>
      </c>
      <c r="O1486" s="71">
        <v>0.116811394080788</v>
      </c>
      <c r="P1486" s="68">
        <v>6.5972222222222197</v>
      </c>
      <c r="Q1486" s="71"/>
      <c r="R1486" s="68"/>
    </row>
    <row r="1487" spans="1:18" x14ac:dyDescent="0.2">
      <c r="A1487" s="72" t="s">
        <v>3166</v>
      </c>
      <c r="B1487" s="66" t="s">
        <v>3167</v>
      </c>
      <c r="C1487" s="67">
        <v>52</v>
      </c>
      <c r="D1487" s="67" t="s">
        <v>345</v>
      </c>
      <c r="E1487" s="71">
        <v>0.64095794815853102</v>
      </c>
      <c r="F1487" s="68">
        <v>53.275862068965502</v>
      </c>
      <c r="G1487" s="71">
        <v>0.73393736699282097</v>
      </c>
      <c r="H1487" s="68">
        <v>59.655172413793103</v>
      </c>
      <c r="I1487" s="71">
        <v>0.70793076991845505</v>
      </c>
      <c r="J1487" s="68">
        <v>49.137931034482797</v>
      </c>
      <c r="K1487" s="71">
        <v>0.90718865846553698</v>
      </c>
      <c r="L1487" s="68">
        <v>94.310344827586206</v>
      </c>
      <c r="M1487" s="71">
        <v>0.53579054869557097</v>
      </c>
      <c r="N1487" s="68">
        <v>27.586206896551701</v>
      </c>
      <c r="O1487" s="71">
        <v>0.31994239672027203</v>
      </c>
      <c r="P1487" s="68">
        <v>40.4513888888889</v>
      </c>
      <c r="Q1487" s="71"/>
      <c r="R1487" s="68"/>
    </row>
    <row r="1488" spans="1:18" x14ac:dyDescent="0.2">
      <c r="A1488" s="72" t="s">
        <v>684</v>
      </c>
      <c r="B1488" s="66" t="s">
        <v>3168</v>
      </c>
      <c r="C1488" s="67">
        <v>52</v>
      </c>
      <c r="D1488" s="67" t="s">
        <v>345</v>
      </c>
      <c r="E1488" s="71">
        <v>0.57757331714546201</v>
      </c>
      <c r="F1488" s="68">
        <v>29.482758620689701</v>
      </c>
      <c r="G1488" s="71">
        <v>0.68707882355374195</v>
      </c>
      <c r="H1488" s="68">
        <v>40</v>
      </c>
      <c r="I1488" s="71">
        <v>0.67004218408444405</v>
      </c>
      <c r="J1488" s="68">
        <v>32.413793103448299</v>
      </c>
      <c r="K1488" s="71">
        <v>0.83581188567252496</v>
      </c>
      <c r="L1488" s="68">
        <v>79.137931034482804</v>
      </c>
      <c r="M1488" s="71">
        <v>0.43830656392164102</v>
      </c>
      <c r="N1488" s="68">
        <v>17.241379310344801</v>
      </c>
      <c r="O1488" s="71">
        <v>0.25662712849496</v>
      </c>
      <c r="P1488" s="68">
        <v>27.4305555555556</v>
      </c>
      <c r="Q1488" s="71"/>
      <c r="R1488" s="68"/>
    </row>
    <row r="1489" spans="1:18" x14ac:dyDescent="0.2">
      <c r="A1489" s="72" t="s">
        <v>3169</v>
      </c>
      <c r="B1489" s="66" t="s">
        <v>3170</v>
      </c>
      <c r="C1489" s="67">
        <v>52</v>
      </c>
      <c r="D1489" s="67" t="s">
        <v>345</v>
      </c>
      <c r="E1489" s="71">
        <v>0.70603823816104805</v>
      </c>
      <c r="F1489" s="68">
        <v>74.827586206896598</v>
      </c>
      <c r="G1489" s="71">
        <v>0.73166330362512</v>
      </c>
      <c r="H1489" s="68">
        <v>58.448275862069003</v>
      </c>
      <c r="I1489" s="71">
        <v>0.66387642387988899</v>
      </c>
      <c r="J1489" s="68">
        <v>29.137931034482801</v>
      </c>
      <c r="K1489" s="71">
        <v>0.89004258665980696</v>
      </c>
      <c r="L1489" s="68">
        <v>92.241379310344797</v>
      </c>
      <c r="M1489" s="71">
        <v>0.80967412496518398</v>
      </c>
      <c r="N1489" s="68">
        <v>72.931034482758605</v>
      </c>
      <c r="O1489" s="71">
        <v>0.43493475167523798</v>
      </c>
      <c r="P1489" s="68">
        <v>67.1875</v>
      </c>
      <c r="Q1489" s="71"/>
      <c r="R1489" s="68"/>
    </row>
    <row r="1490" spans="1:18" x14ac:dyDescent="0.2">
      <c r="A1490" s="72" t="s">
        <v>3171</v>
      </c>
      <c r="B1490" s="66" t="s">
        <v>3172</v>
      </c>
      <c r="C1490" s="67">
        <v>52</v>
      </c>
      <c r="D1490" s="67" t="s">
        <v>345</v>
      </c>
      <c r="E1490" s="71">
        <v>0.75603817009367602</v>
      </c>
      <c r="F1490" s="68">
        <v>85.862068965517295</v>
      </c>
      <c r="G1490" s="71">
        <v>0.803575955212951</v>
      </c>
      <c r="H1490" s="68">
        <v>84.137931034482804</v>
      </c>
      <c r="I1490" s="71">
        <v>0.75183231370359704</v>
      </c>
      <c r="J1490" s="68">
        <v>69.137931034482804</v>
      </c>
      <c r="K1490" s="71">
        <v>0.93545699818259098</v>
      </c>
      <c r="L1490" s="68">
        <v>97.413793103448299</v>
      </c>
      <c r="M1490" s="71">
        <v>0.90715810973911404</v>
      </c>
      <c r="N1490" s="68">
        <v>91.379310344827601</v>
      </c>
      <c r="O1490" s="71">
        <v>0.38216747363012898</v>
      </c>
      <c r="P1490" s="68">
        <v>55.7291666666667</v>
      </c>
      <c r="Q1490" s="71"/>
      <c r="R1490" s="68"/>
    </row>
    <row r="1491" spans="1:18" x14ac:dyDescent="0.2">
      <c r="A1491" s="72" t="s">
        <v>3173</v>
      </c>
      <c r="B1491" s="66" t="s">
        <v>3174</v>
      </c>
      <c r="C1491" s="67">
        <v>52</v>
      </c>
      <c r="D1491" s="67" t="s">
        <v>345</v>
      </c>
      <c r="E1491" s="71">
        <v>0.72269592093602797</v>
      </c>
      <c r="F1491" s="68">
        <v>79.655172413793096</v>
      </c>
      <c r="G1491" s="71">
        <v>0.81482813305123603</v>
      </c>
      <c r="H1491" s="68">
        <v>86.896551724137893</v>
      </c>
      <c r="I1491" s="71">
        <v>0.77136202550474897</v>
      </c>
      <c r="J1491" s="68">
        <v>76.551724137931004</v>
      </c>
      <c r="K1491" s="71">
        <v>0.77616131494318796</v>
      </c>
      <c r="L1491" s="68">
        <v>61.551724137930997</v>
      </c>
      <c r="M1491" s="71">
        <v>0.83752669204344998</v>
      </c>
      <c r="N1491" s="68">
        <v>78.103448275862107</v>
      </c>
      <c r="O1491" s="71">
        <v>0.41360143913751701</v>
      </c>
      <c r="P1491" s="68">
        <v>61.8055555555556</v>
      </c>
      <c r="Q1491" s="71"/>
      <c r="R1491" s="68"/>
    </row>
    <row r="1492" spans="1:18" x14ac:dyDescent="0.2">
      <c r="A1492" s="72" t="s">
        <v>3175</v>
      </c>
      <c r="B1492" s="66" t="s">
        <v>3176</v>
      </c>
      <c r="C1492" s="67">
        <v>52</v>
      </c>
      <c r="D1492" s="67" t="s">
        <v>345</v>
      </c>
      <c r="E1492" s="71">
        <v>0.71295407782236397</v>
      </c>
      <c r="F1492" s="68">
        <v>76.896551724137893</v>
      </c>
      <c r="G1492" s="71">
        <v>0.783697476905024</v>
      </c>
      <c r="H1492" s="68">
        <v>76.379310344827601</v>
      </c>
      <c r="I1492" s="71">
        <v>0.61884846100920499</v>
      </c>
      <c r="J1492" s="68">
        <v>15.1724137931034</v>
      </c>
      <c r="K1492" s="71">
        <v>0.82205662657685896</v>
      </c>
      <c r="L1492" s="68">
        <v>76.034482758620697</v>
      </c>
      <c r="M1492" s="71">
        <v>0.80967412496518398</v>
      </c>
      <c r="N1492" s="68">
        <v>72.931034482758605</v>
      </c>
      <c r="O1492" s="71">
        <v>0.53049369965554805</v>
      </c>
      <c r="P1492" s="68">
        <v>81.4236111111111</v>
      </c>
      <c r="Q1492" s="71"/>
      <c r="R1492" s="68"/>
    </row>
    <row r="1493" spans="1:18" x14ac:dyDescent="0.2">
      <c r="A1493" s="72" t="s">
        <v>3177</v>
      </c>
      <c r="B1493" s="66" t="s">
        <v>3178</v>
      </c>
      <c r="C1493" s="67">
        <v>52</v>
      </c>
      <c r="D1493" s="67" t="s">
        <v>345</v>
      </c>
      <c r="E1493" s="71">
        <v>0.71224521139117702</v>
      </c>
      <c r="F1493" s="68">
        <v>76.551724137931004</v>
      </c>
      <c r="G1493" s="71">
        <v>0.77984129462292495</v>
      </c>
      <c r="H1493" s="68">
        <v>75</v>
      </c>
      <c r="I1493" s="71">
        <v>0.72175721707315899</v>
      </c>
      <c r="J1493" s="68">
        <v>54.827586206896498</v>
      </c>
      <c r="K1493" s="71">
        <v>0.84234185982248699</v>
      </c>
      <c r="L1493" s="68">
        <v>80.862068965517196</v>
      </c>
      <c r="M1493" s="71">
        <v>0.80967412496518398</v>
      </c>
      <c r="N1493" s="68">
        <v>72.931034482758605</v>
      </c>
      <c r="O1493" s="71">
        <v>0.40761156047212799</v>
      </c>
      <c r="P1493" s="68">
        <v>60.9375</v>
      </c>
      <c r="Q1493" s="71"/>
      <c r="R1493" s="68"/>
    </row>
    <row r="1494" spans="1:18" x14ac:dyDescent="0.2">
      <c r="A1494" s="72" t="s">
        <v>3179</v>
      </c>
      <c r="B1494" s="66" t="s">
        <v>3180</v>
      </c>
      <c r="C1494" s="67">
        <v>52</v>
      </c>
      <c r="D1494" s="67" t="s">
        <v>345</v>
      </c>
      <c r="E1494" s="71">
        <v>0.75822599356970499</v>
      </c>
      <c r="F1494" s="68">
        <v>86.2068965517241</v>
      </c>
      <c r="G1494" s="71">
        <v>0.82724383001775204</v>
      </c>
      <c r="H1494" s="68">
        <v>89.655172413793096</v>
      </c>
      <c r="I1494" s="71">
        <v>0.78074829220972997</v>
      </c>
      <c r="J1494" s="68">
        <v>79.655172413793096</v>
      </c>
      <c r="K1494" s="71">
        <v>0.82147026587107297</v>
      </c>
      <c r="L1494" s="68">
        <v>75.517241379310306</v>
      </c>
      <c r="M1494" s="71">
        <v>0.92572648779129096</v>
      </c>
      <c r="N1494" s="68">
        <v>94.827586206896598</v>
      </c>
      <c r="O1494" s="71">
        <v>0.43594109195867697</v>
      </c>
      <c r="P1494" s="68">
        <v>67.5347222222222</v>
      </c>
      <c r="Q1494" s="71"/>
      <c r="R1494" s="68"/>
    </row>
    <row r="1495" spans="1:18" x14ac:dyDescent="0.2">
      <c r="A1495" s="72" t="s">
        <v>3181</v>
      </c>
      <c r="B1495" s="66" t="s">
        <v>3182</v>
      </c>
      <c r="C1495" s="67">
        <v>52</v>
      </c>
      <c r="D1495" s="67" t="s">
        <v>345</v>
      </c>
      <c r="E1495" s="71">
        <v>0.586486196761413</v>
      </c>
      <c r="F1495" s="68">
        <v>32.758620689655203</v>
      </c>
      <c r="G1495" s="71">
        <v>0.67799164560019498</v>
      </c>
      <c r="H1495" s="68">
        <v>36.2068965517241</v>
      </c>
      <c r="I1495" s="71">
        <v>0.62711019083410602</v>
      </c>
      <c r="J1495" s="68">
        <v>17.068965517241399</v>
      </c>
      <c r="K1495" s="71">
        <v>0.83102830449075005</v>
      </c>
      <c r="L1495" s="68">
        <v>78.275862068965495</v>
      </c>
      <c r="M1495" s="71">
        <v>0.61006406090428</v>
      </c>
      <c r="N1495" s="68">
        <v>37.586206896551701</v>
      </c>
      <c r="O1495" s="71">
        <v>0.18623678197773499</v>
      </c>
      <c r="P1495" s="68">
        <v>14.0625</v>
      </c>
      <c r="Q1495" s="71"/>
      <c r="R1495" s="68"/>
    </row>
    <row r="1496" spans="1:18" x14ac:dyDescent="0.2">
      <c r="A1496" s="72" t="s">
        <v>3183</v>
      </c>
      <c r="B1496" s="66" t="s">
        <v>3184</v>
      </c>
      <c r="C1496" s="67">
        <v>52</v>
      </c>
      <c r="D1496" s="67" t="s">
        <v>345</v>
      </c>
      <c r="E1496" s="71">
        <v>0.62067917734072298</v>
      </c>
      <c r="F1496" s="68">
        <v>44.137931034482797</v>
      </c>
      <c r="G1496" s="71">
        <v>0.67896209580900801</v>
      </c>
      <c r="H1496" s="68">
        <v>37.586206896551701</v>
      </c>
      <c r="I1496" s="71">
        <v>0.61697310165082897</v>
      </c>
      <c r="J1496" s="68">
        <v>14.8275862068966</v>
      </c>
      <c r="K1496" s="71">
        <v>0.80472646448729701</v>
      </c>
      <c r="L1496" s="68">
        <v>69.310344827586206</v>
      </c>
      <c r="M1496" s="71">
        <v>0.65184291152167895</v>
      </c>
      <c r="N1496" s="68">
        <v>44.137931034482797</v>
      </c>
      <c r="O1496" s="71">
        <v>0.35089131323480399</v>
      </c>
      <c r="P1496" s="68">
        <v>48.4375</v>
      </c>
      <c r="Q1496" s="71"/>
      <c r="R1496" s="68"/>
    </row>
    <row r="1497" spans="1:18" x14ac:dyDescent="0.2">
      <c r="A1497" s="72" t="s">
        <v>3185</v>
      </c>
      <c r="B1497" s="66" t="s">
        <v>3186</v>
      </c>
      <c r="C1497" s="67">
        <v>52</v>
      </c>
      <c r="D1497" s="67" t="s">
        <v>345</v>
      </c>
      <c r="E1497" s="71">
        <v>0.68502624821191305</v>
      </c>
      <c r="F1497" s="68">
        <v>68.275862068965495</v>
      </c>
      <c r="G1497" s="71">
        <v>0.77328897584412404</v>
      </c>
      <c r="H1497" s="68">
        <v>73.448275862068996</v>
      </c>
      <c r="I1497" s="71">
        <v>0.68357525417404896</v>
      </c>
      <c r="J1497" s="68">
        <v>36.034482758620697</v>
      </c>
      <c r="K1497" s="71">
        <v>0.88554276984935998</v>
      </c>
      <c r="L1497" s="68">
        <v>91.379310344827601</v>
      </c>
      <c r="M1497" s="71">
        <v>0.749326896295609</v>
      </c>
      <c r="N1497" s="68">
        <v>61.034482758620697</v>
      </c>
      <c r="O1497" s="71">
        <v>0.33339734489642298</v>
      </c>
      <c r="P1497" s="68">
        <v>44.0972222222222</v>
      </c>
      <c r="Q1497" s="71"/>
      <c r="R1497" s="68"/>
    </row>
    <row r="1498" spans="1:18" x14ac:dyDescent="0.2">
      <c r="A1498" s="72" t="s">
        <v>3187</v>
      </c>
      <c r="B1498" s="66" t="s">
        <v>3188</v>
      </c>
      <c r="C1498" s="67">
        <v>52</v>
      </c>
      <c r="D1498" s="67" t="s">
        <v>345</v>
      </c>
      <c r="E1498" s="71">
        <v>0.597751012108375</v>
      </c>
      <c r="F1498" s="68">
        <v>36.551724137930997</v>
      </c>
      <c r="G1498" s="71">
        <v>0.70642756666161099</v>
      </c>
      <c r="H1498" s="68">
        <v>48.620689655172399</v>
      </c>
      <c r="I1498" s="71">
        <v>0.66033384726491695</v>
      </c>
      <c r="J1498" s="68">
        <v>28.275862068965498</v>
      </c>
      <c r="K1498" s="71">
        <v>0.84408246547337396</v>
      </c>
      <c r="L1498" s="68">
        <v>81.2068965517241</v>
      </c>
      <c r="M1498" s="71">
        <v>0.53579054869557097</v>
      </c>
      <c r="N1498" s="68">
        <v>27.586206896551701</v>
      </c>
      <c r="O1498" s="71">
        <v>0.2421206324464</v>
      </c>
      <c r="P1498" s="68">
        <v>24.1319444444444</v>
      </c>
      <c r="Q1498" s="71"/>
      <c r="R1498" s="68"/>
    </row>
    <row r="1499" spans="1:18" x14ac:dyDescent="0.2">
      <c r="A1499" s="72" t="s">
        <v>1233</v>
      </c>
      <c r="B1499" s="66" t="s">
        <v>3189</v>
      </c>
      <c r="C1499" s="67">
        <v>52</v>
      </c>
      <c r="D1499" s="67" t="s">
        <v>345</v>
      </c>
      <c r="E1499" s="71">
        <v>0.64098625969544698</v>
      </c>
      <c r="F1499" s="68">
        <v>53.448275862069003</v>
      </c>
      <c r="G1499" s="71">
        <v>0.68252450871302295</v>
      </c>
      <c r="H1499" s="68">
        <v>38.7931034482759</v>
      </c>
      <c r="I1499" s="71">
        <v>0.64743903658761504</v>
      </c>
      <c r="J1499" s="68">
        <v>25</v>
      </c>
      <c r="K1499" s="71">
        <v>0.83590893638824504</v>
      </c>
      <c r="L1499" s="68">
        <v>79.482758620689694</v>
      </c>
      <c r="M1499" s="71">
        <v>0.67969547859994395</v>
      </c>
      <c r="N1499" s="68">
        <v>49.310344827586199</v>
      </c>
      <c r="O1499" s="71">
        <v>0.35936333818840599</v>
      </c>
      <c r="P1499" s="68">
        <v>50.3472222222222</v>
      </c>
      <c r="Q1499" s="71"/>
      <c r="R1499" s="68"/>
    </row>
    <row r="1500" spans="1:18" x14ac:dyDescent="0.2">
      <c r="A1500" s="72" t="s">
        <v>3190</v>
      </c>
      <c r="B1500" s="66" t="s">
        <v>3191</v>
      </c>
      <c r="C1500" s="67">
        <v>52</v>
      </c>
      <c r="D1500" s="67" t="s">
        <v>345</v>
      </c>
      <c r="E1500" s="71">
        <v>0.68263282250504698</v>
      </c>
      <c r="F1500" s="68">
        <v>67.413793103448299</v>
      </c>
      <c r="G1500" s="71">
        <v>0.79612355165528204</v>
      </c>
      <c r="H1500" s="68">
        <v>82.241379310344797</v>
      </c>
      <c r="I1500" s="71">
        <v>0.69618330822061103</v>
      </c>
      <c r="J1500" s="68">
        <v>43.448275862069003</v>
      </c>
      <c r="K1500" s="71">
        <v>0.79709020256559104</v>
      </c>
      <c r="L1500" s="68">
        <v>67.931034482758605</v>
      </c>
      <c r="M1500" s="71">
        <v>0.80967412496518398</v>
      </c>
      <c r="N1500" s="68">
        <v>72.931034482758605</v>
      </c>
      <c r="O1500" s="71">
        <v>0.31409292511856701</v>
      </c>
      <c r="P1500" s="68">
        <v>39.2361111111111</v>
      </c>
      <c r="Q1500" s="71"/>
      <c r="R1500" s="68"/>
    </row>
    <row r="1501" spans="1:18" x14ac:dyDescent="0.2">
      <c r="A1501" s="72" t="s">
        <v>1460</v>
      </c>
      <c r="B1501" s="66" t="s">
        <v>3192</v>
      </c>
      <c r="C1501" s="67">
        <v>52</v>
      </c>
      <c r="D1501" s="67" t="s">
        <v>345</v>
      </c>
      <c r="E1501" s="71">
        <v>0.71085352088081299</v>
      </c>
      <c r="F1501" s="68">
        <v>76.034482758620697</v>
      </c>
      <c r="G1501" s="71">
        <v>0.79465963554264196</v>
      </c>
      <c r="H1501" s="68">
        <v>81.724137931034505</v>
      </c>
      <c r="I1501" s="71">
        <v>0.71557012759113303</v>
      </c>
      <c r="J1501" s="68">
        <v>51.8965517241379</v>
      </c>
      <c r="K1501" s="71">
        <v>0.805666087992987</v>
      </c>
      <c r="L1501" s="68">
        <v>70.172413793103402</v>
      </c>
      <c r="M1501" s="71">
        <v>0.92108439327824698</v>
      </c>
      <c r="N1501" s="68">
        <v>93.448275862068996</v>
      </c>
      <c r="O1501" s="71">
        <v>0.317287359999055</v>
      </c>
      <c r="P1501" s="68">
        <v>39.9305555555556</v>
      </c>
      <c r="Q1501" s="71"/>
      <c r="R1501" s="68"/>
    </row>
    <row r="1502" spans="1:18" x14ac:dyDescent="0.2">
      <c r="A1502" s="72" t="s">
        <v>3193</v>
      </c>
      <c r="B1502" s="66" t="s">
        <v>3194</v>
      </c>
      <c r="C1502" s="67">
        <v>52</v>
      </c>
      <c r="D1502" s="67" t="s">
        <v>345</v>
      </c>
      <c r="E1502" s="71">
        <v>0.69345855532920697</v>
      </c>
      <c r="F1502" s="68">
        <v>71.379310344827601</v>
      </c>
      <c r="G1502" s="71">
        <v>0.78546157256159399</v>
      </c>
      <c r="H1502" s="68">
        <v>77.413793103448299</v>
      </c>
      <c r="I1502" s="71">
        <v>0.72958835970495595</v>
      </c>
      <c r="J1502" s="68">
        <v>57.758620689655203</v>
      </c>
      <c r="K1502" s="71">
        <v>0.913099707394606</v>
      </c>
      <c r="L1502" s="68">
        <v>95.517241379310306</v>
      </c>
      <c r="M1502" s="71">
        <v>0.76325317983474195</v>
      </c>
      <c r="N1502" s="68">
        <v>64.310344827586206</v>
      </c>
      <c r="O1502" s="71">
        <v>0.27588995715013598</v>
      </c>
      <c r="P1502" s="68">
        <v>32.6388888888889</v>
      </c>
      <c r="Q1502" s="71"/>
      <c r="R1502" s="68"/>
    </row>
    <row r="1503" spans="1:18" x14ac:dyDescent="0.2">
      <c r="A1503" s="72" t="s">
        <v>3195</v>
      </c>
      <c r="B1503" s="66" t="s">
        <v>3196</v>
      </c>
      <c r="C1503" s="67">
        <v>52</v>
      </c>
      <c r="D1503" s="67" t="s">
        <v>345</v>
      </c>
      <c r="E1503" s="71">
        <v>0.73509120249723303</v>
      </c>
      <c r="F1503" s="68">
        <v>82.758620689655203</v>
      </c>
      <c r="G1503" s="71">
        <v>0.78966280216138096</v>
      </c>
      <c r="H1503" s="68">
        <v>79.137931034482804</v>
      </c>
      <c r="I1503" s="71">
        <v>0.73693342114408</v>
      </c>
      <c r="J1503" s="68">
        <v>60.517241379310299</v>
      </c>
      <c r="K1503" s="71">
        <v>0.90150925258500003</v>
      </c>
      <c r="L1503" s="68">
        <v>93.620689655172399</v>
      </c>
      <c r="M1503" s="71">
        <v>0.860737164608672</v>
      </c>
      <c r="N1503" s="68">
        <v>83.275862068965495</v>
      </c>
      <c r="O1503" s="71">
        <v>0.386613371987031</v>
      </c>
      <c r="P1503" s="68">
        <v>57.1180555555556</v>
      </c>
      <c r="Q1503" s="71"/>
      <c r="R1503" s="68"/>
    </row>
    <row r="1504" spans="1:18" x14ac:dyDescent="0.2">
      <c r="A1504" s="72" t="s">
        <v>3197</v>
      </c>
      <c r="B1504" s="66" t="s">
        <v>3198</v>
      </c>
      <c r="C1504" s="67">
        <v>52</v>
      </c>
      <c r="D1504" s="67" t="s">
        <v>345</v>
      </c>
      <c r="E1504" s="71">
        <v>0.76172283481929204</v>
      </c>
      <c r="F1504" s="68">
        <v>88.103448275862107</v>
      </c>
      <c r="G1504" s="71">
        <v>0.85730672133075103</v>
      </c>
      <c r="H1504" s="68">
        <v>95</v>
      </c>
      <c r="I1504" s="71">
        <v>0.76584700799309802</v>
      </c>
      <c r="J1504" s="68">
        <v>73.448275862068996</v>
      </c>
      <c r="K1504" s="71">
        <v>0.77769365519337397</v>
      </c>
      <c r="L1504" s="68">
        <v>62.241379310344797</v>
      </c>
      <c r="M1504" s="71">
        <v>0.89787392071302596</v>
      </c>
      <c r="N1504" s="68">
        <v>90.689655172413794</v>
      </c>
      <c r="O1504" s="71">
        <v>0.50989286886621299</v>
      </c>
      <c r="P1504" s="68">
        <v>79.5138888888889</v>
      </c>
      <c r="Q1504" s="71"/>
      <c r="R1504" s="68"/>
    </row>
    <row r="1505" spans="1:18" x14ac:dyDescent="0.2">
      <c r="A1505" s="72" t="s">
        <v>3199</v>
      </c>
      <c r="B1505" s="66" t="s">
        <v>3200</v>
      </c>
      <c r="C1505" s="67">
        <v>52</v>
      </c>
      <c r="D1505" s="67" t="s">
        <v>345</v>
      </c>
      <c r="E1505" s="71">
        <v>0.58192090994559598</v>
      </c>
      <c r="F1505" s="68">
        <v>31.724137931034502</v>
      </c>
      <c r="G1505" s="71">
        <v>0.49387783168514399</v>
      </c>
      <c r="H1505" s="68">
        <v>2.7586206896551699</v>
      </c>
      <c r="I1505" s="71">
        <v>0.63999111223405802</v>
      </c>
      <c r="J1505" s="68">
        <v>21.2068965517241</v>
      </c>
      <c r="K1505" s="71">
        <v>0.64667502728760695</v>
      </c>
      <c r="L1505" s="68">
        <v>21.034482758620701</v>
      </c>
      <c r="M1505" s="71">
        <v>0.71219014019125404</v>
      </c>
      <c r="N1505" s="68">
        <v>54.827586206896498</v>
      </c>
      <c r="O1505" s="71">
        <v>0.41687043832991499</v>
      </c>
      <c r="P1505" s="68">
        <v>62.5</v>
      </c>
      <c r="Q1505" s="71"/>
      <c r="R1505" s="68"/>
    </row>
    <row r="1506" spans="1:18" x14ac:dyDescent="0.2">
      <c r="A1506" s="72" t="s">
        <v>3201</v>
      </c>
      <c r="B1506" s="66" t="s">
        <v>3202</v>
      </c>
      <c r="C1506" s="67">
        <v>52</v>
      </c>
      <c r="D1506" s="67" t="s">
        <v>345</v>
      </c>
      <c r="E1506" s="71">
        <v>0.62972061803482304</v>
      </c>
      <c r="F1506" s="68">
        <v>47.931034482758598</v>
      </c>
      <c r="G1506" s="71">
        <v>0.64468625010980396</v>
      </c>
      <c r="H1506" s="68">
        <v>24.482758620689701</v>
      </c>
      <c r="I1506" s="71">
        <v>0.57715836811069798</v>
      </c>
      <c r="J1506" s="68">
        <v>6.5517241379310303</v>
      </c>
      <c r="K1506" s="71">
        <v>0.70650960540886498</v>
      </c>
      <c r="L1506" s="68">
        <v>35.689655172413801</v>
      </c>
      <c r="M1506" s="71">
        <v>0.61470615541732399</v>
      </c>
      <c r="N1506" s="68">
        <v>38.1034482758621</v>
      </c>
      <c r="O1506" s="71">
        <v>0.60554271112742497</v>
      </c>
      <c r="P1506" s="68">
        <v>86.6319444444444</v>
      </c>
      <c r="Q1506" s="71"/>
      <c r="R1506" s="68"/>
    </row>
    <row r="1507" spans="1:18" x14ac:dyDescent="0.2">
      <c r="A1507" s="72" t="s">
        <v>3203</v>
      </c>
      <c r="B1507" s="66" t="s">
        <v>3204</v>
      </c>
      <c r="C1507" s="67">
        <v>52</v>
      </c>
      <c r="D1507" s="67" t="s">
        <v>345</v>
      </c>
      <c r="E1507" s="71">
        <v>0.77354509363774504</v>
      </c>
      <c r="F1507" s="68">
        <v>89.655172413793096</v>
      </c>
      <c r="G1507" s="71">
        <v>0.8440661455631</v>
      </c>
      <c r="H1507" s="68">
        <v>93.103448275862107</v>
      </c>
      <c r="I1507" s="71">
        <v>0.76771399558309605</v>
      </c>
      <c r="J1507" s="68">
        <v>74.827586206896598</v>
      </c>
      <c r="K1507" s="71">
        <v>0.87719410004052201</v>
      </c>
      <c r="L1507" s="68">
        <v>89.310344827586206</v>
      </c>
      <c r="M1507" s="71">
        <v>0.78646365239996296</v>
      </c>
      <c r="N1507" s="68">
        <v>67.586206896551701</v>
      </c>
      <c r="O1507" s="71">
        <v>0.59228757460204695</v>
      </c>
      <c r="P1507" s="68">
        <v>85.5902777777778</v>
      </c>
      <c r="Q1507" s="71"/>
      <c r="R1507" s="68"/>
    </row>
    <row r="1508" spans="1:18" x14ac:dyDescent="0.2">
      <c r="A1508" s="72" t="s">
        <v>3205</v>
      </c>
      <c r="B1508" s="66" t="s">
        <v>3206</v>
      </c>
      <c r="C1508" s="67">
        <v>52</v>
      </c>
      <c r="D1508" s="67" t="s">
        <v>345</v>
      </c>
      <c r="E1508" s="71">
        <v>0.63502485355372795</v>
      </c>
      <c r="F1508" s="68">
        <v>51.724137931034498</v>
      </c>
      <c r="G1508" s="71">
        <v>0.71709821076595004</v>
      </c>
      <c r="H1508" s="68">
        <v>52.413793103448299</v>
      </c>
      <c r="I1508" s="71">
        <v>0.68749747009697804</v>
      </c>
      <c r="J1508" s="68">
        <v>38.965517241379303</v>
      </c>
      <c r="K1508" s="71">
        <v>0.88255686752860896</v>
      </c>
      <c r="L1508" s="68">
        <v>90.862068965517196</v>
      </c>
      <c r="M1508" s="71">
        <v>0.60542196639123602</v>
      </c>
      <c r="N1508" s="68">
        <v>37.068965517241402</v>
      </c>
      <c r="O1508" s="71">
        <v>0.28254975298586399</v>
      </c>
      <c r="P1508" s="68">
        <v>33.6805555555556</v>
      </c>
      <c r="Q1508" s="71"/>
      <c r="R1508" s="68"/>
    </row>
    <row r="1509" spans="1:18" x14ac:dyDescent="0.2">
      <c r="A1509" s="72" t="s">
        <v>3207</v>
      </c>
      <c r="B1509" s="66" t="s">
        <v>3208</v>
      </c>
      <c r="C1509" s="67">
        <v>52</v>
      </c>
      <c r="D1509" s="67" t="s">
        <v>345</v>
      </c>
      <c r="E1509" s="71">
        <v>0.73729044489669104</v>
      </c>
      <c r="F1509" s="68">
        <v>83.103448275862107</v>
      </c>
      <c r="G1509" s="71">
        <v>0.81945233889493696</v>
      </c>
      <c r="H1509" s="68">
        <v>87.586206896551701</v>
      </c>
      <c r="I1509" s="71">
        <v>0.74324595924389103</v>
      </c>
      <c r="J1509" s="68">
        <v>63.965517241379303</v>
      </c>
      <c r="K1509" s="71">
        <v>0.91465277840769499</v>
      </c>
      <c r="L1509" s="68">
        <v>95.689655172413794</v>
      </c>
      <c r="M1509" s="71">
        <v>0.749326896295609</v>
      </c>
      <c r="N1509" s="68">
        <v>61.034482758620697</v>
      </c>
      <c r="O1509" s="71">
        <v>0.45977425164132202</v>
      </c>
      <c r="P1509" s="68">
        <v>71.3541666666667</v>
      </c>
      <c r="Q1509" s="71"/>
      <c r="R1509" s="68"/>
    </row>
    <row r="1510" spans="1:18" x14ac:dyDescent="0.2">
      <c r="A1510" s="72" t="s">
        <v>3209</v>
      </c>
      <c r="B1510" s="66" t="s">
        <v>3210</v>
      </c>
      <c r="C1510" s="67">
        <v>52</v>
      </c>
      <c r="D1510" s="67" t="s">
        <v>345</v>
      </c>
      <c r="E1510" s="71">
        <v>0.73461241592827498</v>
      </c>
      <c r="F1510" s="68">
        <v>82.413793103448299</v>
      </c>
      <c r="G1510" s="71">
        <v>0.81110132411972902</v>
      </c>
      <c r="H1510" s="68">
        <v>85.862068965517295</v>
      </c>
      <c r="I1510" s="71">
        <v>0.70358395877254498</v>
      </c>
      <c r="J1510" s="68">
        <v>46.2068965517241</v>
      </c>
      <c r="K1510" s="71">
        <v>0.82197750426947802</v>
      </c>
      <c r="L1510" s="68">
        <v>75.862068965517196</v>
      </c>
      <c r="M1510" s="71">
        <v>0.87466344814780494</v>
      </c>
      <c r="N1510" s="68">
        <v>85.172413793103502</v>
      </c>
      <c r="O1510" s="71">
        <v>0.46173584433181603</v>
      </c>
      <c r="P1510" s="68">
        <v>71.875</v>
      </c>
      <c r="Q1510" s="71"/>
      <c r="R1510" s="68"/>
    </row>
    <row r="1511" spans="1:18" x14ac:dyDescent="0.2">
      <c r="A1511" s="72" t="s">
        <v>3211</v>
      </c>
      <c r="B1511" s="66" t="s">
        <v>3212</v>
      </c>
      <c r="C1511" s="67">
        <v>52</v>
      </c>
      <c r="D1511" s="67" t="s">
        <v>345</v>
      </c>
      <c r="E1511" s="71">
        <v>0.93130501102637697</v>
      </c>
      <c r="F1511" s="68">
        <v>99.827586206896598</v>
      </c>
      <c r="G1511" s="71">
        <v>0.91579987807187502</v>
      </c>
      <c r="H1511" s="68">
        <v>98.103448275862107</v>
      </c>
      <c r="I1511" s="71">
        <v>0.91364107875149303</v>
      </c>
      <c r="J1511" s="68">
        <v>99.655172413793096</v>
      </c>
      <c r="K1511" s="71">
        <v>0.97241122455187401</v>
      </c>
      <c r="L1511" s="68">
        <v>99.482758620689694</v>
      </c>
      <c r="M1511" s="71">
        <v>0.944294865843469</v>
      </c>
      <c r="N1511" s="68">
        <v>96.896551724137893</v>
      </c>
      <c r="O1511" s="71">
        <v>0.91037800791317303</v>
      </c>
      <c r="P1511" s="68">
        <v>97.9166666666667</v>
      </c>
      <c r="Q1511" s="71"/>
      <c r="R1511" s="68"/>
    </row>
    <row r="1512" spans="1:18" x14ac:dyDescent="0.2">
      <c r="A1512" s="72" t="s">
        <v>3213</v>
      </c>
      <c r="B1512" s="66" t="s">
        <v>3214</v>
      </c>
      <c r="C1512" s="67">
        <v>47</v>
      </c>
      <c r="D1512" s="67" t="s">
        <v>345</v>
      </c>
      <c r="E1512" s="71">
        <v>0.54309403124797695</v>
      </c>
      <c r="F1512" s="68">
        <v>27.428343949044599</v>
      </c>
      <c r="G1512" s="71">
        <v>0.65130149111052504</v>
      </c>
      <c r="H1512" s="68">
        <v>50.278662420382197</v>
      </c>
      <c r="I1512" s="71">
        <v>0.50751899047189897</v>
      </c>
      <c r="J1512" s="68">
        <v>4.5780254777070102</v>
      </c>
      <c r="K1512" s="71">
        <v>0.66528616813814101</v>
      </c>
      <c r="L1512" s="68">
        <v>9.9920382165605108</v>
      </c>
      <c r="M1512" s="71">
        <v>0.45721436134373</v>
      </c>
      <c r="N1512" s="68">
        <v>39.649681528662398</v>
      </c>
      <c r="O1512" s="71">
        <v>0.434149145175588</v>
      </c>
      <c r="P1512" s="68">
        <v>53.695385871784403</v>
      </c>
      <c r="Q1512" s="71"/>
      <c r="R1512" s="68"/>
    </row>
    <row r="1513" spans="1:18" x14ac:dyDescent="0.2">
      <c r="A1513" s="72" t="s">
        <v>3215</v>
      </c>
      <c r="B1513" s="66" t="s">
        <v>3216</v>
      </c>
      <c r="C1513" s="67">
        <v>47</v>
      </c>
      <c r="D1513" s="67" t="s">
        <v>345</v>
      </c>
      <c r="E1513" s="71">
        <v>0.548722126839152</v>
      </c>
      <c r="F1513" s="68">
        <v>29.6576433121019</v>
      </c>
      <c r="G1513" s="71">
        <v>0.65933246672606804</v>
      </c>
      <c r="H1513" s="68">
        <v>53.861464968152902</v>
      </c>
      <c r="I1513" s="71">
        <v>0.52866175562913198</v>
      </c>
      <c r="J1513" s="68">
        <v>7.8025477707006399</v>
      </c>
      <c r="K1513" s="71">
        <v>0.70212702594751897</v>
      </c>
      <c r="L1513" s="68">
        <v>15.605095541401299</v>
      </c>
      <c r="M1513" s="71">
        <v>0.47165270959668898</v>
      </c>
      <c r="N1513" s="68">
        <v>43.670382165605098</v>
      </c>
      <c r="O1513" s="71">
        <v>0.38183667629634899</v>
      </c>
      <c r="P1513" s="68">
        <v>45.487954267047797</v>
      </c>
      <c r="Q1513" s="71"/>
      <c r="R1513" s="68"/>
    </row>
    <row r="1514" spans="1:18" x14ac:dyDescent="0.2">
      <c r="A1514" s="72" t="s">
        <v>1233</v>
      </c>
      <c r="B1514" s="66" t="s">
        <v>3217</v>
      </c>
      <c r="C1514" s="67">
        <v>47</v>
      </c>
      <c r="D1514" s="67" t="s">
        <v>345</v>
      </c>
      <c r="E1514" s="71">
        <v>0.52716879016400098</v>
      </c>
      <c r="F1514" s="68">
        <v>20.501592356687901</v>
      </c>
      <c r="G1514" s="71">
        <v>0.69962649548580502</v>
      </c>
      <c r="H1514" s="68">
        <v>70.859872611464993</v>
      </c>
      <c r="I1514" s="71">
        <v>0.55396775311108704</v>
      </c>
      <c r="J1514" s="68">
        <v>13.813694267515899</v>
      </c>
      <c r="K1514" s="71">
        <v>0.76421716838224396</v>
      </c>
      <c r="L1514" s="68">
        <v>34.4347133757962</v>
      </c>
      <c r="M1514" s="71">
        <v>0.19251131003946501</v>
      </c>
      <c r="N1514" s="68">
        <v>2.5477707006369399</v>
      </c>
      <c r="O1514" s="71">
        <v>0.425521223801403</v>
      </c>
      <c r="P1514" s="68">
        <v>52.184565128623902</v>
      </c>
      <c r="Q1514" s="71"/>
      <c r="R1514" s="68"/>
    </row>
    <row r="1515" spans="1:18" x14ac:dyDescent="0.2">
      <c r="A1515" s="72" t="s">
        <v>3218</v>
      </c>
      <c r="B1515" s="66" t="s">
        <v>3219</v>
      </c>
      <c r="C1515" s="67">
        <v>47</v>
      </c>
      <c r="D1515" s="67" t="s">
        <v>345</v>
      </c>
      <c r="E1515" s="71">
        <v>0.69702313463603305</v>
      </c>
      <c r="F1515" s="68">
        <v>81.409235668789805</v>
      </c>
      <c r="G1515" s="71">
        <v>0.74514023915524097</v>
      </c>
      <c r="H1515" s="68">
        <v>82.603503184713404</v>
      </c>
      <c r="I1515" s="71">
        <v>0.64995805993453604</v>
      </c>
      <c r="J1515" s="68">
        <v>54.219745222929902</v>
      </c>
      <c r="K1515" s="71">
        <v>0.80098171267548501</v>
      </c>
      <c r="L1515" s="68">
        <v>54.378980891719699</v>
      </c>
      <c r="M1515" s="71">
        <v>0.53903166811050196</v>
      </c>
      <c r="N1515" s="68">
        <v>62.898089171974497</v>
      </c>
      <c r="O1515" s="71">
        <v>0.75000399330439904</v>
      </c>
      <c r="P1515" s="68">
        <v>91.670069416088197</v>
      </c>
      <c r="Q1515" s="71"/>
      <c r="R1515" s="68"/>
    </row>
    <row r="1516" spans="1:18" x14ac:dyDescent="0.2">
      <c r="A1516" s="72" t="s">
        <v>3220</v>
      </c>
      <c r="B1516" s="66" t="s">
        <v>3221</v>
      </c>
      <c r="C1516" s="67">
        <v>52</v>
      </c>
      <c r="D1516" s="67" t="s">
        <v>345</v>
      </c>
      <c r="E1516" s="71">
        <v>0.65129392479065795</v>
      </c>
      <c r="F1516" s="68">
        <v>57.758620689655203</v>
      </c>
      <c r="G1516" s="71">
        <v>0.69066092098692999</v>
      </c>
      <c r="H1516" s="68">
        <v>41.8965517241379</v>
      </c>
      <c r="I1516" s="71">
        <v>0.66933254458785596</v>
      </c>
      <c r="J1516" s="68">
        <v>32.241379310344797</v>
      </c>
      <c r="K1516" s="71">
        <v>0.83282848581397095</v>
      </c>
      <c r="L1516" s="68">
        <v>78.620689655172399</v>
      </c>
      <c r="M1516" s="71">
        <v>0.66112710054776702</v>
      </c>
      <c r="N1516" s="68">
        <v>46.551724137930997</v>
      </c>
      <c r="O1516" s="71">
        <v>0.402520572016763</v>
      </c>
      <c r="P1516" s="68">
        <v>59.2013888888889</v>
      </c>
      <c r="Q1516" s="71"/>
      <c r="R1516" s="68"/>
    </row>
    <row r="1517" spans="1:18" x14ac:dyDescent="0.2">
      <c r="A1517" s="72" t="s">
        <v>3222</v>
      </c>
      <c r="B1517" s="66" t="s">
        <v>3223</v>
      </c>
      <c r="C1517" s="67">
        <v>52</v>
      </c>
      <c r="D1517" s="67" t="s">
        <v>345</v>
      </c>
      <c r="E1517" s="71">
        <v>0.62599863938011602</v>
      </c>
      <c r="F1517" s="68">
        <v>46.379310344827601</v>
      </c>
      <c r="G1517" s="71">
        <v>0.70429197209852801</v>
      </c>
      <c r="H1517" s="68">
        <v>47.931034482758598</v>
      </c>
      <c r="I1517" s="71">
        <v>0.66894391130303099</v>
      </c>
      <c r="J1517" s="68">
        <v>31.8965517241379</v>
      </c>
      <c r="K1517" s="71">
        <v>0.83446002017833898</v>
      </c>
      <c r="L1517" s="68">
        <v>78.965517241379303</v>
      </c>
      <c r="M1517" s="71">
        <v>0.59613777736514695</v>
      </c>
      <c r="N1517" s="68">
        <v>35.172413793103402</v>
      </c>
      <c r="O1517" s="71">
        <v>0.326159515955533</v>
      </c>
      <c r="P1517" s="68">
        <v>42.3611111111111</v>
      </c>
      <c r="Q1517" s="71"/>
      <c r="R1517" s="68"/>
    </row>
    <row r="1518" spans="1:18" x14ac:dyDescent="0.2">
      <c r="A1518" s="72" t="s">
        <v>3131</v>
      </c>
      <c r="B1518" s="66" t="s">
        <v>3224</v>
      </c>
      <c r="C1518" s="67">
        <v>47</v>
      </c>
      <c r="D1518" s="67" t="s">
        <v>345</v>
      </c>
      <c r="E1518" s="71">
        <v>0.55516001349386701</v>
      </c>
      <c r="F1518" s="68">
        <v>31.648089171974501</v>
      </c>
      <c r="G1518" s="71">
        <v>0.68611967563784704</v>
      </c>
      <c r="H1518" s="68">
        <v>66.042993630573207</v>
      </c>
      <c r="I1518" s="71">
        <v>0.59422479889489699</v>
      </c>
      <c r="J1518" s="68">
        <v>29.339171974522301</v>
      </c>
      <c r="K1518" s="71">
        <v>0.53940061887679502</v>
      </c>
      <c r="L1518" s="68">
        <v>1.8710191082802501</v>
      </c>
      <c r="M1518" s="71">
        <v>0.44277601309077003</v>
      </c>
      <c r="N1518" s="68">
        <v>35.1512738853503</v>
      </c>
      <c r="O1518" s="71">
        <v>0.51327896096902503</v>
      </c>
      <c r="P1518" s="68">
        <v>65.251122907309096</v>
      </c>
      <c r="Q1518" s="71"/>
      <c r="R1518" s="68"/>
    </row>
    <row r="1519" spans="1:18" x14ac:dyDescent="0.2">
      <c r="A1519" s="72" t="s">
        <v>3225</v>
      </c>
      <c r="B1519" s="66" t="s">
        <v>3226</v>
      </c>
      <c r="C1519" s="67">
        <v>47</v>
      </c>
      <c r="D1519" s="67" t="s">
        <v>345</v>
      </c>
      <c r="E1519" s="71">
        <v>0.48686982702819198</v>
      </c>
      <c r="F1519" s="68">
        <v>7.2054140127388502</v>
      </c>
      <c r="G1519" s="71">
        <v>0.64319910999430097</v>
      </c>
      <c r="H1519" s="68">
        <v>45.660828025477699</v>
      </c>
      <c r="I1519" s="71">
        <v>0.42444003759515803</v>
      </c>
      <c r="J1519" s="68">
        <v>0.87579617834394896</v>
      </c>
      <c r="K1519" s="71">
        <v>0.52828032001803804</v>
      </c>
      <c r="L1519" s="68">
        <v>1.7515923566878999</v>
      </c>
      <c r="M1519" s="71">
        <v>0.380209837327944</v>
      </c>
      <c r="N1519" s="68">
        <v>13.933121019108301</v>
      </c>
      <c r="O1519" s="71">
        <v>0.45821983020551699</v>
      </c>
      <c r="P1519" s="68">
        <v>57.288689260922801</v>
      </c>
      <c r="Q1519" s="71"/>
      <c r="R1519" s="68"/>
    </row>
    <row r="1520" spans="1:18" x14ac:dyDescent="0.2">
      <c r="A1520" s="72" t="s">
        <v>3227</v>
      </c>
      <c r="B1520" s="66" t="s">
        <v>3228</v>
      </c>
      <c r="C1520" s="67">
        <v>47</v>
      </c>
      <c r="D1520" s="67" t="s">
        <v>345</v>
      </c>
      <c r="E1520" s="71">
        <v>0.47850529878720399</v>
      </c>
      <c r="F1520" s="68">
        <v>5.0557324840764304</v>
      </c>
      <c r="G1520" s="71">
        <v>0.63569696506195295</v>
      </c>
      <c r="H1520" s="68">
        <v>41.082802547770697</v>
      </c>
      <c r="I1520" s="71">
        <v>0.57868308616527497</v>
      </c>
      <c r="J1520" s="68">
        <v>22.213375796178301</v>
      </c>
      <c r="K1520" s="71">
        <v>0.69590378931173702</v>
      </c>
      <c r="L1520" s="68">
        <v>14.371019108280301</v>
      </c>
      <c r="M1520" s="71">
        <v>0.18769852728847899</v>
      </c>
      <c r="N1520" s="68">
        <v>2.4681528662420398</v>
      </c>
      <c r="O1520" s="71">
        <v>0.294544126108574</v>
      </c>
      <c r="P1520" s="68">
        <v>32.462229481420998</v>
      </c>
      <c r="Q1520" s="71"/>
      <c r="R1520" s="68"/>
    </row>
    <row r="1521" spans="1:18" x14ac:dyDescent="0.2">
      <c r="A1521" s="72" t="s">
        <v>2951</v>
      </c>
      <c r="B1521" s="66" t="s">
        <v>3229</v>
      </c>
      <c r="C1521" s="67">
        <v>47</v>
      </c>
      <c r="D1521" s="67" t="s">
        <v>345</v>
      </c>
      <c r="E1521" s="71">
        <v>0.57717703085360195</v>
      </c>
      <c r="F1521" s="68">
        <v>41.0429936305732</v>
      </c>
      <c r="G1521" s="71">
        <v>0.63344582794166404</v>
      </c>
      <c r="H1521" s="68">
        <v>39.609872611465001</v>
      </c>
      <c r="I1521" s="71">
        <v>0.64674901082224601</v>
      </c>
      <c r="J1521" s="68">
        <v>53.105095541401298</v>
      </c>
      <c r="K1521" s="71">
        <v>0.50970515030324404</v>
      </c>
      <c r="L1521" s="68">
        <v>1.31369426751592</v>
      </c>
      <c r="M1521" s="71">
        <v>0.48609105784964901</v>
      </c>
      <c r="N1521" s="68">
        <v>48.487261146496799</v>
      </c>
      <c r="O1521" s="71">
        <v>0.60989410735120397</v>
      </c>
      <c r="P1521" s="68">
        <v>78.358513679052706</v>
      </c>
      <c r="Q1521" s="71"/>
      <c r="R1521" s="68"/>
    </row>
    <row r="1522" spans="1:18" x14ac:dyDescent="0.2">
      <c r="A1522" s="72" t="s">
        <v>3230</v>
      </c>
      <c r="B1522" s="66" t="s">
        <v>3231</v>
      </c>
      <c r="C1522" s="67">
        <v>47</v>
      </c>
      <c r="D1522" s="67" t="s">
        <v>345</v>
      </c>
      <c r="E1522" s="71">
        <v>0.55253366151442995</v>
      </c>
      <c r="F1522" s="68">
        <v>30.732484076433099</v>
      </c>
      <c r="G1522" s="71">
        <v>0.61027937426096801</v>
      </c>
      <c r="H1522" s="68">
        <v>21.0589171974522</v>
      </c>
      <c r="I1522" s="71">
        <v>0.53145304131459303</v>
      </c>
      <c r="J1522" s="68">
        <v>8.3598726114649704</v>
      </c>
      <c r="K1522" s="71">
        <v>0.719232079763097</v>
      </c>
      <c r="L1522" s="68">
        <v>19.267515923566901</v>
      </c>
      <c r="M1522" s="71">
        <v>0.36095870632399701</v>
      </c>
      <c r="N1522" s="68">
        <v>9.6735668789808908</v>
      </c>
      <c r="O1522" s="71">
        <v>0.54074510590949698</v>
      </c>
      <c r="P1522" s="68">
        <v>69.661086157615301</v>
      </c>
      <c r="Q1522" s="71"/>
      <c r="R1522" s="68"/>
    </row>
    <row r="1523" spans="1:18" x14ac:dyDescent="0.2">
      <c r="A1523" s="72" t="s">
        <v>3232</v>
      </c>
      <c r="B1523" s="66" t="s">
        <v>3233</v>
      </c>
      <c r="C1523" s="67">
        <v>47</v>
      </c>
      <c r="D1523" s="67" t="s">
        <v>345</v>
      </c>
      <c r="E1523" s="71">
        <v>0.47239666655664497</v>
      </c>
      <c r="F1523" s="68">
        <v>3.5429936305732501</v>
      </c>
      <c r="G1523" s="71">
        <v>0.61198248959803403</v>
      </c>
      <c r="H1523" s="68">
        <v>22.770700636942699</v>
      </c>
      <c r="I1523" s="71">
        <v>0.49846184822960099</v>
      </c>
      <c r="J1523" s="68">
        <v>3.42356687898089</v>
      </c>
      <c r="K1523" s="71">
        <v>0.76270893730479705</v>
      </c>
      <c r="L1523" s="68">
        <v>33.558917197452203</v>
      </c>
      <c r="M1523" s="71">
        <v>0.36577148907498402</v>
      </c>
      <c r="N1523" s="68">
        <v>10.390127388534999</v>
      </c>
      <c r="O1523" s="71">
        <v>0.123058568575809</v>
      </c>
      <c r="P1523" s="68">
        <v>9.1465904450796192</v>
      </c>
      <c r="Q1523" s="71"/>
      <c r="R1523" s="68"/>
    </row>
    <row r="1524" spans="1:18" x14ac:dyDescent="0.2">
      <c r="A1524" s="72" t="s">
        <v>3234</v>
      </c>
      <c r="B1524" s="66" t="s">
        <v>3235</v>
      </c>
      <c r="C1524" s="67">
        <v>47</v>
      </c>
      <c r="D1524" s="67" t="s">
        <v>345</v>
      </c>
      <c r="E1524" s="71">
        <v>0.58224228999112304</v>
      </c>
      <c r="F1524" s="68">
        <v>43.232484076433103</v>
      </c>
      <c r="G1524" s="71">
        <v>0.66620050909705897</v>
      </c>
      <c r="H1524" s="68">
        <v>57.404458598726102</v>
      </c>
      <c r="I1524" s="71">
        <v>0.54053290519057695</v>
      </c>
      <c r="J1524" s="68">
        <v>10.390127388534999</v>
      </c>
      <c r="K1524" s="71">
        <v>0.70399733489930405</v>
      </c>
      <c r="L1524" s="68">
        <v>15.883757961783401</v>
      </c>
      <c r="M1524" s="71">
        <v>0.39464818558090298</v>
      </c>
      <c r="N1524" s="68">
        <v>18.6305732484076</v>
      </c>
      <c r="O1524" s="71">
        <v>0.60583251518777004</v>
      </c>
      <c r="P1524" s="68">
        <v>77.909350755410401</v>
      </c>
      <c r="Q1524" s="71"/>
      <c r="R1524" s="68"/>
    </row>
    <row r="1525" spans="1:18" x14ac:dyDescent="0.2">
      <c r="A1525" s="72" t="s">
        <v>3236</v>
      </c>
      <c r="B1525" s="66" t="s">
        <v>3237</v>
      </c>
      <c r="C1525" s="67">
        <v>47</v>
      </c>
      <c r="D1525" s="67" t="s">
        <v>345</v>
      </c>
      <c r="E1525" s="71">
        <v>0.59860630381801605</v>
      </c>
      <c r="F1525" s="68">
        <v>49.840764331210202</v>
      </c>
      <c r="G1525" s="71">
        <v>0.66490966593859302</v>
      </c>
      <c r="H1525" s="68">
        <v>56.847133757961799</v>
      </c>
      <c r="I1525" s="71">
        <v>0.61769053965691401</v>
      </c>
      <c r="J1525" s="68">
        <v>39.808917197452203</v>
      </c>
      <c r="K1525" s="71">
        <v>0.70842947299552805</v>
      </c>
      <c r="L1525" s="68">
        <v>16.600318471337602</v>
      </c>
      <c r="M1525" s="71">
        <v>0.43315044758879601</v>
      </c>
      <c r="N1525" s="68">
        <v>32.444267515923599</v>
      </c>
      <c r="O1525" s="71">
        <v>0.568851392910248</v>
      </c>
      <c r="P1525" s="68">
        <v>73.744385463454506</v>
      </c>
      <c r="Q1525" s="71"/>
      <c r="R1525" s="68"/>
    </row>
    <row r="1526" spans="1:18" x14ac:dyDescent="0.2">
      <c r="A1526" s="72" t="s">
        <v>3238</v>
      </c>
      <c r="B1526" s="66" t="s">
        <v>3239</v>
      </c>
      <c r="C1526" s="67">
        <v>47</v>
      </c>
      <c r="D1526" s="67" t="s">
        <v>345</v>
      </c>
      <c r="E1526" s="71">
        <v>0.51388234534287602</v>
      </c>
      <c r="F1526" s="68">
        <v>15.3264331210191</v>
      </c>
      <c r="G1526" s="71">
        <v>0.61829879592609605</v>
      </c>
      <c r="H1526" s="68">
        <v>27.667197452229299</v>
      </c>
      <c r="I1526" s="71">
        <v>0.50737710985121698</v>
      </c>
      <c r="J1526" s="68">
        <v>4.4984076433120999</v>
      </c>
      <c r="K1526" s="71">
        <v>0.63504769203847899</v>
      </c>
      <c r="L1526" s="68">
        <v>6.8471337579617799</v>
      </c>
      <c r="M1526" s="71">
        <v>0.40908653383386301</v>
      </c>
      <c r="N1526" s="68">
        <v>23.765923566879</v>
      </c>
      <c r="O1526" s="71">
        <v>0.39960159506472298</v>
      </c>
      <c r="P1526" s="68">
        <v>48.5095957533687</v>
      </c>
      <c r="Q1526" s="71"/>
      <c r="R1526" s="68"/>
    </row>
    <row r="1527" spans="1:18" x14ac:dyDescent="0.2">
      <c r="A1527" s="72" t="s">
        <v>3240</v>
      </c>
      <c r="B1527" s="66" t="s">
        <v>3241</v>
      </c>
      <c r="C1527" s="67">
        <v>47</v>
      </c>
      <c r="D1527" s="67" t="s">
        <v>345</v>
      </c>
      <c r="E1527" s="71">
        <v>0.56956415232203095</v>
      </c>
      <c r="F1527" s="68">
        <v>38.136942675159197</v>
      </c>
      <c r="G1527" s="71">
        <v>0.61064669386808601</v>
      </c>
      <c r="H1527" s="68">
        <v>21.616242038216601</v>
      </c>
      <c r="I1527" s="71">
        <v>0.54834797195634599</v>
      </c>
      <c r="J1527" s="68">
        <v>12.659235668789799</v>
      </c>
      <c r="K1527" s="71">
        <v>0.65521771512239302</v>
      </c>
      <c r="L1527" s="68">
        <v>9.1560509554140097</v>
      </c>
      <c r="M1527" s="71">
        <v>0.380209837327944</v>
      </c>
      <c r="N1527" s="68">
        <v>13.933121019108301</v>
      </c>
      <c r="O1527" s="71">
        <v>0.65339854333538505</v>
      </c>
      <c r="P1527" s="68">
        <v>83.789301755818698</v>
      </c>
      <c r="Q1527" s="71"/>
      <c r="R1527" s="68"/>
    </row>
    <row r="1528" spans="1:18" x14ac:dyDescent="0.2">
      <c r="A1528" s="72" t="s">
        <v>3242</v>
      </c>
      <c r="B1528" s="66" t="s">
        <v>3243</v>
      </c>
      <c r="C1528" s="67">
        <v>47</v>
      </c>
      <c r="D1528" s="67" t="s">
        <v>345</v>
      </c>
      <c r="E1528" s="71">
        <v>0.50605587292959997</v>
      </c>
      <c r="F1528" s="68">
        <v>12.0222929936306</v>
      </c>
      <c r="G1528" s="71">
        <v>0.64441302992549898</v>
      </c>
      <c r="H1528" s="68">
        <v>46.536624203821702</v>
      </c>
      <c r="I1528" s="71">
        <v>0.49352221457009698</v>
      </c>
      <c r="J1528" s="68">
        <v>2.82643312101911</v>
      </c>
      <c r="K1528" s="71">
        <v>0.637652583065348</v>
      </c>
      <c r="L1528" s="68">
        <v>7.2054140127388502</v>
      </c>
      <c r="M1528" s="71">
        <v>0.39464818558090298</v>
      </c>
      <c r="N1528" s="68">
        <v>18.6305732484076</v>
      </c>
      <c r="O1528" s="71">
        <v>0.36004335150615102</v>
      </c>
      <c r="P1528" s="68">
        <v>42.343813801551697</v>
      </c>
      <c r="Q1528" s="71"/>
      <c r="R1528" s="68"/>
    </row>
    <row r="1529" spans="1:18" x14ac:dyDescent="0.2">
      <c r="A1529" s="72" t="s">
        <v>3244</v>
      </c>
      <c r="B1529" s="66" t="s">
        <v>3245</v>
      </c>
      <c r="C1529" s="67">
        <v>47</v>
      </c>
      <c r="D1529" s="67" t="s">
        <v>345</v>
      </c>
      <c r="E1529" s="71">
        <v>0.57526000432815505</v>
      </c>
      <c r="F1529" s="68">
        <v>39.968152866242001</v>
      </c>
      <c r="G1529" s="71">
        <v>0.65992710291825296</v>
      </c>
      <c r="H1529" s="68">
        <v>54.418789808917197</v>
      </c>
      <c r="I1529" s="71">
        <v>0.574535566412684</v>
      </c>
      <c r="J1529" s="68">
        <v>20.780254777070098</v>
      </c>
      <c r="K1529" s="71">
        <v>0.69249735649623501</v>
      </c>
      <c r="L1529" s="68">
        <v>13.773885350318499</v>
      </c>
      <c r="M1529" s="71">
        <v>0.44758879584175598</v>
      </c>
      <c r="N1529" s="68">
        <v>36.703821656050998</v>
      </c>
      <c r="O1529" s="71">
        <v>0.50175119997185003</v>
      </c>
      <c r="P1529" s="68">
        <v>63.617803184973504</v>
      </c>
      <c r="Q1529" s="71"/>
      <c r="R1529" s="68"/>
    </row>
    <row r="1530" spans="1:18" x14ac:dyDescent="0.2">
      <c r="A1530" s="72" t="s">
        <v>3246</v>
      </c>
      <c r="B1530" s="66" t="s">
        <v>3247</v>
      </c>
      <c r="C1530" s="67">
        <v>47</v>
      </c>
      <c r="D1530" s="67" t="s">
        <v>345</v>
      </c>
      <c r="E1530" s="71">
        <v>0.455787545632376</v>
      </c>
      <c r="F1530" s="68">
        <v>1.99044585987261</v>
      </c>
      <c r="G1530" s="71">
        <v>0.61328614019598604</v>
      </c>
      <c r="H1530" s="68">
        <v>24.044585987261101</v>
      </c>
      <c r="I1530" s="71">
        <v>0.51879708054575702</v>
      </c>
      <c r="J1530" s="68">
        <v>6.25</v>
      </c>
      <c r="K1530" s="71">
        <v>0.62257264527030898</v>
      </c>
      <c r="L1530" s="68">
        <v>5.93152866242038</v>
      </c>
      <c r="M1530" s="71">
        <v>0.41389931658485002</v>
      </c>
      <c r="N1530" s="68">
        <v>25.1194267515924</v>
      </c>
      <c r="O1530" s="71">
        <v>0.11038254556497901</v>
      </c>
      <c r="P1530" s="68">
        <v>7.2682727643936298</v>
      </c>
      <c r="Q1530" s="71"/>
      <c r="R1530" s="68"/>
    </row>
    <row r="1531" spans="1:18" x14ac:dyDescent="0.2">
      <c r="A1531" s="72" t="s">
        <v>3248</v>
      </c>
      <c r="B1531" s="66" t="s">
        <v>3249</v>
      </c>
      <c r="C1531" s="67">
        <v>47</v>
      </c>
      <c r="D1531" s="67" t="s">
        <v>345</v>
      </c>
      <c r="E1531" s="71">
        <v>0.48828286329855902</v>
      </c>
      <c r="F1531" s="68">
        <v>7.7229299363057304</v>
      </c>
      <c r="G1531" s="71">
        <v>0.60630560733429995</v>
      </c>
      <c r="H1531" s="68">
        <v>16.839171974522301</v>
      </c>
      <c r="I1531" s="71">
        <v>0.53366436095512304</v>
      </c>
      <c r="J1531" s="68">
        <v>8.5589171974522298</v>
      </c>
      <c r="K1531" s="71">
        <v>0.62048628670764405</v>
      </c>
      <c r="L1531" s="68">
        <v>5.8917197452229297</v>
      </c>
      <c r="M1531" s="71">
        <v>0.37539705457695699</v>
      </c>
      <c r="N1531" s="68">
        <v>11.703821656051</v>
      </c>
      <c r="O1531" s="71">
        <v>0.30556100691877303</v>
      </c>
      <c r="P1531" s="68">
        <v>34.013883217639901</v>
      </c>
      <c r="Q1531" s="71"/>
      <c r="R1531" s="68"/>
    </row>
    <row r="1532" spans="1:18" x14ac:dyDescent="0.2">
      <c r="A1532" s="72" t="s">
        <v>3250</v>
      </c>
      <c r="B1532" s="66" t="s">
        <v>3251</v>
      </c>
      <c r="C1532" s="67">
        <v>47</v>
      </c>
      <c r="D1532" s="67" t="s">
        <v>345</v>
      </c>
      <c r="E1532" s="71">
        <v>0.60742442598830604</v>
      </c>
      <c r="F1532" s="68">
        <v>52.746815286624198</v>
      </c>
      <c r="G1532" s="71">
        <v>0.67038136855155595</v>
      </c>
      <c r="H1532" s="68">
        <v>58.9570063694268</v>
      </c>
      <c r="I1532" s="71">
        <v>0.55669791584985395</v>
      </c>
      <c r="J1532" s="68">
        <v>14.689490445859899</v>
      </c>
      <c r="K1532" s="71">
        <v>0.69199632294805102</v>
      </c>
      <c r="L1532" s="68">
        <v>13.694267515923601</v>
      </c>
      <c r="M1532" s="71">
        <v>0.46683992684570302</v>
      </c>
      <c r="N1532" s="68">
        <v>42.316878980891701</v>
      </c>
      <c r="O1532" s="71">
        <v>0.65120659574636497</v>
      </c>
      <c r="P1532" s="68">
        <v>83.50347080441</v>
      </c>
      <c r="Q1532" s="71"/>
      <c r="R1532" s="68"/>
    </row>
    <row r="1533" spans="1:18" x14ac:dyDescent="0.2">
      <c r="A1533" s="72" t="s">
        <v>3252</v>
      </c>
      <c r="B1533" s="66" t="s">
        <v>3253</v>
      </c>
      <c r="C1533" s="67">
        <v>47</v>
      </c>
      <c r="D1533" s="67" t="s">
        <v>345</v>
      </c>
      <c r="E1533" s="71">
        <v>0.50255447204570303</v>
      </c>
      <c r="F1533" s="68">
        <v>11.226114649681501</v>
      </c>
      <c r="G1533" s="71">
        <v>0.63319329001662605</v>
      </c>
      <c r="H1533" s="68">
        <v>39.371019108280301</v>
      </c>
      <c r="I1533" s="71">
        <v>0.537206672097163</v>
      </c>
      <c r="J1533" s="68">
        <v>9.5143312101910809</v>
      </c>
      <c r="K1533" s="71">
        <v>0.58228087227446901</v>
      </c>
      <c r="L1533" s="68">
        <v>3.4633757961783398</v>
      </c>
      <c r="M1533" s="71">
        <v>0.380209837327944</v>
      </c>
      <c r="N1533" s="68">
        <v>13.933121019108301</v>
      </c>
      <c r="O1533" s="71">
        <v>0.37988168851231402</v>
      </c>
      <c r="P1533" s="68">
        <v>45.079624336463901</v>
      </c>
      <c r="Q1533" s="71"/>
      <c r="R1533" s="68"/>
    </row>
    <row r="1534" spans="1:18" x14ac:dyDescent="0.2">
      <c r="A1534" s="72" t="s">
        <v>668</v>
      </c>
      <c r="B1534" s="66" t="s">
        <v>3254</v>
      </c>
      <c r="C1534" s="67">
        <v>47</v>
      </c>
      <c r="D1534" s="67" t="s">
        <v>345</v>
      </c>
      <c r="E1534" s="71">
        <v>0.58311969738216696</v>
      </c>
      <c r="F1534" s="68">
        <v>43.6305732484076</v>
      </c>
      <c r="G1534" s="71">
        <v>0.64845952580556399</v>
      </c>
      <c r="H1534" s="68">
        <v>48.964968152866199</v>
      </c>
      <c r="I1534" s="71">
        <v>0.59796797959901604</v>
      </c>
      <c r="J1534" s="68">
        <v>30.493630573248399</v>
      </c>
      <c r="K1534" s="71">
        <v>0.78261219754814604</v>
      </c>
      <c r="L1534" s="68">
        <v>43.351910828025503</v>
      </c>
      <c r="M1534" s="71">
        <v>0.39946096833188999</v>
      </c>
      <c r="N1534" s="68">
        <v>20.501592356687901</v>
      </c>
      <c r="O1534" s="71">
        <v>0.48709781562621901</v>
      </c>
      <c r="P1534" s="68">
        <v>61.861984483462599</v>
      </c>
      <c r="Q1534" s="71"/>
      <c r="R1534" s="68"/>
    </row>
    <row r="1535" spans="1:18" x14ac:dyDescent="0.2">
      <c r="A1535" s="72" t="s">
        <v>3255</v>
      </c>
      <c r="B1535" s="66" t="s">
        <v>3256</v>
      </c>
      <c r="C1535" s="67">
        <v>47</v>
      </c>
      <c r="D1535" s="67" t="s">
        <v>345</v>
      </c>
      <c r="E1535" s="71">
        <v>0.52439176243165497</v>
      </c>
      <c r="F1535" s="68">
        <v>19.546178343948998</v>
      </c>
      <c r="G1535" s="71">
        <v>0.63635850506095204</v>
      </c>
      <c r="H1535" s="68">
        <v>41.560509554140097</v>
      </c>
      <c r="I1535" s="71">
        <v>0.49877654572234398</v>
      </c>
      <c r="J1535" s="68">
        <v>3.5429936305732501</v>
      </c>
      <c r="K1535" s="71">
        <v>0.68406553199060105</v>
      </c>
      <c r="L1535" s="68">
        <v>12.420382165605099</v>
      </c>
      <c r="M1535" s="71">
        <v>0.39946096833188999</v>
      </c>
      <c r="N1535" s="68">
        <v>20.501592356687901</v>
      </c>
      <c r="O1535" s="71">
        <v>0.40329726105248798</v>
      </c>
      <c r="P1535" s="68">
        <v>49.040424663127801</v>
      </c>
      <c r="Q1535" s="71"/>
      <c r="R1535" s="68"/>
    </row>
    <row r="1536" spans="1:18" x14ac:dyDescent="0.2">
      <c r="A1536" s="72" t="s">
        <v>3257</v>
      </c>
      <c r="B1536" s="66" t="s">
        <v>3258</v>
      </c>
      <c r="C1536" s="67">
        <v>47</v>
      </c>
      <c r="D1536" s="67" t="s">
        <v>345</v>
      </c>
      <c r="E1536" s="71">
        <v>0.58447814326477499</v>
      </c>
      <c r="F1536" s="68">
        <v>44.068471337579602</v>
      </c>
      <c r="G1536" s="71">
        <v>0.65434615615251601</v>
      </c>
      <c r="H1536" s="68">
        <v>51.751592356687901</v>
      </c>
      <c r="I1536" s="71">
        <v>0.58285096141361303</v>
      </c>
      <c r="J1536" s="68">
        <v>23.726114649681499</v>
      </c>
      <c r="K1536" s="71">
        <v>0.77320196806257502</v>
      </c>
      <c r="L1536" s="68">
        <v>38.535031847133801</v>
      </c>
      <c r="M1536" s="71">
        <v>0.47646549234767599</v>
      </c>
      <c r="N1536" s="68">
        <v>45.382165605095501</v>
      </c>
      <c r="O1536" s="71">
        <v>0.43552613834749399</v>
      </c>
      <c r="P1536" s="68">
        <v>54.144548795426701</v>
      </c>
      <c r="Q1536" s="71"/>
      <c r="R1536" s="68"/>
    </row>
    <row r="1537" spans="1:18" x14ac:dyDescent="0.2">
      <c r="A1537" s="72" t="s">
        <v>3259</v>
      </c>
      <c r="B1537" s="66" t="s">
        <v>3260</v>
      </c>
      <c r="C1537" s="67">
        <v>47</v>
      </c>
      <c r="D1537" s="67" t="s">
        <v>345</v>
      </c>
      <c r="E1537" s="71">
        <v>0.47535609157228997</v>
      </c>
      <c r="F1537" s="68">
        <v>4.1799363057324799</v>
      </c>
      <c r="G1537" s="71">
        <v>0.63222551127412197</v>
      </c>
      <c r="H1537" s="68">
        <v>38.734076433120997</v>
      </c>
      <c r="I1537" s="71">
        <v>0.56917577141007802</v>
      </c>
      <c r="J1537" s="68">
        <v>18.909235668789801</v>
      </c>
      <c r="K1537" s="71">
        <v>0.52435567834141505</v>
      </c>
      <c r="L1537" s="68">
        <v>1.67197452229299</v>
      </c>
      <c r="M1537" s="71">
        <v>0.356145923573011</v>
      </c>
      <c r="N1537" s="68">
        <v>8.9570063694267503</v>
      </c>
      <c r="O1537" s="71">
        <v>0.29487757326282599</v>
      </c>
      <c r="P1537" s="68">
        <v>32.5030624744794</v>
      </c>
      <c r="Q1537" s="71"/>
      <c r="R1537" s="68"/>
    </row>
    <row r="1538" spans="1:18" x14ac:dyDescent="0.2">
      <c r="A1538" s="72" t="s">
        <v>3261</v>
      </c>
      <c r="B1538" s="66" t="s">
        <v>3262</v>
      </c>
      <c r="C1538" s="67">
        <v>47</v>
      </c>
      <c r="D1538" s="67" t="s">
        <v>345</v>
      </c>
      <c r="E1538" s="71">
        <v>0.55079083443391796</v>
      </c>
      <c r="F1538" s="68">
        <v>30.294585987261101</v>
      </c>
      <c r="G1538" s="71">
        <v>0.66834679448561196</v>
      </c>
      <c r="H1538" s="68">
        <v>58.359872611465001</v>
      </c>
      <c r="I1538" s="71">
        <v>0.58333832131449603</v>
      </c>
      <c r="J1538" s="68">
        <v>24.044585987261101</v>
      </c>
      <c r="K1538" s="71">
        <v>0.56413089399437</v>
      </c>
      <c r="L1538" s="68">
        <v>2.7866242038216602</v>
      </c>
      <c r="M1538" s="71">
        <v>0.43315044758879601</v>
      </c>
      <c r="N1538" s="68">
        <v>32.444267515923599</v>
      </c>
      <c r="O1538" s="71">
        <v>0.50498771478631699</v>
      </c>
      <c r="P1538" s="68">
        <v>64.230298080849295</v>
      </c>
      <c r="Q1538" s="71"/>
      <c r="R1538" s="68"/>
    </row>
    <row r="1539" spans="1:18" x14ac:dyDescent="0.2">
      <c r="A1539" s="72" t="s">
        <v>3263</v>
      </c>
      <c r="B1539" s="66" t="s">
        <v>3264</v>
      </c>
      <c r="C1539" s="67">
        <v>47</v>
      </c>
      <c r="D1539" s="67" t="s">
        <v>345</v>
      </c>
      <c r="E1539" s="71">
        <v>0.46125354246343903</v>
      </c>
      <c r="F1539" s="68">
        <v>2.2292993630573199</v>
      </c>
      <c r="G1539" s="71">
        <v>0.609960257674108</v>
      </c>
      <c r="H1539" s="68">
        <v>20.621019108280301</v>
      </c>
      <c r="I1539" s="71">
        <v>0.52530485715136699</v>
      </c>
      <c r="J1539" s="68">
        <v>7.3248407643312099</v>
      </c>
      <c r="K1539" s="71">
        <v>0.581925461843666</v>
      </c>
      <c r="L1539" s="68">
        <v>3.3837579617834401</v>
      </c>
      <c r="M1539" s="71">
        <v>0.29357974781018398</v>
      </c>
      <c r="N1539" s="68">
        <v>4.5780254777070102</v>
      </c>
      <c r="O1539" s="71">
        <v>0.295497387837868</v>
      </c>
      <c r="P1539" s="68">
        <v>32.543895467537801</v>
      </c>
      <c r="Q1539" s="71"/>
      <c r="R1539" s="68"/>
    </row>
    <row r="1540" spans="1:18" x14ac:dyDescent="0.2">
      <c r="A1540" s="72" t="s">
        <v>3265</v>
      </c>
      <c r="B1540" s="66" t="s">
        <v>3266</v>
      </c>
      <c r="C1540" s="67">
        <v>47</v>
      </c>
      <c r="D1540" s="67" t="s">
        <v>345</v>
      </c>
      <c r="E1540" s="71">
        <v>0.527047054132737</v>
      </c>
      <c r="F1540" s="68">
        <v>20.4617834394904</v>
      </c>
      <c r="G1540" s="71">
        <v>0.62343493482760703</v>
      </c>
      <c r="H1540" s="68">
        <v>31.926751592356698</v>
      </c>
      <c r="I1540" s="71">
        <v>0.63597819213060602</v>
      </c>
      <c r="J1540" s="68">
        <v>48.407643312101897</v>
      </c>
      <c r="K1540" s="71">
        <v>0.39166709055491</v>
      </c>
      <c r="L1540" s="68">
        <v>7.9617834394904496E-2</v>
      </c>
      <c r="M1540" s="71">
        <v>0.49090384060063602</v>
      </c>
      <c r="N1540" s="68">
        <v>50.1194267515924</v>
      </c>
      <c r="O1540" s="71">
        <v>0.49325121254992699</v>
      </c>
      <c r="P1540" s="68">
        <v>62.556145365455301</v>
      </c>
      <c r="Q1540" s="71"/>
      <c r="R1540" s="68"/>
    </row>
    <row r="1541" spans="1:18" x14ac:dyDescent="0.2">
      <c r="A1541" s="72" t="s">
        <v>3267</v>
      </c>
      <c r="B1541" s="66" t="s">
        <v>3268</v>
      </c>
      <c r="C1541" s="67">
        <v>47</v>
      </c>
      <c r="D1541" s="67" t="s">
        <v>345</v>
      </c>
      <c r="E1541" s="71">
        <v>0.62465688563467303</v>
      </c>
      <c r="F1541" s="68">
        <v>59.1958598726115</v>
      </c>
      <c r="G1541" s="71">
        <v>0.68829597139516296</v>
      </c>
      <c r="H1541" s="68">
        <v>67.117834394904506</v>
      </c>
      <c r="I1541" s="71">
        <v>0.61069559382024197</v>
      </c>
      <c r="J1541" s="68">
        <v>36.584394904458598</v>
      </c>
      <c r="K1541" s="71">
        <v>0.56019841039311202</v>
      </c>
      <c r="L1541" s="68">
        <v>2.5079617834394901</v>
      </c>
      <c r="M1541" s="71">
        <v>0.50052940610260899</v>
      </c>
      <c r="N1541" s="68">
        <v>52.985668789808898</v>
      </c>
      <c r="O1541" s="71">
        <v>0.763565046462238</v>
      </c>
      <c r="P1541" s="68">
        <v>92.609228256431194</v>
      </c>
      <c r="Q1541" s="71"/>
      <c r="R1541" s="68"/>
    </row>
    <row r="1542" spans="1:18" x14ac:dyDescent="0.2">
      <c r="A1542" s="72" t="s">
        <v>3269</v>
      </c>
      <c r="B1542" s="66" t="s">
        <v>3270</v>
      </c>
      <c r="C1542" s="67">
        <v>47</v>
      </c>
      <c r="D1542" s="67" t="s">
        <v>345</v>
      </c>
      <c r="E1542" s="71">
        <v>0.61123449566662802</v>
      </c>
      <c r="F1542" s="68">
        <v>53.980891719745202</v>
      </c>
      <c r="G1542" s="71">
        <v>0.77641080652749805</v>
      </c>
      <c r="H1542" s="68">
        <v>88.2165605095541</v>
      </c>
      <c r="I1542" s="71">
        <v>0.64325532619811399</v>
      </c>
      <c r="J1542" s="68">
        <v>51.234076433120997</v>
      </c>
      <c r="K1542" s="71">
        <v>0.58768636554994103</v>
      </c>
      <c r="L1542" s="68">
        <v>3.8216560509554101</v>
      </c>
      <c r="M1542" s="71">
        <v>0.481278275098663</v>
      </c>
      <c r="N1542" s="68">
        <v>46.4570063694268</v>
      </c>
      <c r="O1542" s="71">
        <v>0.56754170495892198</v>
      </c>
      <c r="P1542" s="68">
        <v>73.662719477337703</v>
      </c>
      <c r="Q1542" s="71"/>
      <c r="R1542" s="68"/>
    </row>
    <row r="1543" spans="1:18" x14ac:dyDescent="0.2">
      <c r="A1543" s="72" t="s">
        <v>3271</v>
      </c>
      <c r="B1543" s="66" t="s">
        <v>3272</v>
      </c>
      <c r="C1543" s="67">
        <v>47</v>
      </c>
      <c r="D1543" s="67" t="s">
        <v>345</v>
      </c>
      <c r="E1543" s="71">
        <v>0.51730141105824701</v>
      </c>
      <c r="F1543" s="68">
        <v>16.242038216560498</v>
      </c>
      <c r="G1543" s="71">
        <v>0.66810221410978898</v>
      </c>
      <c r="H1543" s="68">
        <v>58.200636942675203</v>
      </c>
      <c r="I1543" s="71">
        <v>0.50815976181758304</v>
      </c>
      <c r="J1543" s="68">
        <v>4.6178343949044596</v>
      </c>
      <c r="K1543" s="71">
        <v>0.59280541298028899</v>
      </c>
      <c r="L1543" s="68">
        <v>4.0605095541401299</v>
      </c>
      <c r="M1543" s="71">
        <v>0.41871209933583697</v>
      </c>
      <c r="N1543" s="68">
        <v>26.791401273885398</v>
      </c>
      <c r="O1543" s="71">
        <v>0.39872756704773799</v>
      </c>
      <c r="P1543" s="68">
        <v>48.264597795018403</v>
      </c>
      <c r="Q1543" s="71"/>
      <c r="R1543" s="68"/>
    </row>
    <row r="1544" spans="1:18" x14ac:dyDescent="0.2">
      <c r="A1544" s="72" t="s">
        <v>3273</v>
      </c>
      <c r="B1544" s="66" t="s">
        <v>3274</v>
      </c>
      <c r="C1544" s="67">
        <v>47</v>
      </c>
      <c r="D1544" s="67" t="s">
        <v>345</v>
      </c>
      <c r="E1544" s="71">
        <v>0.51700529340685497</v>
      </c>
      <c r="F1544" s="68">
        <v>16.082802547770701</v>
      </c>
      <c r="G1544" s="71">
        <v>0.64557360660882002</v>
      </c>
      <c r="H1544" s="68">
        <v>47.213375796178298</v>
      </c>
      <c r="I1544" s="71">
        <v>0.55077573264311397</v>
      </c>
      <c r="J1544" s="68">
        <v>13.256369426751601</v>
      </c>
      <c r="K1544" s="71">
        <v>0.55265006125568095</v>
      </c>
      <c r="L1544" s="68">
        <v>2.3487261146496801</v>
      </c>
      <c r="M1544" s="71">
        <v>0.47165270959668898</v>
      </c>
      <c r="N1544" s="68">
        <v>43.670382165605098</v>
      </c>
      <c r="O1544" s="71">
        <v>0.364374356929971</v>
      </c>
      <c r="P1544" s="68">
        <v>42.7521437321356</v>
      </c>
      <c r="Q1544" s="71"/>
      <c r="R1544" s="68"/>
    </row>
    <row r="1545" spans="1:18" x14ac:dyDescent="0.2">
      <c r="A1545" s="72" t="s">
        <v>3275</v>
      </c>
      <c r="B1545" s="66" t="s">
        <v>3276</v>
      </c>
      <c r="C1545" s="67">
        <v>46</v>
      </c>
      <c r="D1545" s="67" t="s">
        <v>345</v>
      </c>
      <c r="E1545" s="71">
        <v>0.61121579715143004</v>
      </c>
      <c r="F1545" s="68">
        <v>32.215743440233197</v>
      </c>
      <c r="G1545" s="71">
        <v>0.66707858720508595</v>
      </c>
      <c r="H1545" s="68">
        <v>55.174927113702601</v>
      </c>
      <c r="I1545" s="71">
        <v>0.57961665772298199</v>
      </c>
      <c r="J1545" s="68">
        <v>15.087463556851301</v>
      </c>
      <c r="K1545" s="71">
        <v>0.77295474890608595</v>
      </c>
      <c r="L1545" s="68">
        <v>38.4110787172012</v>
      </c>
      <c r="M1545" s="71">
        <v>0.58231340643791996</v>
      </c>
      <c r="N1545" s="68">
        <v>54.714179658500399</v>
      </c>
      <c r="O1545" s="71">
        <v>0.45411558548507502</v>
      </c>
      <c r="P1545" s="68">
        <v>61.231884057971001</v>
      </c>
      <c r="Q1545" s="71"/>
      <c r="R1545" s="68"/>
    </row>
    <row r="1546" spans="1:18" x14ac:dyDescent="0.2">
      <c r="A1546" s="72" t="s">
        <v>3277</v>
      </c>
      <c r="B1546" s="66" t="s">
        <v>3278</v>
      </c>
      <c r="C1546" s="67">
        <v>47</v>
      </c>
      <c r="D1546" s="67" t="s">
        <v>345</v>
      </c>
      <c r="E1546" s="71">
        <v>0.576733939436336</v>
      </c>
      <c r="F1546" s="68">
        <v>40.883757961783402</v>
      </c>
      <c r="G1546" s="71">
        <v>0.65933325815307198</v>
      </c>
      <c r="H1546" s="68">
        <v>53.9012738853503</v>
      </c>
      <c r="I1546" s="71">
        <v>0.692305089935357</v>
      </c>
      <c r="J1546" s="68">
        <v>68.431528662420405</v>
      </c>
      <c r="K1546" s="71">
        <v>0.72804032986811396</v>
      </c>
      <c r="L1546" s="68">
        <v>21.735668789808901</v>
      </c>
      <c r="M1546" s="71">
        <v>0.50052940610260899</v>
      </c>
      <c r="N1546" s="68">
        <v>52.985668789808898</v>
      </c>
      <c r="O1546" s="71">
        <v>0.30346161312252701</v>
      </c>
      <c r="P1546" s="68">
        <v>33.687219273172701</v>
      </c>
      <c r="Q1546" s="71"/>
      <c r="R1546" s="68"/>
    </row>
    <row r="1547" spans="1:18" x14ac:dyDescent="0.2">
      <c r="A1547" s="72" t="s">
        <v>3279</v>
      </c>
      <c r="B1547" s="66" t="s">
        <v>3280</v>
      </c>
      <c r="C1547" s="67">
        <v>46</v>
      </c>
      <c r="D1547" s="67" t="s">
        <v>345</v>
      </c>
      <c r="E1547" s="71">
        <v>0.49355599595544097</v>
      </c>
      <c r="F1547" s="68">
        <v>3.13411078717201</v>
      </c>
      <c r="G1547" s="71">
        <v>0.59584305591384401</v>
      </c>
      <c r="H1547" s="68">
        <v>13.921282798833801</v>
      </c>
      <c r="I1547" s="71">
        <v>0.56410053281044703</v>
      </c>
      <c r="J1547" s="68">
        <v>12.900874635568499</v>
      </c>
      <c r="K1547" s="71">
        <v>0.79653718103103099</v>
      </c>
      <c r="L1547" s="68">
        <v>46.938775510204103</v>
      </c>
      <c r="M1547" s="71">
        <v>0.47619384506543999</v>
      </c>
      <c r="N1547" s="68">
        <v>25.0927988121752</v>
      </c>
      <c r="O1547" s="71">
        <v>3.5105364956442703E-2</v>
      </c>
      <c r="P1547" s="68">
        <v>2.1739130434782599</v>
      </c>
      <c r="Q1547" s="71"/>
      <c r="R1547" s="68"/>
    </row>
    <row r="1548" spans="1:18" x14ac:dyDescent="0.2">
      <c r="A1548" s="72" t="s">
        <v>3281</v>
      </c>
      <c r="B1548" s="66" t="s">
        <v>3282</v>
      </c>
      <c r="C1548" s="67">
        <v>47</v>
      </c>
      <c r="D1548" s="67" t="s">
        <v>345</v>
      </c>
      <c r="E1548" s="71">
        <v>0.61075934439589197</v>
      </c>
      <c r="F1548" s="68">
        <v>53.861464968152902</v>
      </c>
      <c r="G1548" s="71">
        <v>0.63097837640948695</v>
      </c>
      <c r="H1548" s="68">
        <v>37.818471337579602</v>
      </c>
      <c r="I1548" s="71">
        <v>0.71040032807340903</v>
      </c>
      <c r="J1548" s="68">
        <v>73.367834394904506</v>
      </c>
      <c r="K1548" s="71">
        <v>0.78823863127161398</v>
      </c>
      <c r="L1548" s="68">
        <v>46.4570063694268</v>
      </c>
      <c r="M1548" s="71">
        <v>0.44758879584175598</v>
      </c>
      <c r="N1548" s="68">
        <v>36.703821656050998</v>
      </c>
      <c r="O1548" s="71">
        <v>0.47659059038319401</v>
      </c>
      <c r="P1548" s="68">
        <v>60.228664761127</v>
      </c>
      <c r="Q1548" s="71"/>
      <c r="R1548" s="68"/>
    </row>
    <row r="1549" spans="1:18" x14ac:dyDescent="0.2">
      <c r="A1549" s="72" t="s">
        <v>3283</v>
      </c>
      <c r="B1549" s="66" t="s">
        <v>3284</v>
      </c>
      <c r="C1549" s="67">
        <v>46</v>
      </c>
      <c r="D1549" s="67" t="s">
        <v>345</v>
      </c>
      <c r="E1549" s="71">
        <v>0.61806232973317399</v>
      </c>
      <c r="F1549" s="68">
        <v>35.349854227405203</v>
      </c>
      <c r="G1549" s="71">
        <v>0.62061860901073596</v>
      </c>
      <c r="H1549" s="68">
        <v>29.227405247813401</v>
      </c>
      <c r="I1549" s="71">
        <v>0.59509283425148896</v>
      </c>
      <c r="J1549" s="68">
        <v>18.221574344023299</v>
      </c>
      <c r="K1549" s="71">
        <v>0.78388134931744702</v>
      </c>
      <c r="L1549" s="68">
        <v>42.055393586005799</v>
      </c>
      <c r="M1549" s="71">
        <v>0.47265652635302402</v>
      </c>
      <c r="N1549" s="68">
        <v>23.830734966592399</v>
      </c>
      <c r="O1549" s="71"/>
      <c r="P1549" s="68"/>
      <c r="Q1549" s="71"/>
      <c r="R1549" s="68"/>
    </row>
    <row r="1550" spans="1:18" x14ac:dyDescent="0.2">
      <c r="A1550" s="72" t="s">
        <v>3285</v>
      </c>
      <c r="B1550" s="66" t="s">
        <v>3286</v>
      </c>
      <c r="C1550" s="67">
        <v>46</v>
      </c>
      <c r="D1550" s="67" t="s">
        <v>345</v>
      </c>
      <c r="E1550" s="71">
        <v>0.64411618210902799</v>
      </c>
      <c r="F1550" s="68">
        <v>47.594752186588899</v>
      </c>
      <c r="G1550" s="71">
        <v>0.55857301750677402</v>
      </c>
      <c r="H1550" s="68">
        <v>6.1953352769679304</v>
      </c>
      <c r="I1550" s="71">
        <v>0.561067022318122</v>
      </c>
      <c r="J1550" s="68">
        <v>12.244897959183699</v>
      </c>
      <c r="K1550" s="71">
        <v>0.77985063753061201</v>
      </c>
      <c r="L1550" s="68">
        <v>40.7434402332362</v>
      </c>
      <c r="M1550" s="71">
        <v>0.64244782454899196</v>
      </c>
      <c r="N1550" s="68">
        <v>71.343726800297006</v>
      </c>
      <c r="O1550" s="71">
        <v>0.67864240864064296</v>
      </c>
      <c r="P1550" s="68">
        <v>85.628019323671495</v>
      </c>
      <c r="Q1550" s="71"/>
      <c r="R1550" s="68"/>
    </row>
    <row r="1551" spans="1:18" x14ac:dyDescent="0.2">
      <c r="A1551" s="72" t="s">
        <v>3287</v>
      </c>
      <c r="B1551" s="66" t="s">
        <v>3288</v>
      </c>
      <c r="C1551" s="67">
        <v>46</v>
      </c>
      <c r="D1551" s="67" t="s">
        <v>345</v>
      </c>
      <c r="E1551" s="71">
        <v>0.51039826612293204</v>
      </c>
      <c r="F1551" s="68">
        <v>4.9562682215743399</v>
      </c>
      <c r="G1551" s="71">
        <v>0.58166212962830299</v>
      </c>
      <c r="H1551" s="68">
        <v>9.6938775510204103</v>
      </c>
      <c r="I1551" s="71">
        <v>0.39561155876605503</v>
      </c>
      <c r="J1551" s="68">
        <v>0.58309037900874605</v>
      </c>
      <c r="K1551" s="71">
        <v>0.69986129184550805</v>
      </c>
      <c r="L1551" s="68">
        <v>18.877551020408202</v>
      </c>
      <c r="M1551" s="71">
        <v>0.462044570215777</v>
      </c>
      <c r="N1551" s="68">
        <v>21.232368225686699</v>
      </c>
      <c r="O1551" s="71">
        <v>0.41281178015901898</v>
      </c>
      <c r="P1551" s="68">
        <v>54.8309178743961</v>
      </c>
      <c r="Q1551" s="71"/>
      <c r="R1551" s="68"/>
    </row>
    <row r="1552" spans="1:18" x14ac:dyDescent="0.2">
      <c r="A1552" s="72" t="s">
        <v>3289</v>
      </c>
      <c r="B1552" s="66" t="s">
        <v>3290</v>
      </c>
      <c r="C1552" s="67">
        <v>47</v>
      </c>
      <c r="D1552" s="67" t="s">
        <v>345</v>
      </c>
      <c r="E1552" s="71">
        <v>0.63039994798490295</v>
      </c>
      <c r="F1552" s="68">
        <v>61.385350318471303</v>
      </c>
      <c r="G1552" s="71">
        <v>0.67374331987536296</v>
      </c>
      <c r="H1552" s="68">
        <v>60.429936305732497</v>
      </c>
      <c r="I1552" s="71">
        <v>0.65727844561029702</v>
      </c>
      <c r="J1552" s="68">
        <v>57.125796178343897</v>
      </c>
      <c r="K1552" s="71">
        <v>0.71940772279520804</v>
      </c>
      <c r="L1552" s="68">
        <v>19.347133757961799</v>
      </c>
      <c r="M1552" s="71">
        <v>0.44758879584175598</v>
      </c>
      <c r="N1552" s="68">
        <v>36.703821656050998</v>
      </c>
      <c r="O1552" s="71">
        <v>0.65398145580188904</v>
      </c>
      <c r="P1552" s="68">
        <v>83.870967741935502</v>
      </c>
      <c r="Q1552" s="71"/>
      <c r="R1552" s="68"/>
    </row>
    <row r="1553" spans="1:18" x14ac:dyDescent="0.2">
      <c r="A1553" s="72" t="s">
        <v>3291</v>
      </c>
      <c r="B1553" s="66" t="s">
        <v>3292</v>
      </c>
      <c r="C1553" s="67">
        <v>47</v>
      </c>
      <c r="D1553" s="67" t="s">
        <v>345</v>
      </c>
      <c r="E1553" s="71">
        <v>0.60267156004868105</v>
      </c>
      <c r="F1553" s="68">
        <v>51.194267515923599</v>
      </c>
      <c r="G1553" s="71">
        <v>0.70270285018143497</v>
      </c>
      <c r="H1553" s="68">
        <v>71.775477707006402</v>
      </c>
      <c r="I1553" s="71">
        <v>0.66681815168075798</v>
      </c>
      <c r="J1553" s="68">
        <v>60.429936305732497</v>
      </c>
      <c r="K1553" s="71">
        <v>0.70710149991950499</v>
      </c>
      <c r="L1553" s="68">
        <v>16.321656050955401</v>
      </c>
      <c r="M1553" s="71">
        <v>0.47165270959668898</v>
      </c>
      <c r="N1553" s="68">
        <v>43.670382165605098</v>
      </c>
      <c r="O1553" s="71">
        <v>0.46508258886501602</v>
      </c>
      <c r="P1553" s="68">
        <v>58.432013066557801</v>
      </c>
      <c r="Q1553" s="71"/>
      <c r="R1553" s="68"/>
    </row>
    <row r="1554" spans="1:18" x14ac:dyDescent="0.2">
      <c r="A1554" s="72" t="s">
        <v>3293</v>
      </c>
      <c r="B1554" s="66" t="s">
        <v>3294</v>
      </c>
      <c r="C1554" s="67">
        <v>47</v>
      </c>
      <c r="D1554" s="67" t="s">
        <v>345</v>
      </c>
      <c r="E1554" s="71">
        <v>0.64277198223723897</v>
      </c>
      <c r="F1554" s="68">
        <v>65.565286624203793</v>
      </c>
      <c r="G1554" s="71">
        <v>0.66782461288538297</v>
      </c>
      <c r="H1554" s="68">
        <v>58.121019108280301</v>
      </c>
      <c r="I1554" s="71">
        <v>0.78485629035142102</v>
      </c>
      <c r="J1554" s="68">
        <v>86.066878980891701</v>
      </c>
      <c r="K1554" s="71">
        <v>0.80735634321681504</v>
      </c>
      <c r="L1554" s="68">
        <v>58.081210191082803</v>
      </c>
      <c r="M1554" s="71">
        <v>0.52940610260852905</v>
      </c>
      <c r="N1554" s="68">
        <v>60.708598726114701</v>
      </c>
      <c r="O1554" s="71">
        <v>0.42441656212404599</v>
      </c>
      <c r="P1554" s="68">
        <v>51.939567170273598</v>
      </c>
      <c r="Q1554" s="71"/>
      <c r="R1554" s="68"/>
    </row>
    <row r="1555" spans="1:18" x14ac:dyDescent="0.2">
      <c r="A1555" s="72" t="s">
        <v>3295</v>
      </c>
      <c r="B1555" s="66" t="s">
        <v>3296</v>
      </c>
      <c r="C1555" s="67">
        <v>47</v>
      </c>
      <c r="D1555" s="67" t="s">
        <v>345</v>
      </c>
      <c r="E1555" s="71">
        <v>0.61347398932663499</v>
      </c>
      <c r="F1555" s="68">
        <v>54.856687898089199</v>
      </c>
      <c r="G1555" s="71">
        <v>0.63370516653309295</v>
      </c>
      <c r="H1555" s="68">
        <v>40.127388535031798</v>
      </c>
      <c r="I1555" s="71">
        <v>0.68916732552674198</v>
      </c>
      <c r="J1555" s="68">
        <v>67.754777070063696</v>
      </c>
      <c r="K1555" s="71">
        <v>0.782098609754451</v>
      </c>
      <c r="L1555" s="68">
        <v>43.073248407643298</v>
      </c>
      <c r="M1555" s="71">
        <v>0.49571662335162298</v>
      </c>
      <c r="N1555" s="68">
        <v>51.552547770700599</v>
      </c>
      <c r="O1555" s="71">
        <v>0.46668222146726501</v>
      </c>
      <c r="P1555" s="68">
        <v>58.677011024908097</v>
      </c>
      <c r="Q1555" s="71"/>
      <c r="R1555" s="68"/>
    </row>
    <row r="1556" spans="1:18" x14ac:dyDescent="0.2">
      <c r="A1556" s="72" t="s">
        <v>1683</v>
      </c>
      <c r="B1556" s="66" t="s">
        <v>3297</v>
      </c>
      <c r="C1556" s="67">
        <v>47</v>
      </c>
      <c r="D1556" s="67" t="s">
        <v>345</v>
      </c>
      <c r="E1556" s="71">
        <v>0.77798153270658299</v>
      </c>
      <c r="F1556" s="68">
        <v>94.386942675159204</v>
      </c>
      <c r="G1556" s="71">
        <v>0.74701242459503503</v>
      </c>
      <c r="H1556" s="68">
        <v>83.001592356687894</v>
      </c>
      <c r="I1556" s="71">
        <v>0.77825497075570005</v>
      </c>
      <c r="J1556" s="68">
        <v>85.071656050955397</v>
      </c>
      <c r="K1556" s="71">
        <v>0.78942908240230203</v>
      </c>
      <c r="L1556" s="68">
        <v>47.492038216560502</v>
      </c>
      <c r="M1556" s="71">
        <v>0.74116854365194096</v>
      </c>
      <c r="N1556" s="68">
        <v>91.480891719745202</v>
      </c>
      <c r="O1556" s="71">
        <v>0.83404264212793899</v>
      </c>
      <c r="P1556" s="68">
        <v>95.590036749693795</v>
      </c>
      <c r="Q1556" s="71"/>
      <c r="R1556" s="68"/>
    </row>
    <row r="1557" spans="1:18" x14ac:dyDescent="0.2">
      <c r="A1557" s="72" t="s">
        <v>3298</v>
      </c>
      <c r="B1557" s="66" t="s">
        <v>3299</v>
      </c>
      <c r="C1557" s="67">
        <v>47</v>
      </c>
      <c r="D1557" s="67" t="s">
        <v>345</v>
      </c>
      <c r="E1557" s="71">
        <v>0.657946696150427</v>
      </c>
      <c r="F1557" s="68">
        <v>70.183121019108299</v>
      </c>
      <c r="G1557" s="71">
        <v>0.66406687120161201</v>
      </c>
      <c r="H1557" s="68">
        <v>56.329617834394902</v>
      </c>
      <c r="I1557" s="71">
        <v>0.64872516251814805</v>
      </c>
      <c r="J1557" s="68">
        <v>53.742038216560502</v>
      </c>
      <c r="K1557" s="71">
        <v>0.73217754472351104</v>
      </c>
      <c r="L1557" s="68">
        <v>22.890127388534999</v>
      </c>
      <c r="M1557" s="71">
        <v>0.50534218885359605</v>
      </c>
      <c r="N1557" s="68">
        <v>54.498407643312099</v>
      </c>
      <c r="O1557" s="71">
        <v>0.73942171345526997</v>
      </c>
      <c r="P1557" s="68">
        <v>91.057574520212299</v>
      </c>
      <c r="Q1557" s="71"/>
      <c r="R1557" s="68"/>
    </row>
    <row r="1558" spans="1:18" x14ac:dyDescent="0.2">
      <c r="A1558" s="72" t="s">
        <v>3300</v>
      </c>
      <c r="B1558" s="66" t="s">
        <v>3301</v>
      </c>
      <c r="C1558" s="67">
        <v>47</v>
      </c>
      <c r="D1558" s="67" t="s">
        <v>345</v>
      </c>
      <c r="E1558" s="71">
        <v>0.65915841358516902</v>
      </c>
      <c r="F1558" s="68">
        <v>70.660828025477699</v>
      </c>
      <c r="G1558" s="71">
        <v>0.71912967719581899</v>
      </c>
      <c r="H1558" s="68">
        <v>76.472929936305704</v>
      </c>
      <c r="I1558" s="71">
        <v>0.67989170050982894</v>
      </c>
      <c r="J1558" s="68">
        <v>65.087579617834393</v>
      </c>
      <c r="K1558" s="71">
        <v>0.74759515466726201</v>
      </c>
      <c r="L1558" s="68">
        <v>27.109872611465001</v>
      </c>
      <c r="M1558" s="71">
        <v>0.51978053710655603</v>
      </c>
      <c r="N1558" s="68">
        <v>58.479299363057301</v>
      </c>
      <c r="O1558" s="71">
        <v>0.62939499844638203</v>
      </c>
      <c r="P1558" s="68">
        <v>80.645161290322605</v>
      </c>
      <c r="Q1558" s="71"/>
      <c r="R1558" s="68"/>
    </row>
    <row r="1559" spans="1:18" x14ac:dyDescent="0.2">
      <c r="A1559" s="72" t="s">
        <v>3302</v>
      </c>
      <c r="B1559" s="66" t="s">
        <v>3303</v>
      </c>
      <c r="C1559" s="67">
        <v>47</v>
      </c>
      <c r="D1559" s="67" t="s">
        <v>345</v>
      </c>
      <c r="E1559" s="71">
        <v>0.69481945727025995</v>
      </c>
      <c r="F1559" s="68">
        <v>80.652866242038201</v>
      </c>
      <c r="G1559" s="71">
        <v>0.71484042856458596</v>
      </c>
      <c r="H1559" s="68">
        <v>75.2388535031847</v>
      </c>
      <c r="I1559" s="71">
        <v>0.62382210620179201</v>
      </c>
      <c r="J1559" s="68">
        <v>42.675159235668801</v>
      </c>
      <c r="K1559" s="71">
        <v>0.86027354852994997</v>
      </c>
      <c r="L1559" s="68">
        <v>85.509554140127406</v>
      </c>
      <c r="M1559" s="71">
        <v>0.51496775435556896</v>
      </c>
      <c r="N1559" s="68">
        <v>56.9665605095541</v>
      </c>
      <c r="O1559" s="71">
        <v>0.76019344869940197</v>
      </c>
      <c r="P1559" s="68">
        <v>92.200898325847305</v>
      </c>
      <c r="Q1559" s="71"/>
      <c r="R1559" s="68"/>
    </row>
    <row r="1560" spans="1:18" x14ac:dyDescent="0.2">
      <c r="A1560" s="72" t="s">
        <v>3304</v>
      </c>
      <c r="B1560" s="66" t="s">
        <v>3305</v>
      </c>
      <c r="C1560" s="67">
        <v>47</v>
      </c>
      <c r="D1560" s="67" t="s">
        <v>345</v>
      </c>
      <c r="E1560" s="71">
        <v>0.520710447762055</v>
      </c>
      <c r="F1560" s="68">
        <v>18.113057324840799</v>
      </c>
      <c r="G1560" s="71">
        <v>0.61986017000665405</v>
      </c>
      <c r="H1560" s="68">
        <v>29.140127388534999</v>
      </c>
      <c r="I1560" s="71">
        <v>0.61181902044964098</v>
      </c>
      <c r="J1560" s="68">
        <v>37.0222929936306</v>
      </c>
      <c r="K1560" s="71">
        <v>0.75707623026527504</v>
      </c>
      <c r="L1560" s="68">
        <v>30.851910828025499</v>
      </c>
      <c r="M1560" s="71">
        <v>0.42352488208682298</v>
      </c>
      <c r="N1560" s="68">
        <v>29.1799363057325</v>
      </c>
      <c r="O1560" s="71">
        <v>0.191271936001884</v>
      </c>
      <c r="P1560" s="68">
        <v>17.231523070641099</v>
      </c>
      <c r="Q1560" s="71"/>
      <c r="R1560" s="68"/>
    </row>
    <row r="1561" spans="1:18" x14ac:dyDescent="0.2">
      <c r="A1561" s="72" t="s">
        <v>3306</v>
      </c>
      <c r="B1561" s="66" t="s">
        <v>3307</v>
      </c>
      <c r="C1561" s="67">
        <v>47</v>
      </c>
      <c r="D1561" s="67" t="s">
        <v>345</v>
      </c>
      <c r="E1561" s="71">
        <v>0.476923947581262</v>
      </c>
      <c r="F1561" s="68">
        <v>4.4585987261146496</v>
      </c>
      <c r="G1561" s="71">
        <v>0.53609019292542004</v>
      </c>
      <c r="H1561" s="68">
        <v>3.2245222929936301</v>
      </c>
      <c r="I1561" s="71">
        <v>0.56718227018731804</v>
      </c>
      <c r="J1561" s="68">
        <v>18.2722929936306</v>
      </c>
      <c r="K1561" s="71">
        <v>0.73213592942777095</v>
      </c>
      <c r="L1561" s="68">
        <v>22.850318471337602</v>
      </c>
      <c r="M1561" s="71">
        <v>0.28395418230821101</v>
      </c>
      <c r="N1561" s="68">
        <v>4.1799363057324799</v>
      </c>
      <c r="O1561" s="71">
        <v>0.265257163057592</v>
      </c>
      <c r="P1561" s="68">
        <v>27.6439363005308</v>
      </c>
      <c r="Q1561" s="71"/>
      <c r="R1561" s="68"/>
    </row>
    <row r="1562" spans="1:18" x14ac:dyDescent="0.2">
      <c r="A1562" s="72" t="s">
        <v>3308</v>
      </c>
      <c r="B1562" s="66" t="s">
        <v>3309</v>
      </c>
      <c r="C1562" s="67">
        <v>47</v>
      </c>
      <c r="D1562" s="67" t="s">
        <v>345</v>
      </c>
      <c r="E1562" s="71">
        <v>0.47495014681030101</v>
      </c>
      <c r="F1562" s="68">
        <v>4.0207006369426797</v>
      </c>
      <c r="G1562" s="71">
        <v>0.60720501186158904</v>
      </c>
      <c r="H1562" s="68">
        <v>18.152866242038201</v>
      </c>
      <c r="I1562" s="71">
        <v>0.601944480589925</v>
      </c>
      <c r="J1562" s="68">
        <v>32.205414012738899</v>
      </c>
      <c r="K1562" s="71">
        <v>0.76592509719808399</v>
      </c>
      <c r="L1562" s="68">
        <v>35.270700636942699</v>
      </c>
      <c r="M1562" s="71">
        <v>0.33208200981807701</v>
      </c>
      <c r="N1562" s="68">
        <v>6.7675159235668803</v>
      </c>
      <c r="O1562" s="71">
        <v>6.7594134583829804E-2</v>
      </c>
      <c r="P1562" s="68">
        <v>4.0832993058391196</v>
      </c>
      <c r="Q1562" s="71"/>
      <c r="R1562" s="68"/>
    </row>
    <row r="1563" spans="1:18" x14ac:dyDescent="0.2">
      <c r="A1563" s="72" t="s">
        <v>1456</v>
      </c>
      <c r="B1563" s="66" t="s">
        <v>3310</v>
      </c>
      <c r="C1563" s="67">
        <v>47</v>
      </c>
      <c r="D1563" s="67" t="s">
        <v>345</v>
      </c>
      <c r="E1563" s="71">
        <v>0.622272712514778</v>
      </c>
      <c r="F1563" s="68">
        <v>58.200636942675203</v>
      </c>
      <c r="G1563" s="71">
        <v>0.60560530743853802</v>
      </c>
      <c r="H1563" s="68">
        <v>15.724522292993599</v>
      </c>
      <c r="I1563" s="71">
        <v>0.60251506626608198</v>
      </c>
      <c r="J1563" s="68">
        <v>32.683121019108299</v>
      </c>
      <c r="K1563" s="71">
        <v>0.83819446326372304</v>
      </c>
      <c r="L1563" s="68">
        <v>75.557324840764295</v>
      </c>
      <c r="M1563" s="71">
        <v>0.44277601309077003</v>
      </c>
      <c r="N1563" s="68">
        <v>35.1512738853503</v>
      </c>
      <c r="O1563" s="71"/>
      <c r="P1563" s="68"/>
      <c r="Q1563" s="71"/>
      <c r="R1563" s="68"/>
    </row>
    <row r="1564" spans="1:18" x14ac:dyDescent="0.2">
      <c r="A1564" s="72" t="s">
        <v>3311</v>
      </c>
      <c r="B1564" s="66" t="s">
        <v>3312</v>
      </c>
      <c r="C1564" s="67">
        <v>47</v>
      </c>
      <c r="D1564" s="67" t="s">
        <v>345</v>
      </c>
      <c r="E1564" s="71">
        <v>0.61762150644310798</v>
      </c>
      <c r="F1564" s="68">
        <v>56.329617834394902</v>
      </c>
      <c r="G1564" s="71">
        <v>0.69183355783638301</v>
      </c>
      <c r="H1564" s="68">
        <v>68.351910828025495</v>
      </c>
      <c r="I1564" s="71">
        <v>0.57864925946863899</v>
      </c>
      <c r="J1564" s="68">
        <v>22.1735668789809</v>
      </c>
      <c r="K1564" s="71">
        <v>0.793760963911182</v>
      </c>
      <c r="L1564" s="68">
        <v>50.3582802547771</v>
      </c>
      <c r="M1564" s="71">
        <v>0.59678506112234198</v>
      </c>
      <c r="N1564" s="68">
        <v>73.925159235668801</v>
      </c>
      <c r="O1564" s="71">
        <v>0.42707868987699199</v>
      </c>
      <c r="P1564" s="68">
        <v>52.429563086974298</v>
      </c>
      <c r="Q1564" s="71"/>
      <c r="R1564" s="68"/>
    </row>
    <row r="1565" spans="1:18" x14ac:dyDescent="0.2">
      <c r="A1565" s="72" t="s">
        <v>3313</v>
      </c>
      <c r="B1565" s="66" t="s">
        <v>3314</v>
      </c>
      <c r="C1565" s="67">
        <v>47</v>
      </c>
      <c r="D1565" s="67" t="s">
        <v>345</v>
      </c>
      <c r="E1565" s="71">
        <v>0.524098925936614</v>
      </c>
      <c r="F1565" s="68">
        <v>19.386942675159201</v>
      </c>
      <c r="G1565" s="71">
        <v>0.64319127933630305</v>
      </c>
      <c r="H1565" s="68">
        <v>45.621019108280301</v>
      </c>
      <c r="I1565" s="71">
        <v>0.67630287123372301</v>
      </c>
      <c r="J1565" s="68">
        <v>63.773885350318501</v>
      </c>
      <c r="K1565" s="71">
        <v>0.73618030997311601</v>
      </c>
      <c r="L1565" s="68">
        <v>24.203821656051002</v>
      </c>
      <c r="M1565" s="71">
        <v>0.39464818558090298</v>
      </c>
      <c r="N1565" s="68">
        <v>18.6305732484076</v>
      </c>
      <c r="O1565" s="71">
        <v>0.17017198355902399</v>
      </c>
      <c r="P1565" s="68">
        <v>14.740710494079201</v>
      </c>
      <c r="Q1565" s="71"/>
      <c r="R1565" s="68"/>
    </row>
    <row r="1566" spans="1:18" x14ac:dyDescent="0.2">
      <c r="A1566" s="72" t="s">
        <v>2210</v>
      </c>
      <c r="B1566" s="66" t="s">
        <v>3315</v>
      </c>
      <c r="C1566" s="67">
        <v>47</v>
      </c>
      <c r="D1566" s="67" t="s">
        <v>345</v>
      </c>
      <c r="E1566" s="71">
        <v>0.55032744209888196</v>
      </c>
      <c r="F1566" s="68">
        <v>30.214968152866199</v>
      </c>
      <c r="G1566" s="71">
        <v>0.64185855145308501</v>
      </c>
      <c r="H1566" s="68">
        <v>45.023885350318501</v>
      </c>
      <c r="I1566" s="71">
        <v>0.65740161692077603</v>
      </c>
      <c r="J1566" s="68">
        <v>57.205414012738899</v>
      </c>
      <c r="K1566" s="71">
        <v>0.73352792391785104</v>
      </c>
      <c r="L1566" s="68">
        <v>23.248407643312099</v>
      </c>
      <c r="M1566" s="71">
        <v>0.44277601309077003</v>
      </c>
      <c r="N1566" s="68">
        <v>35.1512738853503</v>
      </c>
      <c r="O1566" s="71">
        <v>0.27607310511193101</v>
      </c>
      <c r="P1566" s="68">
        <v>29.522253981216799</v>
      </c>
      <c r="Q1566" s="71"/>
      <c r="R1566" s="68"/>
    </row>
    <row r="1567" spans="1:18" x14ac:dyDescent="0.2">
      <c r="A1567" s="72" t="s">
        <v>3316</v>
      </c>
      <c r="B1567" s="66" t="s">
        <v>3317</v>
      </c>
      <c r="C1567" s="67">
        <v>47</v>
      </c>
      <c r="D1567" s="67" t="s">
        <v>345</v>
      </c>
      <c r="E1567" s="71">
        <v>0.55606762850309699</v>
      </c>
      <c r="F1567" s="68">
        <v>32.285031847133801</v>
      </c>
      <c r="G1567" s="71">
        <v>0.64741811799127902</v>
      </c>
      <c r="H1567" s="68">
        <v>48.248407643312099</v>
      </c>
      <c r="I1567" s="71">
        <v>0.66715969110362106</v>
      </c>
      <c r="J1567" s="68">
        <v>60.628980891719699</v>
      </c>
      <c r="K1567" s="71">
        <v>0.76787915159693199</v>
      </c>
      <c r="L1567" s="68">
        <v>36.106687898089199</v>
      </c>
      <c r="M1567" s="71">
        <v>0.40908653383386301</v>
      </c>
      <c r="N1567" s="68">
        <v>23.765923566879</v>
      </c>
      <c r="O1567" s="71">
        <v>0.28879464798978699</v>
      </c>
      <c r="P1567" s="68">
        <v>31.563903634136398</v>
      </c>
      <c r="Q1567" s="71"/>
      <c r="R1567" s="68"/>
    </row>
    <row r="1568" spans="1:18" x14ac:dyDescent="0.2">
      <c r="A1568" s="72" t="s">
        <v>3318</v>
      </c>
      <c r="B1568" s="66" t="s">
        <v>3319</v>
      </c>
      <c r="C1568" s="67">
        <v>47</v>
      </c>
      <c r="D1568" s="67" t="s">
        <v>345</v>
      </c>
      <c r="E1568" s="71">
        <v>0.52390511295196396</v>
      </c>
      <c r="F1568" s="68">
        <v>19.267515923566901</v>
      </c>
      <c r="G1568" s="71">
        <v>0.63904826272339199</v>
      </c>
      <c r="H1568" s="68">
        <v>43.351910828025503</v>
      </c>
      <c r="I1568" s="71">
        <v>0.56043810647402303</v>
      </c>
      <c r="J1568" s="68">
        <v>16.003184713375799</v>
      </c>
      <c r="K1568" s="71">
        <v>0.72721675908875405</v>
      </c>
      <c r="L1568" s="68">
        <v>21.417197452229299</v>
      </c>
      <c r="M1568" s="71">
        <v>0.26470305130426403</v>
      </c>
      <c r="N1568" s="68">
        <v>3.6624203821656001</v>
      </c>
      <c r="O1568" s="71">
        <v>0.42811938516938403</v>
      </c>
      <c r="P1568" s="68">
        <v>52.715394038383003</v>
      </c>
      <c r="Q1568" s="71"/>
      <c r="R1568" s="68"/>
    </row>
    <row r="1569" spans="1:18" x14ac:dyDescent="0.2">
      <c r="A1569" s="72" t="s">
        <v>3320</v>
      </c>
      <c r="B1569" s="66" t="s">
        <v>3321</v>
      </c>
      <c r="C1569" s="67">
        <v>47</v>
      </c>
      <c r="D1569" s="67" t="s">
        <v>345</v>
      </c>
      <c r="E1569" s="71">
        <v>0.60407321125023705</v>
      </c>
      <c r="F1569" s="68">
        <v>51.552547770700599</v>
      </c>
      <c r="G1569" s="71">
        <v>0.66891737498885995</v>
      </c>
      <c r="H1569" s="68">
        <v>58.678343949044603</v>
      </c>
      <c r="I1569" s="71">
        <v>0.56426331269160002</v>
      </c>
      <c r="J1569" s="68">
        <v>17.436305732484101</v>
      </c>
      <c r="K1569" s="71">
        <v>0.75653191534995601</v>
      </c>
      <c r="L1569" s="68">
        <v>30.493630573248399</v>
      </c>
      <c r="M1569" s="71">
        <v>0.53903166811050196</v>
      </c>
      <c r="N1569" s="68">
        <v>62.898089171974497</v>
      </c>
      <c r="O1569" s="71">
        <v>0.491621785110266</v>
      </c>
      <c r="P1569" s="68">
        <v>62.270314414046503</v>
      </c>
      <c r="Q1569" s="71"/>
      <c r="R1569" s="68"/>
    </row>
    <row r="1570" spans="1:18" x14ac:dyDescent="0.2">
      <c r="A1570" s="72" t="s">
        <v>2449</v>
      </c>
      <c r="B1570" s="66" t="s">
        <v>3322</v>
      </c>
      <c r="C1570" s="67">
        <v>47</v>
      </c>
      <c r="D1570" s="67" t="s">
        <v>345</v>
      </c>
      <c r="E1570" s="71">
        <v>0.53737347634214105</v>
      </c>
      <c r="F1570" s="68">
        <v>24.840764331210199</v>
      </c>
      <c r="G1570" s="71">
        <v>0.59928706437190504</v>
      </c>
      <c r="H1570" s="68">
        <v>10.071656050955401</v>
      </c>
      <c r="I1570" s="71">
        <v>0.76928739881130503</v>
      </c>
      <c r="J1570" s="68">
        <v>84.434713375796207</v>
      </c>
      <c r="K1570" s="71">
        <v>0.85888282695445295</v>
      </c>
      <c r="L1570" s="68">
        <v>84.792993630573207</v>
      </c>
      <c r="M1570" s="71">
        <v>0.37058427182596998</v>
      </c>
      <c r="N1570" s="68">
        <v>10.987261146496801</v>
      </c>
      <c r="O1570" s="71">
        <v>8.8825819747073098E-2</v>
      </c>
      <c r="P1570" s="68">
        <v>5.5532870559412002</v>
      </c>
      <c r="Q1570" s="71"/>
      <c r="R1570" s="68"/>
    </row>
    <row r="1571" spans="1:18" x14ac:dyDescent="0.2">
      <c r="A1571" s="72" t="s">
        <v>3323</v>
      </c>
      <c r="B1571" s="66" t="s">
        <v>3324</v>
      </c>
      <c r="C1571" s="67">
        <v>47</v>
      </c>
      <c r="D1571" s="67" t="s">
        <v>345</v>
      </c>
      <c r="E1571" s="71">
        <v>0.52134909794320605</v>
      </c>
      <c r="F1571" s="68">
        <v>18.2722929936306</v>
      </c>
      <c r="G1571" s="71">
        <v>0.64942954011613296</v>
      </c>
      <c r="H1571" s="68">
        <v>49.402866242038201</v>
      </c>
      <c r="I1571" s="71">
        <v>0.62901323497922601</v>
      </c>
      <c r="J1571" s="68">
        <v>45.103503184713396</v>
      </c>
      <c r="K1571" s="71">
        <v>0.88982497080406897</v>
      </c>
      <c r="L1571" s="68">
        <v>93.6305732484076</v>
      </c>
      <c r="M1571" s="71">
        <v>0.38502262007893001</v>
      </c>
      <c r="N1571" s="68">
        <v>15.3264331210191</v>
      </c>
      <c r="O1571" s="71">
        <v>5.3455123737670501E-2</v>
      </c>
      <c r="P1571" s="68">
        <v>3.14414046549612</v>
      </c>
      <c r="Q1571" s="71"/>
      <c r="R1571" s="68"/>
    </row>
    <row r="1572" spans="1:18" x14ac:dyDescent="0.2">
      <c r="A1572" s="72" t="s">
        <v>3325</v>
      </c>
      <c r="B1572" s="66" t="s">
        <v>3326</v>
      </c>
      <c r="C1572" s="67">
        <v>47</v>
      </c>
      <c r="D1572" s="67" t="s">
        <v>345</v>
      </c>
      <c r="E1572" s="71">
        <v>0.64856550216436104</v>
      </c>
      <c r="F1572" s="68">
        <v>67.476114649681506</v>
      </c>
      <c r="G1572" s="71">
        <v>0.81819490581473198</v>
      </c>
      <c r="H1572" s="68">
        <v>93.2722929936306</v>
      </c>
      <c r="I1572" s="71">
        <v>0.545013611668409</v>
      </c>
      <c r="J1572" s="68">
        <v>11.5843949044586</v>
      </c>
      <c r="K1572" s="71">
        <v>0.80454326848247204</v>
      </c>
      <c r="L1572" s="68">
        <v>56.648089171974497</v>
      </c>
      <c r="M1572" s="71">
        <v>0.481278275098663</v>
      </c>
      <c r="N1572" s="68">
        <v>46.4570063694268</v>
      </c>
      <c r="O1572" s="71">
        <v>0.59379744975752802</v>
      </c>
      <c r="P1572" s="68">
        <v>76.643527970600204</v>
      </c>
      <c r="Q1572" s="71"/>
      <c r="R1572" s="68"/>
    </row>
    <row r="1573" spans="1:18" x14ac:dyDescent="0.2">
      <c r="A1573" s="72" t="s">
        <v>3327</v>
      </c>
      <c r="B1573" s="66" t="s">
        <v>3328</v>
      </c>
      <c r="C1573" s="67">
        <v>47</v>
      </c>
      <c r="D1573" s="67" t="s">
        <v>345</v>
      </c>
      <c r="E1573" s="71">
        <v>0.69862219524925195</v>
      </c>
      <c r="F1573" s="68">
        <v>81.807324840764295</v>
      </c>
      <c r="G1573" s="71">
        <v>0.69613059848662695</v>
      </c>
      <c r="H1573" s="68">
        <v>69.904458598726094</v>
      </c>
      <c r="I1573" s="71">
        <v>0.72974148423172303</v>
      </c>
      <c r="J1573" s="68">
        <v>77.587579617834393</v>
      </c>
      <c r="K1573" s="71">
        <v>0.79577319789731105</v>
      </c>
      <c r="L1573" s="68">
        <v>51.552547770700599</v>
      </c>
      <c r="M1573" s="71">
        <v>0.53903166811050196</v>
      </c>
      <c r="N1573" s="68">
        <v>62.898089171974497</v>
      </c>
      <c r="O1573" s="71">
        <v>0.73243402752009401</v>
      </c>
      <c r="P1573" s="68">
        <v>90.445079624336501</v>
      </c>
      <c r="Q1573" s="71"/>
      <c r="R1573" s="68"/>
    </row>
    <row r="1574" spans="1:18" x14ac:dyDescent="0.2">
      <c r="A1574" s="72" t="s">
        <v>2396</v>
      </c>
      <c r="B1574" s="66" t="s">
        <v>3329</v>
      </c>
      <c r="C1574" s="67">
        <v>47</v>
      </c>
      <c r="D1574" s="67" t="s">
        <v>345</v>
      </c>
      <c r="E1574" s="71">
        <v>0.56932176255612699</v>
      </c>
      <c r="F1574" s="68">
        <v>37.9777070063694</v>
      </c>
      <c r="G1574" s="71">
        <v>0.65061966823124395</v>
      </c>
      <c r="H1574" s="68">
        <v>49.840764331210202</v>
      </c>
      <c r="I1574" s="71">
        <v>0.549895695923175</v>
      </c>
      <c r="J1574" s="68">
        <v>13.097133757961799</v>
      </c>
      <c r="K1574" s="71">
        <v>0.81329902337564697</v>
      </c>
      <c r="L1574" s="68">
        <v>61.584394904458598</v>
      </c>
      <c r="M1574" s="71">
        <v>0.45240157859274299</v>
      </c>
      <c r="N1574" s="68">
        <v>38.495222929936297</v>
      </c>
      <c r="O1574" s="71">
        <v>0.38039284665782802</v>
      </c>
      <c r="P1574" s="68">
        <v>45.202123315639</v>
      </c>
      <c r="Q1574" s="71"/>
      <c r="R1574" s="68"/>
    </row>
    <row r="1575" spans="1:18" x14ac:dyDescent="0.2">
      <c r="A1575" s="72" t="s">
        <v>3330</v>
      </c>
      <c r="B1575" s="66" t="s">
        <v>3331</v>
      </c>
      <c r="C1575" s="67">
        <v>47</v>
      </c>
      <c r="D1575" s="67" t="s">
        <v>345</v>
      </c>
      <c r="E1575" s="71">
        <v>0.77315101636072403</v>
      </c>
      <c r="F1575" s="68">
        <v>93.829617834394895</v>
      </c>
      <c r="G1575" s="71">
        <v>0.74258483299073996</v>
      </c>
      <c r="H1575" s="68">
        <v>81.926751592356695</v>
      </c>
      <c r="I1575" s="71">
        <v>0.85847184630918505</v>
      </c>
      <c r="J1575" s="68">
        <v>93.670382165605105</v>
      </c>
      <c r="K1575" s="71">
        <v>0.877782184919632</v>
      </c>
      <c r="L1575" s="68">
        <v>90.445859872611507</v>
      </c>
      <c r="M1575" s="71">
        <v>0.62566175762826104</v>
      </c>
      <c r="N1575" s="68">
        <v>78.383757961783402</v>
      </c>
      <c r="O1575" s="71">
        <v>0.76125445995580099</v>
      </c>
      <c r="P1575" s="68">
        <v>92.445896284197602</v>
      </c>
      <c r="Q1575" s="71"/>
      <c r="R1575" s="68"/>
    </row>
    <row r="1576" spans="1:18" x14ac:dyDescent="0.2">
      <c r="A1576" s="72" t="s">
        <v>3332</v>
      </c>
      <c r="B1576" s="66" t="s">
        <v>3333</v>
      </c>
      <c r="C1576" s="67">
        <v>47</v>
      </c>
      <c r="D1576" s="67" t="s">
        <v>345</v>
      </c>
      <c r="E1576" s="71">
        <v>0.71723636372952204</v>
      </c>
      <c r="F1576" s="68">
        <v>85.668789808917197</v>
      </c>
      <c r="G1576" s="71">
        <v>0.69227184549503396</v>
      </c>
      <c r="H1576" s="68">
        <v>68.6305732484076</v>
      </c>
      <c r="I1576" s="71">
        <v>0.81643716910521902</v>
      </c>
      <c r="J1576" s="68">
        <v>89.331210191082803</v>
      </c>
      <c r="K1576" s="71">
        <v>0.79807348097876996</v>
      </c>
      <c r="L1576" s="68">
        <v>52.985668789808898</v>
      </c>
      <c r="M1576" s="71">
        <v>0.56790836461642202</v>
      </c>
      <c r="N1576" s="68">
        <v>68.829617834394895</v>
      </c>
      <c r="O1576" s="71">
        <v>0.71149095845216603</v>
      </c>
      <c r="P1576" s="68">
        <v>88.7709269089424</v>
      </c>
      <c r="Q1576" s="71"/>
      <c r="R1576" s="68"/>
    </row>
    <row r="1577" spans="1:18" x14ac:dyDescent="0.2">
      <c r="A1577" s="72" t="s">
        <v>2036</v>
      </c>
      <c r="B1577" s="66" t="s">
        <v>3334</v>
      </c>
      <c r="C1577" s="67">
        <v>47</v>
      </c>
      <c r="D1577" s="67" t="s">
        <v>345</v>
      </c>
      <c r="E1577" s="71">
        <v>0.530829822635559</v>
      </c>
      <c r="F1577" s="68">
        <v>21.974522292993601</v>
      </c>
      <c r="G1577" s="71">
        <v>0.58633338782454403</v>
      </c>
      <c r="H1577" s="68">
        <v>6.56847133757962</v>
      </c>
      <c r="I1577" s="71">
        <v>0.64983055623365604</v>
      </c>
      <c r="J1577" s="68">
        <v>54.179936305732497</v>
      </c>
      <c r="K1577" s="71">
        <v>0.78064567312857203</v>
      </c>
      <c r="L1577" s="68">
        <v>42.157643312101897</v>
      </c>
      <c r="M1577" s="71">
        <v>0.36577148907498402</v>
      </c>
      <c r="N1577" s="68">
        <v>10.390127388534999</v>
      </c>
      <c r="O1577" s="71">
        <v>0.27156800691604199</v>
      </c>
      <c r="P1577" s="68">
        <v>28.6239281339322</v>
      </c>
      <c r="Q1577" s="71"/>
      <c r="R1577" s="68"/>
    </row>
    <row r="1578" spans="1:18" x14ac:dyDescent="0.2">
      <c r="A1578" s="72" t="s">
        <v>3335</v>
      </c>
      <c r="B1578" s="66" t="s">
        <v>3336</v>
      </c>
      <c r="C1578" s="67">
        <v>47</v>
      </c>
      <c r="D1578" s="67" t="s">
        <v>345</v>
      </c>
      <c r="E1578" s="71">
        <v>0.72598235427825197</v>
      </c>
      <c r="F1578" s="68">
        <v>87.659235668789805</v>
      </c>
      <c r="G1578" s="71">
        <v>0.72495189618922495</v>
      </c>
      <c r="H1578" s="68">
        <v>77.866242038216598</v>
      </c>
      <c r="I1578" s="71">
        <v>0.72447198265977397</v>
      </c>
      <c r="J1578" s="68">
        <v>76.433121019108299</v>
      </c>
      <c r="K1578" s="71">
        <v>0.83810255323601701</v>
      </c>
      <c r="L1578" s="68">
        <v>75.4777070063694</v>
      </c>
      <c r="M1578" s="71">
        <v>0.50534218885359605</v>
      </c>
      <c r="N1578" s="68">
        <v>54.498407643312099</v>
      </c>
      <c r="O1578" s="71">
        <v>0.83704315045264899</v>
      </c>
      <c r="P1578" s="68">
        <v>95.7125357288689</v>
      </c>
      <c r="Q1578" s="71"/>
      <c r="R1578" s="68"/>
    </row>
    <row r="1579" spans="1:18" x14ac:dyDescent="0.2">
      <c r="A1579" s="72" t="s">
        <v>3337</v>
      </c>
      <c r="B1579" s="66" t="s">
        <v>3338</v>
      </c>
      <c r="C1579" s="67">
        <v>47</v>
      </c>
      <c r="D1579" s="67" t="s">
        <v>345</v>
      </c>
      <c r="E1579" s="71">
        <v>0.71545586718078003</v>
      </c>
      <c r="F1579" s="68">
        <v>85.111464968152902</v>
      </c>
      <c r="G1579" s="71">
        <v>0.71433876273562602</v>
      </c>
      <c r="H1579" s="68">
        <v>75.159235668789805</v>
      </c>
      <c r="I1579" s="71">
        <v>0.81768046243383297</v>
      </c>
      <c r="J1579" s="68">
        <v>89.570063694267503</v>
      </c>
      <c r="K1579" s="71">
        <v>0.80849178252205001</v>
      </c>
      <c r="L1579" s="68">
        <v>58.757961783439498</v>
      </c>
      <c r="M1579" s="71">
        <v>0.45721436134373</v>
      </c>
      <c r="N1579" s="68">
        <v>39.649681528662398</v>
      </c>
      <c r="O1579" s="71">
        <v>0.77955396686865996</v>
      </c>
      <c r="P1579" s="68">
        <v>93.303389138423796</v>
      </c>
      <c r="Q1579" s="71"/>
      <c r="R1579" s="68"/>
    </row>
    <row r="1580" spans="1:18" x14ac:dyDescent="0.2">
      <c r="A1580" s="72" t="s">
        <v>3339</v>
      </c>
      <c r="B1580" s="66" t="s">
        <v>3340</v>
      </c>
      <c r="C1580" s="67">
        <v>47</v>
      </c>
      <c r="D1580" s="67" t="s">
        <v>345</v>
      </c>
      <c r="E1580" s="71">
        <v>0.565701055198369</v>
      </c>
      <c r="F1580" s="68">
        <v>36.425159235668801</v>
      </c>
      <c r="G1580" s="71">
        <v>0.62348226136166895</v>
      </c>
      <c r="H1580" s="68">
        <v>31.9665605095541</v>
      </c>
      <c r="I1580" s="71">
        <v>0.77617780615508802</v>
      </c>
      <c r="J1580" s="68">
        <v>84.872611464968102</v>
      </c>
      <c r="K1580" s="71">
        <v>0.84441682997115197</v>
      </c>
      <c r="L1580" s="68">
        <v>78.503184713375802</v>
      </c>
      <c r="M1580" s="71">
        <v>0.41871209933583697</v>
      </c>
      <c r="N1580" s="68">
        <v>26.791401273885398</v>
      </c>
      <c r="O1580" s="71">
        <v>0.165716279168098</v>
      </c>
      <c r="P1580" s="68">
        <v>14.250714577378499</v>
      </c>
      <c r="Q1580" s="71"/>
      <c r="R1580" s="68"/>
    </row>
    <row r="1581" spans="1:18" x14ac:dyDescent="0.2">
      <c r="A1581" s="72" t="s">
        <v>3341</v>
      </c>
      <c r="B1581" s="66" t="s">
        <v>3342</v>
      </c>
      <c r="C1581" s="67">
        <v>47</v>
      </c>
      <c r="D1581" s="67" t="s">
        <v>345</v>
      </c>
      <c r="E1581" s="71">
        <v>0.77251710380884997</v>
      </c>
      <c r="F1581" s="68">
        <v>93.670382165605105</v>
      </c>
      <c r="G1581" s="71">
        <v>0.74727595812853298</v>
      </c>
      <c r="H1581" s="68">
        <v>83.160828025477699</v>
      </c>
      <c r="I1581" s="71">
        <v>0.79460758929069697</v>
      </c>
      <c r="J1581" s="68">
        <v>87.420382165605105</v>
      </c>
      <c r="K1581" s="71">
        <v>0.81479809974101203</v>
      </c>
      <c r="L1581" s="68">
        <v>62.460191082802602</v>
      </c>
      <c r="M1581" s="71">
        <v>0.56309558186543496</v>
      </c>
      <c r="N1581" s="68">
        <v>68.073248407643305</v>
      </c>
      <c r="O1581" s="71">
        <v>0.94280829001857203</v>
      </c>
      <c r="P1581" s="68">
        <v>98.652511229073099</v>
      </c>
      <c r="Q1581" s="71"/>
      <c r="R1581" s="68"/>
    </row>
    <row r="1582" spans="1:18" x14ac:dyDescent="0.2">
      <c r="A1582" s="72" t="s">
        <v>2625</v>
      </c>
      <c r="B1582" s="66" t="s">
        <v>3343</v>
      </c>
      <c r="C1582" s="67">
        <v>47</v>
      </c>
      <c r="D1582" s="67" t="s">
        <v>345</v>
      </c>
      <c r="E1582" s="71">
        <v>0.55342739121044404</v>
      </c>
      <c r="F1582" s="68">
        <v>31.170382165605101</v>
      </c>
      <c r="G1582" s="71">
        <v>0.64133233426020597</v>
      </c>
      <c r="H1582" s="68">
        <v>44.785031847133801</v>
      </c>
      <c r="I1582" s="71">
        <v>0.56129037232117396</v>
      </c>
      <c r="J1582" s="68">
        <v>16.361464968152902</v>
      </c>
      <c r="K1582" s="71">
        <v>0.85799775422917102</v>
      </c>
      <c r="L1582" s="68">
        <v>84.195859872611507</v>
      </c>
      <c r="M1582" s="71">
        <v>0.41389931658485002</v>
      </c>
      <c r="N1582" s="68">
        <v>25.1194267515924</v>
      </c>
      <c r="O1582" s="71">
        <v>0.29261717865682002</v>
      </c>
      <c r="P1582" s="68">
        <v>32.1763985300122</v>
      </c>
      <c r="Q1582" s="71"/>
      <c r="R1582" s="68"/>
    </row>
    <row r="1583" spans="1:18" x14ac:dyDescent="0.2">
      <c r="A1583" s="72" t="s">
        <v>3344</v>
      </c>
      <c r="B1583" s="66" t="s">
        <v>3345</v>
      </c>
      <c r="C1583" s="67">
        <v>47</v>
      </c>
      <c r="D1583" s="67" t="s">
        <v>345</v>
      </c>
      <c r="E1583" s="71">
        <v>0.49991063333248997</v>
      </c>
      <c r="F1583" s="68">
        <v>10.6687898089172</v>
      </c>
      <c r="G1583" s="71">
        <v>0.61788463352442502</v>
      </c>
      <c r="H1583" s="68">
        <v>27.388535031847098</v>
      </c>
      <c r="I1583" s="71">
        <v>0.58759090504434797</v>
      </c>
      <c r="J1583" s="68">
        <v>26.194267515923599</v>
      </c>
      <c r="K1583" s="71">
        <v>0.80037178309260104</v>
      </c>
      <c r="L1583" s="68">
        <v>54.100318471337602</v>
      </c>
      <c r="M1583" s="71">
        <v>0.31764366156511697</v>
      </c>
      <c r="N1583" s="68">
        <v>5.77229299363057</v>
      </c>
      <c r="O1583" s="71">
        <v>0.176062183435958</v>
      </c>
      <c r="P1583" s="68">
        <v>15.2307064107799</v>
      </c>
      <c r="Q1583" s="71"/>
      <c r="R1583" s="68"/>
    </row>
    <row r="1584" spans="1:18" x14ac:dyDescent="0.2">
      <c r="A1584" s="72" t="s">
        <v>3346</v>
      </c>
      <c r="B1584" s="66" t="s">
        <v>3347</v>
      </c>
      <c r="C1584" s="67">
        <v>47</v>
      </c>
      <c r="D1584" s="67" t="s">
        <v>345</v>
      </c>
      <c r="E1584" s="71">
        <v>0.53203373316073999</v>
      </c>
      <c r="F1584" s="68">
        <v>22.6512738853503</v>
      </c>
      <c r="G1584" s="71">
        <v>0.63900020776202504</v>
      </c>
      <c r="H1584" s="68">
        <v>43.2722929936306</v>
      </c>
      <c r="I1584" s="71">
        <v>0.54102973148394395</v>
      </c>
      <c r="J1584" s="68">
        <v>10.5891719745223</v>
      </c>
      <c r="K1584" s="71">
        <v>0.80139823185400005</v>
      </c>
      <c r="L1584" s="68">
        <v>54.617834394904499</v>
      </c>
      <c r="M1584" s="71">
        <v>0.38502262007893001</v>
      </c>
      <c r="N1584" s="68">
        <v>15.3264331210191</v>
      </c>
      <c r="O1584" s="71">
        <v>0.29371787462480198</v>
      </c>
      <c r="P1584" s="68">
        <v>32.380563495304202</v>
      </c>
      <c r="Q1584" s="71"/>
      <c r="R1584" s="68"/>
    </row>
    <row r="1585" spans="1:18" x14ac:dyDescent="0.2">
      <c r="A1585" s="72" t="s">
        <v>2063</v>
      </c>
      <c r="B1585" s="66" t="s">
        <v>3348</v>
      </c>
      <c r="C1585" s="67">
        <v>47</v>
      </c>
      <c r="D1585" s="67" t="s">
        <v>345</v>
      </c>
      <c r="E1585" s="71">
        <v>0.53210936285405397</v>
      </c>
      <c r="F1585" s="68">
        <v>22.730891719745198</v>
      </c>
      <c r="G1585" s="71">
        <v>0.63188738358098395</v>
      </c>
      <c r="H1585" s="68">
        <v>38.375796178343997</v>
      </c>
      <c r="I1585" s="71">
        <v>0.53612578960634205</v>
      </c>
      <c r="J1585" s="68">
        <v>9.3152866242038197</v>
      </c>
      <c r="K1585" s="71">
        <v>0.78644954105431097</v>
      </c>
      <c r="L1585" s="68">
        <v>45.183121019108299</v>
      </c>
      <c r="M1585" s="71">
        <v>0.356145923573011</v>
      </c>
      <c r="N1585" s="68">
        <v>8.9570063694267503</v>
      </c>
      <c r="O1585" s="71">
        <v>0.34993817645562297</v>
      </c>
      <c r="P1585" s="68">
        <v>40.669661086157603</v>
      </c>
      <c r="Q1585" s="71"/>
      <c r="R1585" s="68"/>
    </row>
    <row r="1586" spans="1:18" x14ac:dyDescent="0.2">
      <c r="A1586" s="72" t="s">
        <v>3349</v>
      </c>
      <c r="B1586" s="66" t="s">
        <v>3350</v>
      </c>
      <c r="C1586" s="67">
        <v>47</v>
      </c>
      <c r="D1586" s="67" t="s">
        <v>345</v>
      </c>
      <c r="E1586" s="71">
        <v>0.58360577824407001</v>
      </c>
      <c r="F1586" s="68">
        <v>43.75</v>
      </c>
      <c r="G1586" s="71">
        <v>0.65172007358543704</v>
      </c>
      <c r="H1586" s="68">
        <v>50.4777070063694</v>
      </c>
      <c r="I1586" s="71">
        <v>0.566550465068142</v>
      </c>
      <c r="J1586" s="68">
        <v>18.073248407643302</v>
      </c>
      <c r="K1586" s="71">
        <v>0.78882851607249105</v>
      </c>
      <c r="L1586" s="68">
        <v>47.014331210191102</v>
      </c>
      <c r="M1586" s="71">
        <v>0.44277601309077003</v>
      </c>
      <c r="N1586" s="68">
        <v>35.1512738853503</v>
      </c>
      <c r="O1586" s="71">
        <v>0.46815382340350797</v>
      </c>
      <c r="P1586" s="68">
        <v>59.003674969375297</v>
      </c>
      <c r="Q1586" s="71"/>
      <c r="R1586" s="68"/>
    </row>
    <row r="1587" spans="1:18" x14ac:dyDescent="0.2">
      <c r="A1587" s="72" t="s">
        <v>3351</v>
      </c>
      <c r="B1587" s="66" t="s">
        <v>3352</v>
      </c>
      <c r="C1587" s="67">
        <v>47</v>
      </c>
      <c r="D1587" s="67" t="s">
        <v>345</v>
      </c>
      <c r="E1587" s="71">
        <v>0.567117291248873</v>
      </c>
      <c r="F1587" s="68">
        <v>37.181528662420398</v>
      </c>
      <c r="G1587" s="71">
        <v>0.69868325758824401</v>
      </c>
      <c r="H1587" s="68">
        <v>70.621019108280294</v>
      </c>
      <c r="I1587" s="71">
        <v>0.58502111374812305</v>
      </c>
      <c r="J1587" s="68">
        <v>24.681528662420401</v>
      </c>
      <c r="K1587" s="71">
        <v>0.79354030155898503</v>
      </c>
      <c r="L1587" s="68">
        <v>50.278662420382197</v>
      </c>
      <c r="M1587" s="71">
        <v>0.404273751082877</v>
      </c>
      <c r="N1587" s="68">
        <v>21.894904458598699</v>
      </c>
      <c r="O1587" s="71">
        <v>0.35406803226613698</v>
      </c>
      <c r="P1587" s="68">
        <v>41.404654961208699</v>
      </c>
      <c r="Q1587" s="71"/>
      <c r="R1587" s="68"/>
    </row>
    <row r="1588" spans="1:18" x14ac:dyDescent="0.2">
      <c r="A1588" s="72" t="s">
        <v>3353</v>
      </c>
      <c r="B1588" s="66" t="s">
        <v>3354</v>
      </c>
      <c r="C1588" s="67">
        <v>46</v>
      </c>
      <c r="D1588" s="67" t="s">
        <v>345</v>
      </c>
      <c r="E1588" s="71">
        <v>0.61676876649341195</v>
      </c>
      <c r="F1588" s="68">
        <v>34.766763848396501</v>
      </c>
      <c r="G1588" s="71">
        <v>0.57297526418135902</v>
      </c>
      <c r="H1588" s="68">
        <v>7.7259475218658897</v>
      </c>
      <c r="I1588" s="71">
        <v>0.71007703217573404</v>
      </c>
      <c r="J1588" s="68">
        <v>45.189504373177797</v>
      </c>
      <c r="K1588" s="71">
        <v>0.834539956112754</v>
      </c>
      <c r="L1588" s="68">
        <v>62.172011661807602</v>
      </c>
      <c r="M1588" s="71">
        <v>0.53279094446409603</v>
      </c>
      <c r="N1588" s="68">
        <v>40.534521158129202</v>
      </c>
      <c r="O1588" s="71">
        <v>0.43346063553311598</v>
      </c>
      <c r="P1588" s="68">
        <v>58.091787439613498</v>
      </c>
      <c r="Q1588" s="71"/>
      <c r="R1588" s="68"/>
    </row>
    <row r="1589" spans="1:18" x14ac:dyDescent="0.2">
      <c r="A1589" s="72" t="s">
        <v>3355</v>
      </c>
      <c r="B1589" s="66" t="s">
        <v>3356</v>
      </c>
      <c r="C1589" s="67">
        <v>46</v>
      </c>
      <c r="D1589" s="67" t="s">
        <v>345</v>
      </c>
      <c r="E1589" s="71">
        <v>0.49116324762105901</v>
      </c>
      <c r="F1589" s="68">
        <v>2.98833819241983</v>
      </c>
      <c r="G1589" s="71">
        <v>0.59695752711864303</v>
      </c>
      <c r="H1589" s="68">
        <v>14.650145772594801</v>
      </c>
      <c r="I1589" s="71">
        <v>0.54684772285530103</v>
      </c>
      <c r="J1589" s="68">
        <v>10.131195335277001</v>
      </c>
      <c r="K1589" s="71">
        <v>0.84674484255042104</v>
      </c>
      <c r="L1589" s="68">
        <v>68.148688046647194</v>
      </c>
      <c r="M1589" s="71">
        <v>0.447895295366113</v>
      </c>
      <c r="N1589" s="68">
        <v>18.188567186339998</v>
      </c>
      <c r="O1589" s="71">
        <v>1.73708502148168E-2</v>
      </c>
      <c r="P1589" s="68">
        <v>1.2077294685990301</v>
      </c>
      <c r="Q1589" s="71"/>
      <c r="R1589" s="68"/>
    </row>
    <row r="1590" spans="1:18" x14ac:dyDescent="0.2">
      <c r="A1590" s="72" t="s">
        <v>3357</v>
      </c>
      <c r="B1590" s="66" t="s">
        <v>3358</v>
      </c>
      <c r="C1590" s="67">
        <v>46</v>
      </c>
      <c r="D1590" s="67" t="s">
        <v>345</v>
      </c>
      <c r="E1590" s="71">
        <v>0.61210129786187295</v>
      </c>
      <c r="F1590" s="68">
        <v>32.580174927113703</v>
      </c>
      <c r="G1590" s="71">
        <v>0.63876178216082802</v>
      </c>
      <c r="H1590" s="68">
        <v>39.139941690962097</v>
      </c>
      <c r="I1590" s="71">
        <v>0.67579593145872496</v>
      </c>
      <c r="J1590" s="68">
        <v>35.787172011661802</v>
      </c>
      <c r="K1590" s="71">
        <v>0.82998750121240195</v>
      </c>
      <c r="L1590" s="68">
        <v>59.985422740524797</v>
      </c>
      <c r="M1590" s="71">
        <v>0.51156703218959998</v>
      </c>
      <c r="N1590" s="68">
        <v>33.927245731254601</v>
      </c>
      <c r="O1590" s="71">
        <v>0.40439424228780901</v>
      </c>
      <c r="P1590" s="68">
        <v>52.898550724637701</v>
      </c>
      <c r="Q1590" s="71"/>
      <c r="R1590" s="68"/>
    </row>
    <row r="1591" spans="1:18" x14ac:dyDescent="0.2">
      <c r="A1591" s="72" t="s">
        <v>3359</v>
      </c>
      <c r="B1591" s="66" t="s">
        <v>3360</v>
      </c>
      <c r="C1591" s="67">
        <v>48</v>
      </c>
      <c r="D1591" s="67" t="s">
        <v>345</v>
      </c>
      <c r="E1591" s="71">
        <v>0.70094219091721</v>
      </c>
      <c r="F1591" s="68">
        <v>85.979381443299005</v>
      </c>
      <c r="G1591" s="71">
        <v>0.63864780167257096</v>
      </c>
      <c r="H1591" s="68">
        <v>58.762886597938099</v>
      </c>
      <c r="I1591" s="71">
        <v>0.85211207510733</v>
      </c>
      <c r="J1591" s="68">
        <v>88.041237113402104</v>
      </c>
      <c r="K1591" s="71">
        <v>0.82506786081087602</v>
      </c>
      <c r="L1591" s="68">
        <v>92.989690721649495</v>
      </c>
      <c r="M1591" s="71">
        <v>0.487941026078064</v>
      </c>
      <c r="N1591" s="68">
        <v>44.834710743801701</v>
      </c>
      <c r="O1591" s="71"/>
      <c r="P1591" s="68"/>
      <c r="Q1591" s="71"/>
      <c r="R1591" s="68"/>
    </row>
    <row r="1592" spans="1:18" x14ac:dyDescent="0.2">
      <c r="A1592" s="72" t="s">
        <v>3361</v>
      </c>
      <c r="B1592" s="66" t="s">
        <v>3362</v>
      </c>
      <c r="C1592" s="67">
        <v>48</v>
      </c>
      <c r="D1592" s="67" t="s">
        <v>345</v>
      </c>
      <c r="E1592" s="71">
        <v>0.71457647660752799</v>
      </c>
      <c r="F1592" s="68">
        <v>89.484536082474193</v>
      </c>
      <c r="G1592" s="71">
        <v>0.672073683267158</v>
      </c>
      <c r="H1592" s="68">
        <v>74.020618556700995</v>
      </c>
      <c r="I1592" s="71">
        <v>0.733745236956171</v>
      </c>
      <c r="J1592" s="68">
        <v>44.742268041237097</v>
      </c>
      <c r="K1592" s="71">
        <v>0.82480345042122905</v>
      </c>
      <c r="L1592" s="68">
        <v>92.577319587628907</v>
      </c>
      <c r="M1592" s="71">
        <v>0.44959093233338998</v>
      </c>
      <c r="N1592" s="68">
        <v>31.198347107438</v>
      </c>
      <c r="O1592" s="71">
        <v>0.89266908005969003</v>
      </c>
      <c r="P1592" s="68">
        <v>98.992443324937</v>
      </c>
      <c r="Q1592" s="71"/>
      <c r="R1592" s="68"/>
    </row>
    <row r="1593" spans="1:18" x14ac:dyDescent="0.2">
      <c r="A1593" s="72" t="s">
        <v>1679</v>
      </c>
      <c r="B1593" s="66" t="s">
        <v>3363</v>
      </c>
      <c r="C1593" s="67">
        <v>48</v>
      </c>
      <c r="D1593" s="67" t="s">
        <v>345</v>
      </c>
      <c r="E1593" s="71">
        <v>0.52219379108920005</v>
      </c>
      <c r="F1593" s="68">
        <v>15.670103092783499</v>
      </c>
      <c r="G1593" s="71">
        <v>0.61152931747327899</v>
      </c>
      <c r="H1593" s="68">
        <v>39.175257731958801</v>
      </c>
      <c r="I1593" s="71">
        <v>0.39564504718249999</v>
      </c>
      <c r="J1593" s="68">
        <v>0.61855670103092797</v>
      </c>
      <c r="K1593" s="71">
        <v>0.73029231705270203</v>
      </c>
      <c r="L1593" s="68">
        <v>69.278350515463899</v>
      </c>
      <c r="M1593" s="71">
        <v>0.44106868927901799</v>
      </c>
      <c r="N1593" s="68">
        <v>29.3388429752066</v>
      </c>
      <c r="O1593" s="71">
        <v>0.432433584458499</v>
      </c>
      <c r="P1593" s="68">
        <v>56.675062972292203</v>
      </c>
      <c r="Q1593" s="71"/>
      <c r="R1593" s="68"/>
    </row>
    <row r="1594" spans="1:18" x14ac:dyDescent="0.2">
      <c r="A1594" s="72" t="s">
        <v>3364</v>
      </c>
      <c r="B1594" s="66" t="s">
        <v>3365</v>
      </c>
      <c r="C1594" s="67">
        <v>48</v>
      </c>
      <c r="D1594" s="67" t="s">
        <v>345</v>
      </c>
      <c r="E1594" s="71">
        <v>0.62563329006703405</v>
      </c>
      <c r="F1594" s="68">
        <v>64.329896907216494</v>
      </c>
      <c r="G1594" s="71">
        <v>0.63302861182802195</v>
      </c>
      <c r="H1594" s="68">
        <v>55.876288659793801</v>
      </c>
      <c r="I1594" s="71">
        <v>0.82062423423729502</v>
      </c>
      <c r="J1594" s="68">
        <v>76.9072164948454</v>
      </c>
      <c r="K1594" s="71">
        <v>0.79052945602359703</v>
      </c>
      <c r="L1594" s="68">
        <v>86.185567010309299</v>
      </c>
      <c r="M1594" s="71">
        <v>0.56890233509459698</v>
      </c>
      <c r="N1594" s="68">
        <v>70.867768595041298</v>
      </c>
      <c r="O1594" s="71">
        <v>0.315081813151662</v>
      </c>
      <c r="P1594" s="68">
        <v>42.317380352644797</v>
      </c>
      <c r="Q1594" s="71"/>
      <c r="R1594" s="68"/>
    </row>
    <row r="1595" spans="1:18" x14ac:dyDescent="0.2">
      <c r="A1595" s="72" t="s">
        <v>2210</v>
      </c>
      <c r="B1595" s="66" t="s">
        <v>3366</v>
      </c>
      <c r="C1595" s="67">
        <v>48</v>
      </c>
      <c r="D1595" s="67" t="s">
        <v>345</v>
      </c>
      <c r="E1595" s="71">
        <v>0.53485037976530003</v>
      </c>
      <c r="F1595" s="68">
        <v>21.237113402061901</v>
      </c>
      <c r="G1595" s="71">
        <v>0.61128523222865205</v>
      </c>
      <c r="H1595" s="68">
        <v>38.9690721649485</v>
      </c>
      <c r="I1595" s="71">
        <v>0.70680650613325702</v>
      </c>
      <c r="J1595" s="68">
        <v>34.432989690721598</v>
      </c>
      <c r="K1595" s="71">
        <v>0.81637502117982297</v>
      </c>
      <c r="L1595" s="68">
        <v>90.927835051546396</v>
      </c>
      <c r="M1595" s="71">
        <v>0.45385205386057598</v>
      </c>
      <c r="N1595" s="68">
        <v>32.2314049586777</v>
      </c>
      <c r="O1595" s="71">
        <v>8.59330854241942E-2</v>
      </c>
      <c r="P1595" s="68">
        <v>9.0680100755667503</v>
      </c>
      <c r="Q1595" s="71"/>
      <c r="R1595" s="68"/>
    </row>
    <row r="1596" spans="1:18" x14ac:dyDescent="0.2">
      <c r="A1596" s="72" t="s">
        <v>3367</v>
      </c>
      <c r="B1596" s="66" t="s">
        <v>3368</v>
      </c>
      <c r="C1596" s="67">
        <v>48</v>
      </c>
      <c r="D1596" s="67" t="s">
        <v>345</v>
      </c>
      <c r="E1596" s="71">
        <v>0.51673857543834301</v>
      </c>
      <c r="F1596" s="68">
        <v>12.783505154639199</v>
      </c>
      <c r="G1596" s="71">
        <v>0.60017195698459502</v>
      </c>
      <c r="H1596" s="68">
        <v>15.2577319587629</v>
      </c>
      <c r="I1596" s="71">
        <v>0.60794726155907897</v>
      </c>
      <c r="J1596" s="68">
        <v>9.2783505154639201</v>
      </c>
      <c r="K1596" s="71">
        <v>0.82497917497579998</v>
      </c>
      <c r="L1596" s="68">
        <v>92.783505154639201</v>
      </c>
      <c r="M1596" s="71">
        <v>0.483679904550878</v>
      </c>
      <c r="N1596" s="68">
        <v>42.148760330578497</v>
      </c>
      <c r="O1596" s="71">
        <v>6.6914579121364504E-2</v>
      </c>
      <c r="P1596" s="68">
        <v>5.79345088161209</v>
      </c>
      <c r="Q1596" s="71"/>
      <c r="R1596" s="68"/>
    </row>
    <row r="1597" spans="1:18" x14ac:dyDescent="0.2">
      <c r="A1597" s="72" t="s">
        <v>3369</v>
      </c>
      <c r="B1597" s="66" t="s">
        <v>3370</v>
      </c>
      <c r="C1597" s="67">
        <v>48</v>
      </c>
      <c r="D1597" s="67" t="s">
        <v>345</v>
      </c>
      <c r="E1597" s="71">
        <v>0.56276252549013095</v>
      </c>
      <c r="F1597" s="68">
        <v>33.6082474226804</v>
      </c>
      <c r="G1597" s="71">
        <v>0.600301367379943</v>
      </c>
      <c r="H1597" s="68">
        <v>16.2886597938144</v>
      </c>
      <c r="I1597" s="71">
        <v>0.92705596368191101</v>
      </c>
      <c r="J1597" s="68">
        <v>98.9690721649485</v>
      </c>
      <c r="K1597" s="71">
        <v>0.71501751501595501</v>
      </c>
      <c r="L1597" s="68">
        <v>61.649484536082497</v>
      </c>
      <c r="M1597" s="71">
        <v>0.483679904550878</v>
      </c>
      <c r="N1597" s="68">
        <v>42.148760330578497</v>
      </c>
      <c r="O1597" s="71">
        <v>8.7757876821967007E-2</v>
      </c>
      <c r="P1597" s="68">
        <v>9.5717884130982398</v>
      </c>
      <c r="Q1597" s="71"/>
      <c r="R1597" s="68"/>
    </row>
    <row r="1598" spans="1:18" x14ac:dyDescent="0.2">
      <c r="A1598" s="72" t="s">
        <v>1069</v>
      </c>
      <c r="B1598" s="66" t="s">
        <v>3371</v>
      </c>
      <c r="C1598" s="67">
        <v>48</v>
      </c>
      <c r="D1598" s="67" t="s">
        <v>345</v>
      </c>
      <c r="E1598" s="71">
        <v>0.59251792225830502</v>
      </c>
      <c r="F1598" s="68">
        <v>47.628865979381402</v>
      </c>
      <c r="G1598" s="71">
        <v>0.59907994500218698</v>
      </c>
      <c r="H1598" s="68">
        <v>12.989690721649501</v>
      </c>
      <c r="I1598" s="71">
        <v>0.78746065269108501</v>
      </c>
      <c r="J1598" s="68">
        <v>64.948453608247405</v>
      </c>
      <c r="K1598" s="71">
        <v>0.71992798753897203</v>
      </c>
      <c r="L1598" s="68">
        <v>63.505154639175302</v>
      </c>
      <c r="M1598" s="71">
        <v>0.58594682120334096</v>
      </c>
      <c r="N1598" s="68">
        <v>75.206611570247901</v>
      </c>
      <c r="O1598" s="71">
        <v>0.27017420485594001</v>
      </c>
      <c r="P1598" s="68">
        <v>37.279596977330002</v>
      </c>
      <c r="Q1598" s="71"/>
      <c r="R1598" s="68"/>
    </row>
    <row r="1599" spans="1:18" x14ac:dyDescent="0.2">
      <c r="A1599" s="72" t="s">
        <v>3372</v>
      </c>
      <c r="B1599" s="66" t="s">
        <v>3373</v>
      </c>
      <c r="C1599" s="67">
        <v>48</v>
      </c>
      <c r="D1599" s="67" t="s">
        <v>345</v>
      </c>
      <c r="E1599" s="71">
        <v>0.67710908802040803</v>
      </c>
      <c r="F1599" s="68">
        <v>81.237113402061894</v>
      </c>
      <c r="G1599" s="71">
        <v>0.69166500260632702</v>
      </c>
      <c r="H1599" s="68">
        <v>77.525773195876297</v>
      </c>
      <c r="I1599" s="71">
        <v>0.67320998037272795</v>
      </c>
      <c r="J1599" s="68">
        <v>24.948453608247402</v>
      </c>
      <c r="K1599" s="71">
        <v>0.78983720859557704</v>
      </c>
      <c r="L1599" s="68">
        <v>85.979381443299005</v>
      </c>
      <c r="M1599" s="71">
        <v>0.62429691494801398</v>
      </c>
      <c r="N1599" s="68">
        <v>82.644628099173602</v>
      </c>
      <c r="O1599" s="71">
        <v>0.60653633357939496</v>
      </c>
      <c r="P1599" s="68">
        <v>78.085642317380305</v>
      </c>
      <c r="Q1599" s="71"/>
      <c r="R1599" s="68"/>
    </row>
    <row r="1600" spans="1:18" x14ac:dyDescent="0.2">
      <c r="A1600" s="72" t="s">
        <v>2625</v>
      </c>
      <c r="B1600" s="66" t="s">
        <v>3374</v>
      </c>
      <c r="C1600" s="67">
        <v>48</v>
      </c>
      <c r="D1600" s="67" t="s">
        <v>345</v>
      </c>
      <c r="E1600" s="71">
        <v>0.51952716135003296</v>
      </c>
      <c r="F1600" s="68">
        <v>14.4329896907216</v>
      </c>
      <c r="G1600" s="71">
        <v>0.60021999686711902</v>
      </c>
      <c r="H1600" s="68">
        <v>15.876288659793801</v>
      </c>
      <c r="I1600" s="71">
        <v>0.72268690834624005</v>
      </c>
      <c r="J1600" s="68">
        <v>39.793814432989699</v>
      </c>
      <c r="K1600" s="71">
        <v>0.68491395948024103</v>
      </c>
      <c r="L1600" s="68">
        <v>48.865979381443303</v>
      </c>
      <c r="M1600" s="71">
        <v>0.57742457814896897</v>
      </c>
      <c r="N1600" s="68">
        <v>73.553719008264494</v>
      </c>
      <c r="O1600" s="71">
        <v>1.23903639075941E-2</v>
      </c>
      <c r="P1600" s="68">
        <v>2.2670025188916898</v>
      </c>
      <c r="Q1600" s="71"/>
      <c r="R1600" s="68"/>
    </row>
    <row r="1601" spans="1:18" x14ac:dyDescent="0.2">
      <c r="A1601" s="72" t="s">
        <v>3375</v>
      </c>
      <c r="B1601" s="66" t="s">
        <v>3376</v>
      </c>
      <c r="C1601" s="67">
        <v>48</v>
      </c>
      <c r="D1601" s="67" t="s">
        <v>345</v>
      </c>
      <c r="E1601" s="71">
        <v>0.64253309962292704</v>
      </c>
      <c r="F1601" s="68">
        <v>69.690721649484502</v>
      </c>
      <c r="G1601" s="71">
        <v>0.602689417210585</v>
      </c>
      <c r="H1601" s="68">
        <v>23.0927835051546</v>
      </c>
      <c r="I1601" s="71">
        <v>0.80692933082344598</v>
      </c>
      <c r="J1601" s="68">
        <v>72.989690721649495</v>
      </c>
      <c r="K1601" s="71">
        <v>0.693878232015543</v>
      </c>
      <c r="L1601" s="68">
        <v>52.371134020618598</v>
      </c>
      <c r="M1601" s="71">
        <v>0.46663541844213402</v>
      </c>
      <c r="N1601" s="68">
        <v>36.363636363636402</v>
      </c>
      <c r="O1601" s="71"/>
      <c r="P1601" s="68"/>
      <c r="Q1601" s="71"/>
      <c r="R1601" s="68"/>
    </row>
    <row r="1602" spans="1:18" x14ac:dyDescent="0.2">
      <c r="A1602" s="72" t="s">
        <v>3377</v>
      </c>
      <c r="B1602" s="66" t="s">
        <v>3378</v>
      </c>
      <c r="C1602" s="67">
        <v>51</v>
      </c>
      <c r="D1602" s="67" t="s">
        <v>345</v>
      </c>
      <c r="E1602" s="71">
        <v>0.57893202333883098</v>
      </c>
      <c r="F1602" s="68">
        <v>30.404040404040401</v>
      </c>
      <c r="G1602" s="71">
        <v>0.60427094341488896</v>
      </c>
      <c r="H1602" s="68">
        <v>13.434343434343401</v>
      </c>
      <c r="I1602" s="71">
        <v>0.76908853549730605</v>
      </c>
      <c r="J1602" s="68">
        <v>62.121212121212103</v>
      </c>
      <c r="K1602" s="71">
        <v>0.77774872561252995</v>
      </c>
      <c r="L1602" s="68">
        <v>32.626262626262601</v>
      </c>
      <c r="M1602" s="71">
        <v>0.25490196078431399</v>
      </c>
      <c r="N1602" s="68">
        <v>12.0040691759919</v>
      </c>
      <c r="O1602" s="71">
        <v>0.48864995138511902</v>
      </c>
      <c r="P1602" s="68">
        <v>64.5367412140575</v>
      </c>
      <c r="Q1602" s="71"/>
      <c r="R1602" s="68"/>
    </row>
    <row r="1603" spans="1:18" x14ac:dyDescent="0.2">
      <c r="A1603" s="72" t="s">
        <v>3379</v>
      </c>
      <c r="B1603" s="66" t="s">
        <v>3380</v>
      </c>
      <c r="C1603" s="67">
        <v>51</v>
      </c>
      <c r="D1603" s="67" t="s">
        <v>345</v>
      </c>
      <c r="E1603" s="71">
        <v>0.56788243215795697</v>
      </c>
      <c r="F1603" s="68">
        <v>26.7676767676768</v>
      </c>
      <c r="G1603" s="71">
        <v>0.59908789921363603</v>
      </c>
      <c r="H1603" s="68">
        <v>11.818181818181801</v>
      </c>
      <c r="I1603" s="71">
        <v>0.72385957885380603</v>
      </c>
      <c r="J1603" s="68">
        <v>43.535353535353501</v>
      </c>
      <c r="K1603" s="71">
        <v>0.76819009370164304</v>
      </c>
      <c r="L1603" s="68">
        <v>29.494949494949498</v>
      </c>
      <c r="M1603" s="71">
        <v>0.18039215686274501</v>
      </c>
      <c r="N1603" s="68">
        <v>8.2400813835198399</v>
      </c>
      <c r="O1603" s="71"/>
      <c r="P1603" s="68"/>
      <c r="Q1603" s="71"/>
      <c r="R1603" s="68"/>
    </row>
    <row r="1604" spans="1:18" x14ac:dyDescent="0.2">
      <c r="A1604" s="72" t="s">
        <v>3381</v>
      </c>
      <c r="B1604" s="66" t="s">
        <v>3382</v>
      </c>
      <c r="C1604" s="67">
        <v>48</v>
      </c>
      <c r="D1604" s="67" t="s">
        <v>345</v>
      </c>
      <c r="E1604" s="71">
        <v>0.67086886823298497</v>
      </c>
      <c r="F1604" s="68">
        <v>79.587628865979397</v>
      </c>
      <c r="G1604" s="71">
        <v>0.64947061066533995</v>
      </c>
      <c r="H1604" s="68">
        <v>64.948453608247405</v>
      </c>
      <c r="I1604" s="71">
        <v>0.76453002917699597</v>
      </c>
      <c r="J1604" s="68">
        <v>56.494845360824698</v>
      </c>
      <c r="K1604" s="71">
        <v>0.83390253371253698</v>
      </c>
      <c r="L1604" s="68">
        <v>95.051546391752595</v>
      </c>
      <c r="M1604" s="71">
        <v>0.47089653996932002</v>
      </c>
      <c r="N1604" s="68">
        <v>38.223140495867803</v>
      </c>
      <c r="O1604" s="71">
        <v>0.63554462764073505</v>
      </c>
      <c r="P1604" s="68">
        <v>81.108312342569306</v>
      </c>
      <c r="Q1604" s="71"/>
      <c r="R1604" s="68"/>
    </row>
    <row r="1605" spans="1:18" x14ac:dyDescent="0.2">
      <c r="A1605" s="72" t="s">
        <v>1258</v>
      </c>
      <c r="B1605" s="66" t="s">
        <v>3383</v>
      </c>
      <c r="C1605" s="67">
        <v>51</v>
      </c>
      <c r="D1605" s="67" t="s">
        <v>345</v>
      </c>
      <c r="E1605" s="71">
        <v>0.57209140852455098</v>
      </c>
      <c r="F1605" s="68">
        <v>27.7777777777778</v>
      </c>
      <c r="G1605" s="71">
        <v>0.59494013031480697</v>
      </c>
      <c r="H1605" s="68">
        <v>11.1111111111111</v>
      </c>
      <c r="I1605" s="71">
        <v>0.67621597434026504</v>
      </c>
      <c r="J1605" s="68">
        <v>28.282828282828302</v>
      </c>
      <c r="K1605" s="71">
        <v>0.72309188238430899</v>
      </c>
      <c r="L1605" s="68">
        <v>16.363636363636399</v>
      </c>
      <c r="M1605" s="71">
        <v>0.29411764705882398</v>
      </c>
      <c r="N1605" s="68">
        <v>14.547304170905401</v>
      </c>
      <c r="O1605" s="71"/>
      <c r="P1605" s="68"/>
      <c r="Q1605" s="71"/>
      <c r="R1605" s="68"/>
    </row>
    <row r="1606" spans="1:18" x14ac:dyDescent="0.2">
      <c r="A1606" s="72" t="s">
        <v>3384</v>
      </c>
      <c r="B1606" s="66" t="s">
        <v>3385</v>
      </c>
      <c r="C1606" s="67">
        <v>46</v>
      </c>
      <c r="D1606" s="67" t="s">
        <v>345</v>
      </c>
      <c r="E1606" s="71">
        <v>0.55999631811179795</v>
      </c>
      <c r="F1606" s="68">
        <v>12.682215743440199</v>
      </c>
      <c r="G1606" s="71">
        <v>0.632509313374777</v>
      </c>
      <c r="H1606" s="68">
        <v>35.932944606413997</v>
      </c>
      <c r="I1606" s="71">
        <v>0.61465058855971499</v>
      </c>
      <c r="J1606" s="68">
        <v>22.4489795918367</v>
      </c>
      <c r="K1606" s="71">
        <v>0.80972896344281398</v>
      </c>
      <c r="L1606" s="68">
        <v>51.749271137026199</v>
      </c>
      <c r="M1606" s="71">
        <v>0.51156703218959998</v>
      </c>
      <c r="N1606" s="68">
        <v>33.927245731254601</v>
      </c>
      <c r="O1606" s="71">
        <v>0.231525692992084</v>
      </c>
      <c r="P1606" s="68">
        <v>20.048309178743999</v>
      </c>
      <c r="Q1606" s="71"/>
      <c r="R1606" s="68"/>
    </row>
    <row r="1607" spans="1:18" x14ac:dyDescent="0.2">
      <c r="A1607" s="72" t="s">
        <v>3386</v>
      </c>
      <c r="B1607" s="66" t="s">
        <v>3387</v>
      </c>
      <c r="C1607" s="67">
        <v>46</v>
      </c>
      <c r="D1607" s="67" t="s">
        <v>345</v>
      </c>
      <c r="E1607" s="71">
        <v>0.63573659830212503</v>
      </c>
      <c r="F1607" s="68">
        <v>43.002915451894999</v>
      </c>
      <c r="G1607" s="71">
        <v>0.67266183439003902</v>
      </c>
      <c r="H1607" s="68">
        <v>58.090379008746403</v>
      </c>
      <c r="I1607" s="71">
        <v>0.60184732596246404</v>
      </c>
      <c r="J1607" s="68">
        <v>19.970845481049601</v>
      </c>
      <c r="K1607" s="71">
        <v>0.69643967446553401</v>
      </c>
      <c r="L1607" s="68">
        <v>18.440233236151599</v>
      </c>
      <c r="M1607" s="71">
        <v>0.63183586841174399</v>
      </c>
      <c r="N1607" s="68">
        <v>68.151447661469902</v>
      </c>
      <c r="O1607" s="71">
        <v>0.57589828828084499</v>
      </c>
      <c r="P1607" s="68">
        <v>75.845410628019295</v>
      </c>
      <c r="Q1607" s="71"/>
      <c r="R1607" s="68"/>
    </row>
    <row r="1608" spans="1:18" x14ac:dyDescent="0.2">
      <c r="A1608" s="72" t="s">
        <v>3388</v>
      </c>
      <c r="B1608" s="66" t="s">
        <v>3389</v>
      </c>
      <c r="C1608" s="67">
        <v>48</v>
      </c>
      <c r="D1608" s="67" t="s">
        <v>345</v>
      </c>
      <c r="E1608" s="71">
        <v>0.66253557703717303</v>
      </c>
      <c r="F1608" s="68">
        <v>78.350515463917503</v>
      </c>
      <c r="G1608" s="71">
        <v>0.63452472083509504</v>
      </c>
      <c r="H1608" s="68">
        <v>56.701030927834999</v>
      </c>
      <c r="I1608" s="71">
        <v>0.75655831879703495</v>
      </c>
      <c r="J1608" s="68">
        <v>52.989690721649502</v>
      </c>
      <c r="K1608" s="71">
        <v>0.82165612659910203</v>
      </c>
      <c r="L1608" s="68">
        <v>91.752577319587601</v>
      </c>
      <c r="M1608" s="71">
        <v>0.543335605931481</v>
      </c>
      <c r="N1608" s="68">
        <v>65.082644628099203</v>
      </c>
      <c r="O1608" s="71">
        <v>0.55660311302315102</v>
      </c>
      <c r="P1608" s="68">
        <v>71.284634760705302</v>
      </c>
      <c r="Q1608" s="71"/>
      <c r="R1608" s="68"/>
    </row>
    <row r="1609" spans="1:18" x14ac:dyDescent="0.2">
      <c r="A1609" s="72" t="s">
        <v>979</v>
      </c>
      <c r="B1609" s="66" t="s">
        <v>3390</v>
      </c>
      <c r="C1609" s="67">
        <v>46</v>
      </c>
      <c r="D1609" s="67" t="s">
        <v>345</v>
      </c>
      <c r="E1609" s="71">
        <v>0.59720634662500705</v>
      </c>
      <c r="F1609" s="68">
        <v>26.093294460641399</v>
      </c>
      <c r="G1609" s="71">
        <v>0.63496294454900504</v>
      </c>
      <c r="H1609" s="68">
        <v>37.390670553935898</v>
      </c>
      <c r="I1609" s="71">
        <v>0.48174466692184098</v>
      </c>
      <c r="J1609" s="68">
        <v>3.9358600583090402</v>
      </c>
      <c r="K1609" s="71">
        <v>0.75701342412716599</v>
      </c>
      <c r="L1609" s="68">
        <v>33.527696793002903</v>
      </c>
      <c r="M1609" s="71">
        <v>0.51510435090201601</v>
      </c>
      <c r="N1609" s="68">
        <v>35.263548626577602</v>
      </c>
      <c r="O1609" s="71"/>
      <c r="P1609" s="68"/>
      <c r="Q1609" s="71"/>
      <c r="R1609" s="68"/>
    </row>
    <row r="1610" spans="1:18" x14ac:dyDescent="0.2">
      <c r="A1610" s="72" t="s">
        <v>3391</v>
      </c>
      <c r="B1610" s="66" t="s">
        <v>3392</v>
      </c>
      <c r="C1610" s="67">
        <v>46</v>
      </c>
      <c r="D1610" s="67" t="s">
        <v>345</v>
      </c>
      <c r="E1610" s="71">
        <v>0.60866875746555205</v>
      </c>
      <c r="F1610" s="68">
        <v>31.195335276967899</v>
      </c>
      <c r="G1610" s="71">
        <v>0.65430559516320197</v>
      </c>
      <c r="H1610" s="68">
        <v>48.323615160349902</v>
      </c>
      <c r="I1610" s="71">
        <v>0.58203537068172595</v>
      </c>
      <c r="J1610" s="68">
        <v>15.7434402332362</v>
      </c>
      <c r="K1610" s="71">
        <v>0.72567753766425602</v>
      </c>
      <c r="L1610" s="68">
        <v>24.0524781341108</v>
      </c>
      <c r="M1610" s="71">
        <v>0.47265652635302402</v>
      </c>
      <c r="N1610" s="68">
        <v>23.830734966592399</v>
      </c>
      <c r="O1610" s="71"/>
      <c r="P1610" s="68"/>
      <c r="Q1610" s="71"/>
      <c r="R1610" s="68"/>
    </row>
    <row r="1611" spans="1:18" x14ac:dyDescent="0.2">
      <c r="A1611" s="72" t="s">
        <v>3393</v>
      </c>
      <c r="B1611" s="66" t="s">
        <v>3394</v>
      </c>
      <c r="C1611" s="67">
        <v>46</v>
      </c>
      <c r="D1611" s="67" t="s">
        <v>345</v>
      </c>
      <c r="E1611" s="71">
        <v>0.578069872640952</v>
      </c>
      <c r="F1611" s="68">
        <v>18.658892128279899</v>
      </c>
      <c r="G1611" s="71">
        <v>0.59388945254249303</v>
      </c>
      <c r="H1611" s="68">
        <v>13.483965014577301</v>
      </c>
      <c r="I1611" s="71">
        <v>0.49302059581761598</v>
      </c>
      <c r="J1611" s="68">
        <v>4.8833819241982503</v>
      </c>
      <c r="K1611" s="71">
        <v>0.781011465550003</v>
      </c>
      <c r="L1611" s="68">
        <v>41.253644314868801</v>
      </c>
      <c r="M1611" s="71">
        <v>0.44435797665369697</v>
      </c>
      <c r="N1611" s="68">
        <v>17.149220489977701</v>
      </c>
      <c r="O1611" s="71"/>
      <c r="P1611" s="68"/>
      <c r="Q1611" s="71"/>
      <c r="R1611" s="68"/>
    </row>
    <row r="1612" spans="1:18" x14ac:dyDescent="0.2">
      <c r="A1612" s="72" t="s">
        <v>3395</v>
      </c>
      <c r="B1612" s="66" t="s">
        <v>3396</v>
      </c>
      <c r="C1612" s="67">
        <v>46</v>
      </c>
      <c r="D1612" s="67" t="s">
        <v>345</v>
      </c>
      <c r="E1612" s="71">
        <v>0.53730995318861297</v>
      </c>
      <c r="F1612" s="68">
        <v>8.1632653061224492</v>
      </c>
      <c r="G1612" s="71">
        <v>0.60176855635029802</v>
      </c>
      <c r="H1612" s="68">
        <v>17.5655976676385</v>
      </c>
      <c r="I1612" s="71">
        <v>0.47745243296227202</v>
      </c>
      <c r="J1612" s="68">
        <v>3.6443148688046598</v>
      </c>
      <c r="K1612" s="71">
        <v>0.728243089448249</v>
      </c>
      <c r="L1612" s="68">
        <v>24.7813411078717</v>
      </c>
      <c r="M1612" s="71">
        <v>0.34177573399363298</v>
      </c>
      <c r="N1612" s="68">
        <v>8.9829250185597598</v>
      </c>
      <c r="O1612" s="71"/>
      <c r="P1612" s="68"/>
      <c r="Q1612" s="71"/>
      <c r="R1612" s="68"/>
    </row>
    <row r="1613" spans="1:18" x14ac:dyDescent="0.2">
      <c r="A1613" s="72" t="s">
        <v>3397</v>
      </c>
      <c r="B1613" s="66" t="s">
        <v>3398</v>
      </c>
      <c r="C1613" s="67">
        <v>46</v>
      </c>
      <c r="D1613" s="67" t="s">
        <v>345</v>
      </c>
      <c r="E1613" s="71">
        <v>0.62200781230551105</v>
      </c>
      <c r="F1613" s="68">
        <v>36.953352769679299</v>
      </c>
      <c r="G1613" s="71">
        <v>0.60969936369937505</v>
      </c>
      <c r="H1613" s="68">
        <v>22.667638483965</v>
      </c>
      <c r="I1613" s="71">
        <v>0.68561443338387096</v>
      </c>
      <c r="J1613" s="68">
        <v>38.775510204081598</v>
      </c>
      <c r="K1613" s="71">
        <v>0.76604606904718198</v>
      </c>
      <c r="L1613" s="68">
        <v>36.005830903790098</v>
      </c>
      <c r="M1613" s="71">
        <v>0.42667138309161701</v>
      </c>
      <c r="N1613" s="68">
        <v>15.1447661469933</v>
      </c>
      <c r="O1613" s="71"/>
      <c r="P1613" s="68"/>
      <c r="Q1613" s="71"/>
      <c r="R1613" s="68"/>
    </row>
    <row r="1614" spans="1:18" x14ac:dyDescent="0.2">
      <c r="A1614" s="72" t="s">
        <v>3399</v>
      </c>
      <c r="B1614" s="66" t="s">
        <v>3400</v>
      </c>
      <c r="C1614" s="67">
        <v>48</v>
      </c>
      <c r="D1614" s="67" t="s">
        <v>345</v>
      </c>
      <c r="E1614" s="71">
        <v>0.66286491500282896</v>
      </c>
      <c r="F1614" s="68">
        <v>78.9690721649485</v>
      </c>
      <c r="G1614" s="71">
        <v>0.619030434756764</v>
      </c>
      <c r="H1614" s="68">
        <v>46.3917525773196</v>
      </c>
      <c r="I1614" s="71">
        <v>0.62569434416500302</v>
      </c>
      <c r="J1614" s="68">
        <v>13.1958762886598</v>
      </c>
      <c r="K1614" s="71">
        <v>0.86766039668525397</v>
      </c>
      <c r="L1614" s="68">
        <v>96.9072164948454</v>
      </c>
      <c r="M1614" s="71">
        <v>0.53907448440429495</v>
      </c>
      <c r="N1614" s="68">
        <v>63.429752066115697</v>
      </c>
      <c r="O1614" s="71"/>
      <c r="P1614" s="68"/>
      <c r="Q1614" s="71"/>
      <c r="R1614" s="68"/>
    </row>
    <row r="1615" spans="1:18" x14ac:dyDescent="0.2">
      <c r="A1615" s="72" t="s">
        <v>3401</v>
      </c>
      <c r="B1615" s="66" t="s">
        <v>3402</v>
      </c>
      <c r="C1615" s="67">
        <v>46</v>
      </c>
      <c r="D1615" s="67" t="s">
        <v>345</v>
      </c>
      <c r="E1615" s="71">
        <v>0.64233426687825701</v>
      </c>
      <c r="F1615" s="68">
        <v>47.011661807580197</v>
      </c>
      <c r="G1615" s="71">
        <v>0.48269661645665701</v>
      </c>
      <c r="H1615" s="68">
        <v>3.5714285714285698</v>
      </c>
      <c r="I1615" s="71">
        <v>0.70308712209584001</v>
      </c>
      <c r="J1615" s="68">
        <v>43.148688046647202</v>
      </c>
      <c r="K1615" s="71">
        <v>0.76820423985170305</v>
      </c>
      <c r="L1615" s="68">
        <v>36.734693877551003</v>
      </c>
      <c r="M1615" s="71">
        <v>0.50449239476476804</v>
      </c>
      <c r="N1615" s="68">
        <v>31.700074239049702</v>
      </c>
      <c r="O1615" s="71">
        <v>0.75319096122231799</v>
      </c>
      <c r="P1615" s="68">
        <v>92.391304347826093</v>
      </c>
      <c r="Q1615" s="71"/>
      <c r="R1615" s="68"/>
    </row>
    <row r="1616" spans="1:18" x14ac:dyDescent="0.2">
      <c r="A1616" s="72" t="s">
        <v>3403</v>
      </c>
      <c r="B1616" s="66" t="s">
        <v>3404</v>
      </c>
      <c r="C1616" s="67">
        <v>46</v>
      </c>
      <c r="D1616" s="67" t="s">
        <v>345</v>
      </c>
      <c r="E1616" s="71">
        <v>0.57406065940960305</v>
      </c>
      <c r="F1616" s="68">
        <v>16.982507288629701</v>
      </c>
      <c r="G1616" s="71">
        <v>0.61089873380161297</v>
      </c>
      <c r="H1616" s="68">
        <v>23.542274052478099</v>
      </c>
      <c r="I1616" s="71">
        <v>0.74977257467387903</v>
      </c>
      <c r="J1616" s="68">
        <v>56.413994169096199</v>
      </c>
      <c r="K1616" s="71">
        <v>0.75571299484688303</v>
      </c>
      <c r="L1616" s="68">
        <v>33.381924198250701</v>
      </c>
      <c r="M1616" s="71">
        <v>0.62476123098691205</v>
      </c>
      <c r="N1616" s="68">
        <v>67.112100965107601</v>
      </c>
      <c r="O1616" s="71">
        <v>0.129157762738729</v>
      </c>
      <c r="P1616" s="68">
        <v>7.85024154589372</v>
      </c>
      <c r="Q1616" s="71"/>
      <c r="R1616" s="68"/>
    </row>
    <row r="1617" spans="1:18" x14ac:dyDescent="0.2">
      <c r="A1617" s="72" t="s">
        <v>3405</v>
      </c>
      <c r="B1617" s="66" t="s">
        <v>3406</v>
      </c>
      <c r="C1617" s="67">
        <v>46</v>
      </c>
      <c r="D1617" s="67" t="s">
        <v>345</v>
      </c>
      <c r="E1617" s="71">
        <v>0.65551314201524502</v>
      </c>
      <c r="F1617" s="68">
        <v>54.300291545189502</v>
      </c>
      <c r="G1617" s="71">
        <v>0.60896834763855401</v>
      </c>
      <c r="H1617" s="68">
        <v>22.084548104956301</v>
      </c>
      <c r="I1617" s="71">
        <v>0.61244836148206905</v>
      </c>
      <c r="J1617" s="68">
        <v>21.865889212828002</v>
      </c>
      <c r="K1617" s="71">
        <v>0.86077027705143005</v>
      </c>
      <c r="L1617" s="68">
        <v>74.781341107871697</v>
      </c>
      <c r="M1617" s="71">
        <v>0.53986558188892797</v>
      </c>
      <c r="N1617" s="68">
        <v>42.761692650334098</v>
      </c>
      <c r="O1617" s="71"/>
      <c r="P1617" s="68"/>
      <c r="Q1617" s="71"/>
      <c r="R1617" s="68"/>
    </row>
    <row r="1618" spans="1:18" x14ac:dyDescent="0.2">
      <c r="A1618" s="72" t="s">
        <v>3407</v>
      </c>
      <c r="B1618" s="66" t="s">
        <v>3408</v>
      </c>
      <c r="C1618" s="67">
        <v>48</v>
      </c>
      <c r="D1618" s="67" t="s">
        <v>345</v>
      </c>
      <c r="E1618" s="71">
        <v>0.65729713610503404</v>
      </c>
      <c r="F1618" s="68">
        <v>75.463917525773198</v>
      </c>
      <c r="G1618" s="71">
        <v>0.60563539141355904</v>
      </c>
      <c r="H1618" s="68">
        <v>30.721649484536101</v>
      </c>
      <c r="I1618" s="71">
        <v>0.77842450694891396</v>
      </c>
      <c r="J1618" s="68">
        <v>60.824742268041199</v>
      </c>
      <c r="K1618" s="71">
        <v>0.83814892899613103</v>
      </c>
      <c r="L1618" s="68">
        <v>95.463917525773198</v>
      </c>
      <c r="M1618" s="71">
        <v>0.40697971706153102</v>
      </c>
      <c r="N1618" s="68">
        <v>20.867768595041301</v>
      </c>
      <c r="O1618" s="71"/>
      <c r="P1618" s="68"/>
      <c r="Q1618" s="71"/>
      <c r="R1618" s="68"/>
    </row>
    <row r="1619" spans="1:18" x14ac:dyDescent="0.2">
      <c r="A1619" s="72" t="s">
        <v>2532</v>
      </c>
      <c r="B1619" s="66" t="s">
        <v>3409</v>
      </c>
      <c r="C1619" s="67">
        <v>46</v>
      </c>
      <c r="D1619" s="67" t="s">
        <v>345</v>
      </c>
      <c r="E1619" s="71">
        <v>0.50285591309770294</v>
      </c>
      <c r="F1619" s="68">
        <v>3.71720116618076</v>
      </c>
      <c r="G1619" s="71">
        <v>0.58319021903110801</v>
      </c>
      <c r="H1619" s="68">
        <v>10.131195335277001</v>
      </c>
      <c r="I1619" s="71">
        <v>0.67911006029906296</v>
      </c>
      <c r="J1619" s="68">
        <v>36.516034985422699</v>
      </c>
      <c r="K1619" s="71">
        <v>0.78286007851773598</v>
      </c>
      <c r="L1619" s="68">
        <v>41.763848396501501</v>
      </c>
      <c r="M1619" s="71">
        <v>0.46911920764060799</v>
      </c>
      <c r="N1619" s="68">
        <v>22.939866369710501</v>
      </c>
      <c r="O1619" s="71">
        <v>0</v>
      </c>
      <c r="P1619" s="68">
        <v>0.84541062801932398</v>
      </c>
      <c r="Q1619" s="71"/>
      <c r="R1619" s="68"/>
    </row>
    <row r="1620" spans="1:18" x14ac:dyDescent="0.2">
      <c r="A1620" s="72" t="s">
        <v>3410</v>
      </c>
      <c r="B1620" s="66" t="s">
        <v>3411</v>
      </c>
      <c r="C1620" s="67">
        <v>48</v>
      </c>
      <c r="D1620" s="67" t="s">
        <v>345</v>
      </c>
      <c r="E1620" s="71">
        <v>0.64713087125923696</v>
      </c>
      <c r="F1620" s="68">
        <v>72.371134020618598</v>
      </c>
      <c r="G1620" s="71">
        <v>0.60308781969952896</v>
      </c>
      <c r="H1620" s="68">
        <v>24.536082474226799</v>
      </c>
      <c r="I1620" s="71">
        <v>0.59542465378875697</v>
      </c>
      <c r="J1620" s="68">
        <v>7.6288659793814402</v>
      </c>
      <c r="K1620" s="71">
        <v>0.81258643339969205</v>
      </c>
      <c r="L1620" s="68">
        <v>90.515463917525807</v>
      </c>
      <c r="M1620" s="71">
        <v>0.57742457814896897</v>
      </c>
      <c r="N1620" s="68">
        <v>73.553719008264494</v>
      </c>
      <c r="O1620" s="71"/>
      <c r="P1620" s="68"/>
      <c r="Q1620" s="71"/>
      <c r="R1620" s="68"/>
    </row>
    <row r="1621" spans="1:18" x14ac:dyDescent="0.2">
      <c r="A1621" s="72" t="s">
        <v>3412</v>
      </c>
      <c r="B1621" s="66" t="s">
        <v>3413</v>
      </c>
      <c r="C1621" s="67">
        <v>46</v>
      </c>
      <c r="D1621" s="67" t="s">
        <v>345</v>
      </c>
      <c r="E1621" s="71">
        <v>0.59679221242406899</v>
      </c>
      <c r="F1621" s="68">
        <v>25.801749271136998</v>
      </c>
      <c r="G1621" s="71">
        <v>0.64645317353598597</v>
      </c>
      <c r="H1621" s="68">
        <v>43.804664723032097</v>
      </c>
      <c r="I1621" s="71">
        <v>0.622690062493652</v>
      </c>
      <c r="J1621" s="68">
        <v>24.0524781341108</v>
      </c>
      <c r="K1621" s="71">
        <v>0.75315728067661702</v>
      </c>
      <c r="L1621" s="68">
        <v>32.4344023323615</v>
      </c>
      <c r="M1621" s="71">
        <v>0.47619384506543999</v>
      </c>
      <c r="N1621" s="68">
        <v>25.0927988121752</v>
      </c>
      <c r="O1621" s="71">
        <v>0.48546670034865202</v>
      </c>
      <c r="P1621" s="68">
        <v>63.647342995169097</v>
      </c>
      <c r="Q1621" s="71"/>
      <c r="R1621" s="68"/>
    </row>
    <row r="1622" spans="1:18" x14ac:dyDescent="0.2">
      <c r="A1622" s="72" t="s">
        <v>3414</v>
      </c>
      <c r="B1622" s="66" t="s">
        <v>3415</v>
      </c>
      <c r="C1622" s="67">
        <v>48</v>
      </c>
      <c r="D1622" s="67" t="s">
        <v>345</v>
      </c>
      <c r="E1622" s="71">
        <v>0.59124665304025803</v>
      </c>
      <c r="F1622" s="68">
        <v>46.804123711340203</v>
      </c>
      <c r="G1622" s="71">
        <v>0.64039652002895198</v>
      </c>
      <c r="H1622" s="68">
        <v>59.793814432989699</v>
      </c>
      <c r="I1622" s="71">
        <v>0.61517750454056297</v>
      </c>
      <c r="J1622" s="68">
        <v>10.1030927835052</v>
      </c>
      <c r="K1622" s="71">
        <v>0.81091448782834097</v>
      </c>
      <c r="L1622" s="68">
        <v>90.309278350515498</v>
      </c>
      <c r="M1622" s="71">
        <v>0.47089653996932002</v>
      </c>
      <c r="N1622" s="68">
        <v>38.223140495867803</v>
      </c>
      <c r="O1622" s="71">
        <v>0.418848212834116</v>
      </c>
      <c r="P1622" s="68">
        <v>54.408060453400502</v>
      </c>
      <c r="Q1622" s="71"/>
      <c r="R1622" s="68"/>
    </row>
    <row r="1623" spans="1:18" x14ac:dyDescent="0.2">
      <c r="A1623" s="72" t="s">
        <v>1627</v>
      </c>
      <c r="B1623" s="66" t="s">
        <v>3416</v>
      </c>
      <c r="C1623" s="67">
        <v>48</v>
      </c>
      <c r="D1623" s="67" t="s">
        <v>345</v>
      </c>
      <c r="E1623" s="71">
        <v>0.60422569483049005</v>
      </c>
      <c r="F1623" s="68">
        <v>53.6082474226804</v>
      </c>
      <c r="G1623" s="71">
        <v>0.60758931310620601</v>
      </c>
      <c r="H1623" s="68">
        <v>34.432989690721598</v>
      </c>
      <c r="I1623" s="71">
        <v>0.63375144846619702</v>
      </c>
      <c r="J1623" s="68">
        <v>14.639175257731999</v>
      </c>
      <c r="K1623" s="71">
        <v>0.86949322049661104</v>
      </c>
      <c r="L1623" s="68">
        <v>97.113402061855695</v>
      </c>
      <c r="M1623" s="71">
        <v>0.58594682120334096</v>
      </c>
      <c r="N1623" s="68">
        <v>75.206611570247901</v>
      </c>
      <c r="O1623" s="71">
        <v>0.32434767088009298</v>
      </c>
      <c r="P1623" s="68">
        <v>43.828715365239297</v>
      </c>
      <c r="Q1623" s="71"/>
      <c r="R1623" s="68"/>
    </row>
    <row r="1624" spans="1:18" x14ac:dyDescent="0.2">
      <c r="A1624" s="72" t="s">
        <v>3417</v>
      </c>
      <c r="B1624" s="66" t="s">
        <v>3418</v>
      </c>
      <c r="C1624" s="67">
        <v>48</v>
      </c>
      <c r="D1624" s="67" t="s">
        <v>345</v>
      </c>
      <c r="E1624" s="71">
        <v>0.59695280688477304</v>
      </c>
      <c r="F1624" s="68">
        <v>49.4845360824742</v>
      </c>
      <c r="G1624" s="71">
        <v>0.60824093137650004</v>
      </c>
      <c r="H1624" s="68">
        <v>35.463917525773198</v>
      </c>
      <c r="I1624" s="71">
        <v>0.63244535387531797</v>
      </c>
      <c r="J1624" s="68">
        <v>14.020618556701001</v>
      </c>
      <c r="K1624" s="71">
        <v>0.82791132413530999</v>
      </c>
      <c r="L1624" s="68">
        <v>93.608247422680407</v>
      </c>
      <c r="M1624" s="71">
        <v>0.59446906425771295</v>
      </c>
      <c r="N1624" s="68">
        <v>76.652892561983506</v>
      </c>
      <c r="O1624" s="71">
        <v>0.321697360779024</v>
      </c>
      <c r="P1624" s="68">
        <v>43.576826196473498</v>
      </c>
      <c r="Q1624" s="71"/>
      <c r="R1624" s="68"/>
    </row>
    <row r="1625" spans="1:18" x14ac:dyDescent="0.2">
      <c r="A1625" s="72" t="s">
        <v>3419</v>
      </c>
      <c r="B1625" s="66" t="s">
        <v>3420</v>
      </c>
      <c r="C1625" s="67">
        <v>48</v>
      </c>
      <c r="D1625" s="67" t="s">
        <v>345</v>
      </c>
      <c r="E1625" s="71">
        <v>0.70135853568497397</v>
      </c>
      <c r="F1625" s="68">
        <v>86.185567010309299</v>
      </c>
      <c r="G1625" s="71">
        <v>0.61669911781419895</v>
      </c>
      <c r="H1625" s="68">
        <v>44.536082474226802</v>
      </c>
      <c r="I1625" s="71">
        <v>0.79761589765413199</v>
      </c>
      <c r="J1625" s="68">
        <v>69.278350515463899</v>
      </c>
      <c r="K1625" s="71">
        <v>0.90317810119350095</v>
      </c>
      <c r="L1625" s="68">
        <v>99.175257731958794</v>
      </c>
      <c r="M1625" s="71">
        <v>0.487941026078064</v>
      </c>
      <c r="N1625" s="68">
        <v>44.834710743801701</v>
      </c>
      <c r="O1625" s="71"/>
      <c r="P1625" s="68"/>
      <c r="Q1625" s="71"/>
      <c r="R1625" s="68"/>
    </row>
    <row r="1626" spans="1:18" x14ac:dyDescent="0.2">
      <c r="A1626" s="72" t="s">
        <v>3421</v>
      </c>
      <c r="B1626" s="66" t="s">
        <v>3422</v>
      </c>
      <c r="C1626" s="67">
        <v>48</v>
      </c>
      <c r="D1626" s="67" t="s">
        <v>345</v>
      </c>
      <c r="E1626" s="71">
        <v>0.55308258114354303</v>
      </c>
      <c r="F1626" s="68">
        <v>29.278350515463899</v>
      </c>
      <c r="G1626" s="71">
        <v>0.61200409445125703</v>
      </c>
      <c r="H1626" s="68">
        <v>39.793814432989699</v>
      </c>
      <c r="I1626" s="71">
        <v>0.60052062777104798</v>
      </c>
      <c r="J1626" s="68">
        <v>8.4536082474226806</v>
      </c>
      <c r="K1626" s="71">
        <v>0.80416067404244396</v>
      </c>
      <c r="L1626" s="68">
        <v>89.278350515463899</v>
      </c>
      <c r="M1626" s="71">
        <v>0.483679904550878</v>
      </c>
      <c r="N1626" s="68">
        <v>42.148760330578497</v>
      </c>
      <c r="O1626" s="71">
        <v>0.26504760490208801</v>
      </c>
      <c r="P1626" s="68">
        <v>35.264483627204001</v>
      </c>
      <c r="Q1626" s="71"/>
      <c r="R1626" s="68"/>
    </row>
    <row r="1627" spans="1:18" x14ac:dyDescent="0.2">
      <c r="A1627" s="72" t="s">
        <v>3423</v>
      </c>
      <c r="B1627" s="66" t="s">
        <v>3424</v>
      </c>
      <c r="C1627" s="67">
        <v>48</v>
      </c>
      <c r="D1627" s="67" t="s">
        <v>345</v>
      </c>
      <c r="E1627" s="71">
        <v>0.67352332082128397</v>
      </c>
      <c r="F1627" s="68">
        <v>80.412371134020603</v>
      </c>
      <c r="G1627" s="71">
        <v>0.62490870046762104</v>
      </c>
      <c r="H1627" s="68">
        <v>50.927835051546403</v>
      </c>
      <c r="I1627" s="71">
        <v>0.64400644074515001</v>
      </c>
      <c r="J1627" s="68">
        <v>16.494845360824701</v>
      </c>
      <c r="K1627" s="71">
        <v>0.78915947311138501</v>
      </c>
      <c r="L1627" s="68">
        <v>85.773195876288696</v>
      </c>
      <c r="M1627" s="71">
        <v>0.57742457814896897</v>
      </c>
      <c r="N1627" s="68">
        <v>73.553719008264494</v>
      </c>
      <c r="O1627" s="71">
        <v>0.73211741163329502</v>
      </c>
      <c r="P1627" s="68">
        <v>91.435768261964697</v>
      </c>
      <c r="Q1627" s="71"/>
      <c r="R1627" s="68"/>
    </row>
    <row r="1628" spans="1:18" x14ac:dyDescent="0.2">
      <c r="A1628" s="72" t="s">
        <v>3425</v>
      </c>
      <c r="B1628" s="66" t="s">
        <v>3426</v>
      </c>
      <c r="C1628" s="67">
        <v>50</v>
      </c>
      <c r="D1628" s="67" t="s">
        <v>345</v>
      </c>
      <c r="E1628" s="71">
        <v>0.75498945249918403</v>
      </c>
      <c r="F1628" s="68">
        <v>36.708275543227003</v>
      </c>
      <c r="G1628" s="71">
        <v>0.78835270607072705</v>
      </c>
      <c r="H1628" s="68">
        <v>35.182616736014801</v>
      </c>
      <c r="I1628" s="71">
        <v>0.79056125555301304</v>
      </c>
      <c r="J1628" s="68">
        <v>26.999537679149299</v>
      </c>
      <c r="K1628" s="71">
        <v>0.84621409874861997</v>
      </c>
      <c r="L1628" s="68">
        <v>40.314378178455897</v>
      </c>
      <c r="M1628" s="71">
        <v>0.88321167883211704</v>
      </c>
      <c r="N1628" s="68">
        <v>70.539033457249104</v>
      </c>
      <c r="O1628" s="71">
        <v>0.466607523291444</v>
      </c>
      <c r="P1628" s="68">
        <v>28.317757009345801</v>
      </c>
      <c r="Q1628" s="71"/>
      <c r="R1628" s="68"/>
    </row>
    <row r="1629" spans="1:18" x14ac:dyDescent="0.2">
      <c r="A1629" s="72" t="s">
        <v>1258</v>
      </c>
      <c r="B1629" s="66" t="s">
        <v>3427</v>
      </c>
      <c r="C1629" s="67">
        <v>50</v>
      </c>
      <c r="D1629" s="67" t="s">
        <v>345</v>
      </c>
      <c r="E1629" s="71">
        <v>0.75979771214141001</v>
      </c>
      <c r="F1629" s="68">
        <v>38.233934350439199</v>
      </c>
      <c r="G1629" s="71">
        <v>0.78967263284228495</v>
      </c>
      <c r="H1629" s="68">
        <v>35.783633841886299</v>
      </c>
      <c r="I1629" s="71">
        <v>0.91809223576953702</v>
      </c>
      <c r="J1629" s="68">
        <v>84.049930651872401</v>
      </c>
      <c r="K1629" s="71">
        <v>0.74319892703683699</v>
      </c>
      <c r="L1629" s="68">
        <v>16.042533518261699</v>
      </c>
      <c r="M1629" s="71">
        <v>0.99270072992700698</v>
      </c>
      <c r="N1629" s="68">
        <v>93.680297397769493</v>
      </c>
      <c r="O1629" s="71">
        <v>0.355324035131383</v>
      </c>
      <c r="P1629" s="68">
        <v>16.5420560747664</v>
      </c>
      <c r="Q1629" s="71"/>
      <c r="R1629" s="68"/>
    </row>
    <row r="1630" spans="1:18" x14ac:dyDescent="0.2">
      <c r="A1630" s="72" t="s">
        <v>3428</v>
      </c>
      <c r="B1630" s="66" t="s">
        <v>3429</v>
      </c>
      <c r="C1630" s="67">
        <v>50</v>
      </c>
      <c r="D1630" s="67" t="s">
        <v>345</v>
      </c>
      <c r="E1630" s="71">
        <v>0.75746282747219795</v>
      </c>
      <c r="F1630" s="68">
        <v>37.263060564031399</v>
      </c>
      <c r="G1630" s="71">
        <v>0.78648028115461999</v>
      </c>
      <c r="H1630" s="68">
        <v>34.442903374942198</v>
      </c>
      <c r="I1630" s="71">
        <v>0.82191793426868098</v>
      </c>
      <c r="J1630" s="68">
        <v>37.586685159500703</v>
      </c>
      <c r="K1630" s="71">
        <v>0.68816232804923705</v>
      </c>
      <c r="L1630" s="68">
        <v>9.2926490984743406</v>
      </c>
      <c r="M1630" s="71">
        <v>0.99270072992700698</v>
      </c>
      <c r="N1630" s="68">
        <v>93.680297397769493</v>
      </c>
      <c r="O1630" s="71">
        <v>0.49805286396144499</v>
      </c>
      <c r="P1630" s="68">
        <v>31.775700934579401</v>
      </c>
      <c r="Q1630" s="71"/>
      <c r="R1630" s="68"/>
    </row>
    <row r="1631" spans="1:18" x14ac:dyDescent="0.2">
      <c r="A1631" s="72" t="s">
        <v>3430</v>
      </c>
      <c r="B1631" s="66" t="s">
        <v>3431</v>
      </c>
      <c r="C1631" s="67">
        <v>50</v>
      </c>
      <c r="D1631" s="67" t="s">
        <v>345</v>
      </c>
      <c r="E1631" s="71">
        <v>0.77711603746695501</v>
      </c>
      <c r="F1631" s="68">
        <v>45.076282940360599</v>
      </c>
      <c r="G1631" s="71">
        <v>0.85248998677291599</v>
      </c>
      <c r="H1631" s="68">
        <v>56.356911696717503</v>
      </c>
      <c r="I1631" s="71">
        <v>0.89093217385020695</v>
      </c>
      <c r="J1631" s="68">
        <v>70.180305131761401</v>
      </c>
      <c r="K1631" s="71">
        <v>0.69414871710880199</v>
      </c>
      <c r="L1631" s="68">
        <v>9.9398982894128505</v>
      </c>
      <c r="M1631" s="71">
        <v>0.97810218978102204</v>
      </c>
      <c r="N1631" s="68">
        <v>89.776951672862495</v>
      </c>
      <c r="O1631" s="71">
        <v>0.46990711982182798</v>
      </c>
      <c r="P1631" s="68">
        <v>28.691588785046701</v>
      </c>
      <c r="Q1631" s="71"/>
      <c r="R1631" s="68"/>
    </row>
    <row r="1632" spans="1:18" x14ac:dyDescent="0.2">
      <c r="A1632" s="72" t="s">
        <v>3432</v>
      </c>
      <c r="B1632" s="66" t="s">
        <v>3433</v>
      </c>
      <c r="C1632" s="67">
        <v>50</v>
      </c>
      <c r="D1632" s="67" t="s">
        <v>345</v>
      </c>
      <c r="E1632" s="71">
        <v>0.75094981146797102</v>
      </c>
      <c r="F1632" s="68">
        <v>35.460009246417002</v>
      </c>
      <c r="G1632" s="71">
        <v>0.67739794844877899</v>
      </c>
      <c r="H1632" s="68">
        <v>15.164123901988001</v>
      </c>
      <c r="I1632" s="71">
        <v>0.88001281352661898</v>
      </c>
      <c r="J1632" s="68">
        <v>64.262598243180804</v>
      </c>
      <c r="K1632" s="71">
        <v>0.86649579407974398</v>
      </c>
      <c r="L1632" s="68">
        <v>49.422098936662003</v>
      </c>
      <c r="M1632" s="71">
        <v>0.87591240875912402</v>
      </c>
      <c r="N1632" s="68">
        <v>69.3308550185874</v>
      </c>
      <c r="O1632" s="71">
        <v>0.45493009252558803</v>
      </c>
      <c r="P1632" s="68">
        <v>26.7289719626168</v>
      </c>
      <c r="Q1632" s="71"/>
      <c r="R1632" s="68"/>
    </row>
    <row r="1633" spans="1:18" x14ac:dyDescent="0.2">
      <c r="A1633" s="72" t="s">
        <v>3434</v>
      </c>
      <c r="B1633" s="66" t="s">
        <v>3435</v>
      </c>
      <c r="C1633" s="67">
        <v>51</v>
      </c>
      <c r="D1633" s="67" t="s">
        <v>345</v>
      </c>
      <c r="E1633" s="71">
        <v>0.72544378528817</v>
      </c>
      <c r="F1633" s="68">
        <v>73.535353535353494</v>
      </c>
      <c r="G1633" s="71">
        <v>0.82892875131603405</v>
      </c>
      <c r="H1633" s="68">
        <v>83.838383838383805</v>
      </c>
      <c r="I1633" s="71">
        <v>0.93103715339090198</v>
      </c>
      <c r="J1633" s="68">
        <v>99.494949494949495</v>
      </c>
      <c r="K1633" s="71">
        <v>0.70418870309197701</v>
      </c>
      <c r="L1633" s="68">
        <v>12.2222222222222</v>
      </c>
      <c r="M1633" s="71">
        <v>0.54901960784313697</v>
      </c>
      <c r="N1633" s="68">
        <v>44.557477110885003</v>
      </c>
      <c r="O1633" s="71">
        <v>0.61404471079879697</v>
      </c>
      <c r="P1633" s="68">
        <v>76.144834930777407</v>
      </c>
      <c r="Q1633" s="71"/>
      <c r="R1633" s="68"/>
    </row>
    <row r="1634" spans="1:18" x14ac:dyDescent="0.2">
      <c r="A1634" s="72" t="s">
        <v>3436</v>
      </c>
      <c r="B1634" s="66" t="s">
        <v>3437</v>
      </c>
      <c r="C1634" s="67">
        <v>51</v>
      </c>
      <c r="D1634" s="67" t="s">
        <v>345</v>
      </c>
      <c r="E1634" s="71">
        <v>0.77857812772259005</v>
      </c>
      <c r="F1634" s="68">
        <v>84.4444444444444</v>
      </c>
      <c r="G1634" s="71">
        <v>0.84327620450637797</v>
      </c>
      <c r="H1634" s="68">
        <v>85.858585858585897</v>
      </c>
      <c r="I1634" s="71">
        <v>0.92878773513669399</v>
      </c>
      <c r="J1634" s="68">
        <v>99.292929292929301</v>
      </c>
      <c r="K1634" s="71">
        <v>0.95502359288540795</v>
      </c>
      <c r="L1634" s="68">
        <v>97.070707070707101</v>
      </c>
      <c r="M1634" s="71">
        <v>0.51764705882352902</v>
      </c>
      <c r="N1634" s="68">
        <v>38.657171922685698</v>
      </c>
      <c r="O1634" s="71">
        <v>0.64815604726093901</v>
      </c>
      <c r="P1634" s="68">
        <v>79.233226837060698</v>
      </c>
      <c r="Q1634" s="71"/>
      <c r="R1634" s="68"/>
    </row>
    <row r="1635" spans="1:18" x14ac:dyDescent="0.2">
      <c r="A1635" s="72" t="s">
        <v>3438</v>
      </c>
      <c r="B1635" s="66" t="s">
        <v>3439</v>
      </c>
      <c r="C1635" s="67">
        <v>50</v>
      </c>
      <c r="D1635" s="67" t="s">
        <v>345</v>
      </c>
      <c r="E1635" s="71">
        <v>0.52843263593592604</v>
      </c>
      <c r="F1635" s="68">
        <v>4.2533518261673597</v>
      </c>
      <c r="G1635" s="71">
        <v>0.646700738634303</v>
      </c>
      <c r="H1635" s="68">
        <v>12.3901987979658</v>
      </c>
      <c r="I1635" s="71">
        <v>0.713845793391234</v>
      </c>
      <c r="J1635" s="68">
        <v>11.465557096625099</v>
      </c>
      <c r="K1635" s="71">
        <v>0.82176263305555397</v>
      </c>
      <c r="L1635" s="68">
        <v>32.408691631992603</v>
      </c>
      <c r="M1635" s="71">
        <v>0.45985401459853997</v>
      </c>
      <c r="N1635" s="68">
        <v>12.9182156133829</v>
      </c>
      <c r="O1635" s="71">
        <v>0</v>
      </c>
      <c r="P1635" s="68">
        <v>0.65420560747663603</v>
      </c>
      <c r="Q1635" s="71"/>
      <c r="R1635" s="68"/>
    </row>
    <row r="1636" spans="1:18" x14ac:dyDescent="0.2">
      <c r="A1636" s="72" t="s">
        <v>3440</v>
      </c>
      <c r="B1636" s="66" t="s">
        <v>3441</v>
      </c>
      <c r="C1636" s="67">
        <v>51</v>
      </c>
      <c r="D1636" s="67" t="s">
        <v>345</v>
      </c>
      <c r="E1636" s="71">
        <v>0.70770197409788305</v>
      </c>
      <c r="F1636" s="68">
        <v>69.191919191919197</v>
      </c>
      <c r="G1636" s="71">
        <v>0.74246261579337003</v>
      </c>
      <c r="H1636" s="68">
        <v>61.1111111111111</v>
      </c>
      <c r="I1636" s="71">
        <v>0.85398355680437799</v>
      </c>
      <c r="J1636" s="68">
        <v>89.494949494949495</v>
      </c>
      <c r="K1636" s="71">
        <v>0.81671271670886703</v>
      </c>
      <c r="L1636" s="68">
        <v>49.797979797979799</v>
      </c>
      <c r="M1636" s="71">
        <v>0.58039215686274503</v>
      </c>
      <c r="N1636" s="68">
        <v>49.135300101729399</v>
      </c>
      <c r="O1636" s="71">
        <v>0.54495882432005405</v>
      </c>
      <c r="P1636" s="68">
        <v>70.181043663471797</v>
      </c>
      <c r="Q1636" s="71"/>
      <c r="R1636" s="68"/>
    </row>
    <row r="1637" spans="1:18" x14ac:dyDescent="0.2">
      <c r="A1637" s="72" t="s">
        <v>775</v>
      </c>
      <c r="B1637" s="66" t="s">
        <v>3442</v>
      </c>
      <c r="C1637" s="67">
        <v>51</v>
      </c>
      <c r="D1637" s="67" t="s">
        <v>345</v>
      </c>
      <c r="E1637" s="71">
        <v>0.693020376665751</v>
      </c>
      <c r="F1637" s="68">
        <v>66.161616161616195</v>
      </c>
      <c r="G1637" s="71">
        <v>0.70834031096454197</v>
      </c>
      <c r="H1637" s="68">
        <v>50.404040404040401</v>
      </c>
      <c r="I1637" s="71">
        <v>0.863481313393206</v>
      </c>
      <c r="J1637" s="68">
        <v>92.2222222222222</v>
      </c>
      <c r="K1637" s="71">
        <v>0.68042392621443704</v>
      </c>
      <c r="L1637" s="68">
        <v>9.0909090909090899</v>
      </c>
      <c r="M1637" s="71">
        <v>0.72549019607843102</v>
      </c>
      <c r="N1637" s="68">
        <v>74.364191251271606</v>
      </c>
      <c r="O1637" s="71">
        <v>0.48736613667813899</v>
      </c>
      <c r="P1637" s="68">
        <v>64.323748668796597</v>
      </c>
      <c r="Q1637" s="71"/>
      <c r="R1637" s="68"/>
    </row>
    <row r="1638" spans="1:18" x14ac:dyDescent="0.2">
      <c r="A1638" s="72" t="s">
        <v>3443</v>
      </c>
      <c r="B1638" s="66" t="s">
        <v>3444</v>
      </c>
      <c r="C1638" s="67">
        <v>51</v>
      </c>
      <c r="D1638" s="67" t="s">
        <v>345</v>
      </c>
      <c r="E1638" s="71">
        <v>0.67508324046361401</v>
      </c>
      <c r="F1638" s="68">
        <v>62.2222222222222</v>
      </c>
      <c r="G1638" s="71">
        <v>0.68642034301061705</v>
      </c>
      <c r="H1638" s="68">
        <v>41.818181818181799</v>
      </c>
      <c r="I1638" s="71">
        <v>0.76884731870657597</v>
      </c>
      <c r="J1638" s="68">
        <v>61.919191919191903</v>
      </c>
      <c r="K1638" s="71">
        <v>0.82667046127693999</v>
      </c>
      <c r="L1638" s="68">
        <v>55.151515151515099</v>
      </c>
      <c r="M1638" s="71">
        <v>0.54901960784313697</v>
      </c>
      <c r="N1638" s="68">
        <v>44.557477110885003</v>
      </c>
      <c r="O1638" s="71">
        <v>0.54445847148080195</v>
      </c>
      <c r="P1638" s="68">
        <v>70.074547390841303</v>
      </c>
      <c r="Q1638" s="71"/>
      <c r="R1638" s="68"/>
    </row>
    <row r="1639" spans="1:18" x14ac:dyDescent="0.2">
      <c r="A1639" s="72" t="s">
        <v>3445</v>
      </c>
      <c r="B1639" s="66" t="s">
        <v>3446</v>
      </c>
      <c r="C1639" s="67">
        <v>50</v>
      </c>
      <c r="D1639" s="67" t="s">
        <v>345</v>
      </c>
      <c r="E1639" s="71">
        <v>0.64596154782056403</v>
      </c>
      <c r="F1639" s="68">
        <v>14.285714285714301</v>
      </c>
      <c r="G1639" s="71">
        <v>0.69896810863605696</v>
      </c>
      <c r="H1639" s="68">
        <v>18.215441516412401</v>
      </c>
      <c r="I1639" s="71">
        <v>0.75368105557535203</v>
      </c>
      <c r="J1639" s="68">
        <v>17.9380490060102</v>
      </c>
      <c r="K1639" s="71">
        <v>0.80605576465171902</v>
      </c>
      <c r="L1639" s="68">
        <v>28.016643550624099</v>
      </c>
      <c r="M1639" s="71">
        <v>0.68613138686131403</v>
      </c>
      <c r="N1639" s="68">
        <v>37.221189591078101</v>
      </c>
      <c r="O1639" s="71">
        <v>0.284971423378377</v>
      </c>
      <c r="P1639" s="68">
        <v>10.747663551401899</v>
      </c>
      <c r="Q1639" s="71"/>
      <c r="R1639" s="68"/>
    </row>
    <row r="1640" spans="1:18" x14ac:dyDescent="0.2">
      <c r="A1640" s="72" t="s">
        <v>3447</v>
      </c>
      <c r="B1640" s="66" t="s">
        <v>3448</v>
      </c>
      <c r="C1640" s="67">
        <v>51</v>
      </c>
      <c r="D1640" s="67" t="s">
        <v>345</v>
      </c>
      <c r="E1640" s="71">
        <v>0.745645566583644</v>
      </c>
      <c r="F1640" s="68">
        <v>77.979797979797993</v>
      </c>
      <c r="G1640" s="71">
        <v>0.82168745964600998</v>
      </c>
      <c r="H1640" s="68">
        <v>82.424242424242394</v>
      </c>
      <c r="I1640" s="71">
        <v>0.81394462055994499</v>
      </c>
      <c r="J1640" s="68">
        <v>79.191919191919197</v>
      </c>
      <c r="K1640" s="71">
        <v>0.90170738705818398</v>
      </c>
      <c r="L1640" s="68">
        <v>85.252525252525302</v>
      </c>
      <c r="M1640" s="71">
        <v>0.86274509803921595</v>
      </c>
      <c r="N1640" s="68">
        <v>91.861648016276703</v>
      </c>
      <c r="O1640" s="71">
        <v>0.32814326761486401</v>
      </c>
      <c r="P1640" s="68">
        <v>43.556975505857302</v>
      </c>
      <c r="Q1640" s="71"/>
      <c r="R1640" s="68"/>
    </row>
    <row r="1641" spans="1:18" x14ac:dyDescent="0.2">
      <c r="A1641" s="72" t="s">
        <v>3449</v>
      </c>
      <c r="B1641" s="66" t="s">
        <v>3450</v>
      </c>
      <c r="C1641" s="67">
        <v>50</v>
      </c>
      <c r="D1641" s="67" t="s">
        <v>345</v>
      </c>
      <c r="E1641" s="71">
        <v>0.44715420179724602</v>
      </c>
      <c r="F1641" s="68">
        <v>1.5718908922792401</v>
      </c>
      <c r="G1641" s="71">
        <v>0.64277909731129401</v>
      </c>
      <c r="H1641" s="68">
        <v>11.8816458622284</v>
      </c>
      <c r="I1641" s="71">
        <v>0.74202564695431805</v>
      </c>
      <c r="J1641" s="68">
        <v>15.8113730929265</v>
      </c>
      <c r="K1641" s="71">
        <v>0.58924648156356596</v>
      </c>
      <c r="L1641" s="68">
        <v>3.0513176144244101</v>
      </c>
      <c r="M1641" s="71">
        <v>0</v>
      </c>
      <c r="N1641" s="68">
        <v>1.0687732342007401</v>
      </c>
      <c r="O1641" s="71">
        <v>0.26171978315705302</v>
      </c>
      <c r="P1641" s="68">
        <v>9.2523364485981308</v>
      </c>
      <c r="Q1641" s="71"/>
      <c r="R1641" s="68"/>
    </row>
    <row r="1642" spans="1:18" x14ac:dyDescent="0.2">
      <c r="A1642" s="72" t="s">
        <v>3451</v>
      </c>
      <c r="B1642" s="66" t="s">
        <v>3452</v>
      </c>
      <c r="C1642" s="67">
        <v>51</v>
      </c>
      <c r="D1642" s="67" t="s">
        <v>345</v>
      </c>
      <c r="E1642" s="71">
        <v>0.74135836762486496</v>
      </c>
      <c r="F1642" s="68">
        <v>76.767676767676804</v>
      </c>
      <c r="G1642" s="71">
        <v>0.82082815238681495</v>
      </c>
      <c r="H1642" s="68">
        <v>82.2222222222222</v>
      </c>
      <c r="I1642" s="71">
        <v>0.82875925802057904</v>
      </c>
      <c r="J1642" s="68">
        <v>83.434343434343404</v>
      </c>
      <c r="K1642" s="71">
        <v>0.89738348703326398</v>
      </c>
      <c r="L1642" s="68">
        <v>83.636363636363598</v>
      </c>
      <c r="M1642" s="71">
        <v>0.74901960784313704</v>
      </c>
      <c r="N1642" s="68">
        <v>79.145473041709096</v>
      </c>
      <c r="O1642" s="71">
        <v>0.410801332840533</v>
      </c>
      <c r="P1642" s="68">
        <v>54.739084132055403</v>
      </c>
      <c r="Q1642" s="71"/>
      <c r="R1642" s="68"/>
    </row>
    <row r="1643" spans="1:18" x14ac:dyDescent="0.2">
      <c r="A1643" s="72" t="s">
        <v>3453</v>
      </c>
      <c r="B1643" s="66" t="s">
        <v>3454</v>
      </c>
      <c r="C1643" s="67">
        <v>51</v>
      </c>
      <c r="D1643" s="67" t="s">
        <v>345</v>
      </c>
      <c r="E1643" s="71">
        <v>0.63151047860992404</v>
      </c>
      <c r="F1643" s="68">
        <v>48.080808080808097</v>
      </c>
      <c r="G1643" s="71">
        <v>0.757432499384179</v>
      </c>
      <c r="H1643" s="68">
        <v>66.060606060606105</v>
      </c>
      <c r="I1643" s="71">
        <v>0.76745268010241696</v>
      </c>
      <c r="J1643" s="68">
        <v>61.313131313131301</v>
      </c>
      <c r="K1643" s="71">
        <v>0.86685406980995205</v>
      </c>
      <c r="L1643" s="68">
        <v>72.121212121212096</v>
      </c>
      <c r="M1643" s="71">
        <v>0.46666666666666701</v>
      </c>
      <c r="N1643" s="68">
        <v>32.248219735503604</v>
      </c>
      <c r="O1643" s="71">
        <v>0.29914647708640801</v>
      </c>
      <c r="P1643" s="68">
        <v>38.338658146964903</v>
      </c>
      <c r="Q1643" s="71"/>
      <c r="R1643" s="68"/>
    </row>
    <row r="1644" spans="1:18" x14ac:dyDescent="0.2">
      <c r="A1644" s="72" t="s">
        <v>3455</v>
      </c>
      <c r="B1644" s="66" t="s">
        <v>3456</v>
      </c>
      <c r="C1644" s="67">
        <v>51</v>
      </c>
      <c r="D1644" s="67" t="s">
        <v>345</v>
      </c>
      <c r="E1644" s="71">
        <v>0.69787289124061302</v>
      </c>
      <c r="F1644" s="68">
        <v>67.272727272727295</v>
      </c>
      <c r="G1644" s="71">
        <v>0.69099673749665502</v>
      </c>
      <c r="H1644" s="68">
        <v>44.4444444444444</v>
      </c>
      <c r="I1644" s="71">
        <v>0.84386202445843705</v>
      </c>
      <c r="J1644" s="68">
        <v>87.171717171717205</v>
      </c>
      <c r="K1644" s="71">
        <v>0.90546560664639597</v>
      </c>
      <c r="L1644" s="68">
        <v>86.363636363636402</v>
      </c>
      <c r="M1644" s="71">
        <v>0.77254901960784295</v>
      </c>
      <c r="N1644" s="68">
        <v>82.502543234994903</v>
      </c>
      <c r="O1644" s="71">
        <v>0.27649106799373202</v>
      </c>
      <c r="P1644" s="68">
        <v>34.504792332268401</v>
      </c>
      <c r="Q1644" s="71"/>
      <c r="R1644" s="68"/>
    </row>
    <row r="1645" spans="1:18" x14ac:dyDescent="0.2">
      <c r="A1645" s="72" t="s">
        <v>3457</v>
      </c>
      <c r="B1645" s="66" t="s">
        <v>3458</v>
      </c>
      <c r="C1645" s="67">
        <v>51</v>
      </c>
      <c r="D1645" s="67" t="s">
        <v>345</v>
      </c>
      <c r="E1645" s="71">
        <v>0.68229812051819105</v>
      </c>
      <c r="F1645" s="68">
        <v>63.434343434343397</v>
      </c>
      <c r="G1645" s="71">
        <v>0.77111577394737696</v>
      </c>
      <c r="H1645" s="68">
        <v>70.303030303030297</v>
      </c>
      <c r="I1645" s="71">
        <v>0.88485206556709595</v>
      </c>
      <c r="J1645" s="68">
        <v>96.464646464646506</v>
      </c>
      <c r="K1645" s="71">
        <v>0.93494272875934104</v>
      </c>
      <c r="L1645" s="68">
        <v>93.939393939393895</v>
      </c>
      <c r="M1645" s="71">
        <v>0.50980392156862697</v>
      </c>
      <c r="N1645" s="68">
        <v>37.639877924720203</v>
      </c>
      <c r="O1645" s="71">
        <v>0.31077611274851602</v>
      </c>
      <c r="P1645" s="68">
        <v>41.001064962726304</v>
      </c>
      <c r="Q1645" s="71"/>
      <c r="R1645" s="68"/>
    </row>
    <row r="1646" spans="1:18" x14ac:dyDescent="0.2">
      <c r="A1646" s="72" t="s">
        <v>979</v>
      </c>
      <c r="B1646" s="66" t="s">
        <v>3459</v>
      </c>
      <c r="C1646" s="67">
        <v>51</v>
      </c>
      <c r="D1646" s="67" t="s">
        <v>345</v>
      </c>
      <c r="E1646" s="71">
        <v>0.74272822130954497</v>
      </c>
      <c r="F1646" s="68">
        <v>77.474747474747502</v>
      </c>
      <c r="G1646" s="71">
        <v>0.79254733109782105</v>
      </c>
      <c r="H1646" s="68">
        <v>75.858585858585897</v>
      </c>
      <c r="I1646" s="71">
        <v>0.84435054441923796</v>
      </c>
      <c r="J1646" s="68">
        <v>87.373737373737399</v>
      </c>
      <c r="K1646" s="71">
        <v>0.92822759303769298</v>
      </c>
      <c r="L1646" s="68">
        <v>92.323232323232304</v>
      </c>
      <c r="M1646" s="71">
        <v>0.85490196078431402</v>
      </c>
      <c r="N1646" s="68">
        <v>91.353001017294005</v>
      </c>
      <c r="O1646" s="71">
        <v>0.29361367720866099</v>
      </c>
      <c r="P1646" s="68">
        <v>37.380191693290698</v>
      </c>
      <c r="Q1646" s="71"/>
      <c r="R1646" s="68"/>
    </row>
    <row r="1647" spans="1:18" x14ac:dyDescent="0.2">
      <c r="A1647" s="72" t="s">
        <v>3460</v>
      </c>
      <c r="B1647" s="66" t="s">
        <v>3461</v>
      </c>
      <c r="C1647" s="67">
        <v>51</v>
      </c>
      <c r="D1647" s="67" t="s">
        <v>345</v>
      </c>
      <c r="E1647" s="71">
        <v>0.634199924227695</v>
      </c>
      <c r="F1647" s="68">
        <v>48.585858585858603</v>
      </c>
      <c r="G1647" s="71">
        <v>0.724453314572575</v>
      </c>
      <c r="H1647" s="68">
        <v>55.858585858585897</v>
      </c>
      <c r="I1647" s="71">
        <v>0.68683618834490201</v>
      </c>
      <c r="J1647" s="68">
        <v>32.2222222222222</v>
      </c>
      <c r="K1647" s="71">
        <v>0.67161859644234501</v>
      </c>
      <c r="L1647" s="68">
        <v>8.0808080808080796</v>
      </c>
      <c r="M1647" s="71">
        <v>0.83921568627451004</v>
      </c>
      <c r="N1647" s="68">
        <v>90.335707019328595</v>
      </c>
      <c r="O1647" s="71">
        <v>0.24887583550414299</v>
      </c>
      <c r="P1647" s="68">
        <v>29.818956336528199</v>
      </c>
      <c r="Q1647" s="71"/>
      <c r="R1647" s="68"/>
    </row>
    <row r="1648" spans="1:18" x14ac:dyDescent="0.2">
      <c r="A1648" s="72" t="s">
        <v>3462</v>
      </c>
      <c r="B1648" s="66" t="s">
        <v>3463</v>
      </c>
      <c r="C1648" s="67">
        <v>51</v>
      </c>
      <c r="D1648" s="67" t="s">
        <v>345</v>
      </c>
      <c r="E1648" s="71">
        <v>0.64407884428294104</v>
      </c>
      <c r="F1648" s="68">
        <v>52.828282828282802</v>
      </c>
      <c r="G1648" s="71">
        <v>0.77103313244154803</v>
      </c>
      <c r="H1648" s="68">
        <v>70.101010101010104</v>
      </c>
      <c r="I1648" s="71">
        <v>0.67225374207092203</v>
      </c>
      <c r="J1648" s="68">
        <v>26.8686868686869</v>
      </c>
      <c r="K1648" s="71">
        <v>0.73523071004207496</v>
      </c>
      <c r="L1648" s="68">
        <v>20.1010101010101</v>
      </c>
      <c r="M1648" s="71">
        <v>0.81960784313725499</v>
      </c>
      <c r="N1648" s="68">
        <v>88.708036622583904</v>
      </c>
      <c r="O1648" s="71">
        <v>0.22226879372290501</v>
      </c>
      <c r="P1648" s="68">
        <v>25.1331203407881</v>
      </c>
      <c r="Q1648" s="71"/>
      <c r="R1648" s="68"/>
    </row>
    <row r="1649" spans="1:18" x14ac:dyDescent="0.2">
      <c r="A1649" s="72" t="s">
        <v>3464</v>
      </c>
      <c r="B1649" s="66" t="s">
        <v>3465</v>
      </c>
      <c r="C1649" s="67">
        <v>51</v>
      </c>
      <c r="D1649" s="67" t="s">
        <v>345</v>
      </c>
      <c r="E1649" s="71">
        <v>0.73259133693026302</v>
      </c>
      <c r="F1649" s="68">
        <v>74.949494949494905</v>
      </c>
      <c r="G1649" s="71">
        <v>0.71783737700756001</v>
      </c>
      <c r="H1649" s="68">
        <v>53.232323232323203</v>
      </c>
      <c r="I1649" s="71">
        <v>0.89286625982694001</v>
      </c>
      <c r="J1649" s="68">
        <v>97.575757575757606</v>
      </c>
      <c r="K1649" s="71">
        <v>0.90696641359019103</v>
      </c>
      <c r="L1649" s="68">
        <v>86.969696969696997</v>
      </c>
      <c r="M1649" s="71">
        <v>0.79607843137254897</v>
      </c>
      <c r="N1649" s="68">
        <v>85.656154628687702</v>
      </c>
      <c r="O1649" s="71">
        <v>0.349208202854077</v>
      </c>
      <c r="P1649" s="68">
        <v>46.751863684771003</v>
      </c>
      <c r="Q1649" s="71"/>
      <c r="R1649" s="68"/>
    </row>
    <row r="1650" spans="1:18" x14ac:dyDescent="0.2">
      <c r="A1650" s="72" t="s">
        <v>3466</v>
      </c>
      <c r="B1650" s="66" t="s">
        <v>3467</v>
      </c>
      <c r="C1650" s="67">
        <v>51</v>
      </c>
      <c r="D1650" s="67" t="s">
        <v>345</v>
      </c>
      <c r="E1650" s="71">
        <v>0.75137914281409601</v>
      </c>
      <c r="F1650" s="68">
        <v>79.494949494949495</v>
      </c>
      <c r="G1650" s="71">
        <v>0.74549351554857202</v>
      </c>
      <c r="H1650" s="68">
        <v>62.2222222222222</v>
      </c>
      <c r="I1650" s="71">
        <v>0.906031638840604</v>
      </c>
      <c r="J1650" s="68">
        <v>98.383838383838395</v>
      </c>
      <c r="K1650" s="71">
        <v>0.90301292872977201</v>
      </c>
      <c r="L1650" s="68">
        <v>85.757575757575793</v>
      </c>
      <c r="M1650" s="71">
        <v>0.80392156862745101</v>
      </c>
      <c r="N1650" s="68">
        <v>86.775178026449595</v>
      </c>
      <c r="O1650" s="71">
        <v>0.39843606232408202</v>
      </c>
      <c r="P1650" s="68">
        <v>53.248136315228997</v>
      </c>
      <c r="Q1650" s="71"/>
      <c r="R1650" s="68"/>
    </row>
    <row r="1651" spans="1:18" x14ac:dyDescent="0.2">
      <c r="A1651" s="72" t="s">
        <v>3468</v>
      </c>
      <c r="B1651" s="66" t="s">
        <v>3469</v>
      </c>
      <c r="C1651" s="67">
        <v>51</v>
      </c>
      <c r="D1651" s="67" t="s">
        <v>345</v>
      </c>
      <c r="E1651" s="71">
        <v>0.68985636820496299</v>
      </c>
      <c r="F1651" s="68">
        <v>65.050505050505095</v>
      </c>
      <c r="G1651" s="71">
        <v>0.70126887500305501</v>
      </c>
      <c r="H1651" s="68">
        <v>47.676767676767703</v>
      </c>
      <c r="I1651" s="71">
        <v>0.84935237914511497</v>
      </c>
      <c r="J1651" s="68">
        <v>88.484848484848499</v>
      </c>
      <c r="K1651" s="71">
        <v>0.89368015683949298</v>
      </c>
      <c r="L1651" s="68">
        <v>83.030303030303003</v>
      </c>
      <c r="M1651" s="71">
        <v>0.67843137254901997</v>
      </c>
      <c r="N1651" s="68">
        <v>66.124109867751798</v>
      </c>
      <c r="O1651" s="71">
        <v>0.32654905748813301</v>
      </c>
      <c r="P1651" s="68">
        <v>43.343982960596399</v>
      </c>
      <c r="Q1651" s="71"/>
      <c r="R1651" s="68"/>
    </row>
    <row r="1652" spans="1:18" x14ac:dyDescent="0.2">
      <c r="A1652" s="72" t="s">
        <v>3470</v>
      </c>
      <c r="B1652" s="66" t="s">
        <v>3471</v>
      </c>
      <c r="C1652" s="67">
        <v>51</v>
      </c>
      <c r="D1652" s="67" t="s">
        <v>345</v>
      </c>
      <c r="E1652" s="71">
        <v>0.59625781473622697</v>
      </c>
      <c r="F1652" s="68">
        <v>36.464646464646499</v>
      </c>
      <c r="G1652" s="71">
        <v>0.66405031361737699</v>
      </c>
      <c r="H1652" s="68">
        <v>35.5555555555556</v>
      </c>
      <c r="I1652" s="71">
        <v>0.84557054470054105</v>
      </c>
      <c r="J1652" s="68">
        <v>87.7777777777778</v>
      </c>
      <c r="K1652" s="71">
        <v>0.88929559176003004</v>
      </c>
      <c r="L1652" s="68">
        <v>81.1111111111111</v>
      </c>
      <c r="M1652" s="71">
        <v>0.26274509803921597</v>
      </c>
      <c r="N1652" s="68">
        <v>12.7161749745677</v>
      </c>
      <c r="O1652" s="71">
        <v>0.319627525563971</v>
      </c>
      <c r="P1652" s="68">
        <v>42.172523961661298</v>
      </c>
      <c r="Q1652" s="71"/>
      <c r="R1652" s="68"/>
    </row>
    <row r="1653" spans="1:18" x14ac:dyDescent="0.2">
      <c r="A1653" s="72" t="s">
        <v>3472</v>
      </c>
      <c r="B1653" s="66" t="s">
        <v>3473</v>
      </c>
      <c r="C1653" s="67">
        <v>51</v>
      </c>
      <c r="D1653" s="67" t="s">
        <v>345</v>
      </c>
      <c r="E1653" s="71">
        <v>0.55784250852656503</v>
      </c>
      <c r="F1653" s="68">
        <v>23.2323232323232</v>
      </c>
      <c r="G1653" s="71">
        <v>0.629062207308142</v>
      </c>
      <c r="H1653" s="68">
        <v>21.616161616161602</v>
      </c>
      <c r="I1653" s="71">
        <v>0.88314063945395405</v>
      </c>
      <c r="J1653" s="68">
        <v>96.161616161616195</v>
      </c>
      <c r="K1653" s="71">
        <v>0.93138557143549205</v>
      </c>
      <c r="L1653" s="68">
        <v>93.3333333333333</v>
      </c>
      <c r="M1653" s="71">
        <v>9.8039215686274495E-2</v>
      </c>
      <c r="N1653" s="68">
        <v>4.2726347914547302</v>
      </c>
      <c r="O1653" s="71">
        <v>0.247584908748961</v>
      </c>
      <c r="P1653" s="68">
        <v>29.6059637912673</v>
      </c>
      <c r="Q1653" s="71"/>
      <c r="R1653" s="68"/>
    </row>
    <row r="1654" spans="1:18" x14ac:dyDescent="0.2">
      <c r="A1654" s="72" t="s">
        <v>3474</v>
      </c>
      <c r="B1654" s="66" t="s">
        <v>3475</v>
      </c>
      <c r="C1654" s="67">
        <v>51</v>
      </c>
      <c r="D1654" s="67" t="s">
        <v>345</v>
      </c>
      <c r="E1654" s="71">
        <v>0.61243725987473996</v>
      </c>
      <c r="F1654" s="68">
        <v>42.121212121212103</v>
      </c>
      <c r="G1654" s="71">
        <v>0.75169861540646199</v>
      </c>
      <c r="H1654" s="68">
        <v>64.242424242424207</v>
      </c>
      <c r="I1654" s="71">
        <v>0.78822133812995898</v>
      </c>
      <c r="J1654" s="68">
        <v>69.595959595959599</v>
      </c>
      <c r="K1654" s="71">
        <v>0.64017790788293805</v>
      </c>
      <c r="L1654" s="68">
        <v>5.6565656565656601</v>
      </c>
      <c r="M1654" s="71">
        <v>0.52156862745097998</v>
      </c>
      <c r="N1654" s="68">
        <v>39.0640895218718</v>
      </c>
      <c r="O1654" s="71">
        <v>0.36051981050336002</v>
      </c>
      <c r="P1654" s="68">
        <v>48.136315228967</v>
      </c>
      <c r="Q1654" s="71"/>
      <c r="R1654" s="68"/>
    </row>
    <row r="1655" spans="1:18" x14ac:dyDescent="0.2">
      <c r="A1655" s="72" t="s">
        <v>2755</v>
      </c>
      <c r="B1655" s="66" t="s">
        <v>3476</v>
      </c>
      <c r="C1655" s="67">
        <v>51</v>
      </c>
      <c r="D1655" s="67" t="s">
        <v>345</v>
      </c>
      <c r="E1655" s="71">
        <v>0.69968435639204396</v>
      </c>
      <c r="F1655" s="68">
        <v>68.080808080808097</v>
      </c>
      <c r="G1655" s="71">
        <v>0.77191564967163295</v>
      </c>
      <c r="H1655" s="68">
        <v>70.404040404040401</v>
      </c>
      <c r="I1655" s="71">
        <v>0.77275320199666397</v>
      </c>
      <c r="J1655" s="68">
        <v>63.939393939393902</v>
      </c>
      <c r="K1655" s="71">
        <v>0.86925754287133805</v>
      </c>
      <c r="L1655" s="68">
        <v>73.636363636363598</v>
      </c>
      <c r="M1655" s="71">
        <v>0.78823529411764703</v>
      </c>
      <c r="N1655" s="68">
        <v>84.638860630722306</v>
      </c>
      <c r="O1655" s="71">
        <v>0.29626009330293601</v>
      </c>
      <c r="P1655" s="68">
        <v>38.019169329073499</v>
      </c>
      <c r="Q1655" s="71"/>
      <c r="R1655" s="68"/>
    </row>
    <row r="1656" spans="1:18" x14ac:dyDescent="0.2">
      <c r="A1656" s="72" t="s">
        <v>3477</v>
      </c>
      <c r="B1656" s="66" t="s">
        <v>3478</v>
      </c>
      <c r="C1656" s="67">
        <v>51</v>
      </c>
      <c r="D1656" s="67" t="s">
        <v>345</v>
      </c>
      <c r="E1656" s="71">
        <v>0.62825152016285102</v>
      </c>
      <c r="F1656" s="68">
        <v>47.171717171717198</v>
      </c>
      <c r="G1656" s="71">
        <v>0.67464387615405796</v>
      </c>
      <c r="H1656" s="68">
        <v>37.979797979798001</v>
      </c>
      <c r="I1656" s="71">
        <v>0.74898190783264895</v>
      </c>
      <c r="J1656" s="68">
        <v>53.030303030303003</v>
      </c>
      <c r="K1656" s="71">
        <v>0.79882897077973902</v>
      </c>
      <c r="L1656" s="68">
        <v>41.515151515151501</v>
      </c>
      <c r="M1656" s="71">
        <v>0.415686274509804</v>
      </c>
      <c r="N1656" s="68">
        <v>26.5513733468973</v>
      </c>
      <c r="O1656" s="71">
        <v>0.50311657153800504</v>
      </c>
      <c r="P1656" s="68">
        <v>66.240681576144794</v>
      </c>
      <c r="Q1656" s="71"/>
      <c r="R1656" s="68"/>
    </row>
    <row r="1657" spans="1:18" x14ac:dyDescent="0.2">
      <c r="A1657" s="72" t="s">
        <v>1279</v>
      </c>
      <c r="B1657" s="66" t="s">
        <v>3479</v>
      </c>
      <c r="C1657" s="67">
        <v>51</v>
      </c>
      <c r="D1657" s="67" t="s">
        <v>345</v>
      </c>
      <c r="E1657" s="71">
        <v>0.70363783253156897</v>
      </c>
      <c r="F1657" s="68">
        <v>68.8888888888889</v>
      </c>
      <c r="G1657" s="71">
        <v>0.80065025028391601</v>
      </c>
      <c r="H1657" s="68">
        <v>78.181818181818201</v>
      </c>
      <c r="I1657" s="71">
        <v>0.814608370787827</v>
      </c>
      <c r="J1657" s="68">
        <v>79.393939393939405</v>
      </c>
      <c r="K1657" s="71">
        <v>0.85925518081369301</v>
      </c>
      <c r="L1657" s="68">
        <v>69.595959595959599</v>
      </c>
      <c r="M1657" s="71">
        <v>0.74901960784313704</v>
      </c>
      <c r="N1657" s="68">
        <v>79.145473041709096</v>
      </c>
      <c r="O1657" s="71">
        <v>0.29465575292927398</v>
      </c>
      <c r="P1657" s="68">
        <v>37.699680511182102</v>
      </c>
      <c r="Q1657" s="71"/>
      <c r="R1657" s="68"/>
    </row>
    <row r="1658" spans="1:18" x14ac:dyDescent="0.2">
      <c r="A1658" s="72" t="s">
        <v>3480</v>
      </c>
      <c r="B1658" s="66" t="s">
        <v>3481</v>
      </c>
      <c r="C1658" s="67">
        <v>51</v>
      </c>
      <c r="D1658" s="67" t="s">
        <v>345</v>
      </c>
      <c r="E1658" s="71">
        <v>0.66285268615022497</v>
      </c>
      <c r="F1658" s="68">
        <v>58.484848484848499</v>
      </c>
      <c r="G1658" s="71">
        <v>0.69719771663976404</v>
      </c>
      <c r="H1658" s="68">
        <v>46.464646464646499</v>
      </c>
      <c r="I1658" s="71">
        <v>0.80712538333982398</v>
      </c>
      <c r="J1658" s="68">
        <v>76.767676767676804</v>
      </c>
      <c r="K1658" s="71">
        <v>0.87377891830313303</v>
      </c>
      <c r="L1658" s="68">
        <v>75.353535353535307</v>
      </c>
      <c r="M1658" s="71">
        <v>0.78039215686274499</v>
      </c>
      <c r="N1658" s="68">
        <v>83.723296032553407</v>
      </c>
      <c r="O1658" s="71">
        <v>0.15576925560565799</v>
      </c>
      <c r="P1658" s="68">
        <v>13.951011714590001</v>
      </c>
      <c r="Q1658" s="71"/>
      <c r="R1658" s="68"/>
    </row>
    <row r="1659" spans="1:18" x14ac:dyDescent="0.2">
      <c r="A1659" s="72" t="s">
        <v>2843</v>
      </c>
      <c r="B1659" s="66" t="s">
        <v>3482</v>
      </c>
      <c r="C1659" s="67">
        <v>51</v>
      </c>
      <c r="D1659" s="67" t="s">
        <v>345</v>
      </c>
      <c r="E1659" s="71">
        <v>0.66296121216191195</v>
      </c>
      <c r="F1659" s="68">
        <v>58.585858585858603</v>
      </c>
      <c r="G1659" s="71">
        <v>0.72395303077672102</v>
      </c>
      <c r="H1659" s="68">
        <v>55.454545454545503</v>
      </c>
      <c r="I1659" s="71">
        <v>0.79795571801526499</v>
      </c>
      <c r="J1659" s="68">
        <v>73.434343434343404</v>
      </c>
      <c r="K1659" s="71">
        <v>0.77714811442815002</v>
      </c>
      <c r="L1659" s="68">
        <v>32.424242424242401</v>
      </c>
      <c r="M1659" s="71">
        <v>0.78039215686274499</v>
      </c>
      <c r="N1659" s="68">
        <v>83.723296032553407</v>
      </c>
      <c r="O1659" s="71">
        <v>0.23535704072668101</v>
      </c>
      <c r="P1659" s="68">
        <v>27.050053248136301</v>
      </c>
      <c r="Q1659" s="71"/>
      <c r="R1659" s="68"/>
    </row>
    <row r="1660" spans="1:18" x14ac:dyDescent="0.2">
      <c r="A1660" s="72" t="s">
        <v>3483</v>
      </c>
      <c r="B1660" s="66" t="s">
        <v>3484</v>
      </c>
      <c r="C1660" s="67">
        <v>51</v>
      </c>
      <c r="D1660" s="67" t="s">
        <v>345</v>
      </c>
      <c r="E1660" s="71">
        <v>0.65761507698649502</v>
      </c>
      <c r="F1660" s="68">
        <v>57.272727272727302</v>
      </c>
      <c r="G1660" s="71">
        <v>0.629961899694778</v>
      </c>
      <c r="H1660" s="68">
        <v>21.717171717171698</v>
      </c>
      <c r="I1660" s="71">
        <v>0.83278270809709598</v>
      </c>
      <c r="J1660" s="68">
        <v>84.747474747474797</v>
      </c>
      <c r="K1660" s="71">
        <v>0.90762352043250205</v>
      </c>
      <c r="L1660" s="68">
        <v>87.373737373737399</v>
      </c>
      <c r="M1660" s="71">
        <v>0.69803921568627503</v>
      </c>
      <c r="N1660" s="68">
        <v>69.582909460834202</v>
      </c>
      <c r="O1660" s="71">
        <v>0.219668041021822</v>
      </c>
      <c r="P1660" s="68">
        <v>24.281150159744399</v>
      </c>
      <c r="Q1660" s="71"/>
      <c r="R1660" s="68"/>
    </row>
    <row r="1661" spans="1:18" x14ac:dyDescent="0.2">
      <c r="A1661" s="72" t="s">
        <v>3485</v>
      </c>
      <c r="B1661" s="66" t="s">
        <v>3486</v>
      </c>
      <c r="C1661" s="67">
        <v>51</v>
      </c>
      <c r="D1661" s="67" t="s">
        <v>345</v>
      </c>
      <c r="E1661" s="71">
        <v>0.69857812091655802</v>
      </c>
      <c r="F1661" s="68">
        <v>67.7777777777778</v>
      </c>
      <c r="G1661" s="71">
        <v>0.76558509021495302</v>
      </c>
      <c r="H1661" s="68">
        <v>68.181818181818201</v>
      </c>
      <c r="I1661" s="71">
        <v>0.84660639777175395</v>
      </c>
      <c r="J1661" s="68">
        <v>87.979797979797993</v>
      </c>
      <c r="K1661" s="71">
        <v>0.80136324914046297</v>
      </c>
      <c r="L1661" s="68">
        <v>42.727272727272698</v>
      </c>
      <c r="M1661" s="71">
        <v>0.69019607843137298</v>
      </c>
      <c r="N1661" s="68">
        <v>68.056968463886093</v>
      </c>
      <c r="O1661" s="71">
        <v>0.38913978902424701</v>
      </c>
      <c r="P1661" s="68">
        <v>52.289669861554799</v>
      </c>
      <c r="Q1661" s="71"/>
      <c r="R1661" s="68"/>
    </row>
    <row r="1662" spans="1:18" x14ac:dyDescent="0.2">
      <c r="A1662" s="72" t="s">
        <v>3487</v>
      </c>
      <c r="B1662" s="66" t="s">
        <v>3488</v>
      </c>
      <c r="C1662" s="67">
        <v>51</v>
      </c>
      <c r="D1662" s="67" t="s">
        <v>345</v>
      </c>
      <c r="E1662" s="71">
        <v>0.712058543147706</v>
      </c>
      <c r="F1662" s="68">
        <v>70.404040404040401</v>
      </c>
      <c r="G1662" s="71">
        <v>0.63371620312795596</v>
      </c>
      <c r="H1662" s="68">
        <v>23.636363636363601</v>
      </c>
      <c r="I1662" s="71">
        <v>0.83585974743019498</v>
      </c>
      <c r="J1662" s="68">
        <v>85.353535353535307</v>
      </c>
      <c r="K1662" s="71">
        <v>0.85096515818529805</v>
      </c>
      <c r="L1662" s="68">
        <v>65.858585858585897</v>
      </c>
      <c r="M1662" s="71">
        <v>0.81176470588235305</v>
      </c>
      <c r="N1662" s="68">
        <v>87.690742624618494</v>
      </c>
      <c r="O1662" s="71">
        <v>0.42798690111272902</v>
      </c>
      <c r="P1662" s="68">
        <v>57.933972310969096</v>
      </c>
      <c r="Q1662" s="71"/>
      <c r="R1662" s="68"/>
    </row>
    <row r="1663" spans="1:18" x14ac:dyDescent="0.2">
      <c r="A1663" s="72" t="s">
        <v>3489</v>
      </c>
      <c r="B1663" s="66" t="s">
        <v>3490</v>
      </c>
      <c r="C1663" s="67">
        <v>51</v>
      </c>
      <c r="D1663" s="67" t="s">
        <v>345</v>
      </c>
      <c r="E1663" s="71">
        <v>0.89095937648012702</v>
      </c>
      <c r="F1663" s="68">
        <v>97.070707070707101</v>
      </c>
      <c r="G1663" s="71">
        <v>0.78666500033389397</v>
      </c>
      <c r="H1663" s="68">
        <v>74.646464646464693</v>
      </c>
      <c r="I1663" s="71">
        <v>0.90368422133999005</v>
      </c>
      <c r="J1663" s="68">
        <v>98.080808080808097</v>
      </c>
      <c r="K1663" s="71">
        <v>0.92054710777603699</v>
      </c>
      <c r="L1663" s="68">
        <v>90.707070707070699</v>
      </c>
      <c r="M1663" s="71">
        <v>0.95294117647058796</v>
      </c>
      <c r="N1663" s="68">
        <v>97.253306205493402</v>
      </c>
      <c r="O1663" s="71"/>
      <c r="P1663" s="68"/>
      <c r="Q1663" s="71"/>
      <c r="R1663" s="68"/>
    </row>
    <row r="1664" spans="1:18" x14ac:dyDescent="0.2">
      <c r="A1664" s="72" t="s">
        <v>3491</v>
      </c>
      <c r="B1664" s="66" t="s">
        <v>3492</v>
      </c>
      <c r="C1664" s="67">
        <v>51</v>
      </c>
      <c r="D1664" s="67" t="s">
        <v>345</v>
      </c>
      <c r="E1664" s="71">
        <v>0.66415134161607403</v>
      </c>
      <c r="F1664" s="68">
        <v>58.989898989898997</v>
      </c>
      <c r="G1664" s="71">
        <v>0.72064508204656597</v>
      </c>
      <c r="H1664" s="68">
        <v>54.141414141414103</v>
      </c>
      <c r="I1664" s="71">
        <v>0.84506008380716202</v>
      </c>
      <c r="J1664" s="68">
        <v>87.676767676767696</v>
      </c>
      <c r="K1664" s="71">
        <v>0.79975240762035804</v>
      </c>
      <c r="L1664" s="68">
        <v>42.020202020201999</v>
      </c>
      <c r="M1664" s="71">
        <v>0.792156862745098</v>
      </c>
      <c r="N1664" s="68">
        <v>85.147507629705004</v>
      </c>
      <c r="O1664" s="71">
        <v>0.16314227186118499</v>
      </c>
      <c r="P1664" s="68">
        <v>14.483493077742301</v>
      </c>
      <c r="Q1664" s="71"/>
      <c r="R1664" s="68"/>
    </row>
    <row r="1665" spans="1:18" x14ac:dyDescent="0.2">
      <c r="A1665" s="72" t="s">
        <v>3493</v>
      </c>
      <c r="B1665" s="66" t="s">
        <v>3494</v>
      </c>
      <c r="C1665" s="67">
        <v>51</v>
      </c>
      <c r="D1665" s="67" t="s">
        <v>345</v>
      </c>
      <c r="E1665" s="71">
        <v>0.63505007900979704</v>
      </c>
      <c r="F1665" s="68">
        <v>49.191919191919197</v>
      </c>
      <c r="G1665" s="71">
        <v>0.60818481770035904</v>
      </c>
      <c r="H1665" s="68">
        <v>14.747474747474699</v>
      </c>
      <c r="I1665" s="71">
        <v>0.74422394727724095</v>
      </c>
      <c r="J1665" s="68">
        <v>50.606060606060602</v>
      </c>
      <c r="K1665" s="71">
        <v>0.60191920453893</v>
      </c>
      <c r="L1665" s="68">
        <v>3.9393939393939399</v>
      </c>
      <c r="M1665" s="71">
        <v>0.74117647058823499</v>
      </c>
      <c r="N1665" s="68">
        <v>77.619532044760902</v>
      </c>
      <c r="O1665" s="71">
        <v>0.47974595494422001</v>
      </c>
      <c r="P1665" s="68">
        <v>63.897763578274798</v>
      </c>
      <c r="Q1665" s="71"/>
      <c r="R1665" s="68"/>
    </row>
    <row r="1666" spans="1:18" x14ac:dyDescent="0.2">
      <c r="A1666" s="72" t="s">
        <v>3495</v>
      </c>
      <c r="B1666" s="66" t="s">
        <v>3496</v>
      </c>
      <c r="C1666" s="67">
        <v>51</v>
      </c>
      <c r="D1666" s="67" t="s">
        <v>345</v>
      </c>
      <c r="E1666" s="71">
        <v>0.65109589862804595</v>
      </c>
      <c r="F1666" s="68">
        <v>55.252525252525302</v>
      </c>
      <c r="G1666" s="71">
        <v>0.67837084055102603</v>
      </c>
      <c r="H1666" s="68">
        <v>38.989898989898997</v>
      </c>
      <c r="I1666" s="71">
        <v>0.88033960074795603</v>
      </c>
      <c r="J1666" s="68">
        <v>95.5555555555556</v>
      </c>
      <c r="K1666" s="71">
        <v>0.832283481870704</v>
      </c>
      <c r="L1666" s="68">
        <v>57.272727272727302</v>
      </c>
      <c r="M1666" s="71">
        <v>0.64313725490196105</v>
      </c>
      <c r="N1666" s="68">
        <v>60.732451678535099</v>
      </c>
      <c r="O1666" s="71">
        <v>0.22134831506858399</v>
      </c>
      <c r="P1666" s="68">
        <v>24.707135250266202</v>
      </c>
      <c r="Q1666" s="71"/>
      <c r="R1666" s="68"/>
    </row>
    <row r="1667" spans="1:18" x14ac:dyDescent="0.2">
      <c r="A1667" s="72" t="s">
        <v>3497</v>
      </c>
      <c r="B1667" s="66" t="s">
        <v>3498</v>
      </c>
      <c r="C1667" s="67">
        <v>51</v>
      </c>
      <c r="D1667" s="67" t="s">
        <v>345</v>
      </c>
      <c r="E1667" s="71">
        <v>0.583284135107073</v>
      </c>
      <c r="F1667" s="68">
        <v>32.2222222222222</v>
      </c>
      <c r="G1667" s="71">
        <v>0.70163251092193202</v>
      </c>
      <c r="H1667" s="68">
        <v>47.878787878787897</v>
      </c>
      <c r="I1667" s="71">
        <v>0.78443752622809604</v>
      </c>
      <c r="J1667" s="68">
        <v>68.282828282828305</v>
      </c>
      <c r="K1667" s="71">
        <v>0.61581545501609902</v>
      </c>
      <c r="L1667" s="68">
        <v>4.7474747474747501</v>
      </c>
      <c r="M1667" s="71">
        <v>0.27450980392156898</v>
      </c>
      <c r="N1667" s="68">
        <v>13.7334689725331</v>
      </c>
      <c r="O1667" s="71">
        <v>0.54002537944767004</v>
      </c>
      <c r="P1667" s="68">
        <v>69.755058572949906</v>
      </c>
      <c r="Q1667" s="71"/>
      <c r="R1667" s="68"/>
    </row>
    <row r="1668" spans="1:18" x14ac:dyDescent="0.2">
      <c r="A1668" s="72" t="s">
        <v>3499</v>
      </c>
      <c r="B1668" s="66" t="s">
        <v>3500</v>
      </c>
      <c r="C1668" s="67">
        <v>51</v>
      </c>
      <c r="D1668" s="67" t="s">
        <v>345</v>
      </c>
      <c r="E1668" s="71">
        <v>0.662103935938959</v>
      </c>
      <c r="F1668" s="68">
        <v>58.282828282828298</v>
      </c>
      <c r="G1668" s="71">
        <v>0.72428014846308797</v>
      </c>
      <c r="H1668" s="68">
        <v>55.656565656565697</v>
      </c>
      <c r="I1668" s="71">
        <v>0.88965442901889902</v>
      </c>
      <c r="J1668" s="68">
        <v>97.070707070707101</v>
      </c>
      <c r="K1668" s="71">
        <v>0.93538566967619297</v>
      </c>
      <c r="L1668" s="68">
        <v>94.040404040403999</v>
      </c>
      <c r="M1668" s="71">
        <v>0.60784313725490202</v>
      </c>
      <c r="N1668" s="68">
        <v>54.0183112919634</v>
      </c>
      <c r="O1668" s="71">
        <v>0.15335629528171199</v>
      </c>
      <c r="P1668" s="68">
        <v>13.6315228966986</v>
      </c>
      <c r="Q1668" s="71"/>
      <c r="R1668" s="68"/>
    </row>
    <row r="1669" spans="1:18" x14ac:dyDescent="0.2">
      <c r="A1669" s="72" t="s">
        <v>3501</v>
      </c>
      <c r="B1669" s="66" t="s">
        <v>3502</v>
      </c>
      <c r="C1669" s="67">
        <v>51</v>
      </c>
      <c r="D1669" s="67" t="s">
        <v>345</v>
      </c>
      <c r="E1669" s="71">
        <v>0.609546914760145</v>
      </c>
      <c r="F1669" s="68">
        <v>40.303030303030297</v>
      </c>
      <c r="G1669" s="71">
        <v>0.706531535534351</v>
      </c>
      <c r="H1669" s="68">
        <v>49.595959595959599</v>
      </c>
      <c r="I1669" s="71">
        <v>0.86301621091754899</v>
      </c>
      <c r="J1669" s="68">
        <v>92.121212121212096</v>
      </c>
      <c r="K1669" s="71">
        <v>0.65697515549230801</v>
      </c>
      <c r="L1669" s="68">
        <v>6.9696969696969697</v>
      </c>
      <c r="M1669" s="71">
        <v>0.31372549019607798</v>
      </c>
      <c r="N1669" s="68">
        <v>15.971515768056999</v>
      </c>
      <c r="O1669" s="71">
        <v>0.50748618166043702</v>
      </c>
      <c r="P1669" s="68">
        <v>66.986155484557997</v>
      </c>
      <c r="Q1669" s="71"/>
      <c r="R1669" s="68"/>
    </row>
    <row r="1670" spans="1:18" x14ac:dyDescent="0.2">
      <c r="A1670" s="72" t="s">
        <v>3503</v>
      </c>
      <c r="B1670" s="66" t="s">
        <v>3504</v>
      </c>
      <c r="C1670" s="67">
        <v>51</v>
      </c>
      <c r="D1670" s="67" t="s">
        <v>345</v>
      </c>
      <c r="E1670" s="71">
        <v>0.57944581720282995</v>
      </c>
      <c r="F1670" s="68">
        <v>30.808080808080799</v>
      </c>
      <c r="G1670" s="71">
        <v>0.69348039307111997</v>
      </c>
      <c r="H1670" s="68">
        <v>45.252525252525302</v>
      </c>
      <c r="I1670" s="71">
        <v>0.78575935061034397</v>
      </c>
      <c r="J1670" s="68">
        <v>68.686868686868706</v>
      </c>
      <c r="K1670" s="71">
        <v>0.65004811537478702</v>
      </c>
      <c r="L1670" s="68">
        <v>6.4646464646464601</v>
      </c>
      <c r="M1670" s="71">
        <v>0.30980392156862702</v>
      </c>
      <c r="N1670" s="68">
        <v>15.4628687690743</v>
      </c>
      <c r="O1670" s="71">
        <v>0.458137305389269</v>
      </c>
      <c r="P1670" s="68">
        <v>61.767838125665598</v>
      </c>
      <c r="Q1670" s="71"/>
      <c r="R1670" s="68"/>
    </row>
    <row r="1671" spans="1:18" x14ac:dyDescent="0.2">
      <c r="A1671" s="72" t="s">
        <v>3505</v>
      </c>
      <c r="B1671" s="66" t="s">
        <v>3506</v>
      </c>
      <c r="C1671" s="67">
        <v>51</v>
      </c>
      <c r="D1671" s="67" t="s">
        <v>345</v>
      </c>
      <c r="E1671" s="71">
        <v>0.61870614911042499</v>
      </c>
      <c r="F1671" s="68">
        <v>43.636363636363598</v>
      </c>
      <c r="G1671" s="71">
        <v>0.68858609252236502</v>
      </c>
      <c r="H1671" s="68">
        <v>43.030303030303003</v>
      </c>
      <c r="I1671" s="71">
        <v>0.892321374425178</v>
      </c>
      <c r="J1671" s="68">
        <v>97.474747474747502</v>
      </c>
      <c r="K1671" s="71">
        <v>0.79867442328347504</v>
      </c>
      <c r="L1671" s="68">
        <v>41.414141414141397</v>
      </c>
      <c r="M1671" s="71">
        <v>0.337254901960784</v>
      </c>
      <c r="N1671" s="68">
        <v>18.616480162767001</v>
      </c>
      <c r="O1671" s="71">
        <v>0.37669395336032202</v>
      </c>
      <c r="P1671" s="68">
        <v>50.159744408945699</v>
      </c>
      <c r="Q1671" s="71"/>
      <c r="R1671" s="68"/>
    </row>
    <row r="1672" spans="1:18" x14ac:dyDescent="0.2">
      <c r="A1672" s="72" t="s">
        <v>775</v>
      </c>
      <c r="B1672" s="66" t="s">
        <v>3507</v>
      </c>
      <c r="C1672" s="67">
        <v>51</v>
      </c>
      <c r="D1672" s="67" t="s">
        <v>345</v>
      </c>
      <c r="E1672" s="71">
        <v>0.56038739684802497</v>
      </c>
      <c r="F1672" s="68">
        <v>24.040404040403999</v>
      </c>
      <c r="G1672" s="71">
        <v>0.73959470892501999</v>
      </c>
      <c r="H1672" s="68">
        <v>60</v>
      </c>
      <c r="I1672" s="71">
        <v>0.88907546449599095</v>
      </c>
      <c r="J1672" s="68">
        <v>96.868686868686893</v>
      </c>
      <c r="K1672" s="71">
        <v>0.90725032319621202</v>
      </c>
      <c r="L1672" s="68">
        <v>87.171717171717205</v>
      </c>
      <c r="M1672" s="71">
        <v>6.6666666666666596E-2</v>
      </c>
      <c r="N1672" s="68">
        <v>2.8484231943031499</v>
      </c>
      <c r="O1672" s="71">
        <v>0.19934982095623299</v>
      </c>
      <c r="P1672" s="68">
        <v>20.553780617678399</v>
      </c>
      <c r="Q1672" s="71"/>
      <c r="R1672" s="68"/>
    </row>
    <row r="1673" spans="1:18" x14ac:dyDescent="0.2">
      <c r="A1673" s="72" t="s">
        <v>3508</v>
      </c>
      <c r="B1673" s="66" t="s">
        <v>3509</v>
      </c>
      <c r="C1673" s="67">
        <v>51</v>
      </c>
      <c r="D1673" s="67" t="s">
        <v>345</v>
      </c>
      <c r="E1673" s="71">
        <v>0.62647272390353403</v>
      </c>
      <c r="F1673" s="68">
        <v>46.464646464646499</v>
      </c>
      <c r="G1673" s="71">
        <v>0.64079121585404297</v>
      </c>
      <c r="H1673" s="68">
        <v>26.363636363636399</v>
      </c>
      <c r="I1673" s="71">
        <v>0.86604076072147396</v>
      </c>
      <c r="J1673" s="68">
        <v>92.727272727272705</v>
      </c>
      <c r="K1673" s="71">
        <v>0.78118879614963999</v>
      </c>
      <c r="L1673" s="68">
        <v>33.737373737373701</v>
      </c>
      <c r="M1673" s="71">
        <v>0.27450980392156898</v>
      </c>
      <c r="N1673" s="68">
        <v>13.7334689725331</v>
      </c>
      <c r="O1673" s="71">
        <v>0.56983304287094305</v>
      </c>
      <c r="P1673" s="68">
        <v>71.565495207667695</v>
      </c>
      <c r="Q1673" s="71"/>
      <c r="R1673" s="68"/>
    </row>
    <row r="1674" spans="1:18" x14ac:dyDescent="0.2">
      <c r="A1674" s="72" t="s">
        <v>3510</v>
      </c>
      <c r="B1674" s="66" t="s">
        <v>3511</v>
      </c>
      <c r="C1674" s="67">
        <v>51</v>
      </c>
      <c r="D1674" s="67" t="s">
        <v>345</v>
      </c>
      <c r="E1674" s="71">
        <v>0.55306859371231798</v>
      </c>
      <c r="F1674" s="68">
        <v>22.2222222222222</v>
      </c>
      <c r="G1674" s="71">
        <v>0.71616109582368603</v>
      </c>
      <c r="H1674" s="68">
        <v>52.929292929292899</v>
      </c>
      <c r="I1674" s="71">
        <v>0.65055103294468197</v>
      </c>
      <c r="J1674" s="68">
        <v>21.616161616161602</v>
      </c>
      <c r="K1674" s="71">
        <v>0.61026990087216904</v>
      </c>
      <c r="L1674" s="68">
        <v>4.4444444444444402</v>
      </c>
      <c r="M1674" s="71">
        <v>0.36078431372549002</v>
      </c>
      <c r="N1674" s="68">
        <v>20.447609359104799</v>
      </c>
      <c r="O1674" s="71">
        <v>0.427576625195561</v>
      </c>
      <c r="P1674" s="68">
        <v>57.720979765708201</v>
      </c>
      <c r="Q1674" s="71"/>
      <c r="R1674" s="68"/>
    </row>
    <row r="1675" spans="1:18" x14ac:dyDescent="0.2">
      <c r="A1675" s="72" t="s">
        <v>1323</v>
      </c>
      <c r="B1675" s="66" t="s">
        <v>3512</v>
      </c>
      <c r="C1675" s="67">
        <v>51</v>
      </c>
      <c r="D1675" s="67" t="s">
        <v>345</v>
      </c>
      <c r="E1675" s="71">
        <v>0.74816670998727797</v>
      </c>
      <c r="F1675" s="68">
        <v>78.686868686868706</v>
      </c>
      <c r="G1675" s="71">
        <v>0.644340581480639</v>
      </c>
      <c r="H1675" s="68">
        <v>27.7777777777778</v>
      </c>
      <c r="I1675" s="71">
        <v>0.79949440281755402</v>
      </c>
      <c r="J1675" s="68">
        <v>73.737373737373701</v>
      </c>
      <c r="K1675" s="71">
        <v>0.800665145663641</v>
      </c>
      <c r="L1675" s="68">
        <v>42.424242424242401</v>
      </c>
      <c r="M1675" s="71"/>
      <c r="N1675" s="68"/>
      <c r="O1675" s="71"/>
      <c r="P1675" s="68"/>
      <c r="Q1675" s="71"/>
      <c r="R1675" s="68"/>
    </row>
    <row r="1676" spans="1:18" x14ac:dyDescent="0.2">
      <c r="A1676" s="72" t="s">
        <v>3513</v>
      </c>
      <c r="B1676" s="66" t="s">
        <v>3514</v>
      </c>
      <c r="C1676" s="67">
        <v>51</v>
      </c>
      <c r="D1676" s="67" t="s">
        <v>345</v>
      </c>
      <c r="E1676" s="71">
        <v>0.62267050973959903</v>
      </c>
      <c r="F1676" s="68">
        <v>44.848484848484901</v>
      </c>
      <c r="G1676" s="71">
        <v>0.69280142357971597</v>
      </c>
      <c r="H1676" s="68">
        <v>45.050505050505102</v>
      </c>
      <c r="I1676" s="71">
        <v>0.82199898043942199</v>
      </c>
      <c r="J1676" s="68">
        <v>81.515151515151501</v>
      </c>
      <c r="K1676" s="71">
        <v>0.78150450412333194</v>
      </c>
      <c r="L1676" s="68">
        <v>33.838383838383798</v>
      </c>
      <c r="M1676" s="71">
        <v>0.44705882352941201</v>
      </c>
      <c r="N1676" s="68">
        <v>30.213631739572701</v>
      </c>
      <c r="O1676" s="71">
        <v>0.36998881702611502</v>
      </c>
      <c r="P1676" s="68">
        <v>49.307774227902001</v>
      </c>
      <c r="Q1676" s="71"/>
      <c r="R1676" s="68"/>
    </row>
    <row r="1677" spans="1:18" x14ac:dyDescent="0.2">
      <c r="A1677" s="72" t="s">
        <v>3515</v>
      </c>
      <c r="B1677" s="66" t="s">
        <v>3516</v>
      </c>
      <c r="C1677" s="67">
        <v>51</v>
      </c>
      <c r="D1677" s="67" t="s">
        <v>345</v>
      </c>
      <c r="E1677" s="71">
        <v>0.55055311120107797</v>
      </c>
      <c r="F1677" s="68">
        <v>21.616161616161602</v>
      </c>
      <c r="G1677" s="71">
        <v>0.59596882677150198</v>
      </c>
      <c r="H1677" s="68">
        <v>11.414141414141399</v>
      </c>
      <c r="I1677" s="71">
        <v>0.756736470517267</v>
      </c>
      <c r="J1677" s="68">
        <v>57.272727272727302</v>
      </c>
      <c r="K1677" s="71">
        <v>0.533652296343465</v>
      </c>
      <c r="L1677" s="68">
        <v>1.71717171717172</v>
      </c>
      <c r="M1677" s="71">
        <v>0.48627450980392201</v>
      </c>
      <c r="N1677" s="68">
        <v>34.587995930824</v>
      </c>
      <c r="O1677" s="71">
        <v>0.38013345256923697</v>
      </c>
      <c r="P1677" s="68">
        <v>51.011714589989403</v>
      </c>
      <c r="Q1677" s="71"/>
      <c r="R1677" s="68"/>
    </row>
    <row r="1678" spans="1:18" x14ac:dyDescent="0.2">
      <c r="A1678" s="72" t="s">
        <v>3517</v>
      </c>
      <c r="B1678" s="66" t="s">
        <v>3518</v>
      </c>
      <c r="C1678" s="67">
        <v>48</v>
      </c>
      <c r="D1678" s="67" t="s">
        <v>345</v>
      </c>
      <c r="E1678" s="71">
        <v>0.59781248804656295</v>
      </c>
      <c r="F1678" s="68">
        <v>50.103092783505197</v>
      </c>
      <c r="G1678" s="71">
        <v>0.64747154999741996</v>
      </c>
      <c r="H1678" s="68">
        <v>63.711340206185596</v>
      </c>
      <c r="I1678" s="71">
        <v>0.85139584827349502</v>
      </c>
      <c r="J1678" s="68">
        <v>87.628865979381402</v>
      </c>
      <c r="K1678" s="71">
        <v>0.57363741845281002</v>
      </c>
      <c r="L1678" s="68">
        <v>8.8659793814432994</v>
      </c>
      <c r="M1678" s="71">
        <v>0.56464121356741104</v>
      </c>
      <c r="N1678" s="68">
        <v>70.454545454545496</v>
      </c>
      <c r="O1678" s="71">
        <v>0.351916409941676</v>
      </c>
      <c r="P1678" s="68">
        <v>45.843828715365198</v>
      </c>
      <c r="Q1678" s="71"/>
      <c r="R1678" s="68"/>
    </row>
    <row r="1679" spans="1:18" x14ac:dyDescent="0.2">
      <c r="A1679" s="72" t="s">
        <v>3519</v>
      </c>
      <c r="B1679" s="66" t="s">
        <v>3520</v>
      </c>
      <c r="C1679" s="67">
        <v>48</v>
      </c>
      <c r="D1679" s="67" t="s">
        <v>345</v>
      </c>
      <c r="E1679" s="71">
        <v>0.63762510964285002</v>
      </c>
      <c r="F1679" s="68">
        <v>68.865979381443296</v>
      </c>
      <c r="G1679" s="71">
        <v>0.64773419072947502</v>
      </c>
      <c r="H1679" s="68">
        <v>63.917525773195898</v>
      </c>
      <c r="I1679" s="71">
        <v>0.84215663568160704</v>
      </c>
      <c r="J1679" s="68">
        <v>83.505154639175302</v>
      </c>
      <c r="K1679" s="71">
        <v>0.78711411256877695</v>
      </c>
      <c r="L1679" s="68">
        <v>85.360824742267994</v>
      </c>
      <c r="M1679" s="71">
        <v>0.54759672745866705</v>
      </c>
      <c r="N1679" s="68">
        <v>66.528925619834695</v>
      </c>
      <c r="O1679" s="71">
        <v>0.36352388177572398</v>
      </c>
      <c r="P1679" s="68">
        <v>47.607052896725399</v>
      </c>
      <c r="Q1679" s="71"/>
      <c r="R1679" s="68"/>
    </row>
    <row r="1680" spans="1:18" x14ac:dyDescent="0.2">
      <c r="A1680" s="72" t="s">
        <v>3521</v>
      </c>
      <c r="B1680" s="66" t="s">
        <v>3522</v>
      </c>
      <c r="C1680" s="67">
        <v>48</v>
      </c>
      <c r="D1680" s="67" t="s">
        <v>345</v>
      </c>
      <c r="E1680" s="71">
        <v>0.64905240937893804</v>
      </c>
      <c r="F1680" s="68">
        <v>73.402061855670098</v>
      </c>
      <c r="G1680" s="71">
        <v>0.63499175332805302</v>
      </c>
      <c r="H1680" s="68">
        <v>57.113402061855702</v>
      </c>
      <c r="I1680" s="71">
        <v>0.83503060015892805</v>
      </c>
      <c r="J1680" s="68">
        <v>82.0618556701031</v>
      </c>
      <c r="K1680" s="71">
        <v>0.77797623735668398</v>
      </c>
      <c r="L1680" s="68">
        <v>83.0927835051546</v>
      </c>
      <c r="M1680" s="71">
        <v>0.49646326913243599</v>
      </c>
      <c r="N1680" s="68">
        <v>48.1404958677686</v>
      </c>
      <c r="O1680" s="71">
        <v>0.50080018691859096</v>
      </c>
      <c r="P1680" s="68">
        <v>63.979848866498699</v>
      </c>
      <c r="Q1680" s="71"/>
      <c r="R1680" s="68"/>
    </row>
    <row r="1681" spans="1:18" x14ac:dyDescent="0.2">
      <c r="A1681" s="72" t="s">
        <v>3523</v>
      </c>
      <c r="B1681" s="66" t="s">
        <v>3524</v>
      </c>
      <c r="C1681" s="67">
        <v>48</v>
      </c>
      <c r="D1681" s="67" t="s">
        <v>345</v>
      </c>
      <c r="E1681" s="71">
        <v>0.68232695141521005</v>
      </c>
      <c r="F1681" s="68">
        <v>82.0618556701031</v>
      </c>
      <c r="G1681" s="71">
        <v>0.625054606501391</v>
      </c>
      <c r="H1681" s="68">
        <v>51.134020618556697</v>
      </c>
      <c r="I1681" s="71">
        <v>0.85662533339315305</v>
      </c>
      <c r="J1681" s="68">
        <v>89.278350515463899</v>
      </c>
      <c r="K1681" s="71">
        <v>0.76212905598862002</v>
      </c>
      <c r="L1681" s="68">
        <v>78.350515463917503</v>
      </c>
      <c r="M1681" s="71">
        <v>0.57742457814896897</v>
      </c>
      <c r="N1681" s="68">
        <v>73.553719008264494</v>
      </c>
      <c r="O1681" s="71">
        <v>0.59040118304391598</v>
      </c>
      <c r="P1681" s="68">
        <v>75.314861460957204</v>
      </c>
      <c r="Q1681" s="71"/>
      <c r="R1681" s="68"/>
    </row>
    <row r="1682" spans="1:18" x14ac:dyDescent="0.2">
      <c r="A1682" s="72" t="s">
        <v>1683</v>
      </c>
      <c r="B1682" s="66" t="s">
        <v>3525</v>
      </c>
      <c r="C1682" s="67">
        <v>48</v>
      </c>
      <c r="D1682" s="67" t="s">
        <v>345</v>
      </c>
      <c r="E1682" s="71">
        <v>0.70468306699498695</v>
      </c>
      <c r="F1682" s="68">
        <v>86.804123711340196</v>
      </c>
      <c r="G1682" s="71">
        <v>0.59718754535607899</v>
      </c>
      <c r="H1682" s="68">
        <v>10.721649484536099</v>
      </c>
      <c r="I1682" s="71">
        <v>0.96925161400662896</v>
      </c>
      <c r="J1682" s="68">
        <v>99.793814432989706</v>
      </c>
      <c r="K1682" s="71">
        <v>0.76435208253917797</v>
      </c>
      <c r="L1682" s="68">
        <v>78.762886597938106</v>
      </c>
      <c r="M1682" s="71">
        <v>0.487941026078064</v>
      </c>
      <c r="N1682" s="68">
        <v>44.834710743801701</v>
      </c>
      <c r="O1682" s="71"/>
      <c r="P1682" s="68"/>
      <c r="Q1682" s="71"/>
      <c r="R1682" s="68"/>
    </row>
    <row r="1683" spans="1:18" x14ac:dyDescent="0.2">
      <c r="A1683" s="72" t="s">
        <v>1456</v>
      </c>
      <c r="B1683" s="66" t="s">
        <v>3526</v>
      </c>
      <c r="C1683" s="67">
        <v>48</v>
      </c>
      <c r="D1683" s="67" t="s">
        <v>345</v>
      </c>
      <c r="E1683" s="71">
        <v>0.49747364605011601</v>
      </c>
      <c r="F1683" s="68">
        <v>8.6597938144329891</v>
      </c>
      <c r="G1683" s="71">
        <v>0.59652332402589103</v>
      </c>
      <c r="H1683" s="68">
        <v>9.6907216494845407</v>
      </c>
      <c r="I1683" s="71">
        <v>0.713563615622272</v>
      </c>
      <c r="J1683" s="68">
        <v>36.494845360824698</v>
      </c>
      <c r="K1683" s="71">
        <v>0.582510866820937</v>
      </c>
      <c r="L1683" s="68">
        <v>10.1030927835052</v>
      </c>
      <c r="M1683" s="71">
        <v>0.44106868927901799</v>
      </c>
      <c r="N1683" s="68">
        <v>29.3388429752066</v>
      </c>
      <c r="O1683" s="71">
        <v>0.15370173450246</v>
      </c>
      <c r="P1683" s="68">
        <v>19.647355163728001</v>
      </c>
      <c r="Q1683" s="71"/>
      <c r="R1683" s="68"/>
    </row>
    <row r="1684" spans="1:18" x14ac:dyDescent="0.2">
      <c r="A1684" s="72" t="s">
        <v>3527</v>
      </c>
      <c r="B1684" s="66" t="s">
        <v>3528</v>
      </c>
      <c r="C1684" s="67">
        <v>48</v>
      </c>
      <c r="D1684" s="67" t="s">
        <v>345</v>
      </c>
      <c r="E1684" s="71">
        <v>0.58511930607382301</v>
      </c>
      <c r="F1684" s="68">
        <v>45.154639175257699</v>
      </c>
      <c r="G1684" s="71">
        <v>0.54367241056231097</v>
      </c>
      <c r="H1684" s="68">
        <v>4.5360824742268004</v>
      </c>
      <c r="I1684" s="71">
        <v>0.76708094525116199</v>
      </c>
      <c r="J1684" s="68">
        <v>57.9381443298969</v>
      </c>
      <c r="K1684" s="71">
        <v>0.57358224251275702</v>
      </c>
      <c r="L1684" s="68">
        <v>8.6597938144329891</v>
      </c>
      <c r="M1684" s="71">
        <v>0.54759672745866705</v>
      </c>
      <c r="N1684" s="68">
        <v>66.528925619834695</v>
      </c>
      <c r="O1684" s="71">
        <v>0.49366420458422</v>
      </c>
      <c r="P1684" s="68">
        <v>62.972292191435798</v>
      </c>
      <c r="Q1684" s="71"/>
      <c r="R1684" s="68"/>
    </row>
    <row r="1685" spans="1:18" x14ac:dyDescent="0.2">
      <c r="A1685" s="72" t="s">
        <v>1456</v>
      </c>
      <c r="B1685" s="66" t="s">
        <v>3529</v>
      </c>
      <c r="C1685" s="67">
        <v>48</v>
      </c>
      <c r="D1685" s="67" t="s">
        <v>345</v>
      </c>
      <c r="E1685" s="71">
        <v>0.56962442225210796</v>
      </c>
      <c r="F1685" s="68">
        <v>37.319587628866003</v>
      </c>
      <c r="G1685" s="71">
        <v>0.63969784735520896</v>
      </c>
      <c r="H1685" s="68">
        <v>59.381443298969103</v>
      </c>
      <c r="I1685" s="71">
        <v>0.84725932597699805</v>
      </c>
      <c r="J1685" s="68">
        <v>85.567010309278302</v>
      </c>
      <c r="K1685" s="71">
        <v>0.72063615604878495</v>
      </c>
      <c r="L1685" s="68">
        <v>63.917525773195898</v>
      </c>
      <c r="M1685" s="71">
        <v>0.47089653996932002</v>
      </c>
      <c r="N1685" s="68">
        <v>38.223140495867803</v>
      </c>
      <c r="O1685" s="71">
        <v>0.16963224191022799</v>
      </c>
      <c r="P1685" s="68">
        <v>24.4332493702771</v>
      </c>
      <c r="Q1685" s="71"/>
      <c r="R1685" s="68"/>
    </row>
    <row r="1686" spans="1:18" x14ac:dyDescent="0.2">
      <c r="A1686" s="72" t="s">
        <v>2053</v>
      </c>
      <c r="B1686" s="66" t="s">
        <v>3530</v>
      </c>
      <c r="C1686" s="67">
        <v>48</v>
      </c>
      <c r="D1686" s="67" t="s">
        <v>345</v>
      </c>
      <c r="E1686" s="71">
        <v>0.58899092170805101</v>
      </c>
      <c r="F1686" s="68">
        <v>45.979381443298998</v>
      </c>
      <c r="G1686" s="71">
        <v>0.60576704790556901</v>
      </c>
      <c r="H1686" s="68">
        <v>31.134020618556701</v>
      </c>
      <c r="I1686" s="71">
        <v>0.89692651885156804</v>
      </c>
      <c r="J1686" s="68">
        <v>96.701030927835006</v>
      </c>
      <c r="K1686" s="71">
        <v>0.70204050387375605</v>
      </c>
      <c r="L1686" s="68">
        <v>56.494845360824698</v>
      </c>
      <c r="M1686" s="71">
        <v>0.45811317538776197</v>
      </c>
      <c r="N1686" s="68">
        <v>33.677685950413199</v>
      </c>
      <c r="O1686" s="71">
        <v>0.28210736252159702</v>
      </c>
      <c r="P1686" s="68">
        <v>39.294710327455903</v>
      </c>
      <c r="Q1686" s="71"/>
      <c r="R1686" s="68"/>
    </row>
    <row r="1687" spans="1:18" x14ac:dyDescent="0.2">
      <c r="A1687" s="72" t="s">
        <v>610</v>
      </c>
      <c r="B1687" s="66" t="s">
        <v>3531</v>
      </c>
      <c r="C1687" s="67">
        <v>48</v>
      </c>
      <c r="D1687" s="67" t="s">
        <v>345</v>
      </c>
      <c r="E1687" s="71">
        <v>0.59444164627877805</v>
      </c>
      <c r="F1687" s="68">
        <v>48.247422680412399</v>
      </c>
      <c r="G1687" s="71">
        <v>0.63548096163162704</v>
      </c>
      <c r="H1687" s="68">
        <v>57.525773195876297</v>
      </c>
      <c r="I1687" s="71">
        <v>0.89999401129093004</v>
      </c>
      <c r="J1687" s="68">
        <v>96.9072164948454</v>
      </c>
      <c r="K1687" s="71">
        <v>0.67334244548738198</v>
      </c>
      <c r="L1687" s="68">
        <v>43.711340206185596</v>
      </c>
      <c r="M1687" s="71">
        <v>0.543335605931481</v>
      </c>
      <c r="N1687" s="68">
        <v>65.082644628099203</v>
      </c>
      <c r="O1687" s="71">
        <v>0.220055207052473</v>
      </c>
      <c r="P1687" s="68">
        <v>31.234256926952099</v>
      </c>
      <c r="Q1687" s="71"/>
      <c r="R1687" s="68"/>
    </row>
    <row r="1688" spans="1:18" x14ac:dyDescent="0.2">
      <c r="A1688" s="72" t="s">
        <v>2613</v>
      </c>
      <c r="B1688" s="66" t="s">
        <v>3532</v>
      </c>
      <c r="C1688" s="67">
        <v>48</v>
      </c>
      <c r="D1688" s="67" t="s">
        <v>345</v>
      </c>
      <c r="E1688" s="71">
        <v>0.66279188728678795</v>
      </c>
      <c r="F1688" s="68">
        <v>78.762886597938106</v>
      </c>
      <c r="G1688" s="71">
        <v>0.60406567401033995</v>
      </c>
      <c r="H1688" s="68">
        <v>26.185567010309299</v>
      </c>
      <c r="I1688" s="71">
        <v>0.83421743409123705</v>
      </c>
      <c r="J1688" s="68">
        <v>81.443298969072202</v>
      </c>
      <c r="K1688" s="71">
        <v>0.71216005038595398</v>
      </c>
      <c r="L1688" s="68">
        <v>60.412371134020603</v>
      </c>
      <c r="M1688" s="71">
        <v>0.50072439065962204</v>
      </c>
      <c r="N1688" s="68">
        <v>50.826446280991703</v>
      </c>
      <c r="O1688" s="71"/>
      <c r="P1688" s="68"/>
      <c r="Q1688" s="71"/>
      <c r="R1688" s="68"/>
    </row>
    <row r="1689" spans="1:18" x14ac:dyDescent="0.2">
      <c r="A1689" s="72" t="s">
        <v>3533</v>
      </c>
      <c r="B1689" s="66" t="s">
        <v>3534</v>
      </c>
      <c r="C1689" s="67">
        <v>48</v>
      </c>
      <c r="D1689" s="67" t="s">
        <v>345</v>
      </c>
      <c r="E1689" s="71">
        <v>0.65837491904666701</v>
      </c>
      <c r="F1689" s="68">
        <v>76.082474226804095</v>
      </c>
      <c r="G1689" s="71">
        <v>0.64700650722888298</v>
      </c>
      <c r="H1689" s="68">
        <v>63.298969072164901</v>
      </c>
      <c r="I1689" s="71">
        <v>0.84896571718122404</v>
      </c>
      <c r="J1689" s="68">
        <v>86.185567010309299</v>
      </c>
      <c r="K1689" s="71">
        <v>0.73968288876843302</v>
      </c>
      <c r="L1689" s="68">
        <v>71.958762886597896</v>
      </c>
      <c r="M1689" s="71">
        <v>0.50072439065962204</v>
      </c>
      <c r="N1689" s="68">
        <v>50.826446280991703</v>
      </c>
      <c r="O1689" s="71">
        <v>0.55549509139517295</v>
      </c>
      <c r="P1689" s="68">
        <v>70.528967254408101</v>
      </c>
      <c r="Q1689" s="71"/>
      <c r="R1689" s="68"/>
    </row>
    <row r="1690" spans="1:18" x14ac:dyDescent="0.2">
      <c r="A1690" s="72" t="s">
        <v>3535</v>
      </c>
      <c r="B1690" s="66" t="s">
        <v>3536</v>
      </c>
      <c r="C1690" s="67">
        <v>48</v>
      </c>
      <c r="D1690" s="67" t="s">
        <v>345</v>
      </c>
      <c r="E1690" s="71">
        <v>0.59871795443146003</v>
      </c>
      <c r="F1690" s="68">
        <v>50.927835051546403</v>
      </c>
      <c r="G1690" s="71">
        <v>0.61297170813708401</v>
      </c>
      <c r="H1690" s="68">
        <v>41.237113402061901</v>
      </c>
      <c r="I1690" s="71">
        <v>0.78955641644061403</v>
      </c>
      <c r="J1690" s="68">
        <v>65.567010309278302</v>
      </c>
      <c r="K1690" s="71">
        <v>0.60723207409134905</v>
      </c>
      <c r="L1690" s="68">
        <v>15.4639175257732</v>
      </c>
      <c r="M1690" s="71">
        <v>0.49646326913243599</v>
      </c>
      <c r="N1690" s="68">
        <v>48.1404958677686</v>
      </c>
      <c r="O1690" s="71">
        <v>0.48736630435581602</v>
      </c>
      <c r="P1690" s="68">
        <v>61.964735516372798</v>
      </c>
      <c r="Q1690" s="71"/>
      <c r="R1690" s="68"/>
    </row>
    <row r="1691" spans="1:18" x14ac:dyDescent="0.2">
      <c r="A1691" s="72" t="s">
        <v>1926</v>
      </c>
      <c r="B1691" s="66" t="s">
        <v>3537</v>
      </c>
      <c r="C1691" s="67">
        <v>48</v>
      </c>
      <c r="D1691" s="67" t="s">
        <v>345</v>
      </c>
      <c r="E1691" s="71">
        <v>0.51050653043759897</v>
      </c>
      <c r="F1691" s="68">
        <v>10.927835051546399</v>
      </c>
      <c r="G1691" s="71">
        <v>0.604076492605646</v>
      </c>
      <c r="H1691" s="68">
        <v>26.3917525773196</v>
      </c>
      <c r="I1691" s="71">
        <v>0.63273934363768902</v>
      </c>
      <c r="J1691" s="68">
        <v>14.2268041237113</v>
      </c>
      <c r="K1691" s="71">
        <v>0.66328909858060703</v>
      </c>
      <c r="L1691" s="68">
        <v>37.113402061855702</v>
      </c>
      <c r="M1691" s="71">
        <v>0.45811317538776197</v>
      </c>
      <c r="N1691" s="68">
        <v>33.677685950413199</v>
      </c>
      <c r="O1691" s="71">
        <v>0.194314541976289</v>
      </c>
      <c r="P1691" s="68">
        <v>27.707808564231701</v>
      </c>
      <c r="Q1691" s="71"/>
      <c r="R1691" s="68"/>
    </row>
    <row r="1692" spans="1:18" x14ac:dyDescent="0.2">
      <c r="A1692" s="72" t="s">
        <v>3538</v>
      </c>
      <c r="B1692" s="66" t="s">
        <v>3539</v>
      </c>
      <c r="C1692" s="67">
        <v>48</v>
      </c>
      <c r="D1692" s="67" t="s">
        <v>345</v>
      </c>
      <c r="E1692" s="71">
        <v>0.63668403789932404</v>
      </c>
      <c r="F1692" s="68">
        <v>67.835051546391796</v>
      </c>
      <c r="G1692" s="71">
        <v>0.60427315127636105</v>
      </c>
      <c r="H1692" s="68">
        <v>27.010309278350501</v>
      </c>
      <c r="I1692" s="71">
        <v>0.73160874005440801</v>
      </c>
      <c r="J1692" s="68">
        <v>44.329896907216501</v>
      </c>
      <c r="K1692" s="71">
        <v>0.69308538349816295</v>
      </c>
      <c r="L1692" s="68">
        <v>52.164948453608297</v>
      </c>
      <c r="M1692" s="71">
        <v>0.51776887676836503</v>
      </c>
      <c r="N1692" s="68">
        <v>57.0247933884297</v>
      </c>
      <c r="O1692" s="71"/>
      <c r="P1692" s="68"/>
      <c r="Q1692" s="71"/>
      <c r="R1692" s="68"/>
    </row>
    <row r="1693" spans="1:18" x14ac:dyDescent="0.2">
      <c r="A1693" s="72" t="s">
        <v>3540</v>
      </c>
      <c r="B1693" s="66" t="s">
        <v>3541</v>
      </c>
      <c r="C1693" s="67">
        <v>48</v>
      </c>
      <c r="D1693" s="67" t="s">
        <v>345</v>
      </c>
      <c r="E1693" s="71">
        <v>0.62176451579611403</v>
      </c>
      <c r="F1693" s="68">
        <v>62.474226804123703</v>
      </c>
      <c r="G1693" s="71">
        <v>0.60385393429787704</v>
      </c>
      <c r="H1693" s="68">
        <v>25.979381443299001</v>
      </c>
      <c r="I1693" s="71">
        <v>0.64769459387616801</v>
      </c>
      <c r="J1693" s="68">
        <v>17.525773195876301</v>
      </c>
      <c r="K1693" s="71">
        <v>0.76461299504109204</v>
      </c>
      <c r="L1693" s="68">
        <v>78.9690721649485</v>
      </c>
      <c r="M1693" s="71">
        <v>0.47089653996932002</v>
      </c>
      <c r="N1693" s="68">
        <v>38.223140495867803</v>
      </c>
      <c r="O1693" s="71"/>
      <c r="P1693" s="68"/>
      <c r="Q1693" s="71"/>
      <c r="R1693" s="68"/>
    </row>
    <row r="1694" spans="1:18" x14ac:dyDescent="0.2">
      <c r="A1694" s="72" t="s">
        <v>3542</v>
      </c>
      <c r="B1694" s="66" t="s">
        <v>3543</v>
      </c>
      <c r="C1694" s="67">
        <v>48</v>
      </c>
      <c r="D1694" s="67" t="s">
        <v>345</v>
      </c>
      <c r="E1694" s="71">
        <v>0.52074012116564805</v>
      </c>
      <c r="F1694" s="68">
        <v>14.845360824742301</v>
      </c>
      <c r="G1694" s="71">
        <v>0.60442727943938401</v>
      </c>
      <c r="H1694" s="68">
        <v>27.628865979381398</v>
      </c>
      <c r="I1694" s="71">
        <v>0.663959470462954</v>
      </c>
      <c r="J1694" s="68">
        <v>21.6494845360825</v>
      </c>
      <c r="K1694" s="71">
        <v>0.75000734524249002</v>
      </c>
      <c r="L1694" s="68">
        <v>75.876288659793801</v>
      </c>
      <c r="M1694" s="71">
        <v>0.55185784898585299</v>
      </c>
      <c r="N1694" s="68">
        <v>67.355371900826398</v>
      </c>
      <c r="O1694" s="71">
        <v>3.34486616975588E-2</v>
      </c>
      <c r="P1694" s="68">
        <v>3.5264483627204002</v>
      </c>
      <c r="Q1694" s="71"/>
      <c r="R1694" s="68"/>
    </row>
    <row r="1695" spans="1:18" x14ac:dyDescent="0.2">
      <c r="A1695" s="72" t="s">
        <v>3544</v>
      </c>
      <c r="B1695" s="66" t="s">
        <v>3545</v>
      </c>
      <c r="C1695" s="67">
        <v>48</v>
      </c>
      <c r="D1695" s="67" t="s">
        <v>345</v>
      </c>
      <c r="E1695" s="71">
        <v>0.65507056616284398</v>
      </c>
      <c r="F1695" s="68">
        <v>75.051546391752595</v>
      </c>
      <c r="G1695" s="71">
        <v>0.63295698938443701</v>
      </c>
      <c r="H1695" s="68">
        <v>55.670103092783499</v>
      </c>
      <c r="I1695" s="71">
        <v>0.79706022251483799</v>
      </c>
      <c r="J1695" s="68">
        <v>68.865979381443296</v>
      </c>
      <c r="K1695" s="71">
        <v>0.71934915081483097</v>
      </c>
      <c r="L1695" s="68">
        <v>63.0927835051546</v>
      </c>
      <c r="M1695" s="71">
        <v>0.543335605931481</v>
      </c>
      <c r="N1695" s="68">
        <v>65.082644628099203</v>
      </c>
      <c r="O1695" s="71">
        <v>0.58265086216863105</v>
      </c>
      <c r="P1695" s="68">
        <v>74.055415617128503</v>
      </c>
      <c r="Q1695" s="71"/>
      <c r="R1695" s="68"/>
    </row>
    <row r="1696" spans="1:18" x14ac:dyDescent="0.2">
      <c r="A1696" s="72" t="s">
        <v>3546</v>
      </c>
      <c r="B1696" s="66" t="s">
        <v>3547</v>
      </c>
      <c r="C1696" s="67">
        <v>48</v>
      </c>
      <c r="D1696" s="67" t="s">
        <v>345</v>
      </c>
      <c r="E1696" s="71">
        <v>0.643618410508627</v>
      </c>
      <c r="F1696" s="68">
        <v>70.309278350515498</v>
      </c>
      <c r="G1696" s="71">
        <v>0.63012235760478896</v>
      </c>
      <c r="H1696" s="68">
        <v>54.020618556701002</v>
      </c>
      <c r="I1696" s="71">
        <v>0.79393033689383596</v>
      </c>
      <c r="J1696" s="68">
        <v>67.422680412371093</v>
      </c>
      <c r="K1696" s="71">
        <v>0.63254643384168696</v>
      </c>
      <c r="L1696" s="68">
        <v>23.298969072164901</v>
      </c>
      <c r="M1696" s="71">
        <v>0.57742457814896897</v>
      </c>
      <c r="N1696" s="68">
        <v>73.553719008264494</v>
      </c>
      <c r="O1696" s="71">
        <v>0.58406834605385205</v>
      </c>
      <c r="P1696" s="68">
        <v>74.307304785894203</v>
      </c>
      <c r="Q1696" s="71"/>
      <c r="R1696" s="68"/>
    </row>
    <row r="1697" spans="1:18" x14ac:dyDescent="0.2">
      <c r="A1697" s="72" t="s">
        <v>3548</v>
      </c>
      <c r="B1697" s="66" t="s">
        <v>3549</v>
      </c>
      <c r="C1697" s="67">
        <v>48</v>
      </c>
      <c r="D1697" s="67" t="s">
        <v>345</v>
      </c>
      <c r="E1697" s="71">
        <v>0.60517329881686999</v>
      </c>
      <c r="F1697" s="68">
        <v>54.226804123711297</v>
      </c>
      <c r="G1697" s="71">
        <v>0.52979285720727298</v>
      </c>
      <c r="H1697" s="68">
        <v>4.1237113402061896</v>
      </c>
      <c r="I1697" s="71">
        <v>0.75595027968675799</v>
      </c>
      <c r="J1697" s="68">
        <v>52.577319587628899</v>
      </c>
      <c r="K1697" s="71">
        <v>0.78357297946134696</v>
      </c>
      <c r="L1697" s="68">
        <v>84.329896907216494</v>
      </c>
      <c r="M1697" s="71">
        <v>0.50498551218680798</v>
      </c>
      <c r="N1697" s="68">
        <v>52.685950413223097</v>
      </c>
      <c r="O1697" s="71">
        <v>0.45156486554216602</v>
      </c>
      <c r="P1697" s="68">
        <v>58.690176322418097</v>
      </c>
      <c r="Q1697" s="71"/>
      <c r="R1697" s="68"/>
    </row>
    <row r="1698" spans="1:18" x14ac:dyDescent="0.2">
      <c r="A1698" s="72" t="s">
        <v>3550</v>
      </c>
      <c r="B1698" s="66" t="s">
        <v>3551</v>
      </c>
      <c r="C1698" s="67">
        <v>48</v>
      </c>
      <c r="D1698" s="67" t="s">
        <v>345</v>
      </c>
      <c r="E1698" s="71">
        <v>0.37961941531966598</v>
      </c>
      <c r="F1698" s="68">
        <v>1.44329896907216</v>
      </c>
      <c r="G1698" s="71">
        <v>2.9639307498602E-2</v>
      </c>
      <c r="H1698" s="68">
        <v>0.41237113402061898</v>
      </c>
      <c r="I1698" s="71">
        <v>0.63184823938726098</v>
      </c>
      <c r="J1698" s="68">
        <v>13.6082474226804</v>
      </c>
      <c r="K1698" s="71">
        <v>0.62897750147308196</v>
      </c>
      <c r="L1698" s="68">
        <v>22.474226804123699</v>
      </c>
      <c r="M1698" s="71">
        <v>0.22801261291972</v>
      </c>
      <c r="N1698" s="68">
        <v>8.0578512396694197</v>
      </c>
      <c r="O1698" s="71"/>
      <c r="P1698" s="68"/>
      <c r="Q1698" s="71"/>
      <c r="R1698" s="68"/>
    </row>
    <row r="1699" spans="1:18" x14ac:dyDescent="0.2">
      <c r="A1699" s="72" t="s">
        <v>3552</v>
      </c>
      <c r="B1699" s="66" t="s">
        <v>3553</v>
      </c>
      <c r="C1699" s="67">
        <v>48</v>
      </c>
      <c r="D1699" s="67" t="s">
        <v>345</v>
      </c>
      <c r="E1699" s="71">
        <v>0.59081851075478997</v>
      </c>
      <c r="F1699" s="68">
        <v>46.3917525773196</v>
      </c>
      <c r="G1699" s="71">
        <v>0.60806348913405295</v>
      </c>
      <c r="H1699" s="68">
        <v>35.051546391752602</v>
      </c>
      <c r="I1699" s="71">
        <v>0.77286048568967602</v>
      </c>
      <c r="J1699" s="68">
        <v>59.587628865979397</v>
      </c>
      <c r="K1699" s="71">
        <v>0.74694551368810802</v>
      </c>
      <c r="L1699" s="68">
        <v>74.432989690721698</v>
      </c>
      <c r="M1699" s="71">
        <v>0.607252428839271</v>
      </c>
      <c r="N1699" s="68">
        <v>79.545454545454504</v>
      </c>
      <c r="O1699" s="71">
        <v>0.21897063642284001</v>
      </c>
      <c r="P1699" s="68">
        <v>30.982367758186399</v>
      </c>
      <c r="Q1699" s="71"/>
      <c r="R1699" s="68"/>
    </row>
    <row r="1700" spans="1:18" x14ac:dyDescent="0.2">
      <c r="A1700" s="72" t="s">
        <v>3554</v>
      </c>
      <c r="B1700" s="66" t="s">
        <v>3555</v>
      </c>
      <c r="C1700" s="67">
        <v>51</v>
      </c>
      <c r="D1700" s="67" t="s">
        <v>345</v>
      </c>
      <c r="E1700" s="71">
        <v>0.80436505212201703</v>
      </c>
      <c r="F1700" s="68">
        <v>88.787878787878796</v>
      </c>
      <c r="G1700" s="71">
        <v>0.88798207895246695</v>
      </c>
      <c r="H1700" s="68">
        <v>91.616161616161605</v>
      </c>
      <c r="I1700" s="71">
        <v>0.89902189324582105</v>
      </c>
      <c r="J1700" s="68">
        <v>97.979797979797993</v>
      </c>
      <c r="K1700" s="71">
        <v>0.75287901916666</v>
      </c>
      <c r="L1700" s="68">
        <v>24.141414141414099</v>
      </c>
      <c r="M1700" s="71">
        <v>0.98431372549019602</v>
      </c>
      <c r="N1700" s="68">
        <v>98.677517802644999</v>
      </c>
      <c r="O1700" s="71">
        <v>0.49762854375494198</v>
      </c>
      <c r="P1700" s="68">
        <v>65.495207667731606</v>
      </c>
      <c r="Q1700" s="71"/>
      <c r="R1700" s="68"/>
    </row>
    <row r="1701" spans="1:18" x14ac:dyDescent="0.2">
      <c r="A1701" s="72" t="s">
        <v>2580</v>
      </c>
      <c r="B1701" s="66" t="s">
        <v>3556</v>
      </c>
      <c r="C1701" s="67">
        <v>51</v>
      </c>
      <c r="D1701" s="67" t="s">
        <v>345</v>
      </c>
      <c r="E1701" s="71">
        <v>0.91063271899337395</v>
      </c>
      <c r="F1701" s="68">
        <v>98.181818181818201</v>
      </c>
      <c r="G1701" s="71">
        <v>0.85028591521070296</v>
      </c>
      <c r="H1701" s="68">
        <v>86.565656565656596</v>
      </c>
      <c r="I1701" s="71">
        <v>0.94349213555979605</v>
      </c>
      <c r="J1701" s="68">
        <v>99.898989898989896</v>
      </c>
      <c r="K1701" s="71">
        <v>0.938948903634371</v>
      </c>
      <c r="L1701" s="68">
        <v>94.4444444444444</v>
      </c>
      <c r="M1701" s="71">
        <v>0.90980392156862799</v>
      </c>
      <c r="N1701" s="68">
        <v>94.811800610376395</v>
      </c>
      <c r="O1701" s="71"/>
      <c r="P1701" s="68"/>
      <c r="Q1701" s="71"/>
      <c r="R1701" s="68"/>
    </row>
    <row r="1702" spans="1:18" x14ac:dyDescent="0.2">
      <c r="A1702" s="72" t="s">
        <v>3557</v>
      </c>
      <c r="B1702" s="66" t="s">
        <v>3558</v>
      </c>
      <c r="C1702" s="67">
        <v>51</v>
      </c>
      <c r="D1702" s="67" t="s">
        <v>345</v>
      </c>
      <c r="E1702" s="71">
        <v>0.72252574724220797</v>
      </c>
      <c r="F1702" s="68">
        <v>73.030303030303003</v>
      </c>
      <c r="G1702" s="71">
        <v>0.80754304578939196</v>
      </c>
      <c r="H1702" s="68">
        <v>79.898989898989896</v>
      </c>
      <c r="I1702" s="71">
        <v>0.88882906565396602</v>
      </c>
      <c r="J1702" s="68">
        <v>96.767676767676804</v>
      </c>
      <c r="K1702" s="71">
        <v>0.81220982506977002</v>
      </c>
      <c r="L1702" s="68">
        <v>47.575757575757599</v>
      </c>
      <c r="M1702" s="71">
        <v>0.752941176470588</v>
      </c>
      <c r="N1702" s="68">
        <v>79.959308240081398</v>
      </c>
      <c r="O1702" s="71">
        <v>0.35110562322732503</v>
      </c>
      <c r="P1702" s="68">
        <v>47.177848775292901</v>
      </c>
      <c r="Q1702" s="71"/>
      <c r="R1702" s="68"/>
    </row>
    <row r="1703" spans="1:18" x14ac:dyDescent="0.2">
      <c r="A1703" s="72" t="s">
        <v>3559</v>
      </c>
      <c r="B1703" s="66" t="s">
        <v>3560</v>
      </c>
      <c r="C1703" s="67">
        <v>48</v>
      </c>
      <c r="D1703" s="67" t="s">
        <v>345</v>
      </c>
      <c r="E1703" s="71">
        <v>0.56285885427342397</v>
      </c>
      <c r="F1703" s="68">
        <v>34.020618556701002</v>
      </c>
      <c r="G1703" s="71">
        <v>0.694159084168114</v>
      </c>
      <c r="H1703" s="68">
        <v>78.350515463917503</v>
      </c>
      <c r="I1703" s="71">
        <v>0.78982625430463205</v>
      </c>
      <c r="J1703" s="68">
        <v>65.773195876288696</v>
      </c>
      <c r="K1703" s="71">
        <v>0.69452225293554004</v>
      </c>
      <c r="L1703" s="68">
        <v>52.577319587628899</v>
      </c>
      <c r="M1703" s="71">
        <v>0.20670700528379099</v>
      </c>
      <c r="N1703" s="68">
        <v>7.0247933884297504</v>
      </c>
      <c r="O1703" s="71">
        <v>0.42907967467504399</v>
      </c>
      <c r="P1703" s="68">
        <v>55.919395465995002</v>
      </c>
      <c r="Q1703" s="71"/>
      <c r="R1703" s="68"/>
    </row>
    <row r="1704" spans="1:18" x14ac:dyDescent="0.2">
      <c r="A1704" s="72" t="s">
        <v>3561</v>
      </c>
      <c r="B1704" s="66" t="s">
        <v>3562</v>
      </c>
      <c r="C1704" s="67">
        <v>51</v>
      </c>
      <c r="D1704" s="67" t="s">
        <v>345</v>
      </c>
      <c r="E1704" s="71">
        <v>0.54883172335424202</v>
      </c>
      <c r="F1704" s="68">
        <v>21.414141414141401</v>
      </c>
      <c r="G1704" s="71">
        <v>0.67887834871062702</v>
      </c>
      <c r="H1704" s="68">
        <v>39.292929292929301</v>
      </c>
      <c r="I1704" s="71">
        <v>0.74929921171950997</v>
      </c>
      <c r="J1704" s="68">
        <v>53.232323232323203</v>
      </c>
      <c r="K1704" s="71">
        <v>0.45132015813103599</v>
      </c>
      <c r="L1704" s="68">
        <v>0.10101010101010099</v>
      </c>
      <c r="M1704" s="71">
        <v>0.54117647058823504</v>
      </c>
      <c r="N1704" s="68">
        <v>42.4211597151577</v>
      </c>
      <c r="O1704" s="71">
        <v>0.32348442762180402</v>
      </c>
      <c r="P1704" s="68">
        <v>42.811501597444099</v>
      </c>
      <c r="Q1704" s="71"/>
      <c r="R1704" s="68"/>
    </row>
    <row r="1705" spans="1:18" x14ac:dyDescent="0.2">
      <c r="A1705" s="72" t="s">
        <v>1035</v>
      </c>
      <c r="B1705" s="66" t="s">
        <v>3563</v>
      </c>
      <c r="C1705" s="67">
        <v>48</v>
      </c>
      <c r="D1705" s="67" t="s">
        <v>345</v>
      </c>
      <c r="E1705" s="71">
        <v>0.62501721989951597</v>
      </c>
      <c r="F1705" s="68">
        <v>63.917525773195898</v>
      </c>
      <c r="G1705" s="71">
        <v>0.70743356172062899</v>
      </c>
      <c r="H1705" s="68">
        <v>81.855670103092805</v>
      </c>
      <c r="I1705" s="71">
        <v>0.86027074178667196</v>
      </c>
      <c r="J1705" s="68">
        <v>90.103092783505204</v>
      </c>
      <c r="K1705" s="71">
        <v>0.70467550342321394</v>
      </c>
      <c r="L1705" s="68">
        <v>57.319587628866003</v>
      </c>
      <c r="M1705" s="71">
        <v>0.42402420317027401</v>
      </c>
      <c r="N1705" s="68">
        <v>24.1735537190083</v>
      </c>
      <c r="O1705" s="71">
        <v>0.42868208939679098</v>
      </c>
      <c r="P1705" s="68">
        <v>55.667506297229203</v>
      </c>
      <c r="Q1705" s="71"/>
      <c r="R1705" s="68"/>
    </row>
    <row r="1706" spans="1:18" x14ac:dyDescent="0.2">
      <c r="A1706" s="72" t="s">
        <v>3564</v>
      </c>
      <c r="B1706" s="66" t="s">
        <v>3565</v>
      </c>
      <c r="C1706" s="67">
        <v>48</v>
      </c>
      <c r="D1706" s="67" t="s">
        <v>345</v>
      </c>
      <c r="E1706" s="71">
        <v>0.63668763247119098</v>
      </c>
      <c r="F1706" s="68">
        <v>68.041237113402104</v>
      </c>
      <c r="G1706" s="71">
        <v>0.67915430959073297</v>
      </c>
      <c r="H1706" s="68">
        <v>76.288659793814404</v>
      </c>
      <c r="I1706" s="71">
        <v>0.82217816668177401</v>
      </c>
      <c r="J1706" s="68">
        <v>77.525773195876297</v>
      </c>
      <c r="K1706" s="71">
        <v>0.69495090021116301</v>
      </c>
      <c r="L1706" s="68">
        <v>52.783505154639201</v>
      </c>
      <c r="M1706" s="71">
        <v>0.26636270666439399</v>
      </c>
      <c r="N1706" s="68">
        <v>10.123966942148799</v>
      </c>
      <c r="O1706" s="71">
        <v>0.72079207920789201</v>
      </c>
      <c r="P1706" s="68">
        <v>90.428211586901796</v>
      </c>
      <c r="Q1706" s="71"/>
      <c r="R1706" s="68"/>
    </row>
    <row r="1707" spans="1:18" x14ac:dyDescent="0.2">
      <c r="A1707" s="72" t="s">
        <v>949</v>
      </c>
      <c r="B1707" s="66" t="s">
        <v>3566</v>
      </c>
      <c r="C1707" s="67">
        <v>51</v>
      </c>
      <c r="D1707" s="67" t="s">
        <v>345</v>
      </c>
      <c r="E1707" s="71">
        <v>0.47188381580632199</v>
      </c>
      <c r="F1707" s="68">
        <v>7.3737373737373701</v>
      </c>
      <c r="G1707" s="71">
        <v>0.64434327994463003</v>
      </c>
      <c r="H1707" s="68">
        <v>27.8787878787879</v>
      </c>
      <c r="I1707" s="71">
        <v>0.71129239559328705</v>
      </c>
      <c r="J1707" s="68">
        <v>39.090909090909101</v>
      </c>
      <c r="K1707" s="71">
        <v>0.50373530622474305</v>
      </c>
      <c r="L1707" s="68">
        <v>1.2121212121212099</v>
      </c>
      <c r="M1707" s="71">
        <v>0.172549019607843</v>
      </c>
      <c r="N1707" s="68">
        <v>7.4262461851475097</v>
      </c>
      <c r="O1707" s="71">
        <v>0.32749907766110498</v>
      </c>
      <c r="P1707" s="68">
        <v>43.450479233226801</v>
      </c>
      <c r="Q1707" s="71"/>
      <c r="R1707" s="68"/>
    </row>
    <row r="1708" spans="1:18" x14ac:dyDescent="0.2">
      <c r="A1708" s="72" t="s">
        <v>3567</v>
      </c>
      <c r="B1708" s="66" t="s">
        <v>3568</v>
      </c>
      <c r="C1708" s="67">
        <v>48</v>
      </c>
      <c r="D1708" s="67" t="s">
        <v>345</v>
      </c>
      <c r="E1708" s="71">
        <v>0.62030897965788201</v>
      </c>
      <c r="F1708" s="68">
        <v>61.649484536082497</v>
      </c>
      <c r="G1708" s="71">
        <v>0.65559982400986505</v>
      </c>
      <c r="H1708" s="68">
        <v>67.835051546391796</v>
      </c>
      <c r="I1708" s="71">
        <v>0.77058977530741801</v>
      </c>
      <c r="J1708" s="68">
        <v>58.144329896907202</v>
      </c>
      <c r="K1708" s="71">
        <v>0.68813538628911697</v>
      </c>
      <c r="L1708" s="68">
        <v>49.896907216494803</v>
      </c>
      <c r="M1708" s="71">
        <v>0.21096812681097701</v>
      </c>
      <c r="N1708" s="68">
        <v>7.2314049586776896</v>
      </c>
      <c r="O1708" s="71">
        <v>0.77625178587203203</v>
      </c>
      <c r="P1708" s="68">
        <v>94.206549118387898</v>
      </c>
      <c r="Q1708" s="71"/>
      <c r="R1708" s="68"/>
    </row>
    <row r="1709" spans="1:18" x14ac:dyDescent="0.2">
      <c r="A1709" s="72" t="s">
        <v>3569</v>
      </c>
      <c r="B1709" s="66" t="s">
        <v>3570</v>
      </c>
      <c r="C1709" s="67">
        <v>48</v>
      </c>
      <c r="D1709" s="67" t="s">
        <v>345</v>
      </c>
      <c r="E1709" s="71">
        <v>0.729904899499904</v>
      </c>
      <c r="F1709" s="68">
        <v>91.546391752577307</v>
      </c>
      <c r="G1709" s="71">
        <v>0.66369535556090897</v>
      </c>
      <c r="H1709" s="68">
        <v>71.958762886597896</v>
      </c>
      <c r="I1709" s="71">
        <v>0.82093504780661397</v>
      </c>
      <c r="J1709" s="68">
        <v>77.319587628866003</v>
      </c>
      <c r="K1709" s="71">
        <v>0.73569170785050697</v>
      </c>
      <c r="L1709" s="68">
        <v>70.927835051546396</v>
      </c>
      <c r="M1709" s="71">
        <v>0.69247485938298903</v>
      </c>
      <c r="N1709" s="68">
        <v>89.876033057851203</v>
      </c>
      <c r="O1709" s="71">
        <v>0.73672752689850196</v>
      </c>
      <c r="P1709" s="68">
        <v>91.687657430730496</v>
      </c>
      <c r="Q1709" s="71"/>
      <c r="R1709" s="68"/>
    </row>
    <row r="1710" spans="1:18" x14ac:dyDescent="0.2">
      <c r="A1710" s="72" t="s">
        <v>3571</v>
      </c>
      <c r="B1710" s="66" t="s">
        <v>3572</v>
      </c>
      <c r="C1710" s="67">
        <v>48</v>
      </c>
      <c r="D1710" s="67" t="s">
        <v>345</v>
      </c>
      <c r="E1710" s="71">
        <v>0.66010866761168896</v>
      </c>
      <c r="F1710" s="68">
        <v>77.731958762886606</v>
      </c>
      <c r="G1710" s="71">
        <v>0.64333507693714598</v>
      </c>
      <c r="H1710" s="68">
        <v>61.855670103092798</v>
      </c>
      <c r="I1710" s="71">
        <v>0.73703682691613104</v>
      </c>
      <c r="J1710" s="68">
        <v>45.979381443298998</v>
      </c>
      <c r="K1710" s="71">
        <v>0.71653926598765805</v>
      </c>
      <c r="L1710" s="68">
        <v>62.268041237113401</v>
      </c>
      <c r="M1710" s="71">
        <v>0.487941026078064</v>
      </c>
      <c r="N1710" s="68">
        <v>44.834710743801701</v>
      </c>
      <c r="O1710" s="71">
        <v>0.71569114213944696</v>
      </c>
      <c r="P1710" s="68">
        <v>89.420654911838795</v>
      </c>
      <c r="Q1710" s="71"/>
      <c r="R1710" s="68"/>
    </row>
    <row r="1711" spans="1:18" x14ac:dyDescent="0.2">
      <c r="A1711" s="72" t="s">
        <v>3573</v>
      </c>
      <c r="B1711" s="66" t="s">
        <v>3574</v>
      </c>
      <c r="C1711" s="67">
        <v>51</v>
      </c>
      <c r="D1711" s="67" t="s">
        <v>345</v>
      </c>
      <c r="E1711" s="71">
        <v>0.59352965027059401</v>
      </c>
      <c r="F1711" s="68">
        <v>35.7575757575758</v>
      </c>
      <c r="G1711" s="71">
        <v>0.61725705782944695</v>
      </c>
      <c r="H1711" s="68">
        <v>17.474747474747499</v>
      </c>
      <c r="I1711" s="71">
        <v>0.82406713429245704</v>
      </c>
      <c r="J1711" s="68">
        <v>82.2222222222222</v>
      </c>
      <c r="K1711" s="71">
        <v>0.59161793837223697</v>
      </c>
      <c r="L1711" s="68">
        <v>3.6363636363636398</v>
      </c>
      <c r="M1711" s="71">
        <v>0.34117647058823503</v>
      </c>
      <c r="N1711" s="68">
        <v>19.125127161749699</v>
      </c>
      <c r="O1711" s="71"/>
      <c r="P1711" s="68"/>
      <c r="Q1711" s="71"/>
      <c r="R1711" s="68"/>
    </row>
    <row r="1712" spans="1:18" x14ac:dyDescent="0.2">
      <c r="A1712" s="72" t="s">
        <v>3575</v>
      </c>
      <c r="B1712" s="66" t="s">
        <v>3576</v>
      </c>
      <c r="C1712" s="67">
        <v>48</v>
      </c>
      <c r="D1712" s="67" t="s">
        <v>345</v>
      </c>
      <c r="E1712" s="71">
        <v>0.69550599241865396</v>
      </c>
      <c r="F1712" s="68">
        <v>84.742268041237097</v>
      </c>
      <c r="G1712" s="71">
        <v>0.71182780690778202</v>
      </c>
      <c r="H1712" s="68">
        <v>82.886597938144305</v>
      </c>
      <c r="I1712" s="71">
        <v>0.85302208716463501</v>
      </c>
      <c r="J1712" s="68">
        <v>88.453608247422693</v>
      </c>
      <c r="K1712" s="71">
        <v>0.65396461665092298</v>
      </c>
      <c r="L1712" s="68">
        <v>33.195876288659797</v>
      </c>
      <c r="M1712" s="71">
        <v>0.57742457814896897</v>
      </c>
      <c r="N1712" s="68">
        <v>73.553719008264494</v>
      </c>
      <c r="O1712" s="71">
        <v>0.68129087322095805</v>
      </c>
      <c r="P1712" s="68">
        <v>85.642317380352594</v>
      </c>
      <c r="Q1712" s="71"/>
      <c r="R1712" s="68"/>
    </row>
    <row r="1713" spans="1:18" x14ac:dyDescent="0.2">
      <c r="A1713" s="72" t="s">
        <v>3577</v>
      </c>
      <c r="B1713" s="66" t="s">
        <v>3578</v>
      </c>
      <c r="C1713" s="67">
        <v>51</v>
      </c>
      <c r="D1713" s="67" t="s">
        <v>345</v>
      </c>
      <c r="E1713" s="71">
        <v>0.63736727991040798</v>
      </c>
      <c r="F1713" s="68">
        <v>50.606060606060602</v>
      </c>
      <c r="G1713" s="71">
        <v>0.70273218699392603</v>
      </c>
      <c r="H1713" s="68">
        <v>48.181818181818201</v>
      </c>
      <c r="I1713" s="71">
        <v>0.88041493055341702</v>
      </c>
      <c r="J1713" s="68">
        <v>95.656565656565704</v>
      </c>
      <c r="K1713" s="71">
        <v>0.81490393777891101</v>
      </c>
      <c r="L1713" s="68">
        <v>48.787878787878803</v>
      </c>
      <c r="M1713" s="71">
        <v>0.61960784313725503</v>
      </c>
      <c r="N1713" s="68">
        <v>56.358087487283797</v>
      </c>
      <c r="O1713" s="71">
        <v>0.16917750108853299</v>
      </c>
      <c r="P1713" s="68">
        <v>15.3354632587859</v>
      </c>
      <c r="Q1713" s="71"/>
      <c r="R1713" s="68"/>
    </row>
    <row r="1714" spans="1:18" x14ac:dyDescent="0.2">
      <c r="A1714" s="72" t="s">
        <v>3579</v>
      </c>
      <c r="B1714" s="66" t="s">
        <v>3580</v>
      </c>
      <c r="C1714" s="67">
        <v>48</v>
      </c>
      <c r="D1714" s="67" t="s">
        <v>345</v>
      </c>
      <c r="E1714" s="71">
        <v>0.65663387429894304</v>
      </c>
      <c r="F1714" s="68">
        <v>75.257731958762903</v>
      </c>
      <c r="G1714" s="71">
        <v>0.63656321803551796</v>
      </c>
      <c r="H1714" s="68">
        <v>58.144329896907202</v>
      </c>
      <c r="I1714" s="71">
        <v>0.79708696872103602</v>
      </c>
      <c r="J1714" s="68">
        <v>69.072164948453604</v>
      </c>
      <c r="K1714" s="71">
        <v>0.73051101352426995</v>
      </c>
      <c r="L1714" s="68">
        <v>69.896907216494796</v>
      </c>
      <c r="M1714" s="71">
        <v>0.46237429691494802</v>
      </c>
      <c r="N1714" s="68">
        <v>35.123966942148797</v>
      </c>
      <c r="O1714" s="71"/>
      <c r="P1714" s="68"/>
      <c r="Q1714" s="71"/>
      <c r="R1714" s="68"/>
    </row>
    <row r="1715" spans="1:18" x14ac:dyDescent="0.2">
      <c r="A1715" s="72" t="s">
        <v>3581</v>
      </c>
      <c r="B1715" s="66" t="s">
        <v>3582</v>
      </c>
      <c r="C1715" s="67">
        <v>48</v>
      </c>
      <c r="D1715" s="67" t="s">
        <v>345</v>
      </c>
      <c r="E1715" s="71">
        <v>0.58715355387672996</v>
      </c>
      <c r="F1715" s="68">
        <v>45.567010309278402</v>
      </c>
      <c r="G1715" s="71">
        <v>0.60581645929900196</v>
      </c>
      <c r="H1715" s="68">
        <v>31.340206185566998</v>
      </c>
      <c r="I1715" s="71">
        <v>0.77853219034556598</v>
      </c>
      <c r="J1715" s="68">
        <v>61.0309278350515</v>
      </c>
      <c r="K1715" s="71">
        <v>0.64206827352566598</v>
      </c>
      <c r="L1715" s="68">
        <v>27.835051546391799</v>
      </c>
      <c r="M1715" s="71">
        <v>0.50072439065962204</v>
      </c>
      <c r="N1715" s="68">
        <v>50.826446280991703</v>
      </c>
      <c r="O1715" s="71">
        <v>0.40862645555379601</v>
      </c>
      <c r="P1715" s="68">
        <v>53.652392947103301</v>
      </c>
      <c r="Q1715" s="71"/>
      <c r="R1715" s="68"/>
    </row>
    <row r="1716" spans="1:18" x14ac:dyDescent="0.2">
      <c r="A1716" s="72" t="s">
        <v>3583</v>
      </c>
      <c r="B1716" s="66" t="s">
        <v>3584</v>
      </c>
      <c r="C1716" s="67">
        <v>48</v>
      </c>
      <c r="D1716" s="67" t="s">
        <v>345</v>
      </c>
      <c r="E1716" s="71">
        <v>0.68710828282236702</v>
      </c>
      <c r="F1716" s="68">
        <v>82.680412371133997</v>
      </c>
      <c r="G1716" s="71">
        <v>0.58406278327134298</v>
      </c>
      <c r="H1716" s="68">
        <v>6.1855670103092804</v>
      </c>
      <c r="I1716" s="71">
        <v>0.82544466948084005</v>
      </c>
      <c r="J1716" s="68">
        <v>78.9690721649485</v>
      </c>
      <c r="K1716" s="71">
        <v>0.79220128403437196</v>
      </c>
      <c r="L1716" s="68">
        <v>87.216494845360799</v>
      </c>
      <c r="M1716" s="71">
        <v>0.71378046701891895</v>
      </c>
      <c r="N1716" s="68">
        <v>90.909090909090907</v>
      </c>
      <c r="O1716" s="71">
        <v>0.52005221030635995</v>
      </c>
      <c r="P1716" s="68">
        <v>67.0025188916877</v>
      </c>
      <c r="Q1716" s="71"/>
      <c r="R1716" s="68"/>
    </row>
    <row r="1717" spans="1:18" x14ac:dyDescent="0.2">
      <c r="A1717" s="72" t="s">
        <v>3585</v>
      </c>
      <c r="B1717" s="66" t="s">
        <v>3586</v>
      </c>
      <c r="C1717" s="67">
        <v>51</v>
      </c>
      <c r="D1717" s="67" t="s">
        <v>345</v>
      </c>
      <c r="E1717" s="71">
        <v>0.57771292657052398</v>
      </c>
      <c r="F1717" s="68">
        <v>29.8989898989899</v>
      </c>
      <c r="G1717" s="71">
        <v>0.67983650577690702</v>
      </c>
      <c r="H1717" s="68">
        <v>39.595959595959599</v>
      </c>
      <c r="I1717" s="71">
        <v>0.73228579185419096</v>
      </c>
      <c r="J1717" s="68">
        <v>46.262626262626299</v>
      </c>
      <c r="K1717" s="71">
        <v>0.57022083102161503</v>
      </c>
      <c r="L1717" s="68">
        <v>2.8282828282828301</v>
      </c>
      <c r="M1717" s="71">
        <v>0.317647058823529</v>
      </c>
      <c r="N1717" s="68">
        <v>16.480162767039701</v>
      </c>
      <c r="O1717" s="71">
        <v>0.58857444537637604</v>
      </c>
      <c r="P1717" s="68">
        <v>73.801916932907304</v>
      </c>
      <c r="Q1717" s="71"/>
      <c r="R1717" s="68"/>
    </row>
    <row r="1718" spans="1:18" x14ac:dyDescent="0.2">
      <c r="A1718" s="72" t="s">
        <v>3587</v>
      </c>
      <c r="B1718" s="66" t="s">
        <v>3588</v>
      </c>
      <c r="C1718" s="67">
        <v>48</v>
      </c>
      <c r="D1718" s="67" t="s">
        <v>345</v>
      </c>
      <c r="E1718" s="71">
        <v>0.64932264508821702</v>
      </c>
      <c r="F1718" s="68">
        <v>73.608247422680407</v>
      </c>
      <c r="G1718" s="71">
        <v>0.65527143170448698</v>
      </c>
      <c r="H1718" s="68">
        <v>67.628865979381402</v>
      </c>
      <c r="I1718" s="71">
        <v>0.67772896864876597</v>
      </c>
      <c r="J1718" s="68">
        <v>25.979381443299001</v>
      </c>
      <c r="K1718" s="71">
        <v>0.65122553335367495</v>
      </c>
      <c r="L1718" s="68">
        <v>32.577319587628899</v>
      </c>
      <c r="M1718" s="71">
        <v>0.662647008692688</v>
      </c>
      <c r="N1718" s="68">
        <v>87.809917355371894</v>
      </c>
      <c r="O1718" s="71">
        <v>0.59974028304146698</v>
      </c>
      <c r="P1718" s="68">
        <v>76.574307304785904</v>
      </c>
      <c r="Q1718" s="71"/>
      <c r="R1718" s="68"/>
    </row>
    <row r="1719" spans="1:18" x14ac:dyDescent="0.2">
      <c r="A1719" s="72" t="s">
        <v>3589</v>
      </c>
      <c r="B1719" s="66" t="s">
        <v>3590</v>
      </c>
      <c r="C1719" s="67">
        <v>48</v>
      </c>
      <c r="D1719" s="67" t="s">
        <v>345</v>
      </c>
      <c r="E1719" s="71">
        <v>0.61779087524478704</v>
      </c>
      <c r="F1719" s="68">
        <v>60.412371134020603</v>
      </c>
      <c r="G1719" s="71">
        <v>0.60014629458761903</v>
      </c>
      <c r="H1719" s="68">
        <v>15.0515463917526</v>
      </c>
      <c r="I1719" s="71">
        <v>0.85042727029415799</v>
      </c>
      <c r="J1719" s="68">
        <v>87.422680412371093</v>
      </c>
      <c r="K1719" s="71">
        <v>0.79936620887759702</v>
      </c>
      <c r="L1719" s="68">
        <v>88.041237113402104</v>
      </c>
      <c r="M1719" s="71">
        <v>0.26636270666439399</v>
      </c>
      <c r="N1719" s="68">
        <v>10.123966942148799</v>
      </c>
      <c r="O1719" s="71">
        <v>0.57265189580016596</v>
      </c>
      <c r="P1719" s="68">
        <v>73.299748110831203</v>
      </c>
      <c r="Q1719" s="71"/>
      <c r="R1719" s="68"/>
    </row>
    <row r="1720" spans="1:18" x14ac:dyDescent="0.2">
      <c r="A1720" s="72" t="s">
        <v>3591</v>
      </c>
      <c r="B1720" s="66" t="s">
        <v>3592</v>
      </c>
      <c r="C1720" s="67">
        <v>48</v>
      </c>
      <c r="D1720" s="67" t="s">
        <v>345</v>
      </c>
      <c r="E1720" s="71">
        <v>0.66007936768673203</v>
      </c>
      <c r="F1720" s="68">
        <v>77.525773195876297</v>
      </c>
      <c r="G1720" s="71">
        <v>0.669749138029473</v>
      </c>
      <c r="H1720" s="68">
        <v>73.608247422680407</v>
      </c>
      <c r="I1720" s="71">
        <v>0.78683613360256499</v>
      </c>
      <c r="J1720" s="68">
        <v>64.123711340206199</v>
      </c>
      <c r="K1720" s="71">
        <v>0.67814365942328003</v>
      </c>
      <c r="L1720" s="68">
        <v>45.773195876288703</v>
      </c>
      <c r="M1720" s="71">
        <v>0.483679904550878</v>
      </c>
      <c r="N1720" s="68">
        <v>42.148760330578497</v>
      </c>
      <c r="O1720" s="71">
        <v>0.68198800282746197</v>
      </c>
      <c r="P1720" s="68">
        <v>85.894206549118394</v>
      </c>
      <c r="Q1720" s="71"/>
      <c r="R1720" s="68"/>
    </row>
    <row r="1721" spans="1:18" x14ac:dyDescent="0.2">
      <c r="A1721" s="72" t="s">
        <v>3593</v>
      </c>
      <c r="B1721" s="66" t="s">
        <v>3594</v>
      </c>
      <c r="C1721" s="67">
        <v>48</v>
      </c>
      <c r="D1721" s="67" t="s">
        <v>345</v>
      </c>
      <c r="E1721" s="71">
        <v>0.57748611969706798</v>
      </c>
      <c r="F1721" s="68">
        <v>42.0618556701031</v>
      </c>
      <c r="G1721" s="71">
        <v>0.66170727058130896</v>
      </c>
      <c r="H1721" s="68">
        <v>70.515463917525807</v>
      </c>
      <c r="I1721" s="71">
        <v>0.71590100570045401</v>
      </c>
      <c r="J1721" s="68">
        <v>37.525773195876297</v>
      </c>
      <c r="K1721" s="71">
        <v>0.61107193058518405</v>
      </c>
      <c r="L1721" s="68">
        <v>16.9072164948454</v>
      </c>
      <c r="M1721" s="71">
        <v>0.35584625873529901</v>
      </c>
      <c r="N1721" s="68">
        <v>14.876033057851201</v>
      </c>
      <c r="O1721" s="71">
        <v>0.54290413288309503</v>
      </c>
      <c r="P1721" s="68">
        <v>69.521410579345101</v>
      </c>
      <c r="Q1721" s="71"/>
      <c r="R1721" s="68"/>
    </row>
    <row r="1722" spans="1:18" x14ac:dyDescent="0.2">
      <c r="A1722" s="72" t="s">
        <v>1302</v>
      </c>
      <c r="B1722" s="66" t="s">
        <v>3595</v>
      </c>
      <c r="C1722" s="67">
        <v>48</v>
      </c>
      <c r="D1722" s="67" t="s">
        <v>345</v>
      </c>
      <c r="E1722" s="71">
        <v>0.59191699675608</v>
      </c>
      <c r="F1722" s="68">
        <v>47.010309278350498</v>
      </c>
      <c r="G1722" s="71">
        <v>0.659692839524602</v>
      </c>
      <c r="H1722" s="68">
        <v>70.309278350515498</v>
      </c>
      <c r="I1722" s="71">
        <v>0.87391846291884701</v>
      </c>
      <c r="J1722" s="68">
        <v>92.783505154639201</v>
      </c>
      <c r="K1722" s="71">
        <v>0.69273595226956897</v>
      </c>
      <c r="L1722" s="68">
        <v>51.958762886597903</v>
      </c>
      <c r="M1722" s="71">
        <v>0.56464121356741104</v>
      </c>
      <c r="N1722" s="68">
        <v>70.454545454545496</v>
      </c>
      <c r="O1722" s="71">
        <v>0.16859651549997001</v>
      </c>
      <c r="P1722" s="68">
        <v>23.425692695214099</v>
      </c>
      <c r="Q1722" s="71"/>
      <c r="R1722" s="68"/>
    </row>
    <row r="1723" spans="1:18" x14ac:dyDescent="0.2">
      <c r="A1723" s="72" t="s">
        <v>3596</v>
      </c>
      <c r="B1723" s="66" t="s">
        <v>3597</v>
      </c>
      <c r="C1723" s="67">
        <v>48</v>
      </c>
      <c r="D1723" s="67" t="s">
        <v>345</v>
      </c>
      <c r="E1723" s="71">
        <v>0.65952531988574703</v>
      </c>
      <c r="F1723" s="68">
        <v>77.113402061855695</v>
      </c>
      <c r="G1723" s="71">
        <v>0.60833073675878102</v>
      </c>
      <c r="H1723" s="68">
        <v>35.876288659793801</v>
      </c>
      <c r="I1723" s="71">
        <v>0.80757315906175198</v>
      </c>
      <c r="J1723" s="68">
        <v>73.608247422680407</v>
      </c>
      <c r="K1723" s="71">
        <v>0.76490749620421605</v>
      </c>
      <c r="L1723" s="68">
        <v>79.381443298969103</v>
      </c>
      <c r="M1723" s="71">
        <v>0.47515766149650601</v>
      </c>
      <c r="N1723" s="68">
        <v>38.636363636363598</v>
      </c>
      <c r="O1723" s="71">
        <v>0.64165754590748003</v>
      </c>
      <c r="P1723" s="68">
        <v>81.612090680100806</v>
      </c>
      <c r="Q1723" s="71"/>
      <c r="R1723" s="68"/>
    </row>
    <row r="1724" spans="1:18" x14ac:dyDescent="0.2">
      <c r="A1724" s="72" t="s">
        <v>3598</v>
      </c>
      <c r="B1724" s="66" t="s">
        <v>3599</v>
      </c>
      <c r="C1724" s="67">
        <v>48</v>
      </c>
      <c r="D1724" s="67" t="s">
        <v>345</v>
      </c>
      <c r="E1724" s="71">
        <v>0.68810042045102304</v>
      </c>
      <c r="F1724" s="68">
        <v>82.886597938144305</v>
      </c>
      <c r="G1724" s="71">
        <v>0.61900832289138497</v>
      </c>
      <c r="H1724" s="68">
        <v>46.185567010309299</v>
      </c>
      <c r="I1724" s="71">
        <v>0.79420831674002201</v>
      </c>
      <c r="J1724" s="68">
        <v>67.835051546391796</v>
      </c>
      <c r="K1724" s="71">
        <v>0.75206013762509905</v>
      </c>
      <c r="L1724" s="68">
        <v>76.701030927835106</v>
      </c>
      <c r="M1724" s="71">
        <v>0.44532981080620399</v>
      </c>
      <c r="N1724" s="68">
        <v>29.752066115702501</v>
      </c>
      <c r="O1724" s="71">
        <v>0.82989551419240404</v>
      </c>
      <c r="P1724" s="68">
        <v>97.229219143576799</v>
      </c>
      <c r="Q1724" s="71"/>
      <c r="R1724" s="68"/>
    </row>
    <row r="1725" spans="1:18" x14ac:dyDescent="0.2">
      <c r="A1725" s="72" t="s">
        <v>1883</v>
      </c>
      <c r="B1725" s="66" t="s">
        <v>3600</v>
      </c>
      <c r="C1725" s="67">
        <v>48</v>
      </c>
      <c r="D1725" s="67" t="s">
        <v>345</v>
      </c>
      <c r="E1725" s="71">
        <v>0.55102649443887897</v>
      </c>
      <c r="F1725" s="68">
        <v>28.4536082474227</v>
      </c>
      <c r="G1725" s="71">
        <v>0.64459633981812903</v>
      </c>
      <c r="H1725" s="68">
        <v>62.268041237113401</v>
      </c>
      <c r="I1725" s="71">
        <v>0.76503568983280601</v>
      </c>
      <c r="J1725" s="68">
        <v>56.9072164948454</v>
      </c>
      <c r="K1725" s="71">
        <v>0.71192237247553003</v>
      </c>
      <c r="L1725" s="68">
        <v>60.206185567010301</v>
      </c>
      <c r="M1725" s="71">
        <v>0.42828532469746</v>
      </c>
      <c r="N1725" s="68">
        <v>24.793388429752099</v>
      </c>
      <c r="O1725" s="71">
        <v>0.20529274537047101</v>
      </c>
      <c r="P1725" s="68">
        <v>28.967254408060501</v>
      </c>
      <c r="Q1725" s="71"/>
      <c r="R1725" s="68"/>
    </row>
    <row r="1726" spans="1:18" x14ac:dyDescent="0.2">
      <c r="A1726" s="72" t="s">
        <v>1456</v>
      </c>
      <c r="B1726" s="66" t="s">
        <v>3601</v>
      </c>
      <c r="C1726" s="67">
        <v>48</v>
      </c>
      <c r="D1726" s="67" t="s">
        <v>345</v>
      </c>
      <c r="E1726" s="71">
        <v>0.59043649326834902</v>
      </c>
      <c r="F1726" s="68">
        <v>46.185567010309299</v>
      </c>
      <c r="G1726" s="71">
        <v>0.61205101808565598</v>
      </c>
      <c r="H1726" s="68">
        <v>40</v>
      </c>
      <c r="I1726" s="71">
        <v>0.69820647855692597</v>
      </c>
      <c r="J1726" s="68">
        <v>32.164948453608197</v>
      </c>
      <c r="K1726" s="71">
        <v>0.82026657128111202</v>
      </c>
      <c r="L1726" s="68">
        <v>91.546391752577307</v>
      </c>
      <c r="M1726" s="71">
        <v>0.53907448440429495</v>
      </c>
      <c r="N1726" s="68">
        <v>63.429752066115697</v>
      </c>
      <c r="O1726" s="71">
        <v>0.28258391401375599</v>
      </c>
      <c r="P1726" s="68">
        <v>39.798488664987403</v>
      </c>
      <c r="Q1726" s="71"/>
      <c r="R1726" s="68"/>
    </row>
    <row r="1727" spans="1:18" x14ac:dyDescent="0.2">
      <c r="A1727" s="72" t="s">
        <v>1367</v>
      </c>
      <c r="B1727" s="66" t="s">
        <v>3602</v>
      </c>
      <c r="C1727" s="67">
        <v>48</v>
      </c>
      <c r="D1727" s="67" t="s">
        <v>345</v>
      </c>
      <c r="E1727" s="71">
        <v>0.54763357656025302</v>
      </c>
      <c r="F1727" s="68">
        <v>27.628865979381398</v>
      </c>
      <c r="G1727" s="71">
        <v>0.59823834175812995</v>
      </c>
      <c r="H1727" s="68">
        <v>11.340206185567</v>
      </c>
      <c r="I1727" s="71">
        <v>0.75868782237160803</v>
      </c>
      <c r="J1727" s="68">
        <v>54.432989690721598</v>
      </c>
      <c r="K1727" s="71">
        <v>0.77703055889183603</v>
      </c>
      <c r="L1727" s="68">
        <v>82.680412371133997</v>
      </c>
      <c r="M1727" s="71">
        <v>0.487941026078064</v>
      </c>
      <c r="N1727" s="68">
        <v>44.834710743801701</v>
      </c>
      <c r="O1727" s="71">
        <v>0.116270133701629</v>
      </c>
      <c r="P1727" s="68">
        <v>13.3501259445844</v>
      </c>
      <c r="Q1727" s="71"/>
      <c r="R1727" s="68"/>
    </row>
    <row r="1728" spans="1:18" x14ac:dyDescent="0.2">
      <c r="A1728" s="72" t="s">
        <v>3603</v>
      </c>
      <c r="B1728" s="66" t="s">
        <v>3604</v>
      </c>
      <c r="C1728" s="67">
        <v>48</v>
      </c>
      <c r="D1728" s="67" t="s">
        <v>345</v>
      </c>
      <c r="E1728" s="71">
        <v>0.68831127405446602</v>
      </c>
      <c r="F1728" s="68">
        <v>83.0927835051546</v>
      </c>
      <c r="G1728" s="71">
        <v>0.63565786120893497</v>
      </c>
      <c r="H1728" s="68">
        <v>57.731958762886599</v>
      </c>
      <c r="I1728" s="71">
        <v>0.90030904539776702</v>
      </c>
      <c r="J1728" s="68">
        <v>97.113402061855695</v>
      </c>
      <c r="K1728" s="71">
        <v>0.800404651659675</v>
      </c>
      <c r="L1728" s="68">
        <v>88.247422680412399</v>
      </c>
      <c r="M1728" s="71">
        <v>0.58168569967615502</v>
      </c>
      <c r="N1728" s="68">
        <v>74.380165289256198</v>
      </c>
      <c r="O1728" s="71">
        <v>0.52349911232979696</v>
      </c>
      <c r="P1728" s="68">
        <v>67.506297229219101</v>
      </c>
      <c r="Q1728" s="71"/>
      <c r="R1728" s="68"/>
    </row>
    <row r="1729" spans="1:18" x14ac:dyDescent="0.2">
      <c r="A1729" s="72" t="s">
        <v>1695</v>
      </c>
      <c r="B1729" s="66" t="s">
        <v>3605</v>
      </c>
      <c r="C1729" s="67">
        <v>48</v>
      </c>
      <c r="D1729" s="67" t="s">
        <v>345</v>
      </c>
      <c r="E1729" s="71">
        <v>0.62257596016066596</v>
      </c>
      <c r="F1729" s="68">
        <v>62.680412371133997</v>
      </c>
      <c r="G1729" s="71">
        <v>0.64851606791064897</v>
      </c>
      <c r="H1729" s="68">
        <v>64.329896907216494</v>
      </c>
      <c r="I1729" s="71">
        <v>0.77906623503640104</v>
      </c>
      <c r="J1729" s="68">
        <v>61.237113402061901</v>
      </c>
      <c r="K1729" s="71">
        <v>0.74232590932744003</v>
      </c>
      <c r="L1729" s="68">
        <v>73.195876288659804</v>
      </c>
      <c r="M1729" s="71">
        <v>0.44106868927901799</v>
      </c>
      <c r="N1729" s="68">
        <v>29.3388429752066</v>
      </c>
      <c r="O1729" s="71">
        <v>0.50190289924982301</v>
      </c>
      <c r="P1729" s="68">
        <v>64.483627204030199</v>
      </c>
      <c r="Q1729" s="71"/>
      <c r="R1729" s="68"/>
    </row>
    <row r="1730" spans="1:18" x14ac:dyDescent="0.2">
      <c r="A1730" s="72" t="s">
        <v>2824</v>
      </c>
      <c r="B1730" s="66" t="s">
        <v>3606</v>
      </c>
      <c r="C1730" s="67">
        <v>48</v>
      </c>
      <c r="D1730" s="67" t="s">
        <v>345</v>
      </c>
      <c r="E1730" s="71">
        <v>0.56103517510100498</v>
      </c>
      <c r="F1730" s="68">
        <v>32.577319587628899</v>
      </c>
      <c r="G1730" s="71">
        <v>0.60674072853624295</v>
      </c>
      <c r="H1730" s="68">
        <v>32.577319587628899</v>
      </c>
      <c r="I1730" s="71">
        <v>0.81970578941384997</v>
      </c>
      <c r="J1730" s="68">
        <v>76.701030927835106</v>
      </c>
      <c r="K1730" s="71">
        <v>0.74015424560605403</v>
      </c>
      <c r="L1730" s="68">
        <v>72.164948453608204</v>
      </c>
      <c r="M1730" s="71">
        <v>0.56038009204022499</v>
      </c>
      <c r="N1730" s="68">
        <v>69.214876033057806</v>
      </c>
      <c r="O1730" s="71">
        <v>7.81950199086517E-2</v>
      </c>
      <c r="P1730" s="68">
        <v>7.5566750629722899</v>
      </c>
      <c r="Q1730" s="71"/>
      <c r="R1730" s="68"/>
    </row>
    <row r="1731" spans="1:18" x14ac:dyDescent="0.2">
      <c r="A1731" s="72" t="s">
        <v>1319</v>
      </c>
      <c r="B1731" s="66" t="s">
        <v>3607</v>
      </c>
      <c r="C1731" s="67">
        <v>48</v>
      </c>
      <c r="D1731" s="67" t="s">
        <v>345</v>
      </c>
      <c r="E1731" s="71">
        <v>0.64329125721490599</v>
      </c>
      <c r="F1731" s="68">
        <v>70.103092783505105</v>
      </c>
      <c r="G1731" s="71">
        <v>0.58608606323243395</v>
      </c>
      <c r="H1731" s="68">
        <v>6.5979381443299001</v>
      </c>
      <c r="I1731" s="71">
        <v>0.84413267717517804</v>
      </c>
      <c r="J1731" s="68">
        <v>84.329896907216494</v>
      </c>
      <c r="K1731" s="71">
        <v>0.69528961299275305</v>
      </c>
      <c r="L1731" s="68">
        <v>53.195876288659797</v>
      </c>
      <c r="M1731" s="71">
        <v>0.58168569967615502</v>
      </c>
      <c r="N1731" s="68">
        <v>74.380165289256198</v>
      </c>
      <c r="O1731" s="71">
        <v>0.50926223299800999</v>
      </c>
      <c r="P1731" s="68">
        <v>65.491183879093199</v>
      </c>
      <c r="Q1731" s="71"/>
      <c r="R1731" s="68"/>
    </row>
    <row r="1732" spans="1:18" x14ac:dyDescent="0.2">
      <c r="A1732" s="72" t="s">
        <v>3608</v>
      </c>
      <c r="B1732" s="66" t="s">
        <v>3609</v>
      </c>
      <c r="C1732" s="67">
        <v>48</v>
      </c>
      <c r="D1732" s="67" t="s">
        <v>345</v>
      </c>
      <c r="E1732" s="71">
        <v>0.67589683983065896</v>
      </c>
      <c r="F1732" s="68">
        <v>81.0309278350515</v>
      </c>
      <c r="G1732" s="71">
        <v>0.61402684613184599</v>
      </c>
      <c r="H1732" s="68">
        <v>41.649484536082497</v>
      </c>
      <c r="I1732" s="71">
        <v>0.82850466255441102</v>
      </c>
      <c r="J1732" s="68">
        <v>79.793814432989706</v>
      </c>
      <c r="K1732" s="71">
        <v>0.82300690397272602</v>
      </c>
      <c r="L1732" s="68">
        <v>92.164948453608204</v>
      </c>
      <c r="M1732" s="71">
        <v>0.62855803647520003</v>
      </c>
      <c r="N1732" s="68">
        <v>83.264462809917305</v>
      </c>
      <c r="O1732" s="71">
        <v>0.485387750019109</v>
      </c>
      <c r="P1732" s="68">
        <v>61.712846347607098</v>
      </c>
      <c r="Q1732" s="71"/>
      <c r="R1732" s="68"/>
    </row>
    <row r="1733" spans="1:18" x14ac:dyDescent="0.2">
      <c r="A1733" s="72" t="s">
        <v>3610</v>
      </c>
      <c r="B1733" s="66" t="s">
        <v>3611</v>
      </c>
      <c r="C1733" s="67">
        <v>48</v>
      </c>
      <c r="D1733" s="67" t="s">
        <v>345</v>
      </c>
      <c r="E1733" s="71">
        <v>0.62645927270634405</v>
      </c>
      <c r="F1733" s="68">
        <v>64.742268041237097</v>
      </c>
      <c r="G1733" s="71">
        <v>0.62025631468004006</v>
      </c>
      <c r="H1733" s="68">
        <v>47.216494845360799</v>
      </c>
      <c r="I1733" s="71">
        <v>0.81521786968441401</v>
      </c>
      <c r="J1733" s="68">
        <v>75.670103092783506</v>
      </c>
      <c r="K1733" s="71">
        <v>0.84492768031203103</v>
      </c>
      <c r="L1733" s="68">
        <v>95.876288659793801</v>
      </c>
      <c r="M1733" s="71">
        <v>0.61151355036645605</v>
      </c>
      <c r="N1733" s="68">
        <v>80.165289256198307</v>
      </c>
      <c r="O1733" s="71">
        <v>0.240380948488782</v>
      </c>
      <c r="P1733" s="68">
        <v>33.2493702770781</v>
      </c>
      <c r="Q1733" s="71"/>
      <c r="R1733" s="68"/>
    </row>
    <row r="1734" spans="1:18" x14ac:dyDescent="0.2">
      <c r="A1734" s="72" t="s">
        <v>3612</v>
      </c>
      <c r="B1734" s="66" t="s">
        <v>3613</v>
      </c>
      <c r="C1734" s="67">
        <v>48</v>
      </c>
      <c r="D1734" s="67" t="s">
        <v>345</v>
      </c>
      <c r="E1734" s="71">
        <v>0.58811231902296601</v>
      </c>
      <c r="F1734" s="68">
        <v>45.773195876288703</v>
      </c>
      <c r="G1734" s="71">
        <v>0.60302728986249698</v>
      </c>
      <c r="H1734" s="68">
        <v>24.329896907216501</v>
      </c>
      <c r="I1734" s="71">
        <v>0.84081787271030695</v>
      </c>
      <c r="J1734" s="68">
        <v>83.0927835051546</v>
      </c>
      <c r="K1734" s="71">
        <v>0.64273937257835001</v>
      </c>
      <c r="L1734" s="68">
        <v>28.4536082474227</v>
      </c>
      <c r="M1734" s="71">
        <v>0.49220214760525</v>
      </c>
      <c r="N1734" s="68">
        <v>46.900826446281002</v>
      </c>
      <c r="O1734" s="71">
        <v>0.36177491235842602</v>
      </c>
      <c r="P1734" s="68">
        <v>47.355163727959699</v>
      </c>
      <c r="Q1734" s="71"/>
      <c r="R1734" s="68"/>
    </row>
    <row r="1735" spans="1:18" x14ac:dyDescent="0.2">
      <c r="A1735" s="72" t="s">
        <v>3614</v>
      </c>
      <c r="B1735" s="66" t="s">
        <v>3615</v>
      </c>
      <c r="C1735" s="67">
        <v>48</v>
      </c>
      <c r="D1735" s="67" t="s">
        <v>345</v>
      </c>
      <c r="E1735" s="71">
        <v>0.62441442880540499</v>
      </c>
      <c r="F1735" s="68">
        <v>63.711340206185596</v>
      </c>
      <c r="G1735" s="71">
        <v>0.69043276884128402</v>
      </c>
      <c r="H1735" s="68">
        <v>77.319587628866003</v>
      </c>
      <c r="I1735" s="71">
        <v>0.780942666008415</v>
      </c>
      <c r="J1735" s="68">
        <v>62.268041237113401</v>
      </c>
      <c r="K1735" s="71">
        <v>0.55112461887541397</v>
      </c>
      <c r="L1735" s="68">
        <v>5.36082474226804</v>
      </c>
      <c r="M1735" s="71">
        <v>0.47515766149650601</v>
      </c>
      <c r="N1735" s="68">
        <v>38.636363636363598</v>
      </c>
      <c r="O1735" s="71"/>
      <c r="P1735" s="68"/>
      <c r="Q1735" s="71"/>
      <c r="R1735" s="68"/>
    </row>
    <row r="1736" spans="1:18" x14ac:dyDescent="0.2">
      <c r="A1736" s="72" t="s">
        <v>3616</v>
      </c>
      <c r="B1736" s="66" t="s">
        <v>3617</v>
      </c>
      <c r="C1736" s="67">
        <v>48</v>
      </c>
      <c r="D1736" s="67" t="s">
        <v>345</v>
      </c>
      <c r="E1736" s="71">
        <v>0.52829110966033699</v>
      </c>
      <c r="F1736" s="68">
        <v>19.175257731958801</v>
      </c>
      <c r="G1736" s="71">
        <v>0.60742581307990196</v>
      </c>
      <c r="H1736" s="68">
        <v>33.6082474226804</v>
      </c>
      <c r="I1736" s="71">
        <v>0.78266096612689795</v>
      </c>
      <c r="J1736" s="68">
        <v>62.680412371133997</v>
      </c>
      <c r="K1736" s="71">
        <v>0.63121474340194295</v>
      </c>
      <c r="L1736" s="68">
        <v>22.886597938144298</v>
      </c>
      <c r="M1736" s="71">
        <v>0.53055224134992296</v>
      </c>
      <c r="N1736" s="68">
        <v>59.917355371900797</v>
      </c>
      <c r="O1736" s="71">
        <v>8.9601784343017701E-2</v>
      </c>
      <c r="P1736" s="68">
        <v>10.075566750629701</v>
      </c>
      <c r="Q1736" s="71"/>
      <c r="R1736" s="68"/>
    </row>
    <row r="1737" spans="1:18" x14ac:dyDescent="0.2">
      <c r="A1737" s="72" t="s">
        <v>2204</v>
      </c>
      <c r="B1737" s="66" t="s">
        <v>3618</v>
      </c>
      <c r="C1737" s="67">
        <v>48</v>
      </c>
      <c r="D1737" s="67" t="s">
        <v>345</v>
      </c>
      <c r="E1737" s="71">
        <v>0.67828894703086695</v>
      </c>
      <c r="F1737" s="68">
        <v>81.443298969072202</v>
      </c>
      <c r="G1737" s="71">
        <v>0.71047412718703395</v>
      </c>
      <c r="H1737" s="68">
        <v>82.268041237113394</v>
      </c>
      <c r="I1737" s="71">
        <v>0.79252741650671099</v>
      </c>
      <c r="J1737" s="68">
        <v>67.010309278350505</v>
      </c>
      <c r="K1737" s="71">
        <v>0.67534088155261296</v>
      </c>
      <c r="L1737" s="68">
        <v>44.536082474226802</v>
      </c>
      <c r="M1737" s="71">
        <v>0.53481336287710901</v>
      </c>
      <c r="N1737" s="68">
        <v>60.950413223140501</v>
      </c>
      <c r="O1737" s="71"/>
      <c r="P1737" s="68"/>
      <c r="Q1737" s="71"/>
      <c r="R1737" s="68"/>
    </row>
    <row r="1738" spans="1:18" x14ac:dyDescent="0.2">
      <c r="A1738" s="72" t="s">
        <v>2063</v>
      </c>
      <c r="B1738" s="66" t="s">
        <v>3619</v>
      </c>
      <c r="C1738" s="67">
        <v>48</v>
      </c>
      <c r="D1738" s="67" t="s">
        <v>345</v>
      </c>
      <c r="E1738" s="71">
        <v>0.49092806608022299</v>
      </c>
      <c r="F1738" s="68">
        <v>7.4226804123711299</v>
      </c>
      <c r="G1738" s="71">
        <v>0.60060179325634999</v>
      </c>
      <c r="H1738" s="68">
        <v>17.319587628866</v>
      </c>
      <c r="I1738" s="71">
        <v>0.82493192408029203</v>
      </c>
      <c r="J1738" s="68">
        <v>78.556701030927798</v>
      </c>
      <c r="K1738" s="71">
        <v>0.59656016683982604</v>
      </c>
      <c r="L1738" s="68">
        <v>13.1958762886598</v>
      </c>
      <c r="M1738" s="71">
        <v>0.432546446224646</v>
      </c>
      <c r="N1738" s="68">
        <v>25.8264462809917</v>
      </c>
      <c r="O1738" s="71">
        <v>0</v>
      </c>
      <c r="P1738" s="68">
        <v>0.75566750629722901</v>
      </c>
      <c r="Q1738" s="71"/>
      <c r="R1738" s="68"/>
    </row>
    <row r="1739" spans="1:18" x14ac:dyDescent="0.2">
      <c r="A1739" s="72" t="s">
        <v>3620</v>
      </c>
      <c r="B1739" s="66" t="s">
        <v>3621</v>
      </c>
      <c r="C1739" s="67">
        <v>48</v>
      </c>
      <c r="D1739" s="67" t="s">
        <v>345</v>
      </c>
      <c r="E1739" s="71">
        <v>0.53515392135928497</v>
      </c>
      <c r="F1739" s="68">
        <v>21.443298969072199</v>
      </c>
      <c r="G1739" s="71">
        <v>0.60032122777566399</v>
      </c>
      <c r="H1739" s="68">
        <v>16.494845360824701</v>
      </c>
      <c r="I1739" s="71">
        <v>0.67262296934844501</v>
      </c>
      <c r="J1739" s="68">
        <v>24.7422680412371</v>
      </c>
      <c r="K1739" s="71">
        <v>0.59447628417604903</v>
      </c>
      <c r="L1739" s="68">
        <v>12.164948453608201</v>
      </c>
      <c r="M1739" s="71">
        <v>0.47089653996932002</v>
      </c>
      <c r="N1739" s="68">
        <v>38.223140495867803</v>
      </c>
      <c r="O1739" s="71">
        <v>0.33745258552694701</v>
      </c>
      <c r="P1739" s="68">
        <v>45.088161209067998</v>
      </c>
      <c r="Q1739" s="71"/>
      <c r="R1739" s="68"/>
    </row>
    <row r="1740" spans="1:18" x14ac:dyDescent="0.2">
      <c r="A1740" s="72" t="s">
        <v>3622</v>
      </c>
      <c r="B1740" s="66" t="s">
        <v>3623</v>
      </c>
      <c r="C1740" s="67">
        <v>48</v>
      </c>
      <c r="D1740" s="67" t="s">
        <v>345</v>
      </c>
      <c r="E1740" s="71">
        <v>0.61929450594754198</v>
      </c>
      <c r="F1740" s="68">
        <v>61.443298969072202</v>
      </c>
      <c r="G1740" s="71">
        <v>0.63050637208795501</v>
      </c>
      <c r="H1740" s="68">
        <v>54.432989690721598</v>
      </c>
      <c r="I1740" s="71">
        <v>0.81541671625414802</v>
      </c>
      <c r="J1740" s="68">
        <v>75.876288659793801</v>
      </c>
      <c r="K1740" s="71">
        <v>0.66466485467229497</v>
      </c>
      <c r="L1740" s="68">
        <v>37.9381443298969</v>
      </c>
      <c r="M1740" s="71">
        <v>0.59020794273052701</v>
      </c>
      <c r="N1740" s="68">
        <v>76.033057851239704</v>
      </c>
      <c r="O1740" s="71">
        <v>0.39567664399278402</v>
      </c>
      <c r="P1740" s="68">
        <v>51.889168765743101</v>
      </c>
      <c r="Q1740" s="71"/>
      <c r="R1740" s="68"/>
    </row>
    <row r="1741" spans="1:18" x14ac:dyDescent="0.2">
      <c r="A1741" s="72" t="s">
        <v>3624</v>
      </c>
      <c r="B1741" s="66" t="s">
        <v>3625</v>
      </c>
      <c r="C1741" s="67">
        <v>48</v>
      </c>
      <c r="D1741" s="67" t="s">
        <v>345</v>
      </c>
      <c r="E1741" s="71">
        <v>0.56925451853567</v>
      </c>
      <c r="F1741" s="68">
        <v>37.113402061855702</v>
      </c>
      <c r="G1741" s="71">
        <v>0.62246908153206904</v>
      </c>
      <c r="H1741" s="68">
        <v>49.4845360824742</v>
      </c>
      <c r="I1741" s="71">
        <v>0.84349425997853</v>
      </c>
      <c r="J1741" s="68">
        <v>83.917525773195905</v>
      </c>
      <c r="K1741" s="71">
        <v>0.69583203031195295</v>
      </c>
      <c r="L1741" s="68">
        <v>53.6082474226804</v>
      </c>
      <c r="M1741" s="71">
        <v>0.57316345662178303</v>
      </c>
      <c r="N1741" s="68">
        <v>71.900826446281002</v>
      </c>
      <c r="O1741" s="71">
        <v>0.111313764234014</v>
      </c>
      <c r="P1741" s="68">
        <v>12.3425692695214</v>
      </c>
      <c r="Q1741" s="71"/>
      <c r="R1741" s="68"/>
    </row>
    <row r="1742" spans="1:18" x14ac:dyDescent="0.2">
      <c r="A1742" s="72" t="s">
        <v>3626</v>
      </c>
      <c r="B1742" s="66" t="s">
        <v>3627</v>
      </c>
      <c r="C1742" s="67">
        <v>50</v>
      </c>
      <c r="D1742" s="67" t="s">
        <v>345</v>
      </c>
      <c r="E1742" s="71">
        <v>0.69731331738386004</v>
      </c>
      <c r="F1742" s="68">
        <v>21.821544151641199</v>
      </c>
      <c r="G1742" s="71">
        <v>0.75178569299266296</v>
      </c>
      <c r="H1742" s="68">
        <v>26.907073509015301</v>
      </c>
      <c r="I1742" s="71">
        <v>0.68172306912042302</v>
      </c>
      <c r="J1742" s="68">
        <v>8.5067036523347195</v>
      </c>
      <c r="K1742" s="71">
        <v>0.80450956362181603</v>
      </c>
      <c r="L1742" s="68">
        <v>27.554322699953801</v>
      </c>
      <c r="M1742" s="71">
        <v>0.64963503649635002</v>
      </c>
      <c r="N1742" s="68">
        <v>32.3420074349442</v>
      </c>
      <c r="O1742" s="71">
        <v>0.59891322468804997</v>
      </c>
      <c r="P1742" s="68">
        <v>46.9158878504673</v>
      </c>
      <c r="Q1742" s="71"/>
      <c r="R1742" s="68"/>
    </row>
    <row r="1743" spans="1:18" x14ac:dyDescent="0.2">
      <c r="A1743" s="72" t="s">
        <v>3628</v>
      </c>
      <c r="B1743" s="66" t="s">
        <v>3629</v>
      </c>
      <c r="C1743" s="67">
        <v>50</v>
      </c>
      <c r="D1743" s="67" t="s">
        <v>345</v>
      </c>
      <c r="E1743" s="71">
        <v>0.81847571767253002</v>
      </c>
      <c r="F1743" s="68">
        <v>66.204345815996305</v>
      </c>
      <c r="G1743" s="71">
        <v>0.79310350382415495</v>
      </c>
      <c r="H1743" s="68">
        <v>36.662043458159999</v>
      </c>
      <c r="I1743" s="71">
        <v>0.88409693418718205</v>
      </c>
      <c r="J1743" s="68">
        <v>66.435506241331495</v>
      </c>
      <c r="K1743" s="71">
        <v>0.93233004019729504</v>
      </c>
      <c r="L1743" s="68">
        <v>79.704114655571004</v>
      </c>
      <c r="M1743" s="71">
        <v>0.90510948905109501</v>
      </c>
      <c r="N1743" s="68">
        <v>75.418215613382898</v>
      </c>
      <c r="O1743" s="71">
        <v>0.57773862110292096</v>
      </c>
      <c r="P1743" s="68">
        <v>43.177570093457902</v>
      </c>
      <c r="Q1743" s="71"/>
      <c r="R1743" s="68"/>
    </row>
    <row r="1744" spans="1:18" x14ac:dyDescent="0.2">
      <c r="A1744" s="72" t="s">
        <v>3630</v>
      </c>
      <c r="B1744" s="66" t="s">
        <v>3631</v>
      </c>
      <c r="C1744" s="67">
        <v>50</v>
      </c>
      <c r="D1744" s="67" t="s">
        <v>345</v>
      </c>
      <c r="E1744" s="71">
        <v>0.82343801829538799</v>
      </c>
      <c r="F1744" s="68">
        <v>68.932038834951499</v>
      </c>
      <c r="G1744" s="71">
        <v>0.80015042491644695</v>
      </c>
      <c r="H1744" s="68">
        <v>38.696255201109601</v>
      </c>
      <c r="I1744" s="71">
        <v>0.92944284500268604</v>
      </c>
      <c r="J1744" s="68">
        <v>90.661118816458597</v>
      </c>
      <c r="K1744" s="71">
        <v>0.939747746059587</v>
      </c>
      <c r="L1744" s="68">
        <v>83.911234396671304</v>
      </c>
      <c r="M1744" s="71">
        <v>0.78832116788321205</v>
      </c>
      <c r="N1744" s="68">
        <v>53.3457249070632</v>
      </c>
      <c r="O1744" s="71">
        <v>0.65952790761501001</v>
      </c>
      <c r="P1744" s="68">
        <v>57.663551401869199</v>
      </c>
      <c r="Q1744" s="71"/>
      <c r="R1744" s="68"/>
    </row>
    <row r="1745" spans="1:18" x14ac:dyDescent="0.2">
      <c r="A1745" s="72" t="s">
        <v>1267</v>
      </c>
      <c r="B1745" s="66" t="s">
        <v>3632</v>
      </c>
      <c r="C1745" s="67">
        <v>50</v>
      </c>
      <c r="D1745" s="67" t="s">
        <v>345</v>
      </c>
      <c r="E1745" s="71">
        <v>0.60267537656461501</v>
      </c>
      <c r="F1745" s="68">
        <v>8.9690245030050892</v>
      </c>
      <c r="G1745" s="71">
        <v>0.68479687949471102</v>
      </c>
      <c r="H1745" s="68">
        <v>16.1349976883957</v>
      </c>
      <c r="I1745" s="71">
        <v>0.74495065457785004</v>
      </c>
      <c r="J1745" s="68">
        <v>16.597318539066102</v>
      </c>
      <c r="K1745" s="71">
        <v>0.85331699438410002</v>
      </c>
      <c r="L1745" s="68">
        <v>44.012944983818798</v>
      </c>
      <c r="M1745" s="71">
        <v>0.40875912408759202</v>
      </c>
      <c r="N1745" s="68">
        <v>9.6654275092936803</v>
      </c>
      <c r="O1745" s="71">
        <v>0.32155323027882099</v>
      </c>
      <c r="P1745" s="68">
        <v>13.2710280373832</v>
      </c>
      <c r="Q1745" s="71"/>
      <c r="R1745" s="68"/>
    </row>
    <row r="1746" spans="1:18" x14ac:dyDescent="0.2">
      <c r="A1746" s="72" t="s">
        <v>3633</v>
      </c>
      <c r="B1746" s="66" t="s">
        <v>3634</v>
      </c>
      <c r="C1746" s="67">
        <v>50</v>
      </c>
      <c r="D1746" s="67" t="s">
        <v>345</v>
      </c>
      <c r="E1746" s="71">
        <v>0.81556287048865095</v>
      </c>
      <c r="F1746" s="68">
        <v>64.170134073046697</v>
      </c>
      <c r="G1746" s="71">
        <v>0.80666662754112095</v>
      </c>
      <c r="H1746" s="68">
        <v>41.100323624595497</v>
      </c>
      <c r="I1746" s="71">
        <v>0.86796280661280001</v>
      </c>
      <c r="J1746" s="68">
        <v>58.252427184466001</v>
      </c>
      <c r="K1746" s="71">
        <v>0.91891851533606705</v>
      </c>
      <c r="L1746" s="68">
        <v>72.6306056403144</v>
      </c>
      <c r="M1746" s="71">
        <v>0.75182481751824803</v>
      </c>
      <c r="N1746" s="68">
        <v>48.280669144981402</v>
      </c>
      <c r="O1746" s="71">
        <v>0.73244158543501803</v>
      </c>
      <c r="P1746" s="68">
        <v>70.233644859813097</v>
      </c>
      <c r="Q1746" s="71"/>
      <c r="R1746" s="68"/>
    </row>
    <row r="1747" spans="1:18" x14ac:dyDescent="0.2">
      <c r="A1747" s="72" t="s">
        <v>3635</v>
      </c>
      <c r="B1747" s="66" t="s">
        <v>3636</v>
      </c>
      <c r="C1747" s="67">
        <v>50</v>
      </c>
      <c r="D1747" s="67" t="s">
        <v>345</v>
      </c>
      <c r="E1747" s="71">
        <v>0.84713381724944203</v>
      </c>
      <c r="F1747" s="68">
        <v>82.061950993989797</v>
      </c>
      <c r="G1747" s="71">
        <v>0.81776928674507199</v>
      </c>
      <c r="H1747" s="68">
        <v>44.290337494220999</v>
      </c>
      <c r="I1747" s="71">
        <v>0.91006863548411798</v>
      </c>
      <c r="J1747" s="68">
        <v>80.305131761442397</v>
      </c>
      <c r="K1747" s="71">
        <v>0.92124596871492503</v>
      </c>
      <c r="L1747" s="68">
        <v>73.878871937124401</v>
      </c>
      <c r="M1747" s="71">
        <v>0.92700729927007297</v>
      </c>
      <c r="N1747" s="68">
        <v>79.832713754646804</v>
      </c>
      <c r="O1747" s="71">
        <v>0.65957789603302297</v>
      </c>
      <c r="P1747" s="68">
        <v>57.7102803738318</v>
      </c>
      <c r="Q1747" s="71"/>
      <c r="R1747" s="68"/>
    </row>
    <row r="1748" spans="1:18" x14ac:dyDescent="0.2">
      <c r="A1748" s="72" t="s">
        <v>3637</v>
      </c>
      <c r="B1748" s="66" t="s">
        <v>3638</v>
      </c>
      <c r="C1748" s="67">
        <v>50</v>
      </c>
      <c r="D1748" s="67" t="s">
        <v>345</v>
      </c>
      <c r="E1748" s="71">
        <v>0.61972178385040599</v>
      </c>
      <c r="F1748" s="68">
        <v>10.957004160887699</v>
      </c>
      <c r="G1748" s="71">
        <v>0.76375955377027105</v>
      </c>
      <c r="H1748" s="68">
        <v>28.9875173370319</v>
      </c>
      <c r="I1748" s="71">
        <v>0.81593829809298402</v>
      </c>
      <c r="J1748" s="68">
        <v>35.182616736014801</v>
      </c>
      <c r="K1748" s="71">
        <v>0.86218720615437405</v>
      </c>
      <c r="L1748" s="68">
        <v>47.572815533980602</v>
      </c>
      <c r="M1748" s="71">
        <v>5.8394160583941701E-2</v>
      </c>
      <c r="N1748" s="68">
        <v>1.39405204460967</v>
      </c>
      <c r="O1748" s="71">
        <v>0.59832970065045799</v>
      </c>
      <c r="P1748" s="68">
        <v>46.869158878504699</v>
      </c>
      <c r="Q1748" s="71"/>
      <c r="R1748" s="68"/>
    </row>
    <row r="1749" spans="1:18" x14ac:dyDescent="0.2">
      <c r="A1749" s="72" t="s">
        <v>3639</v>
      </c>
      <c r="B1749" s="66" t="s">
        <v>3640</v>
      </c>
      <c r="C1749" s="67">
        <v>51</v>
      </c>
      <c r="D1749" s="67" t="s">
        <v>345</v>
      </c>
      <c r="E1749" s="71">
        <v>0.85725385901754503</v>
      </c>
      <c r="F1749" s="68">
        <v>94.242424242424207</v>
      </c>
      <c r="G1749" s="71">
        <v>0.87738416275828102</v>
      </c>
      <c r="H1749" s="68">
        <v>90.303030303030297</v>
      </c>
      <c r="I1749" s="71">
        <v>0.91883837974227101</v>
      </c>
      <c r="J1749" s="68">
        <v>98.989898989899004</v>
      </c>
      <c r="K1749" s="71">
        <v>0.96794158389346396</v>
      </c>
      <c r="L1749" s="68">
        <v>98.181818181818201</v>
      </c>
      <c r="M1749" s="71">
        <v>0.831372549019608</v>
      </c>
      <c r="N1749" s="68">
        <v>89.623601220752803</v>
      </c>
      <c r="O1749" s="71">
        <v>0.69073261967410204</v>
      </c>
      <c r="P1749" s="68">
        <v>83.493077742278999</v>
      </c>
      <c r="Q1749" s="71"/>
      <c r="R1749" s="68"/>
    </row>
    <row r="1750" spans="1:18" x14ac:dyDescent="0.2">
      <c r="A1750" s="72" t="s">
        <v>3641</v>
      </c>
      <c r="B1750" s="66" t="s">
        <v>3642</v>
      </c>
      <c r="C1750" s="67">
        <v>50</v>
      </c>
      <c r="D1750" s="67" t="s">
        <v>345</v>
      </c>
      <c r="E1750" s="71">
        <v>0.81149361432318201</v>
      </c>
      <c r="F1750" s="68">
        <v>61.673601479426701</v>
      </c>
      <c r="G1750" s="71">
        <v>0.78688984221107094</v>
      </c>
      <c r="H1750" s="68">
        <v>34.720295885344399</v>
      </c>
      <c r="I1750" s="71">
        <v>0.95228248437492502</v>
      </c>
      <c r="J1750" s="68">
        <v>97.503467406379997</v>
      </c>
      <c r="K1750" s="71">
        <v>0.93900979867842005</v>
      </c>
      <c r="L1750" s="68">
        <v>83.310217290799798</v>
      </c>
      <c r="M1750" s="71">
        <v>0.81751824817518204</v>
      </c>
      <c r="N1750" s="68">
        <v>57.9925650557621</v>
      </c>
      <c r="O1750" s="71">
        <v>0.561767698176311</v>
      </c>
      <c r="P1750" s="68">
        <v>40.514018691588802</v>
      </c>
      <c r="Q1750" s="71"/>
      <c r="R1750" s="68"/>
    </row>
    <row r="1751" spans="1:18" x14ac:dyDescent="0.2">
      <c r="A1751" s="72" t="s">
        <v>3643</v>
      </c>
      <c r="B1751" s="66" t="s">
        <v>3644</v>
      </c>
      <c r="C1751" s="67">
        <v>50</v>
      </c>
      <c r="D1751" s="67" t="s">
        <v>345</v>
      </c>
      <c r="E1751" s="71">
        <v>0.76664400835750501</v>
      </c>
      <c r="F1751" s="68">
        <v>40.915395284327303</v>
      </c>
      <c r="G1751" s="71">
        <v>0.62468397022059396</v>
      </c>
      <c r="H1751" s="68">
        <v>10.3559870550162</v>
      </c>
      <c r="I1751" s="71">
        <v>0.967076814767176</v>
      </c>
      <c r="J1751" s="68">
        <v>99.029126213592207</v>
      </c>
      <c r="K1751" s="71">
        <v>0.91277145282181105</v>
      </c>
      <c r="L1751" s="68">
        <v>69.579288025889994</v>
      </c>
      <c r="M1751" s="71">
        <v>0.56204379562043805</v>
      </c>
      <c r="N1751" s="68">
        <v>21.096654275092899</v>
      </c>
      <c r="O1751" s="71"/>
      <c r="P1751" s="68"/>
      <c r="Q1751" s="71"/>
      <c r="R1751" s="68"/>
    </row>
    <row r="1752" spans="1:18" x14ac:dyDescent="0.2">
      <c r="A1752" s="72" t="s">
        <v>3645</v>
      </c>
      <c r="B1752" s="66" t="s">
        <v>3646</v>
      </c>
      <c r="C1752" s="67">
        <v>51</v>
      </c>
      <c r="D1752" s="67" t="s">
        <v>345</v>
      </c>
      <c r="E1752" s="71">
        <v>0.82842681463661905</v>
      </c>
      <c r="F1752" s="68">
        <v>91.616161616161605</v>
      </c>
      <c r="G1752" s="71">
        <v>0.88942306827109696</v>
      </c>
      <c r="H1752" s="68">
        <v>91.919191919191903</v>
      </c>
      <c r="I1752" s="71">
        <v>0.94267637704003704</v>
      </c>
      <c r="J1752" s="68">
        <v>99.797979797979806</v>
      </c>
      <c r="K1752" s="71">
        <v>0.96096855920201996</v>
      </c>
      <c r="L1752" s="68">
        <v>97.7777777777778</v>
      </c>
      <c r="M1752" s="71">
        <v>0.81960784313725499</v>
      </c>
      <c r="N1752" s="68">
        <v>88.708036622583904</v>
      </c>
      <c r="O1752" s="71">
        <v>0.52945822553268596</v>
      </c>
      <c r="P1752" s="68">
        <v>68.7965921192758</v>
      </c>
      <c r="Q1752" s="71"/>
      <c r="R1752" s="68"/>
    </row>
    <row r="1753" spans="1:18" x14ac:dyDescent="0.2">
      <c r="A1753" s="72" t="s">
        <v>3647</v>
      </c>
      <c r="B1753" s="66" t="s">
        <v>3648</v>
      </c>
      <c r="C1753" s="67">
        <v>50</v>
      </c>
      <c r="D1753" s="67" t="s">
        <v>345</v>
      </c>
      <c r="E1753" s="71">
        <v>0.86381271812468197</v>
      </c>
      <c r="F1753" s="68">
        <v>90.938511326860805</v>
      </c>
      <c r="G1753" s="71">
        <v>0.72303078273175403</v>
      </c>
      <c r="H1753" s="68">
        <v>21.590383726306101</v>
      </c>
      <c r="I1753" s="71">
        <v>0.959466196666237</v>
      </c>
      <c r="J1753" s="68">
        <v>98.381877022653697</v>
      </c>
      <c r="K1753" s="71">
        <v>0.90894117497605498</v>
      </c>
      <c r="L1753" s="68">
        <v>68.099861303744802</v>
      </c>
      <c r="M1753" s="71"/>
      <c r="N1753" s="68"/>
      <c r="O1753" s="71"/>
      <c r="P1753" s="68"/>
      <c r="Q1753" s="71"/>
      <c r="R1753" s="68"/>
    </row>
    <row r="1754" spans="1:18" x14ac:dyDescent="0.2">
      <c r="A1754" s="72" t="s">
        <v>3649</v>
      </c>
      <c r="B1754" s="66" t="s">
        <v>3650</v>
      </c>
      <c r="C1754" s="67">
        <v>50</v>
      </c>
      <c r="D1754" s="67" t="s">
        <v>345</v>
      </c>
      <c r="E1754" s="71">
        <v>0.784498325601661</v>
      </c>
      <c r="F1754" s="68">
        <v>47.757743874248703</v>
      </c>
      <c r="G1754" s="71">
        <v>0.79370953345641004</v>
      </c>
      <c r="H1754" s="68">
        <v>36.8469717984281</v>
      </c>
      <c r="I1754" s="71">
        <v>0.95434697820754699</v>
      </c>
      <c r="J1754" s="68">
        <v>97.965788257050406</v>
      </c>
      <c r="K1754" s="71">
        <v>0.92942349395756496</v>
      </c>
      <c r="L1754" s="68">
        <v>78.178455848358794</v>
      </c>
      <c r="M1754" s="71">
        <v>0.83211678832116798</v>
      </c>
      <c r="N1754" s="68">
        <v>60.966542750929399</v>
      </c>
      <c r="O1754" s="71">
        <v>0.412894834065617</v>
      </c>
      <c r="P1754" s="68">
        <v>21.9158878504673</v>
      </c>
      <c r="Q1754" s="71"/>
      <c r="R1754" s="68"/>
    </row>
    <row r="1755" spans="1:18" x14ac:dyDescent="0.2">
      <c r="A1755" s="72" t="s">
        <v>3651</v>
      </c>
      <c r="B1755" s="66" t="s">
        <v>3652</v>
      </c>
      <c r="C1755" s="67">
        <v>51</v>
      </c>
      <c r="D1755" s="67" t="s">
        <v>345</v>
      </c>
      <c r="E1755" s="71">
        <v>0.91187699606248396</v>
      </c>
      <c r="F1755" s="68">
        <v>98.383838383838395</v>
      </c>
      <c r="G1755" s="71">
        <v>0.82709964190763097</v>
      </c>
      <c r="H1755" s="68">
        <v>83.535353535353494</v>
      </c>
      <c r="I1755" s="71">
        <v>0.96461014319365201</v>
      </c>
      <c r="J1755" s="68">
        <v>100</v>
      </c>
      <c r="K1755" s="71">
        <v>0.94392120308617</v>
      </c>
      <c r="L1755" s="68">
        <v>95.656565656565704</v>
      </c>
      <c r="M1755" s="71"/>
      <c r="N1755" s="68"/>
      <c r="O1755" s="71"/>
      <c r="P1755" s="68"/>
      <c r="Q1755" s="71"/>
      <c r="R1755" s="68"/>
    </row>
    <row r="1756" spans="1:18" x14ac:dyDescent="0.2">
      <c r="A1756" s="72" t="s">
        <v>3535</v>
      </c>
      <c r="B1756" s="66" t="s">
        <v>3653</v>
      </c>
      <c r="C1756" s="67">
        <v>51</v>
      </c>
      <c r="D1756" s="67" t="s">
        <v>345</v>
      </c>
      <c r="E1756" s="71">
        <v>0.70050050869914804</v>
      </c>
      <c r="F1756" s="68">
        <v>68.282828282828305</v>
      </c>
      <c r="G1756" s="71">
        <v>0.75901806586474296</v>
      </c>
      <c r="H1756" s="68">
        <v>66.363636363636402</v>
      </c>
      <c r="I1756" s="71">
        <v>0.78811397052451604</v>
      </c>
      <c r="J1756" s="68">
        <v>69.393939393939405</v>
      </c>
      <c r="K1756" s="71">
        <v>0.81592500691769998</v>
      </c>
      <c r="L1756" s="68">
        <v>49.494949494949502</v>
      </c>
      <c r="M1756" s="71">
        <v>0.78431372549019596</v>
      </c>
      <c r="N1756" s="68">
        <v>84.028484231942997</v>
      </c>
      <c r="O1756" s="71">
        <v>0.35513177469858498</v>
      </c>
      <c r="P1756" s="68">
        <v>47.6038338658147</v>
      </c>
      <c r="Q1756" s="71"/>
      <c r="R1756" s="68"/>
    </row>
    <row r="1757" spans="1:18" x14ac:dyDescent="0.2">
      <c r="A1757" s="72" t="s">
        <v>3654</v>
      </c>
      <c r="B1757" s="66" t="s">
        <v>3655</v>
      </c>
      <c r="C1757" s="67">
        <v>51</v>
      </c>
      <c r="D1757" s="67" t="s">
        <v>345</v>
      </c>
      <c r="E1757" s="71">
        <v>0.61223293565381798</v>
      </c>
      <c r="F1757" s="68">
        <v>41.919191919191903</v>
      </c>
      <c r="G1757" s="71">
        <v>0.73517866603619197</v>
      </c>
      <c r="H1757" s="68">
        <v>58.282828282828298</v>
      </c>
      <c r="I1757" s="71">
        <v>0.68906741337331401</v>
      </c>
      <c r="J1757" s="68">
        <v>32.828282828282802</v>
      </c>
      <c r="K1757" s="71">
        <v>0.71980699524839398</v>
      </c>
      <c r="L1757" s="68">
        <v>15.5555555555556</v>
      </c>
      <c r="M1757" s="71">
        <v>0.39215686274509798</v>
      </c>
      <c r="N1757" s="68">
        <v>24.2115971515768</v>
      </c>
      <c r="O1757" s="71">
        <v>0.52495474086609495</v>
      </c>
      <c r="P1757" s="68">
        <v>68.157614483493106</v>
      </c>
      <c r="Q1757" s="71"/>
      <c r="R1757" s="68"/>
    </row>
    <row r="1758" spans="1:18" x14ac:dyDescent="0.2">
      <c r="A1758" s="72" t="s">
        <v>3656</v>
      </c>
      <c r="B1758" s="66" t="s">
        <v>3657</v>
      </c>
      <c r="C1758" s="67">
        <v>48</v>
      </c>
      <c r="D1758" s="67" t="s">
        <v>345</v>
      </c>
      <c r="E1758" s="71">
        <v>0.70056257006896305</v>
      </c>
      <c r="F1758" s="68">
        <v>85.773195876288696</v>
      </c>
      <c r="G1758" s="71">
        <v>0.76749718662733402</v>
      </c>
      <c r="H1758" s="68">
        <v>90.515463917525807</v>
      </c>
      <c r="I1758" s="71">
        <v>0.835153335196125</v>
      </c>
      <c r="J1758" s="68">
        <v>82.268041237113394</v>
      </c>
      <c r="K1758" s="71">
        <v>0.73759148128949603</v>
      </c>
      <c r="L1758" s="68">
        <v>71.340206185566998</v>
      </c>
      <c r="M1758" s="71">
        <v>0.662647008692688</v>
      </c>
      <c r="N1758" s="68">
        <v>87.809917355371894</v>
      </c>
      <c r="O1758" s="71">
        <v>0.49992383853917</v>
      </c>
      <c r="P1758" s="68">
        <v>63.727959697732999</v>
      </c>
      <c r="Q1758" s="71"/>
      <c r="R1758" s="68"/>
    </row>
    <row r="1759" spans="1:18" x14ac:dyDescent="0.2">
      <c r="A1759" s="72" t="s">
        <v>2204</v>
      </c>
      <c r="B1759" s="66" t="s">
        <v>3658</v>
      </c>
      <c r="C1759" s="67">
        <v>48</v>
      </c>
      <c r="D1759" s="67" t="s">
        <v>345</v>
      </c>
      <c r="E1759" s="71">
        <v>0.59580089861553798</v>
      </c>
      <c r="F1759" s="68">
        <v>48.865979381443303</v>
      </c>
      <c r="G1759" s="71">
        <v>0.65721487166613202</v>
      </c>
      <c r="H1759" s="68">
        <v>68.865979381443296</v>
      </c>
      <c r="I1759" s="71">
        <v>0.85012949350898304</v>
      </c>
      <c r="J1759" s="68">
        <v>87.010309278350505</v>
      </c>
      <c r="K1759" s="71">
        <v>0.7491210537752</v>
      </c>
      <c r="L1759" s="68">
        <v>75.051546391752595</v>
      </c>
      <c r="M1759" s="71">
        <v>0.134267939321629</v>
      </c>
      <c r="N1759" s="68">
        <v>4.5454545454545503</v>
      </c>
      <c r="O1759" s="71">
        <v>0.588271134805745</v>
      </c>
      <c r="P1759" s="68">
        <v>74.559193954659904</v>
      </c>
      <c r="Q1759" s="71"/>
      <c r="R1759" s="68"/>
    </row>
    <row r="1760" spans="1:18" x14ac:dyDescent="0.2">
      <c r="A1760" s="72" t="s">
        <v>3659</v>
      </c>
      <c r="B1760" s="66" t="s">
        <v>3660</v>
      </c>
      <c r="C1760" s="67">
        <v>48</v>
      </c>
      <c r="D1760" s="67" t="s">
        <v>345</v>
      </c>
      <c r="E1760" s="71">
        <v>0.71511552023631997</v>
      </c>
      <c r="F1760" s="68">
        <v>89.690721649484502</v>
      </c>
      <c r="G1760" s="71">
        <v>0.728859837069466</v>
      </c>
      <c r="H1760" s="68">
        <v>85.360824742267994</v>
      </c>
      <c r="I1760" s="71">
        <v>0.85209281117500202</v>
      </c>
      <c r="J1760" s="68">
        <v>87.835051546391796</v>
      </c>
      <c r="K1760" s="71">
        <v>0.78418622733276899</v>
      </c>
      <c r="L1760" s="68">
        <v>84.536082474226802</v>
      </c>
      <c r="M1760" s="71">
        <v>0.39845747400715897</v>
      </c>
      <c r="N1760" s="68">
        <v>19.834710743801701</v>
      </c>
      <c r="O1760" s="71">
        <v>0.81198125159720203</v>
      </c>
      <c r="P1760" s="68">
        <v>96.221662468513898</v>
      </c>
      <c r="Q1760" s="71"/>
      <c r="R1760" s="68"/>
    </row>
    <row r="1761" spans="1:18" x14ac:dyDescent="0.2">
      <c r="A1761" s="72" t="s">
        <v>3661</v>
      </c>
      <c r="B1761" s="66" t="s">
        <v>3662</v>
      </c>
      <c r="C1761" s="67">
        <v>48</v>
      </c>
      <c r="D1761" s="67" t="s">
        <v>345</v>
      </c>
      <c r="E1761" s="71">
        <v>0.660215414569298</v>
      </c>
      <c r="F1761" s="68">
        <v>77.9381443298969</v>
      </c>
      <c r="G1761" s="71">
        <v>0.68018464857483696</v>
      </c>
      <c r="H1761" s="68">
        <v>76.494845360824698</v>
      </c>
      <c r="I1761" s="71">
        <v>0.85894357789114695</v>
      </c>
      <c r="J1761" s="68">
        <v>89.690721649484502</v>
      </c>
      <c r="K1761" s="71">
        <v>0.683833752352205</v>
      </c>
      <c r="L1761" s="68">
        <v>48.041237113402097</v>
      </c>
      <c r="M1761" s="71">
        <v>0.24079597750127801</v>
      </c>
      <c r="N1761" s="68">
        <v>8.2644628099173598</v>
      </c>
      <c r="O1761" s="71">
        <v>0.83731911652702096</v>
      </c>
      <c r="P1761" s="68">
        <v>97.481108312342599</v>
      </c>
      <c r="Q1761" s="71"/>
      <c r="R1761" s="68"/>
    </row>
    <row r="1762" spans="1:18" x14ac:dyDescent="0.2">
      <c r="A1762" s="72" t="s">
        <v>3663</v>
      </c>
      <c r="B1762" s="66" t="s">
        <v>3664</v>
      </c>
      <c r="C1762" s="67">
        <v>51</v>
      </c>
      <c r="D1762" s="67" t="s">
        <v>345</v>
      </c>
      <c r="E1762" s="71">
        <v>0.63234657734408795</v>
      </c>
      <c r="F1762" s="68">
        <v>48.282828282828298</v>
      </c>
      <c r="G1762" s="71">
        <v>0.76207837651591104</v>
      </c>
      <c r="H1762" s="68">
        <v>67.373737373737399</v>
      </c>
      <c r="I1762" s="71">
        <v>0.84332634037764098</v>
      </c>
      <c r="J1762" s="68">
        <v>86.767676767676804</v>
      </c>
      <c r="K1762" s="71">
        <v>0.74084459245039302</v>
      </c>
      <c r="L1762" s="68">
        <v>22.1212121212121</v>
      </c>
      <c r="M1762" s="71">
        <v>0.376470588235294</v>
      </c>
      <c r="N1762" s="68">
        <v>22.482197355035598</v>
      </c>
      <c r="O1762" s="71">
        <v>0.43901298914120002</v>
      </c>
      <c r="P1762" s="68">
        <v>59.318423855165101</v>
      </c>
      <c r="Q1762" s="71"/>
      <c r="R1762" s="68"/>
    </row>
    <row r="1763" spans="1:18" x14ac:dyDescent="0.2">
      <c r="A1763" s="72" t="s">
        <v>3665</v>
      </c>
      <c r="B1763" s="66" t="s">
        <v>3666</v>
      </c>
      <c r="C1763" s="67">
        <v>48</v>
      </c>
      <c r="D1763" s="67" t="s">
        <v>345</v>
      </c>
      <c r="E1763" s="71">
        <v>0.663446842573994</v>
      </c>
      <c r="F1763" s="68">
        <v>79.381443298969103</v>
      </c>
      <c r="G1763" s="71">
        <v>0.70017557822521803</v>
      </c>
      <c r="H1763" s="68">
        <v>80.206185567010294</v>
      </c>
      <c r="I1763" s="71">
        <v>0.86620230242883001</v>
      </c>
      <c r="J1763" s="68">
        <v>91.546391752577307</v>
      </c>
      <c r="K1763" s="71">
        <v>0.78695781076004501</v>
      </c>
      <c r="L1763" s="68">
        <v>85.154639175257699</v>
      </c>
      <c r="M1763" s="71">
        <v>0.30045167888188201</v>
      </c>
      <c r="N1763" s="68">
        <v>11.5702479338843</v>
      </c>
      <c r="O1763" s="71"/>
      <c r="P1763" s="68"/>
      <c r="Q1763" s="71"/>
      <c r="R1763" s="68"/>
    </row>
    <row r="1764" spans="1:18" x14ac:dyDescent="0.2">
      <c r="A1764" s="72" t="s">
        <v>3667</v>
      </c>
      <c r="B1764" s="66" t="s">
        <v>3668</v>
      </c>
      <c r="C1764" s="67">
        <v>48</v>
      </c>
      <c r="D1764" s="67" t="s">
        <v>345</v>
      </c>
      <c r="E1764" s="71">
        <v>0.57768611383561097</v>
      </c>
      <c r="F1764" s="68">
        <v>42.268041237113401</v>
      </c>
      <c r="G1764" s="71">
        <v>0.711326661135397</v>
      </c>
      <c r="H1764" s="68">
        <v>82.680412371133997</v>
      </c>
      <c r="I1764" s="71">
        <v>0.73231270557143102</v>
      </c>
      <c r="J1764" s="68">
        <v>44.536082474226802</v>
      </c>
      <c r="K1764" s="71">
        <v>0.66039808335182504</v>
      </c>
      <c r="L1764" s="68">
        <v>35.463917525773198</v>
      </c>
      <c r="M1764" s="71">
        <v>0.20670700528379099</v>
      </c>
      <c r="N1764" s="68">
        <v>7.0247933884297504</v>
      </c>
      <c r="O1764" s="71"/>
      <c r="P1764" s="68"/>
      <c r="Q1764" s="71"/>
      <c r="R1764" s="68"/>
    </row>
    <row r="1765" spans="1:18" x14ac:dyDescent="0.2">
      <c r="A1765" s="72" t="s">
        <v>2843</v>
      </c>
      <c r="B1765" s="66" t="s">
        <v>3669</v>
      </c>
      <c r="C1765" s="67">
        <v>48</v>
      </c>
      <c r="D1765" s="67" t="s">
        <v>345</v>
      </c>
      <c r="E1765" s="71">
        <v>0.60448871241892799</v>
      </c>
      <c r="F1765" s="68">
        <v>53.814432989690701</v>
      </c>
      <c r="G1765" s="71">
        <v>0.70368465071695696</v>
      </c>
      <c r="H1765" s="68">
        <v>81.237113402061894</v>
      </c>
      <c r="I1765" s="71">
        <v>0.77209540053007597</v>
      </c>
      <c r="J1765" s="68">
        <v>59.381443298969103</v>
      </c>
      <c r="K1765" s="71">
        <v>0.76955676536237405</v>
      </c>
      <c r="L1765" s="68">
        <v>80.824742268041206</v>
      </c>
      <c r="M1765" s="71">
        <v>0.17261803306630299</v>
      </c>
      <c r="N1765" s="68">
        <v>4.95867768595041</v>
      </c>
      <c r="O1765" s="71"/>
      <c r="P1765" s="68"/>
      <c r="Q1765" s="71"/>
      <c r="R1765" s="68"/>
    </row>
    <row r="1766" spans="1:18" x14ac:dyDescent="0.2">
      <c r="A1766" s="72" t="s">
        <v>3670</v>
      </c>
      <c r="B1766" s="66" t="s">
        <v>3671</v>
      </c>
      <c r="C1766" s="67">
        <v>48</v>
      </c>
      <c r="D1766" s="67" t="s">
        <v>345</v>
      </c>
      <c r="E1766" s="71">
        <v>0.60789112622625396</v>
      </c>
      <c r="F1766" s="68">
        <v>55.257731958762903</v>
      </c>
      <c r="G1766" s="71">
        <v>0.66318880878611897</v>
      </c>
      <c r="H1766" s="68">
        <v>71.546391752577307</v>
      </c>
      <c r="I1766" s="71">
        <v>0.82591040954394801</v>
      </c>
      <c r="J1766" s="68">
        <v>79.175257731958794</v>
      </c>
      <c r="K1766" s="71">
        <v>0.688218973230175</v>
      </c>
      <c r="L1766" s="68">
        <v>50.103092783505197</v>
      </c>
      <c r="M1766" s="71">
        <v>5.7567751832282299E-2</v>
      </c>
      <c r="N1766" s="68">
        <v>1.8595041322314001</v>
      </c>
      <c r="O1766" s="71">
        <v>0.80456968773874604</v>
      </c>
      <c r="P1766" s="68">
        <v>95.465994962216598</v>
      </c>
      <c r="Q1766" s="71"/>
      <c r="R1766" s="68"/>
    </row>
    <row r="1767" spans="1:18" x14ac:dyDescent="0.2">
      <c r="A1767" s="72" t="s">
        <v>3672</v>
      </c>
      <c r="B1767" s="66" t="s">
        <v>3673</v>
      </c>
      <c r="C1767" s="67">
        <v>48</v>
      </c>
      <c r="D1767" s="67" t="s">
        <v>345</v>
      </c>
      <c r="E1767" s="71">
        <v>0.55635171881811496</v>
      </c>
      <c r="F1767" s="68">
        <v>30.721649484536101</v>
      </c>
      <c r="G1767" s="71">
        <v>0.65243932399565396</v>
      </c>
      <c r="H1767" s="68">
        <v>67.010309278350505</v>
      </c>
      <c r="I1767" s="71">
        <v>0.80548311256946203</v>
      </c>
      <c r="J1767" s="68">
        <v>72.577319587628907</v>
      </c>
      <c r="K1767" s="71">
        <v>0.56120087097214599</v>
      </c>
      <c r="L1767" s="68">
        <v>7.0103092783505199</v>
      </c>
      <c r="M1767" s="71">
        <v>9.5917845576955804E-2</v>
      </c>
      <c r="N1767" s="68">
        <v>3.30578512396694</v>
      </c>
      <c r="O1767" s="71">
        <v>0.66671744097635499</v>
      </c>
      <c r="P1767" s="68">
        <v>83.879093198992393</v>
      </c>
      <c r="Q1767" s="71"/>
      <c r="R1767" s="68"/>
    </row>
    <row r="1768" spans="1:18" x14ac:dyDescent="0.2">
      <c r="A1768" s="72" t="s">
        <v>3674</v>
      </c>
      <c r="B1768" s="66" t="s">
        <v>3675</v>
      </c>
      <c r="C1768" s="67">
        <v>48</v>
      </c>
      <c r="D1768" s="67" t="s">
        <v>345</v>
      </c>
      <c r="E1768" s="71">
        <v>0.53357321116481704</v>
      </c>
      <c r="F1768" s="68">
        <v>21.0309278350515</v>
      </c>
      <c r="G1768" s="71">
        <v>0.67372894927771898</v>
      </c>
      <c r="H1768" s="68">
        <v>74.845360824742301</v>
      </c>
      <c r="I1768" s="71">
        <v>0.77171517757118002</v>
      </c>
      <c r="J1768" s="68">
        <v>59.175257731958801</v>
      </c>
      <c r="K1768" s="71">
        <v>0.60571423681497205</v>
      </c>
      <c r="L1768" s="68">
        <v>15.2577319587629</v>
      </c>
      <c r="M1768" s="71">
        <v>8.3134480995397997E-2</v>
      </c>
      <c r="N1768" s="68">
        <v>2.8925619834710701</v>
      </c>
      <c r="O1768" s="71"/>
      <c r="P1768" s="68"/>
      <c r="Q1768" s="71"/>
      <c r="R1768" s="68"/>
    </row>
    <row r="1769" spans="1:18" x14ac:dyDescent="0.2">
      <c r="A1769" s="72" t="s">
        <v>3676</v>
      </c>
      <c r="B1769" s="66" t="s">
        <v>3677</v>
      </c>
      <c r="C1769" s="67">
        <v>48</v>
      </c>
      <c r="D1769" s="67" t="s">
        <v>345</v>
      </c>
      <c r="E1769" s="71">
        <v>0.76025608523784904</v>
      </c>
      <c r="F1769" s="68">
        <v>95.051546391752595</v>
      </c>
      <c r="G1769" s="71">
        <v>0.75937439742328705</v>
      </c>
      <c r="H1769" s="68">
        <v>89.484536082474193</v>
      </c>
      <c r="I1769" s="71">
        <v>0.86567016818529796</v>
      </c>
      <c r="J1769" s="68">
        <v>91.340206185566998</v>
      </c>
      <c r="K1769" s="71">
        <v>0.64174864939416199</v>
      </c>
      <c r="L1769" s="68">
        <v>27.216494845360799</v>
      </c>
      <c r="M1769" s="71">
        <v>0.69673598091017597</v>
      </c>
      <c r="N1769" s="68">
        <v>90.289256198347104</v>
      </c>
      <c r="O1769" s="71">
        <v>0.83775123027632104</v>
      </c>
      <c r="P1769" s="68">
        <v>97.732997481108299</v>
      </c>
      <c r="Q1769" s="71"/>
      <c r="R1769" s="68"/>
    </row>
    <row r="1770" spans="1:18" x14ac:dyDescent="0.2">
      <c r="A1770" s="72" t="s">
        <v>3678</v>
      </c>
      <c r="B1770" s="66" t="s">
        <v>3679</v>
      </c>
      <c r="C1770" s="67">
        <v>48</v>
      </c>
      <c r="D1770" s="67" t="s">
        <v>345</v>
      </c>
      <c r="E1770" s="71">
        <v>0.59928652437332097</v>
      </c>
      <c r="F1770" s="68">
        <v>51.134020618556697</v>
      </c>
      <c r="G1770" s="71">
        <v>0.66583361086759696</v>
      </c>
      <c r="H1770" s="68">
        <v>72.783505154639201</v>
      </c>
      <c r="I1770" s="71">
        <v>0.80967828561967303</v>
      </c>
      <c r="J1770" s="68">
        <v>73.814432989690701</v>
      </c>
      <c r="K1770" s="71">
        <v>0.63713646299259297</v>
      </c>
      <c r="L1770" s="68">
        <v>25.567010309278299</v>
      </c>
      <c r="M1770" s="71">
        <v>0.17687915459348899</v>
      </c>
      <c r="N1770" s="68">
        <v>5.5785123966942196</v>
      </c>
      <c r="O1770" s="71">
        <v>0.706905107793253</v>
      </c>
      <c r="P1770" s="68">
        <v>88.413098236775795</v>
      </c>
      <c r="Q1770" s="71"/>
      <c r="R1770" s="68"/>
    </row>
    <row r="1771" spans="1:18" x14ac:dyDescent="0.2">
      <c r="A1771" s="72" t="s">
        <v>3680</v>
      </c>
      <c r="B1771" s="66" t="s">
        <v>3681</v>
      </c>
      <c r="C1771" s="67">
        <v>48</v>
      </c>
      <c r="D1771" s="67" t="s">
        <v>345</v>
      </c>
      <c r="E1771" s="71">
        <v>0.77385413985819995</v>
      </c>
      <c r="F1771" s="68">
        <v>96.494845360824698</v>
      </c>
      <c r="G1771" s="71">
        <v>0.77997094013077395</v>
      </c>
      <c r="H1771" s="68">
        <v>91.546391752577307</v>
      </c>
      <c r="I1771" s="71">
        <v>0.88424645670385404</v>
      </c>
      <c r="J1771" s="68">
        <v>95.051546391752595</v>
      </c>
      <c r="K1771" s="71">
        <v>0.62336760278021697</v>
      </c>
      <c r="L1771" s="68">
        <v>21.0309278350515</v>
      </c>
      <c r="M1771" s="71">
        <v>0.58168569967615502</v>
      </c>
      <c r="N1771" s="68">
        <v>74.380165289256198</v>
      </c>
      <c r="O1771" s="71">
        <v>1</v>
      </c>
      <c r="P1771" s="68">
        <v>100</v>
      </c>
      <c r="Q1771" s="71"/>
      <c r="R1771" s="68"/>
    </row>
    <row r="1772" spans="1:18" x14ac:dyDescent="0.2">
      <c r="A1772" s="72" t="s">
        <v>3682</v>
      </c>
      <c r="B1772" s="66" t="s">
        <v>3683</v>
      </c>
      <c r="C1772" s="67">
        <v>48</v>
      </c>
      <c r="D1772" s="67" t="s">
        <v>345</v>
      </c>
      <c r="E1772" s="71">
        <v>0.61349271072963196</v>
      </c>
      <c r="F1772" s="68">
        <v>58.144329896907202</v>
      </c>
      <c r="G1772" s="71">
        <v>0.67652092489652005</v>
      </c>
      <c r="H1772" s="68">
        <v>75.463917525773198</v>
      </c>
      <c r="I1772" s="71">
        <v>0.76255811517392103</v>
      </c>
      <c r="J1772" s="68">
        <v>55.463917525773198</v>
      </c>
      <c r="K1772" s="71">
        <v>0.60966598389127902</v>
      </c>
      <c r="L1772" s="68">
        <v>16.082474226804099</v>
      </c>
      <c r="M1772" s="71">
        <v>0.41550196011590201</v>
      </c>
      <c r="N1772" s="68">
        <v>22.520661157024801</v>
      </c>
      <c r="O1772" s="71">
        <v>0.60321656957053904</v>
      </c>
      <c r="P1772" s="68">
        <v>77.329974811083105</v>
      </c>
      <c r="Q1772" s="71"/>
      <c r="R1772" s="68"/>
    </row>
    <row r="1773" spans="1:18" x14ac:dyDescent="0.2">
      <c r="A1773" s="72" t="s">
        <v>3684</v>
      </c>
      <c r="B1773" s="66" t="s">
        <v>3685</v>
      </c>
      <c r="C1773" s="67">
        <v>48</v>
      </c>
      <c r="D1773" s="67" t="s">
        <v>345</v>
      </c>
      <c r="E1773" s="71">
        <v>0.74283246783316004</v>
      </c>
      <c r="F1773" s="68">
        <v>92.989690721649495</v>
      </c>
      <c r="G1773" s="71">
        <v>0.70464852514359999</v>
      </c>
      <c r="H1773" s="68">
        <v>81.649484536082497</v>
      </c>
      <c r="I1773" s="71">
        <v>0.87022690048765505</v>
      </c>
      <c r="J1773" s="68">
        <v>91.958762886597896</v>
      </c>
      <c r="K1773" s="71">
        <v>0.613510819636639</v>
      </c>
      <c r="L1773" s="68">
        <v>17.9381443298969</v>
      </c>
      <c r="M1773" s="71">
        <v>0.53481336287710901</v>
      </c>
      <c r="N1773" s="68">
        <v>60.950413223140501</v>
      </c>
      <c r="O1773" s="71">
        <v>0.99096273102079901</v>
      </c>
      <c r="P1773" s="68">
        <v>99.4962216624685</v>
      </c>
      <c r="Q1773" s="71"/>
      <c r="R1773" s="68"/>
    </row>
    <row r="1774" spans="1:18" x14ac:dyDescent="0.2">
      <c r="A1774" s="72" t="s">
        <v>3686</v>
      </c>
      <c r="B1774" s="66" t="s">
        <v>3687</v>
      </c>
      <c r="C1774" s="67">
        <v>48</v>
      </c>
      <c r="D1774" s="67" t="s">
        <v>345</v>
      </c>
      <c r="E1774" s="71">
        <v>0.67372089816105696</v>
      </c>
      <c r="F1774" s="68">
        <v>80.618556701030897</v>
      </c>
      <c r="G1774" s="71">
        <v>0.72950477840857897</v>
      </c>
      <c r="H1774" s="68">
        <v>85.567010309278302</v>
      </c>
      <c r="I1774" s="71">
        <v>0.89189699800600197</v>
      </c>
      <c r="J1774" s="68">
        <v>96.288659793814404</v>
      </c>
      <c r="K1774" s="71">
        <v>0.74950293464420703</v>
      </c>
      <c r="L1774" s="68">
        <v>75.257731958762903</v>
      </c>
      <c r="M1774" s="71">
        <v>0.39419635247997298</v>
      </c>
      <c r="N1774" s="68">
        <v>18.801652892562</v>
      </c>
      <c r="O1774" s="71">
        <v>0.60350342726652295</v>
      </c>
      <c r="P1774" s="68">
        <v>77.581863979848904</v>
      </c>
      <c r="Q1774" s="71"/>
      <c r="R1774" s="68"/>
    </row>
    <row r="1775" spans="1:18" x14ac:dyDescent="0.2">
      <c r="A1775" s="72" t="s">
        <v>3688</v>
      </c>
      <c r="B1775" s="66" t="s">
        <v>3689</v>
      </c>
      <c r="C1775" s="67">
        <v>48</v>
      </c>
      <c r="D1775" s="67" t="s">
        <v>345</v>
      </c>
      <c r="E1775" s="71">
        <v>0.56254857517010404</v>
      </c>
      <c r="F1775" s="68">
        <v>33.195876288659797</v>
      </c>
      <c r="G1775" s="71">
        <v>0.62006682578981098</v>
      </c>
      <c r="H1775" s="68">
        <v>46.804123711340203</v>
      </c>
      <c r="I1775" s="71">
        <v>0.83427277568009695</v>
      </c>
      <c r="J1775" s="68">
        <v>81.649484536082497</v>
      </c>
      <c r="K1775" s="71">
        <v>0.64253337019267998</v>
      </c>
      <c r="L1775" s="68">
        <v>28.247422680412399</v>
      </c>
      <c r="M1775" s="71">
        <v>0</v>
      </c>
      <c r="N1775" s="68">
        <v>1.03305785123967</v>
      </c>
      <c r="O1775" s="71">
        <v>0.71586990418793495</v>
      </c>
      <c r="P1775" s="68">
        <v>89.672544080604496</v>
      </c>
      <c r="Q1775" s="71"/>
      <c r="R1775" s="68"/>
    </row>
    <row r="1776" spans="1:18" x14ac:dyDescent="0.2">
      <c r="A1776" s="72" t="s">
        <v>3690</v>
      </c>
      <c r="B1776" s="66" t="s">
        <v>3691</v>
      </c>
      <c r="C1776" s="67">
        <v>48</v>
      </c>
      <c r="D1776" s="67" t="s">
        <v>345</v>
      </c>
      <c r="E1776" s="71">
        <v>0.52308083820087803</v>
      </c>
      <c r="F1776" s="68">
        <v>16.701030927834999</v>
      </c>
      <c r="G1776" s="71">
        <v>0.645783558258474</v>
      </c>
      <c r="H1776" s="68">
        <v>62.886597938144298</v>
      </c>
      <c r="I1776" s="71">
        <v>0.88145169466689599</v>
      </c>
      <c r="J1776" s="68">
        <v>94.639175257731907</v>
      </c>
      <c r="K1776" s="71">
        <v>0.64933899239960202</v>
      </c>
      <c r="L1776" s="68">
        <v>31.134020618556701</v>
      </c>
      <c r="M1776" s="71">
        <v>6.1828873359468101E-2</v>
      </c>
      <c r="N1776" s="68">
        <v>2.4793388429752099</v>
      </c>
      <c r="O1776" s="71">
        <v>0.37700107231995</v>
      </c>
      <c r="P1776" s="68">
        <v>48.866498740554199</v>
      </c>
      <c r="Q1776" s="71"/>
      <c r="R1776" s="68"/>
    </row>
    <row r="1777" spans="1:18" x14ac:dyDescent="0.2">
      <c r="A1777" s="72" t="s">
        <v>3692</v>
      </c>
      <c r="B1777" s="66" t="s">
        <v>3693</v>
      </c>
      <c r="C1777" s="67">
        <v>48</v>
      </c>
      <c r="D1777" s="67" t="s">
        <v>345</v>
      </c>
      <c r="E1777" s="71">
        <v>0.712536245858437</v>
      </c>
      <c r="F1777" s="68">
        <v>88.453608247422693</v>
      </c>
      <c r="G1777" s="71">
        <v>0.68595121832988903</v>
      </c>
      <c r="H1777" s="68">
        <v>76.9072164948454</v>
      </c>
      <c r="I1777" s="71">
        <v>0.78488488254152899</v>
      </c>
      <c r="J1777" s="68">
        <v>63.298969072164901</v>
      </c>
      <c r="K1777" s="71">
        <v>0.70232281500299099</v>
      </c>
      <c r="L1777" s="68">
        <v>56.701030927834999</v>
      </c>
      <c r="M1777" s="71">
        <v>0.53481336287710901</v>
      </c>
      <c r="N1777" s="68">
        <v>60.950413223140501</v>
      </c>
      <c r="O1777" s="71">
        <v>0.85470895054066698</v>
      </c>
      <c r="P1777" s="68">
        <v>98.236775818639799</v>
      </c>
      <c r="Q1777" s="71"/>
      <c r="R1777" s="68"/>
    </row>
    <row r="1778" spans="1:18" x14ac:dyDescent="0.2">
      <c r="A1778" s="72" t="s">
        <v>3694</v>
      </c>
      <c r="B1778" s="66" t="s">
        <v>3695</v>
      </c>
      <c r="C1778" s="67">
        <v>48</v>
      </c>
      <c r="D1778" s="67" t="s">
        <v>345</v>
      </c>
      <c r="E1778" s="71">
        <v>0.52301777992211296</v>
      </c>
      <c r="F1778" s="68">
        <v>16.494845360824701</v>
      </c>
      <c r="G1778" s="71">
        <v>0.61819137813868696</v>
      </c>
      <c r="H1778" s="68">
        <v>45.773195876288703</v>
      </c>
      <c r="I1778" s="71">
        <v>0.839745404278749</v>
      </c>
      <c r="J1778" s="68">
        <v>82.886597938144305</v>
      </c>
      <c r="K1778" s="71">
        <v>0.67153857108238402</v>
      </c>
      <c r="L1778" s="68">
        <v>41.0309278350515</v>
      </c>
      <c r="M1778" s="71">
        <v>0.41124083858871702</v>
      </c>
      <c r="N1778" s="68">
        <v>21.4876033057851</v>
      </c>
      <c r="O1778" s="71">
        <v>7.4372707522028E-2</v>
      </c>
      <c r="P1778" s="68">
        <v>6.8010075566750601</v>
      </c>
      <c r="Q1778" s="71"/>
      <c r="R1778" s="68"/>
    </row>
    <row r="1779" spans="1:18" x14ac:dyDescent="0.2">
      <c r="A1779" s="72" t="s">
        <v>3696</v>
      </c>
      <c r="B1779" s="66" t="s">
        <v>3697</v>
      </c>
      <c r="C1779" s="67">
        <v>48</v>
      </c>
      <c r="D1779" s="67" t="s">
        <v>345</v>
      </c>
      <c r="E1779" s="71">
        <v>0.61098276610422197</v>
      </c>
      <c r="F1779" s="68">
        <v>56.701030927834999</v>
      </c>
      <c r="G1779" s="71">
        <v>0.42912334332848601</v>
      </c>
      <c r="H1779" s="68">
        <v>2.4742268041237101</v>
      </c>
      <c r="I1779" s="71">
        <v>0.80501058150262805</v>
      </c>
      <c r="J1779" s="68">
        <v>72.164948453608204</v>
      </c>
      <c r="K1779" s="71">
        <v>0.67512507971640401</v>
      </c>
      <c r="L1779" s="68">
        <v>44.329896907216501</v>
      </c>
      <c r="M1779" s="71">
        <v>0.607252428839271</v>
      </c>
      <c r="N1779" s="68">
        <v>79.545454545454504</v>
      </c>
      <c r="O1779" s="71">
        <v>0.53840239713432203</v>
      </c>
      <c r="P1779" s="68">
        <v>68.513853904282101</v>
      </c>
      <c r="Q1779" s="71"/>
      <c r="R1779" s="68"/>
    </row>
    <row r="1780" spans="1:18" x14ac:dyDescent="0.2">
      <c r="A1780" s="72" t="s">
        <v>3698</v>
      </c>
      <c r="B1780" s="66" t="s">
        <v>3699</v>
      </c>
      <c r="C1780" s="67">
        <v>48</v>
      </c>
      <c r="D1780" s="67" t="s">
        <v>345</v>
      </c>
      <c r="E1780" s="71">
        <v>0.615473070552497</v>
      </c>
      <c r="F1780" s="68">
        <v>59.175257731958801</v>
      </c>
      <c r="G1780" s="71">
        <v>0.54994117723006997</v>
      </c>
      <c r="H1780" s="68">
        <v>4.7422680412371099</v>
      </c>
      <c r="I1780" s="71">
        <v>0.74429874050509603</v>
      </c>
      <c r="J1780" s="68">
        <v>48.041237113402097</v>
      </c>
      <c r="K1780" s="71">
        <v>0.80618342911572405</v>
      </c>
      <c r="L1780" s="68">
        <v>89.484536082474193</v>
      </c>
      <c r="M1780" s="71">
        <v>0.53907448440429495</v>
      </c>
      <c r="N1780" s="68">
        <v>63.429752066115697</v>
      </c>
      <c r="O1780" s="71">
        <v>0.43786752150730002</v>
      </c>
      <c r="P1780" s="68">
        <v>57.430730478589403</v>
      </c>
      <c r="Q1780" s="71"/>
      <c r="R1780" s="68"/>
    </row>
    <row r="1781" spans="1:18" x14ac:dyDescent="0.2">
      <c r="A1781" s="72" t="s">
        <v>3700</v>
      </c>
      <c r="B1781" s="66" t="s">
        <v>3701</v>
      </c>
      <c r="C1781" s="67">
        <v>48</v>
      </c>
      <c r="D1781" s="67" t="s">
        <v>345</v>
      </c>
      <c r="E1781" s="71">
        <v>0.57068110479348499</v>
      </c>
      <c r="F1781" s="68">
        <v>38.144329896907202</v>
      </c>
      <c r="G1781" s="71">
        <v>0.617706002694828</v>
      </c>
      <c r="H1781" s="68">
        <v>45.154639175257699</v>
      </c>
      <c r="I1781" s="71">
        <v>0.79119769606168799</v>
      </c>
      <c r="J1781" s="68">
        <v>65.979381443299005</v>
      </c>
      <c r="K1781" s="71">
        <v>0.88892594419869797</v>
      </c>
      <c r="L1781" s="68">
        <v>98.762886597938106</v>
      </c>
      <c r="M1781" s="71">
        <v>0.44106868927901799</v>
      </c>
      <c r="N1781" s="68">
        <v>29.3388429752066</v>
      </c>
      <c r="O1781" s="71">
        <v>0.11450719173319</v>
      </c>
      <c r="P1781" s="68">
        <v>12.5944584382872</v>
      </c>
      <c r="Q1781" s="71"/>
      <c r="R1781" s="68"/>
    </row>
    <row r="1782" spans="1:18" x14ac:dyDescent="0.2">
      <c r="A1782" s="72" t="s">
        <v>3702</v>
      </c>
      <c r="B1782" s="66" t="s">
        <v>3702</v>
      </c>
      <c r="C1782" s="67">
        <v>48</v>
      </c>
      <c r="D1782" s="67" t="s">
        <v>345</v>
      </c>
      <c r="E1782" s="71">
        <v>0.64412199370010104</v>
      </c>
      <c r="F1782" s="68">
        <v>70.721649484536101</v>
      </c>
      <c r="G1782" s="71">
        <v>0.60675050355406301</v>
      </c>
      <c r="H1782" s="68">
        <v>32.783505154639201</v>
      </c>
      <c r="I1782" s="71">
        <v>0.72654833325920198</v>
      </c>
      <c r="J1782" s="68">
        <v>40.618556701030897</v>
      </c>
      <c r="K1782" s="71">
        <v>0.88568484212329801</v>
      </c>
      <c r="L1782" s="68">
        <v>98.350515463917503</v>
      </c>
      <c r="M1782" s="71">
        <v>0.598730185784899</v>
      </c>
      <c r="N1782" s="68">
        <v>77.685950413223097</v>
      </c>
      <c r="O1782" s="71">
        <v>0.402896103779045</v>
      </c>
      <c r="P1782" s="68">
        <v>52.392947103274601</v>
      </c>
      <c r="Q1782" s="71"/>
      <c r="R1782" s="68"/>
    </row>
    <row r="1783" spans="1:18" x14ac:dyDescent="0.2">
      <c r="A1783" s="72" t="s">
        <v>3703</v>
      </c>
      <c r="B1783" s="66" t="s">
        <v>3704</v>
      </c>
      <c r="C1783" s="67">
        <v>48</v>
      </c>
      <c r="D1783" s="67" t="s">
        <v>345</v>
      </c>
      <c r="E1783" s="71">
        <v>0.56009139352468995</v>
      </c>
      <c r="F1783" s="68">
        <v>31.958762886597899</v>
      </c>
      <c r="G1783" s="71">
        <v>0.60326970442091499</v>
      </c>
      <c r="H1783" s="68">
        <v>25.360824742268001</v>
      </c>
      <c r="I1783" s="71">
        <v>0.64424857349897302</v>
      </c>
      <c r="J1783" s="68">
        <v>16.9072164948454</v>
      </c>
      <c r="K1783" s="71">
        <v>0.80215336193006803</v>
      </c>
      <c r="L1783" s="68">
        <v>88.865979381443296</v>
      </c>
      <c r="M1783" s="71">
        <v>0.487941026078064</v>
      </c>
      <c r="N1783" s="68">
        <v>44.834710743801701</v>
      </c>
      <c r="O1783" s="71">
        <v>0.26284430169542899</v>
      </c>
      <c r="P1783" s="68">
        <v>35.012594458438301</v>
      </c>
      <c r="Q1783" s="71"/>
      <c r="R1783" s="68"/>
    </row>
    <row r="1784" spans="1:18" x14ac:dyDescent="0.2">
      <c r="A1784" s="72" t="s">
        <v>3705</v>
      </c>
      <c r="B1784" s="66" t="s">
        <v>3706</v>
      </c>
      <c r="C1784" s="67">
        <v>48</v>
      </c>
      <c r="D1784" s="67" t="s">
        <v>345</v>
      </c>
      <c r="E1784" s="71">
        <v>0.63336328606080206</v>
      </c>
      <c r="F1784" s="68">
        <v>67.010309278350505</v>
      </c>
      <c r="G1784" s="71">
        <v>0.60170410893739201</v>
      </c>
      <c r="H1784" s="68">
        <v>19.381443298969099</v>
      </c>
      <c r="I1784" s="71">
        <v>0.857703119586395</v>
      </c>
      <c r="J1784" s="68">
        <v>89.484536082474193</v>
      </c>
      <c r="K1784" s="71">
        <v>0.78686517113448395</v>
      </c>
      <c r="L1784" s="68">
        <v>84.948453608247405</v>
      </c>
      <c r="M1784" s="71">
        <v>0.62003579342082804</v>
      </c>
      <c r="N1784" s="68">
        <v>82.024793388429799</v>
      </c>
      <c r="O1784" s="71">
        <v>0.30050823722490899</v>
      </c>
      <c r="P1784" s="68">
        <v>41.057934508816103</v>
      </c>
      <c r="Q1784" s="71"/>
      <c r="R1784" s="68"/>
    </row>
    <row r="1785" spans="1:18" x14ac:dyDescent="0.2">
      <c r="A1785" s="72" t="s">
        <v>3707</v>
      </c>
      <c r="B1785" s="66" t="s">
        <v>3708</v>
      </c>
      <c r="C1785" s="67">
        <v>48</v>
      </c>
      <c r="D1785" s="67" t="s">
        <v>345</v>
      </c>
      <c r="E1785" s="71">
        <v>0.67376770565197397</v>
      </c>
      <c r="F1785" s="68">
        <v>80.824742268041206</v>
      </c>
      <c r="G1785" s="71">
        <v>0.65200981882914599</v>
      </c>
      <c r="H1785" s="68">
        <v>66.597938144329902</v>
      </c>
      <c r="I1785" s="71">
        <v>0.83377526009060099</v>
      </c>
      <c r="J1785" s="68">
        <v>81.0309278350515</v>
      </c>
      <c r="K1785" s="71">
        <v>0.66134293259223098</v>
      </c>
      <c r="L1785" s="68">
        <v>36.082474226804102</v>
      </c>
      <c r="M1785" s="71">
        <v>0.56464121356741104</v>
      </c>
      <c r="N1785" s="68">
        <v>70.454545454545496</v>
      </c>
      <c r="O1785" s="71">
        <v>0.65706930318047996</v>
      </c>
      <c r="P1785" s="68">
        <v>83.123425692695207</v>
      </c>
      <c r="Q1785" s="71"/>
      <c r="R1785" s="68"/>
    </row>
    <row r="1786" spans="1:18" x14ac:dyDescent="0.2">
      <c r="A1786" s="72" t="s">
        <v>1431</v>
      </c>
      <c r="B1786" s="66" t="s">
        <v>3709</v>
      </c>
      <c r="C1786" s="67">
        <v>48</v>
      </c>
      <c r="D1786" s="67" t="s">
        <v>345</v>
      </c>
      <c r="E1786" s="71">
        <v>0.65848287788728799</v>
      </c>
      <c r="F1786" s="68">
        <v>76.288659793814404</v>
      </c>
      <c r="G1786" s="71">
        <v>0.60889828852745997</v>
      </c>
      <c r="H1786" s="68">
        <v>36.288659793814404</v>
      </c>
      <c r="I1786" s="71">
        <v>0.83295826773722204</v>
      </c>
      <c r="J1786" s="68">
        <v>80.824742268041206</v>
      </c>
      <c r="K1786" s="71">
        <v>0.69135056462484801</v>
      </c>
      <c r="L1786" s="68">
        <v>51.134020618556697</v>
      </c>
      <c r="M1786" s="71">
        <v>0.50072439065962204</v>
      </c>
      <c r="N1786" s="68">
        <v>50.826446280991703</v>
      </c>
      <c r="O1786" s="71"/>
      <c r="P1786" s="68"/>
      <c r="Q1786" s="71"/>
      <c r="R1786" s="68"/>
    </row>
    <row r="1787" spans="1:18" x14ac:dyDescent="0.2">
      <c r="A1787" s="72" t="s">
        <v>3710</v>
      </c>
      <c r="B1787" s="66" t="s">
        <v>3711</v>
      </c>
      <c r="C1787" s="67">
        <v>48</v>
      </c>
      <c r="D1787" s="67" t="s">
        <v>345</v>
      </c>
      <c r="E1787" s="71">
        <v>0.658822693674319</v>
      </c>
      <c r="F1787" s="68">
        <v>76.701030927835106</v>
      </c>
      <c r="G1787" s="71">
        <v>0.62072977323933298</v>
      </c>
      <c r="H1787" s="68">
        <v>47.628865979381402</v>
      </c>
      <c r="I1787" s="71">
        <v>0.91174141149042598</v>
      </c>
      <c r="J1787" s="68">
        <v>97.525773195876297</v>
      </c>
      <c r="K1787" s="71">
        <v>0.64587793117029801</v>
      </c>
      <c r="L1787" s="68">
        <v>29.278350515463899</v>
      </c>
      <c r="M1787" s="71">
        <v>0.57316345662178303</v>
      </c>
      <c r="N1787" s="68">
        <v>71.900826446281002</v>
      </c>
      <c r="O1787" s="71">
        <v>0.54260089584975701</v>
      </c>
      <c r="P1787" s="68">
        <v>69.269521410579301</v>
      </c>
      <c r="Q1787" s="71"/>
      <c r="R1787" s="68"/>
    </row>
    <row r="1788" spans="1:18" x14ac:dyDescent="0.2">
      <c r="A1788" s="72" t="s">
        <v>3712</v>
      </c>
      <c r="B1788" s="66" t="s">
        <v>3713</v>
      </c>
      <c r="C1788" s="67">
        <v>48</v>
      </c>
      <c r="D1788" s="67" t="s">
        <v>345</v>
      </c>
      <c r="E1788" s="71">
        <v>0.61592238969029101</v>
      </c>
      <c r="F1788" s="68">
        <v>59.381443298969103</v>
      </c>
      <c r="G1788" s="71">
        <v>0.60330786492584298</v>
      </c>
      <c r="H1788" s="68">
        <v>25.567010309278299</v>
      </c>
      <c r="I1788" s="71">
        <v>0.72326669509007702</v>
      </c>
      <c r="J1788" s="68">
        <v>40</v>
      </c>
      <c r="K1788" s="71">
        <v>0.67900182335748405</v>
      </c>
      <c r="L1788" s="68">
        <v>46.3917525773196</v>
      </c>
      <c r="M1788" s="71">
        <v>0.45811317538776197</v>
      </c>
      <c r="N1788" s="68">
        <v>33.677685950413199</v>
      </c>
      <c r="O1788" s="71"/>
      <c r="P1788" s="68"/>
      <c r="Q1788" s="71"/>
      <c r="R1788" s="68"/>
    </row>
    <row r="1789" spans="1:18" x14ac:dyDescent="0.2">
      <c r="A1789" s="72" t="s">
        <v>610</v>
      </c>
      <c r="B1789" s="66" t="s">
        <v>3714</v>
      </c>
      <c r="C1789" s="67">
        <v>48</v>
      </c>
      <c r="D1789" s="67" t="s">
        <v>345</v>
      </c>
      <c r="E1789" s="71">
        <v>0.61637071654306197</v>
      </c>
      <c r="F1789" s="68">
        <v>59.793814432989699</v>
      </c>
      <c r="G1789" s="71">
        <v>0.60017688350217202</v>
      </c>
      <c r="H1789" s="68">
        <v>15.4639175257732</v>
      </c>
      <c r="I1789" s="71">
        <v>0.86339334284736702</v>
      </c>
      <c r="J1789" s="68">
        <v>91.134020618556704</v>
      </c>
      <c r="K1789" s="71">
        <v>0.69685872547150396</v>
      </c>
      <c r="L1789" s="68">
        <v>54.226804123711297</v>
      </c>
      <c r="M1789" s="71">
        <v>0.49646326913243599</v>
      </c>
      <c r="N1789" s="68">
        <v>48.1404958677686</v>
      </c>
      <c r="O1789" s="71">
        <v>0.42496136176182903</v>
      </c>
      <c r="P1789" s="68">
        <v>55.415617128463502</v>
      </c>
      <c r="Q1789" s="71"/>
      <c r="R1789" s="68"/>
    </row>
    <row r="1790" spans="1:18" x14ac:dyDescent="0.2">
      <c r="A1790" s="72" t="s">
        <v>3715</v>
      </c>
      <c r="B1790" s="66" t="s">
        <v>3716</v>
      </c>
      <c r="C1790" s="67">
        <v>48</v>
      </c>
      <c r="D1790" s="67" t="s">
        <v>345</v>
      </c>
      <c r="E1790" s="71">
        <v>0.62547863700973305</v>
      </c>
      <c r="F1790" s="68">
        <v>64.123711340206199</v>
      </c>
      <c r="G1790" s="71">
        <v>0.64136012338937398</v>
      </c>
      <c r="H1790" s="68">
        <v>60.618556701030897</v>
      </c>
      <c r="I1790" s="71">
        <v>0.77346576184622295</v>
      </c>
      <c r="J1790" s="68">
        <v>59.793814432989699</v>
      </c>
      <c r="K1790" s="71">
        <v>0.68837262658673004</v>
      </c>
      <c r="L1790" s="68">
        <v>50.309278350515498</v>
      </c>
      <c r="M1790" s="71">
        <v>0.62855803647520003</v>
      </c>
      <c r="N1790" s="68">
        <v>83.264462809917305</v>
      </c>
      <c r="O1790" s="71">
        <v>0.39563663675114003</v>
      </c>
      <c r="P1790" s="68">
        <v>51.637279596977301</v>
      </c>
      <c r="Q1790" s="71"/>
      <c r="R1790" s="68"/>
    </row>
    <row r="1791" spans="1:18" x14ac:dyDescent="0.2">
      <c r="A1791" s="72" t="s">
        <v>3717</v>
      </c>
      <c r="B1791" s="66" t="s">
        <v>3717</v>
      </c>
      <c r="C1791" s="67">
        <v>48</v>
      </c>
      <c r="D1791" s="67" t="s">
        <v>345</v>
      </c>
      <c r="E1791" s="71">
        <v>0.52439330447910404</v>
      </c>
      <c r="F1791" s="68">
        <v>17.319587628866</v>
      </c>
      <c r="G1791" s="71">
        <v>0.60247181649665804</v>
      </c>
      <c r="H1791" s="68">
        <v>22.0618556701031</v>
      </c>
      <c r="I1791" s="71">
        <v>0.83384920924851702</v>
      </c>
      <c r="J1791" s="68">
        <v>81.237113402061894</v>
      </c>
      <c r="K1791" s="71">
        <v>0.81262527625019298</v>
      </c>
      <c r="L1791" s="68">
        <v>90.721649484536101</v>
      </c>
      <c r="M1791" s="71">
        <v>0.368629623316857</v>
      </c>
      <c r="N1791" s="68">
        <v>15.909090909090899</v>
      </c>
      <c r="O1791" s="71">
        <v>4.3905970832938202E-3</v>
      </c>
      <c r="P1791" s="68">
        <v>1.51133501259446</v>
      </c>
      <c r="Q1791" s="71"/>
      <c r="R1791" s="68"/>
    </row>
    <row r="1792" spans="1:18" x14ac:dyDescent="0.2">
      <c r="A1792" s="72" t="s">
        <v>3718</v>
      </c>
      <c r="B1792" s="66" t="s">
        <v>3719</v>
      </c>
      <c r="C1792" s="67">
        <v>48</v>
      </c>
      <c r="D1792" s="67" t="s">
        <v>345</v>
      </c>
      <c r="E1792" s="71">
        <v>0.48647501336950399</v>
      </c>
      <c r="F1792" s="68">
        <v>6.3917525773195898</v>
      </c>
      <c r="G1792" s="71">
        <v>0.60287771138264401</v>
      </c>
      <c r="H1792" s="68">
        <v>23.7113402061856</v>
      </c>
      <c r="I1792" s="71">
        <v>0.70031228308090698</v>
      </c>
      <c r="J1792" s="68">
        <v>32.783505154639201</v>
      </c>
      <c r="K1792" s="71">
        <v>0.64693498713959896</v>
      </c>
      <c r="L1792" s="68">
        <v>29.690721649484502</v>
      </c>
      <c r="M1792" s="71">
        <v>0.47941878302369201</v>
      </c>
      <c r="N1792" s="68">
        <v>40.289256198347097</v>
      </c>
      <c r="O1792" s="71">
        <v>2.83130222068165E-3</v>
      </c>
      <c r="P1792" s="68">
        <v>1.2594458438287199</v>
      </c>
      <c r="Q1792" s="71"/>
      <c r="R1792" s="68"/>
    </row>
    <row r="1793" spans="1:18" x14ac:dyDescent="0.2">
      <c r="A1793" s="72" t="s">
        <v>3720</v>
      </c>
      <c r="B1793" s="66" t="s">
        <v>3721</v>
      </c>
      <c r="C1793" s="67">
        <v>51</v>
      </c>
      <c r="D1793" s="67" t="s">
        <v>345</v>
      </c>
      <c r="E1793" s="71">
        <v>0.56403362034921301</v>
      </c>
      <c r="F1793" s="68">
        <v>25.5555555555556</v>
      </c>
      <c r="G1793" s="71">
        <v>0.73835643012292296</v>
      </c>
      <c r="H1793" s="68">
        <v>59.696969696969703</v>
      </c>
      <c r="I1793" s="71">
        <v>0.73142512708271101</v>
      </c>
      <c r="J1793" s="68">
        <v>45.7575757575758</v>
      </c>
      <c r="K1793" s="71">
        <v>0.47450070595889798</v>
      </c>
      <c r="L1793" s="68">
        <v>0.50505050505050497</v>
      </c>
      <c r="M1793" s="71">
        <v>0.58823529411764697</v>
      </c>
      <c r="N1793" s="68">
        <v>50.559511698881003</v>
      </c>
      <c r="O1793" s="71">
        <v>0.28765054446388399</v>
      </c>
      <c r="P1793" s="68">
        <v>36.634717784877502</v>
      </c>
      <c r="Q1793" s="71"/>
      <c r="R1793" s="68"/>
    </row>
    <row r="1794" spans="1:18" x14ac:dyDescent="0.2">
      <c r="A1794" s="72" t="s">
        <v>3722</v>
      </c>
      <c r="B1794" s="66" t="s">
        <v>3723</v>
      </c>
      <c r="C1794" s="67">
        <v>48</v>
      </c>
      <c r="D1794" s="67" t="s">
        <v>345</v>
      </c>
      <c r="E1794" s="71">
        <v>0.54056041325115201</v>
      </c>
      <c r="F1794" s="68">
        <v>24.123711340206199</v>
      </c>
      <c r="G1794" s="71">
        <v>0.65740970262500098</v>
      </c>
      <c r="H1794" s="68">
        <v>69.278350515463899</v>
      </c>
      <c r="I1794" s="71">
        <v>0.70421486746147799</v>
      </c>
      <c r="J1794" s="68">
        <v>33.6082474226804</v>
      </c>
      <c r="K1794" s="71">
        <v>0.57077431164141601</v>
      </c>
      <c r="L1794" s="68">
        <v>8.2474226804123703</v>
      </c>
      <c r="M1794" s="71">
        <v>0.26210158513720799</v>
      </c>
      <c r="N1794" s="68">
        <v>9.5041322314049594</v>
      </c>
      <c r="O1794" s="71">
        <v>0.508301599390656</v>
      </c>
      <c r="P1794" s="68">
        <v>65.239294710327499</v>
      </c>
      <c r="Q1794" s="71"/>
      <c r="R1794" s="68"/>
    </row>
    <row r="1795" spans="1:18" x14ac:dyDescent="0.2">
      <c r="A1795" s="72" t="s">
        <v>3724</v>
      </c>
      <c r="B1795" s="66" t="s">
        <v>3725</v>
      </c>
      <c r="C1795" s="67">
        <v>48</v>
      </c>
      <c r="D1795" s="67" t="s">
        <v>345</v>
      </c>
      <c r="E1795" s="71">
        <v>0.57330996827009495</v>
      </c>
      <c r="F1795" s="68">
        <v>40.206185567010301</v>
      </c>
      <c r="G1795" s="71">
        <v>0.67217484301772801</v>
      </c>
      <c r="H1795" s="68">
        <v>74.226804123711304</v>
      </c>
      <c r="I1795" s="71">
        <v>0.72970507403067197</v>
      </c>
      <c r="J1795" s="68">
        <v>43.0927835051546</v>
      </c>
      <c r="K1795" s="71">
        <v>0.51912224783529404</v>
      </c>
      <c r="L1795" s="68">
        <v>3.2989690721649501</v>
      </c>
      <c r="M1795" s="71">
        <v>0.12574569626725701</v>
      </c>
      <c r="N1795" s="68">
        <v>4.3388429752066102</v>
      </c>
      <c r="O1795" s="71">
        <v>0.81980198019952399</v>
      </c>
      <c r="P1795" s="68">
        <v>96.725440806045299</v>
      </c>
      <c r="Q1795" s="71"/>
      <c r="R1795" s="68"/>
    </row>
    <row r="1796" spans="1:18" x14ac:dyDescent="0.2">
      <c r="A1796" s="72" t="s">
        <v>3726</v>
      </c>
      <c r="B1796" s="66" t="s">
        <v>3727</v>
      </c>
      <c r="C1796" s="67">
        <v>48</v>
      </c>
      <c r="D1796" s="67" t="s">
        <v>345</v>
      </c>
      <c r="E1796" s="71">
        <v>0.516744384226832</v>
      </c>
      <c r="F1796" s="68">
        <v>12.989690721649501</v>
      </c>
      <c r="G1796" s="71">
        <v>0.65577897499648896</v>
      </c>
      <c r="H1796" s="68">
        <v>68.041237113402104</v>
      </c>
      <c r="I1796" s="71">
        <v>0.68522911564799205</v>
      </c>
      <c r="J1796" s="68">
        <v>28.4536082474227</v>
      </c>
      <c r="K1796" s="71">
        <v>0.53204580556061598</v>
      </c>
      <c r="L1796" s="68">
        <v>3.9175257731958801</v>
      </c>
      <c r="M1796" s="71">
        <v>0.193923640702233</v>
      </c>
      <c r="N1796" s="68">
        <v>6.1983471074380203</v>
      </c>
      <c r="O1796" s="71"/>
      <c r="P1796" s="68"/>
      <c r="Q1796" s="71"/>
      <c r="R1796" s="68"/>
    </row>
    <row r="1797" spans="1:18" x14ac:dyDescent="0.2">
      <c r="A1797" s="72" t="s">
        <v>3728</v>
      </c>
      <c r="B1797" s="66" t="s">
        <v>3729</v>
      </c>
      <c r="C1797" s="67">
        <v>48</v>
      </c>
      <c r="D1797" s="67" t="s">
        <v>345</v>
      </c>
      <c r="E1797" s="71">
        <v>0.57395471203733295</v>
      </c>
      <c r="F1797" s="68">
        <v>40.412371134020603</v>
      </c>
      <c r="G1797" s="71">
        <v>0.69541528277932596</v>
      </c>
      <c r="H1797" s="68">
        <v>78.556701030927798</v>
      </c>
      <c r="I1797" s="71">
        <v>0.73838657291376597</v>
      </c>
      <c r="J1797" s="68">
        <v>46.804123711340203</v>
      </c>
      <c r="K1797" s="71">
        <v>0.59997165334564195</v>
      </c>
      <c r="L1797" s="68">
        <v>13.6082474226804</v>
      </c>
      <c r="M1797" s="71">
        <v>0.15557354695755901</v>
      </c>
      <c r="N1797" s="68">
        <v>4.7520661157024797</v>
      </c>
      <c r="O1797" s="71">
        <v>0.68042650419036999</v>
      </c>
      <c r="P1797" s="68">
        <v>85.390428211586894</v>
      </c>
      <c r="Q1797" s="71"/>
      <c r="R1797" s="68"/>
    </row>
    <row r="1798" spans="1:18" x14ac:dyDescent="0.2">
      <c r="A1798" s="72" t="s">
        <v>3730</v>
      </c>
      <c r="B1798" s="66" t="s">
        <v>3731</v>
      </c>
      <c r="C1798" s="67">
        <v>48</v>
      </c>
      <c r="D1798" s="67" t="s">
        <v>345</v>
      </c>
      <c r="E1798" s="71">
        <v>0.70577817601509196</v>
      </c>
      <c r="F1798" s="68">
        <v>87.010309278350505</v>
      </c>
      <c r="G1798" s="71">
        <v>0.76288808270417097</v>
      </c>
      <c r="H1798" s="68">
        <v>89.896907216494895</v>
      </c>
      <c r="I1798" s="71">
        <v>0.80126031108209805</v>
      </c>
      <c r="J1798" s="68">
        <v>71.134020618556704</v>
      </c>
      <c r="K1798" s="71">
        <v>0.56222832936392597</v>
      </c>
      <c r="L1798" s="68">
        <v>7.4226804123711299</v>
      </c>
      <c r="M1798" s="71">
        <v>0.69673598091017597</v>
      </c>
      <c r="N1798" s="68">
        <v>90.289256198347104</v>
      </c>
      <c r="O1798" s="71"/>
      <c r="P1798" s="68"/>
      <c r="Q1798" s="71"/>
      <c r="R1798" s="68"/>
    </row>
    <row r="1799" spans="1:18" x14ac:dyDescent="0.2">
      <c r="A1799" s="72" t="s">
        <v>3732</v>
      </c>
      <c r="B1799" s="66" t="s">
        <v>3733</v>
      </c>
      <c r="C1799" s="67">
        <v>48</v>
      </c>
      <c r="D1799" s="67" t="s">
        <v>345</v>
      </c>
      <c r="E1799" s="71">
        <v>0.69562825181589705</v>
      </c>
      <c r="F1799" s="68">
        <v>84.948453608247405</v>
      </c>
      <c r="G1799" s="71">
        <v>0.78390457440012895</v>
      </c>
      <c r="H1799" s="68">
        <v>91.958762886597896</v>
      </c>
      <c r="I1799" s="71">
        <v>0.80554916975739699</v>
      </c>
      <c r="J1799" s="68">
        <v>72.783505154639201</v>
      </c>
      <c r="K1799" s="71">
        <v>0.66266402756732801</v>
      </c>
      <c r="L1799" s="68">
        <v>36.701030927834999</v>
      </c>
      <c r="M1799" s="71">
        <v>0.69247485938298903</v>
      </c>
      <c r="N1799" s="68">
        <v>89.876033057851203</v>
      </c>
      <c r="O1799" s="71">
        <v>0.53354862797164204</v>
      </c>
      <c r="P1799" s="68">
        <v>68.010075566750601</v>
      </c>
      <c r="Q1799" s="71"/>
      <c r="R1799" s="68"/>
    </row>
    <row r="1800" spans="1:18" x14ac:dyDescent="0.2">
      <c r="A1800" s="72" t="s">
        <v>3734</v>
      </c>
      <c r="B1800" s="66" t="s">
        <v>3735</v>
      </c>
      <c r="C1800" s="67">
        <v>48</v>
      </c>
      <c r="D1800" s="67" t="s">
        <v>345</v>
      </c>
      <c r="E1800" s="71">
        <v>0.68190919079759305</v>
      </c>
      <c r="F1800" s="68">
        <v>81.855670103092805</v>
      </c>
      <c r="G1800" s="71">
        <v>0.73533272573665698</v>
      </c>
      <c r="H1800" s="68">
        <v>85.979381443299005</v>
      </c>
      <c r="I1800" s="71">
        <v>0.86334654037006198</v>
      </c>
      <c r="J1800" s="68">
        <v>90.927835051546396</v>
      </c>
      <c r="K1800" s="71">
        <v>0.62148624430224797</v>
      </c>
      <c r="L1800" s="68">
        <v>20.618556701030901</v>
      </c>
      <c r="M1800" s="71">
        <v>0.44106868927901799</v>
      </c>
      <c r="N1800" s="68">
        <v>29.3388429752066</v>
      </c>
      <c r="O1800" s="71">
        <v>0.74831175429997898</v>
      </c>
      <c r="P1800" s="68">
        <v>92.947103274559197</v>
      </c>
      <c r="Q1800" s="71"/>
      <c r="R1800" s="68"/>
    </row>
    <row r="1801" spans="1:18" x14ac:dyDescent="0.2">
      <c r="A1801" s="72" t="s">
        <v>3736</v>
      </c>
      <c r="B1801" s="66" t="s">
        <v>3737</v>
      </c>
      <c r="C1801" s="67">
        <v>48</v>
      </c>
      <c r="D1801" s="67" t="s">
        <v>345</v>
      </c>
      <c r="E1801" s="71">
        <v>0.55371986699169895</v>
      </c>
      <c r="F1801" s="68">
        <v>29.690721649484502</v>
      </c>
      <c r="G1801" s="71">
        <v>0.60776512811275796</v>
      </c>
      <c r="H1801" s="68">
        <v>34.639175257731999</v>
      </c>
      <c r="I1801" s="71">
        <v>0.71663136888407797</v>
      </c>
      <c r="J1801" s="68">
        <v>38.350515463917503</v>
      </c>
      <c r="K1801" s="71">
        <v>0.56202843590747598</v>
      </c>
      <c r="L1801" s="68">
        <v>7.2164948453608204</v>
      </c>
      <c r="M1801" s="71">
        <v>0.59020794273052701</v>
      </c>
      <c r="N1801" s="68">
        <v>76.033057851239704</v>
      </c>
      <c r="O1801" s="71">
        <v>0.291966459323655</v>
      </c>
      <c r="P1801" s="68">
        <v>40.302267002518903</v>
      </c>
      <c r="Q1801" s="71"/>
      <c r="R1801" s="68"/>
    </row>
    <row r="1802" spans="1:18" x14ac:dyDescent="0.2">
      <c r="A1802" s="72" t="s">
        <v>3738</v>
      </c>
      <c r="B1802" s="66" t="s">
        <v>3739</v>
      </c>
      <c r="C1802" s="67">
        <v>48</v>
      </c>
      <c r="D1802" s="67" t="s">
        <v>345</v>
      </c>
      <c r="E1802" s="71">
        <v>0.57478098743361095</v>
      </c>
      <c r="F1802" s="68">
        <v>40.824742268041199</v>
      </c>
      <c r="G1802" s="71">
        <v>0.60996376732444202</v>
      </c>
      <c r="H1802" s="68">
        <v>37.731958762886599</v>
      </c>
      <c r="I1802" s="71">
        <v>0.61249272817309897</v>
      </c>
      <c r="J1802" s="68">
        <v>9.8969072164948493</v>
      </c>
      <c r="K1802" s="71">
        <v>0.75194025049729396</v>
      </c>
      <c r="L1802" s="68">
        <v>76.494845360824698</v>
      </c>
      <c r="M1802" s="71">
        <v>0.62855803647520003</v>
      </c>
      <c r="N1802" s="68">
        <v>83.264462809917305</v>
      </c>
      <c r="O1802" s="71">
        <v>0.27095015469801997</v>
      </c>
      <c r="P1802" s="68">
        <v>37.531486146095702</v>
      </c>
      <c r="Q1802" s="71"/>
      <c r="R1802" s="68"/>
    </row>
    <row r="1803" spans="1:18" x14ac:dyDescent="0.2">
      <c r="A1803" s="72" t="s">
        <v>3740</v>
      </c>
      <c r="B1803" s="66" t="s">
        <v>3741</v>
      </c>
      <c r="C1803" s="67">
        <v>48</v>
      </c>
      <c r="D1803" s="67" t="s">
        <v>345</v>
      </c>
      <c r="E1803" s="71">
        <v>0.57132810616961804</v>
      </c>
      <c r="F1803" s="68">
        <v>38.762886597938099</v>
      </c>
      <c r="G1803" s="71">
        <v>0.60311908757508204</v>
      </c>
      <c r="H1803" s="68">
        <v>24.7422680412371</v>
      </c>
      <c r="I1803" s="71">
        <v>0.64861284908658801</v>
      </c>
      <c r="J1803" s="68">
        <v>17.9381443298969</v>
      </c>
      <c r="K1803" s="71">
        <v>0.70012050115937596</v>
      </c>
      <c r="L1803" s="68">
        <v>55.670103092783499</v>
      </c>
      <c r="M1803" s="71">
        <v>0.63708027952957202</v>
      </c>
      <c r="N1803" s="68">
        <v>84.297520661156994</v>
      </c>
      <c r="O1803" s="71">
        <v>0.26770781349747003</v>
      </c>
      <c r="P1803" s="68">
        <v>36.272040302267001</v>
      </c>
      <c r="Q1803" s="71"/>
      <c r="R1803" s="68"/>
    </row>
    <row r="1804" spans="1:18" x14ac:dyDescent="0.2">
      <c r="A1804" s="72" t="s">
        <v>3742</v>
      </c>
      <c r="B1804" s="66" t="s">
        <v>3743</v>
      </c>
      <c r="C1804" s="67">
        <v>48</v>
      </c>
      <c r="D1804" s="67" t="s">
        <v>345</v>
      </c>
      <c r="E1804" s="71">
        <v>0.61867932453962804</v>
      </c>
      <c r="F1804" s="68">
        <v>61.237113402061901</v>
      </c>
      <c r="G1804" s="71">
        <v>0.63382110858783003</v>
      </c>
      <c r="H1804" s="68">
        <v>56.288659793814404</v>
      </c>
      <c r="I1804" s="71">
        <v>0.70142736332660205</v>
      </c>
      <c r="J1804" s="68">
        <v>33.195876288659797</v>
      </c>
      <c r="K1804" s="71">
        <v>0.63448331405727398</v>
      </c>
      <c r="L1804" s="68">
        <v>24.123711340206199</v>
      </c>
      <c r="M1804" s="71">
        <v>0.50498551218680798</v>
      </c>
      <c r="N1804" s="68">
        <v>52.685950413223097</v>
      </c>
      <c r="O1804" s="71"/>
      <c r="P1804" s="68"/>
      <c r="Q1804" s="71"/>
      <c r="R1804" s="68"/>
    </row>
    <row r="1805" spans="1:18" x14ac:dyDescent="0.2">
      <c r="A1805" s="72" t="s">
        <v>3744</v>
      </c>
      <c r="B1805" s="66" t="s">
        <v>3745</v>
      </c>
      <c r="C1805" s="67">
        <v>48</v>
      </c>
      <c r="D1805" s="67" t="s">
        <v>345</v>
      </c>
      <c r="E1805" s="71">
        <v>0.53662846953118404</v>
      </c>
      <c r="F1805" s="68">
        <v>21.855670103092798</v>
      </c>
      <c r="G1805" s="71">
        <v>0.60041095343921302</v>
      </c>
      <c r="H1805" s="68">
        <v>16.9072164948454</v>
      </c>
      <c r="I1805" s="71">
        <v>0.71542262330083295</v>
      </c>
      <c r="J1805" s="68">
        <v>37.319587628866003</v>
      </c>
      <c r="K1805" s="71">
        <v>0.58882173177370201</v>
      </c>
      <c r="L1805" s="68">
        <v>11.134020618556701</v>
      </c>
      <c r="M1805" s="71">
        <v>0.64986364411112996</v>
      </c>
      <c r="N1805" s="68">
        <v>86.157024793388402</v>
      </c>
      <c r="O1805" s="71">
        <v>0.128623395031043</v>
      </c>
      <c r="P1805" s="68">
        <v>15.8690176322418</v>
      </c>
      <c r="Q1805" s="71"/>
      <c r="R1805" s="68"/>
    </row>
    <row r="1806" spans="1:18" x14ac:dyDescent="0.2">
      <c r="A1806" s="72" t="s">
        <v>3746</v>
      </c>
      <c r="B1806" s="66" t="s">
        <v>3747</v>
      </c>
      <c r="C1806" s="67">
        <v>48</v>
      </c>
      <c r="D1806" s="67" t="s">
        <v>345</v>
      </c>
      <c r="E1806" s="71">
        <v>0.60836504459596397</v>
      </c>
      <c r="F1806" s="68">
        <v>55.463917525773198</v>
      </c>
      <c r="G1806" s="71">
        <v>0.59574552139944503</v>
      </c>
      <c r="H1806" s="68">
        <v>8.6597938144329891</v>
      </c>
      <c r="I1806" s="71">
        <v>0.84094451257868097</v>
      </c>
      <c r="J1806" s="68">
        <v>83.298969072164994</v>
      </c>
      <c r="K1806" s="71">
        <v>0.63358189013344302</v>
      </c>
      <c r="L1806" s="68">
        <v>23.7113402061856</v>
      </c>
      <c r="M1806" s="71">
        <v>0.53907448440429495</v>
      </c>
      <c r="N1806" s="68">
        <v>63.429752066115697</v>
      </c>
      <c r="O1806" s="71">
        <v>0.43247881446395298</v>
      </c>
      <c r="P1806" s="68">
        <v>56.926952141057903</v>
      </c>
      <c r="Q1806" s="71"/>
      <c r="R1806" s="68"/>
    </row>
    <row r="1807" spans="1:18" x14ac:dyDescent="0.2">
      <c r="A1807" s="72" t="s">
        <v>3748</v>
      </c>
      <c r="B1807" s="66" t="s">
        <v>3749</v>
      </c>
      <c r="C1807" s="67">
        <v>48</v>
      </c>
      <c r="D1807" s="67" t="s">
        <v>345</v>
      </c>
      <c r="E1807" s="71">
        <v>0.569026286703609</v>
      </c>
      <c r="F1807" s="68">
        <v>36.701030927834999</v>
      </c>
      <c r="G1807" s="71">
        <v>0.622458355366034</v>
      </c>
      <c r="H1807" s="68">
        <v>49.278350515463899</v>
      </c>
      <c r="I1807" s="71">
        <v>0.87523916079169795</v>
      </c>
      <c r="J1807" s="68">
        <v>93.402061855670098</v>
      </c>
      <c r="K1807" s="71">
        <v>0.61794851475929702</v>
      </c>
      <c r="L1807" s="68">
        <v>19.381443298969099</v>
      </c>
      <c r="M1807" s="71">
        <v>0.58168569967615502</v>
      </c>
      <c r="N1807" s="68">
        <v>74.380165289256198</v>
      </c>
      <c r="O1807" s="71">
        <v>0.147799702924861</v>
      </c>
      <c r="P1807" s="68">
        <v>18.639798488665001</v>
      </c>
      <c r="Q1807" s="71"/>
      <c r="R1807" s="68"/>
    </row>
    <row r="1808" spans="1:18" x14ac:dyDescent="0.2">
      <c r="A1808" s="72" t="s">
        <v>3750</v>
      </c>
      <c r="B1808" s="66" t="s">
        <v>3751</v>
      </c>
      <c r="C1808" s="67">
        <v>48</v>
      </c>
      <c r="D1808" s="67" t="s">
        <v>345</v>
      </c>
      <c r="E1808" s="71">
        <v>0.56111711344489901</v>
      </c>
      <c r="F1808" s="68">
        <v>32.783505154639201</v>
      </c>
      <c r="G1808" s="71">
        <v>0.61753340873759799</v>
      </c>
      <c r="H1808" s="68">
        <v>44.742268041237097</v>
      </c>
      <c r="I1808" s="71">
        <v>0.85481880827491796</v>
      </c>
      <c r="J1808" s="68">
        <v>89.072164948453604</v>
      </c>
      <c r="K1808" s="71">
        <v>0.65059321761369004</v>
      </c>
      <c r="L1808" s="68">
        <v>32.164948453608197</v>
      </c>
      <c r="M1808" s="71">
        <v>0.51350775524117898</v>
      </c>
      <c r="N1808" s="68">
        <v>55.3719008264463</v>
      </c>
      <c r="O1808" s="71">
        <v>0.16913237735710801</v>
      </c>
      <c r="P1808" s="68">
        <v>23.9294710327456</v>
      </c>
      <c r="Q1808" s="71"/>
      <c r="R1808" s="68"/>
    </row>
    <row r="1809" spans="1:18" x14ac:dyDescent="0.2">
      <c r="A1809" s="72" t="s">
        <v>3752</v>
      </c>
      <c r="B1809" s="66" t="s">
        <v>3753</v>
      </c>
      <c r="C1809" s="67">
        <v>48</v>
      </c>
      <c r="D1809" s="67" t="s">
        <v>345</v>
      </c>
      <c r="E1809" s="71">
        <v>0.35959506139904501</v>
      </c>
      <c r="F1809" s="68">
        <v>1.2371134020618599</v>
      </c>
      <c r="G1809" s="71">
        <v>0.21724061722343199</v>
      </c>
      <c r="H1809" s="68">
        <v>1.0309278350515501</v>
      </c>
      <c r="I1809" s="71">
        <v>0.685993084199364</v>
      </c>
      <c r="J1809" s="68">
        <v>28.659793814433002</v>
      </c>
      <c r="K1809" s="71">
        <v>0.484543512291148</v>
      </c>
      <c r="L1809" s="68">
        <v>1.2371134020618599</v>
      </c>
      <c r="M1809" s="71">
        <v>0.29192943582751002</v>
      </c>
      <c r="N1809" s="68">
        <v>11.1570247933884</v>
      </c>
      <c r="O1809" s="71">
        <v>0.118268657453773</v>
      </c>
      <c r="P1809" s="68">
        <v>13.8539042821159</v>
      </c>
      <c r="Q1809" s="71"/>
      <c r="R1809" s="68"/>
    </row>
    <row r="1810" spans="1:18" x14ac:dyDescent="0.2">
      <c r="A1810" s="72" t="s">
        <v>3754</v>
      </c>
      <c r="B1810" s="66" t="s">
        <v>3755</v>
      </c>
      <c r="C1810" s="67">
        <v>49</v>
      </c>
      <c r="D1810" s="67" t="s">
        <v>345</v>
      </c>
      <c r="E1810" s="71">
        <v>0.86936999135732695</v>
      </c>
      <c r="F1810" s="68">
        <v>71.502590673575099</v>
      </c>
      <c r="G1810" s="71">
        <v>0.99810143703502296</v>
      </c>
      <c r="H1810" s="68">
        <v>96.891191709844605</v>
      </c>
      <c r="I1810" s="71">
        <v>0.904322865589404</v>
      </c>
      <c r="J1810" s="68">
        <v>61.6580310880829</v>
      </c>
      <c r="K1810" s="71">
        <v>0.989705337214418</v>
      </c>
      <c r="L1810" s="68">
        <v>96.891191709844605</v>
      </c>
      <c r="M1810" s="71">
        <v>1</v>
      </c>
      <c r="N1810" s="68">
        <v>100</v>
      </c>
      <c r="O1810" s="71">
        <v>0.45472031694778903</v>
      </c>
      <c r="P1810" s="68">
        <v>24.309392265193399</v>
      </c>
      <c r="Q1810" s="71"/>
      <c r="R1810" s="68"/>
    </row>
    <row r="1811" spans="1:18" x14ac:dyDescent="0.2">
      <c r="A1811" s="72" t="s">
        <v>3756</v>
      </c>
      <c r="B1811" s="66" t="s">
        <v>3757</v>
      </c>
      <c r="C1811" s="67">
        <v>49</v>
      </c>
      <c r="D1811" s="67" t="s">
        <v>345</v>
      </c>
      <c r="E1811" s="71">
        <v>0.88178145465187197</v>
      </c>
      <c r="F1811" s="68">
        <v>78.756476683937805</v>
      </c>
      <c r="G1811" s="71">
        <v>0.94900905216457399</v>
      </c>
      <c r="H1811" s="68">
        <v>61.6580310880829</v>
      </c>
      <c r="I1811" s="71">
        <v>0.905129985700734</v>
      </c>
      <c r="J1811" s="68">
        <v>62.176165803108802</v>
      </c>
      <c r="K1811" s="71">
        <v>0.86065034493443804</v>
      </c>
      <c r="L1811" s="68">
        <v>36.787564766839402</v>
      </c>
      <c r="M1811" s="71">
        <v>0.99199999999999999</v>
      </c>
      <c r="N1811" s="68">
        <v>87.301587301587304</v>
      </c>
      <c r="O1811" s="71">
        <v>0.70211789045961304</v>
      </c>
      <c r="P1811" s="68">
        <v>70.718232044198899</v>
      </c>
      <c r="Q1811" s="71"/>
      <c r="R1811" s="68"/>
    </row>
    <row r="1812" spans="1:18" x14ac:dyDescent="0.2">
      <c r="A1812" s="72" t="s">
        <v>3758</v>
      </c>
      <c r="B1812" s="66" t="s">
        <v>3759</v>
      </c>
      <c r="C1812" s="67">
        <v>49</v>
      </c>
      <c r="D1812" s="67" t="s">
        <v>345</v>
      </c>
      <c r="E1812" s="71">
        <v>0.89055259328637904</v>
      </c>
      <c r="F1812" s="68">
        <v>83.937823834196905</v>
      </c>
      <c r="G1812" s="71">
        <v>0.96788706772367805</v>
      </c>
      <c r="H1812" s="68">
        <v>69.948186528497402</v>
      </c>
      <c r="I1812" s="71">
        <v>0.93112491755090299</v>
      </c>
      <c r="J1812" s="68">
        <v>82.901554404145102</v>
      </c>
      <c r="K1812" s="71">
        <v>0.95477716587664496</v>
      </c>
      <c r="L1812" s="68">
        <v>75.647668393782396</v>
      </c>
      <c r="M1812" s="71">
        <v>0.93200000000000005</v>
      </c>
      <c r="N1812" s="68">
        <v>62.433862433862402</v>
      </c>
      <c r="O1812" s="71">
        <v>0.66697381528067101</v>
      </c>
      <c r="P1812" s="68">
        <v>62.983425414364604</v>
      </c>
      <c r="Q1812" s="71"/>
      <c r="R1812" s="68"/>
    </row>
    <row r="1813" spans="1:18" x14ac:dyDescent="0.2">
      <c r="A1813" s="72" t="s">
        <v>3760</v>
      </c>
      <c r="B1813" s="66" t="s">
        <v>3761</v>
      </c>
      <c r="C1813" s="67">
        <v>49</v>
      </c>
      <c r="D1813" s="67" t="s">
        <v>345</v>
      </c>
      <c r="E1813" s="71">
        <v>0.84756757097795798</v>
      </c>
      <c r="F1813" s="68">
        <v>61.139896373056999</v>
      </c>
      <c r="G1813" s="71">
        <v>0.90781156884936198</v>
      </c>
      <c r="H1813" s="68">
        <v>45.077720207253897</v>
      </c>
      <c r="I1813" s="71">
        <v>0.83591337169070301</v>
      </c>
      <c r="J1813" s="68">
        <v>35.233160621761698</v>
      </c>
      <c r="K1813" s="71">
        <v>0.92286692047457897</v>
      </c>
      <c r="L1813" s="68">
        <v>55.958549222797899</v>
      </c>
      <c r="M1813" s="71">
        <v>0.86</v>
      </c>
      <c r="N1813" s="68">
        <v>42.328042328042301</v>
      </c>
      <c r="O1813" s="71">
        <v>0.71124599387514698</v>
      </c>
      <c r="P1813" s="68">
        <v>71.270718232044203</v>
      </c>
      <c r="Q1813" s="71"/>
      <c r="R1813" s="68"/>
    </row>
    <row r="1814" spans="1:18" x14ac:dyDescent="0.2">
      <c r="A1814" s="72" t="s">
        <v>3762</v>
      </c>
      <c r="B1814" s="66" t="s">
        <v>3763</v>
      </c>
      <c r="C1814" s="67">
        <v>49</v>
      </c>
      <c r="D1814" s="67" t="s">
        <v>345</v>
      </c>
      <c r="E1814" s="71">
        <v>0.92973060095314997</v>
      </c>
      <c r="F1814" s="68">
        <v>97.927461139896394</v>
      </c>
      <c r="G1814" s="71">
        <v>0.97994074321023505</v>
      </c>
      <c r="H1814" s="68">
        <v>77.720207253886002</v>
      </c>
      <c r="I1814" s="71">
        <v>0.84610907039279903</v>
      </c>
      <c r="J1814" s="68">
        <v>38.860103626943001</v>
      </c>
      <c r="K1814" s="71">
        <v>0.96314198925641503</v>
      </c>
      <c r="L1814" s="68">
        <v>81.865284974093299</v>
      </c>
      <c r="M1814" s="71"/>
      <c r="N1814" s="68"/>
      <c r="O1814" s="71"/>
      <c r="P1814" s="68"/>
      <c r="Q1814" s="71"/>
      <c r="R1814" s="68"/>
    </row>
    <row r="1815" spans="1:18" x14ac:dyDescent="0.2">
      <c r="A1815" s="72" t="s">
        <v>3764</v>
      </c>
      <c r="B1815" s="66" t="s">
        <v>3765</v>
      </c>
      <c r="C1815" s="67">
        <v>49</v>
      </c>
      <c r="D1815" s="67" t="s">
        <v>345</v>
      </c>
      <c r="E1815" s="71">
        <v>0.98062948464497601</v>
      </c>
      <c r="F1815" s="68">
        <v>100</v>
      </c>
      <c r="G1815" s="71">
        <v>0.99589809927561002</v>
      </c>
      <c r="H1815" s="68">
        <v>93.264248704663203</v>
      </c>
      <c r="I1815" s="71">
        <v>0.94067956824201404</v>
      </c>
      <c r="J1815" s="68">
        <v>91.191709844559597</v>
      </c>
      <c r="K1815" s="71">
        <v>0.98594027106227899</v>
      </c>
      <c r="L1815" s="68">
        <v>96.373056994818697</v>
      </c>
      <c r="M1815" s="71">
        <v>1</v>
      </c>
      <c r="N1815" s="68">
        <v>100</v>
      </c>
      <c r="O1815" s="71"/>
      <c r="P1815" s="68"/>
      <c r="Q1815" s="71"/>
      <c r="R1815" s="68"/>
    </row>
    <row r="1816" spans="1:18" x14ac:dyDescent="0.2">
      <c r="A1816" s="72" t="s">
        <v>3766</v>
      </c>
      <c r="B1816" s="66" t="s">
        <v>3767</v>
      </c>
      <c r="C1816" s="67">
        <v>49</v>
      </c>
      <c r="D1816" s="67" t="s">
        <v>345</v>
      </c>
      <c r="E1816" s="71">
        <v>0.90317444793361101</v>
      </c>
      <c r="F1816" s="68">
        <v>91.709844559585505</v>
      </c>
      <c r="G1816" s="71">
        <v>0.99622424900784701</v>
      </c>
      <c r="H1816" s="68">
        <v>94.300518134715006</v>
      </c>
      <c r="I1816" s="71">
        <v>0.972483021875722</v>
      </c>
      <c r="J1816" s="68">
        <v>97.4093264248705</v>
      </c>
      <c r="K1816" s="71">
        <v>0.99503476358776999</v>
      </c>
      <c r="L1816" s="68">
        <v>99.481865284974106</v>
      </c>
      <c r="M1816" s="71">
        <v>1</v>
      </c>
      <c r="N1816" s="68">
        <v>100</v>
      </c>
      <c r="O1816" s="71">
        <v>0.55213020519671796</v>
      </c>
      <c r="P1816" s="68">
        <v>36.4640883977901</v>
      </c>
      <c r="Q1816" s="71"/>
      <c r="R1816" s="68"/>
    </row>
    <row r="1817" spans="1:18" x14ac:dyDescent="0.2">
      <c r="A1817" s="72" t="s">
        <v>3768</v>
      </c>
      <c r="B1817" s="66" t="s">
        <v>3769</v>
      </c>
      <c r="C1817" s="67">
        <v>49</v>
      </c>
      <c r="D1817" s="67" t="s">
        <v>345</v>
      </c>
      <c r="E1817" s="71">
        <v>0.90036694612121604</v>
      </c>
      <c r="F1817" s="68">
        <v>89.119170984455906</v>
      </c>
      <c r="G1817" s="71">
        <v>0.929788063591651</v>
      </c>
      <c r="H1817" s="68">
        <v>53.8860103626943</v>
      </c>
      <c r="I1817" s="71">
        <v>0.89528765497539498</v>
      </c>
      <c r="J1817" s="68">
        <v>55.958549222797899</v>
      </c>
      <c r="K1817" s="71">
        <v>0.93212768883874197</v>
      </c>
      <c r="L1817" s="68">
        <v>64.766839378238302</v>
      </c>
      <c r="M1817" s="71">
        <v>0.98799999999999999</v>
      </c>
      <c r="N1817" s="68">
        <v>84.656084656084701</v>
      </c>
      <c r="O1817" s="71">
        <v>0.75663132320029303</v>
      </c>
      <c r="P1817" s="68">
        <v>77.900552486187806</v>
      </c>
      <c r="Q1817" s="71"/>
      <c r="R1817" s="68"/>
    </row>
    <row r="1818" spans="1:18" x14ac:dyDescent="0.2">
      <c r="A1818" s="72" t="s">
        <v>3770</v>
      </c>
      <c r="B1818" s="66" t="s">
        <v>3771</v>
      </c>
      <c r="C1818" s="67">
        <v>49</v>
      </c>
      <c r="D1818" s="67" t="s">
        <v>345</v>
      </c>
      <c r="E1818" s="71">
        <v>0.72909998472841098</v>
      </c>
      <c r="F1818" s="68">
        <v>32.124352331606197</v>
      </c>
      <c r="G1818" s="71">
        <v>0.44173966995372999</v>
      </c>
      <c r="H1818" s="68">
        <v>2.59067357512953</v>
      </c>
      <c r="I1818" s="71">
        <v>0.88664434786679502</v>
      </c>
      <c r="J1818" s="68">
        <v>50.777202072538898</v>
      </c>
      <c r="K1818" s="71">
        <v>0.97661440333062999</v>
      </c>
      <c r="L1818" s="68">
        <v>92.2279792746114</v>
      </c>
      <c r="M1818" s="71">
        <v>0.94399999999999995</v>
      </c>
      <c r="N1818" s="68">
        <v>67.195767195767203</v>
      </c>
      <c r="O1818" s="71">
        <v>0.39650150249090099</v>
      </c>
      <c r="P1818" s="68">
        <v>19.337016574585601</v>
      </c>
      <c r="Q1818" s="71"/>
      <c r="R1818" s="68"/>
    </row>
    <row r="1819" spans="1:18" x14ac:dyDescent="0.2">
      <c r="A1819" s="72" t="s">
        <v>3772</v>
      </c>
      <c r="B1819" s="66" t="s">
        <v>3773</v>
      </c>
      <c r="C1819" s="67">
        <v>50</v>
      </c>
      <c r="D1819" s="67" t="s">
        <v>345</v>
      </c>
      <c r="E1819" s="71">
        <v>0.79429762104972301</v>
      </c>
      <c r="F1819" s="68">
        <v>52.843273231622703</v>
      </c>
      <c r="G1819" s="71">
        <v>0.85325153097082795</v>
      </c>
      <c r="H1819" s="68">
        <v>56.449375866851597</v>
      </c>
      <c r="I1819" s="71">
        <v>0.85848923513605901</v>
      </c>
      <c r="J1819" s="68">
        <v>53.120665742024997</v>
      </c>
      <c r="K1819" s="71">
        <v>0.88516477530196302</v>
      </c>
      <c r="L1819" s="68">
        <v>57.1890892279242</v>
      </c>
      <c r="M1819" s="71">
        <v>0.78102189781021902</v>
      </c>
      <c r="N1819" s="68">
        <v>51.858736059479497</v>
      </c>
      <c r="O1819" s="71">
        <v>0.59356066602954605</v>
      </c>
      <c r="P1819" s="68">
        <v>45.654205607476598</v>
      </c>
      <c r="Q1819" s="71"/>
      <c r="R1819" s="68"/>
    </row>
    <row r="1820" spans="1:18" x14ac:dyDescent="0.2">
      <c r="A1820" s="72" t="s">
        <v>3774</v>
      </c>
      <c r="B1820" s="66" t="s">
        <v>3775</v>
      </c>
      <c r="C1820" s="67">
        <v>49</v>
      </c>
      <c r="D1820" s="67" t="s">
        <v>345</v>
      </c>
      <c r="E1820" s="71">
        <v>0.831763246879477</v>
      </c>
      <c r="F1820" s="68">
        <v>57.512953367875703</v>
      </c>
      <c r="G1820" s="71">
        <v>0.81882858546663995</v>
      </c>
      <c r="H1820" s="68">
        <v>31.088082901554401</v>
      </c>
      <c r="I1820" s="71">
        <v>0.82386759056537895</v>
      </c>
      <c r="J1820" s="68">
        <v>32.642487046632098</v>
      </c>
      <c r="K1820" s="71">
        <v>0.90473017962442703</v>
      </c>
      <c r="L1820" s="68">
        <v>45.077720207253897</v>
      </c>
      <c r="M1820" s="71">
        <v>0.79600000000000004</v>
      </c>
      <c r="N1820" s="68">
        <v>29.100529100529101</v>
      </c>
      <c r="O1820" s="71">
        <v>0.81538987874093805</v>
      </c>
      <c r="P1820" s="68">
        <v>89.5027624309392</v>
      </c>
      <c r="Q1820" s="71"/>
      <c r="R1820" s="68"/>
    </row>
    <row r="1821" spans="1:18" x14ac:dyDescent="0.2">
      <c r="A1821" s="72" t="s">
        <v>3776</v>
      </c>
      <c r="B1821" s="66" t="s">
        <v>3777</v>
      </c>
      <c r="C1821" s="67">
        <v>49</v>
      </c>
      <c r="D1821" s="67" t="s">
        <v>345</v>
      </c>
      <c r="E1821" s="71">
        <v>0.868047721055765</v>
      </c>
      <c r="F1821" s="68">
        <v>70.466321243523296</v>
      </c>
      <c r="G1821" s="71">
        <v>0.92755138977690799</v>
      </c>
      <c r="H1821" s="68">
        <v>52.849740932642497</v>
      </c>
      <c r="I1821" s="71">
        <v>0.859523386720213</v>
      </c>
      <c r="J1821" s="68">
        <v>41.968911917098403</v>
      </c>
      <c r="K1821" s="71">
        <v>0.94855827636378798</v>
      </c>
      <c r="L1821" s="68">
        <v>73.575129533678705</v>
      </c>
      <c r="M1821" s="71">
        <v>0.97199999999999998</v>
      </c>
      <c r="N1821" s="68">
        <v>76.190476190476204</v>
      </c>
      <c r="O1821" s="71">
        <v>0.63260555241791705</v>
      </c>
      <c r="P1821" s="68">
        <v>53.038674033149199</v>
      </c>
      <c r="Q1821" s="71"/>
      <c r="R1821" s="68"/>
    </row>
    <row r="1822" spans="1:18" x14ac:dyDescent="0.2">
      <c r="A1822" s="72" t="s">
        <v>3778</v>
      </c>
      <c r="B1822" s="66" t="s">
        <v>3779</v>
      </c>
      <c r="C1822" s="67">
        <v>50</v>
      </c>
      <c r="D1822" s="67" t="s">
        <v>345</v>
      </c>
      <c r="E1822" s="71">
        <v>0.60537652395826602</v>
      </c>
      <c r="F1822" s="68">
        <v>9.1077207582062005</v>
      </c>
      <c r="G1822" s="71">
        <v>0.64647438164410598</v>
      </c>
      <c r="H1822" s="68">
        <v>12.3439667128988</v>
      </c>
      <c r="I1822" s="71">
        <v>0.749759674356968</v>
      </c>
      <c r="J1822" s="68">
        <v>17.1521035598706</v>
      </c>
      <c r="K1822" s="71">
        <v>0.86260651820524803</v>
      </c>
      <c r="L1822" s="68">
        <v>47.8039759593158</v>
      </c>
      <c r="M1822" s="71">
        <v>0.56204379562043805</v>
      </c>
      <c r="N1822" s="68">
        <v>21.096654275092899</v>
      </c>
      <c r="O1822" s="71">
        <v>0.205998249964572</v>
      </c>
      <c r="P1822" s="68">
        <v>5.7009345794392496</v>
      </c>
      <c r="Q1822" s="71"/>
      <c r="R1822" s="68"/>
    </row>
    <row r="1823" spans="1:18" x14ac:dyDescent="0.2">
      <c r="A1823" s="72" t="s">
        <v>3780</v>
      </c>
      <c r="B1823" s="66" t="s">
        <v>3781</v>
      </c>
      <c r="C1823" s="67">
        <v>50</v>
      </c>
      <c r="D1823" s="67" t="s">
        <v>345</v>
      </c>
      <c r="E1823" s="71">
        <v>0.72934739835930795</v>
      </c>
      <c r="F1823" s="68">
        <v>28.710124826629698</v>
      </c>
      <c r="G1823" s="71">
        <v>0.79894507553018601</v>
      </c>
      <c r="H1823" s="68">
        <v>38.372630605640303</v>
      </c>
      <c r="I1823" s="71">
        <v>0.77051757724467096</v>
      </c>
      <c r="J1823" s="68">
        <v>21.775312066574202</v>
      </c>
      <c r="K1823" s="71">
        <v>0.89210559364672104</v>
      </c>
      <c r="L1823" s="68">
        <v>60.286638927415602</v>
      </c>
      <c r="M1823" s="71">
        <v>0.70802919708029199</v>
      </c>
      <c r="N1823" s="68">
        <v>40.520446096654297</v>
      </c>
      <c r="O1823" s="71">
        <v>0.47713954829467198</v>
      </c>
      <c r="P1823" s="68">
        <v>29.4392523364486</v>
      </c>
      <c r="Q1823" s="71"/>
      <c r="R1823" s="68"/>
    </row>
    <row r="1824" spans="1:18" x14ac:dyDescent="0.2">
      <c r="A1824" s="72" t="s">
        <v>3782</v>
      </c>
      <c r="B1824" s="66" t="s">
        <v>3783</v>
      </c>
      <c r="C1824" s="67">
        <v>50</v>
      </c>
      <c r="D1824" s="67" t="s">
        <v>345</v>
      </c>
      <c r="E1824" s="71">
        <v>0.64735826491563797</v>
      </c>
      <c r="F1824" s="68">
        <v>14.4706426259824</v>
      </c>
      <c r="G1824" s="71">
        <v>0.74087547842991797</v>
      </c>
      <c r="H1824" s="68">
        <v>24.7341655108645</v>
      </c>
      <c r="I1824" s="71">
        <v>0.63204507992456604</v>
      </c>
      <c r="J1824" s="68">
        <v>5.03929727230698</v>
      </c>
      <c r="K1824" s="71">
        <v>0.85887291293776302</v>
      </c>
      <c r="L1824" s="68">
        <v>46.278317152103597</v>
      </c>
      <c r="M1824" s="71">
        <v>0.45985401459853997</v>
      </c>
      <c r="N1824" s="68">
        <v>12.9182156133829</v>
      </c>
      <c r="O1824" s="71">
        <v>0.54514383868740302</v>
      </c>
      <c r="P1824" s="68">
        <v>37.897196261682197</v>
      </c>
      <c r="Q1824" s="71"/>
      <c r="R1824" s="68"/>
    </row>
    <row r="1825" spans="1:18" x14ac:dyDescent="0.2">
      <c r="A1825" s="72" t="s">
        <v>3784</v>
      </c>
      <c r="B1825" s="66" t="s">
        <v>3785</v>
      </c>
      <c r="C1825" s="67">
        <v>49</v>
      </c>
      <c r="D1825" s="67" t="s">
        <v>345</v>
      </c>
      <c r="E1825" s="71">
        <v>0.75289320662217796</v>
      </c>
      <c r="F1825" s="68">
        <v>39.378238341968903</v>
      </c>
      <c r="G1825" s="71">
        <v>0.76207827169290898</v>
      </c>
      <c r="H1825" s="68">
        <v>19.689119170984501</v>
      </c>
      <c r="I1825" s="71">
        <v>0.79409563553346096</v>
      </c>
      <c r="J1825" s="68">
        <v>24.870466321243502</v>
      </c>
      <c r="K1825" s="71">
        <v>0.91267933954187896</v>
      </c>
      <c r="L1825" s="68">
        <v>48.186528497409299</v>
      </c>
      <c r="M1825" s="71">
        <v>0.70799999999999996</v>
      </c>
      <c r="N1825" s="68">
        <v>18.518518518518501</v>
      </c>
      <c r="O1825" s="71">
        <v>0.58761278634264202</v>
      </c>
      <c r="P1825" s="68">
        <v>43.093922651933703</v>
      </c>
      <c r="Q1825" s="71"/>
      <c r="R1825" s="68"/>
    </row>
    <row r="1826" spans="1:18" x14ac:dyDescent="0.2">
      <c r="A1826" s="72" t="s">
        <v>2204</v>
      </c>
      <c r="B1826" s="66" t="s">
        <v>3786</v>
      </c>
      <c r="C1826" s="67">
        <v>50</v>
      </c>
      <c r="D1826" s="67" t="s">
        <v>345</v>
      </c>
      <c r="E1826" s="71">
        <v>0.70274632348293997</v>
      </c>
      <c r="F1826" s="68">
        <v>23.0698104484512</v>
      </c>
      <c r="G1826" s="71">
        <v>0.84781010231227005</v>
      </c>
      <c r="H1826" s="68">
        <v>54.368932038834899</v>
      </c>
      <c r="I1826" s="71">
        <v>0.771697428210527</v>
      </c>
      <c r="J1826" s="68">
        <v>21.960240406842299</v>
      </c>
      <c r="K1826" s="71">
        <v>0.90770581360068903</v>
      </c>
      <c r="L1826" s="68">
        <v>67.406380027739303</v>
      </c>
      <c r="M1826" s="71">
        <v>0.47445255474452602</v>
      </c>
      <c r="N1826" s="68">
        <v>13.5687732342007</v>
      </c>
      <c r="O1826" s="71">
        <v>0.51206571854668703</v>
      </c>
      <c r="P1826" s="68">
        <v>33.691588785046697</v>
      </c>
      <c r="Q1826" s="71"/>
      <c r="R1826" s="68"/>
    </row>
    <row r="1827" spans="1:18" x14ac:dyDescent="0.2">
      <c r="A1827" s="72" t="s">
        <v>3787</v>
      </c>
      <c r="B1827" s="66" t="s">
        <v>3788</v>
      </c>
      <c r="C1827" s="67">
        <v>49</v>
      </c>
      <c r="D1827" s="67" t="s">
        <v>345</v>
      </c>
      <c r="E1827" s="71">
        <v>0.74201611483917995</v>
      </c>
      <c r="F1827" s="68">
        <v>35.233160621761698</v>
      </c>
      <c r="G1827" s="71">
        <v>0.78566707514202705</v>
      </c>
      <c r="H1827" s="68">
        <v>24.870466321243502</v>
      </c>
      <c r="I1827" s="71">
        <v>0.775879775486638</v>
      </c>
      <c r="J1827" s="68">
        <v>22.279792746114001</v>
      </c>
      <c r="K1827" s="71">
        <v>0.910265859951639</v>
      </c>
      <c r="L1827" s="68">
        <v>46.632124352331601</v>
      </c>
      <c r="M1827" s="71">
        <v>0.79600000000000004</v>
      </c>
      <c r="N1827" s="68">
        <v>29.100529100529101</v>
      </c>
      <c r="O1827" s="71">
        <v>0.442267863615596</v>
      </c>
      <c r="P1827" s="68">
        <v>22.651933701657502</v>
      </c>
      <c r="Q1827" s="71"/>
      <c r="R1827" s="68"/>
    </row>
    <row r="1828" spans="1:18" x14ac:dyDescent="0.2">
      <c r="A1828" s="72" t="s">
        <v>3789</v>
      </c>
      <c r="B1828" s="66" t="s">
        <v>3790</v>
      </c>
      <c r="C1828" s="67">
        <v>50</v>
      </c>
      <c r="D1828" s="67" t="s">
        <v>345</v>
      </c>
      <c r="E1828" s="71">
        <v>0.74824751852044202</v>
      </c>
      <c r="F1828" s="68">
        <v>34.627831715210398</v>
      </c>
      <c r="G1828" s="71">
        <v>0.88445329867792799</v>
      </c>
      <c r="H1828" s="68">
        <v>68.515950069348094</v>
      </c>
      <c r="I1828" s="71">
        <v>0.73300821890302603</v>
      </c>
      <c r="J1828" s="68">
        <v>14.5168747110495</v>
      </c>
      <c r="K1828" s="71">
        <v>0.84819617763076904</v>
      </c>
      <c r="L1828" s="68">
        <v>41.192787794729497</v>
      </c>
      <c r="M1828" s="71">
        <v>0.70072992700729897</v>
      </c>
      <c r="N1828" s="68">
        <v>39.498141263940497</v>
      </c>
      <c r="O1828" s="71">
        <v>0.57484997038318997</v>
      </c>
      <c r="P1828" s="68">
        <v>42.803738317757002</v>
      </c>
      <c r="Q1828" s="71"/>
      <c r="R1828" s="68"/>
    </row>
    <row r="1829" spans="1:18" x14ac:dyDescent="0.2">
      <c r="A1829" s="72" t="s">
        <v>3791</v>
      </c>
      <c r="B1829" s="66" t="s">
        <v>3792</v>
      </c>
      <c r="C1829" s="67">
        <v>49</v>
      </c>
      <c r="D1829" s="67" t="s">
        <v>345</v>
      </c>
      <c r="E1829" s="71">
        <v>0.76190623727016804</v>
      </c>
      <c r="F1829" s="68">
        <v>43.005181347150298</v>
      </c>
      <c r="G1829" s="71">
        <v>0.780410416259118</v>
      </c>
      <c r="H1829" s="68">
        <v>22.797927461139899</v>
      </c>
      <c r="I1829" s="71">
        <v>0.79916659358717002</v>
      </c>
      <c r="J1829" s="68">
        <v>25.388601036269399</v>
      </c>
      <c r="K1829" s="71">
        <v>0.91336884000932905</v>
      </c>
      <c r="L1829" s="68">
        <v>49.222797927461102</v>
      </c>
      <c r="M1829" s="71">
        <v>0.81599999999999995</v>
      </c>
      <c r="N1829" s="68">
        <v>32.2751322751323</v>
      </c>
      <c r="O1829" s="71">
        <v>0.50058533649522496</v>
      </c>
      <c r="P1829" s="68">
        <v>30.386740331491701</v>
      </c>
      <c r="Q1829" s="71"/>
      <c r="R1829" s="68"/>
    </row>
    <row r="1830" spans="1:18" x14ac:dyDescent="0.2">
      <c r="A1830" s="72" t="s">
        <v>3793</v>
      </c>
      <c r="B1830" s="66" t="s">
        <v>3794</v>
      </c>
      <c r="C1830" s="67">
        <v>49</v>
      </c>
      <c r="D1830" s="67" t="s">
        <v>345</v>
      </c>
      <c r="E1830" s="71">
        <v>0.75321574301257699</v>
      </c>
      <c r="F1830" s="68">
        <v>39.896373056994797</v>
      </c>
      <c r="G1830" s="71">
        <v>0.76659236516187601</v>
      </c>
      <c r="H1830" s="68">
        <v>20.207253886010399</v>
      </c>
      <c r="I1830" s="71">
        <v>0.76714467678801201</v>
      </c>
      <c r="J1830" s="68">
        <v>20.7253886010363</v>
      </c>
      <c r="K1830" s="71">
        <v>0.89093849566166805</v>
      </c>
      <c r="L1830" s="68">
        <v>41.968911917098403</v>
      </c>
      <c r="M1830" s="71">
        <v>0.70399999999999996</v>
      </c>
      <c r="N1830" s="68">
        <v>17.989417989418001</v>
      </c>
      <c r="O1830" s="71">
        <v>0.63740317745133002</v>
      </c>
      <c r="P1830" s="68">
        <v>55.2486187845304</v>
      </c>
      <c r="Q1830" s="71"/>
      <c r="R1830" s="68"/>
    </row>
    <row r="1831" spans="1:18" x14ac:dyDescent="0.2">
      <c r="A1831" s="72" t="s">
        <v>3795</v>
      </c>
      <c r="B1831" s="66" t="s">
        <v>3796</v>
      </c>
      <c r="C1831" s="67">
        <v>49</v>
      </c>
      <c r="D1831" s="67" t="s">
        <v>345</v>
      </c>
      <c r="E1831" s="71">
        <v>0.66684494127516403</v>
      </c>
      <c r="F1831" s="68">
        <v>19.1709844559585</v>
      </c>
      <c r="G1831" s="71">
        <v>0.85899668919356498</v>
      </c>
      <c r="H1831" s="68">
        <v>37.305699481865297</v>
      </c>
      <c r="I1831" s="71">
        <v>0.81379116092886905</v>
      </c>
      <c r="J1831" s="68">
        <v>30.051813471502602</v>
      </c>
      <c r="K1831" s="71">
        <v>0.92247516854619904</v>
      </c>
      <c r="L1831" s="68">
        <v>54.404145077720202</v>
      </c>
      <c r="M1831" s="71">
        <v>0.77200000000000002</v>
      </c>
      <c r="N1831" s="68">
        <v>24.867724867724899</v>
      </c>
      <c r="O1831" s="71">
        <v>0.63380662898234896</v>
      </c>
      <c r="P1831" s="68">
        <v>54.1436464088398</v>
      </c>
      <c r="Q1831" s="71">
        <v>0</v>
      </c>
      <c r="R1831" s="68">
        <v>75.510204081632693</v>
      </c>
    </row>
    <row r="1832" spans="1:18" x14ac:dyDescent="0.2">
      <c r="A1832" s="72" t="s">
        <v>949</v>
      </c>
      <c r="B1832" s="66" t="s">
        <v>3797</v>
      </c>
      <c r="C1832" s="67">
        <v>50</v>
      </c>
      <c r="D1832" s="67" t="s">
        <v>345</v>
      </c>
      <c r="E1832" s="71">
        <v>0.73755685872335097</v>
      </c>
      <c r="F1832" s="68">
        <v>31.114193250115601</v>
      </c>
      <c r="G1832" s="71">
        <v>0.81269266967343501</v>
      </c>
      <c r="H1832" s="68">
        <v>42.487286176606602</v>
      </c>
      <c r="I1832" s="71">
        <v>0.72610272132616605</v>
      </c>
      <c r="J1832" s="68">
        <v>13.129912159038399</v>
      </c>
      <c r="K1832" s="71">
        <v>0.86828183385950097</v>
      </c>
      <c r="L1832" s="68">
        <v>50.300508552935703</v>
      </c>
      <c r="M1832" s="71">
        <v>0.71532846715328502</v>
      </c>
      <c r="N1832" s="68">
        <v>41.589219330855002</v>
      </c>
      <c r="O1832" s="71">
        <v>0.56537860160436604</v>
      </c>
      <c r="P1832" s="68">
        <v>41.5420560747664</v>
      </c>
      <c r="Q1832" s="71"/>
      <c r="R1832" s="68"/>
    </row>
    <row r="1833" spans="1:18" x14ac:dyDescent="0.2">
      <c r="A1833" s="72" t="s">
        <v>3798</v>
      </c>
      <c r="B1833" s="66" t="s">
        <v>3799</v>
      </c>
      <c r="C1833" s="67">
        <v>49</v>
      </c>
      <c r="D1833" s="67" t="s">
        <v>345</v>
      </c>
      <c r="E1833" s="71">
        <v>0.86343693542525701</v>
      </c>
      <c r="F1833" s="68">
        <v>65.803108808290204</v>
      </c>
      <c r="G1833" s="71">
        <v>0.89497796441769695</v>
      </c>
      <c r="H1833" s="68">
        <v>41.450777202072501</v>
      </c>
      <c r="I1833" s="71">
        <v>0.88524145550750599</v>
      </c>
      <c r="J1833" s="68">
        <v>50.259067357512997</v>
      </c>
      <c r="K1833" s="71">
        <v>0.89672205512246705</v>
      </c>
      <c r="L1833" s="68">
        <v>42.487046632124397</v>
      </c>
      <c r="M1833" s="71">
        <v>0.95599999999999996</v>
      </c>
      <c r="N1833" s="68">
        <v>73.544973544973502</v>
      </c>
      <c r="O1833" s="71">
        <v>0.684243202078617</v>
      </c>
      <c r="P1833" s="68">
        <v>65.745856353591194</v>
      </c>
      <c r="Q1833" s="71"/>
      <c r="R1833" s="68"/>
    </row>
    <row r="1834" spans="1:18" x14ac:dyDescent="0.2">
      <c r="A1834" s="72" t="s">
        <v>3800</v>
      </c>
      <c r="B1834" s="66" t="s">
        <v>3801</v>
      </c>
      <c r="C1834" s="67">
        <v>50</v>
      </c>
      <c r="D1834" s="67" t="s">
        <v>345</v>
      </c>
      <c r="E1834" s="71">
        <v>0.73209433049146899</v>
      </c>
      <c r="F1834" s="68">
        <v>29.357374017568201</v>
      </c>
      <c r="G1834" s="71">
        <v>0.77591484122160803</v>
      </c>
      <c r="H1834" s="68">
        <v>31.345353675450799</v>
      </c>
      <c r="I1834" s="71">
        <v>0.80654786220544605</v>
      </c>
      <c r="J1834" s="68">
        <v>31.7152103559871</v>
      </c>
      <c r="K1834" s="71">
        <v>0.84385565931085105</v>
      </c>
      <c r="L1834" s="68">
        <v>39.713361072584398</v>
      </c>
      <c r="M1834" s="71">
        <v>0.58394160583941601</v>
      </c>
      <c r="N1834" s="68">
        <v>23.5130111524164</v>
      </c>
      <c r="O1834" s="71">
        <v>0.65021168388002404</v>
      </c>
      <c r="P1834" s="68">
        <v>56.121495327102799</v>
      </c>
      <c r="Q1834" s="71"/>
      <c r="R1834" s="68"/>
    </row>
    <row r="1835" spans="1:18" x14ac:dyDescent="0.2">
      <c r="A1835" s="72" t="s">
        <v>1111</v>
      </c>
      <c r="B1835" s="66" t="s">
        <v>3802</v>
      </c>
      <c r="C1835" s="67">
        <v>50</v>
      </c>
      <c r="D1835" s="67" t="s">
        <v>345</v>
      </c>
      <c r="E1835" s="71">
        <v>0.75181632152155398</v>
      </c>
      <c r="F1835" s="68">
        <v>35.691169671752199</v>
      </c>
      <c r="G1835" s="71">
        <v>0.81130893887662503</v>
      </c>
      <c r="H1835" s="68">
        <v>42.163661581137298</v>
      </c>
      <c r="I1835" s="71">
        <v>0.79876075129271795</v>
      </c>
      <c r="J1835" s="68">
        <v>28.895053166897799</v>
      </c>
      <c r="K1835" s="71">
        <v>0.82530161832110904</v>
      </c>
      <c r="L1835" s="68">
        <v>33.518261673601501</v>
      </c>
      <c r="M1835" s="71">
        <v>0.54014598540145997</v>
      </c>
      <c r="N1835" s="68">
        <v>18.540892193308601</v>
      </c>
      <c r="O1835" s="71">
        <v>0.783564313715856</v>
      </c>
      <c r="P1835" s="68">
        <v>79.532710280373806</v>
      </c>
      <c r="Q1835" s="71"/>
      <c r="R1835" s="68"/>
    </row>
    <row r="1836" spans="1:18" x14ac:dyDescent="0.2">
      <c r="A1836" s="72" t="s">
        <v>1425</v>
      </c>
      <c r="B1836" s="66" t="s">
        <v>3803</v>
      </c>
      <c r="C1836" s="67">
        <v>50</v>
      </c>
      <c r="D1836" s="67" t="s">
        <v>345</v>
      </c>
      <c r="E1836" s="71">
        <v>0.80322821034504399</v>
      </c>
      <c r="F1836" s="68">
        <v>57.605177993527498</v>
      </c>
      <c r="G1836" s="71">
        <v>0.77477493767457795</v>
      </c>
      <c r="H1836" s="68">
        <v>31.021729079981501</v>
      </c>
      <c r="I1836" s="71">
        <v>0.847399459962771</v>
      </c>
      <c r="J1836" s="68">
        <v>47.665279704114702</v>
      </c>
      <c r="K1836" s="71">
        <v>0.858194452184326</v>
      </c>
      <c r="L1836" s="68">
        <v>45.954692556634299</v>
      </c>
      <c r="M1836" s="71">
        <v>0.87591240875912402</v>
      </c>
      <c r="N1836" s="68">
        <v>69.3308550185874</v>
      </c>
      <c r="O1836" s="71">
        <v>0.659859793144423</v>
      </c>
      <c r="P1836" s="68">
        <v>57.803738317757002</v>
      </c>
      <c r="Q1836" s="71"/>
      <c r="R1836" s="68"/>
    </row>
    <row r="1837" spans="1:18" x14ac:dyDescent="0.2">
      <c r="A1837" s="72" t="s">
        <v>3804</v>
      </c>
      <c r="B1837" s="66" t="s">
        <v>3805</v>
      </c>
      <c r="C1837" s="67">
        <v>50</v>
      </c>
      <c r="D1837" s="67" t="s">
        <v>345</v>
      </c>
      <c r="E1837" s="71">
        <v>0.82633043421374996</v>
      </c>
      <c r="F1837" s="68">
        <v>70.272769301895494</v>
      </c>
      <c r="G1837" s="71">
        <v>0.86385616358647599</v>
      </c>
      <c r="H1837" s="68">
        <v>60.009246417013401</v>
      </c>
      <c r="I1837" s="71">
        <v>0.89029375728445004</v>
      </c>
      <c r="J1837" s="68">
        <v>69.949144706426296</v>
      </c>
      <c r="K1837" s="71">
        <v>0.92839436844331602</v>
      </c>
      <c r="L1837" s="68">
        <v>77.484974572353195</v>
      </c>
      <c r="M1837" s="71">
        <v>0.78832116788321205</v>
      </c>
      <c r="N1837" s="68">
        <v>53.3457249070632</v>
      </c>
      <c r="O1837" s="71">
        <v>0.66078671387129395</v>
      </c>
      <c r="P1837" s="68">
        <v>57.990654205607498</v>
      </c>
      <c r="Q1837" s="71"/>
      <c r="R1837" s="68"/>
    </row>
    <row r="1838" spans="1:18" x14ac:dyDescent="0.2">
      <c r="A1838" s="72" t="s">
        <v>3806</v>
      </c>
      <c r="B1838" s="66" t="s">
        <v>3807</v>
      </c>
      <c r="C1838" s="67">
        <v>51</v>
      </c>
      <c r="D1838" s="67" t="s">
        <v>345</v>
      </c>
      <c r="E1838" s="71">
        <v>0.930622810780392</v>
      </c>
      <c r="F1838" s="68">
        <v>99.494949494949495</v>
      </c>
      <c r="G1838" s="71">
        <v>0.92928669683249998</v>
      </c>
      <c r="H1838" s="68">
        <v>95.757575757575793</v>
      </c>
      <c r="I1838" s="71">
        <v>0.88379206822204404</v>
      </c>
      <c r="J1838" s="68">
        <v>96.262626262626299</v>
      </c>
      <c r="K1838" s="71">
        <v>0.98948309471180296</v>
      </c>
      <c r="L1838" s="68">
        <v>99.494949494949495</v>
      </c>
      <c r="M1838" s="71">
        <v>0.93725490196078398</v>
      </c>
      <c r="N1838" s="68">
        <v>96.439471007121099</v>
      </c>
      <c r="O1838" s="71">
        <v>0.91329729217483002</v>
      </c>
      <c r="P1838" s="68">
        <v>97.763578274760405</v>
      </c>
      <c r="Q1838" s="71"/>
      <c r="R1838" s="68"/>
    </row>
    <row r="1839" spans="1:18" x14ac:dyDescent="0.2">
      <c r="A1839" s="72" t="s">
        <v>3808</v>
      </c>
      <c r="B1839" s="66" t="s">
        <v>3809</v>
      </c>
      <c r="C1839" s="67">
        <v>50</v>
      </c>
      <c r="D1839" s="67" t="s">
        <v>345</v>
      </c>
      <c r="E1839" s="71">
        <v>0.77188700849451597</v>
      </c>
      <c r="F1839" s="68">
        <v>43.411927877947299</v>
      </c>
      <c r="G1839" s="71">
        <v>0.89315812875761502</v>
      </c>
      <c r="H1839" s="68">
        <v>71.705963938973696</v>
      </c>
      <c r="I1839" s="71">
        <v>0.86976173210348096</v>
      </c>
      <c r="J1839" s="68">
        <v>58.760980120203399</v>
      </c>
      <c r="K1839" s="71">
        <v>0.90912846967492</v>
      </c>
      <c r="L1839" s="68">
        <v>68.284789644012903</v>
      </c>
      <c r="M1839" s="71">
        <v>0.35766423357664201</v>
      </c>
      <c r="N1839" s="68">
        <v>7.01672862453532</v>
      </c>
      <c r="O1839" s="71">
        <v>0.82972247835992097</v>
      </c>
      <c r="P1839" s="68">
        <v>86.074766355140198</v>
      </c>
      <c r="Q1839" s="71"/>
      <c r="R1839" s="68"/>
    </row>
    <row r="1840" spans="1:18" x14ac:dyDescent="0.2">
      <c r="A1840" s="72" t="s">
        <v>3810</v>
      </c>
      <c r="B1840" s="66" t="s">
        <v>3811</v>
      </c>
      <c r="C1840" s="67">
        <v>49</v>
      </c>
      <c r="D1840" s="67" t="s">
        <v>345</v>
      </c>
      <c r="E1840" s="71">
        <v>0.65410053452559203</v>
      </c>
      <c r="F1840" s="68">
        <v>17.098445595854901</v>
      </c>
      <c r="G1840" s="71">
        <v>8.15990289392165E-2</v>
      </c>
      <c r="H1840" s="68">
        <v>1.03626943005181</v>
      </c>
      <c r="I1840" s="71">
        <v>0.91433610095759099</v>
      </c>
      <c r="J1840" s="68">
        <v>66.321243523316099</v>
      </c>
      <c r="K1840" s="71">
        <v>0.97675065641850101</v>
      </c>
      <c r="L1840" s="68">
        <v>92.746113989637294</v>
      </c>
      <c r="M1840" s="71">
        <v>0.94</v>
      </c>
      <c r="N1840" s="68">
        <v>66.137566137566097</v>
      </c>
      <c r="O1840" s="71">
        <v>0.35781688631265002</v>
      </c>
      <c r="P1840" s="68">
        <v>13.2596685082873</v>
      </c>
      <c r="Q1840" s="71"/>
      <c r="R1840" s="68"/>
    </row>
    <row r="1841" spans="1:18" x14ac:dyDescent="0.2">
      <c r="A1841" s="72" t="s">
        <v>3812</v>
      </c>
      <c r="B1841" s="66" t="s">
        <v>3813</v>
      </c>
      <c r="C1841" s="67">
        <v>49</v>
      </c>
      <c r="D1841" s="67" t="s">
        <v>345</v>
      </c>
      <c r="E1841" s="71">
        <v>0.83098409354215697</v>
      </c>
      <c r="F1841" s="68">
        <v>56.994818652849702</v>
      </c>
      <c r="G1841" s="71">
        <v>0.98823353532900704</v>
      </c>
      <c r="H1841" s="68">
        <v>84.4559585492228</v>
      </c>
      <c r="I1841" s="71">
        <v>0.97538441425047995</v>
      </c>
      <c r="J1841" s="68">
        <v>98.963730569948197</v>
      </c>
      <c r="K1841" s="71">
        <v>0.96433759209562497</v>
      </c>
      <c r="L1841" s="68">
        <v>84.974093264248694</v>
      </c>
      <c r="M1841" s="71">
        <v>0.8</v>
      </c>
      <c r="N1841" s="68">
        <v>29.629629629629601</v>
      </c>
      <c r="O1841" s="71">
        <v>0.42696492603567598</v>
      </c>
      <c r="P1841" s="68">
        <v>20.994475138121501</v>
      </c>
      <c r="Q1841" s="71"/>
      <c r="R1841" s="68"/>
    </row>
    <row r="1842" spans="1:18" x14ac:dyDescent="0.2">
      <c r="A1842" s="72" t="s">
        <v>3814</v>
      </c>
      <c r="B1842" s="66" t="s">
        <v>3815</v>
      </c>
      <c r="C1842" s="67">
        <v>49</v>
      </c>
      <c r="D1842" s="67" t="s">
        <v>345</v>
      </c>
      <c r="E1842" s="71">
        <v>0.69488000923452797</v>
      </c>
      <c r="F1842" s="68">
        <v>24.3523316062176</v>
      </c>
      <c r="G1842" s="71">
        <v>0.97971686890171905</v>
      </c>
      <c r="H1842" s="68">
        <v>77.202072538860094</v>
      </c>
      <c r="I1842" s="71">
        <v>0.79071630793923697</v>
      </c>
      <c r="J1842" s="68">
        <v>24.3523316062176</v>
      </c>
      <c r="K1842" s="71">
        <v>0.72085399089301005</v>
      </c>
      <c r="L1842" s="68">
        <v>22.279792746114001</v>
      </c>
      <c r="M1842" s="71">
        <v>0.89600000000000002</v>
      </c>
      <c r="N1842" s="68">
        <v>50.264550264550302</v>
      </c>
      <c r="O1842" s="71">
        <v>0.78199288767320296</v>
      </c>
      <c r="P1842" s="68">
        <v>81.767955801105003</v>
      </c>
      <c r="Q1842" s="71">
        <v>0</v>
      </c>
      <c r="R1842" s="68">
        <v>75.510204081632693</v>
      </c>
    </row>
    <row r="1843" spans="1:18" x14ac:dyDescent="0.2">
      <c r="A1843" s="72" t="s">
        <v>3816</v>
      </c>
      <c r="B1843" s="66" t="s">
        <v>3817</v>
      </c>
      <c r="C1843" s="67">
        <v>49</v>
      </c>
      <c r="D1843" s="67" t="s">
        <v>345</v>
      </c>
      <c r="E1843" s="71">
        <v>0.85168563172098599</v>
      </c>
      <c r="F1843" s="68">
        <v>62.176165803108802</v>
      </c>
      <c r="G1843" s="71">
        <v>0.97216865900315097</v>
      </c>
      <c r="H1843" s="68">
        <v>72.538860103626902</v>
      </c>
      <c r="I1843" s="71">
        <v>0.97431896071014801</v>
      </c>
      <c r="J1843" s="68">
        <v>97.927461139896394</v>
      </c>
      <c r="K1843" s="71">
        <v>0.90425490717064605</v>
      </c>
      <c r="L1843" s="68">
        <v>44.559585492228003</v>
      </c>
      <c r="M1843" s="71">
        <v>0.55600000000000005</v>
      </c>
      <c r="N1843" s="68">
        <v>11.6402116402116</v>
      </c>
      <c r="O1843" s="71"/>
      <c r="P1843" s="68"/>
      <c r="Q1843" s="71"/>
      <c r="R1843" s="68"/>
    </row>
    <row r="1844" spans="1:18" x14ac:dyDescent="0.2">
      <c r="A1844" s="72" t="s">
        <v>3818</v>
      </c>
      <c r="B1844" s="66" t="s">
        <v>3819</v>
      </c>
      <c r="C1844" s="67">
        <v>49</v>
      </c>
      <c r="D1844" s="67" t="s">
        <v>345</v>
      </c>
      <c r="E1844" s="71">
        <v>0.65815010020898801</v>
      </c>
      <c r="F1844" s="68">
        <v>17.616580310880799</v>
      </c>
      <c r="G1844" s="71">
        <v>0.631431958634041</v>
      </c>
      <c r="H1844" s="68">
        <v>13.4715025906736</v>
      </c>
      <c r="I1844" s="71">
        <v>0.63414115645674396</v>
      </c>
      <c r="J1844" s="68">
        <v>11.917098445595901</v>
      </c>
      <c r="K1844" s="71">
        <v>0.67902728574516602</v>
      </c>
      <c r="L1844" s="68">
        <v>17.616580310880799</v>
      </c>
      <c r="M1844" s="71">
        <v>0.68799999999999994</v>
      </c>
      <c r="N1844" s="68">
        <v>16.402116402116398</v>
      </c>
      <c r="O1844" s="71"/>
      <c r="P1844" s="68"/>
      <c r="Q1844" s="71"/>
      <c r="R1844" s="68"/>
    </row>
    <row r="1845" spans="1:18" x14ac:dyDescent="0.2">
      <c r="A1845" s="72" t="s">
        <v>3820</v>
      </c>
      <c r="B1845" s="66" t="s">
        <v>3821</v>
      </c>
      <c r="C1845" s="67">
        <v>48</v>
      </c>
      <c r="D1845" s="67" t="s">
        <v>345</v>
      </c>
      <c r="E1845" s="71">
        <v>0.79193783201882095</v>
      </c>
      <c r="F1845" s="68">
        <v>97.113402061855695</v>
      </c>
      <c r="G1845" s="71">
        <v>0.87733834996804805</v>
      </c>
      <c r="H1845" s="68">
        <v>96.701030927835006</v>
      </c>
      <c r="I1845" s="71">
        <v>0.76390639739306498</v>
      </c>
      <c r="J1845" s="68">
        <v>56.082474226804102</v>
      </c>
      <c r="K1845" s="71">
        <v>0.80317611831348101</v>
      </c>
      <c r="L1845" s="68">
        <v>89.072164948453604</v>
      </c>
      <c r="M1845" s="71">
        <v>0.87144196352479997</v>
      </c>
      <c r="N1845" s="68">
        <v>97.520661157024804</v>
      </c>
      <c r="O1845" s="71">
        <v>0.64382633089470898</v>
      </c>
      <c r="P1845" s="68">
        <v>82.115869017632207</v>
      </c>
      <c r="Q1845" s="71"/>
      <c r="R1845" s="68"/>
    </row>
    <row r="1846" spans="1:18" x14ac:dyDescent="0.2">
      <c r="A1846" s="72" t="s">
        <v>3822</v>
      </c>
      <c r="B1846" s="66" t="s">
        <v>3823</v>
      </c>
      <c r="C1846" s="67">
        <v>48</v>
      </c>
      <c r="D1846" s="67" t="s">
        <v>345</v>
      </c>
      <c r="E1846" s="71">
        <v>0.68962573539272498</v>
      </c>
      <c r="F1846" s="68">
        <v>83.711340206185596</v>
      </c>
      <c r="G1846" s="71">
        <v>0.66196769554382695</v>
      </c>
      <c r="H1846" s="68">
        <v>70.927835051546396</v>
      </c>
      <c r="I1846" s="71">
        <v>0.67478796363249804</v>
      </c>
      <c r="J1846" s="68">
        <v>25.154639175257699</v>
      </c>
      <c r="K1846" s="71">
        <v>0.70508587166183401</v>
      </c>
      <c r="L1846" s="68">
        <v>57.9381443298969</v>
      </c>
      <c r="M1846" s="71">
        <v>0.73508607465484899</v>
      </c>
      <c r="N1846" s="68">
        <v>91.528925619834695</v>
      </c>
      <c r="O1846" s="71">
        <v>0.67120107147061903</v>
      </c>
      <c r="P1846" s="68">
        <v>84.382871536523893</v>
      </c>
      <c r="Q1846" s="71"/>
      <c r="R1846" s="68"/>
    </row>
    <row r="1847" spans="1:18" x14ac:dyDescent="0.2">
      <c r="A1847" s="72" t="s">
        <v>3824</v>
      </c>
      <c r="B1847" s="66" t="s">
        <v>3825</v>
      </c>
      <c r="C1847" s="67">
        <v>48</v>
      </c>
      <c r="D1847" s="67" t="s">
        <v>345</v>
      </c>
      <c r="E1847" s="71">
        <v>0.68380746992943797</v>
      </c>
      <c r="F1847" s="68">
        <v>82.268041237113394</v>
      </c>
      <c r="G1847" s="71">
        <v>0.66513136735345901</v>
      </c>
      <c r="H1847" s="68">
        <v>72.371134020618598</v>
      </c>
      <c r="I1847" s="71">
        <v>0.71274154043661098</v>
      </c>
      <c r="J1847" s="68">
        <v>36.288659793814404</v>
      </c>
      <c r="K1847" s="71">
        <v>0.70972234290037595</v>
      </c>
      <c r="L1847" s="68">
        <v>59.381443298969103</v>
      </c>
      <c r="M1847" s="71">
        <v>0.70525822396454796</v>
      </c>
      <c r="N1847" s="68">
        <v>90.702479338843006</v>
      </c>
      <c r="O1847" s="71">
        <v>0.62618387499219696</v>
      </c>
      <c r="P1847" s="68">
        <v>79.345088161209105</v>
      </c>
      <c r="Q1847" s="71"/>
      <c r="R1847" s="68"/>
    </row>
    <row r="1848" spans="1:18" x14ac:dyDescent="0.2">
      <c r="A1848" s="72" t="s">
        <v>3826</v>
      </c>
      <c r="B1848" s="66" t="s">
        <v>3827</v>
      </c>
      <c r="C1848" s="67">
        <v>48</v>
      </c>
      <c r="D1848" s="67" t="s">
        <v>345</v>
      </c>
      <c r="E1848" s="71">
        <v>0.61052469184779401</v>
      </c>
      <c r="F1848" s="68">
        <v>56.494845360824698</v>
      </c>
      <c r="G1848" s="71">
        <v>0.59625386214163101</v>
      </c>
      <c r="H1848" s="68">
        <v>9.2783505154639201</v>
      </c>
      <c r="I1848" s="71">
        <v>0.64242901258461704</v>
      </c>
      <c r="J1848" s="68">
        <v>15.670103092783499</v>
      </c>
      <c r="K1848" s="71">
        <v>0.65960841672370996</v>
      </c>
      <c r="L1848" s="68">
        <v>34.639175257731999</v>
      </c>
      <c r="M1848" s="71">
        <v>0.598730185784899</v>
      </c>
      <c r="N1848" s="68">
        <v>77.685950413223097</v>
      </c>
      <c r="O1848" s="71">
        <v>0.55560198200411104</v>
      </c>
      <c r="P1848" s="68">
        <v>70.780856423173802</v>
      </c>
      <c r="Q1848" s="71"/>
      <c r="R1848" s="68"/>
    </row>
    <row r="1849" spans="1:18" x14ac:dyDescent="0.2">
      <c r="A1849" s="72" t="s">
        <v>3828</v>
      </c>
      <c r="B1849" s="66" t="s">
        <v>3829</v>
      </c>
      <c r="C1849" s="67">
        <v>48</v>
      </c>
      <c r="D1849" s="67" t="s">
        <v>345</v>
      </c>
      <c r="E1849" s="71">
        <v>0.56413256103808596</v>
      </c>
      <c r="F1849" s="68">
        <v>34.845360824742301</v>
      </c>
      <c r="G1849" s="71">
        <v>0.49736514939575499</v>
      </c>
      <c r="H1849" s="68">
        <v>3.7113402061855698</v>
      </c>
      <c r="I1849" s="71">
        <v>0.658641615272753</v>
      </c>
      <c r="J1849" s="68">
        <v>20.412371134020599</v>
      </c>
      <c r="K1849" s="71">
        <v>0.54298259526292902</v>
      </c>
      <c r="L1849" s="68">
        <v>4.3298969072164901</v>
      </c>
      <c r="M1849" s="71">
        <v>0.52629111982273702</v>
      </c>
      <c r="N1849" s="68">
        <v>59.090909090909101</v>
      </c>
      <c r="O1849" s="71">
        <v>0.59538232543625302</v>
      </c>
      <c r="P1849" s="68">
        <v>76.070528967254404</v>
      </c>
      <c r="Q1849" s="71"/>
      <c r="R1849" s="68"/>
    </row>
    <row r="1850" spans="1:18" x14ac:dyDescent="0.2">
      <c r="A1850" s="72" t="s">
        <v>3830</v>
      </c>
      <c r="B1850" s="66" t="s">
        <v>3831</v>
      </c>
      <c r="C1850" s="67">
        <v>48</v>
      </c>
      <c r="D1850" s="67" t="s">
        <v>345</v>
      </c>
      <c r="E1850" s="71">
        <v>0.57166495722011101</v>
      </c>
      <c r="F1850" s="68">
        <v>38.9690721649485</v>
      </c>
      <c r="G1850" s="71">
        <v>0.70167881974801705</v>
      </c>
      <c r="H1850" s="68">
        <v>80.412371134020603</v>
      </c>
      <c r="I1850" s="71">
        <v>0.63363265913737399</v>
      </c>
      <c r="J1850" s="68">
        <v>14.4329896907216</v>
      </c>
      <c r="K1850" s="71">
        <v>0.63197689085782105</v>
      </c>
      <c r="L1850" s="68">
        <v>23.0927835051546</v>
      </c>
      <c r="M1850" s="71">
        <v>0.55611897051303905</v>
      </c>
      <c r="N1850" s="68">
        <v>68.595041322314103</v>
      </c>
      <c r="O1850" s="71">
        <v>0.334917445844303</v>
      </c>
      <c r="P1850" s="68">
        <v>44.332493702770797</v>
      </c>
      <c r="Q1850" s="71"/>
      <c r="R1850" s="68"/>
    </row>
    <row r="1851" spans="1:18" x14ac:dyDescent="0.2">
      <c r="A1851" s="72" t="s">
        <v>3832</v>
      </c>
      <c r="B1851" s="66" t="s">
        <v>3833</v>
      </c>
      <c r="C1851" s="67">
        <v>48</v>
      </c>
      <c r="D1851" s="67" t="s">
        <v>345</v>
      </c>
      <c r="E1851" s="71">
        <v>0.643244779195978</v>
      </c>
      <c r="F1851" s="68">
        <v>69.896907216494796</v>
      </c>
      <c r="G1851" s="71">
        <v>0.65754613561030095</v>
      </c>
      <c r="H1851" s="68">
        <v>69.484536082474193</v>
      </c>
      <c r="I1851" s="71">
        <v>0.73126948212023801</v>
      </c>
      <c r="J1851" s="68">
        <v>44.123711340206199</v>
      </c>
      <c r="K1851" s="71">
        <v>0.67311131376142497</v>
      </c>
      <c r="L1851" s="68">
        <v>43.298969072165001</v>
      </c>
      <c r="M1851" s="71">
        <v>0.52629111982273702</v>
      </c>
      <c r="N1851" s="68">
        <v>59.090909090909101</v>
      </c>
      <c r="O1851" s="71">
        <v>0.62800584466518805</v>
      </c>
      <c r="P1851" s="68">
        <v>79.848866498740605</v>
      </c>
      <c r="Q1851" s="71"/>
      <c r="R1851" s="68"/>
    </row>
    <row r="1852" spans="1:18" x14ac:dyDescent="0.2">
      <c r="A1852" s="72" t="s">
        <v>3834</v>
      </c>
      <c r="B1852" s="66" t="s">
        <v>3835</v>
      </c>
      <c r="C1852" s="67">
        <v>48</v>
      </c>
      <c r="D1852" s="67" t="s">
        <v>345</v>
      </c>
      <c r="E1852" s="71">
        <v>0.71256304458354502</v>
      </c>
      <c r="F1852" s="68">
        <v>88.659793814433002</v>
      </c>
      <c r="G1852" s="71">
        <v>0.69850660125054898</v>
      </c>
      <c r="H1852" s="68">
        <v>79.381443298969103</v>
      </c>
      <c r="I1852" s="71">
        <v>0.80366882006232998</v>
      </c>
      <c r="J1852" s="68">
        <v>71.546391752577307</v>
      </c>
      <c r="K1852" s="71">
        <v>0.71616215299129204</v>
      </c>
      <c r="L1852" s="68">
        <v>61.855670103092798</v>
      </c>
      <c r="M1852" s="71">
        <v>0.64986364411112996</v>
      </c>
      <c r="N1852" s="68">
        <v>86.157024793388402</v>
      </c>
      <c r="O1852" s="71">
        <v>0.69461400450242206</v>
      </c>
      <c r="P1852" s="68">
        <v>87.153652392947095</v>
      </c>
      <c r="Q1852" s="71"/>
      <c r="R1852" s="68"/>
    </row>
    <row r="1853" spans="1:18" x14ac:dyDescent="0.2">
      <c r="A1853" s="72" t="s">
        <v>3836</v>
      </c>
      <c r="B1853" s="66" t="s">
        <v>3837</v>
      </c>
      <c r="C1853" s="67">
        <v>48</v>
      </c>
      <c r="D1853" s="67" t="s">
        <v>345</v>
      </c>
      <c r="E1853" s="71">
        <v>0.606970909773203</v>
      </c>
      <c r="F1853" s="68">
        <v>54.639175257731999</v>
      </c>
      <c r="G1853" s="71">
        <v>0.70791766668653</v>
      </c>
      <c r="H1853" s="68">
        <v>82.0618556701031</v>
      </c>
      <c r="I1853" s="71">
        <v>0.74200324952628005</v>
      </c>
      <c r="J1853" s="68">
        <v>47.216494845360799</v>
      </c>
      <c r="K1853" s="71">
        <v>0.69948017101605897</v>
      </c>
      <c r="L1853" s="68">
        <v>55.463917525773198</v>
      </c>
      <c r="M1853" s="71">
        <v>0.57316345662178303</v>
      </c>
      <c r="N1853" s="68">
        <v>71.900826446281002</v>
      </c>
      <c r="O1853" s="71">
        <v>0.31229000501536502</v>
      </c>
      <c r="P1853" s="68">
        <v>41.561712846347604</v>
      </c>
      <c r="Q1853" s="71"/>
      <c r="R1853" s="68"/>
    </row>
    <row r="1854" spans="1:18" x14ac:dyDescent="0.2">
      <c r="A1854" s="72" t="s">
        <v>2880</v>
      </c>
      <c r="B1854" s="66" t="s">
        <v>3838</v>
      </c>
      <c r="C1854" s="67">
        <v>48</v>
      </c>
      <c r="D1854" s="67" t="s">
        <v>345</v>
      </c>
      <c r="E1854" s="71">
        <v>0.55656942189755898</v>
      </c>
      <c r="F1854" s="68">
        <v>30.927835051546399</v>
      </c>
      <c r="G1854" s="71">
        <v>0.63799082510077298</v>
      </c>
      <c r="H1854" s="68">
        <v>58.350515463917503</v>
      </c>
      <c r="I1854" s="71">
        <v>0.75052063812588299</v>
      </c>
      <c r="J1854" s="68">
        <v>50.5154639175258</v>
      </c>
      <c r="K1854" s="71">
        <v>0.66695572385434099</v>
      </c>
      <c r="L1854" s="68">
        <v>38.9690721649485</v>
      </c>
      <c r="M1854" s="71">
        <v>0.51350775524117898</v>
      </c>
      <c r="N1854" s="68">
        <v>55.3719008264463</v>
      </c>
      <c r="O1854" s="71">
        <v>0.213872167165616</v>
      </c>
      <c r="P1854" s="68">
        <v>30.226700251889199</v>
      </c>
      <c r="Q1854" s="71"/>
      <c r="R1854" s="68"/>
    </row>
    <row r="1855" spans="1:18" x14ac:dyDescent="0.2">
      <c r="A1855" s="72" t="s">
        <v>3839</v>
      </c>
      <c r="B1855" s="66" t="s">
        <v>3840</v>
      </c>
      <c r="C1855" s="67">
        <v>48</v>
      </c>
      <c r="D1855" s="67" t="s">
        <v>345</v>
      </c>
      <c r="E1855" s="71">
        <v>0.58309138024196505</v>
      </c>
      <c r="F1855" s="68">
        <v>44.329896907216501</v>
      </c>
      <c r="G1855" s="71">
        <v>0.74956856462854105</v>
      </c>
      <c r="H1855" s="68">
        <v>88.453608247422693</v>
      </c>
      <c r="I1855" s="71">
        <v>0.65809550554765694</v>
      </c>
      <c r="J1855" s="68">
        <v>20.206185567010301</v>
      </c>
      <c r="K1855" s="71">
        <v>0.44528266776797099</v>
      </c>
      <c r="L1855" s="68">
        <v>0.41237113402061898</v>
      </c>
      <c r="M1855" s="71">
        <v>0.47941878302369201</v>
      </c>
      <c r="N1855" s="68">
        <v>40.289256198347097</v>
      </c>
      <c r="O1855" s="71"/>
      <c r="P1855" s="68"/>
      <c r="Q1855" s="71"/>
      <c r="R1855" s="68"/>
    </row>
    <row r="1856" spans="1:18" x14ac:dyDescent="0.2">
      <c r="A1856" s="72" t="s">
        <v>3841</v>
      </c>
      <c r="B1856" s="66" t="s">
        <v>3842</v>
      </c>
      <c r="C1856" s="67">
        <v>48</v>
      </c>
      <c r="D1856" s="67" t="s">
        <v>345</v>
      </c>
      <c r="E1856" s="71">
        <v>0.67130031159369896</v>
      </c>
      <c r="F1856" s="68">
        <v>79.793814432989706</v>
      </c>
      <c r="G1856" s="71">
        <v>0.69931347364164798</v>
      </c>
      <c r="H1856" s="68">
        <v>79.587628865979397</v>
      </c>
      <c r="I1856" s="71">
        <v>0.82249082280832897</v>
      </c>
      <c r="J1856" s="68">
        <v>77.731958762886606</v>
      </c>
      <c r="K1856" s="71">
        <v>0.60547982410756496</v>
      </c>
      <c r="L1856" s="68">
        <v>15.0515463917526</v>
      </c>
      <c r="M1856" s="71">
        <v>0.61151355036645605</v>
      </c>
      <c r="N1856" s="68">
        <v>80.165289256198307</v>
      </c>
      <c r="O1856" s="71">
        <v>0.61770388704449597</v>
      </c>
      <c r="P1856" s="68">
        <v>79.093198992443305</v>
      </c>
      <c r="Q1856" s="71"/>
      <c r="R1856" s="68"/>
    </row>
    <row r="1857" spans="1:18" x14ac:dyDescent="0.2">
      <c r="A1857" s="72" t="s">
        <v>3843</v>
      </c>
      <c r="B1857" s="66" t="s">
        <v>3844</v>
      </c>
      <c r="C1857" s="67">
        <v>48</v>
      </c>
      <c r="D1857" s="67" t="s">
        <v>345</v>
      </c>
      <c r="E1857" s="71">
        <v>0.57845994317101901</v>
      </c>
      <c r="F1857" s="68">
        <v>42.680412371133997</v>
      </c>
      <c r="G1857" s="71">
        <v>0.66288196543325995</v>
      </c>
      <c r="H1857" s="68">
        <v>71.340206185566998</v>
      </c>
      <c r="I1857" s="71">
        <v>0.66384886100163598</v>
      </c>
      <c r="J1857" s="68">
        <v>21.443298969072199</v>
      </c>
      <c r="K1857" s="71">
        <v>0.64204495106201198</v>
      </c>
      <c r="L1857" s="68">
        <v>27.628865979381398</v>
      </c>
      <c r="M1857" s="71">
        <v>0.51776887676836503</v>
      </c>
      <c r="N1857" s="68">
        <v>57.0247933884297</v>
      </c>
      <c r="O1857" s="71">
        <v>0.405755061589819</v>
      </c>
      <c r="P1857" s="68">
        <v>53.148614609571801</v>
      </c>
      <c r="Q1857" s="71"/>
      <c r="R1857" s="68"/>
    </row>
    <row r="1858" spans="1:18" x14ac:dyDescent="0.2">
      <c r="A1858" s="72" t="s">
        <v>3845</v>
      </c>
      <c r="B1858" s="66" t="s">
        <v>3846</v>
      </c>
      <c r="C1858" s="67">
        <v>48</v>
      </c>
      <c r="D1858" s="67" t="s">
        <v>345</v>
      </c>
      <c r="E1858" s="71">
        <v>0.70209636330790903</v>
      </c>
      <c r="F1858" s="68">
        <v>86.597938144329902</v>
      </c>
      <c r="G1858" s="71">
        <v>0.69758077971313903</v>
      </c>
      <c r="H1858" s="68">
        <v>78.9690721649485</v>
      </c>
      <c r="I1858" s="71">
        <v>0.88591877242943196</v>
      </c>
      <c r="J1858" s="68">
        <v>95.257731958762903</v>
      </c>
      <c r="K1858" s="71">
        <v>0.658090466473785</v>
      </c>
      <c r="L1858" s="68">
        <v>34.020618556701002</v>
      </c>
      <c r="M1858" s="71">
        <v>0.607252428839271</v>
      </c>
      <c r="N1858" s="68">
        <v>79.545454545454504</v>
      </c>
      <c r="O1858" s="71">
        <v>0.66163936908391796</v>
      </c>
      <c r="P1858" s="68">
        <v>83.627204030226693</v>
      </c>
      <c r="Q1858" s="71"/>
      <c r="R1858" s="68"/>
    </row>
    <row r="1859" spans="1:18" x14ac:dyDescent="0.2">
      <c r="A1859" s="72" t="s">
        <v>3847</v>
      </c>
      <c r="B1859" s="66" t="s">
        <v>3848</v>
      </c>
      <c r="C1859" s="67">
        <v>48</v>
      </c>
      <c r="D1859" s="67" t="s">
        <v>345</v>
      </c>
      <c r="E1859" s="71">
        <v>0.52155035767230695</v>
      </c>
      <c r="F1859" s="68">
        <v>15.2577319587629</v>
      </c>
      <c r="G1859" s="71">
        <v>0.45254543368663702</v>
      </c>
      <c r="H1859" s="68">
        <v>3.0927835051546402</v>
      </c>
      <c r="I1859" s="71">
        <v>0.68126525004413696</v>
      </c>
      <c r="J1859" s="68">
        <v>27.216494845360799</v>
      </c>
      <c r="K1859" s="71">
        <v>0.72660959745306797</v>
      </c>
      <c r="L1859" s="68">
        <v>67.422680412371093</v>
      </c>
      <c r="M1859" s="71">
        <v>0.46663541844213402</v>
      </c>
      <c r="N1859" s="68">
        <v>36.363636363636402</v>
      </c>
      <c r="O1859" s="71">
        <v>0.28069608873555602</v>
      </c>
      <c r="P1859" s="68">
        <v>38.790931989924403</v>
      </c>
      <c r="Q1859" s="71"/>
      <c r="R1859" s="68"/>
    </row>
    <row r="1860" spans="1:18" x14ac:dyDescent="0.2">
      <c r="A1860" s="72" t="s">
        <v>3849</v>
      </c>
      <c r="B1860" s="66" t="s">
        <v>3850</v>
      </c>
      <c r="C1860" s="67">
        <v>48</v>
      </c>
      <c r="D1860" s="67" t="s">
        <v>345</v>
      </c>
      <c r="E1860" s="71">
        <v>0.56610705982502696</v>
      </c>
      <c r="F1860" s="68">
        <v>35.876288659793801</v>
      </c>
      <c r="G1860" s="71">
        <v>0.65726639793515695</v>
      </c>
      <c r="H1860" s="68">
        <v>69.072164948453604</v>
      </c>
      <c r="I1860" s="71">
        <v>0.65745828587487698</v>
      </c>
      <c r="J1860" s="68">
        <v>20</v>
      </c>
      <c r="K1860" s="71">
        <v>0.67305150825610205</v>
      </c>
      <c r="L1860" s="68">
        <v>43.0927835051546</v>
      </c>
      <c r="M1860" s="71">
        <v>0.487941026078064</v>
      </c>
      <c r="N1860" s="68">
        <v>44.834710743801701</v>
      </c>
      <c r="O1860" s="71">
        <v>0.35481808098093298</v>
      </c>
      <c r="P1860" s="68">
        <v>46.095717884130998</v>
      </c>
      <c r="Q1860" s="71"/>
      <c r="R1860" s="68"/>
    </row>
    <row r="1861" spans="1:18" x14ac:dyDescent="0.2">
      <c r="A1861" s="72" t="s">
        <v>3851</v>
      </c>
      <c r="B1861" s="66" t="s">
        <v>3852</v>
      </c>
      <c r="C1861" s="67">
        <v>48</v>
      </c>
      <c r="D1861" s="67" t="s">
        <v>345</v>
      </c>
      <c r="E1861" s="71">
        <v>0.66248449635673801</v>
      </c>
      <c r="F1861" s="68">
        <v>78.144329896907195</v>
      </c>
      <c r="G1861" s="71">
        <v>0.64042560778357505</v>
      </c>
      <c r="H1861" s="68">
        <v>60</v>
      </c>
      <c r="I1861" s="71">
        <v>0.84787244776465498</v>
      </c>
      <c r="J1861" s="68">
        <v>85.773195876288696</v>
      </c>
      <c r="K1861" s="71">
        <v>0.66517666074628801</v>
      </c>
      <c r="L1861" s="68">
        <v>38.144329896907202</v>
      </c>
      <c r="M1861" s="71">
        <v>0.49646326913243599</v>
      </c>
      <c r="N1861" s="68">
        <v>48.1404958677686</v>
      </c>
      <c r="O1861" s="71"/>
      <c r="P1861" s="68"/>
      <c r="Q1861" s="71"/>
      <c r="R1861" s="68"/>
    </row>
    <row r="1862" spans="1:18" x14ac:dyDescent="0.2">
      <c r="A1862" s="72" t="s">
        <v>3853</v>
      </c>
      <c r="B1862" s="66" t="s">
        <v>3854</v>
      </c>
      <c r="C1862" s="67">
        <v>48</v>
      </c>
      <c r="D1862" s="67" t="s">
        <v>345</v>
      </c>
      <c r="E1862" s="71">
        <v>0.49746744985999802</v>
      </c>
      <c r="F1862" s="68">
        <v>8.4536082474226806</v>
      </c>
      <c r="G1862" s="71">
        <v>0.45023151057890398</v>
      </c>
      <c r="H1862" s="68">
        <v>2.8865979381443299</v>
      </c>
      <c r="I1862" s="71">
        <v>0.83159918369449504</v>
      </c>
      <c r="J1862" s="68">
        <v>80.206185567010294</v>
      </c>
      <c r="K1862" s="71">
        <v>0.63359979200629102</v>
      </c>
      <c r="L1862" s="68">
        <v>23.917525773195901</v>
      </c>
      <c r="M1862" s="71">
        <v>0.49646326913243599</v>
      </c>
      <c r="N1862" s="68">
        <v>48.1404958677686</v>
      </c>
      <c r="O1862" s="71">
        <v>7.5443493887865504E-2</v>
      </c>
      <c r="P1862" s="68">
        <v>7.0528967254408101</v>
      </c>
      <c r="Q1862" s="71"/>
      <c r="R1862" s="68"/>
    </row>
    <row r="1863" spans="1:18" x14ac:dyDescent="0.2">
      <c r="A1863" s="72" t="s">
        <v>3855</v>
      </c>
      <c r="B1863" s="66" t="s">
        <v>3856</v>
      </c>
      <c r="C1863" s="67">
        <v>48</v>
      </c>
      <c r="D1863" s="67" t="s">
        <v>345</v>
      </c>
      <c r="E1863" s="71">
        <v>0.57631706816063499</v>
      </c>
      <c r="F1863" s="68">
        <v>41.443298969072202</v>
      </c>
      <c r="G1863" s="71">
        <v>0.34996750277687</v>
      </c>
      <c r="H1863" s="68">
        <v>1.6494845360824699</v>
      </c>
      <c r="I1863" s="71">
        <v>0.79925513459952302</v>
      </c>
      <c r="J1863" s="68">
        <v>69.896907216494796</v>
      </c>
      <c r="K1863" s="71">
        <v>0.67299999353568196</v>
      </c>
      <c r="L1863" s="68">
        <v>42.886597938144298</v>
      </c>
      <c r="M1863" s="71">
        <v>0.55185784898585299</v>
      </c>
      <c r="N1863" s="68">
        <v>67.355371900826398</v>
      </c>
      <c r="O1863" s="71">
        <v>0.50750486090524805</v>
      </c>
      <c r="P1863" s="68">
        <v>64.987405541561699</v>
      </c>
      <c r="Q1863" s="71"/>
      <c r="R1863" s="68"/>
    </row>
    <row r="1864" spans="1:18" x14ac:dyDescent="0.2">
      <c r="A1864" s="72" t="s">
        <v>3857</v>
      </c>
      <c r="B1864" s="66" t="s">
        <v>3858</v>
      </c>
      <c r="C1864" s="67">
        <v>48</v>
      </c>
      <c r="D1864" s="67" t="s">
        <v>345</v>
      </c>
      <c r="E1864" s="71">
        <v>0.73679180030219205</v>
      </c>
      <c r="F1864" s="68">
        <v>91.958762886597896</v>
      </c>
      <c r="G1864" s="71">
        <v>0.77216958851605599</v>
      </c>
      <c r="H1864" s="68">
        <v>90.721649484536101</v>
      </c>
      <c r="I1864" s="71">
        <v>0.76660930099951596</v>
      </c>
      <c r="J1864" s="68">
        <v>57.731958762886599</v>
      </c>
      <c r="K1864" s="71">
        <v>0.66904111551116197</v>
      </c>
      <c r="L1864" s="68">
        <v>40</v>
      </c>
      <c r="M1864" s="71">
        <v>0.73934719618203504</v>
      </c>
      <c r="N1864" s="68">
        <v>92.355371900826398</v>
      </c>
      <c r="O1864" s="71"/>
      <c r="P1864" s="68"/>
      <c r="Q1864" s="71"/>
      <c r="R1864" s="68"/>
    </row>
    <row r="1865" spans="1:18" x14ac:dyDescent="0.2">
      <c r="A1865" s="72" t="s">
        <v>3859</v>
      </c>
      <c r="B1865" s="66" t="s">
        <v>3860</v>
      </c>
      <c r="C1865" s="67">
        <v>48</v>
      </c>
      <c r="D1865" s="67" t="s">
        <v>345</v>
      </c>
      <c r="E1865" s="71">
        <v>0.50017600753432301</v>
      </c>
      <c r="F1865" s="68">
        <v>9.0721649484536098</v>
      </c>
      <c r="G1865" s="71">
        <v>0.62597995740658297</v>
      </c>
      <c r="H1865" s="68">
        <v>51.5463917525773</v>
      </c>
      <c r="I1865" s="71">
        <v>0.72910378439388901</v>
      </c>
      <c r="J1865" s="68">
        <v>42.474226804123703</v>
      </c>
      <c r="K1865" s="71">
        <v>0.59692927252434302</v>
      </c>
      <c r="L1865" s="68">
        <v>13.4020618556701</v>
      </c>
      <c r="M1865" s="71">
        <v>0.50498551218680798</v>
      </c>
      <c r="N1865" s="68">
        <v>52.685950413223097</v>
      </c>
      <c r="O1865" s="71">
        <v>4.3881511159992601E-2</v>
      </c>
      <c r="P1865" s="68">
        <v>4.7858942065491199</v>
      </c>
      <c r="Q1865" s="71"/>
      <c r="R1865" s="68"/>
    </row>
    <row r="1866" spans="1:18" x14ac:dyDescent="0.2">
      <c r="A1866" s="72" t="s">
        <v>2061</v>
      </c>
      <c r="B1866" s="66" t="s">
        <v>3861</v>
      </c>
      <c r="C1866" s="67">
        <v>48</v>
      </c>
      <c r="D1866" s="67" t="s">
        <v>345</v>
      </c>
      <c r="E1866" s="71">
        <v>0.51735515725898096</v>
      </c>
      <c r="F1866" s="68">
        <v>13.6082474226804</v>
      </c>
      <c r="G1866" s="71">
        <v>0.61607313726387303</v>
      </c>
      <c r="H1866" s="68">
        <v>44.123711340206199</v>
      </c>
      <c r="I1866" s="71">
        <v>0.73030049005401998</v>
      </c>
      <c r="J1866" s="68">
        <v>43.505154639175302</v>
      </c>
      <c r="K1866" s="71">
        <v>0.68104735174414899</v>
      </c>
      <c r="L1866" s="68">
        <v>46.804123711340203</v>
      </c>
      <c r="M1866" s="71">
        <v>0.44106868927901799</v>
      </c>
      <c r="N1866" s="68">
        <v>29.3388429752066</v>
      </c>
      <c r="O1866" s="71">
        <v>0.118286117953846</v>
      </c>
      <c r="P1866" s="68">
        <v>14.105793450881601</v>
      </c>
      <c r="Q1866" s="71"/>
      <c r="R1866" s="68"/>
    </row>
    <row r="1867" spans="1:18" x14ac:dyDescent="0.2">
      <c r="A1867" s="72" t="s">
        <v>3862</v>
      </c>
      <c r="B1867" s="66" t="s">
        <v>3863</v>
      </c>
      <c r="C1867" s="67">
        <v>48</v>
      </c>
      <c r="D1867" s="67" t="s">
        <v>345</v>
      </c>
      <c r="E1867" s="71">
        <v>0.54539504438391095</v>
      </c>
      <c r="F1867" s="68">
        <v>26.8041237113402</v>
      </c>
      <c r="G1867" s="71">
        <v>0.60931015144608203</v>
      </c>
      <c r="H1867" s="68">
        <v>36.701030927834999</v>
      </c>
      <c r="I1867" s="71">
        <v>0.78033237377763498</v>
      </c>
      <c r="J1867" s="68">
        <v>61.443298969072202</v>
      </c>
      <c r="K1867" s="71">
        <v>0.55088318985234497</v>
      </c>
      <c r="L1867" s="68">
        <v>4.9484536082474202</v>
      </c>
      <c r="M1867" s="71">
        <v>0.49646326913243599</v>
      </c>
      <c r="N1867" s="68">
        <v>48.1404958677686</v>
      </c>
      <c r="O1867" s="71">
        <v>0.28998623771105703</v>
      </c>
      <c r="P1867" s="68">
        <v>40.050377833753103</v>
      </c>
      <c r="Q1867" s="71"/>
      <c r="R1867" s="68"/>
    </row>
    <row r="1868" spans="1:18" x14ac:dyDescent="0.2">
      <c r="A1868" s="72" t="s">
        <v>3864</v>
      </c>
      <c r="B1868" s="66" t="s">
        <v>3865</v>
      </c>
      <c r="C1868" s="67">
        <v>48</v>
      </c>
      <c r="D1868" s="67" t="s">
        <v>345</v>
      </c>
      <c r="E1868" s="71">
        <v>0.54291079283532795</v>
      </c>
      <c r="F1868" s="68">
        <v>24.7422680412371</v>
      </c>
      <c r="G1868" s="71">
        <v>0.60466713668573802</v>
      </c>
      <c r="H1868" s="68">
        <v>28.247422680412399</v>
      </c>
      <c r="I1868" s="71">
        <v>0.72554248623870898</v>
      </c>
      <c r="J1868" s="68">
        <v>40.412371134020603</v>
      </c>
      <c r="K1868" s="71">
        <v>0.551720408259186</v>
      </c>
      <c r="L1868" s="68">
        <v>5.7731958762886597</v>
      </c>
      <c r="M1868" s="71">
        <v>0.487941026078064</v>
      </c>
      <c r="N1868" s="68">
        <v>44.834710743801701</v>
      </c>
      <c r="O1868" s="71">
        <v>0.34468290691494202</v>
      </c>
      <c r="P1868" s="68">
        <v>45.340050377833698</v>
      </c>
      <c r="Q1868" s="71"/>
      <c r="R1868" s="68"/>
    </row>
    <row r="1869" spans="1:18" x14ac:dyDescent="0.2">
      <c r="A1869" s="72" t="s">
        <v>3866</v>
      </c>
      <c r="B1869" s="66" t="s">
        <v>3867</v>
      </c>
      <c r="C1869" s="67">
        <v>48</v>
      </c>
      <c r="D1869" s="67" t="s">
        <v>345</v>
      </c>
      <c r="E1869" s="71">
        <v>0.58053490122921803</v>
      </c>
      <c r="F1869" s="68">
        <v>43.505154639175302</v>
      </c>
      <c r="G1869" s="71">
        <v>0.59872939121792701</v>
      </c>
      <c r="H1869" s="68">
        <v>12.164948453608201</v>
      </c>
      <c r="I1869" s="71">
        <v>0.81094012428210904</v>
      </c>
      <c r="J1869" s="68">
        <v>74.020618556700995</v>
      </c>
      <c r="K1869" s="71">
        <v>0.54112279313248401</v>
      </c>
      <c r="L1869" s="68">
        <v>4.1237113402061896</v>
      </c>
      <c r="M1869" s="71">
        <v>0.49220214760525</v>
      </c>
      <c r="N1869" s="68">
        <v>46.900826446281002</v>
      </c>
      <c r="O1869" s="71">
        <v>0.45968004990832101</v>
      </c>
      <c r="P1869" s="68">
        <v>59.697732997481097</v>
      </c>
      <c r="Q1869" s="71"/>
      <c r="R1869" s="68"/>
    </row>
    <row r="1870" spans="1:18" x14ac:dyDescent="0.2">
      <c r="A1870" s="72" t="s">
        <v>3868</v>
      </c>
      <c r="B1870" s="66" t="s">
        <v>3869</v>
      </c>
      <c r="C1870" s="67">
        <v>48</v>
      </c>
      <c r="D1870" s="67" t="s">
        <v>345</v>
      </c>
      <c r="E1870" s="71">
        <v>0.473678398689028</v>
      </c>
      <c r="F1870" s="68">
        <v>3.9175257731958801</v>
      </c>
      <c r="G1870" s="71">
        <v>0.59684721217954795</v>
      </c>
      <c r="H1870" s="68">
        <v>10.3092783505155</v>
      </c>
      <c r="I1870" s="71">
        <v>0.62506062107402205</v>
      </c>
      <c r="J1870" s="68">
        <v>12.989690721649501</v>
      </c>
      <c r="K1870" s="71">
        <v>0.557883272026507</v>
      </c>
      <c r="L1870" s="68">
        <v>6.5979381443299001</v>
      </c>
      <c r="M1870" s="71">
        <v>0.40697971706153102</v>
      </c>
      <c r="N1870" s="68">
        <v>20.867768595041301</v>
      </c>
      <c r="O1870" s="71">
        <v>0.18162117110353401</v>
      </c>
      <c r="P1870" s="68">
        <v>25.944584382871501</v>
      </c>
      <c r="Q1870" s="71"/>
      <c r="R1870" s="68"/>
    </row>
    <row r="1871" spans="1:18" x14ac:dyDescent="0.2">
      <c r="A1871" s="72" t="s">
        <v>3870</v>
      </c>
      <c r="B1871" s="66" t="s">
        <v>3871</v>
      </c>
      <c r="C1871" s="67">
        <v>48</v>
      </c>
      <c r="D1871" s="67" t="s">
        <v>345</v>
      </c>
      <c r="E1871" s="71">
        <v>0.55266574149240599</v>
      </c>
      <c r="F1871" s="68">
        <v>28.865979381443299</v>
      </c>
      <c r="G1871" s="71">
        <v>0.43668065850907201</v>
      </c>
      <c r="H1871" s="68">
        <v>2.68041237113402</v>
      </c>
      <c r="I1871" s="71">
        <v>0.84618213976037104</v>
      </c>
      <c r="J1871" s="68">
        <v>84.948453608247405</v>
      </c>
      <c r="K1871" s="71">
        <v>0.61403408076641697</v>
      </c>
      <c r="L1871" s="68">
        <v>18.3505154639175</v>
      </c>
      <c r="M1871" s="71">
        <v>0.598730185784899</v>
      </c>
      <c r="N1871" s="68">
        <v>77.685950413223097</v>
      </c>
      <c r="O1871" s="71">
        <v>0.267701642641272</v>
      </c>
      <c r="P1871" s="68">
        <v>36.020151133501301</v>
      </c>
      <c r="Q1871" s="71"/>
      <c r="R1871" s="68"/>
    </row>
    <row r="1872" spans="1:18" x14ac:dyDescent="0.2">
      <c r="A1872" s="72" t="s">
        <v>3872</v>
      </c>
      <c r="B1872" s="66" t="s">
        <v>3873</v>
      </c>
      <c r="C1872" s="67">
        <v>49</v>
      </c>
      <c r="D1872" s="67" t="s">
        <v>345</v>
      </c>
      <c r="E1872" s="71">
        <v>0.80290107246429399</v>
      </c>
      <c r="F1872" s="68">
        <v>51.2953367875648</v>
      </c>
      <c r="G1872" s="71">
        <v>0.99262821444506399</v>
      </c>
      <c r="H1872" s="68">
        <v>88.082901554404103</v>
      </c>
      <c r="I1872" s="71">
        <v>0.71588828357436396</v>
      </c>
      <c r="J1872" s="68">
        <v>16.062176165803098</v>
      </c>
      <c r="K1872" s="71">
        <v>0.89797997819546904</v>
      </c>
      <c r="L1872" s="68">
        <v>43.005181347150298</v>
      </c>
      <c r="M1872" s="71">
        <v>0.91200000000000003</v>
      </c>
      <c r="N1872" s="68">
        <v>54.4973544973545</v>
      </c>
      <c r="O1872" s="71">
        <v>0.49600888610657301</v>
      </c>
      <c r="P1872" s="68">
        <v>29.834254143646401</v>
      </c>
      <c r="Q1872" s="71"/>
      <c r="R1872" s="68"/>
    </row>
    <row r="1873" spans="1:18" x14ac:dyDescent="0.2">
      <c r="A1873" s="72" t="s">
        <v>3874</v>
      </c>
      <c r="B1873" s="66" t="s">
        <v>3875</v>
      </c>
      <c r="C1873" s="67">
        <v>49</v>
      </c>
      <c r="D1873" s="67" t="s">
        <v>345</v>
      </c>
      <c r="E1873" s="71">
        <v>0.66938678396390106</v>
      </c>
      <c r="F1873" s="68">
        <v>19.689119170984501</v>
      </c>
      <c r="G1873" s="71">
        <v>0.87561762835212198</v>
      </c>
      <c r="H1873" s="68">
        <v>38.860103626943001</v>
      </c>
      <c r="I1873" s="71">
        <v>0.841569783726971</v>
      </c>
      <c r="J1873" s="68">
        <v>38.3419689119171</v>
      </c>
      <c r="K1873" s="71">
        <v>0.86974650774041395</v>
      </c>
      <c r="L1873" s="68">
        <v>37.823834196891198</v>
      </c>
      <c r="M1873" s="71">
        <v>0.76</v>
      </c>
      <c r="N1873" s="68">
        <v>22.7513227513227</v>
      </c>
      <c r="O1873" s="71"/>
      <c r="P1873" s="68"/>
      <c r="Q1873" s="71">
        <v>0</v>
      </c>
      <c r="R1873" s="68">
        <v>75.510204081632693</v>
      </c>
    </row>
    <row r="1874" spans="1:18" x14ac:dyDescent="0.2">
      <c r="A1874" s="72" t="s">
        <v>3876</v>
      </c>
      <c r="B1874" s="66" t="s">
        <v>3877</v>
      </c>
      <c r="C1874" s="67">
        <v>49</v>
      </c>
      <c r="D1874" s="67" t="s">
        <v>345</v>
      </c>
      <c r="E1874" s="71">
        <v>0.79397761279521795</v>
      </c>
      <c r="F1874" s="68">
        <v>50.259067357512997</v>
      </c>
      <c r="G1874" s="71">
        <v>0.94384606474106603</v>
      </c>
      <c r="H1874" s="68">
        <v>59.0673575129534</v>
      </c>
      <c r="I1874" s="71">
        <v>0.86625525868348097</v>
      </c>
      <c r="J1874" s="68">
        <v>45.077720207253897</v>
      </c>
      <c r="K1874" s="71">
        <v>0.88819404597650597</v>
      </c>
      <c r="L1874" s="68">
        <v>40.414507772020698</v>
      </c>
      <c r="M1874" s="71">
        <v>0.88400000000000001</v>
      </c>
      <c r="N1874" s="68">
        <v>46.031746031746003</v>
      </c>
      <c r="O1874" s="71">
        <v>0.38759269457503798</v>
      </c>
      <c r="P1874" s="68">
        <v>17.6795580110497</v>
      </c>
      <c r="Q1874" s="71"/>
      <c r="R1874" s="68"/>
    </row>
    <row r="1875" spans="1:18" x14ac:dyDescent="0.2">
      <c r="A1875" s="72" t="s">
        <v>3878</v>
      </c>
      <c r="B1875" s="66" t="s">
        <v>3879</v>
      </c>
      <c r="C1875" s="67">
        <v>49</v>
      </c>
      <c r="D1875" s="67" t="s">
        <v>345</v>
      </c>
      <c r="E1875" s="71">
        <v>0.61561158975536501</v>
      </c>
      <c r="F1875" s="68">
        <v>13.9896373056995</v>
      </c>
      <c r="G1875" s="71">
        <v>0.84851620873106104</v>
      </c>
      <c r="H1875" s="68">
        <v>35.233160621761698</v>
      </c>
      <c r="I1875" s="71">
        <v>0.85644621750021299</v>
      </c>
      <c r="J1875" s="68">
        <v>41.450777202072501</v>
      </c>
      <c r="K1875" s="71">
        <v>0.76440281809214505</v>
      </c>
      <c r="L1875" s="68">
        <v>26.424870466321199</v>
      </c>
      <c r="M1875" s="71">
        <v>0.69599999999999995</v>
      </c>
      <c r="N1875" s="68">
        <v>16.931216931216898</v>
      </c>
      <c r="O1875" s="71">
        <v>0.52830429420876801</v>
      </c>
      <c r="P1875" s="68">
        <v>34.254143646408799</v>
      </c>
      <c r="Q1875" s="71">
        <v>0</v>
      </c>
      <c r="R1875" s="68">
        <v>75.510204081632693</v>
      </c>
    </row>
    <row r="1876" spans="1:18" x14ac:dyDescent="0.2">
      <c r="A1876" s="72" t="s">
        <v>3880</v>
      </c>
      <c r="B1876" s="66" t="s">
        <v>3881</v>
      </c>
      <c r="C1876" s="67">
        <v>48</v>
      </c>
      <c r="D1876" s="67" t="s">
        <v>345</v>
      </c>
      <c r="E1876" s="71">
        <v>0.76820143660270701</v>
      </c>
      <c r="F1876" s="68">
        <v>95.670103092783506</v>
      </c>
      <c r="G1876" s="71">
        <v>0.81978520858669801</v>
      </c>
      <c r="H1876" s="68">
        <v>94.639175257731907</v>
      </c>
      <c r="I1876" s="71">
        <v>0.59721801007071795</v>
      </c>
      <c r="J1876" s="68">
        <v>7.8350515463917496</v>
      </c>
      <c r="K1876" s="71">
        <v>0.75066082332464101</v>
      </c>
      <c r="L1876" s="68">
        <v>76.082474226804095</v>
      </c>
      <c r="M1876" s="71">
        <v>0.98649224475882102</v>
      </c>
      <c r="N1876" s="68">
        <v>98.553719008264494</v>
      </c>
      <c r="O1876" s="71">
        <v>0.68685089627265905</v>
      </c>
      <c r="P1876" s="68">
        <v>86.397984886649894</v>
      </c>
      <c r="Q1876" s="71"/>
      <c r="R1876" s="68"/>
    </row>
    <row r="1877" spans="1:18" x14ac:dyDescent="0.2">
      <c r="A1877" s="72" t="s">
        <v>3882</v>
      </c>
      <c r="B1877" s="66" t="s">
        <v>3883</v>
      </c>
      <c r="C1877" s="67">
        <v>48</v>
      </c>
      <c r="D1877" s="67" t="s">
        <v>345</v>
      </c>
      <c r="E1877" s="71">
        <v>0.72701098826065502</v>
      </c>
      <c r="F1877" s="68">
        <v>91.134020618556704</v>
      </c>
      <c r="G1877" s="71">
        <v>0.75098847368106403</v>
      </c>
      <c r="H1877" s="68">
        <v>88.659793814433002</v>
      </c>
      <c r="I1877" s="71">
        <v>0.68456274141184603</v>
      </c>
      <c r="J1877" s="68">
        <v>28.247422680412399</v>
      </c>
      <c r="K1877" s="71">
        <v>0.72487776677052596</v>
      </c>
      <c r="L1877" s="68">
        <v>66.597938144329902</v>
      </c>
      <c r="M1877" s="71">
        <v>0.84587523436168399</v>
      </c>
      <c r="N1877" s="68">
        <v>96.694214876033101</v>
      </c>
      <c r="O1877" s="71">
        <v>0.62875072507815399</v>
      </c>
      <c r="P1877" s="68">
        <v>80.100755667506306</v>
      </c>
      <c r="Q1877" s="71"/>
      <c r="R1877" s="68"/>
    </row>
    <row r="1878" spans="1:18" x14ac:dyDescent="0.2">
      <c r="A1878" s="72" t="s">
        <v>3884</v>
      </c>
      <c r="B1878" s="66" t="s">
        <v>3885</v>
      </c>
      <c r="C1878" s="67">
        <v>49</v>
      </c>
      <c r="D1878" s="67" t="s">
        <v>345</v>
      </c>
      <c r="E1878" s="71">
        <v>0.74310887221719002</v>
      </c>
      <c r="F1878" s="68">
        <v>36.269430051813501</v>
      </c>
      <c r="G1878" s="71">
        <v>0.96579795595163798</v>
      </c>
      <c r="H1878" s="68">
        <v>66.839378238341993</v>
      </c>
      <c r="I1878" s="71">
        <v>0.89069372118755097</v>
      </c>
      <c r="J1878" s="68">
        <v>51.813471502590701</v>
      </c>
      <c r="K1878" s="71">
        <v>0.91936155122420005</v>
      </c>
      <c r="L1878" s="68">
        <v>53.367875647668399</v>
      </c>
      <c r="M1878" s="71">
        <v>0.54</v>
      </c>
      <c r="N1878" s="68">
        <v>10.0529100529101</v>
      </c>
      <c r="O1878" s="71">
        <v>0.39969113272256201</v>
      </c>
      <c r="P1878" s="68">
        <v>19.889502762430901</v>
      </c>
      <c r="Q1878" s="71"/>
      <c r="R1878" s="68"/>
    </row>
    <row r="1879" spans="1:18" x14ac:dyDescent="0.2">
      <c r="A1879" s="72" t="s">
        <v>3886</v>
      </c>
      <c r="B1879" s="66" t="s">
        <v>3887</v>
      </c>
      <c r="C1879" s="67">
        <v>48</v>
      </c>
      <c r="D1879" s="67" t="s">
        <v>345</v>
      </c>
      <c r="E1879" s="71">
        <v>0.78032567155604404</v>
      </c>
      <c r="F1879" s="68">
        <v>96.701030927835006</v>
      </c>
      <c r="G1879" s="71">
        <v>0.825342034558468</v>
      </c>
      <c r="H1879" s="68">
        <v>95.051546391752595</v>
      </c>
      <c r="I1879" s="71">
        <v>0.72907912663777796</v>
      </c>
      <c r="J1879" s="68">
        <v>42.268041237113401</v>
      </c>
      <c r="K1879" s="71">
        <v>0.87474305570045296</v>
      </c>
      <c r="L1879" s="68">
        <v>97.525773195876297</v>
      </c>
      <c r="M1879" s="71">
        <v>0.84161411283449805</v>
      </c>
      <c r="N1879" s="68">
        <v>96.4876033057851</v>
      </c>
      <c r="O1879" s="71">
        <v>0.63085002804902601</v>
      </c>
      <c r="P1879" s="68">
        <v>80.352644836272006</v>
      </c>
      <c r="Q1879" s="71"/>
      <c r="R1879" s="68"/>
    </row>
    <row r="1880" spans="1:18" x14ac:dyDescent="0.2">
      <c r="A1880" s="72" t="s">
        <v>3888</v>
      </c>
      <c r="B1880" s="66" t="s">
        <v>3889</v>
      </c>
      <c r="C1880" s="67">
        <v>49</v>
      </c>
      <c r="D1880" s="67" t="s">
        <v>345</v>
      </c>
      <c r="E1880" s="71">
        <v>0.50073416928021097</v>
      </c>
      <c r="F1880" s="68">
        <v>10.3626943005181</v>
      </c>
      <c r="G1880" s="71">
        <v>0.55797028042268904</v>
      </c>
      <c r="H1880" s="68">
        <v>9.3264248704663206</v>
      </c>
      <c r="I1880" s="71">
        <v>0.65578018580544895</v>
      </c>
      <c r="J1880" s="68">
        <v>13.4715025906736</v>
      </c>
      <c r="K1880" s="71">
        <v>0.72588744934441596</v>
      </c>
      <c r="L1880" s="68">
        <v>23.316062176165801</v>
      </c>
      <c r="M1880" s="71">
        <v>0.40799999999999997</v>
      </c>
      <c r="N1880" s="68">
        <v>7.4074074074074101</v>
      </c>
      <c r="O1880" s="71">
        <v>0.15603293082849901</v>
      </c>
      <c r="P1880" s="68">
        <v>5.5248618784530397</v>
      </c>
      <c r="Q1880" s="71"/>
      <c r="R1880" s="68"/>
    </row>
    <row r="1881" spans="1:18" x14ac:dyDescent="0.2">
      <c r="A1881" s="72" t="s">
        <v>3890</v>
      </c>
      <c r="B1881" s="66" t="s">
        <v>3891</v>
      </c>
      <c r="C1881" s="67">
        <v>48</v>
      </c>
      <c r="D1881" s="67" t="s">
        <v>345</v>
      </c>
      <c r="E1881" s="71">
        <v>0.76446900882381397</v>
      </c>
      <c r="F1881" s="68">
        <v>95.463917525773198</v>
      </c>
      <c r="G1881" s="71">
        <v>0.77928576973719199</v>
      </c>
      <c r="H1881" s="68">
        <v>91.134020618556704</v>
      </c>
      <c r="I1881" s="71">
        <v>0.69488909198956095</v>
      </c>
      <c r="J1881" s="68">
        <v>31.340206185566998</v>
      </c>
      <c r="K1881" s="71">
        <v>0.76481966078528996</v>
      </c>
      <c r="L1881" s="68">
        <v>79.175257731958794</v>
      </c>
      <c r="M1881" s="71">
        <v>0.87144196352479997</v>
      </c>
      <c r="N1881" s="68">
        <v>97.520661157024804</v>
      </c>
      <c r="O1881" s="71">
        <v>0.71190855808222597</v>
      </c>
      <c r="P1881" s="68">
        <v>88.916876574307295</v>
      </c>
      <c r="Q1881" s="71"/>
      <c r="R1881" s="68"/>
    </row>
    <row r="1882" spans="1:18" x14ac:dyDescent="0.2">
      <c r="A1882" s="72" t="s">
        <v>3892</v>
      </c>
      <c r="B1882" s="66" t="s">
        <v>3893</v>
      </c>
      <c r="C1882" s="67">
        <v>48</v>
      </c>
      <c r="D1882" s="67" t="s">
        <v>345</v>
      </c>
      <c r="E1882" s="71">
        <v>0.74364800175597601</v>
      </c>
      <c r="F1882" s="68">
        <v>93.402061855670098</v>
      </c>
      <c r="G1882" s="71">
        <v>0.76523825959939995</v>
      </c>
      <c r="H1882" s="68">
        <v>90.309278350515498</v>
      </c>
      <c r="I1882" s="71">
        <v>0.70354781349030804</v>
      </c>
      <c r="J1882" s="68">
        <v>33.402061855670098</v>
      </c>
      <c r="K1882" s="71">
        <v>0.72050368272494603</v>
      </c>
      <c r="L1882" s="68">
        <v>63.711340206185596</v>
      </c>
      <c r="M1882" s="71">
        <v>0.80326401908982403</v>
      </c>
      <c r="N1882" s="68">
        <v>95.041322314049594</v>
      </c>
      <c r="O1882" s="71">
        <v>0.72568623387540299</v>
      </c>
      <c r="P1882" s="68">
        <v>90.931989924433296</v>
      </c>
      <c r="Q1882" s="71"/>
      <c r="R1882" s="68"/>
    </row>
    <row r="1883" spans="1:18" x14ac:dyDescent="0.2">
      <c r="A1883" s="72" t="s">
        <v>3894</v>
      </c>
      <c r="B1883" s="66" t="s">
        <v>3895</v>
      </c>
      <c r="C1883" s="67">
        <v>48</v>
      </c>
      <c r="D1883" s="67" t="s">
        <v>345</v>
      </c>
      <c r="E1883" s="71">
        <v>0.68512332008849297</v>
      </c>
      <c r="F1883" s="68">
        <v>82.474226804123703</v>
      </c>
      <c r="G1883" s="71">
        <v>0.765029945666723</v>
      </c>
      <c r="H1883" s="68">
        <v>90.103092783505204</v>
      </c>
      <c r="I1883" s="71">
        <v>0.68087243290202903</v>
      </c>
      <c r="J1883" s="68">
        <v>26.8041237113402</v>
      </c>
      <c r="K1883" s="71">
        <v>0.65792357016679204</v>
      </c>
      <c r="L1883" s="68">
        <v>33.814432989690701</v>
      </c>
      <c r="M1883" s="71">
        <v>0.67969149480143198</v>
      </c>
      <c r="N1883" s="68">
        <v>89.049586776859499</v>
      </c>
      <c r="O1883" s="71">
        <v>0.64209915690549002</v>
      </c>
      <c r="P1883" s="68">
        <v>81.863979848866506</v>
      </c>
      <c r="Q1883" s="71"/>
      <c r="R1883" s="68"/>
    </row>
    <row r="1884" spans="1:18" x14ac:dyDescent="0.2">
      <c r="A1884" s="72" t="s">
        <v>3896</v>
      </c>
      <c r="B1884" s="66" t="s">
        <v>3897</v>
      </c>
      <c r="C1884" s="67">
        <v>48</v>
      </c>
      <c r="D1884" s="67" t="s">
        <v>345</v>
      </c>
      <c r="E1884" s="71">
        <v>0.80161457095642197</v>
      </c>
      <c r="F1884" s="68">
        <v>97.731958762886606</v>
      </c>
      <c r="G1884" s="71">
        <v>0.99895362288390299</v>
      </c>
      <c r="H1884" s="68">
        <v>99.587628865979397</v>
      </c>
      <c r="I1884" s="71">
        <v>0.69641097833514598</v>
      </c>
      <c r="J1884" s="68">
        <v>31.5463917525773</v>
      </c>
      <c r="K1884" s="71">
        <v>0.55607190633507497</v>
      </c>
      <c r="L1884" s="68">
        <v>6.3917525773195898</v>
      </c>
      <c r="M1884" s="71">
        <v>1</v>
      </c>
      <c r="N1884" s="68">
        <v>100</v>
      </c>
      <c r="O1884" s="71">
        <v>0.75663634722798701</v>
      </c>
      <c r="P1884" s="68">
        <v>93.702770780856397</v>
      </c>
      <c r="Q1884" s="71"/>
      <c r="R1884" s="68"/>
    </row>
    <row r="1885" spans="1:18" x14ac:dyDescent="0.2">
      <c r="A1885" s="72" t="s">
        <v>3898</v>
      </c>
      <c r="B1885" s="66" t="s">
        <v>3899</v>
      </c>
      <c r="C1885" s="67">
        <v>48</v>
      </c>
      <c r="D1885" s="67" t="s">
        <v>345</v>
      </c>
      <c r="E1885" s="71">
        <v>0.81664714452282205</v>
      </c>
      <c r="F1885" s="68">
        <v>98.556701030927798</v>
      </c>
      <c r="G1885" s="71">
        <v>0.93348409384139197</v>
      </c>
      <c r="H1885" s="68">
        <v>97.9381443298969</v>
      </c>
      <c r="I1885" s="71">
        <v>0.66436781784956001</v>
      </c>
      <c r="J1885" s="68">
        <v>21.855670103092798</v>
      </c>
      <c r="K1885" s="71">
        <v>0.70501766936551002</v>
      </c>
      <c r="L1885" s="68">
        <v>57.731958762886599</v>
      </c>
      <c r="M1885" s="71">
        <v>1</v>
      </c>
      <c r="N1885" s="68">
        <v>100</v>
      </c>
      <c r="O1885" s="71">
        <v>0.78036614155764905</v>
      </c>
      <c r="P1885" s="68">
        <v>94.710327455919398</v>
      </c>
      <c r="Q1885" s="71"/>
      <c r="R1885" s="68"/>
    </row>
    <row r="1886" spans="1:18" x14ac:dyDescent="0.2">
      <c r="A1886" s="72" t="s">
        <v>3900</v>
      </c>
      <c r="B1886" s="66" t="s">
        <v>3901</v>
      </c>
      <c r="C1886" s="67">
        <v>48</v>
      </c>
      <c r="D1886" s="67" t="s">
        <v>345</v>
      </c>
      <c r="E1886" s="71">
        <v>0.80799827138807201</v>
      </c>
      <c r="F1886" s="68">
        <v>98.144329896907195</v>
      </c>
      <c r="G1886" s="71">
        <v>0.999338976395579</v>
      </c>
      <c r="H1886" s="68">
        <v>99.793814432989706</v>
      </c>
      <c r="I1886" s="71">
        <v>0.62482834530093601</v>
      </c>
      <c r="J1886" s="68">
        <v>12.783505154639199</v>
      </c>
      <c r="K1886" s="71">
        <v>0.67196586633738098</v>
      </c>
      <c r="L1886" s="68">
        <v>41.649484536082497</v>
      </c>
      <c r="M1886" s="71">
        <v>0.99927560934037796</v>
      </c>
      <c r="N1886" s="68">
        <v>98.966942148760296</v>
      </c>
      <c r="O1886" s="71">
        <v>0.74458255956608799</v>
      </c>
      <c r="P1886" s="68">
        <v>92.191435768261996</v>
      </c>
      <c r="Q1886" s="71"/>
      <c r="R1886" s="68"/>
    </row>
    <row r="1887" spans="1:18" x14ac:dyDescent="0.2">
      <c r="A1887" s="72" t="s">
        <v>3902</v>
      </c>
      <c r="B1887" s="66" t="s">
        <v>3903</v>
      </c>
      <c r="C1887" s="67">
        <v>48</v>
      </c>
      <c r="D1887" s="67" t="s">
        <v>345</v>
      </c>
      <c r="E1887" s="71">
        <v>0.80472703333344897</v>
      </c>
      <c r="F1887" s="68">
        <v>97.9381443298969</v>
      </c>
      <c r="G1887" s="71">
        <v>0.97217910619930903</v>
      </c>
      <c r="H1887" s="68">
        <v>98.556701030927798</v>
      </c>
      <c r="I1887" s="71">
        <v>0.78836893057820101</v>
      </c>
      <c r="J1887" s="68">
        <v>65.360824742267994</v>
      </c>
      <c r="K1887" s="71">
        <v>0.79571308786359995</v>
      </c>
      <c r="L1887" s="68">
        <v>87.628865979381402</v>
      </c>
      <c r="M1887" s="71">
        <v>0.662647008692688</v>
      </c>
      <c r="N1887" s="68">
        <v>87.809917355371894</v>
      </c>
      <c r="O1887" s="71"/>
      <c r="P1887" s="68"/>
      <c r="Q1887" s="71"/>
      <c r="R1887" s="68"/>
    </row>
    <row r="1888" spans="1:18" x14ac:dyDescent="0.2">
      <c r="A1888" s="72" t="s">
        <v>3756</v>
      </c>
      <c r="B1888" s="66" t="s">
        <v>3904</v>
      </c>
      <c r="C1888" s="67">
        <v>48</v>
      </c>
      <c r="D1888" s="67" t="s">
        <v>345</v>
      </c>
      <c r="E1888" s="71">
        <v>0.81254762062263997</v>
      </c>
      <c r="F1888" s="68">
        <v>98.350515463917503</v>
      </c>
      <c r="G1888" s="71">
        <v>0.87916823257147703</v>
      </c>
      <c r="H1888" s="68">
        <v>96.9072164948454</v>
      </c>
      <c r="I1888" s="71">
        <v>0.68690343212454197</v>
      </c>
      <c r="J1888" s="68">
        <v>29.072164948453601</v>
      </c>
      <c r="K1888" s="71">
        <v>0.79084429134897305</v>
      </c>
      <c r="L1888" s="68">
        <v>86.391752577319593</v>
      </c>
      <c r="M1888" s="71">
        <v>1</v>
      </c>
      <c r="N1888" s="68">
        <v>100</v>
      </c>
      <c r="O1888" s="71">
        <v>0.70582214706820501</v>
      </c>
      <c r="P1888" s="68">
        <v>88.161209068010095</v>
      </c>
      <c r="Q1888" s="71"/>
      <c r="R1888" s="68"/>
    </row>
    <row r="1889" spans="1:18" x14ac:dyDescent="0.2">
      <c r="A1889" s="72" t="s">
        <v>3905</v>
      </c>
      <c r="B1889" s="66" t="s">
        <v>3906</v>
      </c>
      <c r="C1889" s="67">
        <v>49</v>
      </c>
      <c r="D1889" s="67" t="s">
        <v>345</v>
      </c>
      <c r="E1889" s="71">
        <v>0.559672157416371</v>
      </c>
      <c r="F1889" s="68">
        <v>12.9533678756477</v>
      </c>
      <c r="G1889" s="71">
        <v>0.85873243909145802</v>
      </c>
      <c r="H1889" s="68">
        <v>36.787564766839402</v>
      </c>
      <c r="I1889" s="71">
        <v>0.83140511540472295</v>
      </c>
      <c r="J1889" s="68">
        <v>34.196891191709803</v>
      </c>
      <c r="K1889" s="71">
        <v>0.773097353929041</v>
      </c>
      <c r="L1889" s="68">
        <v>27.461139896373101</v>
      </c>
      <c r="M1889" s="71">
        <v>0</v>
      </c>
      <c r="N1889" s="68">
        <v>1.5873015873015901</v>
      </c>
      <c r="O1889" s="71">
        <v>0.33512587865663102</v>
      </c>
      <c r="P1889" s="68">
        <v>10.4972375690608</v>
      </c>
      <c r="Q1889" s="71"/>
      <c r="R1889" s="68"/>
    </row>
    <row r="1890" spans="1:18" x14ac:dyDescent="0.2">
      <c r="A1890" s="72" t="s">
        <v>3907</v>
      </c>
      <c r="B1890" s="66" t="s">
        <v>3908</v>
      </c>
      <c r="C1890" s="67">
        <v>49</v>
      </c>
      <c r="D1890" s="67" t="s">
        <v>345</v>
      </c>
      <c r="E1890" s="71">
        <v>0.624039687201974</v>
      </c>
      <c r="F1890" s="68">
        <v>15.5440414507772</v>
      </c>
      <c r="G1890" s="71">
        <v>0.96592367096176002</v>
      </c>
      <c r="H1890" s="68">
        <v>67.875647668393796</v>
      </c>
      <c r="I1890" s="71">
        <v>0.95811153686001505</v>
      </c>
      <c r="J1890" s="68">
        <v>96.373056994818697</v>
      </c>
      <c r="K1890" s="71">
        <v>0.86103734953146605</v>
      </c>
      <c r="L1890" s="68">
        <v>37.305699481865297</v>
      </c>
      <c r="M1890" s="71">
        <v>0</v>
      </c>
      <c r="N1890" s="68">
        <v>1.5873015873015901</v>
      </c>
      <c r="O1890" s="71">
        <v>0.33512587865663102</v>
      </c>
      <c r="P1890" s="68">
        <v>10.4972375690608</v>
      </c>
      <c r="Q1890" s="71"/>
      <c r="R1890" s="68"/>
    </row>
    <row r="1891" spans="1:18" x14ac:dyDescent="0.2">
      <c r="A1891" s="72" t="s">
        <v>3909</v>
      </c>
      <c r="B1891" s="66" t="s">
        <v>3910</v>
      </c>
      <c r="C1891" s="67">
        <v>48</v>
      </c>
      <c r="D1891" s="67" t="s">
        <v>345</v>
      </c>
      <c r="E1891" s="71">
        <v>0.63675728626491801</v>
      </c>
      <c r="F1891" s="68">
        <v>68.453608247422693</v>
      </c>
      <c r="G1891" s="71">
        <v>0.84304350823173002</v>
      </c>
      <c r="H1891" s="68">
        <v>96.082474226804095</v>
      </c>
      <c r="I1891" s="71">
        <v>0.70583562288295598</v>
      </c>
      <c r="J1891" s="68">
        <v>34.226804123711297</v>
      </c>
      <c r="K1891" s="71">
        <v>0.77013740102526496</v>
      </c>
      <c r="L1891" s="68">
        <v>81.0309278350515</v>
      </c>
      <c r="M1891" s="71">
        <v>0.22801261291972</v>
      </c>
      <c r="N1891" s="68">
        <v>8.0578512396694197</v>
      </c>
      <c r="O1891" s="71"/>
      <c r="P1891" s="68"/>
      <c r="Q1891" s="71"/>
      <c r="R1891" s="68"/>
    </row>
    <row r="1892" spans="1:18" x14ac:dyDescent="0.2">
      <c r="A1892" s="72" t="s">
        <v>1654</v>
      </c>
      <c r="B1892" s="66" t="s">
        <v>3911</v>
      </c>
      <c r="C1892" s="67">
        <v>48</v>
      </c>
      <c r="D1892" s="67" t="s">
        <v>345</v>
      </c>
      <c r="E1892" s="71">
        <v>0.49896878621889301</v>
      </c>
      <c r="F1892" s="68">
        <v>8.8659793814432994</v>
      </c>
      <c r="G1892" s="71">
        <v>0.614633720738615</v>
      </c>
      <c r="H1892" s="68">
        <v>42.268041237113401</v>
      </c>
      <c r="I1892" s="71">
        <v>0.68033436834224703</v>
      </c>
      <c r="J1892" s="68">
        <v>26.597938144329898</v>
      </c>
      <c r="K1892" s="71">
        <v>0.72417911997717399</v>
      </c>
      <c r="L1892" s="68">
        <v>65.773195876288696</v>
      </c>
      <c r="M1892" s="71">
        <v>0.22801261291972</v>
      </c>
      <c r="N1892" s="68">
        <v>8.0578512396694197</v>
      </c>
      <c r="O1892" s="71">
        <v>0.24768410911670899</v>
      </c>
      <c r="P1892" s="68">
        <v>34.0050377833753</v>
      </c>
      <c r="Q1892" s="71"/>
      <c r="R1892" s="68"/>
    </row>
    <row r="1893" spans="1:18" x14ac:dyDescent="0.2">
      <c r="A1893" s="72" t="s">
        <v>3912</v>
      </c>
      <c r="B1893" s="66" t="s">
        <v>3913</v>
      </c>
      <c r="C1893" s="67">
        <v>48</v>
      </c>
      <c r="D1893" s="67" t="s">
        <v>345</v>
      </c>
      <c r="E1893" s="71">
        <v>0.72099956651950403</v>
      </c>
      <c r="F1893" s="68">
        <v>90.721649484536101</v>
      </c>
      <c r="G1893" s="71">
        <v>0.97437005699088297</v>
      </c>
      <c r="H1893" s="68">
        <v>98.762886597938106</v>
      </c>
      <c r="I1893" s="71">
        <v>0.71187763642039203</v>
      </c>
      <c r="J1893" s="68">
        <v>35.670103092783499</v>
      </c>
      <c r="K1893" s="71">
        <v>0.82408393288341997</v>
      </c>
      <c r="L1893" s="68">
        <v>92.371134020618598</v>
      </c>
      <c r="M1893" s="71">
        <v>0.28766831430032402</v>
      </c>
      <c r="N1893" s="68">
        <v>10.7438016528926</v>
      </c>
      <c r="O1893" s="71">
        <v>0.80699789200250105</v>
      </c>
      <c r="P1893" s="68">
        <v>95.717884130982398</v>
      </c>
      <c r="Q1893" s="71"/>
      <c r="R1893" s="68"/>
    </row>
    <row r="1894" spans="1:18" x14ac:dyDescent="0.2">
      <c r="A1894" s="72" t="s">
        <v>3279</v>
      </c>
      <c r="B1894" s="66" t="s">
        <v>3914</v>
      </c>
      <c r="C1894" s="67">
        <v>48</v>
      </c>
      <c r="D1894" s="67" t="s">
        <v>345</v>
      </c>
      <c r="E1894" s="71">
        <v>0.594193375264498</v>
      </c>
      <c r="F1894" s="68">
        <v>48.041237113402097</v>
      </c>
      <c r="G1894" s="71">
        <v>0.72970625398106903</v>
      </c>
      <c r="H1894" s="68">
        <v>85.773195876288696</v>
      </c>
      <c r="I1894" s="71">
        <v>0.67066481489163599</v>
      </c>
      <c r="J1894" s="68">
        <v>23.917525773195901</v>
      </c>
      <c r="K1894" s="71">
        <v>0.75597798322536403</v>
      </c>
      <c r="L1894" s="68">
        <v>77.113402061855695</v>
      </c>
      <c r="M1894" s="71">
        <v>0.24505709902846401</v>
      </c>
      <c r="N1894" s="68">
        <v>8.8842975206611605</v>
      </c>
      <c r="O1894" s="71">
        <v>0.56956072519595602</v>
      </c>
      <c r="P1894" s="68">
        <v>73.047858942065503</v>
      </c>
      <c r="Q1894" s="71"/>
      <c r="R1894" s="68"/>
    </row>
    <row r="1895" spans="1:18" x14ac:dyDescent="0.2">
      <c r="A1895" s="72" t="s">
        <v>2284</v>
      </c>
      <c r="B1895" s="66" t="s">
        <v>3915</v>
      </c>
      <c r="C1895" s="67">
        <v>48</v>
      </c>
      <c r="D1895" s="67" t="s">
        <v>345</v>
      </c>
      <c r="E1895" s="71">
        <v>0.57426774970254102</v>
      </c>
      <c r="F1895" s="68">
        <v>40.618556701030897</v>
      </c>
      <c r="G1895" s="71">
        <v>0.71121785496013001</v>
      </c>
      <c r="H1895" s="68">
        <v>82.474226804123703</v>
      </c>
      <c r="I1895" s="71">
        <v>0.64485995419692499</v>
      </c>
      <c r="J1895" s="68">
        <v>17.113402061855702</v>
      </c>
      <c r="K1895" s="71">
        <v>0.71298057673338999</v>
      </c>
      <c r="L1895" s="68">
        <v>61.0309278350515</v>
      </c>
      <c r="M1895" s="71">
        <v>0.22801261291972</v>
      </c>
      <c r="N1895" s="68">
        <v>8.0578512396694197</v>
      </c>
      <c r="O1895" s="71"/>
      <c r="P1895" s="68"/>
      <c r="Q1895" s="71"/>
      <c r="R1895" s="68"/>
    </row>
    <row r="1896" spans="1:18" x14ac:dyDescent="0.2">
      <c r="A1896" s="72" t="s">
        <v>1654</v>
      </c>
      <c r="B1896" s="66" t="s">
        <v>3916</v>
      </c>
      <c r="C1896" s="67">
        <v>48</v>
      </c>
      <c r="D1896" s="67" t="s">
        <v>345</v>
      </c>
      <c r="E1896" s="71">
        <v>0.563947239882016</v>
      </c>
      <c r="F1896" s="68">
        <v>34.639175257731999</v>
      </c>
      <c r="G1896" s="71">
        <v>0.63094056756518602</v>
      </c>
      <c r="H1896" s="68">
        <v>54.845360824742301</v>
      </c>
      <c r="I1896" s="71">
        <v>0.61198487671480195</v>
      </c>
      <c r="J1896" s="68">
        <v>9.6907216494845407</v>
      </c>
      <c r="K1896" s="71">
        <v>0.68684510720307601</v>
      </c>
      <c r="L1896" s="68">
        <v>49.072164948453597</v>
      </c>
      <c r="M1896" s="71">
        <v>0.32601840804499699</v>
      </c>
      <c r="N1896" s="68">
        <v>12.396694214876</v>
      </c>
      <c r="O1896" s="71"/>
      <c r="P1896" s="68"/>
      <c r="Q1896" s="71"/>
      <c r="R1896" s="68"/>
    </row>
    <row r="1897" spans="1:18" x14ac:dyDescent="0.2">
      <c r="A1897" s="72" t="s">
        <v>3917</v>
      </c>
      <c r="B1897" s="66" t="s">
        <v>3917</v>
      </c>
      <c r="C1897" s="67">
        <v>48</v>
      </c>
      <c r="D1897" s="67" t="s">
        <v>345</v>
      </c>
      <c r="E1897" s="71">
        <v>0.59995523625650504</v>
      </c>
      <c r="F1897" s="68">
        <v>51.5463917525773</v>
      </c>
      <c r="G1897" s="71">
        <v>0.67632135611557698</v>
      </c>
      <c r="H1897" s="68">
        <v>75.257731958762903</v>
      </c>
      <c r="I1897" s="71">
        <v>0.43837710203716401</v>
      </c>
      <c r="J1897" s="68">
        <v>1.0309278350515501</v>
      </c>
      <c r="K1897" s="71">
        <v>0.584125384435916</v>
      </c>
      <c r="L1897" s="68">
        <v>10.721649484536099</v>
      </c>
      <c r="M1897" s="71">
        <v>0.70099710243736102</v>
      </c>
      <c r="N1897" s="68">
        <v>90.495867768595005</v>
      </c>
      <c r="O1897" s="71"/>
      <c r="P1897" s="68"/>
      <c r="Q1897" s="71"/>
      <c r="R1897" s="68"/>
    </row>
    <row r="1898" spans="1:18" x14ac:dyDescent="0.2">
      <c r="A1898" s="72" t="s">
        <v>3918</v>
      </c>
      <c r="B1898" s="66" t="s">
        <v>3919</v>
      </c>
      <c r="C1898" s="67">
        <v>48</v>
      </c>
      <c r="D1898" s="67" t="s">
        <v>345</v>
      </c>
      <c r="E1898" s="71">
        <v>0.65787006459194197</v>
      </c>
      <c r="F1898" s="68">
        <v>75.876288659793801</v>
      </c>
      <c r="G1898" s="71">
        <v>0.75748247119678902</v>
      </c>
      <c r="H1898" s="68">
        <v>89.278350515463899</v>
      </c>
      <c r="I1898" s="71">
        <v>0.67062638026388099</v>
      </c>
      <c r="J1898" s="68">
        <v>23.7113402061856</v>
      </c>
      <c r="K1898" s="71">
        <v>0.62901068527596105</v>
      </c>
      <c r="L1898" s="68">
        <v>22.680412371134</v>
      </c>
      <c r="M1898" s="71">
        <v>0.67969149480143198</v>
      </c>
      <c r="N1898" s="68">
        <v>89.049586776859499</v>
      </c>
      <c r="O1898" s="71">
        <v>0.55253929142164904</v>
      </c>
      <c r="P1898" s="68">
        <v>70.025188916876601</v>
      </c>
      <c r="Q1898" s="71"/>
      <c r="R1898" s="68"/>
    </row>
    <row r="1899" spans="1:18" x14ac:dyDescent="0.2">
      <c r="A1899" s="72" t="s">
        <v>3920</v>
      </c>
      <c r="B1899" s="66" t="s">
        <v>3921</v>
      </c>
      <c r="C1899" s="67">
        <v>48</v>
      </c>
      <c r="D1899" s="67" t="s">
        <v>345</v>
      </c>
      <c r="E1899" s="71">
        <v>0.599519231597469</v>
      </c>
      <c r="F1899" s="68">
        <v>51.340206185566998</v>
      </c>
      <c r="G1899" s="71">
        <v>0.65074863288844098</v>
      </c>
      <c r="H1899" s="68">
        <v>66.185567010309299</v>
      </c>
      <c r="I1899" s="71">
        <v>0.61723945001817904</v>
      </c>
      <c r="J1899" s="68">
        <v>10.927835051546399</v>
      </c>
      <c r="K1899" s="71">
        <v>0.64902981256569103</v>
      </c>
      <c r="L1899" s="68">
        <v>30.5154639175258</v>
      </c>
      <c r="M1899" s="71">
        <v>0.56464121356741104</v>
      </c>
      <c r="N1899" s="68">
        <v>70.454545454545496</v>
      </c>
      <c r="O1899" s="71">
        <v>0.51593704894762404</v>
      </c>
      <c r="P1899" s="68">
        <v>66.4987405541562</v>
      </c>
      <c r="Q1899" s="71"/>
      <c r="R1899" s="68"/>
    </row>
    <row r="1900" spans="1:18" x14ac:dyDescent="0.2">
      <c r="A1900" s="72" t="s">
        <v>3922</v>
      </c>
      <c r="B1900" s="66" t="s">
        <v>3923</v>
      </c>
      <c r="C1900" s="67">
        <v>50</v>
      </c>
      <c r="D1900" s="67" t="s">
        <v>345</v>
      </c>
      <c r="E1900" s="71">
        <v>0.59365906700253102</v>
      </c>
      <c r="F1900" s="68">
        <v>8.0906148867313892</v>
      </c>
      <c r="G1900" s="71">
        <v>0.63455099631775502</v>
      </c>
      <c r="H1900" s="68">
        <v>11.0957004160888</v>
      </c>
      <c r="I1900" s="71">
        <v>0.71140299545514196</v>
      </c>
      <c r="J1900" s="68">
        <v>11.280628756356901</v>
      </c>
      <c r="K1900" s="71">
        <v>0.79808652148061499</v>
      </c>
      <c r="L1900" s="68">
        <v>26.121128062875599</v>
      </c>
      <c r="M1900" s="71">
        <v>0.44525547445255498</v>
      </c>
      <c r="N1900" s="68">
        <v>11.942379182156101</v>
      </c>
      <c r="O1900" s="71">
        <v>0.37899934730658602</v>
      </c>
      <c r="P1900" s="68">
        <v>18.551401869158902</v>
      </c>
      <c r="Q1900" s="71"/>
      <c r="R1900" s="68"/>
    </row>
    <row r="1901" spans="1:18" x14ac:dyDescent="0.2">
      <c r="A1901" s="72" t="s">
        <v>3924</v>
      </c>
      <c r="B1901" s="66" t="s">
        <v>3925</v>
      </c>
      <c r="C1901" s="67">
        <v>50</v>
      </c>
      <c r="D1901" s="67" t="s">
        <v>345</v>
      </c>
      <c r="E1901" s="71">
        <v>0.63674509545619096</v>
      </c>
      <c r="F1901" s="68">
        <v>13.0836800739713</v>
      </c>
      <c r="G1901" s="71">
        <v>0.67539047226982396</v>
      </c>
      <c r="H1901" s="68">
        <v>14.9329634766528</v>
      </c>
      <c r="I1901" s="71">
        <v>0.79714539763497405</v>
      </c>
      <c r="J1901" s="68">
        <v>28.663892741562599</v>
      </c>
      <c r="K1901" s="71">
        <v>0.85851321216745102</v>
      </c>
      <c r="L1901" s="68">
        <v>46.185852981969497</v>
      </c>
      <c r="M1901" s="71">
        <v>0.43065693430656898</v>
      </c>
      <c r="N1901" s="68">
        <v>10.687732342007401</v>
      </c>
      <c r="O1901" s="71">
        <v>0.42201946090213599</v>
      </c>
      <c r="P1901" s="68">
        <v>23.0841121495327</v>
      </c>
      <c r="Q1901" s="71"/>
      <c r="R1901" s="68"/>
    </row>
    <row r="1902" spans="1:18" x14ac:dyDescent="0.2">
      <c r="A1902" s="72" t="s">
        <v>3926</v>
      </c>
      <c r="B1902" s="66" t="s">
        <v>3927</v>
      </c>
      <c r="C1902" s="67">
        <v>50</v>
      </c>
      <c r="D1902" s="67" t="s">
        <v>345</v>
      </c>
      <c r="E1902" s="71">
        <v>0.59408446673982895</v>
      </c>
      <c r="F1902" s="68">
        <v>8.1368469717984304</v>
      </c>
      <c r="G1902" s="71">
        <v>0.61783286275097105</v>
      </c>
      <c r="H1902" s="68">
        <v>9.9861303744798899</v>
      </c>
      <c r="I1902" s="71">
        <v>0.76432693524293904</v>
      </c>
      <c r="J1902" s="68">
        <v>20.4808136846972</v>
      </c>
      <c r="K1902" s="71">
        <v>0.84201059102971398</v>
      </c>
      <c r="L1902" s="68">
        <v>38.881183541377702</v>
      </c>
      <c r="M1902" s="71">
        <v>0.116788321167883</v>
      </c>
      <c r="N1902" s="68">
        <v>1.71933085501859</v>
      </c>
      <c r="O1902" s="71">
        <v>0.62946362350763996</v>
      </c>
      <c r="P1902" s="68">
        <v>52.850467289719603</v>
      </c>
      <c r="Q1902" s="71"/>
      <c r="R1902" s="68"/>
    </row>
    <row r="1903" spans="1:18" x14ac:dyDescent="0.2">
      <c r="A1903" s="72" t="s">
        <v>3928</v>
      </c>
      <c r="B1903" s="66" t="s">
        <v>3929</v>
      </c>
      <c r="C1903" s="67">
        <v>50</v>
      </c>
      <c r="D1903" s="67" t="s">
        <v>345</v>
      </c>
      <c r="E1903" s="71">
        <v>0.85438645078033604</v>
      </c>
      <c r="F1903" s="68">
        <v>86.3153028201572</v>
      </c>
      <c r="G1903" s="71">
        <v>0.77215141433521295</v>
      </c>
      <c r="H1903" s="68">
        <v>30.605640314378199</v>
      </c>
      <c r="I1903" s="71">
        <v>0.82303152181810402</v>
      </c>
      <c r="J1903" s="68">
        <v>38.049006010171098</v>
      </c>
      <c r="K1903" s="71">
        <v>0.90775368962410696</v>
      </c>
      <c r="L1903" s="68">
        <v>67.498844197873296</v>
      </c>
      <c r="M1903" s="71">
        <v>0.91240875912408703</v>
      </c>
      <c r="N1903" s="68">
        <v>76.905204460966502</v>
      </c>
      <c r="O1903" s="71">
        <v>0.856586869000171</v>
      </c>
      <c r="P1903" s="68">
        <v>89.953271028037406</v>
      </c>
      <c r="Q1903" s="71"/>
      <c r="R1903" s="68"/>
    </row>
    <row r="1904" spans="1:18" x14ac:dyDescent="0.2">
      <c r="A1904" s="72" t="s">
        <v>3930</v>
      </c>
      <c r="B1904" s="66" t="s">
        <v>3931</v>
      </c>
      <c r="C1904" s="67">
        <v>51</v>
      </c>
      <c r="D1904" s="67" t="s">
        <v>345</v>
      </c>
      <c r="E1904" s="71">
        <v>0.86672081384327804</v>
      </c>
      <c r="F1904" s="68">
        <v>94.848484848484802</v>
      </c>
      <c r="G1904" s="71">
        <v>0.88894840804247599</v>
      </c>
      <c r="H1904" s="68">
        <v>91.818181818181799</v>
      </c>
      <c r="I1904" s="71">
        <v>0.82662639754399003</v>
      </c>
      <c r="J1904" s="68">
        <v>82.929292929292899</v>
      </c>
      <c r="K1904" s="71">
        <v>0.96559546129427598</v>
      </c>
      <c r="L1904" s="68">
        <v>98.080808080808097</v>
      </c>
      <c r="M1904" s="71">
        <v>0.73333333333333295</v>
      </c>
      <c r="N1904" s="68">
        <v>76.297049847405901</v>
      </c>
      <c r="O1904" s="71">
        <v>0.91910046900231501</v>
      </c>
      <c r="P1904" s="68">
        <v>98.296059637912705</v>
      </c>
      <c r="Q1904" s="71"/>
      <c r="R1904" s="68"/>
    </row>
    <row r="1905" spans="1:18" x14ac:dyDescent="0.2">
      <c r="A1905" s="72" t="s">
        <v>3932</v>
      </c>
      <c r="B1905" s="66" t="s">
        <v>3933</v>
      </c>
      <c r="C1905" s="67">
        <v>51</v>
      </c>
      <c r="D1905" s="67" t="s">
        <v>345</v>
      </c>
      <c r="E1905" s="71">
        <v>0.71622861293168505</v>
      </c>
      <c r="F1905" s="68">
        <v>71.414141414141397</v>
      </c>
      <c r="G1905" s="71">
        <v>0.80125998055440795</v>
      </c>
      <c r="H1905" s="68">
        <v>78.383838383838395</v>
      </c>
      <c r="I1905" s="71">
        <v>0.78915888261418898</v>
      </c>
      <c r="J1905" s="68">
        <v>70.101010101010104</v>
      </c>
      <c r="K1905" s="71">
        <v>0.89247652811071798</v>
      </c>
      <c r="L1905" s="68">
        <v>82.323232323232304</v>
      </c>
      <c r="M1905" s="71">
        <v>0.53333333333333299</v>
      </c>
      <c r="N1905" s="68">
        <v>41.200406917599203</v>
      </c>
      <c r="O1905" s="71">
        <v>0.56491434004577801</v>
      </c>
      <c r="P1905" s="68">
        <v>71.246006389776397</v>
      </c>
      <c r="Q1905" s="71"/>
      <c r="R1905" s="68"/>
    </row>
    <row r="1906" spans="1:18" x14ac:dyDescent="0.2">
      <c r="A1906" s="72" t="s">
        <v>3934</v>
      </c>
      <c r="B1906" s="66" t="s">
        <v>3935</v>
      </c>
      <c r="C1906" s="67">
        <v>50</v>
      </c>
      <c r="D1906" s="67" t="s">
        <v>345</v>
      </c>
      <c r="E1906" s="71">
        <v>0.56451886710765597</v>
      </c>
      <c r="F1906" s="68">
        <v>6.4262598243180804</v>
      </c>
      <c r="G1906" s="71">
        <v>0.695604806038992</v>
      </c>
      <c r="H1906" s="68">
        <v>17.8918169209431</v>
      </c>
      <c r="I1906" s="71">
        <v>0.55404716607937499</v>
      </c>
      <c r="J1906" s="68">
        <v>1.7568192325473899</v>
      </c>
      <c r="K1906" s="71">
        <v>0.62566611978329001</v>
      </c>
      <c r="L1906" s="68">
        <v>4.4845122515025402</v>
      </c>
      <c r="M1906" s="71">
        <v>0.24817518248175199</v>
      </c>
      <c r="N1906" s="68">
        <v>3.6245353159851299</v>
      </c>
      <c r="O1906" s="71">
        <v>0.69910106115487103</v>
      </c>
      <c r="P1906" s="68">
        <v>64.672897196261701</v>
      </c>
      <c r="Q1906" s="71"/>
      <c r="R1906" s="68"/>
    </row>
    <row r="1907" spans="1:18" x14ac:dyDescent="0.2">
      <c r="A1907" s="72" t="s">
        <v>3936</v>
      </c>
      <c r="B1907" s="66" t="s">
        <v>3937</v>
      </c>
      <c r="C1907" s="67">
        <v>49</v>
      </c>
      <c r="D1907" s="67" t="s">
        <v>345</v>
      </c>
      <c r="E1907" s="71">
        <v>0.89109829547017605</v>
      </c>
      <c r="F1907" s="68">
        <v>84.4559585492228</v>
      </c>
      <c r="G1907" s="71">
        <v>0.92353795701517105</v>
      </c>
      <c r="H1907" s="68">
        <v>50.777202072538898</v>
      </c>
      <c r="I1907" s="71">
        <v>0.941159291317888</v>
      </c>
      <c r="J1907" s="68">
        <v>91.709844559585505</v>
      </c>
      <c r="K1907" s="71">
        <v>0.93062634575092396</v>
      </c>
      <c r="L1907" s="68">
        <v>62.694300518134703</v>
      </c>
      <c r="M1907" s="71">
        <v>0.83199999999999996</v>
      </c>
      <c r="N1907" s="68">
        <v>35.4497354497354</v>
      </c>
      <c r="O1907" s="71">
        <v>0.82816788326689605</v>
      </c>
      <c r="P1907" s="68">
        <v>92.265193370165704</v>
      </c>
      <c r="Q1907" s="71"/>
      <c r="R1907" s="68"/>
    </row>
    <row r="1908" spans="1:18" x14ac:dyDescent="0.2">
      <c r="A1908" s="72" t="s">
        <v>3938</v>
      </c>
      <c r="B1908" s="66" t="s">
        <v>3938</v>
      </c>
      <c r="C1908" s="67">
        <v>49</v>
      </c>
      <c r="D1908" s="67" t="s">
        <v>345</v>
      </c>
      <c r="E1908" s="71">
        <v>0.74152685652654404</v>
      </c>
      <c r="F1908" s="68">
        <v>34.196891191709803</v>
      </c>
      <c r="G1908" s="71">
        <v>0.97505408811009797</v>
      </c>
      <c r="H1908" s="68">
        <v>73.056994818652896</v>
      </c>
      <c r="I1908" s="71">
        <v>0.94238366544985097</v>
      </c>
      <c r="J1908" s="68">
        <v>92.746113989637294</v>
      </c>
      <c r="K1908" s="71">
        <v>0.95819652907277097</v>
      </c>
      <c r="L1908" s="68">
        <v>78.238341968911897</v>
      </c>
      <c r="M1908" s="71">
        <v>0.83199999999999996</v>
      </c>
      <c r="N1908" s="68">
        <v>35.4497354497354</v>
      </c>
      <c r="O1908" s="71">
        <v>0</v>
      </c>
      <c r="P1908" s="68">
        <v>0.55248618784530401</v>
      </c>
      <c r="Q1908" s="71"/>
      <c r="R1908" s="68"/>
    </row>
    <row r="1909" spans="1:18" x14ac:dyDescent="0.2">
      <c r="A1909" s="72" t="s">
        <v>3939</v>
      </c>
      <c r="B1909" s="66" t="s">
        <v>3940</v>
      </c>
      <c r="C1909" s="67">
        <v>48</v>
      </c>
      <c r="D1909" s="67" t="s">
        <v>345</v>
      </c>
      <c r="E1909" s="71">
        <v>0.87574356023047895</v>
      </c>
      <c r="F1909" s="68">
        <v>99.381443298969103</v>
      </c>
      <c r="G1909" s="71">
        <v>0.97641410922347005</v>
      </c>
      <c r="H1909" s="68">
        <v>98.9690721649485</v>
      </c>
      <c r="I1909" s="71">
        <v>0.72828160734401504</v>
      </c>
      <c r="J1909" s="68">
        <v>41.855670103092798</v>
      </c>
      <c r="K1909" s="71">
        <v>0.88771629301014798</v>
      </c>
      <c r="L1909" s="68">
        <v>98.556701030927798</v>
      </c>
      <c r="M1909" s="71">
        <v>0.97370888017726298</v>
      </c>
      <c r="N1909" s="68">
        <v>98.347107438016494</v>
      </c>
      <c r="O1909" s="71">
        <v>0.81259691139750101</v>
      </c>
      <c r="P1909" s="68">
        <v>96.473551637279598</v>
      </c>
      <c r="Q1909" s="71"/>
      <c r="R1909" s="68"/>
    </row>
    <row r="1910" spans="1:18" x14ac:dyDescent="0.2">
      <c r="A1910" s="72" t="s">
        <v>1650</v>
      </c>
      <c r="B1910" s="66" t="s">
        <v>3941</v>
      </c>
      <c r="C1910" s="67">
        <v>48</v>
      </c>
      <c r="D1910" s="67" t="s">
        <v>345</v>
      </c>
      <c r="E1910" s="71">
        <v>0.60242899105193004</v>
      </c>
      <c r="F1910" s="68">
        <v>52.371134020618598</v>
      </c>
      <c r="G1910" s="71">
        <v>0.66767076229066802</v>
      </c>
      <c r="H1910" s="68">
        <v>73.402061855670098</v>
      </c>
      <c r="I1910" s="71">
        <v>0.62315360572072998</v>
      </c>
      <c r="J1910" s="68">
        <v>12.164948453608201</v>
      </c>
      <c r="K1910" s="71">
        <v>0.66460556815313798</v>
      </c>
      <c r="L1910" s="68">
        <v>37.731958762886599</v>
      </c>
      <c r="M1910" s="71">
        <v>0.662647008692688</v>
      </c>
      <c r="N1910" s="68">
        <v>87.809917355371894</v>
      </c>
      <c r="O1910" s="71">
        <v>0.394068010402427</v>
      </c>
      <c r="P1910" s="68">
        <v>51.133501259445801</v>
      </c>
      <c r="Q1910" s="71"/>
      <c r="R1910" s="68"/>
    </row>
    <row r="1911" spans="1:18" x14ac:dyDescent="0.2">
      <c r="A1911" s="72" t="s">
        <v>3942</v>
      </c>
      <c r="B1911" s="66" t="s">
        <v>3943</v>
      </c>
      <c r="C1911" s="67">
        <v>48</v>
      </c>
      <c r="D1911" s="67" t="s">
        <v>345</v>
      </c>
      <c r="E1911" s="71">
        <v>0.71615783267424404</v>
      </c>
      <c r="F1911" s="68">
        <v>90.103092783505204</v>
      </c>
      <c r="G1911" s="71">
        <v>0.74717952132480803</v>
      </c>
      <c r="H1911" s="68">
        <v>87.628865979381402</v>
      </c>
      <c r="I1911" s="71">
        <v>0.60324629461177304</v>
      </c>
      <c r="J1911" s="68">
        <v>8.8659793814432994</v>
      </c>
      <c r="K1911" s="71">
        <v>0.69160757033810005</v>
      </c>
      <c r="L1911" s="68">
        <v>51.340206185566998</v>
      </c>
      <c r="M1911" s="71">
        <v>0.837352991307312</v>
      </c>
      <c r="N1911" s="68">
        <v>96.280991735537199</v>
      </c>
      <c r="O1911" s="71">
        <v>0.70140278578922499</v>
      </c>
      <c r="P1911" s="68">
        <v>87.657430730478595</v>
      </c>
      <c r="Q1911" s="71"/>
      <c r="R1911" s="68"/>
    </row>
    <row r="1912" spans="1:18" x14ac:dyDescent="0.2">
      <c r="A1912" s="72" t="s">
        <v>3944</v>
      </c>
      <c r="B1912" s="66" t="s">
        <v>3945</v>
      </c>
      <c r="C1912" s="67">
        <v>51</v>
      </c>
      <c r="D1912" s="67" t="s">
        <v>345</v>
      </c>
      <c r="E1912" s="71">
        <v>0.668428209091393</v>
      </c>
      <c r="F1912" s="68">
        <v>60.909090909090899</v>
      </c>
      <c r="G1912" s="71">
        <v>0.771053642196598</v>
      </c>
      <c r="H1912" s="68">
        <v>70.202020202020194</v>
      </c>
      <c r="I1912" s="71">
        <v>0.78183328224053406</v>
      </c>
      <c r="J1912" s="68">
        <v>67.272727272727295</v>
      </c>
      <c r="K1912" s="71">
        <v>0.63247369347813098</v>
      </c>
      <c r="L1912" s="68">
        <v>5.4545454545454497</v>
      </c>
      <c r="M1912" s="71">
        <v>0.73333333333333295</v>
      </c>
      <c r="N1912" s="68">
        <v>76.297049847405901</v>
      </c>
      <c r="O1912" s="71">
        <v>0.42344709420837101</v>
      </c>
      <c r="P1912" s="68">
        <v>57.082002129925499</v>
      </c>
      <c r="Q1912" s="71"/>
      <c r="R1912" s="68"/>
    </row>
    <row r="1913" spans="1:18" x14ac:dyDescent="0.2">
      <c r="A1913" s="72" t="s">
        <v>3946</v>
      </c>
      <c r="B1913" s="66" t="s">
        <v>3947</v>
      </c>
      <c r="C1913" s="67">
        <v>48</v>
      </c>
      <c r="D1913" s="67" t="s">
        <v>345</v>
      </c>
      <c r="E1913" s="71">
        <v>0.73939877080611205</v>
      </c>
      <c r="F1913" s="68">
        <v>92.371134020618598</v>
      </c>
      <c r="G1913" s="71">
        <v>0.72648754825248096</v>
      </c>
      <c r="H1913" s="68">
        <v>84.948453608247405</v>
      </c>
      <c r="I1913" s="71">
        <v>0.73387878143622898</v>
      </c>
      <c r="J1913" s="68">
        <v>44.948453608247398</v>
      </c>
      <c r="K1913" s="71">
        <v>0.61469158267519497</v>
      </c>
      <c r="L1913" s="68">
        <v>18.556701030927801</v>
      </c>
      <c r="M1913" s="71">
        <v>0.81178626214419602</v>
      </c>
      <c r="N1913" s="68">
        <v>95.454545454545496</v>
      </c>
      <c r="O1913" s="71">
        <v>0.81014967952245798</v>
      </c>
      <c r="P1913" s="68">
        <v>95.969773299748098</v>
      </c>
      <c r="Q1913" s="71"/>
      <c r="R1913" s="68"/>
    </row>
    <row r="1914" spans="1:18" x14ac:dyDescent="0.2">
      <c r="A1914" s="72" t="s">
        <v>3948</v>
      </c>
      <c r="B1914" s="66" t="s">
        <v>3949</v>
      </c>
      <c r="C1914" s="67">
        <v>48</v>
      </c>
      <c r="D1914" s="67" t="s">
        <v>345</v>
      </c>
      <c r="E1914" s="71">
        <v>0.64585658170215199</v>
      </c>
      <c r="F1914" s="68">
        <v>71.340206185566998</v>
      </c>
      <c r="G1914" s="71">
        <v>0.72687390686603104</v>
      </c>
      <c r="H1914" s="68">
        <v>85.154639175257699</v>
      </c>
      <c r="I1914" s="71">
        <v>0.76439314787620605</v>
      </c>
      <c r="J1914" s="68">
        <v>56.288659793814404</v>
      </c>
      <c r="K1914" s="71">
        <v>0.60078709564224697</v>
      </c>
      <c r="L1914" s="68">
        <v>13.814432989690699</v>
      </c>
      <c r="M1914" s="71">
        <v>0.52629111982273702</v>
      </c>
      <c r="N1914" s="68">
        <v>59.090909090909101</v>
      </c>
      <c r="O1914" s="71">
        <v>0.61093763830353998</v>
      </c>
      <c r="P1914" s="68">
        <v>78.337531486146105</v>
      </c>
      <c r="Q1914" s="71"/>
      <c r="R1914" s="68"/>
    </row>
    <row r="1915" spans="1:18" x14ac:dyDescent="0.2">
      <c r="A1915" s="72" t="s">
        <v>3950</v>
      </c>
      <c r="B1915" s="66" t="s">
        <v>3951</v>
      </c>
      <c r="C1915" s="67">
        <v>48</v>
      </c>
      <c r="D1915" s="67" t="s">
        <v>345</v>
      </c>
      <c r="E1915" s="71">
        <v>0.72613628271484798</v>
      </c>
      <c r="F1915" s="68">
        <v>90.927835051546396</v>
      </c>
      <c r="G1915" s="71">
        <v>0.74383138487719203</v>
      </c>
      <c r="H1915" s="68">
        <v>87.422680412371093</v>
      </c>
      <c r="I1915" s="71">
        <v>0.76559550067647097</v>
      </c>
      <c r="J1915" s="68">
        <v>57.113402061855702</v>
      </c>
      <c r="K1915" s="71">
        <v>0.59612248273072999</v>
      </c>
      <c r="L1915" s="68">
        <v>12.989690721649501</v>
      </c>
      <c r="M1915" s="71">
        <v>0.79474177603545204</v>
      </c>
      <c r="N1915" s="68">
        <v>94.628099173553693</v>
      </c>
      <c r="O1915" s="71">
        <v>0.73039026925439299</v>
      </c>
      <c r="P1915" s="68">
        <v>91.183879093198996</v>
      </c>
      <c r="Q1915" s="71"/>
      <c r="R1915" s="68"/>
    </row>
    <row r="1916" spans="1:18" x14ac:dyDescent="0.2">
      <c r="A1916" s="72" t="s">
        <v>3952</v>
      </c>
      <c r="B1916" s="66" t="s">
        <v>3953</v>
      </c>
      <c r="C1916" s="67">
        <v>48</v>
      </c>
      <c r="D1916" s="67" t="s">
        <v>345</v>
      </c>
      <c r="E1916" s="71">
        <v>0.604885731633382</v>
      </c>
      <c r="F1916" s="68">
        <v>54.020618556701002</v>
      </c>
      <c r="G1916" s="71">
        <v>0.70172408863037805</v>
      </c>
      <c r="H1916" s="68">
        <v>80.618556701030897</v>
      </c>
      <c r="I1916" s="71">
        <v>0.75791850215143897</v>
      </c>
      <c r="J1916" s="68">
        <v>53.814432989690701</v>
      </c>
      <c r="K1916" s="71">
        <v>0.68345152970110201</v>
      </c>
      <c r="L1916" s="68">
        <v>47.628865979381402</v>
      </c>
      <c r="M1916" s="71">
        <v>0.56038009204022499</v>
      </c>
      <c r="N1916" s="68">
        <v>69.214876033057806</v>
      </c>
      <c r="O1916" s="71">
        <v>0.32095444564376602</v>
      </c>
      <c r="P1916" s="68">
        <v>43.073047858942097</v>
      </c>
      <c r="Q1916" s="71"/>
      <c r="R1916" s="68"/>
    </row>
    <row r="1917" spans="1:18" x14ac:dyDescent="0.2">
      <c r="A1917" s="72" t="s">
        <v>993</v>
      </c>
      <c r="B1917" s="66" t="s">
        <v>3954</v>
      </c>
      <c r="C1917" s="67">
        <v>48</v>
      </c>
      <c r="D1917" s="67" t="s">
        <v>345</v>
      </c>
      <c r="E1917" s="71">
        <v>0.70698793808174298</v>
      </c>
      <c r="F1917" s="68">
        <v>87.628865979381402</v>
      </c>
      <c r="G1917" s="71">
        <v>0.71620552383567004</v>
      </c>
      <c r="H1917" s="68">
        <v>83.917525773195905</v>
      </c>
      <c r="I1917" s="71">
        <v>0.72368414919868995</v>
      </c>
      <c r="J1917" s="68">
        <v>40.206185567010301</v>
      </c>
      <c r="K1917" s="71">
        <v>0.69108528617378795</v>
      </c>
      <c r="L1917" s="68">
        <v>50.927835051546403</v>
      </c>
      <c r="M1917" s="71">
        <v>0.718041588546105</v>
      </c>
      <c r="N1917" s="68">
        <v>91.115702479338907</v>
      </c>
      <c r="O1917" s="71">
        <v>0.68592314265446397</v>
      </c>
      <c r="P1917" s="68">
        <v>86.146095717884094</v>
      </c>
      <c r="Q1917" s="71"/>
      <c r="R1917" s="68"/>
    </row>
    <row r="1918" spans="1:18" x14ac:dyDescent="0.2">
      <c r="A1918" s="72" t="s">
        <v>3955</v>
      </c>
      <c r="B1918" s="66" t="s">
        <v>3956</v>
      </c>
      <c r="C1918" s="67">
        <v>51</v>
      </c>
      <c r="D1918" s="67" t="s">
        <v>345</v>
      </c>
      <c r="E1918" s="71">
        <v>0.75175347049879004</v>
      </c>
      <c r="F1918" s="68">
        <v>79.696969696969703</v>
      </c>
      <c r="G1918" s="71">
        <v>0.83731076817837402</v>
      </c>
      <c r="H1918" s="68">
        <v>84.848484848484802</v>
      </c>
      <c r="I1918" s="71">
        <v>0.88220030382368697</v>
      </c>
      <c r="J1918" s="68">
        <v>95.959595959596001</v>
      </c>
      <c r="K1918" s="71">
        <v>0.79486185536770304</v>
      </c>
      <c r="L1918" s="68">
        <v>39.797979797979799</v>
      </c>
      <c r="M1918" s="71">
        <v>0.831372549019608</v>
      </c>
      <c r="N1918" s="68">
        <v>89.623601220752803</v>
      </c>
      <c r="O1918" s="71">
        <v>0.41302187610458002</v>
      </c>
      <c r="P1918" s="68">
        <v>55.165069222577202</v>
      </c>
      <c r="Q1918" s="71"/>
      <c r="R1918" s="68"/>
    </row>
    <row r="1919" spans="1:18" x14ac:dyDescent="0.2">
      <c r="A1919" s="72" t="s">
        <v>3957</v>
      </c>
      <c r="B1919" s="66" t="s">
        <v>3958</v>
      </c>
      <c r="C1919" s="67">
        <v>48</v>
      </c>
      <c r="D1919" s="67" t="s">
        <v>345</v>
      </c>
      <c r="E1919" s="71">
        <v>0.61272972241691803</v>
      </c>
      <c r="F1919" s="68">
        <v>57.525773195876297</v>
      </c>
      <c r="G1919" s="71">
        <v>0.71577649346538996</v>
      </c>
      <c r="H1919" s="68">
        <v>83.505154639175302</v>
      </c>
      <c r="I1919" s="71">
        <v>0.76457648852472804</v>
      </c>
      <c r="J1919" s="68">
        <v>56.701030927834999</v>
      </c>
      <c r="K1919" s="71">
        <v>0.57729327875620495</v>
      </c>
      <c r="L1919" s="68">
        <v>9.4845360824742304</v>
      </c>
      <c r="M1919" s="71">
        <v>0.372890744844043</v>
      </c>
      <c r="N1919" s="68">
        <v>16.528925619834698</v>
      </c>
      <c r="O1919" s="71">
        <v>0.63311160649422504</v>
      </c>
      <c r="P1919" s="68">
        <v>80.604534005037806</v>
      </c>
      <c r="Q1919" s="71"/>
      <c r="R1919" s="68"/>
    </row>
    <row r="1920" spans="1:18" x14ac:dyDescent="0.2">
      <c r="A1920" s="72" t="s">
        <v>3959</v>
      </c>
      <c r="B1920" s="66" t="s">
        <v>3960</v>
      </c>
      <c r="C1920" s="67">
        <v>48</v>
      </c>
      <c r="D1920" s="67" t="s">
        <v>345</v>
      </c>
      <c r="E1920" s="71">
        <v>0.70605384222877099</v>
      </c>
      <c r="F1920" s="68">
        <v>87.216494845360799</v>
      </c>
      <c r="G1920" s="71">
        <v>0.75494643438945297</v>
      </c>
      <c r="H1920" s="68">
        <v>88.865979381443296</v>
      </c>
      <c r="I1920" s="71">
        <v>0.79231540905569398</v>
      </c>
      <c r="J1920" s="68">
        <v>66.804123711340196</v>
      </c>
      <c r="K1920" s="71">
        <v>0.65030196454876299</v>
      </c>
      <c r="L1920" s="68">
        <v>31.958762886597899</v>
      </c>
      <c r="M1920" s="71">
        <v>0.73934719618203504</v>
      </c>
      <c r="N1920" s="68">
        <v>92.355371900826398</v>
      </c>
      <c r="O1920" s="71">
        <v>0.59335820696791097</v>
      </c>
      <c r="P1920" s="68">
        <v>75.818639798488704</v>
      </c>
      <c r="Q1920" s="71"/>
      <c r="R1920" s="68"/>
    </row>
    <row r="1921" spans="1:18" x14ac:dyDescent="0.2">
      <c r="A1921" s="72" t="s">
        <v>3961</v>
      </c>
      <c r="B1921" s="66" t="s">
        <v>3962</v>
      </c>
      <c r="C1921" s="67">
        <v>51</v>
      </c>
      <c r="D1921" s="67" t="s">
        <v>345</v>
      </c>
      <c r="E1921" s="71">
        <v>0.73441680983816304</v>
      </c>
      <c r="F1921" s="68">
        <v>75.353535353535307</v>
      </c>
      <c r="G1921" s="71">
        <v>0.78712697173161394</v>
      </c>
      <c r="H1921" s="68">
        <v>74.747474747474797</v>
      </c>
      <c r="I1921" s="71">
        <v>0.81954174860941098</v>
      </c>
      <c r="J1921" s="68">
        <v>80.909090909090907</v>
      </c>
      <c r="K1921" s="71">
        <v>0.84887507019971198</v>
      </c>
      <c r="L1921" s="68">
        <v>65.050505050505095</v>
      </c>
      <c r="M1921" s="71">
        <v>0.74901960784313704</v>
      </c>
      <c r="N1921" s="68">
        <v>79.145473041709096</v>
      </c>
      <c r="O1921" s="71">
        <v>0.467520650806939</v>
      </c>
      <c r="P1921" s="68">
        <v>62.9392971246006</v>
      </c>
      <c r="Q1921" s="71"/>
      <c r="R1921" s="68"/>
    </row>
    <row r="1922" spans="1:18" x14ac:dyDescent="0.2">
      <c r="A1922" s="72" t="s">
        <v>1460</v>
      </c>
      <c r="B1922" s="66" t="s">
        <v>3963</v>
      </c>
      <c r="C1922" s="67">
        <v>51</v>
      </c>
      <c r="D1922" s="67" t="s">
        <v>345</v>
      </c>
      <c r="E1922" s="71">
        <v>0.70493269085756405</v>
      </c>
      <c r="F1922" s="68">
        <v>69.090909090909093</v>
      </c>
      <c r="G1922" s="71">
        <v>0.77203547176379295</v>
      </c>
      <c r="H1922" s="68">
        <v>70.505050505050505</v>
      </c>
      <c r="I1922" s="71">
        <v>0.75645105612368602</v>
      </c>
      <c r="J1922" s="68">
        <v>56.969696969696997</v>
      </c>
      <c r="K1922" s="71">
        <v>0.84484933884716595</v>
      </c>
      <c r="L1922" s="68">
        <v>63.1313131313131</v>
      </c>
      <c r="M1922" s="71">
        <v>0.74117647058823499</v>
      </c>
      <c r="N1922" s="68">
        <v>77.619532044760902</v>
      </c>
      <c r="O1922" s="71">
        <v>0.410151116964942</v>
      </c>
      <c r="P1922" s="68">
        <v>54.5260915867945</v>
      </c>
      <c r="Q1922" s="71"/>
      <c r="R1922" s="68"/>
    </row>
    <row r="1923" spans="1:18" x14ac:dyDescent="0.2">
      <c r="A1923" s="72" t="s">
        <v>3964</v>
      </c>
      <c r="B1923" s="66" t="s">
        <v>3965</v>
      </c>
      <c r="C1923" s="67">
        <v>48</v>
      </c>
      <c r="D1923" s="67" t="s">
        <v>345</v>
      </c>
      <c r="E1923" s="71">
        <v>0.75012827165604201</v>
      </c>
      <c r="F1923" s="68">
        <v>94.226804123711304</v>
      </c>
      <c r="G1923" s="71">
        <v>0.807639904272759</v>
      </c>
      <c r="H1923" s="68">
        <v>93.402061855670098</v>
      </c>
      <c r="I1923" s="71">
        <v>0.72957003654812302</v>
      </c>
      <c r="J1923" s="68">
        <v>42.886597938144298</v>
      </c>
      <c r="K1923" s="71">
        <v>0.82980134682443096</v>
      </c>
      <c r="L1923" s="68">
        <v>94.432989690721598</v>
      </c>
      <c r="M1923" s="71">
        <v>0.74360831770922098</v>
      </c>
      <c r="N1923" s="68">
        <v>92.561983471074399</v>
      </c>
      <c r="O1923" s="71">
        <v>0.64002175292567498</v>
      </c>
      <c r="P1923" s="68">
        <v>81.360201511335006</v>
      </c>
      <c r="Q1923" s="71"/>
      <c r="R1923" s="68"/>
    </row>
    <row r="1924" spans="1:18" x14ac:dyDescent="0.2">
      <c r="A1924" s="72" t="s">
        <v>3966</v>
      </c>
      <c r="B1924" s="66" t="s">
        <v>3967</v>
      </c>
      <c r="C1924" s="67">
        <v>48</v>
      </c>
      <c r="D1924" s="67" t="s">
        <v>345</v>
      </c>
      <c r="E1924" s="71">
        <v>0.71444931496839204</v>
      </c>
      <c r="F1924" s="68">
        <v>89.278350515463899</v>
      </c>
      <c r="G1924" s="71">
        <v>0.80019975191265302</v>
      </c>
      <c r="H1924" s="68">
        <v>93.195876288659804</v>
      </c>
      <c r="I1924" s="71">
        <v>0.55695361577295699</v>
      </c>
      <c r="J1924" s="68">
        <v>3.5051546391752599</v>
      </c>
      <c r="K1924" s="71">
        <v>0.80752679640263902</v>
      </c>
      <c r="L1924" s="68">
        <v>90.103092783505204</v>
      </c>
      <c r="M1924" s="71">
        <v>0.77343616839952301</v>
      </c>
      <c r="N1924" s="68">
        <v>94.008264462809905</v>
      </c>
      <c r="O1924" s="71">
        <v>0.63413024235418702</v>
      </c>
      <c r="P1924" s="68">
        <v>80.856423173803506</v>
      </c>
      <c r="Q1924" s="71"/>
      <c r="R1924" s="68"/>
    </row>
    <row r="1925" spans="1:18" x14ac:dyDescent="0.2">
      <c r="A1925" s="72" t="s">
        <v>3968</v>
      </c>
      <c r="B1925" s="66" t="s">
        <v>3969</v>
      </c>
      <c r="C1925" s="67">
        <v>48</v>
      </c>
      <c r="D1925" s="67" t="s">
        <v>345</v>
      </c>
      <c r="E1925" s="71">
        <v>0.70656851632092499</v>
      </c>
      <c r="F1925" s="68">
        <v>87.422680412371093</v>
      </c>
      <c r="G1925" s="71">
        <v>0.62657930977031395</v>
      </c>
      <c r="H1925" s="68">
        <v>51.958762886597903</v>
      </c>
      <c r="I1925" s="71">
        <v>0.71495939949786502</v>
      </c>
      <c r="J1925" s="68">
        <v>37.113402061855702</v>
      </c>
      <c r="K1925" s="71">
        <v>0.728437710985396</v>
      </c>
      <c r="L1925" s="68">
        <v>68.247422680412399</v>
      </c>
      <c r="M1925" s="71">
        <v>0.85013635588887004</v>
      </c>
      <c r="N1925" s="68">
        <v>97.107438016528903</v>
      </c>
      <c r="O1925" s="71">
        <v>0.61272980546217903</v>
      </c>
      <c r="P1925" s="68">
        <v>78.841309823677605</v>
      </c>
      <c r="Q1925" s="71"/>
      <c r="R1925" s="68"/>
    </row>
    <row r="1926" spans="1:18" x14ac:dyDescent="0.2">
      <c r="A1926" s="72" t="s">
        <v>3403</v>
      </c>
      <c r="B1926" s="66" t="s">
        <v>3970</v>
      </c>
      <c r="C1926" s="67">
        <v>48</v>
      </c>
      <c r="D1926" s="67" t="s">
        <v>345</v>
      </c>
      <c r="E1926" s="71">
        <v>0.77362458181495997</v>
      </c>
      <c r="F1926" s="68">
        <v>96.288659793814404</v>
      </c>
      <c r="G1926" s="71">
        <v>0.823584198579982</v>
      </c>
      <c r="H1926" s="68">
        <v>94.845360824742301</v>
      </c>
      <c r="I1926" s="71">
        <v>0.697280421861321</v>
      </c>
      <c r="J1926" s="68">
        <v>31.958762886597899</v>
      </c>
      <c r="K1926" s="71">
        <v>0.76413919065274905</v>
      </c>
      <c r="L1926" s="68">
        <v>78.556701030927798</v>
      </c>
      <c r="M1926" s="71">
        <v>0.83309186978012595</v>
      </c>
      <c r="N1926" s="68">
        <v>96.074380165289298</v>
      </c>
      <c r="O1926" s="71">
        <v>0.75002722820062195</v>
      </c>
      <c r="P1926" s="68">
        <v>93.198992443324897</v>
      </c>
      <c r="Q1926" s="71"/>
      <c r="R1926" s="68"/>
    </row>
    <row r="1927" spans="1:18" x14ac:dyDescent="0.2">
      <c r="A1927" s="72" t="s">
        <v>3756</v>
      </c>
      <c r="B1927" s="66" t="s">
        <v>3971</v>
      </c>
      <c r="C1927" s="67">
        <v>48</v>
      </c>
      <c r="D1927" s="67" t="s">
        <v>345</v>
      </c>
      <c r="E1927" s="71">
        <v>0.69134456296291802</v>
      </c>
      <c r="F1927" s="68">
        <v>83.917525773195905</v>
      </c>
      <c r="G1927" s="71">
        <v>0.661959246643957</v>
      </c>
      <c r="H1927" s="68">
        <v>70.721649484536101</v>
      </c>
      <c r="I1927" s="71">
        <v>0.75013453852339596</v>
      </c>
      <c r="J1927" s="68">
        <v>50.103092783505197</v>
      </c>
      <c r="K1927" s="71">
        <v>0.72329074004522798</v>
      </c>
      <c r="L1927" s="68">
        <v>65.154639175257699</v>
      </c>
      <c r="M1927" s="71">
        <v>0.662647008692688</v>
      </c>
      <c r="N1927" s="68">
        <v>87.809917355371894</v>
      </c>
      <c r="O1927" s="71">
        <v>0.65869128090932305</v>
      </c>
      <c r="P1927" s="68">
        <v>83.375314861461007</v>
      </c>
      <c r="Q1927" s="71"/>
      <c r="R1927" s="68"/>
    </row>
    <row r="1928" spans="1:18" x14ac:dyDescent="0.2">
      <c r="A1928" s="72" t="s">
        <v>3972</v>
      </c>
      <c r="B1928" s="66" t="s">
        <v>3973</v>
      </c>
      <c r="C1928" s="67">
        <v>48</v>
      </c>
      <c r="D1928" s="67" t="s">
        <v>345</v>
      </c>
      <c r="E1928" s="71">
        <v>0.59796453030613494</v>
      </c>
      <c r="F1928" s="68">
        <v>50.5154639175258</v>
      </c>
      <c r="G1928" s="71">
        <v>0.72086781907055797</v>
      </c>
      <c r="H1928" s="68">
        <v>84.329896907216494</v>
      </c>
      <c r="I1928" s="71">
        <v>0.634807670741102</v>
      </c>
      <c r="J1928" s="68">
        <v>14.845360824742301</v>
      </c>
      <c r="K1928" s="71">
        <v>0.49229996701186601</v>
      </c>
      <c r="L1928" s="68">
        <v>1.44329896907216</v>
      </c>
      <c r="M1928" s="71">
        <v>0.39845747400715897</v>
      </c>
      <c r="N1928" s="68">
        <v>19.834710743801701</v>
      </c>
      <c r="O1928" s="71">
        <v>0.74338972069998999</v>
      </c>
      <c r="P1928" s="68">
        <v>91.939546599496197</v>
      </c>
      <c r="Q1928" s="71"/>
      <c r="R1928" s="68"/>
    </row>
    <row r="1929" spans="1:18" x14ac:dyDescent="0.2">
      <c r="A1929" s="72" t="s">
        <v>3974</v>
      </c>
      <c r="B1929" s="66" t="s">
        <v>3975</v>
      </c>
      <c r="C1929" s="67">
        <v>48</v>
      </c>
      <c r="D1929" s="67" t="s">
        <v>345</v>
      </c>
      <c r="E1929" s="71">
        <v>0.693373835383435</v>
      </c>
      <c r="F1929" s="68">
        <v>84.329896907216494</v>
      </c>
      <c r="G1929" s="71">
        <v>0.77670601828488495</v>
      </c>
      <c r="H1929" s="68">
        <v>90.927835051546396</v>
      </c>
      <c r="I1929" s="71">
        <v>0.81961092098260502</v>
      </c>
      <c r="J1929" s="68">
        <v>76.494845360824698</v>
      </c>
      <c r="K1929" s="71">
        <v>0.64390322006285805</v>
      </c>
      <c r="L1929" s="68">
        <v>29.072164948453601</v>
      </c>
      <c r="M1929" s="71">
        <v>0.79474177603545204</v>
      </c>
      <c r="N1929" s="68">
        <v>94.628099173553693</v>
      </c>
      <c r="O1929" s="71">
        <v>0.431907241551376</v>
      </c>
      <c r="P1929" s="68">
        <v>56.423173803526502</v>
      </c>
      <c r="Q1929" s="71"/>
      <c r="R1929" s="68"/>
    </row>
    <row r="1930" spans="1:18" x14ac:dyDescent="0.2">
      <c r="A1930" s="72" t="s">
        <v>3976</v>
      </c>
      <c r="B1930" s="66" t="s">
        <v>3977</v>
      </c>
      <c r="C1930" s="67">
        <v>48</v>
      </c>
      <c r="D1930" s="67" t="s">
        <v>345</v>
      </c>
      <c r="E1930" s="71">
        <v>0.54304398312067403</v>
      </c>
      <c r="F1930" s="68">
        <v>25.154639175257699</v>
      </c>
      <c r="G1930" s="71">
        <v>0.70216208054232698</v>
      </c>
      <c r="H1930" s="68">
        <v>81.0309278350515</v>
      </c>
      <c r="I1930" s="71">
        <v>0.536258724798653</v>
      </c>
      <c r="J1930" s="68">
        <v>2.8865979381443299</v>
      </c>
      <c r="K1930" s="71">
        <v>0.57939942633223696</v>
      </c>
      <c r="L1930" s="68">
        <v>9.8969072164948493</v>
      </c>
      <c r="M1930" s="71">
        <v>0.52202999829555097</v>
      </c>
      <c r="N1930" s="68">
        <v>57.851239669421503</v>
      </c>
      <c r="O1930" s="71">
        <v>0.37536968563460299</v>
      </c>
      <c r="P1930" s="68">
        <v>48.614609571788399</v>
      </c>
      <c r="Q1930" s="71"/>
      <c r="R1930" s="68"/>
    </row>
    <row r="1931" spans="1:18" x14ac:dyDescent="0.2">
      <c r="A1931" s="72" t="s">
        <v>3978</v>
      </c>
      <c r="B1931" s="66" t="s">
        <v>3979</v>
      </c>
      <c r="C1931" s="67">
        <v>48</v>
      </c>
      <c r="D1931" s="67" t="s">
        <v>345</v>
      </c>
      <c r="E1931" s="71">
        <v>0.73338416641798199</v>
      </c>
      <c r="F1931" s="68">
        <v>91.752577319587601</v>
      </c>
      <c r="G1931" s="71">
        <v>0.71619571043391705</v>
      </c>
      <c r="H1931" s="68">
        <v>83.711340206185596</v>
      </c>
      <c r="I1931" s="71">
        <v>0.74526367891133904</v>
      </c>
      <c r="J1931" s="68">
        <v>48.4536082474227</v>
      </c>
      <c r="K1931" s="71">
        <v>0.73304698745275099</v>
      </c>
      <c r="L1931" s="68">
        <v>70.309278350515498</v>
      </c>
      <c r="M1931" s="71">
        <v>0.75639168229077902</v>
      </c>
      <c r="N1931" s="68">
        <v>93.388429752066102</v>
      </c>
      <c r="O1931" s="71">
        <v>0.71602277300112305</v>
      </c>
      <c r="P1931" s="68">
        <v>89.924433249370296</v>
      </c>
      <c r="Q1931" s="71"/>
      <c r="R1931" s="68"/>
    </row>
    <row r="1932" spans="1:18" x14ac:dyDescent="0.2">
      <c r="A1932" s="72" t="s">
        <v>3980</v>
      </c>
      <c r="B1932" s="66" t="s">
        <v>3981</v>
      </c>
      <c r="C1932" s="67">
        <v>48</v>
      </c>
      <c r="D1932" s="67" t="s">
        <v>345</v>
      </c>
      <c r="E1932" s="71">
        <v>0.74228680997525198</v>
      </c>
      <c r="F1932" s="68">
        <v>92.783505154639201</v>
      </c>
      <c r="G1932" s="71">
        <v>0.74745819625791698</v>
      </c>
      <c r="H1932" s="68">
        <v>87.835051546391796</v>
      </c>
      <c r="I1932" s="71">
        <v>0.78073927691265999</v>
      </c>
      <c r="J1932" s="68">
        <v>61.649484536082497</v>
      </c>
      <c r="K1932" s="71">
        <v>0.70996796976225895</v>
      </c>
      <c r="L1932" s="68">
        <v>59.587628865979397</v>
      </c>
      <c r="M1932" s="71">
        <v>0.76917504687233695</v>
      </c>
      <c r="N1932" s="68">
        <v>93.801652892562004</v>
      </c>
      <c r="O1932" s="71">
        <v>0.70409356007108803</v>
      </c>
      <c r="P1932" s="68">
        <v>87.909319899244295</v>
      </c>
      <c r="Q1932" s="71"/>
      <c r="R1932" s="68"/>
    </row>
    <row r="1933" spans="1:18" x14ac:dyDescent="0.2">
      <c r="A1933" s="72" t="s">
        <v>3982</v>
      </c>
      <c r="B1933" s="66" t="s">
        <v>3983</v>
      </c>
      <c r="C1933" s="67">
        <v>48</v>
      </c>
      <c r="D1933" s="67" t="s">
        <v>345</v>
      </c>
      <c r="E1933" s="71">
        <v>0.63159396133963197</v>
      </c>
      <c r="F1933" s="68">
        <v>66.391752577319593</v>
      </c>
      <c r="G1933" s="71">
        <v>0.62825402379490702</v>
      </c>
      <c r="H1933" s="68">
        <v>52.989690721649502</v>
      </c>
      <c r="I1933" s="71">
        <v>0.67970100269227396</v>
      </c>
      <c r="J1933" s="68">
        <v>26.3917525773196</v>
      </c>
      <c r="K1933" s="71">
        <v>0.70491306363016903</v>
      </c>
      <c r="L1933" s="68">
        <v>57.525773195876297</v>
      </c>
      <c r="M1933" s="71">
        <v>0.51350775524117898</v>
      </c>
      <c r="N1933" s="68">
        <v>55.3719008264463</v>
      </c>
      <c r="O1933" s="71"/>
      <c r="P1933" s="68"/>
      <c r="Q1933" s="71"/>
      <c r="R1933" s="68"/>
    </row>
    <row r="1934" spans="1:18" x14ac:dyDescent="0.2">
      <c r="A1934" s="72" t="s">
        <v>3984</v>
      </c>
      <c r="B1934" s="66" t="s">
        <v>3985</v>
      </c>
      <c r="C1934" s="67">
        <v>48</v>
      </c>
      <c r="D1934" s="67" t="s">
        <v>345</v>
      </c>
      <c r="E1934" s="71">
        <v>0.64568566540663597</v>
      </c>
      <c r="F1934" s="68">
        <v>71.134020618556704</v>
      </c>
      <c r="G1934" s="71">
        <v>0.73887626357564995</v>
      </c>
      <c r="H1934" s="68">
        <v>86.597938144329902</v>
      </c>
      <c r="I1934" s="71">
        <v>0.75701156745135501</v>
      </c>
      <c r="J1934" s="68">
        <v>53.402061855670098</v>
      </c>
      <c r="K1934" s="71">
        <v>0.63785880586461496</v>
      </c>
      <c r="L1934" s="68">
        <v>25.7731958762887</v>
      </c>
      <c r="M1934" s="71">
        <v>0.49220214760525</v>
      </c>
      <c r="N1934" s="68">
        <v>46.900826446281002</v>
      </c>
      <c r="O1934" s="71">
        <v>0.60247954253631197</v>
      </c>
      <c r="P1934" s="68">
        <v>77.078085642317404</v>
      </c>
      <c r="Q1934" s="71"/>
      <c r="R1934" s="68"/>
    </row>
    <row r="1935" spans="1:18" x14ac:dyDescent="0.2">
      <c r="A1935" s="72" t="s">
        <v>3986</v>
      </c>
      <c r="B1935" s="66" t="s">
        <v>3987</v>
      </c>
      <c r="C1935" s="67">
        <v>48</v>
      </c>
      <c r="D1935" s="67" t="s">
        <v>345</v>
      </c>
      <c r="E1935" s="71">
        <v>0.69182095512800601</v>
      </c>
      <c r="F1935" s="68">
        <v>84.123711340206199</v>
      </c>
      <c r="G1935" s="71">
        <v>0.69964750179069002</v>
      </c>
      <c r="H1935" s="68">
        <v>80</v>
      </c>
      <c r="I1935" s="71">
        <v>0.83702858734962904</v>
      </c>
      <c r="J1935" s="68">
        <v>82.474226804123703</v>
      </c>
      <c r="K1935" s="71">
        <v>0.68238369844239699</v>
      </c>
      <c r="L1935" s="68">
        <v>47.422680412371101</v>
      </c>
      <c r="M1935" s="71">
        <v>0.68395261632861803</v>
      </c>
      <c r="N1935" s="68">
        <v>89.462809917355401</v>
      </c>
      <c r="O1935" s="71">
        <v>0.55609237172869797</v>
      </c>
      <c r="P1935" s="68">
        <v>71.032745591939502</v>
      </c>
      <c r="Q1935" s="71"/>
      <c r="R1935" s="68"/>
    </row>
    <row r="1936" spans="1:18" x14ac:dyDescent="0.2">
      <c r="A1936" s="72" t="s">
        <v>3988</v>
      </c>
      <c r="B1936" s="66" t="s">
        <v>3989</v>
      </c>
      <c r="C1936" s="67">
        <v>48</v>
      </c>
      <c r="D1936" s="67" t="s">
        <v>345</v>
      </c>
      <c r="E1936" s="71">
        <v>0.569209332851637</v>
      </c>
      <c r="F1936" s="68">
        <v>36.9072164948454</v>
      </c>
      <c r="G1936" s="71">
        <v>0.62488773140489196</v>
      </c>
      <c r="H1936" s="68">
        <v>50.721649484536101</v>
      </c>
      <c r="I1936" s="71">
        <v>0.84709337785705996</v>
      </c>
      <c r="J1936" s="68">
        <v>85.360824742267994</v>
      </c>
      <c r="K1936" s="71">
        <v>0.72910918084223297</v>
      </c>
      <c r="L1936" s="68">
        <v>68.659793814433002</v>
      </c>
      <c r="M1936" s="71">
        <v>0.47941878302369201</v>
      </c>
      <c r="N1936" s="68">
        <v>40.289256198347097</v>
      </c>
      <c r="O1936" s="71">
        <v>0.165537591130308</v>
      </c>
      <c r="P1936" s="68">
        <v>22.670025188916899</v>
      </c>
      <c r="Q1936" s="71"/>
      <c r="R1936" s="68"/>
    </row>
    <row r="1937" spans="1:18" x14ac:dyDescent="0.2">
      <c r="A1937" s="72" t="s">
        <v>3990</v>
      </c>
      <c r="B1937" s="66" t="s">
        <v>3991</v>
      </c>
      <c r="C1937" s="67">
        <v>48</v>
      </c>
      <c r="D1937" s="67" t="s">
        <v>345</v>
      </c>
      <c r="E1937" s="71">
        <v>0.51728855464643497</v>
      </c>
      <c r="F1937" s="68">
        <v>13.4020618556701</v>
      </c>
      <c r="G1937" s="71">
        <v>0.60453807549895799</v>
      </c>
      <c r="H1937" s="68">
        <v>28.041237113402101</v>
      </c>
      <c r="I1937" s="71">
        <v>0.799648850066766</v>
      </c>
      <c r="J1937" s="68">
        <v>70.103092783505105</v>
      </c>
      <c r="K1937" s="71">
        <v>0.70259007673703699</v>
      </c>
      <c r="L1937" s="68">
        <v>56.9072164948454</v>
      </c>
      <c r="M1937" s="71">
        <v>0.39845747400715897</v>
      </c>
      <c r="N1937" s="68">
        <v>19.834710743801701</v>
      </c>
      <c r="O1937" s="71">
        <v>8.1208296922255299E-2</v>
      </c>
      <c r="P1937" s="68">
        <v>8.3123425692695196</v>
      </c>
      <c r="Q1937" s="71"/>
      <c r="R1937" s="68"/>
    </row>
    <row r="1938" spans="1:18" x14ac:dyDescent="0.2">
      <c r="A1938" s="72" t="s">
        <v>1883</v>
      </c>
      <c r="B1938" s="66" t="s">
        <v>3992</v>
      </c>
      <c r="C1938" s="67">
        <v>48</v>
      </c>
      <c r="D1938" s="67" t="s">
        <v>345</v>
      </c>
      <c r="E1938" s="71">
        <v>0.48551812587579701</v>
      </c>
      <c r="F1938" s="68">
        <v>5.97938144329897</v>
      </c>
      <c r="G1938" s="71">
        <v>0.59905754016413204</v>
      </c>
      <c r="H1938" s="68">
        <v>12.783505154639199</v>
      </c>
      <c r="I1938" s="71">
        <v>0.72904237362515301</v>
      </c>
      <c r="J1938" s="68">
        <v>42.0618556701031</v>
      </c>
      <c r="K1938" s="71">
        <v>0.61228005038334099</v>
      </c>
      <c r="L1938" s="68">
        <v>17.319587628866</v>
      </c>
      <c r="M1938" s="71">
        <v>0.38141298789841499</v>
      </c>
      <c r="N1938" s="68">
        <v>17.355371900826398</v>
      </c>
      <c r="O1938" s="71">
        <v>0.105797677307943</v>
      </c>
      <c r="P1938" s="68">
        <v>11.5869017632242</v>
      </c>
      <c r="Q1938" s="71"/>
      <c r="R1938" s="68"/>
    </row>
    <row r="1939" spans="1:18" x14ac:dyDescent="0.2">
      <c r="A1939" s="72" t="s">
        <v>3993</v>
      </c>
      <c r="B1939" s="66" t="s">
        <v>3994</v>
      </c>
      <c r="C1939" s="67">
        <v>48</v>
      </c>
      <c r="D1939" s="67" t="s">
        <v>345</v>
      </c>
      <c r="E1939" s="71">
        <v>0.57016074096263203</v>
      </c>
      <c r="F1939" s="68">
        <v>37.9381443298969</v>
      </c>
      <c r="G1939" s="71">
        <v>0.60146618547684405</v>
      </c>
      <c r="H1939" s="68">
        <v>18.762886597938099</v>
      </c>
      <c r="I1939" s="71">
        <v>0.88335399616754195</v>
      </c>
      <c r="J1939" s="68">
        <v>94.845360824742301</v>
      </c>
      <c r="K1939" s="71">
        <v>0.647278476443225</v>
      </c>
      <c r="L1939" s="68">
        <v>29.8969072164948</v>
      </c>
      <c r="M1939" s="71">
        <v>0.50498551218680798</v>
      </c>
      <c r="N1939" s="68">
        <v>52.685950413223097</v>
      </c>
      <c r="O1939" s="71">
        <v>0.21371953453874201</v>
      </c>
      <c r="P1939" s="68">
        <v>29.974811083123399</v>
      </c>
      <c r="Q1939" s="71"/>
      <c r="R1939" s="68"/>
    </row>
    <row r="1940" spans="1:18" x14ac:dyDescent="0.2">
      <c r="A1940" s="72" t="s">
        <v>2053</v>
      </c>
      <c r="B1940" s="66" t="s">
        <v>3995</v>
      </c>
      <c r="C1940" s="67">
        <v>48</v>
      </c>
      <c r="D1940" s="67" t="s">
        <v>345</v>
      </c>
      <c r="E1940" s="71">
        <v>0.54604782573170796</v>
      </c>
      <c r="F1940" s="68">
        <v>27.010309278350501</v>
      </c>
      <c r="G1940" s="71">
        <v>0.60049140579942195</v>
      </c>
      <c r="H1940" s="68">
        <v>17.113402061855702</v>
      </c>
      <c r="I1940" s="71">
        <v>0.92280526901626203</v>
      </c>
      <c r="J1940" s="68">
        <v>98.350515463917503</v>
      </c>
      <c r="K1940" s="71">
        <v>0.62675411380794999</v>
      </c>
      <c r="L1940" s="68">
        <v>22.0618556701031</v>
      </c>
      <c r="M1940" s="71">
        <v>0.50072439065962204</v>
      </c>
      <c r="N1940" s="68">
        <v>50.826446280991703</v>
      </c>
      <c r="O1940" s="71">
        <v>7.9463949375285503E-2</v>
      </c>
      <c r="P1940" s="68">
        <v>7.8085642317380399</v>
      </c>
      <c r="Q1940" s="71"/>
      <c r="R1940" s="68"/>
    </row>
    <row r="1941" spans="1:18" x14ac:dyDescent="0.2">
      <c r="A1941" s="72" t="s">
        <v>3996</v>
      </c>
      <c r="B1941" s="66" t="s">
        <v>3997</v>
      </c>
      <c r="C1941" s="67">
        <v>48</v>
      </c>
      <c r="D1941" s="67" t="s">
        <v>345</v>
      </c>
      <c r="E1941" s="71">
        <v>0.56968594606279799</v>
      </c>
      <c r="F1941" s="68">
        <v>37.525773195876297</v>
      </c>
      <c r="G1941" s="71">
        <v>0.60516283056383402</v>
      </c>
      <c r="H1941" s="68">
        <v>29.4845360824742</v>
      </c>
      <c r="I1941" s="71">
        <v>0.88673333622459205</v>
      </c>
      <c r="J1941" s="68">
        <v>95.463917525773198</v>
      </c>
      <c r="K1941" s="71">
        <v>0.774843290845177</v>
      </c>
      <c r="L1941" s="68">
        <v>82.0618556701031</v>
      </c>
      <c r="M1941" s="71">
        <v>0.46237429691494802</v>
      </c>
      <c r="N1941" s="68">
        <v>35.123966942148797</v>
      </c>
      <c r="O1941" s="71">
        <v>0.119315975765437</v>
      </c>
      <c r="P1941" s="68">
        <v>14.609571788413099</v>
      </c>
      <c r="Q1941" s="71"/>
      <c r="R1941" s="68"/>
    </row>
    <row r="1942" spans="1:18" x14ac:dyDescent="0.2">
      <c r="A1942" s="72" t="s">
        <v>1582</v>
      </c>
      <c r="B1942" s="66" t="s">
        <v>3998</v>
      </c>
      <c r="C1942" s="67">
        <v>48</v>
      </c>
      <c r="D1942" s="67" t="s">
        <v>345</v>
      </c>
      <c r="E1942" s="71">
        <v>0.57010022532222304</v>
      </c>
      <c r="F1942" s="68">
        <v>37.731958762886599</v>
      </c>
      <c r="G1942" s="71">
        <v>0.59915171289784497</v>
      </c>
      <c r="H1942" s="68">
        <v>13.1958762886598</v>
      </c>
      <c r="I1942" s="71">
        <v>0.89382457101520396</v>
      </c>
      <c r="J1942" s="68">
        <v>96.494845360824698</v>
      </c>
      <c r="K1942" s="71">
        <v>0.74184013186331099</v>
      </c>
      <c r="L1942" s="68">
        <v>72.783505154639201</v>
      </c>
      <c r="M1942" s="71">
        <v>0.53481336287710901</v>
      </c>
      <c r="N1942" s="68">
        <v>60.950413223140501</v>
      </c>
      <c r="O1942" s="71">
        <v>8.0871347957648401E-2</v>
      </c>
      <c r="P1942" s="68">
        <v>8.0604534005037802</v>
      </c>
      <c r="Q1942" s="71"/>
      <c r="R1942" s="68"/>
    </row>
    <row r="1943" spans="1:18" x14ac:dyDescent="0.2">
      <c r="A1943" s="72" t="s">
        <v>3550</v>
      </c>
      <c r="B1943" s="66" t="s">
        <v>3999</v>
      </c>
      <c r="C1943" s="67">
        <v>48</v>
      </c>
      <c r="D1943" s="67" t="s">
        <v>345</v>
      </c>
      <c r="E1943" s="71">
        <v>0.53139845526860796</v>
      </c>
      <c r="F1943" s="68">
        <v>20.412371134020599</v>
      </c>
      <c r="G1943" s="71">
        <v>0.60000429561563295</v>
      </c>
      <c r="H1943" s="68">
        <v>14.639175257731999</v>
      </c>
      <c r="I1943" s="71">
        <v>0.91706477910768103</v>
      </c>
      <c r="J1943" s="68">
        <v>97.9381443298969</v>
      </c>
      <c r="K1943" s="71">
        <v>0.50586243678571896</v>
      </c>
      <c r="L1943" s="68">
        <v>2.68041237113402</v>
      </c>
      <c r="M1943" s="71">
        <v>0.53907448440429495</v>
      </c>
      <c r="N1943" s="68">
        <v>63.429752066115697</v>
      </c>
      <c r="O1943" s="71">
        <v>9.4986280429711703E-2</v>
      </c>
      <c r="P1943" s="68">
        <v>10.831234256927001</v>
      </c>
      <c r="Q1943" s="71"/>
      <c r="R1943" s="68"/>
    </row>
    <row r="1944" spans="1:18" x14ac:dyDescent="0.2">
      <c r="A1944" s="72" t="s">
        <v>4000</v>
      </c>
      <c r="B1944" s="66" t="s">
        <v>4001</v>
      </c>
      <c r="C1944" s="67">
        <v>48</v>
      </c>
      <c r="D1944" s="67" t="s">
        <v>345</v>
      </c>
      <c r="E1944" s="71">
        <v>0.59100987246494396</v>
      </c>
      <c r="F1944" s="68">
        <v>46.597938144329902</v>
      </c>
      <c r="G1944" s="71">
        <v>0.61127052224350298</v>
      </c>
      <c r="H1944" s="68">
        <v>38.762886597938099</v>
      </c>
      <c r="I1944" s="71">
        <v>0.80267156363824199</v>
      </c>
      <c r="J1944" s="68">
        <v>71.340206185566998</v>
      </c>
      <c r="K1944" s="71">
        <v>0.65100989703809597</v>
      </c>
      <c r="L1944" s="68">
        <v>32.371134020618598</v>
      </c>
      <c r="M1944" s="71">
        <v>0.62429691494801398</v>
      </c>
      <c r="N1944" s="68">
        <v>82.644628099173602</v>
      </c>
      <c r="O1944" s="71">
        <v>0.26580046445686401</v>
      </c>
      <c r="P1944" s="68">
        <v>35.768261964735501</v>
      </c>
      <c r="Q1944" s="71"/>
      <c r="R1944" s="68"/>
    </row>
    <row r="1945" spans="1:18" x14ac:dyDescent="0.2">
      <c r="A1945" s="72" t="s">
        <v>4002</v>
      </c>
      <c r="B1945" s="66" t="s">
        <v>4003</v>
      </c>
      <c r="C1945" s="67">
        <v>48</v>
      </c>
      <c r="D1945" s="67" t="s">
        <v>345</v>
      </c>
      <c r="E1945" s="71">
        <v>0.51839218515448404</v>
      </c>
      <c r="F1945" s="68">
        <v>14.2268041237113</v>
      </c>
      <c r="G1945" s="71">
        <v>0.63322512581071599</v>
      </c>
      <c r="H1945" s="68">
        <v>56.082474226804102</v>
      </c>
      <c r="I1945" s="71">
        <v>0.51262048639275604</v>
      </c>
      <c r="J1945" s="68">
        <v>2.4742268041237101</v>
      </c>
      <c r="K1945" s="71">
        <v>0.61874920647821197</v>
      </c>
      <c r="L1945" s="68">
        <v>19.587628865979401</v>
      </c>
      <c r="M1945" s="71">
        <v>0.308973921936254</v>
      </c>
      <c r="N1945" s="68">
        <v>11.9834710743802</v>
      </c>
      <c r="O1945" s="71"/>
      <c r="P1945" s="68"/>
      <c r="Q1945" s="71"/>
      <c r="R1945" s="68"/>
    </row>
    <row r="1946" spans="1:18" x14ac:dyDescent="0.2">
      <c r="A1946" s="72" t="s">
        <v>3818</v>
      </c>
      <c r="B1946" s="66" t="s">
        <v>4004</v>
      </c>
      <c r="C1946" s="67">
        <v>48</v>
      </c>
      <c r="D1946" s="67" t="s">
        <v>345</v>
      </c>
      <c r="E1946" s="71">
        <v>0.48783794929313701</v>
      </c>
      <c r="F1946" s="68">
        <v>6.5979381443299001</v>
      </c>
      <c r="G1946" s="71">
        <v>0.60831425738403699</v>
      </c>
      <c r="H1946" s="68">
        <v>35.670103092783499</v>
      </c>
      <c r="I1946" s="71">
        <v>0.69937841509939103</v>
      </c>
      <c r="J1946" s="68">
        <v>32.371134020618598</v>
      </c>
      <c r="K1946" s="71">
        <v>0.70031352132011804</v>
      </c>
      <c r="L1946" s="68">
        <v>55.876288659793801</v>
      </c>
      <c r="M1946" s="71">
        <v>0.38993523095278698</v>
      </c>
      <c r="N1946" s="68">
        <v>17.9752066115703</v>
      </c>
      <c r="O1946" s="71">
        <v>4.1248321709353199E-2</v>
      </c>
      <c r="P1946" s="68">
        <v>4.5340050377833796</v>
      </c>
      <c r="Q1946" s="71"/>
      <c r="R1946" s="68"/>
    </row>
    <row r="1947" spans="1:18" x14ac:dyDescent="0.2">
      <c r="A1947" s="72" t="s">
        <v>1480</v>
      </c>
      <c r="B1947" s="66" t="s">
        <v>4005</v>
      </c>
      <c r="C1947" s="67">
        <v>48</v>
      </c>
      <c r="D1947" s="67" t="s">
        <v>345</v>
      </c>
      <c r="E1947" s="71">
        <v>0.60736250756111498</v>
      </c>
      <c r="F1947" s="68">
        <v>55.051546391752602</v>
      </c>
      <c r="G1947" s="71">
        <v>0.60806181791394298</v>
      </c>
      <c r="H1947" s="68">
        <v>34.845360824742301</v>
      </c>
      <c r="I1947" s="71">
        <v>0.70039210045883604</v>
      </c>
      <c r="J1947" s="68">
        <v>32.989690721649502</v>
      </c>
      <c r="K1947" s="71">
        <v>0.67140517953829204</v>
      </c>
      <c r="L1947" s="68">
        <v>40.618556701030897</v>
      </c>
      <c r="M1947" s="71">
        <v>0.44959093233338998</v>
      </c>
      <c r="N1947" s="68">
        <v>31.198347107438</v>
      </c>
      <c r="O1947" s="71"/>
      <c r="P1947" s="68"/>
      <c r="Q1947" s="71"/>
      <c r="R1947" s="68"/>
    </row>
    <row r="1948" spans="1:18" x14ac:dyDescent="0.2">
      <c r="A1948" s="72" t="s">
        <v>4006</v>
      </c>
      <c r="B1948" s="66" t="s">
        <v>4007</v>
      </c>
      <c r="C1948" s="67">
        <v>48</v>
      </c>
      <c r="D1948" s="67" t="s">
        <v>345</v>
      </c>
      <c r="E1948" s="71">
        <v>0.53866598319439896</v>
      </c>
      <c r="F1948" s="68">
        <v>22.680412371134</v>
      </c>
      <c r="G1948" s="71">
        <v>0.60168466844971402</v>
      </c>
      <c r="H1948" s="68">
        <v>19.175257731958801</v>
      </c>
      <c r="I1948" s="71">
        <v>0.86299119157892501</v>
      </c>
      <c r="J1948" s="68">
        <v>90.721649484536101</v>
      </c>
      <c r="K1948" s="71">
        <v>0.74802402301182602</v>
      </c>
      <c r="L1948" s="68">
        <v>74.845360824742301</v>
      </c>
      <c r="M1948" s="71">
        <v>0.46663541844213402</v>
      </c>
      <c r="N1948" s="68">
        <v>36.363636363636402</v>
      </c>
      <c r="O1948" s="71">
        <v>1.39946144893963E-2</v>
      </c>
      <c r="P1948" s="68">
        <v>2.5188916876574301</v>
      </c>
      <c r="Q1948" s="71"/>
      <c r="R1948" s="68"/>
    </row>
    <row r="1949" spans="1:18" x14ac:dyDescent="0.2">
      <c r="A1949" s="72" t="s">
        <v>3694</v>
      </c>
      <c r="B1949" s="66" t="s">
        <v>4008</v>
      </c>
      <c r="C1949" s="67">
        <v>48</v>
      </c>
      <c r="D1949" s="67" t="s">
        <v>345</v>
      </c>
      <c r="E1949" s="71">
        <v>0.47473965392453898</v>
      </c>
      <c r="F1949" s="68">
        <v>4.1237113402061896</v>
      </c>
      <c r="G1949" s="71">
        <v>0.60362179747370504</v>
      </c>
      <c r="H1949" s="68">
        <v>25.7731958762887</v>
      </c>
      <c r="I1949" s="71">
        <v>0.670359201161003</v>
      </c>
      <c r="J1949" s="68">
        <v>23.505154639175299</v>
      </c>
      <c r="K1949" s="71">
        <v>0.595239740751904</v>
      </c>
      <c r="L1949" s="68">
        <v>12.577319587628899</v>
      </c>
      <c r="M1949" s="71">
        <v>0.47089653996932002</v>
      </c>
      <c r="N1949" s="68">
        <v>38.223140495867803</v>
      </c>
      <c r="O1949" s="71">
        <v>3.3580990266763498E-2</v>
      </c>
      <c r="P1949" s="68">
        <v>3.7783375314861498</v>
      </c>
      <c r="Q1949" s="71"/>
      <c r="R1949" s="68"/>
    </row>
    <row r="1950" spans="1:18" x14ac:dyDescent="0.2">
      <c r="A1950" s="72" t="s">
        <v>1650</v>
      </c>
      <c r="B1950" s="66" t="s">
        <v>4009</v>
      </c>
      <c r="C1950" s="67">
        <v>48</v>
      </c>
      <c r="D1950" s="67" t="s">
        <v>345</v>
      </c>
      <c r="E1950" s="71">
        <v>0.45892596500515698</v>
      </c>
      <c r="F1950" s="68">
        <v>2.8865979381443299</v>
      </c>
      <c r="G1950" s="71">
        <v>0.59720891027727596</v>
      </c>
      <c r="H1950" s="68">
        <v>10.927835051546399</v>
      </c>
      <c r="I1950" s="71">
        <v>0.71753701318408603</v>
      </c>
      <c r="J1950" s="68">
        <v>38.762886597938099</v>
      </c>
      <c r="K1950" s="71">
        <v>0.54891410182975098</v>
      </c>
      <c r="L1950" s="68">
        <v>4.7422680412371099</v>
      </c>
      <c r="M1950" s="71">
        <v>0.39845747400715897</v>
      </c>
      <c r="N1950" s="68">
        <v>19.834710743801701</v>
      </c>
      <c r="O1950" s="71">
        <v>3.25123257275131E-2</v>
      </c>
      <c r="P1950" s="68">
        <v>3.2745591939546599</v>
      </c>
      <c r="Q1950" s="71"/>
      <c r="R1950" s="68"/>
    </row>
    <row r="1951" spans="1:18" x14ac:dyDescent="0.2">
      <c r="A1951" s="72" t="s">
        <v>4010</v>
      </c>
      <c r="B1951" s="66" t="s">
        <v>4011</v>
      </c>
      <c r="C1951" s="67">
        <v>48</v>
      </c>
      <c r="D1951" s="67" t="s">
        <v>345</v>
      </c>
      <c r="E1951" s="71">
        <v>0.60393854546991199</v>
      </c>
      <c r="F1951" s="68">
        <v>52.989690721649502</v>
      </c>
      <c r="G1951" s="71">
        <v>0.63067702944238302</v>
      </c>
      <c r="H1951" s="68">
        <v>54.639175257731999</v>
      </c>
      <c r="I1951" s="71">
        <v>0.953283573478236</v>
      </c>
      <c r="J1951" s="68">
        <v>99.587628865979397</v>
      </c>
      <c r="K1951" s="71">
        <v>0.73136326994310596</v>
      </c>
      <c r="L1951" s="68">
        <v>70.103092783505105</v>
      </c>
      <c r="M1951" s="71">
        <v>0.55611897051303905</v>
      </c>
      <c r="N1951" s="68">
        <v>68.595041322314103</v>
      </c>
      <c r="O1951" s="71">
        <v>0.14824988397279801</v>
      </c>
      <c r="P1951" s="68">
        <v>18.891687657430701</v>
      </c>
      <c r="Q1951" s="71"/>
      <c r="R1951" s="68"/>
    </row>
    <row r="1952" spans="1:18" x14ac:dyDescent="0.2">
      <c r="A1952" s="72" t="s">
        <v>4012</v>
      </c>
      <c r="B1952" s="66" t="s">
        <v>4013</v>
      </c>
      <c r="C1952" s="67">
        <v>48</v>
      </c>
      <c r="D1952" s="67" t="s">
        <v>345</v>
      </c>
      <c r="E1952" s="71">
        <v>0.47834027017261099</v>
      </c>
      <c r="F1952" s="68">
        <v>4.7422680412371099</v>
      </c>
      <c r="G1952" s="71">
        <v>0.60245243333806298</v>
      </c>
      <c r="H1952" s="68">
        <v>21.6494845360825</v>
      </c>
      <c r="I1952" s="71">
        <v>0.74376997704022496</v>
      </c>
      <c r="J1952" s="68">
        <v>47.835051546391803</v>
      </c>
      <c r="K1952" s="71">
        <v>0.502039065304831</v>
      </c>
      <c r="L1952" s="68">
        <v>2.2680412371134002</v>
      </c>
      <c r="M1952" s="71">
        <v>0.33880177262655498</v>
      </c>
      <c r="N1952" s="68">
        <v>13.4297520661157</v>
      </c>
      <c r="O1952" s="71">
        <v>0.20463810255338</v>
      </c>
      <c r="P1952" s="68">
        <v>28.463476070529001</v>
      </c>
      <c r="Q1952" s="71"/>
      <c r="R1952" s="68"/>
    </row>
    <row r="1953" spans="1:18" x14ac:dyDescent="0.2">
      <c r="A1953" s="72" t="s">
        <v>4014</v>
      </c>
      <c r="B1953" s="66" t="s">
        <v>4015</v>
      </c>
      <c r="C1953" s="67">
        <v>48</v>
      </c>
      <c r="D1953" s="67" t="s">
        <v>345</v>
      </c>
      <c r="E1953" s="71">
        <v>0.68096276055017302</v>
      </c>
      <c r="F1953" s="68">
        <v>81.649484536082497</v>
      </c>
      <c r="G1953" s="71">
        <v>0.60287183721669801</v>
      </c>
      <c r="H1953" s="68">
        <v>23.505154639175299</v>
      </c>
      <c r="I1953" s="71">
        <v>0.89163743252710403</v>
      </c>
      <c r="J1953" s="68">
        <v>96.082474226804095</v>
      </c>
      <c r="K1953" s="71">
        <v>0.72435626027008404</v>
      </c>
      <c r="L1953" s="68">
        <v>66.185567010309299</v>
      </c>
      <c r="M1953" s="71">
        <v>0.50498551218680798</v>
      </c>
      <c r="N1953" s="68">
        <v>52.685950413223097</v>
      </c>
      <c r="O1953" s="71"/>
      <c r="P1953" s="68"/>
      <c r="Q1953" s="71"/>
      <c r="R1953" s="68"/>
    </row>
    <row r="1954" spans="1:18" x14ac:dyDescent="0.2">
      <c r="A1954" s="72" t="s">
        <v>4016</v>
      </c>
      <c r="B1954" s="66" t="s">
        <v>4017</v>
      </c>
      <c r="C1954" s="67">
        <v>48</v>
      </c>
      <c r="D1954" s="67" t="s">
        <v>345</v>
      </c>
      <c r="E1954" s="71">
        <v>0.62438700545015102</v>
      </c>
      <c r="F1954" s="68">
        <v>63.505154639175302</v>
      </c>
      <c r="G1954" s="71">
        <v>0.64935164491683905</v>
      </c>
      <c r="H1954" s="68">
        <v>64.742268041237097</v>
      </c>
      <c r="I1954" s="71">
        <v>0.91437055520677302</v>
      </c>
      <c r="J1954" s="68">
        <v>97.731958762886606</v>
      </c>
      <c r="K1954" s="71">
        <v>0.67774314415995895</v>
      </c>
      <c r="L1954" s="68">
        <v>45.567010309278402</v>
      </c>
      <c r="M1954" s="71">
        <v>0.67116925174705999</v>
      </c>
      <c r="N1954" s="68">
        <v>88.016528925619795</v>
      </c>
      <c r="O1954" s="71">
        <v>0.20930043122012501</v>
      </c>
      <c r="P1954" s="68">
        <v>29.471032745591899</v>
      </c>
      <c r="Q1954" s="71"/>
      <c r="R1954" s="68"/>
    </row>
    <row r="1955" spans="1:18" x14ac:dyDescent="0.2">
      <c r="A1955" s="72" t="s">
        <v>4018</v>
      </c>
      <c r="B1955" s="66" t="s">
        <v>4019</v>
      </c>
      <c r="C1955" s="67">
        <v>48</v>
      </c>
      <c r="D1955" s="67" t="s">
        <v>345</v>
      </c>
      <c r="E1955" s="71">
        <v>0.56381420820244399</v>
      </c>
      <c r="F1955" s="68">
        <v>34.432989690721598</v>
      </c>
      <c r="G1955" s="71">
        <v>0.62678661280401304</v>
      </c>
      <c r="H1955" s="68">
        <v>52.164948453608297</v>
      </c>
      <c r="I1955" s="71">
        <v>0.80056993309291702</v>
      </c>
      <c r="J1955" s="68">
        <v>70.927835051546396</v>
      </c>
      <c r="K1955" s="71">
        <v>0.67153190630645798</v>
      </c>
      <c r="L1955" s="68">
        <v>40.824742268041199</v>
      </c>
      <c r="M1955" s="71">
        <v>0.55611897051303905</v>
      </c>
      <c r="N1955" s="68">
        <v>68.595041322314103</v>
      </c>
      <c r="O1955" s="71">
        <v>0.16406361829579499</v>
      </c>
      <c r="P1955" s="68">
        <v>21.914357682619599</v>
      </c>
      <c r="Q1955" s="71"/>
      <c r="R1955" s="68"/>
    </row>
    <row r="1956" spans="1:18" x14ac:dyDescent="0.2">
      <c r="A1956" s="72" t="s">
        <v>4020</v>
      </c>
      <c r="B1956" s="66" t="s">
        <v>4021</v>
      </c>
      <c r="C1956" s="67">
        <v>48</v>
      </c>
      <c r="D1956" s="67" t="s">
        <v>345</v>
      </c>
      <c r="E1956" s="71">
        <v>0.53020317645767701</v>
      </c>
      <c r="F1956" s="68">
        <v>20</v>
      </c>
      <c r="G1956" s="71">
        <v>0.61547077373777803</v>
      </c>
      <c r="H1956" s="68">
        <v>43.711340206185596</v>
      </c>
      <c r="I1956" s="71">
        <v>0.79667592643431595</v>
      </c>
      <c r="J1956" s="68">
        <v>68.659793814433002</v>
      </c>
      <c r="K1956" s="71">
        <v>0.66180777428612003</v>
      </c>
      <c r="L1956" s="68">
        <v>36.288659793814404</v>
      </c>
      <c r="M1956" s="71">
        <v>0.47941878302369201</v>
      </c>
      <c r="N1956" s="68">
        <v>40.289256198347097</v>
      </c>
      <c r="O1956" s="71">
        <v>9.7642624806477105E-2</v>
      </c>
      <c r="P1956" s="68">
        <v>11.083123425692699</v>
      </c>
      <c r="Q1956" s="71"/>
      <c r="R1956" s="68"/>
    </row>
    <row r="1957" spans="1:18" x14ac:dyDescent="0.2">
      <c r="A1957" s="72" t="s">
        <v>2780</v>
      </c>
      <c r="B1957" s="66" t="s">
        <v>4022</v>
      </c>
      <c r="C1957" s="67">
        <v>48</v>
      </c>
      <c r="D1957" s="67" t="s">
        <v>345</v>
      </c>
      <c r="E1957" s="71">
        <v>0.64955790954952097</v>
      </c>
      <c r="F1957" s="68">
        <v>73.814432989690701</v>
      </c>
      <c r="G1957" s="71">
        <v>0.66269737839923704</v>
      </c>
      <c r="H1957" s="68">
        <v>71.134020618556704</v>
      </c>
      <c r="I1957" s="71">
        <v>0.69242019360185503</v>
      </c>
      <c r="J1957" s="68">
        <v>30.721649484536101</v>
      </c>
      <c r="K1957" s="71">
        <v>0.67505117688802796</v>
      </c>
      <c r="L1957" s="68">
        <v>44.123711340206199</v>
      </c>
      <c r="M1957" s="71">
        <v>0.54759672745866705</v>
      </c>
      <c r="N1957" s="68">
        <v>66.528925619834695</v>
      </c>
      <c r="O1957" s="71">
        <v>0.67002407139982001</v>
      </c>
      <c r="P1957" s="68">
        <v>84.130982367758193</v>
      </c>
      <c r="Q1957" s="71"/>
      <c r="R1957" s="68"/>
    </row>
    <row r="1958" spans="1:18" x14ac:dyDescent="0.2">
      <c r="A1958" s="72" t="s">
        <v>4023</v>
      </c>
      <c r="B1958" s="66" t="s">
        <v>4024</v>
      </c>
      <c r="C1958" s="67">
        <v>48</v>
      </c>
      <c r="D1958" s="67" t="s">
        <v>345</v>
      </c>
      <c r="E1958" s="71">
        <v>0.60211541289223602</v>
      </c>
      <c r="F1958" s="68">
        <v>52.164948453608297</v>
      </c>
      <c r="G1958" s="71">
        <v>0.73737145162469497</v>
      </c>
      <c r="H1958" s="68">
        <v>86.391752577319593</v>
      </c>
      <c r="I1958" s="71">
        <v>0.65273502089896795</v>
      </c>
      <c r="J1958" s="68">
        <v>18.762886597938099</v>
      </c>
      <c r="K1958" s="71">
        <v>0.66679479626219196</v>
      </c>
      <c r="L1958" s="68">
        <v>38.762886597938099</v>
      </c>
      <c r="M1958" s="71">
        <v>0.67543037327424604</v>
      </c>
      <c r="N1958" s="68">
        <v>88.429752066115697</v>
      </c>
      <c r="O1958" s="71">
        <v>0.27824542240108102</v>
      </c>
      <c r="P1958" s="68">
        <v>38.539042821158702</v>
      </c>
      <c r="Q1958" s="71"/>
      <c r="R1958" s="68"/>
    </row>
    <row r="1959" spans="1:18" x14ac:dyDescent="0.2">
      <c r="A1959" s="72" t="s">
        <v>4025</v>
      </c>
      <c r="B1959" s="66" t="s">
        <v>4026</v>
      </c>
      <c r="C1959" s="67">
        <v>48</v>
      </c>
      <c r="D1959" s="67" t="s">
        <v>345</v>
      </c>
      <c r="E1959" s="71">
        <v>0.60942897663427198</v>
      </c>
      <c r="F1959" s="68">
        <v>55.876288659793801</v>
      </c>
      <c r="G1959" s="71">
        <v>0.64632320043580804</v>
      </c>
      <c r="H1959" s="68">
        <v>63.0927835051546</v>
      </c>
      <c r="I1959" s="71">
        <v>0.81199393369147499</v>
      </c>
      <c r="J1959" s="68">
        <v>74.639175257732006</v>
      </c>
      <c r="K1959" s="71">
        <v>0.58362455076275299</v>
      </c>
      <c r="L1959" s="68">
        <v>10.5154639175258</v>
      </c>
      <c r="M1959" s="71">
        <v>0.607252428839271</v>
      </c>
      <c r="N1959" s="68">
        <v>79.545454545454504</v>
      </c>
      <c r="O1959" s="71">
        <v>0.39795076944205399</v>
      </c>
      <c r="P1959" s="68">
        <v>52.141057934508801</v>
      </c>
      <c r="Q1959" s="71"/>
      <c r="R1959" s="68"/>
    </row>
    <row r="1960" spans="1:18" x14ac:dyDescent="0.2">
      <c r="A1960" s="72" t="s">
        <v>4027</v>
      </c>
      <c r="B1960" s="66" t="s">
        <v>4028</v>
      </c>
      <c r="C1960" s="67">
        <v>48</v>
      </c>
      <c r="D1960" s="67" t="s">
        <v>345</v>
      </c>
      <c r="E1960" s="71">
        <v>0.59804965187575898</v>
      </c>
      <c r="F1960" s="68">
        <v>50.721649484536101</v>
      </c>
      <c r="G1960" s="71">
        <v>0.61463477615243201</v>
      </c>
      <c r="H1960" s="68">
        <v>42.474226804123703</v>
      </c>
      <c r="I1960" s="71">
        <v>0.62678683123182299</v>
      </c>
      <c r="J1960" s="68">
        <v>13.4020618556701</v>
      </c>
      <c r="K1960" s="71">
        <v>0.66283597404071704</v>
      </c>
      <c r="L1960" s="68">
        <v>36.9072164948454</v>
      </c>
      <c r="M1960" s="71">
        <v>0.487941026078064</v>
      </c>
      <c r="N1960" s="68">
        <v>44.834710743801701</v>
      </c>
      <c r="O1960" s="71"/>
      <c r="P1960" s="68"/>
      <c r="Q1960" s="71"/>
      <c r="R1960" s="68"/>
    </row>
    <row r="1961" spans="1:18" x14ac:dyDescent="0.2">
      <c r="A1961" s="72" t="s">
        <v>4029</v>
      </c>
      <c r="B1961" s="66" t="s">
        <v>4030</v>
      </c>
      <c r="C1961" s="67">
        <v>48</v>
      </c>
      <c r="D1961" s="67" t="s">
        <v>345</v>
      </c>
      <c r="E1961" s="71">
        <v>0.54336306562967995</v>
      </c>
      <c r="F1961" s="68">
        <v>25.567010309278299</v>
      </c>
      <c r="G1961" s="71">
        <v>0.57565204461998998</v>
      </c>
      <c r="H1961" s="68">
        <v>5.36082474226804</v>
      </c>
      <c r="I1961" s="71">
        <v>0.80703875531910696</v>
      </c>
      <c r="J1961" s="68">
        <v>73.402061855670098</v>
      </c>
      <c r="K1961" s="71">
        <v>0.61297368690139498</v>
      </c>
      <c r="L1961" s="68">
        <v>17.525773195876301</v>
      </c>
      <c r="M1961" s="71">
        <v>0.50072439065962204</v>
      </c>
      <c r="N1961" s="68">
        <v>50.826446280991703</v>
      </c>
      <c r="O1961" s="71">
        <v>0.220426450648286</v>
      </c>
      <c r="P1961" s="68">
        <v>31.486146095717899</v>
      </c>
      <c r="Q1961" s="71"/>
      <c r="R1961" s="68"/>
    </row>
    <row r="1962" spans="1:18" x14ac:dyDescent="0.2">
      <c r="A1962" s="72" t="s">
        <v>4031</v>
      </c>
      <c r="B1962" s="66" t="s">
        <v>4032</v>
      </c>
      <c r="C1962" s="67">
        <v>48</v>
      </c>
      <c r="D1962" s="67" t="s">
        <v>345</v>
      </c>
      <c r="E1962" s="71">
        <v>0.75465622816866296</v>
      </c>
      <c r="F1962" s="68">
        <v>94.432989690721598</v>
      </c>
      <c r="G1962" s="71">
        <v>0.86580934149406297</v>
      </c>
      <c r="H1962" s="68">
        <v>96.288659793814404</v>
      </c>
      <c r="I1962" s="71">
        <v>0.66681152391207099</v>
      </c>
      <c r="J1962" s="68">
        <v>22.474226804123699</v>
      </c>
      <c r="K1962" s="71">
        <v>0.72961236497773896</v>
      </c>
      <c r="L1962" s="68">
        <v>68.865979381443296</v>
      </c>
      <c r="M1962" s="71">
        <v>0.75639168229077902</v>
      </c>
      <c r="N1962" s="68">
        <v>93.388429752066102</v>
      </c>
      <c r="O1962" s="71"/>
      <c r="P1962" s="68"/>
      <c r="Q1962" s="71"/>
      <c r="R1962" s="68"/>
    </row>
    <row r="1963" spans="1:18" x14ac:dyDescent="0.2">
      <c r="A1963" s="72" t="s">
        <v>4033</v>
      </c>
      <c r="B1963" s="66" t="s">
        <v>4034</v>
      </c>
      <c r="C1963" s="67">
        <v>48</v>
      </c>
      <c r="D1963" s="67" t="s">
        <v>345</v>
      </c>
      <c r="E1963" s="71">
        <v>0.71037921902600798</v>
      </c>
      <c r="F1963" s="68">
        <v>88.041237113402104</v>
      </c>
      <c r="G1963" s="71">
        <v>0.81776574921093803</v>
      </c>
      <c r="H1963" s="68">
        <v>94.432989690721598</v>
      </c>
      <c r="I1963" s="71">
        <v>0.73415827900879405</v>
      </c>
      <c r="J1963" s="68">
        <v>45.360824742268001</v>
      </c>
      <c r="K1963" s="71">
        <v>0.703173218569211</v>
      </c>
      <c r="L1963" s="68">
        <v>57.113402061855702</v>
      </c>
      <c r="M1963" s="71">
        <v>0.598730185784899</v>
      </c>
      <c r="N1963" s="68">
        <v>77.685950413223097</v>
      </c>
      <c r="O1963" s="71">
        <v>0.69806866255619904</v>
      </c>
      <c r="P1963" s="68">
        <v>87.405541561712894</v>
      </c>
      <c r="Q1963" s="71"/>
      <c r="R1963" s="68"/>
    </row>
    <row r="1964" spans="1:18" x14ac:dyDescent="0.2">
      <c r="A1964" s="72" t="s">
        <v>4035</v>
      </c>
      <c r="B1964" s="66" t="s">
        <v>4035</v>
      </c>
      <c r="C1964" s="67">
        <v>48</v>
      </c>
      <c r="D1964" s="67" t="s">
        <v>345</v>
      </c>
      <c r="E1964" s="71">
        <v>0.64895993094225002</v>
      </c>
      <c r="F1964" s="68">
        <v>73.195876288659804</v>
      </c>
      <c r="G1964" s="71">
        <v>0.74140482369749205</v>
      </c>
      <c r="H1964" s="68">
        <v>87.216494845360799</v>
      </c>
      <c r="I1964" s="71">
        <v>0.69408772608104996</v>
      </c>
      <c r="J1964" s="68">
        <v>30.927835051546399</v>
      </c>
      <c r="K1964" s="71">
        <v>0.66814502638520901</v>
      </c>
      <c r="L1964" s="68">
        <v>39.587628865979397</v>
      </c>
      <c r="M1964" s="71">
        <v>0.49220214760525</v>
      </c>
      <c r="N1964" s="68">
        <v>46.900826446281002</v>
      </c>
      <c r="O1964" s="71"/>
      <c r="P1964" s="68"/>
      <c r="Q1964" s="71"/>
      <c r="R1964" s="68"/>
    </row>
    <row r="1965" spans="1:18" x14ac:dyDescent="0.2">
      <c r="A1965" s="72" t="s">
        <v>2061</v>
      </c>
      <c r="B1965" s="66" t="s">
        <v>4036</v>
      </c>
      <c r="C1965" s="67">
        <v>48</v>
      </c>
      <c r="D1965" s="67" t="s">
        <v>345</v>
      </c>
      <c r="E1965" s="71">
        <v>0.60724243033865499</v>
      </c>
      <c r="F1965" s="68">
        <v>54.845360824742301</v>
      </c>
      <c r="G1965" s="71">
        <v>0.76269884424390999</v>
      </c>
      <c r="H1965" s="68">
        <v>89.690721649484502</v>
      </c>
      <c r="I1965" s="71">
        <v>0.594516916928159</v>
      </c>
      <c r="J1965" s="68">
        <v>7.2164948453608204</v>
      </c>
      <c r="K1965" s="71">
        <v>0.67281473270143699</v>
      </c>
      <c r="L1965" s="68">
        <v>42.680412371133997</v>
      </c>
      <c r="M1965" s="71">
        <v>0.60299130731208495</v>
      </c>
      <c r="N1965" s="68">
        <v>78.305785123966899</v>
      </c>
      <c r="O1965" s="71">
        <v>0.40319035050768598</v>
      </c>
      <c r="P1965" s="68">
        <v>52.644836272040301</v>
      </c>
      <c r="Q1965" s="71"/>
      <c r="R1965" s="68"/>
    </row>
    <row r="1966" spans="1:18" x14ac:dyDescent="0.2">
      <c r="A1966" s="72" t="s">
        <v>4037</v>
      </c>
      <c r="B1966" s="66" t="s">
        <v>4038</v>
      </c>
      <c r="C1966" s="67">
        <v>48</v>
      </c>
      <c r="D1966" s="67" t="s">
        <v>345</v>
      </c>
      <c r="E1966" s="71">
        <v>0.68950245851088199</v>
      </c>
      <c r="F1966" s="68">
        <v>83.505154639175302</v>
      </c>
      <c r="G1966" s="71">
        <v>0.62725383356999498</v>
      </c>
      <c r="H1966" s="68">
        <v>52.577319587628899</v>
      </c>
      <c r="I1966" s="71">
        <v>0.75728758889838199</v>
      </c>
      <c r="J1966" s="68">
        <v>53.6082474226804</v>
      </c>
      <c r="K1966" s="71">
        <v>0.72329617922101597</v>
      </c>
      <c r="L1966" s="68">
        <v>65.360824742267994</v>
      </c>
      <c r="M1966" s="71">
        <v>0.64986364411112996</v>
      </c>
      <c r="N1966" s="68">
        <v>86.157024793388402</v>
      </c>
      <c r="O1966" s="71">
        <v>0.68981104675388705</v>
      </c>
      <c r="P1966" s="68">
        <v>86.649874055415594</v>
      </c>
      <c r="Q1966" s="71"/>
      <c r="R1966" s="68"/>
    </row>
    <row r="1967" spans="1:18" x14ac:dyDescent="0.2">
      <c r="A1967" s="72" t="s">
        <v>4039</v>
      </c>
      <c r="B1967" s="66" t="s">
        <v>4040</v>
      </c>
      <c r="C1967" s="67">
        <v>48</v>
      </c>
      <c r="D1967" s="67" t="s">
        <v>345</v>
      </c>
      <c r="E1967" s="71">
        <v>0.61837072022255202</v>
      </c>
      <c r="F1967" s="68">
        <v>60.618556701030897</v>
      </c>
      <c r="G1967" s="71">
        <v>0.78645508276496501</v>
      </c>
      <c r="H1967" s="68">
        <v>92.164948453608204</v>
      </c>
      <c r="I1967" s="71">
        <v>0.68224486244516702</v>
      </c>
      <c r="J1967" s="68">
        <v>27.835051546391799</v>
      </c>
      <c r="K1967" s="71">
        <v>0.69198824841294204</v>
      </c>
      <c r="L1967" s="68">
        <v>51.5463917525773</v>
      </c>
      <c r="M1967" s="71">
        <v>0.662647008692688</v>
      </c>
      <c r="N1967" s="68">
        <v>87.809917355371894</v>
      </c>
      <c r="O1967" s="71">
        <v>0.26851839879700001</v>
      </c>
      <c r="P1967" s="68">
        <v>36.775818639798501</v>
      </c>
      <c r="Q1967" s="71"/>
      <c r="R1967" s="68"/>
    </row>
    <row r="1968" spans="1:18" x14ac:dyDescent="0.2">
      <c r="A1968" s="72" t="s">
        <v>4041</v>
      </c>
      <c r="B1968" s="66" t="s">
        <v>4042</v>
      </c>
      <c r="C1968" s="67">
        <v>48</v>
      </c>
      <c r="D1968" s="67" t="s">
        <v>345</v>
      </c>
      <c r="E1968" s="71">
        <v>0.70204266965305995</v>
      </c>
      <c r="F1968" s="68">
        <v>86.391752577319593</v>
      </c>
      <c r="G1968" s="71">
        <v>0.75719996846987503</v>
      </c>
      <c r="H1968" s="68">
        <v>89.072164948453604</v>
      </c>
      <c r="I1968" s="71">
        <v>0.76605549645837501</v>
      </c>
      <c r="J1968" s="68">
        <v>57.319587628866003</v>
      </c>
      <c r="K1968" s="71">
        <v>0.73050038791246696</v>
      </c>
      <c r="L1968" s="68">
        <v>69.690721649484502</v>
      </c>
      <c r="M1968" s="71">
        <v>0.67969149480143198</v>
      </c>
      <c r="N1968" s="68">
        <v>89.049586776859499</v>
      </c>
      <c r="O1968" s="71">
        <v>0.57676600062314898</v>
      </c>
      <c r="P1968" s="68">
        <v>73.803526448362703</v>
      </c>
      <c r="Q1968" s="71"/>
      <c r="R1968" s="68"/>
    </row>
    <row r="1969" spans="1:18" x14ac:dyDescent="0.2">
      <c r="A1969" s="72" t="s">
        <v>4043</v>
      </c>
      <c r="B1969" s="66" t="s">
        <v>4044</v>
      </c>
      <c r="C1969" s="67">
        <v>48</v>
      </c>
      <c r="D1969" s="67" t="s">
        <v>345</v>
      </c>
      <c r="E1969" s="71">
        <v>0.69627271125203005</v>
      </c>
      <c r="F1969" s="68">
        <v>85.154639175257699</v>
      </c>
      <c r="G1969" s="71">
        <v>0.69215564630506798</v>
      </c>
      <c r="H1969" s="68">
        <v>77.731958762886606</v>
      </c>
      <c r="I1969" s="71">
        <v>0.82623320530514499</v>
      </c>
      <c r="J1969" s="68">
        <v>79.381443298969103</v>
      </c>
      <c r="K1969" s="71">
        <v>0.72482702879385996</v>
      </c>
      <c r="L1969" s="68">
        <v>66.391752577319593</v>
      </c>
      <c r="M1969" s="71">
        <v>0.61151355036645605</v>
      </c>
      <c r="N1969" s="68">
        <v>80.165289256198307</v>
      </c>
      <c r="O1969" s="71">
        <v>0.62663412548961905</v>
      </c>
      <c r="P1969" s="68">
        <v>79.596977329974806</v>
      </c>
      <c r="Q1969" s="71"/>
      <c r="R1969" s="68"/>
    </row>
    <row r="1970" spans="1:18" x14ac:dyDescent="0.2">
      <c r="A1970" s="72" t="s">
        <v>1302</v>
      </c>
      <c r="B1970" s="66" t="s">
        <v>4045</v>
      </c>
      <c r="C1970" s="67">
        <v>48</v>
      </c>
      <c r="D1970" s="67" t="s">
        <v>345</v>
      </c>
      <c r="E1970" s="71">
        <v>0.47712735794396799</v>
      </c>
      <c r="F1970" s="68">
        <v>4.3298969072164901</v>
      </c>
      <c r="G1970" s="71">
        <v>0.58779195383444205</v>
      </c>
      <c r="H1970" s="68">
        <v>6.8041237113402104</v>
      </c>
      <c r="I1970" s="71">
        <v>0.67223967978066901</v>
      </c>
      <c r="J1970" s="68">
        <v>24.329896907216501</v>
      </c>
      <c r="K1970" s="71">
        <v>0.66669712085847699</v>
      </c>
      <c r="L1970" s="68">
        <v>38.556701030927798</v>
      </c>
      <c r="M1970" s="71">
        <v>0.43680756775183199</v>
      </c>
      <c r="N1970" s="68">
        <v>27.066115702479301</v>
      </c>
      <c r="O1970" s="71">
        <v>2.2100467494418598E-2</v>
      </c>
      <c r="P1970" s="68">
        <v>2.77078085642317</v>
      </c>
      <c r="Q1970" s="71"/>
      <c r="R1970" s="68"/>
    </row>
    <row r="1971" spans="1:18" x14ac:dyDescent="0.2">
      <c r="A1971" s="72" t="s">
        <v>4046</v>
      </c>
      <c r="B1971" s="66" t="s">
        <v>4047</v>
      </c>
      <c r="C1971" s="67">
        <v>48</v>
      </c>
      <c r="D1971" s="67" t="s">
        <v>345</v>
      </c>
      <c r="E1971" s="71">
        <v>0.60407344116193995</v>
      </c>
      <c r="F1971" s="68">
        <v>53.195876288659797</v>
      </c>
      <c r="G1971" s="71">
        <v>0.64310965539478504</v>
      </c>
      <c r="H1971" s="68">
        <v>61.443298969072202</v>
      </c>
      <c r="I1971" s="71">
        <v>0.84526758110763001</v>
      </c>
      <c r="J1971" s="68">
        <v>84.742268041237097</v>
      </c>
      <c r="K1971" s="71">
        <v>0.71126224285269801</v>
      </c>
      <c r="L1971" s="68">
        <v>60</v>
      </c>
      <c r="M1971" s="71">
        <v>0.50072439065962204</v>
      </c>
      <c r="N1971" s="68">
        <v>50.826446280991703</v>
      </c>
      <c r="O1971" s="71">
        <v>0.32000333579496598</v>
      </c>
      <c r="P1971" s="68">
        <v>42.569269521410597</v>
      </c>
      <c r="Q1971" s="71"/>
      <c r="R1971" s="68"/>
    </row>
    <row r="1972" spans="1:18" x14ac:dyDescent="0.2">
      <c r="A1972" s="72" t="s">
        <v>4048</v>
      </c>
      <c r="B1972" s="66" t="s">
        <v>4049</v>
      </c>
      <c r="C1972" s="67">
        <v>48</v>
      </c>
      <c r="D1972" s="67" t="s">
        <v>345</v>
      </c>
      <c r="E1972" s="71">
        <v>0.57167039841066802</v>
      </c>
      <c r="F1972" s="68">
        <v>39.175257731958801</v>
      </c>
      <c r="G1972" s="71">
        <v>0.594952608986272</v>
      </c>
      <c r="H1972" s="68">
        <v>7.8350515463917496</v>
      </c>
      <c r="I1972" s="71">
        <v>0.81305517856294096</v>
      </c>
      <c r="J1972" s="68">
        <v>74.845360824742301</v>
      </c>
      <c r="K1972" s="71">
        <v>0.67272750605402099</v>
      </c>
      <c r="L1972" s="68">
        <v>42.474226804123703</v>
      </c>
      <c r="M1972" s="71">
        <v>0.57742457814896897</v>
      </c>
      <c r="N1972" s="68">
        <v>73.553719008264494</v>
      </c>
      <c r="O1972" s="71">
        <v>0.20019212030113701</v>
      </c>
      <c r="P1972" s="68">
        <v>28.211586901763201</v>
      </c>
      <c r="Q1972" s="71"/>
      <c r="R1972" s="68"/>
    </row>
    <row r="1973" spans="1:18" x14ac:dyDescent="0.2">
      <c r="A1973" s="72" t="s">
        <v>4050</v>
      </c>
      <c r="B1973" s="66" t="s">
        <v>4051</v>
      </c>
      <c r="C1973" s="67">
        <v>48</v>
      </c>
      <c r="D1973" s="67" t="s">
        <v>345</v>
      </c>
      <c r="E1973" s="71">
        <v>0.47026353112936298</v>
      </c>
      <c r="F1973" s="68">
        <v>3.7113402061855698</v>
      </c>
      <c r="G1973" s="71">
        <v>0.60006951178590995</v>
      </c>
      <c r="H1973" s="68">
        <v>14.845360824742301</v>
      </c>
      <c r="I1973" s="71">
        <v>0.623633268453473</v>
      </c>
      <c r="J1973" s="68">
        <v>12.3711340206186</v>
      </c>
      <c r="K1973" s="71">
        <v>0.65248134160861904</v>
      </c>
      <c r="L1973" s="68">
        <v>32.783505154639201</v>
      </c>
      <c r="M1973" s="71">
        <v>0.44106868927901799</v>
      </c>
      <c r="N1973" s="68">
        <v>29.3388429752066</v>
      </c>
      <c r="O1973" s="71">
        <v>3.4064844519795599E-2</v>
      </c>
      <c r="P1973" s="68">
        <v>4.0302267002518901</v>
      </c>
      <c r="Q1973" s="71"/>
      <c r="R1973" s="68"/>
    </row>
    <row r="1974" spans="1:18" x14ac:dyDescent="0.2">
      <c r="A1974" s="72" t="s">
        <v>2028</v>
      </c>
      <c r="B1974" s="66" t="s">
        <v>4052</v>
      </c>
      <c r="C1974" s="67">
        <v>48</v>
      </c>
      <c r="D1974" s="67" t="s">
        <v>345</v>
      </c>
      <c r="E1974" s="71">
        <v>0.49004447041917598</v>
      </c>
      <c r="F1974" s="68">
        <v>7.0103092783505199</v>
      </c>
      <c r="G1974" s="71">
        <v>0.59825638588194496</v>
      </c>
      <c r="H1974" s="68">
        <v>11.5463917525773</v>
      </c>
      <c r="I1974" s="71">
        <v>0.65248274400404904</v>
      </c>
      <c r="J1974" s="68">
        <v>18.556701030927801</v>
      </c>
      <c r="K1974" s="71">
        <v>0.55365325954401101</v>
      </c>
      <c r="L1974" s="68">
        <v>6.1855670103092804</v>
      </c>
      <c r="M1974" s="71">
        <v>0.42402420317027401</v>
      </c>
      <c r="N1974" s="68">
        <v>24.1735537190083</v>
      </c>
      <c r="O1974" s="71">
        <v>0.2218057594956</v>
      </c>
      <c r="P1974" s="68">
        <v>31.989924433249399</v>
      </c>
      <c r="Q1974" s="71"/>
      <c r="R1974" s="68"/>
    </row>
    <row r="1975" spans="1:18" x14ac:dyDescent="0.2">
      <c r="A1975" s="72" t="s">
        <v>4053</v>
      </c>
      <c r="B1975" s="66" t="s">
        <v>4054</v>
      </c>
      <c r="C1975" s="67">
        <v>48</v>
      </c>
      <c r="D1975" s="67" t="s">
        <v>345</v>
      </c>
      <c r="E1975" s="71">
        <v>0.50719030701908396</v>
      </c>
      <c r="F1975" s="68">
        <v>10.3092783505155</v>
      </c>
      <c r="G1975" s="71">
        <v>0.62841266465322398</v>
      </c>
      <c r="H1975" s="68">
        <v>53.402061855670098</v>
      </c>
      <c r="I1975" s="71">
        <v>0.64294664817682101</v>
      </c>
      <c r="J1975" s="68">
        <v>16.082474226804099</v>
      </c>
      <c r="K1975" s="71">
        <v>0.67178917507074998</v>
      </c>
      <c r="L1975" s="68">
        <v>41.237113402061901</v>
      </c>
      <c r="M1975" s="71">
        <v>0.50924663371399403</v>
      </c>
      <c r="N1975" s="68">
        <v>53.305785123966899</v>
      </c>
      <c r="O1975" s="71">
        <v>8.3556413480631697E-2</v>
      </c>
      <c r="P1975" s="68">
        <v>8.8161209068010091</v>
      </c>
      <c r="Q1975" s="71"/>
      <c r="R1975" s="68"/>
    </row>
    <row r="1976" spans="1:18" x14ac:dyDescent="0.2">
      <c r="A1976" s="72" t="s">
        <v>4055</v>
      </c>
      <c r="B1976" s="66" t="s">
        <v>4056</v>
      </c>
      <c r="C1976" s="67">
        <v>48</v>
      </c>
      <c r="D1976" s="67" t="s">
        <v>345</v>
      </c>
      <c r="E1976" s="71">
        <v>0.55361246750401105</v>
      </c>
      <c r="F1976" s="68">
        <v>29.4845360824742</v>
      </c>
      <c r="G1976" s="71">
        <v>0.61038849942741802</v>
      </c>
      <c r="H1976" s="68">
        <v>37.9381443298969</v>
      </c>
      <c r="I1976" s="71">
        <v>0.75156857130779098</v>
      </c>
      <c r="J1976" s="68">
        <v>51.134020618556697</v>
      </c>
      <c r="K1976" s="71">
        <v>0.70177219672343005</v>
      </c>
      <c r="L1976" s="68">
        <v>56.288659793814404</v>
      </c>
      <c r="M1976" s="71">
        <v>0.55185784898585299</v>
      </c>
      <c r="N1976" s="68">
        <v>67.355371900826398</v>
      </c>
      <c r="O1976" s="71">
        <v>0.152475221075562</v>
      </c>
      <c r="P1976" s="68">
        <v>19.395465994962201</v>
      </c>
      <c r="Q1976" s="71"/>
      <c r="R1976" s="68"/>
    </row>
    <row r="1977" spans="1:18" x14ac:dyDescent="0.2">
      <c r="A1977" s="72" t="s">
        <v>1546</v>
      </c>
      <c r="B1977" s="66" t="s">
        <v>4057</v>
      </c>
      <c r="C1977" s="67">
        <v>48</v>
      </c>
      <c r="D1977" s="67" t="s">
        <v>345</v>
      </c>
      <c r="E1977" s="71">
        <v>0.55762567326385104</v>
      </c>
      <c r="F1977" s="68">
        <v>31.340206185566998</v>
      </c>
      <c r="G1977" s="71">
        <v>0.60263533941236602</v>
      </c>
      <c r="H1977" s="68">
        <v>22.680412371134</v>
      </c>
      <c r="I1977" s="71">
        <v>0.72811928571402196</v>
      </c>
      <c r="J1977" s="68">
        <v>41.649484536082497</v>
      </c>
      <c r="K1977" s="71">
        <v>0.68712476445094495</v>
      </c>
      <c r="L1977" s="68">
        <v>49.278350515463899</v>
      </c>
      <c r="M1977" s="71">
        <v>0.487941026078064</v>
      </c>
      <c r="N1977" s="68">
        <v>44.834710743801701</v>
      </c>
      <c r="O1977" s="71">
        <v>0.282307950663859</v>
      </c>
      <c r="P1977" s="68">
        <v>39.546599496221702</v>
      </c>
      <c r="Q1977" s="71"/>
      <c r="R1977" s="68"/>
    </row>
    <row r="1978" spans="1:18" x14ac:dyDescent="0.2">
      <c r="A1978" s="72" t="s">
        <v>2145</v>
      </c>
      <c r="B1978" s="66" t="s">
        <v>4058</v>
      </c>
      <c r="C1978" s="67">
        <v>48</v>
      </c>
      <c r="D1978" s="67" t="s">
        <v>345</v>
      </c>
      <c r="E1978" s="71">
        <v>0.835803818579408</v>
      </c>
      <c r="F1978" s="68">
        <v>98.762886597938106</v>
      </c>
      <c r="G1978" s="71">
        <v>0.98112586728287898</v>
      </c>
      <c r="H1978" s="68">
        <v>99.175257731958794</v>
      </c>
      <c r="I1978" s="71">
        <v>0.68721287090774397</v>
      </c>
      <c r="J1978" s="68">
        <v>29.278350515463899</v>
      </c>
      <c r="K1978" s="71">
        <v>0.79170251560771499</v>
      </c>
      <c r="L1978" s="68">
        <v>86.804123711340196</v>
      </c>
      <c r="M1978" s="71">
        <v>1</v>
      </c>
      <c r="N1978" s="68">
        <v>100</v>
      </c>
      <c r="O1978" s="71">
        <v>0.71897783909869994</v>
      </c>
      <c r="P1978" s="68">
        <v>90.176322418135996</v>
      </c>
      <c r="Q1978" s="71"/>
      <c r="R1978" s="68"/>
    </row>
    <row r="1979" spans="1:18" x14ac:dyDescent="0.2">
      <c r="A1979" s="72" t="s">
        <v>2149</v>
      </c>
      <c r="B1979" s="66" t="s">
        <v>4059</v>
      </c>
      <c r="C1979" s="67">
        <v>48</v>
      </c>
      <c r="D1979" s="67" t="s">
        <v>345</v>
      </c>
      <c r="E1979" s="71">
        <v>0.69787274053673398</v>
      </c>
      <c r="F1979" s="68">
        <v>85.360824742267994</v>
      </c>
      <c r="G1979" s="71">
        <v>0.87228587311457795</v>
      </c>
      <c r="H1979" s="68">
        <v>96.494845360824698</v>
      </c>
      <c r="I1979" s="71">
        <v>0.59517664621567901</v>
      </c>
      <c r="J1979" s="68">
        <v>7.4226804123711299</v>
      </c>
      <c r="K1979" s="71">
        <v>0.73012514797259098</v>
      </c>
      <c r="L1979" s="68">
        <v>69.072164948453604</v>
      </c>
      <c r="M1979" s="71">
        <v>0.80326401908982403</v>
      </c>
      <c r="N1979" s="68">
        <v>95.041322314049594</v>
      </c>
      <c r="O1979" s="71">
        <v>0.488512016290995</v>
      </c>
      <c r="P1979" s="68">
        <v>62.216624685138498</v>
      </c>
      <c r="Q1979" s="71"/>
      <c r="R1979" s="68"/>
    </row>
    <row r="1980" spans="1:18" x14ac:dyDescent="0.2">
      <c r="A1980" s="72" t="s">
        <v>4060</v>
      </c>
      <c r="B1980" s="66" t="s">
        <v>4061</v>
      </c>
      <c r="C1980" s="67">
        <v>48</v>
      </c>
      <c r="D1980" s="67" t="s">
        <v>345</v>
      </c>
      <c r="E1980" s="71">
        <v>0.71305102962740297</v>
      </c>
      <c r="F1980" s="68">
        <v>89.072164948453604</v>
      </c>
      <c r="G1980" s="71">
        <v>0.80861428981991001</v>
      </c>
      <c r="H1980" s="68">
        <v>93.608247422680407</v>
      </c>
      <c r="I1980" s="71">
        <v>0.74900775435237399</v>
      </c>
      <c r="J1980" s="68">
        <v>49.896907216494803</v>
      </c>
      <c r="K1980" s="71">
        <v>0.77938931454333904</v>
      </c>
      <c r="L1980" s="68">
        <v>83.298969072164994</v>
      </c>
      <c r="M1980" s="71">
        <v>0.74786943923640703</v>
      </c>
      <c r="N1980" s="68">
        <v>92.7685950413223</v>
      </c>
      <c r="O1980" s="71">
        <v>0.48037435018498498</v>
      </c>
      <c r="P1980" s="68">
        <v>61.209068010075597</v>
      </c>
      <c r="Q1980" s="71"/>
      <c r="R1980" s="68"/>
    </row>
    <row r="1981" spans="1:18" x14ac:dyDescent="0.2">
      <c r="A1981" s="72" t="s">
        <v>4062</v>
      </c>
      <c r="B1981" s="66" t="s">
        <v>4063</v>
      </c>
      <c r="C1981" s="67">
        <v>48</v>
      </c>
      <c r="D1981" s="67" t="s">
        <v>345</v>
      </c>
      <c r="E1981" s="71">
        <v>0.76125270679578105</v>
      </c>
      <c r="F1981" s="68">
        <v>95.257731958762903</v>
      </c>
      <c r="G1981" s="71">
        <v>0.82543525827592701</v>
      </c>
      <c r="H1981" s="68">
        <v>95.257731958762903</v>
      </c>
      <c r="I1981" s="71">
        <v>0.78708063896273595</v>
      </c>
      <c r="J1981" s="68">
        <v>64.536082474226802</v>
      </c>
      <c r="K1981" s="71">
        <v>0.77955358421471799</v>
      </c>
      <c r="L1981" s="68">
        <v>83.711340206185596</v>
      </c>
      <c r="M1981" s="71">
        <v>0.73934719618203504</v>
      </c>
      <c r="N1981" s="68">
        <v>92.355371900826398</v>
      </c>
      <c r="O1981" s="71">
        <v>0.67484685634348895</v>
      </c>
      <c r="P1981" s="68">
        <v>84.886649874055394</v>
      </c>
      <c r="Q1981" s="71"/>
      <c r="R1981" s="68"/>
    </row>
    <row r="1982" spans="1:18" x14ac:dyDescent="0.2">
      <c r="A1982" s="72" t="s">
        <v>4064</v>
      </c>
      <c r="B1982" s="66" t="s">
        <v>4065</v>
      </c>
      <c r="C1982" s="67">
        <v>48</v>
      </c>
      <c r="D1982" s="67" t="s">
        <v>345</v>
      </c>
      <c r="E1982" s="71">
        <v>0.61642607557463402</v>
      </c>
      <c r="F1982" s="68">
        <v>60</v>
      </c>
      <c r="G1982" s="71">
        <v>0.63826435504400902</v>
      </c>
      <c r="H1982" s="68">
        <v>58.556701030927798</v>
      </c>
      <c r="I1982" s="71">
        <v>0.79877051771687202</v>
      </c>
      <c r="J1982" s="68">
        <v>69.690721649484502</v>
      </c>
      <c r="K1982" s="71">
        <v>0.67179311049902901</v>
      </c>
      <c r="L1982" s="68">
        <v>41.443298969072202</v>
      </c>
      <c r="M1982" s="71">
        <v>0.543335605931481</v>
      </c>
      <c r="N1982" s="68">
        <v>65.082644628099203</v>
      </c>
      <c r="O1982" s="71">
        <v>0.42996678868178001</v>
      </c>
      <c r="P1982" s="68">
        <v>56.171284634760703</v>
      </c>
      <c r="Q1982" s="71"/>
      <c r="R1982" s="68"/>
    </row>
    <row r="1983" spans="1:18" x14ac:dyDescent="0.2">
      <c r="A1983" s="72" t="s">
        <v>4066</v>
      </c>
      <c r="B1983" s="66" t="s">
        <v>4067</v>
      </c>
      <c r="C1983" s="67">
        <v>48</v>
      </c>
      <c r="D1983" s="67" t="s">
        <v>345</v>
      </c>
      <c r="E1983" s="71">
        <v>0.54638782788277795</v>
      </c>
      <c r="F1983" s="68">
        <v>27.216494845360799</v>
      </c>
      <c r="G1983" s="71">
        <v>0.61519462942496295</v>
      </c>
      <c r="H1983" s="68">
        <v>43.0927835051546</v>
      </c>
      <c r="I1983" s="71">
        <v>0.71884655711446199</v>
      </c>
      <c r="J1983" s="68">
        <v>39.175257731958801</v>
      </c>
      <c r="K1983" s="71">
        <v>0.74056032446798004</v>
      </c>
      <c r="L1983" s="68">
        <v>72.577319587628907</v>
      </c>
      <c r="M1983" s="71">
        <v>0.46663541844213402</v>
      </c>
      <c r="N1983" s="68">
        <v>36.363636363636402</v>
      </c>
      <c r="O1983" s="71">
        <v>0.19070220996435</v>
      </c>
      <c r="P1983" s="68">
        <v>26.952141057934501</v>
      </c>
      <c r="Q1983" s="71"/>
      <c r="R1983" s="68"/>
    </row>
    <row r="1984" spans="1:18" x14ac:dyDescent="0.2">
      <c r="A1984" s="72" t="s">
        <v>4068</v>
      </c>
      <c r="B1984" s="66" t="s">
        <v>4068</v>
      </c>
      <c r="C1984" s="67">
        <v>48</v>
      </c>
      <c r="D1984" s="67" t="s">
        <v>345</v>
      </c>
      <c r="E1984" s="71">
        <v>0.64830025917087897</v>
      </c>
      <c r="F1984" s="68">
        <v>72.989690721649495</v>
      </c>
      <c r="G1984" s="71">
        <v>0.60204938157745302</v>
      </c>
      <c r="H1984" s="68">
        <v>21.237113402061901</v>
      </c>
      <c r="I1984" s="71">
        <v>0.88781229471006096</v>
      </c>
      <c r="J1984" s="68">
        <v>95.876288659793801</v>
      </c>
      <c r="K1984" s="71">
        <v>0.72192637249758695</v>
      </c>
      <c r="L1984" s="68">
        <v>64.536082474226802</v>
      </c>
      <c r="M1984" s="71">
        <v>0.38141298789841499</v>
      </c>
      <c r="N1984" s="68">
        <v>17.355371900826398</v>
      </c>
      <c r="O1984" s="71"/>
      <c r="P1984" s="68"/>
      <c r="Q1984" s="71"/>
      <c r="R1984" s="68"/>
    </row>
    <row r="1985" spans="1:18" x14ac:dyDescent="0.2">
      <c r="A1985" s="72" t="s">
        <v>4069</v>
      </c>
      <c r="B1985" s="66" t="s">
        <v>4070</v>
      </c>
      <c r="C1985" s="67">
        <v>48</v>
      </c>
      <c r="D1985" s="67" t="s">
        <v>345</v>
      </c>
      <c r="E1985" s="71">
        <v>0.54222974845701899</v>
      </c>
      <c r="F1985" s="68">
        <v>24.536082474226799</v>
      </c>
      <c r="G1985" s="71">
        <v>0.60724751883610395</v>
      </c>
      <c r="H1985" s="68">
        <v>33.195876288659797</v>
      </c>
      <c r="I1985" s="71">
        <v>0.74652499236145897</v>
      </c>
      <c r="J1985" s="68">
        <v>48.659793814433002</v>
      </c>
      <c r="K1985" s="71">
        <v>0.67431155796645503</v>
      </c>
      <c r="L1985" s="68">
        <v>43.917525773195898</v>
      </c>
      <c r="M1985" s="71">
        <v>0.51776887676836503</v>
      </c>
      <c r="N1985" s="68">
        <v>57.0247933884297</v>
      </c>
      <c r="O1985" s="71">
        <v>0.16529579635271299</v>
      </c>
      <c r="P1985" s="68">
        <v>22.418136020151099</v>
      </c>
      <c r="Q1985" s="71"/>
      <c r="R1985" s="68"/>
    </row>
    <row r="1986" spans="1:18" x14ac:dyDescent="0.2">
      <c r="A1986" s="72" t="s">
        <v>4071</v>
      </c>
      <c r="B1986" s="66" t="s">
        <v>4072</v>
      </c>
      <c r="C1986" s="67">
        <v>48</v>
      </c>
      <c r="D1986" s="67" t="s">
        <v>345</v>
      </c>
      <c r="E1986" s="71">
        <v>0.518023444738126</v>
      </c>
      <c r="F1986" s="68">
        <v>14.020618556701001</v>
      </c>
      <c r="G1986" s="71">
        <v>0.59845089233609206</v>
      </c>
      <c r="H1986" s="68">
        <v>11.7525773195876</v>
      </c>
      <c r="I1986" s="71">
        <v>0.77103751994541703</v>
      </c>
      <c r="J1986" s="68">
        <v>58.762886597938099</v>
      </c>
      <c r="K1986" s="71">
        <v>0.64952171213573995</v>
      </c>
      <c r="L1986" s="68">
        <v>31.5463917525773</v>
      </c>
      <c r="M1986" s="71">
        <v>0.44532981080620399</v>
      </c>
      <c r="N1986" s="68">
        <v>29.752066115702501</v>
      </c>
      <c r="O1986" s="71">
        <v>0.12577728846717801</v>
      </c>
      <c r="P1986" s="68">
        <v>15.617128463476099</v>
      </c>
      <c r="Q1986" s="71"/>
      <c r="R1986" s="68"/>
    </row>
    <row r="1987" spans="1:18" x14ac:dyDescent="0.2">
      <c r="A1987" s="72" t="s">
        <v>3703</v>
      </c>
      <c r="B1987" s="66" t="s">
        <v>4073</v>
      </c>
      <c r="C1987" s="67">
        <v>48</v>
      </c>
      <c r="D1987" s="67" t="s">
        <v>345</v>
      </c>
      <c r="E1987" s="71">
        <v>0.51062485212797604</v>
      </c>
      <c r="F1987" s="68">
        <v>11.134020618556701</v>
      </c>
      <c r="G1987" s="71">
        <v>0.61279176410270997</v>
      </c>
      <c r="H1987" s="68">
        <v>41.0309278350515</v>
      </c>
      <c r="I1987" s="71">
        <v>0.68675751897052195</v>
      </c>
      <c r="J1987" s="68">
        <v>28.865979381443299</v>
      </c>
      <c r="K1987" s="71">
        <v>0.70911759181213097</v>
      </c>
      <c r="L1987" s="68">
        <v>59.175257731958801</v>
      </c>
      <c r="M1987" s="71">
        <v>0.45811317538776197</v>
      </c>
      <c r="N1987" s="68">
        <v>33.677685950413199</v>
      </c>
      <c r="O1987" s="71">
        <v>8.6344210366754506E-2</v>
      </c>
      <c r="P1987" s="68">
        <v>9.3198992443324897</v>
      </c>
      <c r="Q1987" s="71"/>
      <c r="R1987" s="68"/>
    </row>
    <row r="1988" spans="1:18" x14ac:dyDescent="0.2">
      <c r="A1988" s="72" t="s">
        <v>4074</v>
      </c>
      <c r="B1988" s="66" t="s">
        <v>4075</v>
      </c>
      <c r="C1988" s="67">
        <v>48</v>
      </c>
      <c r="D1988" s="67" t="s">
        <v>345</v>
      </c>
      <c r="E1988" s="71">
        <v>0.57515265815227001</v>
      </c>
      <c r="F1988" s="68">
        <v>41.0309278350515</v>
      </c>
      <c r="G1988" s="71">
        <v>0.61874329250429605</v>
      </c>
      <c r="H1988" s="68">
        <v>45.979381443298998</v>
      </c>
      <c r="I1988" s="71">
        <v>0.78547990593073402</v>
      </c>
      <c r="J1988" s="68">
        <v>63.711340206185596</v>
      </c>
      <c r="K1988" s="71">
        <v>0.64171106254127797</v>
      </c>
      <c r="L1988" s="68">
        <v>27.010309278350501</v>
      </c>
      <c r="M1988" s="71">
        <v>0.598730185784899</v>
      </c>
      <c r="N1988" s="68">
        <v>77.685950413223097</v>
      </c>
      <c r="O1988" s="71">
        <v>0.23109884400014499</v>
      </c>
      <c r="P1988" s="68">
        <v>32.493702770780899</v>
      </c>
      <c r="Q1988" s="71"/>
      <c r="R1988" s="68"/>
    </row>
    <row r="1989" spans="1:18" x14ac:dyDescent="0.2">
      <c r="A1989" s="72" t="s">
        <v>4076</v>
      </c>
      <c r="B1989" s="66" t="s">
        <v>4077</v>
      </c>
      <c r="C1989" s="67">
        <v>48</v>
      </c>
      <c r="D1989" s="67" t="s">
        <v>345</v>
      </c>
      <c r="E1989" s="71">
        <v>0.63674972392863904</v>
      </c>
      <c r="F1989" s="68">
        <v>68.247422680412399</v>
      </c>
      <c r="G1989" s="71">
        <v>0.69318042711105199</v>
      </c>
      <c r="H1989" s="68">
        <v>78.144329896907195</v>
      </c>
      <c r="I1989" s="71">
        <v>0.73076437894240698</v>
      </c>
      <c r="J1989" s="68">
        <v>43.917525773195898</v>
      </c>
      <c r="K1989" s="71">
        <v>0.81695028696822503</v>
      </c>
      <c r="L1989" s="68">
        <v>91.340206185566998</v>
      </c>
      <c r="M1989" s="71">
        <v>0.50498551218680798</v>
      </c>
      <c r="N1989" s="68">
        <v>52.685950413223097</v>
      </c>
      <c r="O1989" s="71">
        <v>0.43786801443470103</v>
      </c>
      <c r="P1989" s="68">
        <v>57.682619647355203</v>
      </c>
      <c r="Q1989" s="71"/>
      <c r="R1989" s="68"/>
    </row>
    <row r="1990" spans="1:18" x14ac:dyDescent="0.2">
      <c r="A1990" s="72" t="s">
        <v>1566</v>
      </c>
      <c r="B1990" s="66" t="s">
        <v>4078</v>
      </c>
      <c r="C1990" s="67">
        <v>48</v>
      </c>
      <c r="D1990" s="67" t="s">
        <v>345</v>
      </c>
      <c r="E1990" s="71">
        <v>0.48509705209117499</v>
      </c>
      <c r="F1990" s="68">
        <v>5.7731958762886597</v>
      </c>
      <c r="G1990" s="71">
        <v>0.59898860231291795</v>
      </c>
      <c r="H1990" s="68">
        <v>12.577319587628899</v>
      </c>
      <c r="I1990" s="71">
        <v>0.63483050225047</v>
      </c>
      <c r="J1990" s="68">
        <v>15.0515463917526</v>
      </c>
      <c r="K1990" s="71">
        <v>0.689343599550992</v>
      </c>
      <c r="L1990" s="68">
        <v>50.5154639175258</v>
      </c>
      <c r="M1990" s="71">
        <v>0.41976308164308901</v>
      </c>
      <c r="N1990" s="68">
        <v>23.760330578512399</v>
      </c>
      <c r="O1990" s="71">
        <v>8.2559474698407603E-2</v>
      </c>
      <c r="P1990" s="68">
        <v>8.5642317380352608</v>
      </c>
      <c r="Q1990" s="71"/>
      <c r="R1990" s="68"/>
    </row>
    <row r="1991" spans="1:18" x14ac:dyDescent="0.2">
      <c r="A1991" s="72" t="s">
        <v>4079</v>
      </c>
      <c r="B1991" s="66" t="s">
        <v>4080</v>
      </c>
      <c r="C1991" s="67">
        <v>48</v>
      </c>
      <c r="D1991" s="67" t="s">
        <v>345</v>
      </c>
      <c r="E1991" s="71">
        <v>0.46460469545489103</v>
      </c>
      <c r="F1991" s="68">
        <v>3.0927835051546402</v>
      </c>
      <c r="G1991" s="71">
        <v>0.59943307225700504</v>
      </c>
      <c r="H1991" s="68">
        <v>13.6082474226804</v>
      </c>
      <c r="I1991" s="71">
        <v>0.56571527534264698</v>
      </c>
      <c r="J1991" s="68">
        <v>4.1237113402061896</v>
      </c>
      <c r="K1991" s="71">
        <v>0.60859793084305203</v>
      </c>
      <c r="L1991" s="68">
        <v>15.670103092783499</v>
      </c>
      <c r="M1991" s="71">
        <v>0.42828532469746</v>
      </c>
      <c r="N1991" s="68">
        <v>24.793388429752099</v>
      </c>
      <c r="O1991" s="71">
        <v>0.12099187413429</v>
      </c>
      <c r="P1991" s="68">
        <v>14.861460957178799</v>
      </c>
      <c r="Q1991" s="71"/>
      <c r="R1991" s="68"/>
    </row>
    <row r="1992" spans="1:18" x14ac:dyDescent="0.2">
      <c r="A1992" s="72" t="s">
        <v>4081</v>
      </c>
      <c r="B1992" s="66" t="s">
        <v>4082</v>
      </c>
      <c r="C1992" s="67">
        <v>48</v>
      </c>
      <c r="D1992" s="67" t="s">
        <v>345</v>
      </c>
      <c r="E1992" s="71">
        <v>0.48284465473666099</v>
      </c>
      <c r="F1992" s="68">
        <v>5.36082474226804</v>
      </c>
      <c r="G1992" s="71">
        <v>0.60083077158802201</v>
      </c>
      <c r="H1992" s="68">
        <v>17.525773195876301</v>
      </c>
      <c r="I1992" s="71">
        <v>0.55046510993529596</v>
      </c>
      <c r="J1992" s="68">
        <v>3.2989690721649501</v>
      </c>
      <c r="K1992" s="71">
        <v>0.67567425200042797</v>
      </c>
      <c r="L1992" s="68">
        <v>44.948453608247398</v>
      </c>
      <c r="M1992" s="71">
        <v>0.43680756775183199</v>
      </c>
      <c r="N1992" s="68">
        <v>27.066115702479301</v>
      </c>
      <c r="O1992" s="71">
        <v>0.15044557240772699</v>
      </c>
      <c r="P1992" s="68">
        <v>19.143576826196501</v>
      </c>
      <c r="Q1992" s="71"/>
      <c r="R1992" s="68"/>
    </row>
    <row r="1993" spans="1:18" x14ac:dyDescent="0.2">
      <c r="A1993" s="72" t="s">
        <v>2051</v>
      </c>
      <c r="B1993" s="66" t="s">
        <v>4083</v>
      </c>
      <c r="C1993" s="67">
        <v>48</v>
      </c>
      <c r="D1993" s="67" t="s">
        <v>345</v>
      </c>
      <c r="E1993" s="71">
        <v>0.50256136400796403</v>
      </c>
      <c r="F1993" s="68">
        <v>9.6907216494845407</v>
      </c>
      <c r="G1993" s="71">
        <v>0.61211857321923802</v>
      </c>
      <c r="H1993" s="68">
        <v>40.618556701030897</v>
      </c>
      <c r="I1993" s="71">
        <v>0.60878354722467898</v>
      </c>
      <c r="J1993" s="68">
        <v>9.4845360824742304</v>
      </c>
      <c r="K1993" s="71">
        <v>0.80163889236271602</v>
      </c>
      <c r="L1993" s="68">
        <v>88.659793814433002</v>
      </c>
      <c r="M1993" s="71">
        <v>0.432546446224646</v>
      </c>
      <c r="N1993" s="68">
        <v>25.8264462809917</v>
      </c>
      <c r="O1993" s="71">
        <v>5.7719361008543302E-2</v>
      </c>
      <c r="P1993" s="68">
        <v>5.5415617128463497</v>
      </c>
      <c r="Q1993" s="71"/>
      <c r="R1993" s="68"/>
    </row>
    <row r="1994" spans="1:18" x14ac:dyDescent="0.2">
      <c r="A1994" s="72" t="s">
        <v>4084</v>
      </c>
      <c r="B1994" s="66" t="s">
        <v>4085</v>
      </c>
      <c r="C1994" s="67">
        <v>48</v>
      </c>
      <c r="D1994" s="67" t="s">
        <v>345</v>
      </c>
      <c r="E1994" s="71">
        <v>0.57306979411275105</v>
      </c>
      <c r="F1994" s="68">
        <v>40</v>
      </c>
      <c r="G1994" s="71">
        <v>0.665732677728191</v>
      </c>
      <c r="H1994" s="68">
        <v>72.577319587628907</v>
      </c>
      <c r="I1994" s="71">
        <v>0.68875565740034195</v>
      </c>
      <c r="J1994" s="68">
        <v>29.8969072164948</v>
      </c>
      <c r="K1994" s="71">
        <v>0.82672228386000302</v>
      </c>
      <c r="L1994" s="68">
        <v>93.195876288659804</v>
      </c>
      <c r="M1994" s="71">
        <v>0.53907448440429495</v>
      </c>
      <c r="N1994" s="68">
        <v>63.429752066115697</v>
      </c>
      <c r="O1994" s="71">
        <v>0.14506386717092601</v>
      </c>
      <c r="P1994" s="68">
        <v>18.136020151133501</v>
      </c>
      <c r="Q1994" s="71"/>
      <c r="R1994" s="68"/>
    </row>
    <row r="1995" spans="1:18" x14ac:dyDescent="0.2">
      <c r="A1995" s="72" t="s">
        <v>1979</v>
      </c>
      <c r="B1995" s="66" t="s">
        <v>4086</v>
      </c>
      <c r="C1995" s="67">
        <v>48</v>
      </c>
      <c r="D1995" s="67" t="s">
        <v>345</v>
      </c>
      <c r="E1995" s="71">
        <v>0.57170861973350895</v>
      </c>
      <c r="F1995" s="68">
        <v>39.381443298969103</v>
      </c>
      <c r="G1995" s="71">
        <v>0.67868968458345802</v>
      </c>
      <c r="H1995" s="68">
        <v>75.876288659793801</v>
      </c>
      <c r="I1995" s="71">
        <v>0.6905100402487</v>
      </c>
      <c r="J1995" s="68">
        <v>30.5154639175258</v>
      </c>
      <c r="K1995" s="71">
        <v>0.81652198669647202</v>
      </c>
      <c r="L1995" s="68">
        <v>91.134020618556704</v>
      </c>
      <c r="M1995" s="71">
        <v>0.49220214760525</v>
      </c>
      <c r="N1995" s="68">
        <v>46.900826446281002</v>
      </c>
      <c r="O1995" s="71">
        <v>0.18061923953366399</v>
      </c>
      <c r="P1995" s="68">
        <v>25.6926952141058</v>
      </c>
      <c r="Q1995" s="71"/>
      <c r="R1995" s="68"/>
    </row>
    <row r="1996" spans="1:18" x14ac:dyDescent="0.2">
      <c r="A1996" s="72" t="s">
        <v>4087</v>
      </c>
      <c r="B1996" s="66" t="s">
        <v>4088</v>
      </c>
      <c r="C1996" s="67">
        <v>48</v>
      </c>
      <c r="D1996" s="67" t="s">
        <v>345</v>
      </c>
      <c r="E1996" s="71">
        <v>0.62776495902442397</v>
      </c>
      <c r="F1996" s="68">
        <v>65.360824742267994</v>
      </c>
      <c r="G1996" s="71">
        <v>0.60754888190883904</v>
      </c>
      <c r="H1996" s="68">
        <v>33.814432989690701</v>
      </c>
      <c r="I1996" s="71">
        <v>0.63801368393734903</v>
      </c>
      <c r="J1996" s="68">
        <v>15.4639175257732</v>
      </c>
      <c r="K1996" s="71">
        <v>0.77648164054866098</v>
      </c>
      <c r="L1996" s="68">
        <v>82.474226804123703</v>
      </c>
      <c r="M1996" s="71">
        <v>0.46237429691494802</v>
      </c>
      <c r="N1996" s="68">
        <v>35.123966942148797</v>
      </c>
      <c r="O1996" s="71">
        <v>0.65440629181232302</v>
      </c>
      <c r="P1996" s="68">
        <v>82.619647355163707</v>
      </c>
      <c r="Q1996" s="71"/>
      <c r="R1996" s="68"/>
    </row>
    <row r="1997" spans="1:18" x14ac:dyDescent="0.2">
      <c r="A1997" s="72" t="s">
        <v>2187</v>
      </c>
      <c r="B1997" s="66" t="s">
        <v>4089</v>
      </c>
      <c r="C1997" s="67">
        <v>48</v>
      </c>
      <c r="D1997" s="67" t="s">
        <v>345</v>
      </c>
      <c r="E1997" s="71">
        <v>0.47803025919457998</v>
      </c>
      <c r="F1997" s="68">
        <v>4.5360824742268004</v>
      </c>
      <c r="G1997" s="71">
        <v>0.59987603882218599</v>
      </c>
      <c r="H1997" s="68">
        <v>13.814432989690699</v>
      </c>
      <c r="I1997" s="71">
        <v>0.64996237142679902</v>
      </c>
      <c r="J1997" s="68">
        <v>18.144329896907202</v>
      </c>
      <c r="K1997" s="71">
        <v>0.60516750094747795</v>
      </c>
      <c r="L1997" s="68">
        <v>14.639175257731999</v>
      </c>
      <c r="M1997" s="71">
        <v>0.46237429691494802</v>
      </c>
      <c r="N1997" s="68">
        <v>35.123966942148797</v>
      </c>
      <c r="O1997" s="71">
        <v>7.2771087861489003E-2</v>
      </c>
      <c r="P1997" s="68">
        <v>6.2972292191435804</v>
      </c>
      <c r="Q1997" s="71"/>
      <c r="R1997" s="68"/>
    </row>
    <row r="1998" spans="1:18" x14ac:dyDescent="0.2">
      <c r="A1998" s="72" t="s">
        <v>4090</v>
      </c>
      <c r="B1998" s="66" t="s">
        <v>4091</v>
      </c>
      <c r="C1998" s="67">
        <v>48</v>
      </c>
      <c r="D1998" s="67" t="s">
        <v>345</v>
      </c>
      <c r="E1998" s="71">
        <v>0.52080694597924604</v>
      </c>
      <c r="F1998" s="68">
        <v>15.0515463917526</v>
      </c>
      <c r="G1998" s="71">
        <v>0.41064555953910098</v>
      </c>
      <c r="H1998" s="68">
        <v>2.0618556701030899</v>
      </c>
      <c r="I1998" s="71">
        <v>0.79220999318685403</v>
      </c>
      <c r="J1998" s="68">
        <v>66.391752577319593</v>
      </c>
      <c r="K1998" s="71">
        <v>0.69030897033016403</v>
      </c>
      <c r="L1998" s="68">
        <v>50.721649484536101</v>
      </c>
      <c r="M1998" s="71">
        <v>0.52629111982273702</v>
      </c>
      <c r="N1998" s="68">
        <v>59.090909090909101</v>
      </c>
      <c r="O1998" s="71">
        <v>0.18457908701737499</v>
      </c>
      <c r="P1998" s="68">
        <v>26.448362720403001</v>
      </c>
      <c r="Q1998" s="71"/>
      <c r="R1998" s="68"/>
    </row>
    <row r="1999" spans="1:18" x14ac:dyDescent="0.2">
      <c r="A1999" s="72" t="s">
        <v>4092</v>
      </c>
      <c r="B1999" s="66" t="s">
        <v>4093</v>
      </c>
      <c r="C1999" s="67">
        <v>48</v>
      </c>
      <c r="D1999" s="67" t="s">
        <v>345</v>
      </c>
      <c r="E1999" s="71">
        <v>0.635606524954901</v>
      </c>
      <c r="F1999" s="68">
        <v>67.422680412371093</v>
      </c>
      <c r="G1999" s="71">
        <v>0.62995979716458494</v>
      </c>
      <c r="H1999" s="68">
        <v>53.814432989690701</v>
      </c>
      <c r="I1999" s="71">
        <v>0.84368059447309696</v>
      </c>
      <c r="J1999" s="68">
        <v>84.123711340206199</v>
      </c>
      <c r="K1999" s="71">
        <v>0.83042364005068903</v>
      </c>
      <c r="L1999" s="68">
        <v>94.639175257731907</v>
      </c>
      <c r="M1999" s="71">
        <v>0.61577467189364199</v>
      </c>
      <c r="N1999" s="68">
        <v>81.198347107437996</v>
      </c>
      <c r="O1999" s="71">
        <v>0.25819392119249202</v>
      </c>
      <c r="P1999" s="68">
        <v>34.760705289672501</v>
      </c>
      <c r="Q1999" s="71"/>
      <c r="R1999" s="68"/>
    </row>
    <row r="2000" spans="1:18" x14ac:dyDescent="0.2">
      <c r="A2000" s="72" t="s">
        <v>3279</v>
      </c>
      <c r="B2000" s="66" t="s">
        <v>4094</v>
      </c>
      <c r="C2000" s="67">
        <v>48</v>
      </c>
      <c r="D2000" s="67" t="s">
        <v>345</v>
      </c>
      <c r="E2000" s="71">
        <v>0.54049807345604495</v>
      </c>
      <c r="F2000" s="68">
        <v>23.917525773195901</v>
      </c>
      <c r="G2000" s="71">
        <v>0.62318609492148702</v>
      </c>
      <c r="H2000" s="68">
        <v>50.103092783505197</v>
      </c>
      <c r="I2000" s="71">
        <v>0.42483569179193498</v>
      </c>
      <c r="J2000" s="68">
        <v>0.82474226804123696</v>
      </c>
      <c r="K2000" s="71">
        <v>0.74960200532108801</v>
      </c>
      <c r="L2000" s="68">
        <v>75.463917525773198</v>
      </c>
      <c r="M2000" s="71">
        <v>0.36436850178967101</v>
      </c>
      <c r="N2000" s="68">
        <v>15.2892561983471</v>
      </c>
      <c r="O2000" s="71"/>
      <c r="P2000" s="68"/>
      <c r="Q2000" s="71"/>
      <c r="R2000" s="68"/>
    </row>
    <row r="2001" spans="1:18" x14ac:dyDescent="0.2">
      <c r="A2001" s="72" t="s">
        <v>4095</v>
      </c>
      <c r="B2001" s="66" t="s">
        <v>4096</v>
      </c>
      <c r="C2001" s="67">
        <v>48</v>
      </c>
      <c r="D2001" s="67" t="s">
        <v>345</v>
      </c>
      <c r="E2001" s="71">
        <v>0.54792773578346399</v>
      </c>
      <c r="F2001" s="68">
        <v>27.835051546391799</v>
      </c>
      <c r="G2001" s="71">
        <v>0.601848938250229</v>
      </c>
      <c r="H2001" s="68">
        <v>20.412371134020599</v>
      </c>
      <c r="I2001" s="71">
        <v>0.450033069885797</v>
      </c>
      <c r="J2001" s="68">
        <v>1.6494845360824699</v>
      </c>
      <c r="K2001" s="71">
        <v>0.63910454433820896</v>
      </c>
      <c r="L2001" s="68">
        <v>26.597938144329898</v>
      </c>
      <c r="M2001" s="71">
        <v>0.50072439065962204</v>
      </c>
      <c r="N2001" s="68">
        <v>50.826446280991703</v>
      </c>
      <c r="O2001" s="71"/>
      <c r="P2001" s="68"/>
      <c r="Q2001" s="71"/>
      <c r="R2001" s="68"/>
    </row>
    <row r="2002" spans="1:18" x14ac:dyDescent="0.2">
      <c r="A2002" s="72" t="s">
        <v>4097</v>
      </c>
      <c r="B2002" s="66" t="s">
        <v>4098</v>
      </c>
      <c r="C2002" s="67">
        <v>48</v>
      </c>
      <c r="D2002" s="67" t="s">
        <v>345</v>
      </c>
      <c r="E2002" s="71">
        <v>0.51098421770929803</v>
      </c>
      <c r="F2002" s="68">
        <v>11.340206185567</v>
      </c>
      <c r="G2002" s="71">
        <v>0.61186002332998202</v>
      </c>
      <c r="H2002" s="68">
        <v>39.381443298969103</v>
      </c>
      <c r="I2002" s="71">
        <v>0.56975832485325795</v>
      </c>
      <c r="J2002" s="68">
        <v>4.3298969072164901</v>
      </c>
      <c r="K2002" s="71">
        <v>0.74194823117166497</v>
      </c>
      <c r="L2002" s="68">
        <v>72.989690721649495</v>
      </c>
      <c r="M2002" s="71">
        <v>0.432546446224646</v>
      </c>
      <c r="N2002" s="68">
        <v>25.8264462809917</v>
      </c>
      <c r="O2002" s="71">
        <v>0.19880806296694001</v>
      </c>
      <c r="P2002" s="68">
        <v>27.959697732997501</v>
      </c>
      <c r="Q2002" s="71"/>
      <c r="R2002" s="68"/>
    </row>
    <row r="2003" spans="1:18" x14ac:dyDescent="0.2">
      <c r="A2003" s="72" t="s">
        <v>4099</v>
      </c>
      <c r="B2003" s="66" t="s">
        <v>4100</v>
      </c>
      <c r="C2003" s="67">
        <v>48</v>
      </c>
      <c r="D2003" s="67" t="s">
        <v>345</v>
      </c>
      <c r="E2003" s="71">
        <v>0.57132159032783003</v>
      </c>
      <c r="F2003" s="68">
        <v>38.556701030927798</v>
      </c>
      <c r="G2003" s="71">
        <v>0.60938793181227702</v>
      </c>
      <c r="H2003" s="68">
        <v>36.9072164948454</v>
      </c>
      <c r="I2003" s="71">
        <v>0.82532962936382104</v>
      </c>
      <c r="J2003" s="68">
        <v>78.762886597938106</v>
      </c>
      <c r="K2003" s="71">
        <v>0.74777215636063998</v>
      </c>
      <c r="L2003" s="68">
        <v>74.639175257732006</v>
      </c>
      <c r="M2003" s="71">
        <v>0.51350775524117898</v>
      </c>
      <c r="N2003" s="68">
        <v>55.3719008264463</v>
      </c>
      <c r="O2003" s="71">
        <v>0.160610478861232</v>
      </c>
      <c r="P2003" s="68">
        <v>20.654911838790898</v>
      </c>
      <c r="Q2003" s="71"/>
      <c r="R2003" s="68"/>
    </row>
    <row r="2004" spans="1:18" x14ac:dyDescent="0.2">
      <c r="A2004" s="72" t="s">
        <v>4101</v>
      </c>
      <c r="B2004" s="66" t="s">
        <v>4102</v>
      </c>
      <c r="C2004" s="67">
        <v>48</v>
      </c>
      <c r="D2004" s="67" t="s">
        <v>345</v>
      </c>
      <c r="E2004" s="71">
        <v>0.52467452827652294</v>
      </c>
      <c r="F2004" s="68">
        <v>17.525773195876301</v>
      </c>
      <c r="G2004" s="71">
        <v>0.65604874845063599</v>
      </c>
      <c r="H2004" s="68">
        <v>68.247422680412399</v>
      </c>
      <c r="I2004" s="71">
        <v>0.447967535405004</v>
      </c>
      <c r="J2004" s="68">
        <v>1.44329896907216</v>
      </c>
      <c r="K2004" s="71">
        <v>0.62628001734138905</v>
      </c>
      <c r="L2004" s="68">
        <v>21.443298969072199</v>
      </c>
      <c r="M2004" s="71">
        <v>0.51350775524117898</v>
      </c>
      <c r="N2004" s="68">
        <v>55.3719008264463</v>
      </c>
      <c r="O2004" s="71">
        <v>0.37956858494440399</v>
      </c>
      <c r="P2004" s="68">
        <v>49.3702770780856</v>
      </c>
      <c r="Q2004" s="71"/>
      <c r="R2004" s="68"/>
    </row>
    <row r="2005" spans="1:18" x14ac:dyDescent="0.2">
      <c r="A2005" s="72" t="s">
        <v>4103</v>
      </c>
      <c r="B2005" s="66" t="s">
        <v>4103</v>
      </c>
      <c r="C2005" s="67">
        <v>48</v>
      </c>
      <c r="D2005" s="67" t="s">
        <v>345</v>
      </c>
      <c r="E2005" s="71">
        <v>0.53933003807147195</v>
      </c>
      <c r="F2005" s="68">
        <v>22.886597938144298</v>
      </c>
      <c r="G2005" s="71">
        <v>0.64808175655399902</v>
      </c>
      <c r="H2005" s="68">
        <v>64.123711340206199</v>
      </c>
      <c r="I2005" s="71">
        <v>0.44680813820064702</v>
      </c>
      <c r="J2005" s="68">
        <v>1.2371134020618599</v>
      </c>
      <c r="K2005" s="71">
        <v>0.61099573899378701</v>
      </c>
      <c r="L2005" s="68">
        <v>16.701030927834999</v>
      </c>
      <c r="M2005" s="71">
        <v>0.51350775524117898</v>
      </c>
      <c r="N2005" s="68">
        <v>55.3719008264463</v>
      </c>
      <c r="O2005" s="71">
        <v>0.47725680136774701</v>
      </c>
      <c r="P2005" s="68">
        <v>60.201511335012597</v>
      </c>
      <c r="Q2005" s="71"/>
      <c r="R2005" s="68"/>
    </row>
    <row r="2006" spans="1:18" x14ac:dyDescent="0.2">
      <c r="A2006" s="72" t="s">
        <v>4104</v>
      </c>
      <c r="B2006" s="66" t="s">
        <v>4105</v>
      </c>
      <c r="C2006" s="67">
        <v>48</v>
      </c>
      <c r="D2006" s="67" t="s">
        <v>345</v>
      </c>
      <c r="E2006" s="71">
        <v>0.61189663694462004</v>
      </c>
      <c r="F2006" s="68">
        <v>57.113402061855702</v>
      </c>
      <c r="G2006" s="71">
        <v>0.67847989825759103</v>
      </c>
      <c r="H2006" s="68">
        <v>75.670103092783506</v>
      </c>
      <c r="I2006" s="71">
        <v>0.59895371361024097</v>
      </c>
      <c r="J2006" s="68">
        <v>8.0412371134020599</v>
      </c>
      <c r="K2006" s="71">
        <v>0.67862184223996502</v>
      </c>
      <c r="L2006" s="68">
        <v>45.979381443298998</v>
      </c>
      <c r="M2006" s="71">
        <v>0.57316345662178303</v>
      </c>
      <c r="N2006" s="68">
        <v>71.900826446281002</v>
      </c>
      <c r="O2006" s="71">
        <v>0.53026427399352205</v>
      </c>
      <c r="P2006" s="68">
        <v>67.7581863979849</v>
      </c>
      <c r="Q2006" s="71"/>
      <c r="R2006" s="68"/>
    </row>
    <row r="2007" spans="1:18" x14ac:dyDescent="0.2">
      <c r="A2007" s="72" t="s">
        <v>4106</v>
      </c>
      <c r="B2007" s="66" t="s">
        <v>4107</v>
      </c>
      <c r="C2007" s="67">
        <v>48</v>
      </c>
      <c r="D2007" s="67" t="s">
        <v>345</v>
      </c>
      <c r="E2007" s="71">
        <v>0.737047914625516</v>
      </c>
      <c r="F2007" s="68">
        <v>92.164948453608204</v>
      </c>
      <c r="G2007" s="71">
        <v>0.79621565931631499</v>
      </c>
      <c r="H2007" s="68">
        <v>92.783505154639201</v>
      </c>
      <c r="I2007" s="71">
        <v>0.66372892210850998</v>
      </c>
      <c r="J2007" s="68">
        <v>21.237113402061901</v>
      </c>
      <c r="K2007" s="71">
        <v>0.68485265959867103</v>
      </c>
      <c r="L2007" s="68">
        <v>48.659793814433002</v>
      </c>
      <c r="M2007" s="71">
        <v>0.75639168229077902</v>
      </c>
      <c r="N2007" s="68">
        <v>93.388429752066102</v>
      </c>
      <c r="O2007" s="71">
        <v>0.78405064981330597</v>
      </c>
      <c r="P2007" s="68">
        <v>94.962216624685098</v>
      </c>
      <c r="Q2007" s="71"/>
      <c r="R2007" s="68"/>
    </row>
    <row r="2008" spans="1:18" x14ac:dyDescent="0.2">
      <c r="A2008" s="72" t="s">
        <v>4108</v>
      </c>
      <c r="B2008" s="66" t="s">
        <v>4109</v>
      </c>
      <c r="C2008" s="67">
        <v>48</v>
      </c>
      <c r="D2008" s="67" t="s">
        <v>345</v>
      </c>
      <c r="E2008" s="71">
        <v>0.74318041226522003</v>
      </c>
      <c r="F2008" s="68">
        <v>93.195876288659804</v>
      </c>
      <c r="G2008" s="71">
        <v>0.83081676019154804</v>
      </c>
      <c r="H2008" s="68">
        <v>95.670103092783506</v>
      </c>
      <c r="I2008" s="71">
        <v>0.64400859832548696</v>
      </c>
      <c r="J2008" s="68">
        <v>16.701030927834999</v>
      </c>
      <c r="K2008" s="71">
        <v>0.69848578519438398</v>
      </c>
      <c r="L2008" s="68">
        <v>54.845360824742301</v>
      </c>
      <c r="M2008" s="71">
        <v>0.77769728992670895</v>
      </c>
      <c r="N2008" s="68">
        <v>94.214876033057806</v>
      </c>
      <c r="O2008" s="71">
        <v>0.76489362768797198</v>
      </c>
      <c r="P2008" s="68">
        <v>93.954659949622197</v>
      </c>
      <c r="Q2008" s="71"/>
      <c r="R2008" s="68"/>
    </row>
    <row r="2009" spans="1:18" x14ac:dyDescent="0.2">
      <c r="A2009" s="72" t="s">
        <v>4110</v>
      </c>
      <c r="B2009" s="66" t="s">
        <v>4111</v>
      </c>
      <c r="C2009" s="67">
        <v>48</v>
      </c>
      <c r="D2009" s="67" t="s">
        <v>345</v>
      </c>
      <c r="E2009" s="71">
        <v>0.80037846070399399</v>
      </c>
      <c r="F2009" s="68">
        <v>97.525773195876297</v>
      </c>
      <c r="G2009" s="71">
        <v>0.94961754705704204</v>
      </c>
      <c r="H2009" s="68">
        <v>98.144329896907195</v>
      </c>
      <c r="I2009" s="71">
        <v>0.65599098309334203</v>
      </c>
      <c r="J2009" s="68">
        <v>19.175257731958801</v>
      </c>
      <c r="K2009" s="71">
        <v>0.71468709796385399</v>
      </c>
      <c r="L2009" s="68">
        <v>61.237113402061901</v>
      </c>
      <c r="M2009" s="71">
        <v>0.901269814215101</v>
      </c>
      <c r="N2009" s="68">
        <v>97.933884297520706</v>
      </c>
      <c r="O2009" s="71">
        <v>0.78032686119063099</v>
      </c>
      <c r="P2009" s="68">
        <v>94.458438287153697</v>
      </c>
      <c r="Q2009" s="71"/>
      <c r="R2009" s="68"/>
    </row>
    <row r="2010" spans="1:18" x14ac:dyDescent="0.2">
      <c r="A2010" s="72" t="s">
        <v>4112</v>
      </c>
      <c r="B2010" s="66" t="s">
        <v>4113</v>
      </c>
      <c r="C2010" s="67">
        <v>48</v>
      </c>
      <c r="D2010" s="67" t="s">
        <v>345</v>
      </c>
      <c r="E2010" s="71">
        <v>0.65870354559205502</v>
      </c>
      <c r="F2010" s="68">
        <v>76.494845360824698</v>
      </c>
      <c r="G2010" s="71">
        <v>0.74781912806840301</v>
      </c>
      <c r="H2010" s="68">
        <v>88.041237113402104</v>
      </c>
      <c r="I2010" s="71">
        <v>0.70691238393871303</v>
      </c>
      <c r="J2010" s="68">
        <v>34.639175257731999</v>
      </c>
      <c r="K2010" s="71">
        <v>0.66411569664423797</v>
      </c>
      <c r="L2010" s="68">
        <v>37.525773195876297</v>
      </c>
      <c r="M2010" s="71">
        <v>0.62003579342082804</v>
      </c>
      <c r="N2010" s="68">
        <v>82.024793388429799</v>
      </c>
      <c r="O2010" s="71">
        <v>0.55463472588809204</v>
      </c>
      <c r="P2010" s="68">
        <v>70.277078085642302</v>
      </c>
      <c r="Q2010" s="71"/>
      <c r="R2010" s="68"/>
    </row>
    <row r="2011" spans="1:18" x14ac:dyDescent="0.2">
      <c r="A2011" s="72" t="s">
        <v>4114</v>
      </c>
      <c r="B2011" s="66" t="s">
        <v>4115</v>
      </c>
      <c r="C2011" s="67">
        <v>48</v>
      </c>
      <c r="D2011" s="67" t="s">
        <v>345</v>
      </c>
      <c r="E2011" s="71">
        <v>0.63344531702288798</v>
      </c>
      <c r="F2011" s="68">
        <v>67.216494845360799</v>
      </c>
      <c r="G2011" s="71">
        <v>0.81378912968227901</v>
      </c>
      <c r="H2011" s="68">
        <v>94.020618556700995</v>
      </c>
      <c r="I2011" s="71">
        <v>0.71111626535402295</v>
      </c>
      <c r="J2011" s="68">
        <v>35.463917525773198</v>
      </c>
      <c r="K2011" s="71">
        <v>0.75751437179449999</v>
      </c>
      <c r="L2011" s="68">
        <v>77.525773195876297</v>
      </c>
      <c r="M2011" s="71">
        <v>0.50072439065962204</v>
      </c>
      <c r="N2011" s="68">
        <v>50.826446280991703</v>
      </c>
      <c r="O2011" s="71">
        <v>0.38408242762401601</v>
      </c>
      <c r="P2011" s="68">
        <v>50.3778337531486</v>
      </c>
      <c r="Q2011" s="71"/>
      <c r="R2011" s="68"/>
    </row>
    <row r="2012" spans="1:18" x14ac:dyDescent="0.2">
      <c r="A2012" s="72" t="s">
        <v>4116</v>
      </c>
      <c r="B2012" s="66" t="s">
        <v>4117</v>
      </c>
      <c r="C2012" s="67">
        <v>48</v>
      </c>
      <c r="D2012" s="67" t="s">
        <v>345</v>
      </c>
      <c r="E2012" s="71">
        <v>0.51323089922772802</v>
      </c>
      <c r="F2012" s="68">
        <v>11.7525773195876</v>
      </c>
      <c r="G2012" s="71">
        <v>0.63867032256383005</v>
      </c>
      <c r="H2012" s="68">
        <v>58.9690721649485</v>
      </c>
      <c r="I2012" s="71">
        <v>0.58260542857948605</v>
      </c>
      <c r="J2012" s="68">
        <v>5.7731958762886597</v>
      </c>
      <c r="K2012" s="71">
        <v>0.68808431114474899</v>
      </c>
      <c r="L2012" s="68">
        <v>49.690721649484502</v>
      </c>
      <c r="M2012" s="71">
        <v>0.17687915459348899</v>
      </c>
      <c r="N2012" s="68">
        <v>5.5785123966942196</v>
      </c>
      <c r="O2012" s="71">
        <v>0.47991527925708699</v>
      </c>
      <c r="P2012" s="68">
        <v>60.705289672544097</v>
      </c>
      <c r="Q2012" s="71"/>
      <c r="R2012" s="68"/>
    </row>
    <row r="2013" spans="1:18" x14ac:dyDescent="0.2">
      <c r="A2013" s="72" t="s">
        <v>1302</v>
      </c>
      <c r="B2013" s="66" t="s">
        <v>4118</v>
      </c>
      <c r="C2013" s="67">
        <v>48</v>
      </c>
      <c r="D2013" s="67" t="s">
        <v>345</v>
      </c>
      <c r="E2013" s="71">
        <v>0.54657711164900502</v>
      </c>
      <c r="F2013" s="68">
        <v>27.422680412371101</v>
      </c>
      <c r="G2013" s="71">
        <v>0.69287325519802501</v>
      </c>
      <c r="H2013" s="68">
        <v>77.9381443298969</v>
      </c>
      <c r="I2013" s="71">
        <v>0.57740904355689504</v>
      </c>
      <c r="J2013" s="68">
        <v>5.1546391752577296</v>
      </c>
      <c r="K2013" s="71">
        <v>0.62673904502923306</v>
      </c>
      <c r="L2013" s="68">
        <v>21.855670103092798</v>
      </c>
      <c r="M2013" s="71">
        <v>0.35584625873529901</v>
      </c>
      <c r="N2013" s="68">
        <v>14.876033057851201</v>
      </c>
      <c r="O2013" s="71">
        <v>0.48001795572557499</v>
      </c>
      <c r="P2013" s="68">
        <v>60.957178841309798</v>
      </c>
      <c r="Q2013" s="71"/>
      <c r="R2013" s="68"/>
    </row>
    <row r="2014" spans="1:18" x14ac:dyDescent="0.2">
      <c r="A2014" s="72" t="s">
        <v>2436</v>
      </c>
      <c r="B2014" s="66" t="s">
        <v>4119</v>
      </c>
      <c r="C2014" s="67">
        <v>48</v>
      </c>
      <c r="D2014" s="67" t="s">
        <v>345</v>
      </c>
      <c r="E2014" s="71">
        <v>0.63729197197549003</v>
      </c>
      <c r="F2014" s="68">
        <v>68.659793814433002</v>
      </c>
      <c r="G2014" s="71">
        <v>0.71706490065306305</v>
      </c>
      <c r="H2014" s="68">
        <v>84.123711340206199</v>
      </c>
      <c r="I2014" s="71">
        <v>0.63214883506184005</v>
      </c>
      <c r="J2014" s="68">
        <v>13.814432989690699</v>
      </c>
      <c r="K2014" s="71">
        <v>0.65374981585932102</v>
      </c>
      <c r="L2014" s="68">
        <v>32.989690721649502</v>
      </c>
      <c r="M2014" s="71">
        <v>0.61577467189364199</v>
      </c>
      <c r="N2014" s="68">
        <v>81.198347107437996</v>
      </c>
      <c r="O2014" s="71">
        <v>0.56772163640958395</v>
      </c>
      <c r="P2014" s="68">
        <v>72.795969773299703</v>
      </c>
      <c r="Q2014" s="71"/>
      <c r="R2014" s="68"/>
    </row>
    <row r="2015" spans="1:18" x14ac:dyDescent="0.2">
      <c r="A2015" s="72" t="s">
        <v>4120</v>
      </c>
      <c r="B2015" s="66" t="s">
        <v>4121</v>
      </c>
      <c r="C2015" s="67">
        <v>48</v>
      </c>
      <c r="D2015" s="67" t="s">
        <v>345</v>
      </c>
      <c r="E2015" s="71">
        <v>0.43364527189255703</v>
      </c>
      <c r="F2015" s="68">
        <v>1.6494845360824699</v>
      </c>
      <c r="G2015" s="71">
        <v>0.65227762592578797</v>
      </c>
      <c r="H2015" s="68">
        <v>66.804123711340196</v>
      </c>
      <c r="I2015" s="71">
        <v>0.472952907372021</v>
      </c>
      <c r="J2015" s="68">
        <v>1.85567010309278</v>
      </c>
      <c r="K2015" s="71">
        <v>0.57739522365316598</v>
      </c>
      <c r="L2015" s="68">
        <v>9.6907216494845407</v>
      </c>
      <c r="M2015" s="71">
        <v>1.9217658087608499E-2</v>
      </c>
      <c r="N2015" s="68">
        <v>1.4462809917355399</v>
      </c>
      <c r="O2015" s="71">
        <v>0.44638294442420001</v>
      </c>
      <c r="P2015" s="68">
        <v>58.438287153652396</v>
      </c>
      <c r="Q2015" s="71"/>
      <c r="R2015" s="68"/>
    </row>
    <row r="2016" spans="1:18" x14ac:dyDescent="0.2">
      <c r="A2016" s="72" t="s">
        <v>4122</v>
      </c>
      <c r="B2016" s="66" t="s">
        <v>4123</v>
      </c>
      <c r="C2016" s="67">
        <v>48</v>
      </c>
      <c r="D2016" s="67" t="s">
        <v>345</v>
      </c>
      <c r="E2016" s="71">
        <v>0.45496608628016699</v>
      </c>
      <c r="F2016" s="68">
        <v>2.4742268041237101</v>
      </c>
      <c r="G2016" s="71">
        <v>0.64742587356646997</v>
      </c>
      <c r="H2016" s="68">
        <v>63.505154639175302</v>
      </c>
      <c r="I2016" s="71">
        <v>0.64503810875824297</v>
      </c>
      <c r="J2016" s="68">
        <v>17.319587628866</v>
      </c>
      <c r="K2016" s="71">
        <v>0.63654180183694797</v>
      </c>
      <c r="L2016" s="68">
        <v>24.948453608247402</v>
      </c>
      <c r="M2016" s="71">
        <v>0</v>
      </c>
      <c r="N2016" s="68">
        <v>1.03305785123967</v>
      </c>
      <c r="O2016" s="71">
        <v>0.345824647239175</v>
      </c>
      <c r="P2016" s="68">
        <v>45.591939546599498</v>
      </c>
      <c r="Q2016" s="71"/>
      <c r="R2016" s="68"/>
    </row>
    <row r="2017" spans="1:18" x14ac:dyDescent="0.2">
      <c r="A2017" s="72" t="s">
        <v>4124</v>
      </c>
      <c r="B2017" s="66" t="s">
        <v>4125</v>
      </c>
      <c r="C2017" s="67">
        <v>49</v>
      </c>
      <c r="D2017" s="67" t="s">
        <v>345</v>
      </c>
      <c r="E2017" s="71">
        <v>0.30633823889872602</v>
      </c>
      <c r="F2017" s="68">
        <v>1.03626943005181</v>
      </c>
      <c r="G2017" s="71">
        <v>0.49566602102064899</v>
      </c>
      <c r="H2017" s="68">
        <v>6.2176165803108798</v>
      </c>
      <c r="I2017" s="71">
        <v>0.56380488323201206</v>
      </c>
      <c r="J2017" s="68">
        <v>7.2538860103626899</v>
      </c>
      <c r="K2017" s="71">
        <v>0.45770898443505498</v>
      </c>
      <c r="L2017" s="68">
        <v>5.1813471502590698</v>
      </c>
      <c r="M2017" s="71">
        <v>0</v>
      </c>
      <c r="N2017" s="68">
        <v>1.5873015873015901</v>
      </c>
      <c r="O2017" s="71">
        <v>1.45113058059133E-2</v>
      </c>
      <c r="P2017" s="68">
        <v>1.10497237569061</v>
      </c>
      <c r="Q2017" s="71"/>
      <c r="R2017" s="68"/>
    </row>
    <row r="2018" spans="1:18" x14ac:dyDescent="0.2">
      <c r="A2018" s="72" t="s">
        <v>4126</v>
      </c>
      <c r="B2018" s="66" t="s">
        <v>4127</v>
      </c>
      <c r="C2018" s="67">
        <v>48</v>
      </c>
      <c r="D2018" s="67" t="s">
        <v>345</v>
      </c>
      <c r="E2018" s="71">
        <v>0.77313276850802304</v>
      </c>
      <c r="F2018" s="68">
        <v>96.082474226804095</v>
      </c>
      <c r="G2018" s="71">
        <v>0.92594818650490596</v>
      </c>
      <c r="H2018" s="68">
        <v>97.731958762886606</v>
      </c>
      <c r="I2018" s="71">
        <v>0.74746218699104805</v>
      </c>
      <c r="J2018" s="68">
        <v>49.072164948453597</v>
      </c>
      <c r="K2018" s="71">
        <v>0.80159228527746096</v>
      </c>
      <c r="L2018" s="68">
        <v>88.453608247422693</v>
      </c>
      <c r="M2018" s="71">
        <v>0.64560252258394402</v>
      </c>
      <c r="N2018" s="68">
        <v>85.330578512396698</v>
      </c>
      <c r="O2018" s="71">
        <v>0.74505866118275299</v>
      </c>
      <c r="P2018" s="68">
        <v>92.443324937027697</v>
      </c>
      <c r="Q2018" s="71"/>
      <c r="R2018" s="68"/>
    </row>
    <row r="2019" spans="1:18" x14ac:dyDescent="0.2">
      <c r="A2019" s="72" t="s">
        <v>4128</v>
      </c>
      <c r="B2019" s="66" t="s">
        <v>4129</v>
      </c>
      <c r="C2019" s="67">
        <v>49</v>
      </c>
      <c r="D2019" s="67" t="s">
        <v>345</v>
      </c>
      <c r="E2019" s="71">
        <v>0.60176728080786901</v>
      </c>
      <c r="F2019" s="68">
        <v>13.4715025906736</v>
      </c>
      <c r="G2019" s="71">
        <v>0.75976204253809299</v>
      </c>
      <c r="H2019" s="68">
        <v>18.134715025906701</v>
      </c>
      <c r="I2019" s="71">
        <v>0.72592370009887897</v>
      </c>
      <c r="J2019" s="68">
        <v>16.580310880829</v>
      </c>
      <c r="K2019" s="71">
        <v>0.78278021536782505</v>
      </c>
      <c r="L2019" s="68">
        <v>28.497409326424901</v>
      </c>
      <c r="M2019" s="71">
        <v>0.56399999999999995</v>
      </c>
      <c r="N2019" s="68">
        <v>12.1693121693122</v>
      </c>
      <c r="O2019" s="71">
        <v>0.17637044603454899</v>
      </c>
      <c r="P2019" s="68">
        <v>6.0773480662983399</v>
      </c>
      <c r="Q2019" s="71"/>
      <c r="R2019" s="68"/>
    </row>
    <row r="2020" spans="1:18" x14ac:dyDescent="0.2">
      <c r="A2020" s="72" t="s">
        <v>4130</v>
      </c>
      <c r="B2020" s="66" t="s">
        <v>4130</v>
      </c>
      <c r="C2020" s="67">
        <v>48</v>
      </c>
      <c r="D2020" s="67" t="s">
        <v>345</v>
      </c>
      <c r="E2020" s="71">
        <v>0.57970591942315697</v>
      </c>
      <c r="F2020" s="68">
        <v>43.0927835051546</v>
      </c>
      <c r="G2020" s="71">
        <v>0.64225582822818905</v>
      </c>
      <c r="H2020" s="68">
        <v>60.824742268041199</v>
      </c>
      <c r="I2020" s="71">
        <v>0.59408060933172402</v>
      </c>
      <c r="J2020" s="68">
        <v>7.0103092783505199</v>
      </c>
      <c r="K2020" s="71">
        <v>0.88004135637610903</v>
      </c>
      <c r="L2020" s="68">
        <v>97.731958762886606</v>
      </c>
      <c r="M2020" s="71">
        <v>0.20244588375660499</v>
      </c>
      <c r="N2020" s="68">
        <v>6.4049586776859497</v>
      </c>
      <c r="O2020" s="71"/>
      <c r="P2020" s="68"/>
      <c r="Q2020" s="71"/>
      <c r="R2020" s="68"/>
    </row>
    <row r="2021" spans="1:18" x14ac:dyDescent="0.2">
      <c r="A2021" s="72" t="s">
        <v>4131</v>
      </c>
      <c r="B2021" s="66" t="s">
        <v>4132</v>
      </c>
      <c r="C2021" s="67">
        <v>48</v>
      </c>
      <c r="D2021" s="67" t="s">
        <v>345</v>
      </c>
      <c r="E2021" s="71">
        <v>0.61301353272328496</v>
      </c>
      <c r="F2021" s="68">
        <v>57.731958762886599</v>
      </c>
      <c r="G2021" s="71">
        <v>0.724392431907111</v>
      </c>
      <c r="H2021" s="68">
        <v>84.742268041237097</v>
      </c>
      <c r="I2021" s="71">
        <v>0.67225215768345203</v>
      </c>
      <c r="J2021" s="68">
        <v>24.536082474226799</v>
      </c>
      <c r="K2021" s="71">
        <v>0.79894918376386503</v>
      </c>
      <c r="L2021" s="68">
        <v>87.835051546391796</v>
      </c>
      <c r="M2021" s="71">
        <v>0.368629623316857</v>
      </c>
      <c r="N2021" s="68">
        <v>15.909090909090899</v>
      </c>
      <c r="O2021" s="71">
        <v>0.50084426694513895</v>
      </c>
      <c r="P2021" s="68">
        <v>64.231738035264499</v>
      </c>
      <c r="Q2021" s="71"/>
      <c r="R2021" s="68"/>
    </row>
    <row r="2022" spans="1:18" x14ac:dyDescent="0.2">
      <c r="A2022" s="72" t="s">
        <v>4133</v>
      </c>
      <c r="B2022" s="66" t="s">
        <v>4134</v>
      </c>
      <c r="C2022" s="67">
        <v>49</v>
      </c>
      <c r="D2022" s="67" t="s">
        <v>345</v>
      </c>
      <c r="E2022" s="71">
        <v>0.38838429939897301</v>
      </c>
      <c r="F2022" s="68">
        <v>3.1088082901554399</v>
      </c>
      <c r="G2022" s="71">
        <v>0.60719879825490597</v>
      </c>
      <c r="H2022" s="68">
        <v>11.917098445595901</v>
      </c>
      <c r="I2022" s="71">
        <v>0.54769897511153298</v>
      </c>
      <c r="J2022" s="68">
        <v>6.2176165803108798</v>
      </c>
      <c r="K2022" s="71">
        <v>0.55126410497019196</v>
      </c>
      <c r="L2022" s="68">
        <v>9.3264248704663206</v>
      </c>
      <c r="M2022" s="71">
        <v>0.14799999999999999</v>
      </c>
      <c r="N2022" s="68">
        <v>2.64550264550265</v>
      </c>
      <c r="O2022" s="71">
        <v>8.7759618658235103E-2</v>
      </c>
      <c r="P2022" s="68">
        <v>3.3149171270718201</v>
      </c>
      <c r="Q2022" s="71"/>
      <c r="R2022" s="68"/>
    </row>
    <row r="2023" spans="1:18" x14ac:dyDescent="0.2">
      <c r="A2023" s="72" t="s">
        <v>4135</v>
      </c>
      <c r="B2023" s="66" t="s">
        <v>4136</v>
      </c>
      <c r="C2023" s="67">
        <v>49</v>
      </c>
      <c r="D2023" s="67" t="s">
        <v>345</v>
      </c>
      <c r="E2023" s="71">
        <v>0.64005507648166904</v>
      </c>
      <c r="F2023" s="68">
        <v>16.580310880829</v>
      </c>
      <c r="G2023" s="71">
        <v>0.78343183554420803</v>
      </c>
      <c r="H2023" s="68">
        <v>24.3523316062176</v>
      </c>
      <c r="I2023" s="71">
        <v>0.69921292385570899</v>
      </c>
      <c r="J2023" s="68">
        <v>15.5440414507772</v>
      </c>
      <c r="K2023" s="71">
        <v>0.78849693527174902</v>
      </c>
      <c r="L2023" s="68">
        <v>29.015544041450799</v>
      </c>
      <c r="M2023" s="71">
        <v>0.70399999999999996</v>
      </c>
      <c r="N2023" s="68">
        <v>17.989417989418001</v>
      </c>
      <c r="O2023" s="71">
        <v>0.22513368773668199</v>
      </c>
      <c r="P2023" s="68">
        <v>7.1823204419889501</v>
      </c>
      <c r="Q2023" s="71"/>
      <c r="R2023" s="68"/>
    </row>
    <row r="2024" spans="1:18" x14ac:dyDescent="0.2">
      <c r="A2024" s="72" t="s">
        <v>4137</v>
      </c>
      <c r="B2024" s="66" t="s">
        <v>4138</v>
      </c>
      <c r="C2024" s="67">
        <v>49</v>
      </c>
      <c r="D2024" s="67" t="s">
        <v>345</v>
      </c>
      <c r="E2024" s="71">
        <v>0.44509080828289899</v>
      </c>
      <c r="F2024" s="68">
        <v>5.6994818652849704</v>
      </c>
      <c r="G2024" s="71">
        <v>0.609332906551739</v>
      </c>
      <c r="H2024" s="68">
        <v>12.435233160621801</v>
      </c>
      <c r="I2024" s="71">
        <v>0.53612539820607696</v>
      </c>
      <c r="J2024" s="68">
        <v>5.1813471502590698</v>
      </c>
      <c r="K2024" s="71">
        <v>0.648825674704684</v>
      </c>
      <c r="L2024" s="68">
        <v>14.507772020725399</v>
      </c>
      <c r="M2024" s="71">
        <v>0.29199999999999998</v>
      </c>
      <c r="N2024" s="68">
        <v>5.8201058201058196</v>
      </c>
      <c r="O2024" s="71">
        <v>0.139170061951993</v>
      </c>
      <c r="P2024" s="68">
        <v>4.9723756906077297</v>
      </c>
      <c r="Q2024" s="71"/>
      <c r="R2024" s="68"/>
    </row>
    <row r="2025" spans="1:18" x14ac:dyDescent="0.2">
      <c r="A2025" s="72" t="s">
        <v>4139</v>
      </c>
      <c r="B2025" s="66" t="s">
        <v>4139</v>
      </c>
      <c r="C2025" s="67">
        <v>48</v>
      </c>
      <c r="D2025" s="67" t="s">
        <v>345</v>
      </c>
      <c r="E2025" s="71">
        <v>0.50667461863952701</v>
      </c>
      <c r="F2025" s="68">
        <v>10.1030927835052</v>
      </c>
      <c r="G2025" s="71">
        <v>0.65002014429519395</v>
      </c>
      <c r="H2025" s="68">
        <v>65.567010309278302</v>
      </c>
      <c r="I2025" s="71">
        <v>0.58369013253904201</v>
      </c>
      <c r="J2025" s="68">
        <v>6.1855670103092804</v>
      </c>
      <c r="K2025" s="71">
        <v>0.84714155438838601</v>
      </c>
      <c r="L2025" s="68">
        <v>96.288659793814404</v>
      </c>
      <c r="M2025" s="71">
        <v>0</v>
      </c>
      <c r="N2025" s="68">
        <v>1.03305785123967</v>
      </c>
      <c r="O2025" s="71">
        <v>0.45252126197501402</v>
      </c>
      <c r="P2025" s="68">
        <v>58.942065491183897</v>
      </c>
      <c r="Q2025" s="71"/>
      <c r="R2025" s="68"/>
    </row>
    <row r="2026" spans="1:18" x14ac:dyDescent="0.2">
      <c r="A2026" s="72" t="s">
        <v>4140</v>
      </c>
      <c r="B2026" s="66" t="s">
        <v>4141</v>
      </c>
      <c r="C2026" s="67">
        <v>48</v>
      </c>
      <c r="D2026" s="67" t="s">
        <v>345</v>
      </c>
      <c r="E2026" s="71">
        <v>0.49251050503948202</v>
      </c>
      <c r="F2026" s="68">
        <v>7.8350515463917496</v>
      </c>
      <c r="G2026" s="71">
        <v>0.64952540393088398</v>
      </c>
      <c r="H2026" s="68">
        <v>65.154639175257699</v>
      </c>
      <c r="I2026" s="71">
        <v>0.58294493101926503</v>
      </c>
      <c r="J2026" s="68">
        <v>5.97938144329897</v>
      </c>
      <c r="K2026" s="71">
        <v>0.82851591403930602</v>
      </c>
      <c r="L2026" s="68">
        <v>94.226804123711304</v>
      </c>
      <c r="M2026" s="71">
        <v>0.24505709902846401</v>
      </c>
      <c r="N2026" s="68">
        <v>8.8842975206611605</v>
      </c>
      <c r="O2026" s="71">
        <v>0.15650917717948901</v>
      </c>
      <c r="P2026" s="68">
        <v>19.899244332493701</v>
      </c>
      <c r="Q2026" s="71"/>
      <c r="R2026" s="68"/>
    </row>
    <row r="2027" spans="1:18" x14ac:dyDescent="0.2">
      <c r="A2027" s="72" t="s">
        <v>3703</v>
      </c>
      <c r="B2027" s="66" t="s">
        <v>4142</v>
      </c>
      <c r="C2027" s="67">
        <v>49</v>
      </c>
      <c r="D2027" s="67" t="s">
        <v>345</v>
      </c>
      <c r="E2027" s="71">
        <v>0.34137785424853501</v>
      </c>
      <c r="F2027" s="68">
        <v>2.0725388601036299</v>
      </c>
      <c r="G2027" s="71">
        <v>0.54174504060116102</v>
      </c>
      <c r="H2027" s="68">
        <v>8.2901554404145106</v>
      </c>
      <c r="I2027" s="71">
        <v>0.48677224948884401</v>
      </c>
      <c r="J2027" s="68">
        <v>3.6269430051813498</v>
      </c>
      <c r="K2027" s="71">
        <v>0.67831883517286395</v>
      </c>
      <c r="L2027" s="68">
        <v>17.098445595854901</v>
      </c>
      <c r="M2027" s="71">
        <v>0.20399999999999999</v>
      </c>
      <c r="N2027" s="68">
        <v>4.2328042328042299</v>
      </c>
      <c r="O2027" s="71">
        <v>0.13743100022834101</v>
      </c>
      <c r="P2027" s="68">
        <v>4.4198895027624303</v>
      </c>
      <c r="Q2027" s="71">
        <v>0</v>
      </c>
      <c r="R2027" s="68">
        <v>75.510204081632693</v>
      </c>
    </row>
    <row r="2028" spans="1:18" x14ac:dyDescent="0.2">
      <c r="A2028" s="72" t="s">
        <v>4143</v>
      </c>
      <c r="B2028" s="66" t="s">
        <v>4144</v>
      </c>
      <c r="C2028" s="67">
        <v>48</v>
      </c>
      <c r="D2028" s="67" t="s">
        <v>345</v>
      </c>
      <c r="E2028" s="71">
        <v>0.62317344178302903</v>
      </c>
      <c r="F2028" s="68">
        <v>63.0927835051546</v>
      </c>
      <c r="G2028" s="71">
        <v>0.81396084038314298</v>
      </c>
      <c r="H2028" s="68">
        <v>94.226804123711304</v>
      </c>
      <c r="I2028" s="71">
        <v>0.67119874181727501</v>
      </c>
      <c r="J2028" s="68">
        <v>24.123711340206199</v>
      </c>
      <c r="K2028" s="71">
        <v>0.82843305420552604</v>
      </c>
      <c r="L2028" s="68">
        <v>94.020618556700995</v>
      </c>
      <c r="M2028" s="71">
        <v>0.34732401568092702</v>
      </c>
      <c r="N2028" s="68">
        <v>13.636363636363599</v>
      </c>
      <c r="O2028" s="71">
        <v>0.45495055682827401</v>
      </c>
      <c r="P2028" s="68">
        <v>59.193954659949597</v>
      </c>
      <c r="Q2028" s="71"/>
      <c r="R2028" s="68"/>
    </row>
    <row r="2029" spans="1:18" x14ac:dyDescent="0.2">
      <c r="A2029" s="72" t="s">
        <v>4145</v>
      </c>
      <c r="B2029" s="66" t="s">
        <v>4146</v>
      </c>
      <c r="C2029" s="67">
        <v>48</v>
      </c>
      <c r="D2029" s="67" t="s">
        <v>345</v>
      </c>
      <c r="E2029" s="71">
        <v>0.71273100516301802</v>
      </c>
      <c r="F2029" s="68">
        <v>88.865979381443296</v>
      </c>
      <c r="G2029" s="71">
        <v>0.82981708496823103</v>
      </c>
      <c r="H2029" s="68">
        <v>95.463917525773198</v>
      </c>
      <c r="I2029" s="71">
        <v>0.68231936035992302</v>
      </c>
      <c r="J2029" s="68">
        <v>28.041237113402101</v>
      </c>
      <c r="K2029" s="71">
        <v>0.87426678685053105</v>
      </c>
      <c r="L2029" s="68">
        <v>97.319587628866003</v>
      </c>
      <c r="M2029" s="71">
        <v>0.50072439065962204</v>
      </c>
      <c r="N2029" s="68">
        <v>50.826446280991703</v>
      </c>
      <c r="O2029" s="71">
        <v>0.67652740297678204</v>
      </c>
      <c r="P2029" s="68">
        <v>85.138539042821193</v>
      </c>
      <c r="Q2029" s="71"/>
      <c r="R2029" s="68"/>
    </row>
    <row r="2030" spans="1:18" x14ac:dyDescent="0.2">
      <c r="A2030" s="72" t="s">
        <v>4147</v>
      </c>
      <c r="B2030" s="66" t="s">
        <v>4148</v>
      </c>
      <c r="C2030" s="67">
        <v>48</v>
      </c>
      <c r="D2030" s="67" t="s">
        <v>345</v>
      </c>
      <c r="E2030" s="71">
        <v>0.53801556759421298</v>
      </c>
      <c r="F2030" s="68">
        <v>22.268041237113401</v>
      </c>
      <c r="G2030" s="71">
        <v>0.650707568253164</v>
      </c>
      <c r="H2030" s="68">
        <v>65.979381443299005</v>
      </c>
      <c r="I2030" s="71">
        <v>0.569933670843495</v>
      </c>
      <c r="J2030" s="68">
        <v>4.5360824742268004</v>
      </c>
      <c r="K2030" s="71">
        <v>0.82698094264886601</v>
      </c>
      <c r="L2030" s="68">
        <v>93.402061855670098</v>
      </c>
      <c r="M2030" s="71">
        <v>0.104440088631328</v>
      </c>
      <c r="N2030" s="68">
        <v>3.71900826446281</v>
      </c>
      <c r="O2030" s="71"/>
      <c r="P2030" s="68"/>
      <c r="Q2030" s="71"/>
      <c r="R2030" s="68"/>
    </row>
    <row r="2031" spans="1:18" x14ac:dyDescent="0.2">
      <c r="A2031" s="72" t="s">
        <v>4149</v>
      </c>
      <c r="B2031" s="66" t="s">
        <v>4150</v>
      </c>
      <c r="C2031" s="67">
        <v>48</v>
      </c>
      <c r="D2031" s="67" t="s">
        <v>345</v>
      </c>
      <c r="E2031" s="71">
        <v>0.59509899980983405</v>
      </c>
      <c r="F2031" s="68">
        <v>48.659793814433002</v>
      </c>
      <c r="G2031" s="71">
        <v>0.69846063863235197</v>
      </c>
      <c r="H2031" s="68">
        <v>79.175257731958794</v>
      </c>
      <c r="I2031" s="71">
        <v>0.663149370051755</v>
      </c>
      <c r="J2031" s="68">
        <v>21.0309278350515</v>
      </c>
      <c r="K2031" s="71">
        <v>0.82266449882803705</v>
      </c>
      <c r="L2031" s="68">
        <v>91.958762886597896</v>
      </c>
      <c r="M2031" s="71">
        <v>0.28766831430032402</v>
      </c>
      <c r="N2031" s="68">
        <v>10.7438016528926</v>
      </c>
      <c r="O2031" s="71">
        <v>0.50355217723670398</v>
      </c>
      <c r="P2031" s="68">
        <v>64.735516372795999</v>
      </c>
      <c r="Q2031" s="71"/>
      <c r="R2031" s="68"/>
    </row>
    <row r="2032" spans="1:18" x14ac:dyDescent="0.2">
      <c r="A2032" s="72" t="s">
        <v>4151</v>
      </c>
      <c r="B2032" s="66" t="s">
        <v>4152</v>
      </c>
      <c r="C2032" s="67">
        <v>48</v>
      </c>
      <c r="D2032" s="67" t="s">
        <v>345</v>
      </c>
      <c r="E2032" s="71">
        <v>0.61849945317521904</v>
      </c>
      <c r="F2032" s="68">
        <v>60.824742268041199</v>
      </c>
      <c r="G2032" s="71">
        <v>0.62831524399926397</v>
      </c>
      <c r="H2032" s="68">
        <v>53.195876288659797</v>
      </c>
      <c r="I2032" s="71">
        <v>0.67888762971510896</v>
      </c>
      <c r="J2032" s="68">
        <v>26.185567010309299</v>
      </c>
      <c r="K2032" s="71">
        <v>0.76517877645565502</v>
      </c>
      <c r="L2032" s="68">
        <v>79.587628865979397</v>
      </c>
      <c r="M2032" s="71">
        <v>0.54759672745866705</v>
      </c>
      <c r="N2032" s="68">
        <v>66.528925619834695</v>
      </c>
      <c r="O2032" s="71">
        <v>0.47251888824740201</v>
      </c>
      <c r="P2032" s="68">
        <v>59.949622166246897</v>
      </c>
      <c r="Q2032" s="71"/>
      <c r="R2032" s="68"/>
    </row>
    <row r="2033" spans="1:18" x14ac:dyDescent="0.2">
      <c r="A2033" s="72" t="s">
        <v>4153</v>
      </c>
      <c r="B2033" s="66" t="s">
        <v>4154</v>
      </c>
      <c r="C2033" s="67">
        <v>48</v>
      </c>
      <c r="D2033" s="67" t="s">
        <v>345</v>
      </c>
      <c r="E2033" s="71">
        <v>0.80027588498964797</v>
      </c>
      <c r="F2033" s="68">
        <v>97.319587628866003</v>
      </c>
      <c r="G2033" s="71">
        <v>0.87941792041234701</v>
      </c>
      <c r="H2033" s="68">
        <v>97.113402061855695</v>
      </c>
      <c r="I2033" s="71">
        <v>0.75404034817432297</v>
      </c>
      <c r="J2033" s="68">
        <v>51.958762886597903</v>
      </c>
      <c r="K2033" s="71">
        <v>0.83284419265683396</v>
      </c>
      <c r="L2033" s="68">
        <v>94.845360824742301</v>
      </c>
      <c r="M2033" s="71">
        <v>0.82456962672575396</v>
      </c>
      <c r="N2033" s="68">
        <v>95.661157024793397</v>
      </c>
      <c r="O2033" s="71">
        <v>0.71050733697898005</v>
      </c>
      <c r="P2033" s="68">
        <v>88.664987405541595</v>
      </c>
      <c r="Q2033" s="71"/>
      <c r="R2033" s="68"/>
    </row>
    <row r="2034" spans="1:18" x14ac:dyDescent="0.2">
      <c r="A2034" s="72" t="s">
        <v>4155</v>
      </c>
      <c r="B2034" s="66" t="s">
        <v>4156</v>
      </c>
      <c r="C2034" s="67">
        <v>48</v>
      </c>
      <c r="D2034" s="67" t="s">
        <v>345</v>
      </c>
      <c r="E2034" s="71">
        <v>0.61260134432177904</v>
      </c>
      <c r="F2034" s="68">
        <v>57.319587628866003</v>
      </c>
      <c r="G2034" s="71">
        <v>0.55436323541243304</v>
      </c>
      <c r="H2034" s="68">
        <v>5.1546391752577296</v>
      </c>
      <c r="I2034" s="71">
        <v>0.77508596174356303</v>
      </c>
      <c r="J2034" s="68">
        <v>60.206185567010301</v>
      </c>
      <c r="K2034" s="71">
        <v>0.568218348569553</v>
      </c>
      <c r="L2034" s="68">
        <v>8.0412371134020599</v>
      </c>
      <c r="M2034" s="71">
        <v>0.59020794273052701</v>
      </c>
      <c r="N2034" s="68">
        <v>76.033057851239704</v>
      </c>
      <c r="O2034" s="71">
        <v>0.575131233152819</v>
      </c>
      <c r="P2034" s="68">
        <v>73.551637279597003</v>
      </c>
      <c r="Q2034" s="71"/>
      <c r="R2034" s="68"/>
    </row>
    <row r="2035" spans="1:18" x14ac:dyDescent="0.2">
      <c r="A2035" s="72" t="s">
        <v>4157</v>
      </c>
      <c r="B2035" s="66" t="s">
        <v>4158</v>
      </c>
      <c r="C2035" s="67">
        <v>48</v>
      </c>
      <c r="D2035" s="67" t="s">
        <v>345</v>
      </c>
      <c r="E2035" s="71">
        <v>0.65492923638527201</v>
      </c>
      <c r="F2035" s="68">
        <v>74.845360824742301</v>
      </c>
      <c r="G2035" s="71">
        <v>0.72158761408072203</v>
      </c>
      <c r="H2035" s="68">
        <v>84.536082474226802</v>
      </c>
      <c r="I2035" s="71">
        <v>0.75230064297988497</v>
      </c>
      <c r="J2035" s="68">
        <v>51.5463917525773</v>
      </c>
      <c r="K2035" s="71">
        <v>0.79286733222102401</v>
      </c>
      <c r="L2035" s="68">
        <v>87.422680412371093</v>
      </c>
      <c r="M2035" s="71">
        <v>0.52629111982273702</v>
      </c>
      <c r="N2035" s="68">
        <v>59.090909090909101</v>
      </c>
      <c r="O2035" s="71">
        <v>0.481599472821992</v>
      </c>
      <c r="P2035" s="68">
        <v>61.460957178841298</v>
      </c>
      <c r="Q2035" s="71"/>
      <c r="R2035" s="68"/>
    </row>
    <row r="2036" spans="1:18" x14ac:dyDescent="0.2">
      <c r="A2036" s="72" t="s">
        <v>4159</v>
      </c>
      <c r="B2036" s="66" t="s">
        <v>4160</v>
      </c>
      <c r="C2036" s="67">
        <v>48</v>
      </c>
      <c r="D2036" s="67" t="s">
        <v>345</v>
      </c>
      <c r="E2036" s="71">
        <v>0.60328047424862996</v>
      </c>
      <c r="F2036" s="68">
        <v>52.783505154639201</v>
      </c>
      <c r="G2036" s="71">
        <v>0.61809757102226903</v>
      </c>
      <c r="H2036" s="68">
        <v>45.567010309278402</v>
      </c>
      <c r="I2036" s="71">
        <v>0.72698004994448295</v>
      </c>
      <c r="J2036" s="68">
        <v>41.0309278350515</v>
      </c>
      <c r="K2036" s="71">
        <v>0.775505233335823</v>
      </c>
      <c r="L2036" s="68">
        <v>82.268041237113394</v>
      </c>
      <c r="M2036" s="71">
        <v>0.50498551218680798</v>
      </c>
      <c r="N2036" s="68">
        <v>52.685950413223097</v>
      </c>
      <c r="O2036" s="71">
        <v>0.39083400475377</v>
      </c>
      <c r="P2036" s="68">
        <v>50.8816120906801</v>
      </c>
      <c r="Q2036" s="71"/>
      <c r="R2036" s="68"/>
    </row>
    <row r="2037" spans="1:18" x14ac:dyDescent="0.2">
      <c r="A2037" s="72" t="s">
        <v>4161</v>
      </c>
      <c r="B2037" s="66" t="s">
        <v>4162</v>
      </c>
      <c r="C2037" s="67">
        <v>48</v>
      </c>
      <c r="D2037" s="67" t="s">
        <v>345</v>
      </c>
      <c r="E2037" s="71">
        <v>0.60409170654155397</v>
      </c>
      <c r="F2037" s="68">
        <v>53.402061855670098</v>
      </c>
      <c r="G2037" s="71">
        <v>0.63450464270418305</v>
      </c>
      <c r="H2037" s="68">
        <v>56.494845360824698</v>
      </c>
      <c r="I2037" s="71">
        <v>0.63633156120628898</v>
      </c>
      <c r="J2037" s="68">
        <v>15.2577319587629</v>
      </c>
      <c r="K2037" s="71">
        <v>0.72748359411390995</v>
      </c>
      <c r="L2037" s="68">
        <v>67.835051546391796</v>
      </c>
      <c r="M2037" s="71">
        <v>0.607252428839271</v>
      </c>
      <c r="N2037" s="68">
        <v>79.545454545454504</v>
      </c>
      <c r="O2037" s="71">
        <v>0.41488630584411901</v>
      </c>
      <c r="P2037" s="68">
        <v>53.904282115869002</v>
      </c>
      <c r="Q2037" s="71"/>
      <c r="R2037" s="68"/>
    </row>
    <row r="2038" spans="1:18" x14ac:dyDescent="0.2">
      <c r="A2038" s="72" t="s">
        <v>4163</v>
      </c>
      <c r="B2038" s="66" t="s">
        <v>4164</v>
      </c>
      <c r="C2038" s="67">
        <v>49</v>
      </c>
      <c r="D2038" s="67" t="s">
        <v>345</v>
      </c>
      <c r="E2038" s="71">
        <v>0.69680169061849695</v>
      </c>
      <c r="F2038" s="68">
        <v>24.870466321243502</v>
      </c>
      <c r="G2038" s="71">
        <v>0.98561938819046802</v>
      </c>
      <c r="H2038" s="68">
        <v>80.829015544041496</v>
      </c>
      <c r="I2038" s="71">
        <v>0.933399538446541</v>
      </c>
      <c r="J2038" s="68">
        <v>84.974093264248694</v>
      </c>
      <c r="K2038" s="71">
        <v>0.72335438528441898</v>
      </c>
      <c r="L2038" s="68">
        <v>22.797927461139899</v>
      </c>
      <c r="M2038" s="71">
        <v>0.97599999999999998</v>
      </c>
      <c r="N2038" s="68">
        <v>77.7777777777778</v>
      </c>
      <c r="O2038" s="71">
        <v>0.56243683178955295</v>
      </c>
      <c r="P2038" s="68">
        <v>38.121546961325997</v>
      </c>
      <c r="Q2038" s="71">
        <v>0</v>
      </c>
      <c r="R2038" s="68">
        <v>75.510204081632693</v>
      </c>
    </row>
    <row r="2039" spans="1:18" x14ac:dyDescent="0.2">
      <c r="A2039" s="72" t="s">
        <v>4165</v>
      </c>
      <c r="B2039" s="66" t="s">
        <v>4166</v>
      </c>
      <c r="C2039" s="67">
        <v>49</v>
      </c>
      <c r="D2039" s="67" t="s">
        <v>345</v>
      </c>
      <c r="E2039" s="71">
        <v>0.82490927684100102</v>
      </c>
      <c r="F2039" s="68">
        <v>56.4766839378238</v>
      </c>
      <c r="G2039" s="71">
        <v>0.98708985134545202</v>
      </c>
      <c r="H2039" s="68">
        <v>82.901554404145102</v>
      </c>
      <c r="I2039" s="71">
        <v>0.93287164944773904</v>
      </c>
      <c r="J2039" s="68">
        <v>83.937823834196905</v>
      </c>
      <c r="K2039" s="71">
        <v>0.64066330583735798</v>
      </c>
      <c r="L2039" s="68">
        <v>13.4715025906736</v>
      </c>
      <c r="M2039" s="71">
        <v>0.98</v>
      </c>
      <c r="N2039" s="68">
        <v>78.835978835978807</v>
      </c>
      <c r="O2039" s="71">
        <v>0.58392157757445795</v>
      </c>
      <c r="P2039" s="68">
        <v>41.988950276243102</v>
      </c>
      <c r="Q2039" s="71"/>
      <c r="R2039" s="68"/>
    </row>
    <row r="2040" spans="1:18" x14ac:dyDescent="0.2">
      <c r="A2040" s="72" t="s">
        <v>4167</v>
      </c>
      <c r="B2040" s="66" t="s">
        <v>4168</v>
      </c>
      <c r="C2040" s="67">
        <v>49</v>
      </c>
      <c r="D2040" s="67" t="s">
        <v>345</v>
      </c>
      <c r="E2040" s="71">
        <v>0.69742512835327697</v>
      </c>
      <c r="F2040" s="68">
        <v>25.388601036269399</v>
      </c>
      <c r="G2040" s="71">
        <v>0.92723664351119595</v>
      </c>
      <c r="H2040" s="68">
        <v>52.331606217616603</v>
      </c>
      <c r="I2040" s="71">
        <v>0.91592897839571397</v>
      </c>
      <c r="J2040" s="68">
        <v>67.875647668393796</v>
      </c>
      <c r="K2040" s="71">
        <v>0.63291120898026698</v>
      </c>
      <c r="L2040" s="68">
        <v>12.9533678756477</v>
      </c>
      <c r="M2040" s="71">
        <v>0.88800000000000001</v>
      </c>
      <c r="N2040" s="68">
        <v>48.148148148148103</v>
      </c>
      <c r="O2040" s="71">
        <v>0.75797393923248801</v>
      </c>
      <c r="P2040" s="68">
        <v>78.453038674033195</v>
      </c>
      <c r="Q2040" s="71">
        <v>6.25E-2</v>
      </c>
      <c r="R2040" s="68">
        <v>83.673469387755105</v>
      </c>
    </row>
    <row r="2041" spans="1:18" x14ac:dyDescent="0.2">
      <c r="A2041" s="72" t="s">
        <v>4169</v>
      </c>
      <c r="B2041" s="66" t="s">
        <v>4170</v>
      </c>
      <c r="C2041" s="67">
        <v>49</v>
      </c>
      <c r="D2041" s="67" t="s">
        <v>345</v>
      </c>
      <c r="E2041" s="71">
        <v>0.71792597617304799</v>
      </c>
      <c r="F2041" s="68">
        <v>27.979274611398999</v>
      </c>
      <c r="G2041" s="71">
        <v>0.78158724852134998</v>
      </c>
      <c r="H2041" s="68">
        <v>23.316062176165801</v>
      </c>
      <c r="I2041" s="71">
        <v>0.77157107325084195</v>
      </c>
      <c r="J2041" s="68">
        <v>21.7616580310881</v>
      </c>
      <c r="K2041" s="71">
        <v>0.64708935498235098</v>
      </c>
      <c r="L2041" s="68">
        <v>13.9896373056995</v>
      </c>
      <c r="M2041" s="71">
        <v>0.79200000000000004</v>
      </c>
      <c r="N2041" s="68">
        <v>26.984126984126998</v>
      </c>
      <c r="O2041" s="71">
        <v>0.59738220411069698</v>
      </c>
      <c r="P2041" s="68">
        <v>46.408839779005497</v>
      </c>
      <c r="Q2041" s="71"/>
      <c r="R2041" s="68"/>
    </row>
    <row r="2042" spans="1:18" x14ac:dyDescent="0.2">
      <c r="A2042" s="72" t="s">
        <v>534</v>
      </c>
      <c r="B2042" s="66" t="s">
        <v>4171</v>
      </c>
      <c r="C2042" s="67">
        <v>49</v>
      </c>
      <c r="D2042" s="67" t="s">
        <v>345</v>
      </c>
      <c r="E2042" s="71">
        <v>0.44143934721093397</v>
      </c>
      <c r="F2042" s="68">
        <v>4.6632124352331603</v>
      </c>
      <c r="G2042" s="71">
        <v>0.47682920368154502</v>
      </c>
      <c r="H2042" s="68">
        <v>4.6632124352331603</v>
      </c>
      <c r="I2042" s="71">
        <v>0.51594429411783405</v>
      </c>
      <c r="J2042" s="68">
        <v>4.6632124352331603</v>
      </c>
      <c r="K2042" s="71">
        <v>0.35778326019024398</v>
      </c>
      <c r="L2042" s="68">
        <v>0.51813471502590702</v>
      </c>
      <c r="M2042" s="71">
        <v>0.46400000000000002</v>
      </c>
      <c r="N2042" s="68">
        <v>8.99470899470899</v>
      </c>
      <c r="O2042" s="71">
        <v>0.39263997806504902</v>
      </c>
      <c r="P2042" s="68">
        <v>18.7845303867403</v>
      </c>
      <c r="Q2042" s="71"/>
      <c r="R2042" s="68"/>
    </row>
    <row r="2043" spans="1:18" x14ac:dyDescent="0.2">
      <c r="A2043" s="72" t="s">
        <v>4172</v>
      </c>
      <c r="B2043" s="66" t="s">
        <v>4173</v>
      </c>
      <c r="C2043" s="67">
        <v>49</v>
      </c>
      <c r="D2043" s="67" t="s">
        <v>345</v>
      </c>
      <c r="E2043" s="71">
        <v>0.36801266540101002</v>
      </c>
      <c r="F2043" s="68">
        <v>2.59067357512953</v>
      </c>
      <c r="G2043" s="71">
        <v>0.52635129391603297</v>
      </c>
      <c r="H2043" s="68">
        <v>7.2538860103626899</v>
      </c>
      <c r="I2043" s="71">
        <v>0.59085584358044096</v>
      </c>
      <c r="J2043" s="68">
        <v>8.2901554404145106</v>
      </c>
      <c r="K2043" s="71">
        <v>0.36845661508773397</v>
      </c>
      <c r="L2043" s="68">
        <v>1.03626943005181</v>
      </c>
      <c r="M2043" s="71">
        <v>0.252</v>
      </c>
      <c r="N2043" s="68">
        <v>5.2910052910052903</v>
      </c>
      <c r="O2043" s="71">
        <v>0.47041223982184999</v>
      </c>
      <c r="P2043" s="68">
        <v>27.0718232044199</v>
      </c>
      <c r="Q2043" s="71">
        <v>0</v>
      </c>
      <c r="R2043" s="68">
        <v>75.510204081632693</v>
      </c>
    </row>
    <row r="2044" spans="1:18" x14ac:dyDescent="0.2">
      <c r="A2044" s="72" t="s">
        <v>4174</v>
      </c>
      <c r="B2044" s="66" t="s">
        <v>4175</v>
      </c>
      <c r="C2044" s="67">
        <v>49</v>
      </c>
      <c r="D2044" s="67" t="s">
        <v>345</v>
      </c>
      <c r="E2044" s="71">
        <v>0.76165534939512602</v>
      </c>
      <c r="F2044" s="68">
        <v>42.487046632124397</v>
      </c>
      <c r="G2044" s="71">
        <v>0.79956386343151398</v>
      </c>
      <c r="H2044" s="68">
        <v>27.979274611398999</v>
      </c>
      <c r="I2044" s="71">
        <v>0.80365747019883804</v>
      </c>
      <c r="J2044" s="68">
        <v>26.9430051813472</v>
      </c>
      <c r="K2044" s="71">
        <v>0.75523461131025105</v>
      </c>
      <c r="L2044" s="68">
        <v>25.906735751295301</v>
      </c>
      <c r="M2044" s="71">
        <v>0.78</v>
      </c>
      <c r="N2044" s="68">
        <v>25.925925925925899</v>
      </c>
      <c r="O2044" s="71">
        <v>0.431476151430151</v>
      </c>
      <c r="P2044" s="68">
        <v>21.546961325966901</v>
      </c>
      <c r="Q2044" s="71">
        <v>1</v>
      </c>
      <c r="R2044" s="68">
        <v>100</v>
      </c>
    </row>
    <row r="2045" spans="1:18" x14ac:dyDescent="0.2">
      <c r="A2045" s="72" t="s">
        <v>4176</v>
      </c>
      <c r="B2045" s="66" t="s">
        <v>4177</v>
      </c>
      <c r="C2045" s="67">
        <v>48</v>
      </c>
      <c r="D2045" s="67" t="s">
        <v>345</v>
      </c>
      <c r="E2045" s="71">
        <v>0.90244700021001001</v>
      </c>
      <c r="F2045" s="68">
        <v>100</v>
      </c>
      <c r="G2045" s="71">
        <v>0.99849974692847299</v>
      </c>
      <c r="H2045" s="68">
        <v>99.381443298969103</v>
      </c>
      <c r="I2045" s="71">
        <v>0.83921148001960899</v>
      </c>
      <c r="J2045" s="68">
        <v>82.680412371133997</v>
      </c>
      <c r="K2045" s="71">
        <v>0.84627407465786098</v>
      </c>
      <c r="L2045" s="68">
        <v>96.082474226804095</v>
      </c>
      <c r="M2045" s="71">
        <v>1</v>
      </c>
      <c r="N2045" s="68">
        <v>100</v>
      </c>
      <c r="O2045" s="71">
        <v>0.82824969944410798</v>
      </c>
      <c r="P2045" s="68">
        <v>96.977329974811099</v>
      </c>
      <c r="Q2045" s="71"/>
      <c r="R2045" s="68"/>
    </row>
    <row r="2046" spans="1:18" x14ac:dyDescent="0.2">
      <c r="A2046" s="72" t="s">
        <v>4178</v>
      </c>
      <c r="B2046" s="66" t="s">
        <v>4179</v>
      </c>
      <c r="C2046" s="67">
        <v>49</v>
      </c>
      <c r="D2046" s="67" t="s">
        <v>345</v>
      </c>
      <c r="E2046" s="71">
        <v>0.72322944871588002</v>
      </c>
      <c r="F2046" s="68">
        <v>30.051813471502602</v>
      </c>
      <c r="G2046" s="71">
        <v>0.77497767118868999</v>
      </c>
      <c r="H2046" s="68">
        <v>21.243523316062198</v>
      </c>
      <c r="I2046" s="71">
        <v>0.76507924470323696</v>
      </c>
      <c r="J2046" s="68">
        <v>20.207253886010399</v>
      </c>
      <c r="K2046" s="71">
        <v>0.67806687197698201</v>
      </c>
      <c r="L2046" s="68">
        <v>16.580310880829</v>
      </c>
      <c r="M2046" s="71">
        <v>0.84799999999999998</v>
      </c>
      <c r="N2046" s="68">
        <v>37.566137566137598</v>
      </c>
      <c r="O2046" s="71">
        <v>0.55002345571049205</v>
      </c>
      <c r="P2046" s="68">
        <v>35.911602209944803</v>
      </c>
      <c r="Q2046" s="71"/>
      <c r="R2046" s="68"/>
    </row>
    <row r="2047" spans="1:18" x14ac:dyDescent="0.2">
      <c r="A2047" s="72" t="s">
        <v>4180</v>
      </c>
      <c r="B2047" s="66" t="s">
        <v>4181</v>
      </c>
      <c r="C2047" s="67">
        <v>48</v>
      </c>
      <c r="D2047" s="67" t="s">
        <v>345</v>
      </c>
      <c r="E2047" s="71">
        <v>0.74907375256560105</v>
      </c>
      <c r="F2047" s="68">
        <v>94.020618556700995</v>
      </c>
      <c r="G2047" s="71">
        <v>0.83299729319138305</v>
      </c>
      <c r="H2047" s="68">
        <v>95.876288659793801</v>
      </c>
      <c r="I2047" s="71">
        <v>0.71650727095889999</v>
      </c>
      <c r="J2047" s="68">
        <v>38.144329896907202</v>
      </c>
      <c r="K2047" s="71">
        <v>0.66940624619911304</v>
      </c>
      <c r="L2047" s="68">
        <v>40.206185567010301</v>
      </c>
      <c r="M2047" s="71">
        <v>0.83309186978012595</v>
      </c>
      <c r="N2047" s="68">
        <v>96.074380165289298</v>
      </c>
      <c r="O2047" s="71">
        <v>0.69336608269848599</v>
      </c>
      <c r="P2047" s="68">
        <v>86.901763224181394</v>
      </c>
      <c r="Q2047" s="71"/>
      <c r="R2047" s="68"/>
    </row>
    <row r="2048" spans="1:18" x14ac:dyDescent="0.2">
      <c r="A2048" s="72" t="s">
        <v>4182</v>
      </c>
      <c r="B2048" s="66" t="s">
        <v>4183</v>
      </c>
      <c r="C2048" s="67">
        <v>48</v>
      </c>
      <c r="D2048" s="67" t="s">
        <v>345</v>
      </c>
      <c r="E2048" s="71">
        <v>0.62750887349215101</v>
      </c>
      <c r="F2048" s="68">
        <v>65.154639175257699</v>
      </c>
      <c r="G2048" s="71">
        <v>0.71321673507356198</v>
      </c>
      <c r="H2048" s="68">
        <v>83.0927835051546</v>
      </c>
      <c r="I2048" s="71">
        <v>0.55848242874508602</v>
      </c>
      <c r="J2048" s="68">
        <v>3.9175257731958801</v>
      </c>
      <c r="K2048" s="71">
        <v>0.62060972885093801</v>
      </c>
      <c r="L2048" s="68">
        <v>20.206185567010301</v>
      </c>
      <c r="M2048" s="71">
        <v>0.63281915800238597</v>
      </c>
      <c r="N2048" s="68">
        <v>83.677685950413206</v>
      </c>
      <c r="O2048" s="71">
        <v>0.61241631678878194</v>
      </c>
      <c r="P2048" s="68">
        <v>78.589420654911805</v>
      </c>
      <c r="Q2048" s="71"/>
      <c r="R2048" s="68"/>
    </row>
    <row r="2049" spans="1:18" x14ac:dyDescent="0.2">
      <c r="A2049" s="72" t="s">
        <v>3585</v>
      </c>
      <c r="B2049" s="66" t="s">
        <v>4184</v>
      </c>
      <c r="C2049" s="67">
        <v>49</v>
      </c>
      <c r="D2049" s="67" t="s">
        <v>345</v>
      </c>
      <c r="E2049" s="71">
        <v>0.71678564893198005</v>
      </c>
      <c r="F2049" s="68">
        <v>27.461139896373101</v>
      </c>
      <c r="G2049" s="71">
        <v>0.77901519733895896</v>
      </c>
      <c r="H2049" s="68">
        <v>21.7616580310881</v>
      </c>
      <c r="I2049" s="71">
        <v>0.77677072093339306</v>
      </c>
      <c r="J2049" s="68">
        <v>22.797927461139899</v>
      </c>
      <c r="K2049" s="71">
        <v>0.66628810227145197</v>
      </c>
      <c r="L2049" s="68">
        <v>15.025906735751301</v>
      </c>
      <c r="M2049" s="71">
        <v>0.79600000000000004</v>
      </c>
      <c r="N2049" s="68">
        <v>29.100529100529101</v>
      </c>
      <c r="O2049" s="71">
        <v>0.56585422411609798</v>
      </c>
      <c r="P2049" s="68">
        <v>39.779005524861901</v>
      </c>
      <c r="Q2049" s="71"/>
      <c r="R2049" s="68"/>
    </row>
    <row r="2050" spans="1:18" x14ac:dyDescent="0.2">
      <c r="A2050" s="72" t="s">
        <v>4185</v>
      </c>
      <c r="B2050" s="66" t="s">
        <v>4186</v>
      </c>
      <c r="C2050" s="67">
        <v>49</v>
      </c>
      <c r="D2050" s="67" t="s">
        <v>345</v>
      </c>
      <c r="E2050" s="71">
        <v>0.39248256688673</v>
      </c>
      <c r="F2050" s="68">
        <v>3.6269430051813498</v>
      </c>
      <c r="G2050" s="71">
        <v>0.55087035197141698</v>
      </c>
      <c r="H2050" s="68">
        <v>8.8082901554404103</v>
      </c>
      <c r="I2050" s="71">
        <v>0.36832543754122199</v>
      </c>
      <c r="J2050" s="68">
        <v>0.51813471502590702</v>
      </c>
      <c r="K2050" s="71">
        <v>0.40515713336864301</v>
      </c>
      <c r="L2050" s="68">
        <v>3.1088082901554399</v>
      </c>
      <c r="M2050" s="71">
        <v>0.42399999999999999</v>
      </c>
      <c r="N2050" s="68">
        <v>7.9365079365079403</v>
      </c>
      <c r="O2050" s="71">
        <v>0.214059911552369</v>
      </c>
      <c r="P2050" s="68">
        <v>6.6298342541436499</v>
      </c>
      <c r="Q2050" s="71"/>
      <c r="R2050" s="68"/>
    </row>
    <row r="2051" spans="1:18" x14ac:dyDescent="0.2">
      <c r="A2051" s="72" t="s">
        <v>3587</v>
      </c>
      <c r="B2051" s="66" t="s">
        <v>4187</v>
      </c>
      <c r="C2051" s="67">
        <v>49</v>
      </c>
      <c r="D2051" s="67" t="s">
        <v>345</v>
      </c>
      <c r="E2051" s="71">
        <v>0.30290205434582601</v>
      </c>
      <c r="F2051" s="68">
        <v>0.51813471502590702</v>
      </c>
      <c r="G2051" s="71">
        <v>0.45700245942669798</v>
      </c>
      <c r="H2051" s="68">
        <v>4.14507772020725</v>
      </c>
      <c r="I2051" s="71">
        <v>0.42221208042512598</v>
      </c>
      <c r="J2051" s="68">
        <v>1.55440414507772</v>
      </c>
      <c r="K2051" s="71">
        <v>0.38761682424057903</v>
      </c>
      <c r="L2051" s="68">
        <v>1.55440414507772</v>
      </c>
      <c r="M2051" s="71">
        <v>0.16400000000000001</v>
      </c>
      <c r="N2051" s="68">
        <v>3.17460317460317</v>
      </c>
      <c r="O2051" s="71">
        <v>8.3678907636728098E-2</v>
      </c>
      <c r="P2051" s="68">
        <v>2.7624309392265198</v>
      </c>
      <c r="Q2051" s="71"/>
      <c r="R2051" s="68"/>
    </row>
    <row r="2052" spans="1:18" x14ac:dyDescent="0.2">
      <c r="A2052" s="72" t="s">
        <v>4188</v>
      </c>
      <c r="B2052" s="66" t="s">
        <v>4189</v>
      </c>
      <c r="C2052" s="67">
        <v>49</v>
      </c>
      <c r="D2052" s="67" t="s">
        <v>345</v>
      </c>
      <c r="E2052" s="71">
        <v>0.76465463587525295</v>
      </c>
      <c r="F2052" s="68">
        <v>43.5233160621762</v>
      </c>
      <c r="G2052" s="71">
        <v>0.93746296405399099</v>
      </c>
      <c r="H2052" s="68">
        <v>55.958549222797899</v>
      </c>
      <c r="I2052" s="71">
        <v>0.81039895654127703</v>
      </c>
      <c r="J2052" s="68">
        <v>29.5336787564767</v>
      </c>
      <c r="K2052" s="71">
        <v>0.845219801501087</v>
      </c>
      <c r="L2052" s="68">
        <v>35.233160621761698</v>
      </c>
      <c r="M2052" s="71">
        <v>0.82799999999999996</v>
      </c>
      <c r="N2052" s="68">
        <v>33.862433862433903</v>
      </c>
      <c r="O2052" s="71">
        <v>0.40219145727991301</v>
      </c>
      <c r="P2052" s="68">
        <v>20.441988950276201</v>
      </c>
      <c r="Q2052" s="71"/>
      <c r="R2052" s="68"/>
    </row>
    <row r="2053" spans="1:18" x14ac:dyDescent="0.2">
      <c r="A2053" s="72" t="s">
        <v>4190</v>
      </c>
      <c r="B2053" s="66" t="s">
        <v>4191</v>
      </c>
      <c r="C2053" s="67">
        <v>49</v>
      </c>
      <c r="D2053" s="67" t="s">
        <v>345</v>
      </c>
      <c r="E2053" s="71">
        <v>0.61635353418074201</v>
      </c>
      <c r="F2053" s="68">
        <v>14.507772020725399</v>
      </c>
      <c r="G2053" s="71">
        <v>0.76067987077721</v>
      </c>
      <c r="H2053" s="68">
        <v>18.652849740932599</v>
      </c>
      <c r="I2053" s="71">
        <v>0.62735854077739595</v>
      </c>
      <c r="J2053" s="68">
        <v>10.880829015544</v>
      </c>
      <c r="K2053" s="71">
        <v>0.67972560549943195</v>
      </c>
      <c r="L2053" s="68">
        <v>18.134715025906701</v>
      </c>
      <c r="M2053" s="71">
        <v>0.72</v>
      </c>
      <c r="N2053" s="68">
        <v>19.576719576719601</v>
      </c>
      <c r="O2053" s="71">
        <v>0.29400365384967297</v>
      </c>
      <c r="P2053" s="68">
        <v>8.8397790055248606</v>
      </c>
      <c r="Q2053" s="71"/>
      <c r="R2053" s="68"/>
    </row>
    <row r="2054" spans="1:18" x14ac:dyDescent="0.2">
      <c r="A2054" s="72" t="s">
        <v>4192</v>
      </c>
      <c r="B2054" s="66" t="s">
        <v>4193</v>
      </c>
      <c r="C2054" s="67">
        <v>49</v>
      </c>
      <c r="D2054" s="67" t="s">
        <v>345</v>
      </c>
      <c r="E2054" s="71">
        <v>0.68909437313166499</v>
      </c>
      <c r="F2054" s="68">
        <v>23.316062176165801</v>
      </c>
      <c r="G2054" s="71">
        <v>0.95289111952532202</v>
      </c>
      <c r="H2054" s="68">
        <v>63.212435233160598</v>
      </c>
      <c r="I2054" s="71">
        <v>0.84883677598099805</v>
      </c>
      <c r="J2054" s="68">
        <v>39.378238341968903</v>
      </c>
      <c r="K2054" s="71">
        <v>0.83173708050685602</v>
      </c>
      <c r="L2054" s="68">
        <v>32.642487046632098</v>
      </c>
      <c r="M2054" s="71">
        <v>0.86</v>
      </c>
      <c r="N2054" s="68">
        <v>42.328042328042301</v>
      </c>
      <c r="O2054" s="71">
        <v>0.64110126277681601</v>
      </c>
      <c r="P2054" s="68">
        <v>55.801104972375697</v>
      </c>
      <c r="Q2054" s="71">
        <v>0</v>
      </c>
      <c r="R2054" s="68">
        <v>75.510204081632693</v>
      </c>
    </row>
    <row r="2055" spans="1:18" x14ac:dyDescent="0.2">
      <c r="A2055" s="72" t="s">
        <v>2051</v>
      </c>
      <c r="B2055" s="66" t="s">
        <v>4194</v>
      </c>
      <c r="C2055" s="67">
        <v>48</v>
      </c>
      <c r="D2055" s="67" t="s">
        <v>345</v>
      </c>
      <c r="E2055" s="71">
        <v>0.55854658261448897</v>
      </c>
      <c r="F2055" s="68">
        <v>31.5463917525773</v>
      </c>
      <c r="G2055" s="71">
        <v>0.66756675246083796</v>
      </c>
      <c r="H2055" s="68">
        <v>73.195876288659804</v>
      </c>
      <c r="I2055" s="71">
        <v>0.62034096725303201</v>
      </c>
      <c r="J2055" s="68">
        <v>11.5463917525773</v>
      </c>
      <c r="K2055" s="71">
        <v>0.64315462948317104</v>
      </c>
      <c r="L2055" s="68">
        <v>28.659793814433002</v>
      </c>
      <c r="M2055" s="71">
        <v>0.44106868927901799</v>
      </c>
      <c r="N2055" s="68">
        <v>29.3388429752066</v>
      </c>
      <c r="O2055" s="71">
        <v>0.42060187459638698</v>
      </c>
      <c r="P2055" s="68">
        <v>54.659949622166302</v>
      </c>
      <c r="Q2055" s="71"/>
      <c r="R2055" s="68"/>
    </row>
    <row r="2056" spans="1:18" x14ac:dyDescent="0.2">
      <c r="A2056" s="72" t="s">
        <v>4195</v>
      </c>
      <c r="B2056" s="66" t="s">
        <v>4196</v>
      </c>
      <c r="C2056" s="67">
        <v>48</v>
      </c>
      <c r="D2056" s="67" t="s">
        <v>345</v>
      </c>
      <c r="E2056" s="71">
        <v>0.57830391565929595</v>
      </c>
      <c r="F2056" s="68">
        <v>42.474226804123703</v>
      </c>
      <c r="G2056" s="71">
        <v>0.63017969367215299</v>
      </c>
      <c r="H2056" s="68">
        <v>54.226804123711297</v>
      </c>
      <c r="I2056" s="71">
        <v>0.57526749258551202</v>
      </c>
      <c r="J2056" s="68">
        <v>4.9484536082474202</v>
      </c>
      <c r="K2056" s="71">
        <v>0.62635689375240999</v>
      </c>
      <c r="L2056" s="68">
        <v>21.6494845360825</v>
      </c>
      <c r="M2056" s="71">
        <v>0.53907448440429495</v>
      </c>
      <c r="N2056" s="68">
        <v>63.429752066115697</v>
      </c>
      <c r="O2056" s="71">
        <v>0.52064101388210704</v>
      </c>
      <c r="P2056" s="68">
        <v>67.2544080604534</v>
      </c>
      <c r="Q2056" s="71"/>
      <c r="R2056" s="68"/>
    </row>
    <row r="2057" spans="1:18" x14ac:dyDescent="0.2">
      <c r="A2057" s="72" t="s">
        <v>4197</v>
      </c>
      <c r="B2057" s="66" t="s">
        <v>4198</v>
      </c>
      <c r="C2057" s="67">
        <v>49</v>
      </c>
      <c r="D2057" s="67" t="s">
        <v>345</v>
      </c>
      <c r="E2057" s="71">
        <v>0.44448127475454302</v>
      </c>
      <c r="F2057" s="68">
        <v>5.1813471502590698</v>
      </c>
      <c r="G2057" s="71">
        <v>0.53605117714543704</v>
      </c>
      <c r="H2057" s="68">
        <v>7.7720207253886002</v>
      </c>
      <c r="I2057" s="71">
        <v>0.46863515449420201</v>
      </c>
      <c r="J2057" s="68">
        <v>2.0725388601036299</v>
      </c>
      <c r="K2057" s="71">
        <v>0.44484317607151402</v>
      </c>
      <c r="L2057" s="68">
        <v>4.6632124352331603</v>
      </c>
      <c r="M2057" s="71">
        <v>0.39600000000000002</v>
      </c>
      <c r="N2057" s="68">
        <v>6.3492063492063497</v>
      </c>
      <c r="O2057" s="71">
        <v>0.37687686606156001</v>
      </c>
      <c r="P2057" s="68">
        <v>16.574585635359099</v>
      </c>
      <c r="Q2057" s="71"/>
      <c r="R2057" s="68"/>
    </row>
    <row r="2058" spans="1:18" x14ac:dyDescent="0.2">
      <c r="A2058" s="72" t="s">
        <v>4199</v>
      </c>
      <c r="B2058" s="66" t="s">
        <v>4200</v>
      </c>
      <c r="C2058" s="67">
        <v>48</v>
      </c>
      <c r="D2058" s="67" t="s">
        <v>345</v>
      </c>
      <c r="E2058" s="71">
        <v>0.63286128195288305</v>
      </c>
      <c r="F2058" s="68">
        <v>66.804123711340196</v>
      </c>
      <c r="G2058" s="71">
        <v>0.8130075523268</v>
      </c>
      <c r="H2058" s="68">
        <v>93.814432989690701</v>
      </c>
      <c r="I2058" s="71">
        <v>0.681120479559021</v>
      </c>
      <c r="J2058" s="68">
        <v>27.010309278350501</v>
      </c>
      <c r="K2058" s="71">
        <v>0.67695195142117504</v>
      </c>
      <c r="L2058" s="68">
        <v>45.360824742268001</v>
      </c>
      <c r="M2058" s="71">
        <v>0.20670700528379099</v>
      </c>
      <c r="N2058" s="68">
        <v>7.0247933884297504</v>
      </c>
      <c r="O2058" s="71">
        <v>0.78651942117362605</v>
      </c>
      <c r="P2058" s="68">
        <v>95.214105793450898</v>
      </c>
      <c r="Q2058" s="71"/>
      <c r="R2058" s="68"/>
    </row>
    <row r="2059" spans="1:18" x14ac:dyDescent="0.2">
      <c r="A2059" s="72" t="s">
        <v>684</v>
      </c>
      <c r="B2059" s="66" t="s">
        <v>4201</v>
      </c>
      <c r="C2059" s="67">
        <v>49</v>
      </c>
      <c r="D2059" s="67" t="s">
        <v>345</v>
      </c>
      <c r="E2059" s="71">
        <v>0.479138098776549</v>
      </c>
      <c r="F2059" s="68">
        <v>8.8082901554404103</v>
      </c>
      <c r="G2059" s="71">
        <v>0.57493157193496502</v>
      </c>
      <c r="H2059" s="68">
        <v>9.8445595854922292</v>
      </c>
      <c r="I2059" s="71">
        <v>0.62136109051176402</v>
      </c>
      <c r="J2059" s="68">
        <v>10.3626943005181</v>
      </c>
      <c r="K2059" s="71">
        <v>0.51991858560325999</v>
      </c>
      <c r="L2059" s="68">
        <v>6.2176165803108798</v>
      </c>
      <c r="M2059" s="71">
        <v>0.2</v>
      </c>
      <c r="N2059" s="68">
        <v>3.7037037037037002</v>
      </c>
      <c r="O2059" s="71">
        <v>0.47947924583275398</v>
      </c>
      <c r="P2059" s="68">
        <v>28.1767955801105</v>
      </c>
      <c r="Q2059" s="71"/>
      <c r="R2059" s="68"/>
    </row>
    <row r="2060" spans="1:18" x14ac:dyDescent="0.2">
      <c r="A2060" s="72" t="s">
        <v>4202</v>
      </c>
      <c r="B2060" s="66" t="s">
        <v>4203</v>
      </c>
      <c r="C2060" s="67">
        <v>49</v>
      </c>
      <c r="D2060" s="67" t="s">
        <v>345</v>
      </c>
      <c r="E2060" s="71">
        <v>0.46027936448145301</v>
      </c>
      <c r="F2060" s="68">
        <v>6.7357512953367902</v>
      </c>
      <c r="G2060" s="71">
        <v>0.49378502092696702</v>
      </c>
      <c r="H2060" s="68">
        <v>5.6994818652849704</v>
      </c>
      <c r="I2060" s="71">
        <v>0.54647972640921605</v>
      </c>
      <c r="J2060" s="68">
        <v>5.6994818652849704</v>
      </c>
      <c r="K2060" s="71">
        <v>0.55216818792679301</v>
      </c>
      <c r="L2060" s="68">
        <v>9.8445595854922292</v>
      </c>
      <c r="M2060" s="71">
        <v>0.216</v>
      </c>
      <c r="N2060" s="68">
        <v>4.7619047619047601</v>
      </c>
      <c r="O2060" s="71">
        <v>0.49296388714429101</v>
      </c>
      <c r="P2060" s="68">
        <v>29.281767955801101</v>
      </c>
      <c r="Q2060" s="71"/>
      <c r="R2060" s="68"/>
    </row>
    <row r="2061" spans="1:18" x14ac:dyDescent="0.2">
      <c r="A2061" s="72" t="s">
        <v>4204</v>
      </c>
      <c r="B2061" s="66" t="s">
        <v>4205</v>
      </c>
      <c r="C2061" s="67">
        <v>48</v>
      </c>
      <c r="D2061" s="67" t="s">
        <v>345</v>
      </c>
      <c r="E2061" s="71">
        <v>0.51672170811051299</v>
      </c>
      <c r="F2061" s="68">
        <v>12.577319587628899</v>
      </c>
      <c r="G2061" s="71">
        <v>0.63545660452651098</v>
      </c>
      <c r="H2061" s="68">
        <v>57.319587628866003</v>
      </c>
      <c r="I2061" s="71">
        <v>0.57468440394613896</v>
      </c>
      <c r="J2061" s="68">
        <v>4.7422680412371099</v>
      </c>
      <c r="K2061" s="71">
        <v>0.64779427657643096</v>
      </c>
      <c r="L2061" s="68">
        <v>30.1030927835052</v>
      </c>
      <c r="M2061" s="71">
        <v>0</v>
      </c>
      <c r="N2061" s="68">
        <v>1.03305785123967</v>
      </c>
      <c r="O2061" s="71">
        <v>0.72567325550348505</v>
      </c>
      <c r="P2061" s="68">
        <v>90.680100755667496</v>
      </c>
      <c r="Q2061" s="71"/>
      <c r="R2061" s="68"/>
    </row>
    <row r="2062" spans="1:18" x14ac:dyDescent="0.2">
      <c r="A2062" s="72" t="s">
        <v>4206</v>
      </c>
      <c r="B2062" s="66" t="s">
        <v>4207</v>
      </c>
      <c r="C2062" s="67">
        <v>49</v>
      </c>
      <c r="D2062" s="67" t="s">
        <v>345</v>
      </c>
      <c r="E2062" s="71">
        <v>0.77981782938435396</v>
      </c>
      <c r="F2062" s="68">
        <v>46.632124352331601</v>
      </c>
      <c r="G2062" s="71">
        <v>0.93364313850976</v>
      </c>
      <c r="H2062" s="68">
        <v>54.922279792746103</v>
      </c>
      <c r="I2062" s="71">
        <v>0.79069088924643605</v>
      </c>
      <c r="J2062" s="68">
        <v>23.834196891191699</v>
      </c>
      <c r="K2062" s="71">
        <v>0.91469028678782605</v>
      </c>
      <c r="L2062" s="68">
        <v>51.2953367875648</v>
      </c>
      <c r="M2062" s="71">
        <v>0.88800000000000001</v>
      </c>
      <c r="N2062" s="68">
        <v>48.148148148148103</v>
      </c>
      <c r="O2062" s="71">
        <v>0.37206483237774601</v>
      </c>
      <c r="P2062" s="68">
        <v>16.022099447513799</v>
      </c>
      <c r="Q2062" s="71"/>
      <c r="R2062" s="68"/>
    </row>
    <row r="2063" spans="1:18" x14ac:dyDescent="0.2">
      <c r="A2063" s="72" t="s">
        <v>4208</v>
      </c>
      <c r="B2063" s="66" t="s">
        <v>4209</v>
      </c>
      <c r="C2063" s="67">
        <v>49</v>
      </c>
      <c r="D2063" s="67" t="s">
        <v>345</v>
      </c>
      <c r="E2063" s="71">
        <v>0.68165634140238596</v>
      </c>
      <c r="F2063" s="68">
        <v>21.7616580310881</v>
      </c>
      <c r="G2063" s="71">
        <v>0.84222351054970701</v>
      </c>
      <c r="H2063" s="68">
        <v>33.678756476683901</v>
      </c>
      <c r="I2063" s="71">
        <v>0.628749329413964</v>
      </c>
      <c r="J2063" s="68">
        <v>11.3989637305699</v>
      </c>
      <c r="K2063" s="71">
        <v>0.82552130830413994</v>
      </c>
      <c r="L2063" s="68">
        <v>31.606217616580299</v>
      </c>
      <c r="M2063" s="71">
        <v>0.86</v>
      </c>
      <c r="N2063" s="68">
        <v>42.328042328042301</v>
      </c>
      <c r="O2063" s="71">
        <v>0.25178755874412101</v>
      </c>
      <c r="P2063" s="68">
        <v>7.7348066298342504</v>
      </c>
      <c r="Q2063" s="71"/>
      <c r="R2063" s="68"/>
    </row>
    <row r="2064" spans="1:18" x14ac:dyDescent="0.2">
      <c r="A2064" s="72" t="s">
        <v>4210</v>
      </c>
      <c r="B2064" s="66" t="s">
        <v>4211</v>
      </c>
      <c r="C2064" s="67">
        <v>49</v>
      </c>
      <c r="D2064" s="67" t="s">
        <v>345</v>
      </c>
      <c r="E2064" s="71">
        <v>0.46594128723607697</v>
      </c>
      <c r="F2064" s="68">
        <v>7.2538860103626899</v>
      </c>
      <c r="G2064" s="71">
        <v>0.65968790381297104</v>
      </c>
      <c r="H2064" s="68">
        <v>14.507772020725399</v>
      </c>
      <c r="I2064" s="71">
        <v>0.47151080829386699</v>
      </c>
      <c r="J2064" s="68">
        <v>2.59067357512953</v>
      </c>
      <c r="K2064" s="71">
        <v>0.59378234464227397</v>
      </c>
      <c r="L2064" s="68">
        <v>10.880829015544</v>
      </c>
      <c r="M2064" s="71">
        <v>0.40400000000000003</v>
      </c>
      <c r="N2064" s="68">
        <v>6.8783068783068799</v>
      </c>
      <c r="O2064" s="71">
        <v>0.66666666666734697</v>
      </c>
      <c r="P2064" s="68">
        <v>62.4309392265193</v>
      </c>
      <c r="Q2064" s="71">
        <v>0</v>
      </c>
      <c r="R2064" s="68">
        <v>75.510204081632693</v>
      </c>
    </row>
    <row r="2065" spans="1:18" x14ac:dyDescent="0.2">
      <c r="A2065" s="72" t="s">
        <v>4212</v>
      </c>
      <c r="B2065" s="66" t="s">
        <v>4213</v>
      </c>
      <c r="C2065" s="67">
        <v>49</v>
      </c>
      <c r="D2065" s="67" t="s">
        <v>345</v>
      </c>
      <c r="E2065" s="71">
        <v>0.47751651096032599</v>
      </c>
      <c r="F2065" s="68">
        <v>8.2901554404145106</v>
      </c>
      <c r="G2065" s="71">
        <v>0.59420079882907895</v>
      </c>
      <c r="H2065" s="68">
        <v>10.3626943005181</v>
      </c>
      <c r="I2065" s="71">
        <v>0.48620187579596102</v>
      </c>
      <c r="J2065" s="68">
        <v>3.1088082901554399</v>
      </c>
      <c r="K2065" s="71">
        <v>0.52129656631079002</v>
      </c>
      <c r="L2065" s="68">
        <v>6.7357512953367902</v>
      </c>
      <c r="M2065" s="71">
        <v>0.42799999999999999</v>
      </c>
      <c r="N2065" s="68">
        <v>8.4656084656084705</v>
      </c>
      <c r="O2065" s="71">
        <v>0.35788331386580102</v>
      </c>
      <c r="P2065" s="68">
        <v>13.8121546961326</v>
      </c>
      <c r="Q2065" s="71"/>
      <c r="R2065" s="68"/>
    </row>
    <row r="2066" spans="1:18" x14ac:dyDescent="0.2">
      <c r="A2066" s="72" t="s">
        <v>4214</v>
      </c>
      <c r="B2066" s="66" t="s">
        <v>4215</v>
      </c>
      <c r="C2066" s="67">
        <v>49</v>
      </c>
      <c r="D2066" s="67" t="s">
        <v>345</v>
      </c>
      <c r="E2066" s="71">
        <v>0.51454642574870102</v>
      </c>
      <c r="F2066" s="68">
        <v>11.3989637305699</v>
      </c>
      <c r="G2066" s="71">
        <v>0.71093626280385902</v>
      </c>
      <c r="H2066" s="68">
        <v>16.580310880829</v>
      </c>
      <c r="I2066" s="71">
        <v>0.64675461941559398</v>
      </c>
      <c r="J2066" s="68">
        <v>12.435233160621801</v>
      </c>
      <c r="K2066" s="71">
        <v>0.71710822427056198</v>
      </c>
      <c r="L2066" s="68">
        <v>21.7616580310881</v>
      </c>
      <c r="M2066" s="71">
        <v>0.54800000000000004</v>
      </c>
      <c r="N2066" s="68">
        <v>11.1111111111111</v>
      </c>
      <c r="O2066" s="71">
        <v>0.46447944800219099</v>
      </c>
      <c r="P2066" s="68">
        <v>25.966850828729299</v>
      </c>
      <c r="Q2066" s="71">
        <v>0</v>
      </c>
      <c r="R2066" s="68">
        <v>75.510204081632693</v>
      </c>
    </row>
    <row r="2067" spans="1:18" x14ac:dyDescent="0.2">
      <c r="A2067" s="72" t="s">
        <v>4216</v>
      </c>
      <c r="B2067" s="66" t="s">
        <v>4217</v>
      </c>
      <c r="C2067" s="67">
        <v>49</v>
      </c>
      <c r="D2067" s="67" t="s">
        <v>345</v>
      </c>
      <c r="E2067" s="71">
        <v>0.51240262557337501</v>
      </c>
      <c r="F2067" s="68">
        <v>10.880829015544</v>
      </c>
      <c r="G2067" s="71">
        <v>0.60212814066710096</v>
      </c>
      <c r="H2067" s="68">
        <v>11.3989637305699</v>
      </c>
      <c r="I2067" s="71">
        <v>0.60124251403790796</v>
      </c>
      <c r="J2067" s="68">
        <v>9.8445595854922292</v>
      </c>
      <c r="K2067" s="71">
        <v>0.74623984758848905</v>
      </c>
      <c r="L2067" s="68">
        <v>25.388601036269399</v>
      </c>
      <c r="M2067" s="71">
        <v>0.1</v>
      </c>
      <c r="N2067" s="68">
        <v>2.1164021164021198</v>
      </c>
      <c r="O2067" s="71"/>
      <c r="P2067" s="68"/>
      <c r="Q2067" s="71"/>
      <c r="R2067" s="68"/>
    </row>
    <row r="2068" spans="1:18" x14ac:dyDescent="0.2">
      <c r="A2068" s="72" t="s">
        <v>4218</v>
      </c>
      <c r="B2068" s="66" t="s">
        <v>4219</v>
      </c>
      <c r="C2068" s="67">
        <v>48</v>
      </c>
      <c r="D2068" s="67" t="s">
        <v>345</v>
      </c>
      <c r="E2068" s="71">
        <v>0.70016883199376401</v>
      </c>
      <c r="F2068" s="68">
        <v>85.567010309278302</v>
      </c>
      <c r="G2068" s="71">
        <v>0.62166320387070595</v>
      </c>
      <c r="H2068" s="68">
        <v>48.041237113402097</v>
      </c>
      <c r="I2068" s="71">
        <v>0.75793098595297204</v>
      </c>
      <c r="J2068" s="68">
        <v>54.020618556701002</v>
      </c>
      <c r="K2068" s="71">
        <v>0.72091230615761304</v>
      </c>
      <c r="L2068" s="68">
        <v>64.123711340206199</v>
      </c>
      <c r="M2068" s="71"/>
      <c r="N2068" s="68"/>
      <c r="O2068" s="71"/>
      <c r="P2068" s="68"/>
      <c r="Q2068" s="71"/>
      <c r="R2068" s="68"/>
    </row>
    <row r="2069" spans="1:18" x14ac:dyDescent="0.2">
      <c r="A2069" s="72" t="s">
        <v>4220</v>
      </c>
      <c r="B2069" s="66" t="s">
        <v>4220</v>
      </c>
      <c r="C2069" s="67">
        <v>48</v>
      </c>
      <c r="D2069" s="67" t="s">
        <v>345</v>
      </c>
      <c r="E2069" s="71">
        <v>0.60592908515100297</v>
      </c>
      <c r="F2069" s="68">
        <v>54.432989690721598</v>
      </c>
      <c r="G2069" s="71">
        <v>0.64492872996707096</v>
      </c>
      <c r="H2069" s="68">
        <v>62.680412371133997</v>
      </c>
      <c r="I2069" s="71">
        <v>0.61861804003259901</v>
      </c>
      <c r="J2069" s="68">
        <v>11.340206185567</v>
      </c>
      <c r="K2069" s="71">
        <v>0.910851350048694</v>
      </c>
      <c r="L2069" s="68">
        <v>99.381443298969103</v>
      </c>
      <c r="M2069" s="71">
        <v>0.24931822055565001</v>
      </c>
      <c r="N2069" s="68">
        <v>9.2975206611570194</v>
      </c>
      <c r="O2069" s="71"/>
      <c r="P2069" s="68"/>
      <c r="Q2069" s="71"/>
      <c r="R2069" s="68"/>
    </row>
    <row r="2070" spans="1:18" x14ac:dyDescent="0.2">
      <c r="A2070" s="72" t="s">
        <v>4221</v>
      </c>
      <c r="B2070" s="66" t="s">
        <v>4222</v>
      </c>
      <c r="C2070" s="67">
        <v>50</v>
      </c>
      <c r="D2070" s="67" t="s">
        <v>345</v>
      </c>
      <c r="E2070" s="71">
        <v>0.73942551101211595</v>
      </c>
      <c r="F2070" s="68">
        <v>31.900138696255201</v>
      </c>
      <c r="G2070" s="71">
        <v>0.77761731336339801</v>
      </c>
      <c r="H2070" s="68">
        <v>31.853906611188201</v>
      </c>
      <c r="I2070" s="71">
        <v>0.91660971680891901</v>
      </c>
      <c r="J2070" s="68">
        <v>83.217753120665705</v>
      </c>
      <c r="K2070" s="71">
        <v>1</v>
      </c>
      <c r="L2070" s="68">
        <v>100</v>
      </c>
      <c r="M2070" s="71">
        <v>1</v>
      </c>
      <c r="N2070" s="68">
        <v>100</v>
      </c>
      <c r="O2070" s="71">
        <v>2.9005248882644002E-3</v>
      </c>
      <c r="P2070" s="68">
        <v>0.70093457943925197</v>
      </c>
      <c r="Q2070" s="71"/>
      <c r="R2070" s="68"/>
    </row>
    <row r="2071" spans="1:18" x14ac:dyDescent="0.2">
      <c r="A2071" s="72" t="s">
        <v>4223</v>
      </c>
      <c r="B2071" s="66" t="s">
        <v>4224</v>
      </c>
      <c r="C2071" s="67">
        <v>50</v>
      </c>
      <c r="D2071" s="67" t="s">
        <v>345</v>
      </c>
      <c r="E2071" s="71">
        <v>0.839815686168496</v>
      </c>
      <c r="F2071" s="68">
        <v>78.224687933425798</v>
      </c>
      <c r="G2071" s="71">
        <v>0.88263316597584596</v>
      </c>
      <c r="H2071" s="68">
        <v>67.868700878409598</v>
      </c>
      <c r="I2071" s="71">
        <v>0.93961991379329002</v>
      </c>
      <c r="J2071" s="68">
        <v>94.128525196486393</v>
      </c>
      <c r="K2071" s="71">
        <v>1</v>
      </c>
      <c r="L2071" s="68">
        <v>100</v>
      </c>
      <c r="M2071" s="71">
        <v>0.99270072992700698</v>
      </c>
      <c r="N2071" s="68">
        <v>93.680297397769493</v>
      </c>
      <c r="O2071" s="71">
        <v>0.384124621146335</v>
      </c>
      <c r="P2071" s="68">
        <v>18.971962616822399</v>
      </c>
      <c r="Q2071" s="71"/>
      <c r="R2071" s="68"/>
    </row>
    <row r="2072" spans="1:18" x14ac:dyDescent="0.2">
      <c r="A2072" s="72" t="s">
        <v>4225</v>
      </c>
      <c r="B2072" s="66" t="s">
        <v>4226</v>
      </c>
      <c r="C2072" s="67">
        <v>50</v>
      </c>
      <c r="D2072" s="67" t="s">
        <v>345</v>
      </c>
      <c r="E2072" s="71">
        <v>0.83336742401488795</v>
      </c>
      <c r="F2072" s="68">
        <v>74.3874248728618</v>
      </c>
      <c r="G2072" s="71">
        <v>0.91496007828628501</v>
      </c>
      <c r="H2072" s="68">
        <v>80.582524271844704</v>
      </c>
      <c r="I2072" s="71">
        <v>0.90390098439919797</v>
      </c>
      <c r="J2072" s="68">
        <v>77.022653721682801</v>
      </c>
      <c r="K2072" s="71">
        <v>0.96344627115568604</v>
      </c>
      <c r="L2072" s="68">
        <v>93.804900601017096</v>
      </c>
      <c r="M2072" s="71">
        <v>0.94160583941605802</v>
      </c>
      <c r="N2072" s="68">
        <v>82.156133828996303</v>
      </c>
      <c r="O2072" s="71">
        <v>0.44292394681721298</v>
      </c>
      <c r="P2072" s="68">
        <v>25.4205607476636</v>
      </c>
      <c r="Q2072" s="71"/>
      <c r="R2072" s="68"/>
    </row>
    <row r="2073" spans="1:18" x14ac:dyDescent="0.2">
      <c r="A2073" s="72" t="s">
        <v>4227</v>
      </c>
      <c r="B2073" s="66" t="s">
        <v>4228</v>
      </c>
      <c r="C2073" s="67">
        <v>50</v>
      </c>
      <c r="D2073" s="67" t="s">
        <v>345</v>
      </c>
      <c r="E2073" s="71">
        <v>0.77717592604565799</v>
      </c>
      <c r="F2073" s="68">
        <v>45.122515025427603</v>
      </c>
      <c r="G2073" s="71">
        <v>0.77625572326889203</v>
      </c>
      <c r="H2073" s="68">
        <v>31.391585760517799</v>
      </c>
      <c r="I2073" s="71">
        <v>0.81917547490002995</v>
      </c>
      <c r="J2073" s="68">
        <v>36.523347202958902</v>
      </c>
      <c r="K2073" s="71">
        <v>0.92918689139617505</v>
      </c>
      <c r="L2073" s="68">
        <v>77.947295423023604</v>
      </c>
      <c r="M2073" s="71">
        <v>0.98540145985401495</v>
      </c>
      <c r="N2073" s="68">
        <v>91.403345724907098</v>
      </c>
      <c r="O2073" s="71">
        <v>0.37586008080917999</v>
      </c>
      <c r="P2073" s="68">
        <v>18.177570093457899</v>
      </c>
      <c r="Q2073" s="71"/>
      <c r="R2073" s="68"/>
    </row>
    <row r="2074" spans="1:18" x14ac:dyDescent="0.2">
      <c r="A2074" s="72" t="s">
        <v>4229</v>
      </c>
      <c r="B2074" s="66" t="s">
        <v>4230</v>
      </c>
      <c r="C2074" s="67">
        <v>50</v>
      </c>
      <c r="D2074" s="67" t="s">
        <v>345</v>
      </c>
      <c r="E2074" s="71">
        <v>0.81449037006261205</v>
      </c>
      <c r="F2074" s="68">
        <v>63.430420711974101</v>
      </c>
      <c r="G2074" s="71">
        <v>0.88158622560173105</v>
      </c>
      <c r="H2074" s="68">
        <v>67.591308368007404</v>
      </c>
      <c r="I2074" s="71">
        <v>0.82322543331787001</v>
      </c>
      <c r="J2074" s="68">
        <v>38.141470180305099</v>
      </c>
      <c r="K2074" s="71">
        <v>0.98705244200599396</v>
      </c>
      <c r="L2074" s="68">
        <v>97.734627831715201</v>
      </c>
      <c r="M2074" s="71">
        <v>0.94890510948905105</v>
      </c>
      <c r="N2074" s="68">
        <v>83.828996282527896</v>
      </c>
      <c r="O2074" s="71">
        <v>0.43168263989841299</v>
      </c>
      <c r="P2074" s="68">
        <v>24.018691588785</v>
      </c>
      <c r="Q2074" s="71"/>
      <c r="R2074" s="68"/>
    </row>
    <row r="2075" spans="1:18" x14ac:dyDescent="0.2">
      <c r="A2075" s="72" t="s">
        <v>4231</v>
      </c>
      <c r="B2075" s="66" t="s">
        <v>4232</v>
      </c>
      <c r="C2075" s="67">
        <v>50</v>
      </c>
      <c r="D2075" s="67" t="s">
        <v>345</v>
      </c>
      <c r="E2075" s="71">
        <v>0.80215216002642997</v>
      </c>
      <c r="F2075" s="68">
        <v>56.911696717521998</v>
      </c>
      <c r="G2075" s="71">
        <v>0.90592099337043697</v>
      </c>
      <c r="H2075" s="68">
        <v>77.253814147018005</v>
      </c>
      <c r="I2075" s="71">
        <v>0.98264499680747097</v>
      </c>
      <c r="J2075" s="68">
        <v>99.815071659731899</v>
      </c>
      <c r="K2075" s="71">
        <v>1</v>
      </c>
      <c r="L2075" s="68">
        <v>100</v>
      </c>
      <c r="M2075" s="71">
        <v>0.91240875912408703</v>
      </c>
      <c r="N2075" s="68">
        <v>76.905204460966502</v>
      </c>
      <c r="O2075" s="71">
        <v>0.209786050830157</v>
      </c>
      <c r="P2075" s="68">
        <v>5.9813084112149504</v>
      </c>
      <c r="Q2075" s="71"/>
      <c r="R2075" s="68"/>
    </row>
    <row r="2076" spans="1:18" x14ac:dyDescent="0.2">
      <c r="A2076" s="72" t="s">
        <v>4233</v>
      </c>
      <c r="B2076" s="66" t="s">
        <v>4234</v>
      </c>
      <c r="C2076" s="67">
        <v>50</v>
      </c>
      <c r="D2076" s="67" t="s">
        <v>345</v>
      </c>
      <c r="E2076" s="71">
        <v>0.79990816984410196</v>
      </c>
      <c r="F2076" s="68">
        <v>55.802126675913101</v>
      </c>
      <c r="G2076" s="71">
        <v>0.86887293779765495</v>
      </c>
      <c r="H2076" s="68">
        <v>62.135922330097102</v>
      </c>
      <c r="I2076" s="71">
        <v>0.94147952147191705</v>
      </c>
      <c r="J2076" s="68">
        <v>95.006934812760093</v>
      </c>
      <c r="K2076" s="71">
        <v>1</v>
      </c>
      <c r="L2076" s="68">
        <v>100</v>
      </c>
      <c r="M2076" s="71">
        <v>0.89781021897810198</v>
      </c>
      <c r="N2076" s="68">
        <v>73.931226765799295</v>
      </c>
      <c r="O2076" s="71">
        <v>0.29137817097283403</v>
      </c>
      <c r="P2076" s="68">
        <v>11.214953271028</v>
      </c>
      <c r="Q2076" s="71"/>
      <c r="R2076" s="68"/>
    </row>
    <row r="2077" spans="1:18" x14ac:dyDescent="0.2">
      <c r="A2077" s="72" t="s">
        <v>4235</v>
      </c>
      <c r="B2077" s="66" t="s">
        <v>4236</v>
      </c>
      <c r="C2077" s="67">
        <v>50</v>
      </c>
      <c r="D2077" s="67" t="s">
        <v>345</v>
      </c>
      <c r="E2077" s="71">
        <v>0.81507819372866197</v>
      </c>
      <c r="F2077" s="68">
        <v>63.892741562644503</v>
      </c>
      <c r="G2077" s="71">
        <v>0.86194369819785999</v>
      </c>
      <c r="H2077" s="68">
        <v>59.408229311141902</v>
      </c>
      <c r="I2077" s="71">
        <v>0.92537091673233796</v>
      </c>
      <c r="J2077" s="68">
        <v>87.933425797503503</v>
      </c>
      <c r="K2077" s="71">
        <v>1</v>
      </c>
      <c r="L2077" s="68">
        <v>100</v>
      </c>
      <c r="M2077" s="71">
        <v>0.934306569343066</v>
      </c>
      <c r="N2077" s="68">
        <v>81.040892193308594</v>
      </c>
      <c r="O2077" s="71">
        <v>0.35376978437004702</v>
      </c>
      <c r="P2077" s="68">
        <v>16.448598130841098</v>
      </c>
      <c r="Q2077" s="71"/>
      <c r="R2077" s="68"/>
    </row>
    <row r="2078" spans="1:18" x14ac:dyDescent="0.2">
      <c r="A2078" s="72" t="s">
        <v>4237</v>
      </c>
      <c r="B2078" s="66" t="s">
        <v>4238</v>
      </c>
      <c r="C2078" s="67">
        <v>50</v>
      </c>
      <c r="D2078" s="67" t="s">
        <v>345</v>
      </c>
      <c r="E2078" s="71">
        <v>0.79648914560095896</v>
      </c>
      <c r="F2078" s="68">
        <v>53.999075358298697</v>
      </c>
      <c r="G2078" s="71">
        <v>0.83530528872477405</v>
      </c>
      <c r="H2078" s="68">
        <v>50.023116042533502</v>
      </c>
      <c r="I2078" s="71">
        <v>0.85243745790523895</v>
      </c>
      <c r="J2078" s="68">
        <v>50.069348127600598</v>
      </c>
      <c r="K2078" s="71">
        <v>0.98482602827867405</v>
      </c>
      <c r="L2078" s="68">
        <v>97.595931576514104</v>
      </c>
      <c r="M2078" s="71">
        <v>0.92700729927007297</v>
      </c>
      <c r="N2078" s="68">
        <v>79.832713754646804</v>
      </c>
      <c r="O2078" s="71">
        <v>0.382869653826034</v>
      </c>
      <c r="P2078" s="68">
        <v>18.785046728971999</v>
      </c>
      <c r="Q2078" s="71"/>
      <c r="R2078" s="68"/>
    </row>
    <row r="2079" spans="1:18" x14ac:dyDescent="0.2">
      <c r="A2079" s="72" t="s">
        <v>4239</v>
      </c>
      <c r="B2079" s="66" t="s">
        <v>4240</v>
      </c>
      <c r="C2079" s="67">
        <v>50</v>
      </c>
      <c r="D2079" s="67" t="s">
        <v>345</v>
      </c>
      <c r="E2079" s="71">
        <v>0.78367239735467098</v>
      </c>
      <c r="F2079" s="68">
        <v>47.434119278779498</v>
      </c>
      <c r="G2079" s="71">
        <v>0.76694571933695399</v>
      </c>
      <c r="H2079" s="68">
        <v>29.588534442903399</v>
      </c>
      <c r="I2079" s="71">
        <v>0.92762143704146705</v>
      </c>
      <c r="J2079" s="68">
        <v>89.690245030050804</v>
      </c>
      <c r="K2079" s="71">
        <v>1</v>
      </c>
      <c r="L2079" s="68">
        <v>100</v>
      </c>
      <c r="M2079" s="71">
        <v>0.94890510948905105</v>
      </c>
      <c r="N2079" s="68">
        <v>83.828996282527896</v>
      </c>
      <c r="O2079" s="71">
        <v>0.27488972090588198</v>
      </c>
      <c r="P2079" s="68">
        <v>10.140186915887799</v>
      </c>
      <c r="Q2079" s="71"/>
      <c r="R2079" s="68"/>
    </row>
    <row r="2080" spans="1:18" x14ac:dyDescent="0.2">
      <c r="A2080" s="72" t="s">
        <v>4241</v>
      </c>
      <c r="B2080" s="66" t="s">
        <v>4242</v>
      </c>
      <c r="C2080" s="67">
        <v>50</v>
      </c>
      <c r="D2080" s="67" t="s">
        <v>345</v>
      </c>
      <c r="E2080" s="71">
        <v>0.79516550379223105</v>
      </c>
      <c r="F2080" s="68">
        <v>53.120665742024997</v>
      </c>
      <c r="G2080" s="71">
        <v>0.84334587712878795</v>
      </c>
      <c r="H2080" s="68">
        <v>53.166897827092001</v>
      </c>
      <c r="I2080" s="71">
        <v>0.96522489659160204</v>
      </c>
      <c r="J2080" s="68">
        <v>98.844197873324106</v>
      </c>
      <c r="K2080" s="71">
        <v>1</v>
      </c>
      <c r="L2080" s="68">
        <v>100</v>
      </c>
      <c r="M2080" s="71">
        <v>1</v>
      </c>
      <c r="N2080" s="68">
        <v>100</v>
      </c>
      <c r="O2080" s="71">
        <v>0.167256745240764</v>
      </c>
      <c r="P2080" s="68">
        <v>4.4392523364486003</v>
      </c>
      <c r="Q2080" s="71"/>
      <c r="R2080" s="68"/>
    </row>
    <row r="2081" spans="1:18" x14ac:dyDescent="0.2">
      <c r="A2081" s="72" t="s">
        <v>4243</v>
      </c>
      <c r="B2081" s="66" t="s">
        <v>4244</v>
      </c>
      <c r="C2081" s="67">
        <v>50</v>
      </c>
      <c r="D2081" s="67" t="s">
        <v>345</v>
      </c>
      <c r="E2081" s="71">
        <v>0.79699865414901605</v>
      </c>
      <c r="F2081" s="68">
        <v>54.230235783633802</v>
      </c>
      <c r="G2081" s="71">
        <v>0.835000498109147</v>
      </c>
      <c r="H2081" s="68">
        <v>49.976883957466498</v>
      </c>
      <c r="I2081" s="71">
        <v>0.97935590893174196</v>
      </c>
      <c r="J2081" s="68">
        <v>99.676375404530702</v>
      </c>
      <c r="K2081" s="71">
        <v>1</v>
      </c>
      <c r="L2081" s="68">
        <v>100</v>
      </c>
      <c r="M2081" s="71">
        <v>1</v>
      </c>
      <c r="N2081" s="68">
        <v>100</v>
      </c>
      <c r="O2081" s="71">
        <v>0.17063686370419301</v>
      </c>
      <c r="P2081" s="68">
        <v>4.6261682242990698</v>
      </c>
      <c r="Q2081" s="71"/>
      <c r="R2081" s="68"/>
    </row>
    <row r="2082" spans="1:18" x14ac:dyDescent="0.2">
      <c r="A2082" s="72" t="s">
        <v>4245</v>
      </c>
      <c r="B2082" s="66" t="s">
        <v>4246</v>
      </c>
      <c r="C2082" s="67">
        <v>50</v>
      </c>
      <c r="D2082" s="67" t="s">
        <v>345</v>
      </c>
      <c r="E2082" s="71">
        <v>0.79557112943284003</v>
      </c>
      <c r="F2082" s="68">
        <v>53.351826167360201</v>
      </c>
      <c r="G2082" s="71">
        <v>0.75520664278051597</v>
      </c>
      <c r="H2082" s="68">
        <v>27.693018955154901</v>
      </c>
      <c r="I2082" s="71">
        <v>0.95253888164246003</v>
      </c>
      <c r="J2082" s="68">
        <v>97.5496994914471</v>
      </c>
      <c r="K2082" s="71">
        <v>0.96929355891956104</v>
      </c>
      <c r="L2082" s="68">
        <v>95.284327323162302</v>
      </c>
      <c r="M2082" s="71">
        <v>0.99270072992700698</v>
      </c>
      <c r="N2082" s="68">
        <v>93.680297397769493</v>
      </c>
      <c r="O2082" s="71">
        <v>0.30811583389465802</v>
      </c>
      <c r="P2082" s="68">
        <v>12.1495327102804</v>
      </c>
      <c r="Q2082" s="71"/>
      <c r="R2082" s="68"/>
    </row>
    <row r="2083" spans="1:18" x14ac:dyDescent="0.2">
      <c r="A2083" s="72" t="s">
        <v>4247</v>
      </c>
      <c r="B2083" s="66" t="s">
        <v>4248</v>
      </c>
      <c r="C2083" s="67">
        <v>50</v>
      </c>
      <c r="D2083" s="67" t="s">
        <v>345</v>
      </c>
      <c r="E2083" s="71">
        <v>0.79954025350038704</v>
      </c>
      <c r="F2083" s="68">
        <v>55.5247341655109</v>
      </c>
      <c r="G2083" s="71">
        <v>0.86529300191256397</v>
      </c>
      <c r="H2083" s="68">
        <v>60.6102635228849</v>
      </c>
      <c r="I2083" s="71">
        <v>0.97435314492359903</v>
      </c>
      <c r="J2083" s="68">
        <v>99.583911234396695</v>
      </c>
      <c r="K2083" s="71">
        <v>0.99081329771445503</v>
      </c>
      <c r="L2083" s="68">
        <v>98.150716597318507</v>
      </c>
      <c r="M2083" s="71">
        <v>0.98540145985401495</v>
      </c>
      <c r="N2083" s="68">
        <v>91.403345724907098</v>
      </c>
      <c r="O2083" s="71">
        <v>0.181840363097303</v>
      </c>
      <c r="P2083" s="68">
        <v>4.8598130841121501</v>
      </c>
      <c r="Q2083" s="71"/>
      <c r="R2083" s="68"/>
    </row>
    <row r="2084" spans="1:18" x14ac:dyDescent="0.2">
      <c r="A2084" s="72" t="s">
        <v>828</v>
      </c>
      <c r="B2084" s="66" t="s">
        <v>4249</v>
      </c>
      <c r="C2084" s="67">
        <v>50</v>
      </c>
      <c r="D2084" s="67" t="s">
        <v>345</v>
      </c>
      <c r="E2084" s="71">
        <v>0.80732405474711999</v>
      </c>
      <c r="F2084" s="68">
        <v>59.7318539066112</v>
      </c>
      <c r="G2084" s="71">
        <v>0.84512626001614899</v>
      </c>
      <c r="H2084" s="68">
        <v>53.629218677762402</v>
      </c>
      <c r="I2084" s="71">
        <v>0.93339558642376697</v>
      </c>
      <c r="J2084" s="68">
        <v>92.048081368469695</v>
      </c>
      <c r="K2084" s="71">
        <v>0.94088697236040997</v>
      </c>
      <c r="L2084" s="68">
        <v>84.327323162274595</v>
      </c>
      <c r="M2084" s="71">
        <v>0.99270072992700698</v>
      </c>
      <c r="N2084" s="68">
        <v>93.680297397769493</v>
      </c>
      <c r="O2084" s="71">
        <v>0.324510725008266</v>
      </c>
      <c r="P2084" s="68">
        <v>13.6448598130841</v>
      </c>
      <c r="Q2084" s="71"/>
      <c r="R2084" s="68"/>
    </row>
    <row r="2085" spans="1:18" x14ac:dyDescent="0.2">
      <c r="A2085" s="72" t="s">
        <v>4250</v>
      </c>
      <c r="B2085" s="66" t="s">
        <v>4251</v>
      </c>
      <c r="C2085" s="67">
        <v>50</v>
      </c>
      <c r="D2085" s="67" t="s">
        <v>345</v>
      </c>
      <c r="E2085" s="71">
        <v>0.795420007823613</v>
      </c>
      <c r="F2085" s="68">
        <v>53.259361997226101</v>
      </c>
      <c r="G2085" s="71">
        <v>0.80563572016654705</v>
      </c>
      <c r="H2085" s="68">
        <v>40.545538603791002</v>
      </c>
      <c r="I2085" s="71">
        <v>0.93913897055311402</v>
      </c>
      <c r="J2085" s="68">
        <v>93.943596856218207</v>
      </c>
      <c r="K2085" s="71">
        <v>1</v>
      </c>
      <c r="L2085" s="68">
        <v>100</v>
      </c>
      <c r="M2085" s="71">
        <v>0.98540145985401495</v>
      </c>
      <c r="N2085" s="68">
        <v>91.403345724907098</v>
      </c>
      <c r="O2085" s="71">
        <v>0.24692388854438899</v>
      </c>
      <c r="P2085" s="68">
        <v>7.94392523364486</v>
      </c>
      <c r="Q2085" s="71"/>
      <c r="R2085" s="68"/>
    </row>
    <row r="2086" spans="1:18" x14ac:dyDescent="0.2">
      <c r="A2086" s="72" t="s">
        <v>4252</v>
      </c>
      <c r="B2086" s="66" t="s">
        <v>4253</v>
      </c>
      <c r="C2086" s="67">
        <v>50</v>
      </c>
      <c r="D2086" s="67" t="s">
        <v>345</v>
      </c>
      <c r="E2086" s="71">
        <v>0.85082058727411702</v>
      </c>
      <c r="F2086" s="68">
        <v>83.911234396671304</v>
      </c>
      <c r="G2086" s="71">
        <v>0.98080488499914797</v>
      </c>
      <c r="H2086" s="68">
        <v>97.919556171983402</v>
      </c>
      <c r="I2086" s="71">
        <v>0.9209385538646</v>
      </c>
      <c r="J2086" s="68">
        <v>85.344429033749407</v>
      </c>
      <c r="K2086" s="71">
        <v>0.96780943900267102</v>
      </c>
      <c r="L2086" s="68">
        <v>95.053166897827097</v>
      </c>
      <c r="M2086" s="71">
        <v>0.99270072992700698</v>
      </c>
      <c r="N2086" s="68">
        <v>93.680297397769493</v>
      </c>
      <c r="O2086" s="71">
        <v>0.39184932857715599</v>
      </c>
      <c r="P2086" s="68">
        <v>19.392523364485999</v>
      </c>
      <c r="Q2086" s="71"/>
      <c r="R2086" s="68"/>
    </row>
    <row r="2087" spans="1:18" x14ac:dyDescent="0.2">
      <c r="A2087" s="72" t="s">
        <v>4254</v>
      </c>
      <c r="B2087" s="66" t="s">
        <v>4255</v>
      </c>
      <c r="C2087" s="67">
        <v>50</v>
      </c>
      <c r="D2087" s="67" t="s">
        <v>345</v>
      </c>
      <c r="E2087" s="71">
        <v>0.84284495180048902</v>
      </c>
      <c r="F2087" s="68">
        <v>79.565418400369893</v>
      </c>
      <c r="G2087" s="71">
        <v>0.93028482291468195</v>
      </c>
      <c r="H2087" s="68">
        <v>86.222838650023107</v>
      </c>
      <c r="I2087" s="71">
        <v>0.91622546078700695</v>
      </c>
      <c r="J2087" s="68">
        <v>83.079056865464594</v>
      </c>
      <c r="K2087" s="71">
        <v>0.87251196502559103</v>
      </c>
      <c r="L2087" s="68">
        <v>51.964863615349103</v>
      </c>
      <c r="M2087" s="71">
        <v>0.99270072992700698</v>
      </c>
      <c r="N2087" s="68">
        <v>93.680297397769493</v>
      </c>
      <c r="O2087" s="71">
        <v>0.50250178034815796</v>
      </c>
      <c r="P2087" s="68">
        <v>32.429906542056102</v>
      </c>
      <c r="Q2087" s="71"/>
      <c r="R2087" s="68"/>
    </row>
    <row r="2088" spans="1:18" x14ac:dyDescent="0.2">
      <c r="A2088" s="72" t="s">
        <v>382</v>
      </c>
      <c r="B2088" s="66" t="s">
        <v>4256</v>
      </c>
      <c r="C2088" s="67">
        <v>50</v>
      </c>
      <c r="D2088" s="67" t="s">
        <v>345</v>
      </c>
      <c r="E2088" s="71">
        <v>0.86736220276328402</v>
      </c>
      <c r="F2088" s="68">
        <v>92.140545538603803</v>
      </c>
      <c r="G2088" s="71">
        <v>0.95730205617059305</v>
      </c>
      <c r="H2088" s="68">
        <v>93.804900601017096</v>
      </c>
      <c r="I2088" s="71">
        <v>0.93582552238346095</v>
      </c>
      <c r="J2088" s="68">
        <v>92.880258899676406</v>
      </c>
      <c r="K2088" s="71">
        <v>0.98636093796378699</v>
      </c>
      <c r="L2088" s="68">
        <v>97.688395746648197</v>
      </c>
      <c r="M2088" s="71">
        <v>1</v>
      </c>
      <c r="N2088" s="68">
        <v>100</v>
      </c>
      <c r="O2088" s="71">
        <v>0.45732249729857799</v>
      </c>
      <c r="P2088" s="68">
        <v>26.962616822429901</v>
      </c>
      <c r="Q2088" s="71"/>
      <c r="R2088" s="68"/>
    </row>
    <row r="2089" spans="1:18" x14ac:dyDescent="0.2">
      <c r="A2089" s="72" t="s">
        <v>4257</v>
      </c>
      <c r="B2089" s="66" t="s">
        <v>4258</v>
      </c>
      <c r="C2089" s="67">
        <v>50</v>
      </c>
      <c r="D2089" s="67" t="s">
        <v>345</v>
      </c>
      <c r="E2089" s="71">
        <v>0.85353631537684505</v>
      </c>
      <c r="F2089" s="68">
        <v>85.529357374017593</v>
      </c>
      <c r="G2089" s="71">
        <v>0.95025953408406205</v>
      </c>
      <c r="H2089" s="68">
        <v>92.2792417938049</v>
      </c>
      <c r="I2089" s="71">
        <v>0.92557985284300803</v>
      </c>
      <c r="J2089" s="68">
        <v>88.257050392972701</v>
      </c>
      <c r="K2089" s="71">
        <v>0.96706737904422702</v>
      </c>
      <c r="L2089" s="68">
        <v>94.868238557558996</v>
      </c>
      <c r="M2089" s="71">
        <v>1</v>
      </c>
      <c r="N2089" s="68">
        <v>100</v>
      </c>
      <c r="O2089" s="71">
        <v>0.42477481091292801</v>
      </c>
      <c r="P2089" s="68">
        <v>23.364485981308398</v>
      </c>
      <c r="Q2089" s="71"/>
      <c r="R2089" s="68"/>
    </row>
    <row r="2090" spans="1:18" x14ac:dyDescent="0.2">
      <c r="A2090" s="72" t="s">
        <v>4259</v>
      </c>
      <c r="B2090" s="66" t="s">
        <v>4260</v>
      </c>
      <c r="C2090" s="67">
        <v>50</v>
      </c>
      <c r="D2090" s="67" t="s">
        <v>345</v>
      </c>
      <c r="E2090" s="71">
        <v>0.86557545105526601</v>
      </c>
      <c r="F2090" s="68">
        <v>91.262135922330103</v>
      </c>
      <c r="G2090" s="71">
        <v>0.97320843612959596</v>
      </c>
      <c r="H2090" s="68">
        <v>97.087378640776706</v>
      </c>
      <c r="I2090" s="71">
        <v>0.92743546883391204</v>
      </c>
      <c r="J2090" s="68">
        <v>89.551548774849707</v>
      </c>
      <c r="K2090" s="71">
        <v>0.95519441970911301</v>
      </c>
      <c r="L2090" s="68">
        <v>91.030975496994898</v>
      </c>
      <c r="M2090" s="71">
        <v>1</v>
      </c>
      <c r="N2090" s="68">
        <v>100</v>
      </c>
      <c r="O2090" s="71">
        <v>0.472038930603707</v>
      </c>
      <c r="P2090" s="68">
        <v>29.018691588785</v>
      </c>
      <c r="Q2090" s="71"/>
      <c r="R2090" s="68"/>
    </row>
    <row r="2091" spans="1:18" x14ac:dyDescent="0.2">
      <c r="A2091" s="72" t="s">
        <v>4261</v>
      </c>
      <c r="B2091" s="66" t="s">
        <v>4262</v>
      </c>
      <c r="C2091" s="67">
        <v>50</v>
      </c>
      <c r="D2091" s="67" t="s">
        <v>345</v>
      </c>
      <c r="E2091" s="71">
        <v>0.86638813453699504</v>
      </c>
      <c r="F2091" s="68">
        <v>91.5857605177994</v>
      </c>
      <c r="G2091" s="71">
        <v>0.93316130592672797</v>
      </c>
      <c r="H2091" s="68">
        <v>86.870087840961602</v>
      </c>
      <c r="I2091" s="71">
        <v>0.94590150841350096</v>
      </c>
      <c r="J2091" s="68">
        <v>95.977808599167801</v>
      </c>
      <c r="K2091" s="71">
        <v>0.93055121946786201</v>
      </c>
      <c r="L2091" s="68">
        <v>78.825705039297304</v>
      </c>
      <c r="M2091" s="71">
        <v>1</v>
      </c>
      <c r="N2091" s="68">
        <v>100</v>
      </c>
      <c r="O2091" s="71">
        <v>0.52232663887688302</v>
      </c>
      <c r="P2091" s="68">
        <v>34.953271028037399</v>
      </c>
      <c r="Q2091" s="71"/>
      <c r="R2091" s="68"/>
    </row>
    <row r="2092" spans="1:18" x14ac:dyDescent="0.2">
      <c r="A2092" s="72" t="s">
        <v>4263</v>
      </c>
      <c r="B2092" s="66" t="s">
        <v>4264</v>
      </c>
      <c r="C2092" s="67">
        <v>50</v>
      </c>
      <c r="D2092" s="67" t="s">
        <v>345</v>
      </c>
      <c r="E2092" s="71">
        <v>0.844654694555381</v>
      </c>
      <c r="F2092" s="68">
        <v>80.721220527045801</v>
      </c>
      <c r="G2092" s="71">
        <v>0.81151625542154104</v>
      </c>
      <c r="H2092" s="68">
        <v>42.256125751271398</v>
      </c>
      <c r="I2092" s="71">
        <v>0.92359408214439298</v>
      </c>
      <c r="J2092" s="68">
        <v>86.870087840961602</v>
      </c>
      <c r="K2092" s="71">
        <v>0.90904801092523102</v>
      </c>
      <c r="L2092" s="68">
        <v>68.192325473878896</v>
      </c>
      <c r="M2092" s="71">
        <v>0.95620437956204396</v>
      </c>
      <c r="N2092" s="68">
        <v>85.362453531598504</v>
      </c>
      <c r="O2092" s="71">
        <v>0.62291074472369801</v>
      </c>
      <c r="P2092" s="68">
        <v>51.822429906542098</v>
      </c>
      <c r="Q2092" s="71"/>
      <c r="R2092" s="68"/>
    </row>
    <row r="2093" spans="1:18" x14ac:dyDescent="0.2">
      <c r="A2093" s="72" t="s">
        <v>4265</v>
      </c>
      <c r="B2093" s="66" t="s">
        <v>4266</v>
      </c>
      <c r="C2093" s="67">
        <v>50</v>
      </c>
      <c r="D2093" s="67" t="s">
        <v>345</v>
      </c>
      <c r="E2093" s="71">
        <v>0.830353458211192</v>
      </c>
      <c r="F2093" s="68">
        <v>72.676837725381404</v>
      </c>
      <c r="G2093" s="71">
        <v>0.91112194192782803</v>
      </c>
      <c r="H2093" s="68">
        <v>78.871937124364294</v>
      </c>
      <c r="I2093" s="71">
        <v>0.94389577918647205</v>
      </c>
      <c r="J2093" s="68">
        <v>95.515487748497407</v>
      </c>
      <c r="K2093" s="71">
        <v>0.97077767883645005</v>
      </c>
      <c r="L2093" s="68">
        <v>95.839112343966704</v>
      </c>
      <c r="M2093" s="71">
        <v>1</v>
      </c>
      <c r="N2093" s="68">
        <v>100</v>
      </c>
      <c r="O2093" s="71">
        <v>0.32597189110520902</v>
      </c>
      <c r="P2093" s="68">
        <v>13.785046728972</v>
      </c>
      <c r="Q2093" s="71"/>
      <c r="R2093" s="68"/>
    </row>
    <row r="2094" spans="1:18" x14ac:dyDescent="0.2">
      <c r="A2094" s="72" t="s">
        <v>4267</v>
      </c>
      <c r="B2094" s="66" t="s">
        <v>4268</v>
      </c>
      <c r="C2094" s="67">
        <v>50</v>
      </c>
      <c r="D2094" s="67" t="s">
        <v>345</v>
      </c>
      <c r="E2094" s="71">
        <v>0.80952953306132402</v>
      </c>
      <c r="F2094" s="68">
        <v>60.887656033287101</v>
      </c>
      <c r="G2094" s="71">
        <v>0.91396429998501905</v>
      </c>
      <c r="H2094" s="68">
        <v>80.166435506241299</v>
      </c>
      <c r="I2094" s="71">
        <v>0.85818028380830202</v>
      </c>
      <c r="J2094" s="68">
        <v>53.028201571890897</v>
      </c>
      <c r="K2094" s="71">
        <v>0.99450081995476303</v>
      </c>
      <c r="L2094" s="68">
        <v>98.289412852519604</v>
      </c>
      <c r="M2094" s="71">
        <v>1</v>
      </c>
      <c r="N2094" s="68">
        <v>100</v>
      </c>
      <c r="O2094" s="71">
        <v>0.28100226155853603</v>
      </c>
      <c r="P2094" s="68">
        <v>10.3738317757009</v>
      </c>
      <c r="Q2094" s="71"/>
      <c r="R2094" s="68"/>
    </row>
    <row r="2095" spans="1:18" x14ac:dyDescent="0.2">
      <c r="A2095" s="72" t="s">
        <v>4269</v>
      </c>
      <c r="B2095" s="66" t="s">
        <v>4270</v>
      </c>
      <c r="C2095" s="67">
        <v>50</v>
      </c>
      <c r="D2095" s="67" t="s">
        <v>345</v>
      </c>
      <c r="E2095" s="71">
        <v>0.84669545933113399</v>
      </c>
      <c r="F2095" s="68">
        <v>81.784558483587602</v>
      </c>
      <c r="G2095" s="71">
        <v>0.90058648417560105</v>
      </c>
      <c r="H2095" s="68">
        <v>75.312066574202504</v>
      </c>
      <c r="I2095" s="71">
        <v>0.91877905230497103</v>
      </c>
      <c r="J2095" s="68">
        <v>84.466019417475707</v>
      </c>
      <c r="K2095" s="71">
        <v>0.96407757463270904</v>
      </c>
      <c r="L2095" s="68">
        <v>94.174757281553397</v>
      </c>
      <c r="M2095" s="71">
        <v>0.99270072992700698</v>
      </c>
      <c r="N2095" s="68">
        <v>93.680297397769493</v>
      </c>
      <c r="O2095" s="71">
        <v>0.45733345561538202</v>
      </c>
      <c r="P2095" s="68">
        <v>27.009345794392502</v>
      </c>
      <c r="Q2095" s="71"/>
      <c r="R2095" s="68"/>
    </row>
    <row r="2096" spans="1:18" x14ac:dyDescent="0.2">
      <c r="A2096" s="72" t="s">
        <v>4271</v>
      </c>
      <c r="B2096" s="66" t="s">
        <v>4272</v>
      </c>
      <c r="C2096" s="67">
        <v>50</v>
      </c>
      <c r="D2096" s="67" t="s">
        <v>345</v>
      </c>
      <c r="E2096" s="71">
        <v>0.83482129298982599</v>
      </c>
      <c r="F2096" s="68">
        <v>75.450762829403601</v>
      </c>
      <c r="G2096" s="71">
        <v>0.92549055083487797</v>
      </c>
      <c r="H2096" s="68">
        <v>85.020804438280194</v>
      </c>
      <c r="I2096" s="71">
        <v>0.91061773970221804</v>
      </c>
      <c r="J2096" s="68">
        <v>80.674988441978698</v>
      </c>
      <c r="K2096" s="71">
        <v>0.92922232116354997</v>
      </c>
      <c r="L2096" s="68">
        <v>78.085991678224701</v>
      </c>
      <c r="M2096" s="71">
        <v>0.91970802919707995</v>
      </c>
      <c r="N2096" s="68">
        <v>78.3457249070632</v>
      </c>
      <c r="O2096" s="71">
        <v>0.48906782405140498</v>
      </c>
      <c r="P2096" s="68">
        <v>30.4205607476636</v>
      </c>
      <c r="Q2096" s="71"/>
      <c r="R2096" s="68"/>
    </row>
    <row r="2097" spans="1:18" x14ac:dyDescent="0.2">
      <c r="A2097" s="72" t="s">
        <v>4273</v>
      </c>
      <c r="B2097" s="66" t="s">
        <v>4274</v>
      </c>
      <c r="C2097" s="67">
        <v>50</v>
      </c>
      <c r="D2097" s="67" t="s">
        <v>345</v>
      </c>
      <c r="E2097" s="71">
        <v>0.79310390546230702</v>
      </c>
      <c r="F2097" s="68">
        <v>52.057327785483103</v>
      </c>
      <c r="G2097" s="71">
        <v>0.94676822559713902</v>
      </c>
      <c r="H2097" s="68">
        <v>91.447064262598204</v>
      </c>
      <c r="I2097" s="71">
        <v>0.90830173737004005</v>
      </c>
      <c r="J2097" s="68">
        <v>79.426722145168796</v>
      </c>
      <c r="K2097" s="71">
        <v>0.909928762243989</v>
      </c>
      <c r="L2097" s="68">
        <v>68.747110494683298</v>
      </c>
      <c r="M2097" s="71">
        <v>0.80291970802919699</v>
      </c>
      <c r="N2097" s="68">
        <v>55.901486988847601</v>
      </c>
      <c r="O2097" s="71">
        <v>0.397601094071167</v>
      </c>
      <c r="P2097" s="68">
        <v>20.1869158878505</v>
      </c>
      <c r="Q2097" s="71"/>
      <c r="R2097" s="68"/>
    </row>
    <row r="2098" spans="1:18" x14ac:dyDescent="0.2">
      <c r="A2098" s="72" t="s">
        <v>4275</v>
      </c>
      <c r="B2098" s="66" t="s">
        <v>4276</v>
      </c>
      <c r="C2098" s="67">
        <v>50</v>
      </c>
      <c r="D2098" s="67" t="s">
        <v>345</v>
      </c>
      <c r="E2098" s="71">
        <v>0.809141134295703</v>
      </c>
      <c r="F2098" s="68">
        <v>60.656495607951904</v>
      </c>
      <c r="G2098" s="71">
        <v>0.94661944092720496</v>
      </c>
      <c r="H2098" s="68">
        <v>91.4008321775312</v>
      </c>
      <c r="I2098" s="71">
        <v>0.84959838326816295</v>
      </c>
      <c r="J2098" s="68">
        <v>48.636153490522403</v>
      </c>
      <c r="K2098" s="71">
        <v>0.94035322054021997</v>
      </c>
      <c r="L2098" s="68">
        <v>84.142394822006494</v>
      </c>
      <c r="M2098" s="71">
        <v>0.71532846715328502</v>
      </c>
      <c r="N2098" s="68">
        <v>41.589219330855002</v>
      </c>
      <c r="O2098" s="71">
        <v>0.593806159589641</v>
      </c>
      <c r="P2098" s="68">
        <v>45.747663551401899</v>
      </c>
      <c r="Q2098" s="71"/>
      <c r="R2098" s="68"/>
    </row>
    <row r="2099" spans="1:18" x14ac:dyDescent="0.2">
      <c r="A2099" s="72" t="s">
        <v>4277</v>
      </c>
      <c r="B2099" s="66" t="s">
        <v>4278</v>
      </c>
      <c r="C2099" s="67">
        <v>50</v>
      </c>
      <c r="D2099" s="67" t="s">
        <v>345</v>
      </c>
      <c r="E2099" s="71">
        <v>0.83241892834773801</v>
      </c>
      <c r="F2099" s="68">
        <v>73.878871937124401</v>
      </c>
      <c r="G2099" s="71">
        <v>0.91759029054366403</v>
      </c>
      <c r="H2099" s="68">
        <v>81.9232547387887</v>
      </c>
      <c r="I2099" s="71">
        <v>0.90485301512790595</v>
      </c>
      <c r="J2099" s="68">
        <v>77.531206657420199</v>
      </c>
      <c r="K2099" s="71">
        <v>0.92699614128821595</v>
      </c>
      <c r="L2099" s="68">
        <v>76.8377253814147</v>
      </c>
      <c r="M2099" s="71">
        <v>0.83211678832116798</v>
      </c>
      <c r="N2099" s="68">
        <v>60.966542750929399</v>
      </c>
      <c r="O2099" s="71">
        <v>0.58053840645773902</v>
      </c>
      <c r="P2099" s="68">
        <v>43.644859813084103</v>
      </c>
      <c r="Q2099" s="71"/>
      <c r="R2099" s="68"/>
    </row>
    <row r="2100" spans="1:18" x14ac:dyDescent="0.2">
      <c r="A2100" s="72" t="s">
        <v>4279</v>
      </c>
      <c r="B2100" s="66" t="s">
        <v>4280</v>
      </c>
      <c r="C2100" s="67">
        <v>50</v>
      </c>
      <c r="D2100" s="67" t="s">
        <v>345</v>
      </c>
      <c r="E2100" s="71">
        <v>0.84967493415064599</v>
      </c>
      <c r="F2100" s="68">
        <v>83.402681460933906</v>
      </c>
      <c r="G2100" s="71">
        <v>0.923532167894204</v>
      </c>
      <c r="H2100" s="68">
        <v>84.096162736939405</v>
      </c>
      <c r="I2100" s="71">
        <v>0.90700285109470702</v>
      </c>
      <c r="J2100" s="68">
        <v>78.687008784096193</v>
      </c>
      <c r="K2100" s="71">
        <v>0.92504340265392004</v>
      </c>
      <c r="L2100" s="68">
        <v>76.005547850208004</v>
      </c>
      <c r="M2100" s="71">
        <v>0.89781021897810198</v>
      </c>
      <c r="N2100" s="68">
        <v>73.931226765799295</v>
      </c>
      <c r="O2100" s="71">
        <v>0.59498603013229601</v>
      </c>
      <c r="P2100" s="68">
        <v>46.214953271028001</v>
      </c>
      <c r="Q2100" s="71"/>
      <c r="R2100" s="68"/>
    </row>
    <row r="2101" spans="1:18" x14ac:dyDescent="0.2">
      <c r="A2101" s="72" t="s">
        <v>4281</v>
      </c>
      <c r="B2101" s="66" t="s">
        <v>4282</v>
      </c>
      <c r="C2101" s="67">
        <v>50</v>
      </c>
      <c r="D2101" s="67" t="s">
        <v>345</v>
      </c>
      <c r="E2101" s="71">
        <v>0.81785203288130204</v>
      </c>
      <c r="F2101" s="68">
        <v>65.834489135460004</v>
      </c>
      <c r="G2101" s="71">
        <v>0.89196197455377302</v>
      </c>
      <c r="H2101" s="68">
        <v>71.058714748035101</v>
      </c>
      <c r="I2101" s="71">
        <v>0.69397736010451605</v>
      </c>
      <c r="J2101" s="68">
        <v>9.5238095238095202</v>
      </c>
      <c r="K2101" s="71">
        <v>0.99971801721579101</v>
      </c>
      <c r="L2101" s="68">
        <v>99.029126213592207</v>
      </c>
      <c r="M2101" s="71">
        <v>1</v>
      </c>
      <c r="N2101" s="68">
        <v>100</v>
      </c>
      <c r="O2101" s="71">
        <v>0.503602812532429</v>
      </c>
      <c r="P2101" s="68">
        <v>32.663551401869199</v>
      </c>
      <c r="Q2101" s="71"/>
      <c r="R2101" s="68"/>
    </row>
    <row r="2102" spans="1:18" x14ac:dyDescent="0.2">
      <c r="A2102" s="72" t="s">
        <v>4283</v>
      </c>
      <c r="B2102" s="66" t="s">
        <v>4284</v>
      </c>
      <c r="C2102" s="67">
        <v>50</v>
      </c>
      <c r="D2102" s="67" t="s">
        <v>345</v>
      </c>
      <c r="E2102" s="71">
        <v>0.85240889651470197</v>
      </c>
      <c r="F2102" s="68">
        <v>84.835876098011994</v>
      </c>
      <c r="G2102" s="71">
        <v>0.88352747405582099</v>
      </c>
      <c r="H2102" s="68">
        <v>68.146093388811806</v>
      </c>
      <c r="I2102" s="71">
        <v>0.91378997620572899</v>
      </c>
      <c r="J2102" s="68">
        <v>82.339343504392005</v>
      </c>
      <c r="K2102" s="71">
        <v>0.92647039534618902</v>
      </c>
      <c r="L2102" s="68">
        <v>76.560332871012506</v>
      </c>
      <c r="M2102" s="71">
        <v>0.79562043795620396</v>
      </c>
      <c r="N2102" s="68">
        <v>54.739776951672901</v>
      </c>
      <c r="O2102" s="71">
        <v>0.74263619900956701</v>
      </c>
      <c r="P2102" s="68">
        <v>72.242990654205599</v>
      </c>
      <c r="Q2102" s="71"/>
      <c r="R2102" s="68"/>
    </row>
    <row r="2103" spans="1:18" x14ac:dyDescent="0.2">
      <c r="A2103" s="72" t="s">
        <v>4285</v>
      </c>
      <c r="B2103" s="66" t="s">
        <v>4286</v>
      </c>
      <c r="C2103" s="67">
        <v>50</v>
      </c>
      <c r="D2103" s="67" t="s">
        <v>345</v>
      </c>
      <c r="E2103" s="71">
        <v>0.83177001642820503</v>
      </c>
      <c r="F2103" s="68">
        <v>73.370319001387003</v>
      </c>
      <c r="G2103" s="71">
        <v>0.85547904486005799</v>
      </c>
      <c r="H2103" s="68">
        <v>57.512713823393398</v>
      </c>
      <c r="I2103" s="71">
        <v>0.88581419620986801</v>
      </c>
      <c r="J2103" s="68">
        <v>67.360147942672199</v>
      </c>
      <c r="K2103" s="71">
        <v>0.91695059557270497</v>
      </c>
      <c r="L2103" s="68">
        <v>71.613499768839603</v>
      </c>
      <c r="M2103" s="71">
        <v>0.89781021897810198</v>
      </c>
      <c r="N2103" s="68">
        <v>73.931226765799295</v>
      </c>
      <c r="O2103" s="71">
        <v>0.60279602652029296</v>
      </c>
      <c r="P2103" s="68">
        <v>47.943925233644897</v>
      </c>
      <c r="Q2103" s="71"/>
      <c r="R2103" s="68"/>
    </row>
    <row r="2104" spans="1:18" x14ac:dyDescent="0.2">
      <c r="A2104" s="72" t="s">
        <v>4287</v>
      </c>
      <c r="B2104" s="66" t="s">
        <v>4288</v>
      </c>
      <c r="C2104" s="67">
        <v>50</v>
      </c>
      <c r="D2104" s="67" t="s">
        <v>345</v>
      </c>
      <c r="E2104" s="71">
        <v>0.83566670602604898</v>
      </c>
      <c r="F2104" s="68">
        <v>75.913083680073996</v>
      </c>
      <c r="G2104" s="71">
        <v>0.85561514054308696</v>
      </c>
      <c r="H2104" s="68">
        <v>57.605177993527498</v>
      </c>
      <c r="I2104" s="71">
        <v>0.92694537833551505</v>
      </c>
      <c r="J2104" s="68">
        <v>89.135460009246401</v>
      </c>
      <c r="K2104" s="71">
        <v>0.88736920609125503</v>
      </c>
      <c r="L2104" s="68">
        <v>57.882570503929699</v>
      </c>
      <c r="M2104" s="71">
        <v>0.94890510948905105</v>
      </c>
      <c r="N2104" s="68">
        <v>83.828996282527896</v>
      </c>
      <c r="O2104" s="71">
        <v>0.55949869567133603</v>
      </c>
      <c r="P2104" s="68">
        <v>40.093457943925202</v>
      </c>
      <c r="Q2104" s="71"/>
      <c r="R2104" s="68"/>
    </row>
    <row r="2105" spans="1:18" x14ac:dyDescent="0.2">
      <c r="A2105" s="72" t="s">
        <v>1546</v>
      </c>
      <c r="B2105" s="66" t="s">
        <v>4289</v>
      </c>
      <c r="C2105" s="67">
        <v>50</v>
      </c>
      <c r="D2105" s="67" t="s">
        <v>345</v>
      </c>
      <c r="E2105" s="71">
        <v>0.866404601521365</v>
      </c>
      <c r="F2105" s="68">
        <v>91.631992602866404</v>
      </c>
      <c r="G2105" s="71">
        <v>0.93346883468792397</v>
      </c>
      <c r="H2105" s="68">
        <v>87.101248266296807</v>
      </c>
      <c r="I2105" s="71">
        <v>0.937613867062836</v>
      </c>
      <c r="J2105" s="68">
        <v>93.388811835413804</v>
      </c>
      <c r="K2105" s="71">
        <v>0.91883348174532498</v>
      </c>
      <c r="L2105" s="68">
        <v>72.445677300046199</v>
      </c>
      <c r="M2105" s="71">
        <v>1</v>
      </c>
      <c r="N2105" s="68">
        <v>100</v>
      </c>
      <c r="O2105" s="71">
        <v>0.54210682411074196</v>
      </c>
      <c r="P2105" s="68">
        <v>37.570093457943898</v>
      </c>
      <c r="Q2105" s="71"/>
      <c r="R2105" s="68"/>
    </row>
    <row r="2106" spans="1:18" x14ac:dyDescent="0.2">
      <c r="A2106" s="72" t="s">
        <v>4290</v>
      </c>
      <c r="B2106" s="66" t="s">
        <v>4291</v>
      </c>
      <c r="C2106" s="67">
        <v>50</v>
      </c>
      <c r="D2106" s="67" t="s">
        <v>345</v>
      </c>
      <c r="E2106" s="71">
        <v>0.824663054593615</v>
      </c>
      <c r="F2106" s="68">
        <v>69.671752196024002</v>
      </c>
      <c r="G2106" s="71">
        <v>0.89735282909262204</v>
      </c>
      <c r="H2106" s="68">
        <v>73.878871937124401</v>
      </c>
      <c r="I2106" s="71">
        <v>0.92155878895648802</v>
      </c>
      <c r="J2106" s="68">
        <v>85.806749884419801</v>
      </c>
      <c r="K2106" s="71">
        <v>0.97819827842089602</v>
      </c>
      <c r="L2106" s="68">
        <v>96.763754045307493</v>
      </c>
      <c r="M2106" s="71">
        <v>1</v>
      </c>
      <c r="N2106" s="68">
        <v>100</v>
      </c>
      <c r="O2106" s="71">
        <v>0.32620537649806702</v>
      </c>
      <c r="P2106" s="68">
        <v>13.878504672897201</v>
      </c>
      <c r="Q2106" s="71"/>
      <c r="R2106" s="68"/>
    </row>
    <row r="2107" spans="1:18" x14ac:dyDescent="0.2">
      <c r="A2107" s="72" t="s">
        <v>4292</v>
      </c>
      <c r="B2107" s="66" t="s">
        <v>4293</v>
      </c>
      <c r="C2107" s="67">
        <v>50</v>
      </c>
      <c r="D2107" s="67" t="s">
        <v>345</v>
      </c>
      <c r="E2107" s="71">
        <v>0.853881057192305</v>
      </c>
      <c r="F2107" s="68">
        <v>85.806749884419801</v>
      </c>
      <c r="G2107" s="71">
        <v>0.90591044872563498</v>
      </c>
      <c r="H2107" s="68">
        <v>77.161349976883997</v>
      </c>
      <c r="I2107" s="71">
        <v>0.95083066793056903</v>
      </c>
      <c r="J2107" s="68">
        <v>96.994914470642598</v>
      </c>
      <c r="K2107" s="71">
        <v>0.95816265954289104</v>
      </c>
      <c r="L2107" s="68">
        <v>92.001849283402706</v>
      </c>
      <c r="M2107" s="71">
        <v>0.91240875912408703</v>
      </c>
      <c r="N2107" s="68">
        <v>76.905204460966502</v>
      </c>
      <c r="O2107" s="71">
        <v>0.54209275063833995</v>
      </c>
      <c r="P2107" s="68">
        <v>37.429906542056102</v>
      </c>
      <c r="Q2107" s="71"/>
      <c r="R2107" s="68"/>
    </row>
    <row r="2108" spans="1:18" x14ac:dyDescent="0.2">
      <c r="A2108" s="72" t="s">
        <v>4294</v>
      </c>
      <c r="B2108" s="66" t="s">
        <v>4295</v>
      </c>
      <c r="C2108" s="67">
        <v>50</v>
      </c>
      <c r="D2108" s="67" t="s">
        <v>345</v>
      </c>
      <c r="E2108" s="71">
        <v>0.83933285317254203</v>
      </c>
      <c r="F2108" s="68">
        <v>77.762367082755404</v>
      </c>
      <c r="G2108" s="71">
        <v>0.90444284845243395</v>
      </c>
      <c r="H2108" s="68">
        <v>76.560332871012506</v>
      </c>
      <c r="I2108" s="71">
        <v>0.97334087999563201</v>
      </c>
      <c r="J2108" s="68">
        <v>99.491447064262601</v>
      </c>
      <c r="K2108" s="71">
        <v>1</v>
      </c>
      <c r="L2108" s="68">
        <v>100</v>
      </c>
      <c r="M2108" s="71">
        <v>0.99270072992700698</v>
      </c>
      <c r="N2108" s="68">
        <v>93.680297397769493</v>
      </c>
      <c r="O2108" s="71">
        <v>0.32617980748763797</v>
      </c>
      <c r="P2108" s="68">
        <v>13.8317757009346</v>
      </c>
      <c r="Q2108" s="71"/>
      <c r="R2108" s="68"/>
    </row>
    <row r="2109" spans="1:18" x14ac:dyDescent="0.2">
      <c r="A2109" s="72" t="s">
        <v>4296</v>
      </c>
      <c r="B2109" s="66" t="s">
        <v>4297</v>
      </c>
      <c r="C2109" s="67">
        <v>50</v>
      </c>
      <c r="D2109" s="67" t="s">
        <v>345</v>
      </c>
      <c r="E2109" s="71">
        <v>0.83155887470654699</v>
      </c>
      <c r="F2109" s="68">
        <v>73.324086916319899</v>
      </c>
      <c r="G2109" s="71">
        <v>0.916145963981845</v>
      </c>
      <c r="H2109" s="68">
        <v>81.183541377716097</v>
      </c>
      <c r="I2109" s="71">
        <v>0.98278462760566698</v>
      </c>
      <c r="J2109" s="68">
        <v>99.861303744798903</v>
      </c>
      <c r="K2109" s="71">
        <v>1</v>
      </c>
      <c r="L2109" s="68">
        <v>100</v>
      </c>
      <c r="M2109" s="71">
        <v>0.96350364963503699</v>
      </c>
      <c r="N2109" s="68">
        <v>86.849442379182193</v>
      </c>
      <c r="O2109" s="71">
        <v>0.29536013231018798</v>
      </c>
      <c r="P2109" s="68">
        <v>11.4485981308411</v>
      </c>
      <c r="Q2109" s="71"/>
      <c r="R2109" s="68"/>
    </row>
    <row r="2110" spans="1:18" x14ac:dyDescent="0.2">
      <c r="A2110" s="72" t="s">
        <v>4298</v>
      </c>
      <c r="B2110" s="66" t="s">
        <v>4299</v>
      </c>
      <c r="C2110" s="67">
        <v>50</v>
      </c>
      <c r="D2110" s="67" t="s">
        <v>345</v>
      </c>
      <c r="E2110" s="71">
        <v>0.83818962837929301</v>
      </c>
      <c r="F2110" s="68">
        <v>77.068885806749904</v>
      </c>
      <c r="G2110" s="71">
        <v>0.90349191698049303</v>
      </c>
      <c r="H2110" s="68">
        <v>76.236708275543194</v>
      </c>
      <c r="I2110" s="71">
        <v>0.94469493442475905</v>
      </c>
      <c r="J2110" s="68">
        <v>95.700416088765607</v>
      </c>
      <c r="K2110" s="71">
        <v>0.998975957257346</v>
      </c>
      <c r="L2110" s="68">
        <v>98.751733703189998</v>
      </c>
      <c r="M2110" s="71">
        <v>1</v>
      </c>
      <c r="N2110" s="68">
        <v>100</v>
      </c>
      <c r="O2110" s="71">
        <v>0.34378533323386701</v>
      </c>
      <c r="P2110" s="68">
        <v>15.5607476635514</v>
      </c>
      <c r="Q2110" s="71"/>
      <c r="R2110" s="68"/>
    </row>
    <row r="2111" spans="1:18" x14ac:dyDescent="0.2">
      <c r="A2111" s="72" t="s">
        <v>4300</v>
      </c>
      <c r="B2111" s="66" t="s">
        <v>4301</v>
      </c>
      <c r="C2111" s="67">
        <v>50</v>
      </c>
      <c r="D2111" s="67" t="s">
        <v>345</v>
      </c>
      <c r="E2111" s="71">
        <v>0.83011169317470301</v>
      </c>
      <c r="F2111" s="68">
        <v>72.399445214979195</v>
      </c>
      <c r="G2111" s="71">
        <v>0.87003605675538798</v>
      </c>
      <c r="H2111" s="68">
        <v>62.459546925566301</v>
      </c>
      <c r="I2111" s="71">
        <v>0.99440420010799802</v>
      </c>
      <c r="J2111" s="68">
        <v>100</v>
      </c>
      <c r="K2111" s="71">
        <v>1</v>
      </c>
      <c r="L2111" s="68">
        <v>100</v>
      </c>
      <c r="M2111" s="71">
        <v>1</v>
      </c>
      <c r="N2111" s="68">
        <v>100</v>
      </c>
      <c r="O2111" s="71">
        <v>0.28611820901013002</v>
      </c>
      <c r="P2111" s="68">
        <v>10.7943925233645</v>
      </c>
      <c r="Q2111" s="71"/>
      <c r="R2111" s="68"/>
    </row>
    <row r="2112" spans="1:18" x14ac:dyDescent="0.2">
      <c r="A2112" s="72" t="s">
        <v>4302</v>
      </c>
      <c r="B2112" s="66" t="s">
        <v>4303</v>
      </c>
      <c r="C2112" s="67">
        <v>50</v>
      </c>
      <c r="D2112" s="67" t="s">
        <v>345</v>
      </c>
      <c r="E2112" s="71">
        <v>0.79872542550012404</v>
      </c>
      <c r="F2112" s="68">
        <v>55.247341655108599</v>
      </c>
      <c r="G2112" s="71">
        <v>0.87301082344771097</v>
      </c>
      <c r="H2112" s="68">
        <v>63.846509477577399</v>
      </c>
      <c r="I2112" s="71">
        <v>0.81447589778649898</v>
      </c>
      <c r="J2112" s="68">
        <v>34.442903374942198</v>
      </c>
      <c r="K2112" s="71">
        <v>1</v>
      </c>
      <c r="L2112" s="68">
        <v>100</v>
      </c>
      <c r="M2112" s="71">
        <v>1</v>
      </c>
      <c r="N2112" s="68">
        <v>100</v>
      </c>
      <c r="O2112" s="71">
        <v>0.30614040626640798</v>
      </c>
      <c r="P2112" s="68">
        <v>12.056074766355099</v>
      </c>
      <c r="Q2112" s="71"/>
      <c r="R2112" s="68"/>
    </row>
    <row r="2113" spans="1:18" x14ac:dyDescent="0.2">
      <c r="A2113" s="72" t="s">
        <v>4304</v>
      </c>
      <c r="B2113" s="66" t="s">
        <v>4305</v>
      </c>
      <c r="C2113" s="67">
        <v>50</v>
      </c>
      <c r="D2113" s="67" t="s">
        <v>345</v>
      </c>
      <c r="E2113" s="71">
        <v>0.79726615978469095</v>
      </c>
      <c r="F2113" s="68">
        <v>54.507628294036103</v>
      </c>
      <c r="G2113" s="71">
        <v>0.90465391297374798</v>
      </c>
      <c r="H2113" s="68">
        <v>76.652797041146599</v>
      </c>
      <c r="I2113" s="71">
        <v>0.78198062647228705</v>
      </c>
      <c r="J2113" s="68">
        <v>24.549237170596399</v>
      </c>
      <c r="K2113" s="71">
        <v>0.998233897298902</v>
      </c>
      <c r="L2113" s="68">
        <v>98.705501618122995</v>
      </c>
      <c r="M2113" s="71">
        <v>1</v>
      </c>
      <c r="N2113" s="68">
        <v>100</v>
      </c>
      <c r="O2113" s="71">
        <v>0.30146236217851902</v>
      </c>
      <c r="P2113" s="68">
        <v>11.775700934579399</v>
      </c>
      <c r="Q2113" s="71"/>
      <c r="R2113" s="68"/>
    </row>
    <row r="2114" spans="1:18" x14ac:dyDescent="0.2">
      <c r="A2114" s="72" t="s">
        <v>4306</v>
      </c>
      <c r="B2114" s="66" t="s">
        <v>4307</v>
      </c>
      <c r="C2114" s="67">
        <v>50</v>
      </c>
      <c r="D2114" s="67" t="s">
        <v>345</v>
      </c>
      <c r="E2114" s="71">
        <v>0.80590550256099702</v>
      </c>
      <c r="F2114" s="68">
        <v>59.0383726306056</v>
      </c>
      <c r="G2114" s="71">
        <v>0.84650786342111095</v>
      </c>
      <c r="H2114" s="68">
        <v>53.952843273231601</v>
      </c>
      <c r="I2114" s="71">
        <v>0.85998507856821205</v>
      </c>
      <c r="J2114" s="68">
        <v>54.230235783633802</v>
      </c>
      <c r="K2114" s="71">
        <v>0.99526565746512297</v>
      </c>
      <c r="L2114" s="68">
        <v>98.381877022653697</v>
      </c>
      <c r="M2114" s="71">
        <v>1</v>
      </c>
      <c r="N2114" s="68">
        <v>100</v>
      </c>
      <c r="O2114" s="71">
        <v>0.32776891335053598</v>
      </c>
      <c r="P2114" s="68">
        <v>14.1588785046729</v>
      </c>
      <c r="Q2114" s="71"/>
      <c r="R2114" s="68"/>
    </row>
    <row r="2115" spans="1:18" x14ac:dyDescent="0.2">
      <c r="A2115" s="72" t="s">
        <v>4308</v>
      </c>
      <c r="B2115" s="66" t="s">
        <v>4309</v>
      </c>
      <c r="C2115" s="67">
        <v>50</v>
      </c>
      <c r="D2115" s="67" t="s">
        <v>345</v>
      </c>
      <c r="E2115" s="71">
        <v>0.82587511526332802</v>
      </c>
      <c r="F2115" s="68">
        <v>70.087840961627407</v>
      </c>
      <c r="G2115" s="71">
        <v>0.87863846182316097</v>
      </c>
      <c r="H2115" s="68">
        <v>66.250577901063295</v>
      </c>
      <c r="I2115" s="71">
        <v>0.96343830270390196</v>
      </c>
      <c r="J2115" s="68">
        <v>98.751733703189998</v>
      </c>
      <c r="K2115" s="71">
        <v>0.99971801721579101</v>
      </c>
      <c r="L2115" s="68">
        <v>99.029126213592207</v>
      </c>
      <c r="M2115" s="71">
        <v>0.78832116788321205</v>
      </c>
      <c r="N2115" s="68">
        <v>53.3457249070632</v>
      </c>
      <c r="O2115" s="71">
        <v>0.499259626690573</v>
      </c>
      <c r="P2115" s="68">
        <v>32.009345794392502</v>
      </c>
      <c r="Q2115" s="71"/>
      <c r="R2115" s="68"/>
    </row>
    <row r="2116" spans="1:18" x14ac:dyDescent="0.2">
      <c r="A2116" s="72" t="s">
        <v>4310</v>
      </c>
      <c r="B2116" s="66" t="s">
        <v>4311</v>
      </c>
      <c r="C2116" s="67">
        <v>50</v>
      </c>
      <c r="D2116" s="67" t="s">
        <v>345</v>
      </c>
      <c r="E2116" s="71">
        <v>0.79603477780514398</v>
      </c>
      <c r="F2116" s="68">
        <v>53.721682847896403</v>
      </c>
      <c r="G2116" s="71">
        <v>0.78274271478313195</v>
      </c>
      <c r="H2116" s="68">
        <v>33.379565418400396</v>
      </c>
      <c r="I2116" s="71">
        <v>0.93996132814052702</v>
      </c>
      <c r="J2116" s="68">
        <v>94.220989366620401</v>
      </c>
      <c r="K2116" s="71">
        <v>0.94501152952916501</v>
      </c>
      <c r="L2116" s="68">
        <v>86.361534905224204</v>
      </c>
      <c r="M2116" s="71">
        <v>0.99270072992700698</v>
      </c>
      <c r="N2116" s="68">
        <v>93.680297397769493</v>
      </c>
      <c r="O2116" s="71">
        <v>0.31975758664588699</v>
      </c>
      <c r="P2116" s="68">
        <v>13.1775700934579</v>
      </c>
      <c r="Q2116" s="71"/>
      <c r="R2116" s="68"/>
    </row>
    <row r="2117" spans="1:18" x14ac:dyDescent="0.2">
      <c r="A2117" s="72" t="s">
        <v>4312</v>
      </c>
      <c r="B2117" s="66" t="s">
        <v>4313</v>
      </c>
      <c r="C2117" s="67">
        <v>50</v>
      </c>
      <c r="D2117" s="67" t="s">
        <v>345</v>
      </c>
      <c r="E2117" s="71">
        <v>0.71195510838341003</v>
      </c>
      <c r="F2117" s="68">
        <v>24.9190938511327</v>
      </c>
      <c r="G2117" s="71">
        <v>0.63253603855402296</v>
      </c>
      <c r="H2117" s="68">
        <v>10.910772075820599</v>
      </c>
      <c r="I2117" s="71">
        <v>0.81031034082850695</v>
      </c>
      <c r="J2117" s="68">
        <v>32.686084142394797</v>
      </c>
      <c r="K2117" s="71">
        <v>0.82818439995058302</v>
      </c>
      <c r="L2117" s="68">
        <v>34.211742949607</v>
      </c>
      <c r="M2117" s="71">
        <v>0.75912408759124095</v>
      </c>
      <c r="N2117" s="68">
        <v>48.8382899628253</v>
      </c>
      <c r="O2117" s="71">
        <v>0.52962067499269605</v>
      </c>
      <c r="P2117" s="68">
        <v>35.607476635513997</v>
      </c>
      <c r="Q2117" s="71"/>
      <c r="R2117" s="68"/>
    </row>
    <row r="2118" spans="1:18" x14ac:dyDescent="0.2">
      <c r="A2118" s="72" t="s">
        <v>4314</v>
      </c>
      <c r="B2118" s="66" t="s">
        <v>4315</v>
      </c>
      <c r="C2118" s="67">
        <v>50</v>
      </c>
      <c r="D2118" s="67" t="s">
        <v>345</v>
      </c>
      <c r="E2118" s="71">
        <v>0.89411968399768504</v>
      </c>
      <c r="F2118" s="68">
        <v>98.381877022653697</v>
      </c>
      <c r="G2118" s="71">
        <v>0.96556195539786305</v>
      </c>
      <c r="H2118" s="68">
        <v>95.515487748497407</v>
      </c>
      <c r="I2118" s="71">
        <v>0.95638237674551496</v>
      </c>
      <c r="J2118" s="68">
        <v>98.196948682385596</v>
      </c>
      <c r="K2118" s="71">
        <v>0.98858711783912101</v>
      </c>
      <c r="L2118" s="68">
        <v>97.873324086916298</v>
      </c>
      <c r="M2118" s="71">
        <v>0.94160583941605802</v>
      </c>
      <c r="N2118" s="68">
        <v>82.156133828996303</v>
      </c>
      <c r="O2118" s="71">
        <v>0.61846113058986696</v>
      </c>
      <c r="P2118" s="68">
        <v>51.074766355140198</v>
      </c>
      <c r="Q2118" s="71"/>
      <c r="R2118" s="68"/>
    </row>
    <row r="2119" spans="1:18" x14ac:dyDescent="0.2">
      <c r="A2119" s="72" t="s">
        <v>4316</v>
      </c>
      <c r="B2119" s="66" t="s">
        <v>4317</v>
      </c>
      <c r="C2119" s="67">
        <v>50</v>
      </c>
      <c r="D2119" s="67" t="s">
        <v>345</v>
      </c>
      <c r="E2119" s="71">
        <v>0.84431085908909098</v>
      </c>
      <c r="F2119" s="68">
        <v>80.490060101710597</v>
      </c>
      <c r="G2119" s="71">
        <v>0.87059308111287403</v>
      </c>
      <c r="H2119" s="68">
        <v>62.736939435968601</v>
      </c>
      <c r="I2119" s="71">
        <v>0.93084298076008698</v>
      </c>
      <c r="J2119" s="68">
        <v>91.123439667129006</v>
      </c>
      <c r="K2119" s="71">
        <v>0.90985866549566996</v>
      </c>
      <c r="L2119" s="68">
        <v>68.654646324549205</v>
      </c>
      <c r="M2119" s="71">
        <v>0.84671532846715303</v>
      </c>
      <c r="N2119" s="68">
        <v>64.126394052044603</v>
      </c>
      <c r="O2119" s="71">
        <v>0.66354423960967002</v>
      </c>
      <c r="P2119" s="68">
        <v>58.598130841121502</v>
      </c>
      <c r="Q2119" s="71"/>
      <c r="R2119" s="68"/>
    </row>
    <row r="2120" spans="1:18" x14ac:dyDescent="0.2">
      <c r="A2120" s="72" t="s">
        <v>4318</v>
      </c>
      <c r="B2120" s="66" t="s">
        <v>4319</v>
      </c>
      <c r="C2120" s="67">
        <v>50</v>
      </c>
      <c r="D2120" s="67" t="s">
        <v>345</v>
      </c>
      <c r="E2120" s="71">
        <v>0.78209360830792596</v>
      </c>
      <c r="F2120" s="68">
        <v>46.694405917706902</v>
      </c>
      <c r="G2120" s="71">
        <v>0.78781454814769203</v>
      </c>
      <c r="H2120" s="68">
        <v>35.043920480813703</v>
      </c>
      <c r="I2120" s="71">
        <v>0.92629359894888397</v>
      </c>
      <c r="J2120" s="68">
        <v>88.904299583911197</v>
      </c>
      <c r="K2120" s="71">
        <v>0.90638125815709703</v>
      </c>
      <c r="L2120" s="68">
        <v>66.759130836800693</v>
      </c>
      <c r="M2120" s="71">
        <v>0.91240875912408703</v>
      </c>
      <c r="N2120" s="68">
        <v>76.905204460966502</v>
      </c>
      <c r="O2120" s="71">
        <v>0.37756987716187002</v>
      </c>
      <c r="P2120" s="68">
        <v>18.411214953270999</v>
      </c>
      <c r="Q2120" s="71"/>
      <c r="R2120" s="68"/>
    </row>
    <row r="2121" spans="1:18" x14ac:dyDescent="0.2">
      <c r="A2121" s="72" t="s">
        <v>4320</v>
      </c>
      <c r="B2121" s="66" t="s">
        <v>4321</v>
      </c>
      <c r="C2121" s="67">
        <v>50</v>
      </c>
      <c r="D2121" s="67" t="s">
        <v>345</v>
      </c>
      <c r="E2121" s="71">
        <v>0.81770194289346398</v>
      </c>
      <c r="F2121" s="68">
        <v>65.742024965325896</v>
      </c>
      <c r="G2121" s="71">
        <v>0.84956363718753303</v>
      </c>
      <c r="H2121" s="68">
        <v>54.923717059639401</v>
      </c>
      <c r="I2121" s="71">
        <v>0.93811604422805694</v>
      </c>
      <c r="J2121" s="68">
        <v>93.573740175681905</v>
      </c>
      <c r="K2121" s="71">
        <v>0.92934530267572901</v>
      </c>
      <c r="L2121" s="68">
        <v>78.132223763291705</v>
      </c>
      <c r="M2121" s="71">
        <v>0.97080291970802901</v>
      </c>
      <c r="N2121" s="68">
        <v>88.197026022304797</v>
      </c>
      <c r="O2121" s="71">
        <v>0.40068181066796899</v>
      </c>
      <c r="P2121" s="68">
        <v>20.5607476635514</v>
      </c>
      <c r="Q2121" s="71"/>
      <c r="R2121" s="68"/>
    </row>
    <row r="2122" spans="1:18" x14ac:dyDescent="0.2">
      <c r="A2122" s="72" t="s">
        <v>4322</v>
      </c>
      <c r="B2122" s="66" t="s">
        <v>4323</v>
      </c>
      <c r="C2122" s="67">
        <v>50</v>
      </c>
      <c r="D2122" s="67" t="s">
        <v>345</v>
      </c>
      <c r="E2122" s="71">
        <v>0.78863204476118698</v>
      </c>
      <c r="F2122" s="68">
        <v>50.023116042533502</v>
      </c>
      <c r="G2122" s="71">
        <v>0.81718695315647205</v>
      </c>
      <c r="H2122" s="68">
        <v>44.105409153952799</v>
      </c>
      <c r="I2122" s="71">
        <v>0.92543030957221495</v>
      </c>
      <c r="J2122" s="68">
        <v>88.0721220527046</v>
      </c>
      <c r="K2122" s="71">
        <v>0.80241835377455895</v>
      </c>
      <c r="L2122" s="68">
        <v>26.999537679149299</v>
      </c>
      <c r="M2122" s="71">
        <v>0.97810218978102204</v>
      </c>
      <c r="N2122" s="68">
        <v>89.776951672862495</v>
      </c>
      <c r="O2122" s="71">
        <v>0.42002241752166503</v>
      </c>
      <c r="P2122" s="68">
        <v>22.803738317756999</v>
      </c>
      <c r="Q2122" s="71"/>
      <c r="R2122" s="68"/>
    </row>
    <row r="2123" spans="1:18" x14ac:dyDescent="0.2">
      <c r="A2123" s="72" t="s">
        <v>4324</v>
      </c>
      <c r="B2123" s="66" t="s">
        <v>4325</v>
      </c>
      <c r="C2123" s="67">
        <v>50</v>
      </c>
      <c r="D2123" s="67" t="s">
        <v>345</v>
      </c>
      <c r="E2123" s="71">
        <v>0.80617502692344201</v>
      </c>
      <c r="F2123" s="68">
        <v>59.269533055940798</v>
      </c>
      <c r="G2123" s="71">
        <v>0.834659773280368</v>
      </c>
      <c r="H2123" s="68">
        <v>49.930651872399402</v>
      </c>
      <c r="I2123" s="71">
        <v>0.95433510587874204</v>
      </c>
      <c r="J2123" s="68">
        <v>97.919556171983402</v>
      </c>
      <c r="K2123" s="71">
        <v>0.94128438842589202</v>
      </c>
      <c r="L2123" s="68">
        <v>84.604715672676804</v>
      </c>
      <c r="M2123" s="71">
        <v>0.99270072992700698</v>
      </c>
      <c r="N2123" s="68">
        <v>93.680297397769493</v>
      </c>
      <c r="O2123" s="71">
        <v>0.307895137105199</v>
      </c>
      <c r="P2123" s="68">
        <v>12.1028037383178</v>
      </c>
      <c r="Q2123" s="71"/>
      <c r="R2123" s="68"/>
    </row>
    <row r="2124" spans="1:18" x14ac:dyDescent="0.2">
      <c r="A2124" s="72" t="s">
        <v>4326</v>
      </c>
      <c r="B2124" s="66" t="s">
        <v>4327</v>
      </c>
      <c r="C2124" s="67">
        <v>50</v>
      </c>
      <c r="D2124" s="67" t="s">
        <v>345</v>
      </c>
      <c r="E2124" s="71">
        <v>0.84998798664424902</v>
      </c>
      <c r="F2124" s="68">
        <v>83.587609801202007</v>
      </c>
      <c r="G2124" s="71">
        <v>0.892836063679189</v>
      </c>
      <c r="H2124" s="68">
        <v>71.428571428571402</v>
      </c>
      <c r="I2124" s="71">
        <v>0.95969742725187701</v>
      </c>
      <c r="J2124" s="68">
        <v>98.474341192787804</v>
      </c>
      <c r="K2124" s="71">
        <v>0.99229741763134505</v>
      </c>
      <c r="L2124" s="68">
        <v>98.196948682385596</v>
      </c>
      <c r="M2124" s="71">
        <v>1</v>
      </c>
      <c r="N2124" s="68">
        <v>100</v>
      </c>
      <c r="O2124" s="71">
        <v>0.40510902465883197</v>
      </c>
      <c r="P2124" s="68">
        <v>21.214953271028001</v>
      </c>
      <c r="Q2124" s="71"/>
      <c r="R2124" s="68"/>
    </row>
    <row r="2125" spans="1:18" x14ac:dyDescent="0.2">
      <c r="A2125" s="72" t="s">
        <v>896</v>
      </c>
      <c r="B2125" s="66" t="s">
        <v>4328</v>
      </c>
      <c r="C2125" s="67">
        <v>50</v>
      </c>
      <c r="D2125" s="67" t="s">
        <v>345</v>
      </c>
      <c r="E2125" s="71">
        <v>0.81518752803711603</v>
      </c>
      <c r="F2125" s="68">
        <v>63.938973647711499</v>
      </c>
      <c r="G2125" s="71">
        <v>0.84273992828182198</v>
      </c>
      <c r="H2125" s="68">
        <v>52.704576976421599</v>
      </c>
      <c r="I2125" s="71">
        <v>0.95546296436587996</v>
      </c>
      <c r="J2125" s="68">
        <v>98.104484512251503</v>
      </c>
      <c r="K2125" s="71">
        <v>0.99996170984447497</v>
      </c>
      <c r="L2125" s="68">
        <v>99.075358298659296</v>
      </c>
      <c r="M2125" s="71">
        <v>1</v>
      </c>
      <c r="N2125" s="68">
        <v>100</v>
      </c>
      <c r="O2125" s="71">
        <v>0.277773037693406</v>
      </c>
      <c r="P2125" s="68">
        <v>10.233644859813101</v>
      </c>
      <c r="Q2125" s="71"/>
      <c r="R2125" s="68"/>
    </row>
    <row r="2126" spans="1:18" x14ac:dyDescent="0.2">
      <c r="A2126" s="72" t="s">
        <v>4329</v>
      </c>
      <c r="B2126" s="66" t="s">
        <v>4330</v>
      </c>
      <c r="C2126" s="67">
        <v>50</v>
      </c>
      <c r="D2126" s="67" t="s">
        <v>345</v>
      </c>
      <c r="E2126" s="71">
        <v>0.84824965315092504</v>
      </c>
      <c r="F2126" s="68">
        <v>82.8016643550624</v>
      </c>
      <c r="G2126" s="71">
        <v>0.93904539378380303</v>
      </c>
      <c r="H2126" s="68">
        <v>89.089227924179397</v>
      </c>
      <c r="I2126" s="71">
        <v>0.96648226688696204</v>
      </c>
      <c r="J2126" s="68">
        <v>98.936662043458199</v>
      </c>
      <c r="K2126" s="71">
        <v>0.99521521655823697</v>
      </c>
      <c r="L2126" s="68">
        <v>98.335644937586693</v>
      </c>
      <c r="M2126" s="71">
        <v>1</v>
      </c>
      <c r="N2126" s="68">
        <v>100</v>
      </c>
      <c r="O2126" s="71">
        <v>0.34050538852562401</v>
      </c>
      <c r="P2126" s="68">
        <v>15.0934579439252</v>
      </c>
      <c r="Q2126" s="71"/>
      <c r="R2126" s="68"/>
    </row>
    <row r="2127" spans="1:18" x14ac:dyDescent="0.2">
      <c r="A2127" s="72" t="s">
        <v>4331</v>
      </c>
      <c r="B2127" s="66" t="s">
        <v>4332</v>
      </c>
      <c r="C2127" s="67">
        <v>50</v>
      </c>
      <c r="D2127" s="67" t="s">
        <v>345</v>
      </c>
      <c r="E2127" s="71">
        <v>0.77706913795771704</v>
      </c>
      <c r="F2127" s="68">
        <v>44.983818770226499</v>
      </c>
      <c r="G2127" s="71">
        <v>0.83654139538124805</v>
      </c>
      <c r="H2127" s="68">
        <v>50.531668978270901</v>
      </c>
      <c r="I2127" s="71">
        <v>0.94818313023911505</v>
      </c>
      <c r="J2127" s="68">
        <v>96.347665279704103</v>
      </c>
      <c r="K2127" s="71">
        <v>1</v>
      </c>
      <c r="L2127" s="68">
        <v>100</v>
      </c>
      <c r="M2127" s="71">
        <v>1</v>
      </c>
      <c r="N2127" s="68">
        <v>100</v>
      </c>
      <c r="O2127" s="71">
        <v>0.100621164168224</v>
      </c>
      <c r="P2127" s="68">
        <v>2.4299065420560702</v>
      </c>
      <c r="Q2127" s="71"/>
      <c r="R2127" s="68"/>
    </row>
    <row r="2128" spans="1:18" x14ac:dyDescent="0.2">
      <c r="A2128" s="72" t="s">
        <v>1001</v>
      </c>
      <c r="B2128" s="66" t="s">
        <v>4333</v>
      </c>
      <c r="C2128" s="67">
        <v>50</v>
      </c>
      <c r="D2128" s="67" t="s">
        <v>345</v>
      </c>
      <c r="E2128" s="71">
        <v>0.81521608467864404</v>
      </c>
      <c r="F2128" s="68">
        <v>63.985205732778603</v>
      </c>
      <c r="G2128" s="71">
        <v>0.91499500154992097</v>
      </c>
      <c r="H2128" s="68">
        <v>80.674988441978698</v>
      </c>
      <c r="I2128" s="71">
        <v>0.94666147896010999</v>
      </c>
      <c r="J2128" s="68">
        <v>96.208969024503006</v>
      </c>
      <c r="K2128" s="71">
        <v>0.98042445829623004</v>
      </c>
      <c r="L2128" s="68">
        <v>97.041146555709702</v>
      </c>
      <c r="M2128" s="71">
        <v>1</v>
      </c>
      <c r="N2128" s="68">
        <v>100</v>
      </c>
      <c r="O2128" s="71">
        <v>0.23399948458695699</v>
      </c>
      <c r="P2128" s="68">
        <v>7.1962616822429899</v>
      </c>
      <c r="Q2128" s="71"/>
      <c r="R2128" s="68"/>
    </row>
    <row r="2129" spans="1:18" x14ac:dyDescent="0.2">
      <c r="A2129" s="72" t="s">
        <v>2747</v>
      </c>
      <c r="B2129" s="66" t="s">
        <v>4334</v>
      </c>
      <c r="C2129" s="67">
        <v>50</v>
      </c>
      <c r="D2129" s="67" t="s">
        <v>345</v>
      </c>
      <c r="E2129" s="71">
        <v>0.84267710845263699</v>
      </c>
      <c r="F2129" s="68">
        <v>79.4729542302358</v>
      </c>
      <c r="G2129" s="71">
        <v>0.91201906715393999</v>
      </c>
      <c r="H2129" s="68">
        <v>79.380490060101707</v>
      </c>
      <c r="I2129" s="71">
        <v>0.952656719158957</v>
      </c>
      <c r="J2129" s="68">
        <v>97.595931576514104</v>
      </c>
      <c r="K2129" s="71">
        <v>0.99044776199073303</v>
      </c>
      <c r="L2129" s="68">
        <v>98.012020342117395</v>
      </c>
      <c r="M2129" s="71">
        <v>1</v>
      </c>
      <c r="N2129" s="68">
        <v>100</v>
      </c>
      <c r="O2129" s="71">
        <v>0.35826199395955499</v>
      </c>
      <c r="P2129" s="68">
        <v>17.009345794392502</v>
      </c>
      <c r="Q2129" s="71"/>
      <c r="R2129" s="68"/>
    </row>
    <row r="2130" spans="1:18" x14ac:dyDescent="0.2">
      <c r="A2130" s="72" t="s">
        <v>4335</v>
      </c>
      <c r="B2130" s="66" t="s">
        <v>4336</v>
      </c>
      <c r="C2130" s="67">
        <v>50</v>
      </c>
      <c r="D2130" s="67" t="s">
        <v>345</v>
      </c>
      <c r="E2130" s="71">
        <v>0.84061416888470597</v>
      </c>
      <c r="F2130" s="68">
        <v>78.733240869163197</v>
      </c>
      <c r="G2130" s="71">
        <v>0.93107351741023403</v>
      </c>
      <c r="H2130" s="68">
        <v>86.361534905224204</v>
      </c>
      <c r="I2130" s="71">
        <v>0.95317385558884404</v>
      </c>
      <c r="J2130" s="68">
        <v>97.688395746648197</v>
      </c>
      <c r="K2130" s="71">
        <v>0.99674977738201198</v>
      </c>
      <c r="L2130" s="68">
        <v>98.520573277854794</v>
      </c>
      <c r="M2130" s="71">
        <v>1</v>
      </c>
      <c r="N2130" s="68">
        <v>100</v>
      </c>
      <c r="O2130" s="71">
        <v>0.32207369404243802</v>
      </c>
      <c r="P2130" s="68">
        <v>13.4579439252336</v>
      </c>
      <c r="Q2130" s="71"/>
      <c r="R2130" s="68"/>
    </row>
    <row r="2131" spans="1:18" x14ac:dyDescent="0.2">
      <c r="A2131" s="72" t="s">
        <v>4337</v>
      </c>
      <c r="B2131" s="66" t="s">
        <v>4338</v>
      </c>
      <c r="C2131" s="67">
        <v>50</v>
      </c>
      <c r="D2131" s="67" t="s">
        <v>345</v>
      </c>
      <c r="E2131" s="71">
        <v>0.79672995137500502</v>
      </c>
      <c r="F2131" s="68">
        <v>54.091539528432698</v>
      </c>
      <c r="G2131" s="71">
        <v>0.85884789840426501</v>
      </c>
      <c r="H2131" s="68">
        <v>58.252427184466001</v>
      </c>
      <c r="I2131" s="71">
        <v>0.94572133878611297</v>
      </c>
      <c r="J2131" s="68">
        <v>95.885344429033793</v>
      </c>
      <c r="K2131" s="71">
        <v>0.99081329771445503</v>
      </c>
      <c r="L2131" s="68">
        <v>98.150716597318507</v>
      </c>
      <c r="M2131" s="71">
        <v>1</v>
      </c>
      <c r="N2131" s="68">
        <v>100</v>
      </c>
      <c r="O2131" s="71">
        <v>0.18826722197019399</v>
      </c>
      <c r="P2131" s="68">
        <v>5.1401869158878499</v>
      </c>
      <c r="Q2131" s="71"/>
      <c r="R2131" s="68"/>
    </row>
    <row r="2132" spans="1:18" x14ac:dyDescent="0.2">
      <c r="A2132" s="72" t="s">
        <v>4339</v>
      </c>
      <c r="B2132" s="66" t="s">
        <v>4340</v>
      </c>
      <c r="C2132" s="67">
        <v>50</v>
      </c>
      <c r="D2132" s="67" t="s">
        <v>345</v>
      </c>
      <c r="E2132" s="71">
        <v>0.807511671968275</v>
      </c>
      <c r="F2132" s="68">
        <v>59.8243180767453</v>
      </c>
      <c r="G2132" s="71">
        <v>0.871571180252528</v>
      </c>
      <c r="H2132" s="68">
        <v>63.199260286638903</v>
      </c>
      <c r="I2132" s="71">
        <v>0.97617939187441105</v>
      </c>
      <c r="J2132" s="68">
        <v>99.630143319463699</v>
      </c>
      <c r="K2132" s="71">
        <v>1</v>
      </c>
      <c r="L2132" s="68">
        <v>100</v>
      </c>
      <c r="M2132" s="71">
        <v>1</v>
      </c>
      <c r="N2132" s="68">
        <v>100</v>
      </c>
      <c r="O2132" s="71">
        <v>0.18980778771443799</v>
      </c>
      <c r="P2132" s="68">
        <v>5.1869158878504704</v>
      </c>
      <c r="Q2132" s="71"/>
      <c r="R2132" s="68"/>
    </row>
    <row r="2133" spans="1:18" x14ac:dyDescent="0.2">
      <c r="A2133" s="72" t="s">
        <v>4341</v>
      </c>
      <c r="B2133" s="66" t="s">
        <v>4342</v>
      </c>
      <c r="C2133" s="67">
        <v>50</v>
      </c>
      <c r="D2133" s="67" t="s">
        <v>345</v>
      </c>
      <c r="E2133" s="71">
        <v>0.762433773928065</v>
      </c>
      <c r="F2133" s="68">
        <v>39.204808136846999</v>
      </c>
      <c r="G2133" s="71">
        <v>0.73342614408407503</v>
      </c>
      <c r="H2133" s="68">
        <v>23.1160425335183</v>
      </c>
      <c r="I2133" s="71">
        <v>0.960161146912763</v>
      </c>
      <c r="J2133" s="68">
        <v>98.520573277854794</v>
      </c>
      <c r="K2133" s="71">
        <v>1</v>
      </c>
      <c r="L2133" s="68">
        <v>100</v>
      </c>
      <c r="M2133" s="71">
        <v>1</v>
      </c>
      <c r="N2133" s="68">
        <v>100</v>
      </c>
      <c r="O2133" s="71">
        <v>0.11858157864348701</v>
      </c>
      <c r="P2133" s="68">
        <v>2.94392523364486</v>
      </c>
      <c r="Q2133" s="71"/>
      <c r="R2133" s="68"/>
    </row>
    <row r="2134" spans="1:18" x14ac:dyDescent="0.2">
      <c r="A2134" s="72" t="s">
        <v>4343</v>
      </c>
      <c r="B2134" s="66" t="s">
        <v>4344</v>
      </c>
      <c r="C2134" s="67">
        <v>50</v>
      </c>
      <c r="D2134" s="67" t="s">
        <v>345</v>
      </c>
      <c r="E2134" s="71">
        <v>0.824568578218695</v>
      </c>
      <c r="F2134" s="68">
        <v>69.625520110956998</v>
      </c>
      <c r="G2134" s="71">
        <v>0.90349277413643603</v>
      </c>
      <c r="H2134" s="68">
        <v>76.282940360610297</v>
      </c>
      <c r="I2134" s="71">
        <v>0.96602667586287905</v>
      </c>
      <c r="J2134" s="68">
        <v>98.890429958391096</v>
      </c>
      <c r="K2134" s="71">
        <v>0.998233897298902</v>
      </c>
      <c r="L2134" s="68">
        <v>98.705501618122995</v>
      </c>
      <c r="M2134" s="71">
        <v>1</v>
      </c>
      <c r="N2134" s="68">
        <v>100</v>
      </c>
      <c r="O2134" s="71">
        <v>0.255089543795259</v>
      </c>
      <c r="P2134" s="68">
        <v>8.5981308411215007</v>
      </c>
      <c r="Q2134" s="71"/>
      <c r="R2134" s="68"/>
    </row>
    <row r="2135" spans="1:18" x14ac:dyDescent="0.2">
      <c r="A2135" s="72" t="s">
        <v>4345</v>
      </c>
      <c r="B2135" s="66" t="s">
        <v>4346</v>
      </c>
      <c r="C2135" s="67">
        <v>50</v>
      </c>
      <c r="D2135" s="67" t="s">
        <v>345</v>
      </c>
      <c r="E2135" s="71">
        <v>0.81717811875865898</v>
      </c>
      <c r="F2135" s="68">
        <v>65.603328710124799</v>
      </c>
      <c r="G2135" s="71">
        <v>0.91208060894029497</v>
      </c>
      <c r="H2135" s="68">
        <v>79.519186315302804</v>
      </c>
      <c r="I2135" s="71">
        <v>0.94952385743967205</v>
      </c>
      <c r="J2135" s="68">
        <v>96.763754045307493</v>
      </c>
      <c r="K2135" s="71">
        <v>0.976714158504007</v>
      </c>
      <c r="L2135" s="68">
        <v>96.6712898751734</v>
      </c>
      <c r="M2135" s="71">
        <v>0.98540145985401495</v>
      </c>
      <c r="N2135" s="68">
        <v>91.403345724907098</v>
      </c>
      <c r="O2135" s="71">
        <v>0.26217050905530598</v>
      </c>
      <c r="P2135" s="68">
        <v>9.2990654205607495</v>
      </c>
      <c r="Q2135" s="71"/>
      <c r="R2135" s="68"/>
    </row>
    <row r="2136" spans="1:18" x14ac:dyDescent="0.2">
      <c r="A2136" s="72" t="s">
        <v>4347</v>
      </c>
      <c r="B2136" s="66" t="s">
        <v>4348</v>
      </c>
      <c r="C2136" s="67">
        <v>50</v>
      </c>
      <c r="D2136" s="67" t="s">
        <v>345</v>
      </c>
      <c r="E2136" s="71">
        <v>0.79183767287913098</v>
      </c>
      <c r="F2136" s="68">
        <v>51.502542764678701</v>
      </c>
      <c r="G2136" s="71">
        <v>0.84091564880499903</v>
      </c>
      <c r="H2136" s="68">
        <v>52.057327785483103</v>
      </c>
      <c r="I2136" s="71">
        <v>0.96720641431350596</v>
      </c>
      <c r="J2136" s="68">
        <v>99.075358298659296</v>
      </c>
      <c r="K2136" s="71">
        <v>1</v>
      </c>
      <c r="L2136" s="68">
        <v>100</v>
      </c>
      <c r="M2136" s="71">
        <v>1</v>
      </c>
      <c r="N2136" s="68">
        <v>100</v>
      </c>
      <c r="O2136" s="71">
        <v>0.15106630127715101</v>
      </c>
      <c r="P2136" s="68">
        <v>3.97196261682243</v>
      </c>
      <c r="Q2136" s="71"/>
      <c r="R2136" s="68"/>
    </row>
    <row r="2137" spans="1:18" x14ac:dyDescent="0.2">
      <c r="A2137" s="72" t="s">
        <v>4349</v>
      </c>
      <c r="B2137" s="66" t="s">
        <v>4350</v>
      </c>
      <c r="C2137" s="67">
        <v>50</v>
      </c>
      <c r="D2137" s="67" t="s">
        <v>345</v>
      </c>
      <c r="E2137" s="71">
        <v>0.82436154025875097</v>
      </c>
      <c r="F2137" s="68">
        <v>69.533055940822905</v>
      </c>
      <c r="G2137" s="71">
        <v>0.89694507590658401</v>
      </c>
      <c r="H2137" s="68">
        <v>73.647711511789197</v>
      </c>
      <c r="I2137" s="71">
        <v>0.96249892824975802</v>
      </c>
      <c r="J2137" s="68">
        <v>98.705501618122995</v>
      </c>
      <c r="K2137" s="71">
        <v>0.99600771742356797</v>
      </c>
      <c r="L2137" s="68">
        <v>98.4281091077208</v>
      </c>
      <c r="M2137" s="71">
        <v>0.99270072992700698</v>
      </c>
      <c r="N2137" s="68">
        <v>93.680297397769493</v>
      </c>
      <c r="O2137" s="71">
        <v>0.27365524978684003</v>
      </c>
      <c r="P2137" s="68">
        <v>10.046728971962599</v>
      </c>
      <c r="Q2137" s="71"/>
      <c r="R2137" s="68"/>
    </row>
    <row r="2138" spans="1:18" x14ac:dyDescent="0.2">
      <c r="A2138" s="72" t="s">
        <v>4351</v>
      </c>
      <c r="B2138" s="66" t="s">
        <v>4352</v>
      </c>
      <c r="C2138" s="67">
        <v>50</v>
      </c>
      <c r="D2138" s="67" t="s">
        <v>345</v>
      </c>
      <c r="E2138" s="71">
        <v>0.86108851842426004</v>
      </c>
      <c r="F2138" s="68">
        <v>89.597780859916796</v>
      </c>
      <c r="G2138" s="71">
        <v>0.89685546866501098</v>
      </c>
      <c r="H2138" s="68">
        <v>73.555247341655104</v>
      </c>
      <c r="I2138" s="71">
        <v>0.90620795138339105</v>
      </c>
      <c r="J2138" s="68">
        <v>78.178455848358794</v>
      </c>
      <c r="K2138" s="71">
        <v>0.952279175532323</v>
      </c>
      <c r="L2138" s="68">
        <v>89.782709200184897</v>
      </c>
      <c r="M2138" s="71">
        <v>0.934306569343066</v>
      </c>
      <c r="N2138" s="68">
        <v>81.040892193308594</v>
      </c>
      <c r="O2138" s="71">
        <v>0.61579342719750896</v>
      </c>
      <c r="P2138" s="68">
        <v>50.3738317757009</v>
      </c>
      <c r="Q2138" s="71"/>
      <c r="R2138" s="68"/>
    </row>
    <row r="2139" spans="1:18" x14ac:dyDescent="0.2">
      <c r="A2139" s="72" t="s">
        <v>4353</v>
      </c>
      <c r="B2139" s="66" t="s">
        <v>4354</v>
      </c>
      <c r="C2139" s="67">
        <v>50</v>
      </c>
      <c r="D2139" s="67" t="s">
        <v>345</v>
      </c>
      <c r="E2139" s="71">
        <v>0.82977606515768898</v>
      </c>
      <c r="F2139" s="68">
        <v>72.168284789644005</v>
      </c>
      <c r="G2139" s="71">
        <v>0.88603088822405396</v>
      </c>
      <c r="H2139" s="68">
        <v>69.163199260286603</v>
      </c>
      <c r="I2139" s="71">
        <v>0.91033605377584903</v>
      </c>
      <c r="J2139" s="68">
        <v>80.490060101710597</v>
      </c>
      <c r="K2139" s="71">
        <v>0.95667853962600202</v>
      </c>
      <c r="L2139" s="68">
        <v>91.770688858067501</v>
      </c>
      <c r="M2139" s="71">
        <v>0.97810218978102204</v>
      </c>
      <c r="N2139" s="68">
        <v>89.776951672862495</v>
      </c>
      <c r="O2139" s="71">
        <v>0.41773265438151502</v>
      </c>
      <c r="P2139" s="68">
        <v>22.7102803738318</v>
      </c>
      <c r="Q2139" s="71"/>
      <c r="R2139" s="68"/>
    </row>
    <row r="2140" spans="1:18" x14ac:dyDescent="0.2">
      <c r="A2140" s="72" t="s">
        <v>4355</v>
      </c>
      <c r="B2140" s="66" t="s">
        <v>4356</v>
      </c>
      <c r="C2140" s="67">
        <v>50</v>
      </c>
      <c r="D2140" s="67" t="s">
        <v>345</v>
      </c>
      <c r="E2140" s="71">
        <v>0.85104846841905601</v>
      </c>
      <c r="F2140" s="68">
        <v>84.003698566805397</v>
      </c>
      <c r="G2140" s="71">
        <v>0.87986077639222504</v>
      </c>
      <c r="H2140" s="68">
        <v>66.759130836800693</v>
      </c>
      <c r="I2140" s="71">
        <v>0.95196792114955697</v>
      </c>
      <c r="J2140" s="68">
        <v>97.3647711511789</v>
      </c>
      <c r="K2140" s="71">
        <v>0.96897443118398796</v>
      </c>
      <c r="L2140" s="68">
        <v>95.145631067961205</v>
      </c>
      <c r="M2140" s="71">
        <v>0.94890510948905105</v>
      </c>
      <c r="N2140" s="68">
        <v>83.828996282527896</v>
      </c>
      <c r="O2140" s="71">
        <v>0.50553410388045805</v>
      </c>
      <c r="P2140" s="68">
        <v>32.897196261682197</v>
      </c>
      <c r="Q2140" s="71"/>
      <c r="R2140" s="68"/>
    </row>
    <row r="2141" spans="1:18" x14ac:dyDescent="0.2">
      <c r="A2141" s="72" t="s">
        <v>4357</v>
      </c>
      <c r="B2141" s="66" t="s">
        <v>4358</v>
      </c>
      <c r="C2141" s="67">
        <v>50</v>
      </c>
      <c r="D2141" s="67" t="s">
        <v>345</v>
      </c>
      <c r="E2141" s="71">
        <v>0.78897844661454697</v>
      </c>
      <c r="F2141" s="68">
        <v>50.208044382801702</v>
      </c>
      <c r="G2141" s="71">
        <v>0.78574380143469302</v>
      </c>
      <c r="H2141" s="68">
        <v>34.257975034674097</v>
      </c>
      <c r="I2141" s="71">
        <v>0.94888540693542101</v>
      </c>
      <c r="J2141" s="68">
        <v>96.625057790106297</v>
      </c>
      <c r="K2141" s="71">
        <v>0.979474311031862</v>
      </c>
      <c r="L2141" s="68">
        <v>96.948682385575594</v>
      </c>
      <c r="M2141" s="71">
        <v>0.91970802919707995</v>
      </c>
      <c r="N2141" s="68">
        <v>78.3457249070632</v>
      </c>
      <c r="O2141" s="71">
        <v>0.31108068447367998</v>
      </c>
      <c r="P2141" s="68">
        <v>12.4766355140187</v>
      </c>
      <c r="Q2141" s="71"/>
      <c r="R2141" s="68"/>
    </row>
    <row r="2142" spans="1:18" x14ac:dyDescent="0.2">
      <c r="A2142" s="72" t="s">
        <v>4359</v>
      </c>
      <c r="B2142" s="66" t="s">
        <v>4360</v>
      </c>
      <c r="C2142" s="67">
        <v>50</v>
      </c>
      <c r="D2142" s="67" t="s">
        <v>345</v>
      </c>
      <c r="E2142" s="71">
        <v>0.78561974427047798</v>
      </c>
      <c r="F2142" s="68">
        <v>48.497457235321299</v>
      </c>
      <c r="G2142" s="71">
        <v>0.78234485944132004</v>
      </c>
      <c r="H2142" s="68">
        <v>33.148404993065199</v>
      </c>
      <c r="I2142" s="71">
        <v>0.98696344386752799</v>
      </c>
      <c r="J2142" s="68">
        <v>99.953767914932996</v>
      </c>
      <c r="K2142" s="71">
        <v>1</v>
      </c>
      <c r="L2142" s="68">
        <v>100</v>
      </c>
      <c r="M2142" s="71">
        <v>1</v>
      </c>
      <c r="N2142" s="68">
        <v>100</v>
      </c>
      <c r="O2142" s="71">
        <v>0.15879041804354299</v>
      </c>
      <c r="P2142" s="68">
        <v>4.0654205607476603</v>
      </c>
      <c r="Q2142" s="71"/>
      <c r="R2142" s="68"/>
    </row>
    <row r="2143" spans="1:18" x14ac:dyDescent="0.2">
      <c r="A2143" s="72" t="s">
        <v>4361</v>
      </c>
      <c r="B2143" s="66" t="s">
        <v>4362</v>
      </c>
      <c r="C2143" s="67">
        <v>50</v>
      </c>
      <c r="D2143" s="67" t="s">
        <v>345</v>
      </c>
      <c r="E2143" s="71">
        <v>0.83419175347024299</v>
      </c>
      <c r="F2143" s="68">
        <v>74.895977808599199</v>
      </c>
      <c r="G2143" s="71">
        <v>0.85940123148454906</v>
      </c>
      <c r="H2143" s="68">
        <v>58.483587609801198</v>
      </c>
      <c r="I2143" s="71">
        <v>0.97193756573692902</v>
      </c>
      <c r="J2143" s="68">
        <v>99.352750809061504</v>
      </c>
      <c r="K2143" s="71">
        <v>0.99674977738201198</v>
      </c>
      <c r="L2143" s="68">
        <v>98.520573277854794</v>
      </c>
      <c r="M2143" s="71">
        <v>1</v>
      </c>
      <c r="N2143" s="68">
        <v>100</v>
      </c>
      <c r="O2143" s="71">
        <v>0.34287019274772401</v>
      </c>
      <c r="P2143" s="68">
        <v>15.4205607476636</v>
      </c>
      <c r="Q2143" s="71"/>
      <c r="R2143" s="68"/>
    </row>
    <row r="2144" spans="1:18" x14ac:dyDescent="0.2">
      <c r="A2144" s="72" t="s">
        <v>1001</v>
      </c>
      <c r="B2144" s="66" t="s">
        <v>4363</v>
      </c>
      <c r="C2144" s="67">
        <v>50</v>
      </c>
      <c r="D2144" s="67" t="s">
        <v>345</v>
      </c>
      <c r="E2144" s="71">
        <v>0.85767344279567104</v>
      </c>
      <c r="F2144" s="68">
        <v>88.025889967637497</v>
      </c>
      <c r="G2144" s="71">
        <v>0.88574223085825599</v>
      </c>
      <c r="H2144" s="68">
        <v>69.024503005085506</v>
      </c>
      <c r="I2144" s="71">
        <v>0.93597239279377198</v>
      </c>
      <c r="J2144" s="68">
        <v>92.926490984743396</v>
      </c>
      <c r="K2144" s="71">
        <v>0.961399398608901</v>
      </c>
      <c r="L2144" s="68">
        <v>93.065187239944507</v>
      </c>
      <c r="M2144" s="71">
        <v>1</v>
      </c>
      <c r="N2144" s="68">
        <v>100</v>
      </c>
      <c r="O2144" s="71">
        <v>0.505253191717424</v>
      </c>
      <c r="P2144" s="68">
        <v>32.803738317757002</v>
      </c>
      <c r="Q2144" s="71"/>
      <c r="R2144" s="68"/>
    </row>
    <row r="2145" spans="1:18" x14ac:dyDescent="0.2">
      <c r="A2145" s="72" t="s">
        <v>4364</v>
      </c>
      <c r="B2145" s="66" t="s">
        <v>4365</v>
      </c>
      <c r="C2145" s="67">
        <v>50</v>
      </c>
      <c r="D2145" s="67" t="s">
        <v>345</v>
      </c>
      <c r="E2145" s="71">
        <v>0.78165274473447099</v>
      </c>
      <c r="F2145" s="68">
        <v>46.463245492371698</v>
      </c>
      <c r="G2145" s="71">
        <v>0.778747614220618</v>
      </c>
      <c r="H2145" s="68">
        <v>32.038834951456302</v>
      </c>
      <c r="I2145" s="71">
        <v>0.93698864841973295</v>
      </c>
      <c r="J2145" s="68">
        <v>93.111419325011596</v>
      </c>
      <c r="K2145" s="71">
        <v>0.94453837774162996</v>
      </c>
      <c r="L2145" s="68">
        <v>86.037910309755006</v>
      </c>
      <c r="M2145" s="71">
        <v>1</v>
      </c>
      <c r="N2145" s="68">
        <v>100</v>
      </c>
      <c r="O2145" s="71">
        <v>0.247989083290376</v>
      </c>
      <c r="P2145" s="68">
        <v>7.9906542056074796</v>
      </c>
      <c r="Q2145" s="71"/>
      <c r="R2145" s="68"/>
    </row>
    <row r="2146" spans="1:18" x14ac:dyDescent="0.2">
      <c r="A2146" s="72" t="s">
        <v>4366</v>
      </c>
      <c r="B2146" s="66" t="s">
        <v>4367</v>
      </c>
      <c r="C2146" s="67">
        <v>50</v>
      </c>
      <c r="D2146" s="67" t="s">
        <v>345</v>
      </c>
      <c r="E2146" s="71">
        <v>0.88257465849915595</v>
      </c>
      <c r="F2146" s="68">
        <v>96.532593619972303</v>
      </c>
      <c r="G2146" s="71">
        <v>0.92966677446318102</v>
      </c>
      <c r="H2146" s="68">
        <v>85.899214054553894</v>
      </c>
      <c r="I2146" s="71">
        <v>0.94584657353367796</v>
      </c>
      <c r="J2146" s="68">
        <v>95.931576514100797</v>
      </c>
      <c r="K2146" s="71">
        <v>0.97553929579381504</v>
      </c>
      <c r="L2146" s="68">
        <v>96.440129449838196</v>
      </c>
      <c r="M2146" s="71">
        <v>0.94890510948905105</v>
      </c>
      <c r="N2146" s="68">
        <v>83.828996282527896</v>
      </c>
      <c r="O2146" s="71">
        <v>0.61291553921605602</v>
      </c>
      <c r="P2146" s="68">
        <v>50</v>
      </c>
      <c r="Q2146" s="71"/>
      <c r="R2146" s="68"/>
    </row>
    <row r="2147" spans="1:18" x14ac:dyDescent="0.2">
      <c r="A2147" s="72" t="s">
        <v>4368</v>
      </c>
      <c r="B2147" s="66" t="s">
        <v>4369</v>
      </c>
      <c r="C2147" s="67">
        <v>50</v>
      </c>
      <c r="D2147" s="67" t="s">
        <v>345</v>
      </c>
      <c r="E2147" s="71">
        <v>0.80360885427737905</v>
      </c>
      <c r="F2147" s="68">
        <v>57.882570503929699</v>
      </c>
      <c r="G2147" s="71">
        <v>0.77628553999428496</v>
      </c>
      <c r="H2147" s="68">
        <v>31.437817845584799</v>
      </c>
      <c r="I2147" s="71">
        <v>0.84487254416088797</v>
      </c>
      <c r="J2147" s="68">
        <v>46.833102172907999</v>
      </c>
      <c r="K2147" s="71">
        <v>0.87407508181845495</v>
      </c>
      <c r="L2147" s="68">
        <v>52.612112806287598</v>
      </c>
      <c r="M2147" s="71">
        <v>0.81751824817518204</v>
      </c>
      <c r="N2147" s="68">
        <v>57.9925650557621</v>
      </c>
      <c r="O2147" s="71">
        <v>0.70529285723808299</v>
      </c>
      <c r="P2147" s="68">
        <v>66.074766355140198</v>
      </c>
      <c r="Q2147" s="71"/>
      <c r="R2147" s="68"/>
    </row>
    <row r="2148" spans="1:18" x14ac:dyDescent="0.2">
      <c r="A2148" s="72" t="s">
        <v>4370</v>
      </c>
      <c r="B2148" s="66" t="s">
        <v>4371</v>
      </c>
      <c r="C2148" s="67">
        <v>50</v>
      </c>
      <c r="D2148" s="67" t="s">
        <v>345</v>
      </c>
      <c r="E2148" s="71">
        <v>0.83339247622416601</v>
      </c>
      <c r="F2148" s="68">
        <v>74.433656957928804</v>
      </c>
      <c r="G2148" s="71">
        <v>0.914015759260288</v>
      </c>
      <c r="H2148" s="68">
        <v>80.212667591308403</v>
      </c>
      <c r="I2148" s="71">
        <v>0.90117183372714804</v>
      </c>
      <c r="J2148" s="68">
        <v>75.173370319001407</v>
      </c>
      <c r="K2148" s="71">
        <v>0.90814047797514197</v>
      </c>
      <c r="L2148" s="68">
        <v>67.730004623208501</v>
      </c>
      <c r="M2148" s="71">
        <v>0.76642335766423297</v>
      </c>
      <c r="N2148" s="68">
        <v>49.767657992565098</v>
      </c>
      <c r="O2148" s="71">
        <v>0.67721095249401897</v>
      </c>
      <c r="P2148" s="68">
        <v>61.448598130841098</v>
      </c>
      <c r="Q2148" s="71"/>
      <c r="R2148" s="68"/>
    </row>
    <row r="2149" spans="1:18" x14ac:dyDescent="0.2">
      <c r="A2149" s="72" t="s">
        <v>556</v>
      </c>
      <c r="B2149" s="66" t="s">
        <v>4372</v>
      </c>
      <c r="C2149" s="67">
        <v>50</v>
      </c>
      <c r="D2149" s="67" t="s">
        <v>345</v>
      </c>
      <c r="E2149" s="71">
        <v>0.87776101592215205</v>
      </c>
      <c r="F2149" s="68">
        <v>95.6079519186315</v>
      </c>
      <c r="G2149" s="71">
        <v>0.94037011224059497</v>
      </c>
      <c r="H2149" s="68">
        <v>89.551548774849707</v>
      </c>
      <c r="I2149" s="71">
        <v>0.88828663506425298</v>
      </c>
      <c r="J2149" s="68">
        <v>68.4234858992141</v>
      </c>
      <c r="K2149" s="71">
        <v>0.92748465882139597</v>
      </c>
      <c r="L2149" s="68">
        <v>76.976421636615797</v>
      </c>
      <c r="M2149" s="71">
        <v>0.934306569343066</v>
      </c>
      <c r="N2149" s="68">
        <v>81.040892193308594</v>
      </c>
      <c r="O2149" s="71">
        <v>0.69835710414145102</v>
      </c>
      <c r="P2149" s="68">
        <v>64.485981308411198</v>
      </c>
      <c r="Q2149" s="71"/>
      <c r="R2149" s="68"/>
    </row>
    <row r="2150" spans="1:18" x14ac:dyDescent="0.2">
      <c r="A2150" s="72" t="s">
        <v>579</v>
      </c>
      <c r="B2150" s="66" t="s">
        <v>4373</v>
      </c>
      <c r="C2150" s="67">
        <v>50</v>
      </c>
      <c r="D2150" s="67" t="s">
        <v>345</v>
      </c>
      <c r="E2150" s="71">
        <v>0.83449462024584797</v>
      </c>
      <c r="F2150" s="68">
        <v>75.0809061488673</v>
      </c>
      <c r="G2150" s="71">
        <v>0.82323343158935702</v>
      </c>
      <c r="H2150" s="68">
        <v>46.278317152103597</v>
      </c>
      <c r="I2150" s="71">
        <v>0.86828390426070101</v>
      </c>
      <c r="J2150" s="68">
        <v>58.391123439667098</v>
      </c>
      <c r="K2150" s="71">
        <v>0.91201007216000196</v>
      </c>
      <c r="L2150" s="68">
        <v>69.255663430420697</v>
      </c>
      <c r="M2150" s="71">
        <v>0.89781021897810198</v>
      </c>
      <c r="N2150" s="68">
        <v>73.931226765799295</v>
      </c>
      <c r="O2150" s="71">
        <v>0.67113547424108</v>
      </c>
      <c r="P2150" s="68">
        <v>59.859813084112098</v>
      </c>
      <c r="Q2150" s="71"/>
      <c r="R2150" s="68"/>
    </row>
    <row r="2151" spans="1:18" x14ac:dyDescent="0.2">
      <c r="A2151" s="72" t="s">
        <v>4374</v>
      </c>
      <c r="B2151" s="66" t="s">
        <v>4375</v>
      </c>
      <c r="C2151" s="67">
        <v>50</v>
      </c>
      <c r="D2151" s="67" t="s">
        <v>345</v>
      </c>
      <c r="E2151" s="71">
        <v>0.82532838520162599</v>
      </c>
      <c r="F2151" s="68">
        <v>69.856680536292203</v>
      </c>
      <c r="G2151" s="71">
        <v>0.90375163864021502</v>
      </c>
      <c r="H2151" s="68">
        <v>76.329172445677301</v>
      </c>
      <c r="I2151" s="71">
        <v>0.94404947662272098</v>
      </c>
      <c r="J2151" s="68">
        <v>95.6079519186315</v>
      </c>
      <c r="K2151" s="71">
        <v>0.95637115011641904</v>
      </c>
      <c r="L2151" s="68">
        <v>91.539528432732297</v>
      </c>
      <c r="M2151" s="71">
        <v>0.97080291970802901</v>
      </c>
      <c r="N2151" s="68">
        <v>88.197026022304797</v>
      </c>
      <c r="O2151" s="71">
        <v>0.35166674092074701</v>
      </c>
      <c r="P2151" s="68">
        <v>16.1682242990654</v>
      </c>
      <c r="Q2151" s="71"/>
      <c r="R2151" s="68"/>
    </row>
    <row r="2152" spans="1:18" x14ac:dyDescent="0.2">
      <c r="A2152" s="72" t="s">
        <v>955</v>
      </c>
      <c r="B2152" s="66" t="s">
        <v>4376</v>
      </c>
      <c r="C2152" s="67">
        <v>50</v>
      </c>
      <c r="D2152" s="67" t="s">
        <v>345</v>
      </c>
      <c r="E2152" s="71">
        <v>0.79550731023671795</v>
      </c>
      <c r="F2152" s="68">
        <v>53.305594082293098</v>
      </c>
      <c r="G2152" s="71">
        <v>0.783561011423894</v>
      </c>
      <c r="H2152" s="68">
        <v>33.656957928802598</v>
      </c>
      <c r="I2152" s="71">
        <v>0.97051655436094397</v>
      </c>
      <c r="J2152" s="68">
        <v>99.3065187239945</v>
      </c>
      <c r="K2152" s="71">
        <v>1</v>
      </c>
      <c r="L2152" s="68">
        <v>100</v>
      </c>
      <c r="M2152" s="71">
        <v>1</v>
      </c>
      <c r="N2152" s="68">
        <v>100</v>
      </c>
      <c r="O2152" s="71">
        <v>0.223458985398754</v>
      </c>
      <c r="P2152" s="68">
        <v>6.6355140186915902</v>
      </c>
      <c r="Q2152" s="71"/>
      <c r="R2152" s="68"/>
    </row>
    <row r="2153" spans="1:18" x14ac:dyDescent="0.2">
      <c r="A2153" s="72" t="s">
        <v>4377</v>
      </c>
      <c r="B2153" s="66" t="s">
        <v>4378</v>
      </c>
      <c r="C2153" s="67">
        <v>50</v>
      </c>
      <c r="D2153" s="67" t="s">
        <v>345</v>
      </c>
      <c r="E2153" s="71">
        <v>0.78364446407472799</v>
      </c>
      <c r="F2153" s="68">
        <v>47.341655108645398</v>
      </c>
      <c r="G2153" s="71">
        <v>0.677189552358896</v>
      </c>
      <c r="H2153" s="68">
        <v>15.071659731853901</v>
      </c>
      <c r="I2153" s="71">
        <v>0.939386348248338</v>
      </c>
      <c r="J2153" s="68">
        <v>94.0360610263523</v>
      </c>
      <c r="K2153" s="71">
        <v>0.94499457216041605</v>
      </c>
      <c r="L2153" s="68">
        <v>86.269070735090196</v>
      </c>
      <c r="M2153" s="71">
        <v>0.94890510948905105</v>
      </c>
      <c r="N2153" s="68">
        <v>83.828996282527896</v>
      </c>
      <c r="O2153" s="71">
        <v>0.40774673811693901</v>
      </c>
      <c r="P2153" s="68">
        <v>21.682242990654199</v>
      </c>
      <c r="Q2153" s="71"/>
      <c r="R2153" s="68"/>
    </row>
    <row r="2154" spans="1:18" x14ac:dyDescent="0.2">
      <c r="A2154" s="72" t="s">
        <v>3425</v>
      </c>
      <c r="B2154" s="66" t="s">
        <v>4379</v>
      </c>
      <c r="C2154" s="67">
        <v>50</v>
      </c>
      <c r="D2154" s="67" t="s">
        <v>345</v>
      </c>
      <c r="E2154" s="71">
        <v>0.83938268784344405</v>
      </c>
      <c r="F2154" s="68">
        <v>77.808599167822507</v>
      </c>
      <c r="G2154" s="71">
        <v>0.84874482131659201</v>
      </c>
      <c r="H2154" s="68">
        <v>54.6463245492372</v>
      </c>
      <c r="I2154" s="71">
        <v>0.94902636065415302</v>
      </c>
      <c r="J2154" s="68">
        <v>96.717521960240404</v>
      </c>
      <c r="K2154" s="71">
        <v>0.94844552156312201</v>
      </c>
      <c r="L2154" s="68">
        <v>87.8871937124364</v>
      </c>
      <c r="M2154" s="71">
        <v>1</v>
      </c>
      <c r="N2154" s="68">
        <v>100</v>
      </c>
      <c r="O2154" s="71">
        <v>0.450696735683351</v>
      </c>
      <c r="P2154" s="68">
        <v>26.401869158878501</v>
      </c>
      <c r="Q2154" s="71"/>
      <c r="R2154" s="68"/>
    </row>
    <row r="2155" spans="1:18" x14ac:dyDescent="0.2">
      <c r="A2155" s="72" t="s">
        <v>4380</v>
      </c>
      <c r="B2155" s="66" t="s">
        <v>4381</v>
      </c>
      <c r="C2155" s="67">
        <v>50</v>
      </c>
      <c r="D2155" s="67" t="s">
        <v>345</v>
      </c>
      <c r="E2155" s="71">
        <v>0.86198576721615505</v>
      </c>
      <c r="F2155" s="68">
        <v>89.967637540453097</v>
      </c>
      <c r="G2155" s="71">
        <v>0.88745933509344099</v>
      </c>
      <c r="H2155" s="68">
        <v>69.671752196024002</v>
      </c>
      <c r="I2155" s="71">
        <v>0.93452725821713001</v>
      </c>
      <c r="J2155" s="68">
        <v>92.464170134073001</v>
      </c>
      <c r="K2155" s="71">
        <v>0.98432956968879903</v>
      </c>
      <c r="L2155" s="68">
        <v>97.457235321312993</v>
      </c>
      <c r="M2155" s="71">
        <v>0.839416058394161</v>
      </c>
      <c r="N2155" s="68">
        <v>62.5</v>
      </c>
      <c r="O2155" s="71">
        <v>0.664196614687243</v>
      </c>
      <c r="P2155" s="68">
        <v>58.925233644859802</v>
      </c>
      <c r="Q2155" s="71"/>
      <c r="R2155" s="68"/>
    </row>
    <row r="2156" spans="1:18" x14ac:dyDescent="0.2">
      <c r="A2156" s="72" t="s">
        <v>1160</v>
      </c>
      <c r="B2156" s="66" t="s">
        <v>4382</v>
      </c>
      <c r="C2156" s="67">
        <v>50</v>
      </c>
      <c r="D2156" s="67" t="s">
        <v>345</v>
      </c>
      <c r="E2156" s="71">
        <v>0.79237167571054401</v>
      </c>
      <c r="F2156" s="68">
        <v>51.733703190013898</v>
      </c>
      <c r="G2156" s="71">
        <v>0.73896538773614695</v>
      </c>
      <c r="H2156" s="68">
        <v>24.318076745261202</v>
      </c>
      <c r="I2156" s="71">
        <v>0.76270209737642902</v>
      </c>
      <c r="J2156" s="68">
        <v>19.7411003236246</v>
      </c>
      <c r="K2156" s="71">
        <v>0.89882202477186202</v>
      </c>
      <c r="L2156" s="68">
        <v>63.245492371706</v>
      </c>
      <c r="M2156" s="71">
        <v>0.91970802919707995</v>
      </c>
      <c r="N2156" s="68">
        <v>78.3457249070632</v>
      </c>
      <c r="O2156" s="71">
        <v>0.641660839471202</v>
      </c>
      <c r="P2156" s="68">
        <v>54.532710280373799</v>
      </c>
      <c r="Q2156" s="71"/>
      <c r="R2156" s="68"/>
    </row>
    <row r="2157" spans="1:18" x14ac:dyDescent="0.2">
      <c r="A2157" s="72" t="s">
        <v>4383</v>
      </c>
      <c r="B2157" s="66" t="s">
        <v>4384</v>
      </c>
      <c r="C2157" s="67">
        <v>50</v>
      </c>
      <c r="D2157" s="67" t="s">
        <v>345</v>
      </c>
      <c r="E2157" s="71">
        <v>0.851704088618772</v>
      </c>
      <c r="F2157" s="68">
        <v>84.327323162274595</v>
      </c>
      <c r="G2157" s="71">
        <v>0.87921568928551996</v>
      </c>
      <c r="H2157" s="68">
        <v>66.527970411465603</v>
      </c>
      <c r="I2157" s="71">
        <v>0.921228190880791</v>
      </c>
      <c r="J2157" s="68">
        <v>85.4368932038835</v>
      </c>
      <c r="K2157" s="71">
        <v>0.92575727788764195</v>
      </c>
      <c r="L2157" s="68">
        <v>76.329172445677301</v>
      </c>
      <c r="M2157" s="71">
        <v>0.83211678832116798</v>
      </c>
      <c r="N2157" s="68">
        <v>60.966542750929399</v>
      </c>
      <c r="O2157" s="71">
        <v>0.70020249671873802</v>
      </c>
      <c r="P2157" s="68">
        <v>64.859813084112105</v>
      </c>
      <c r="Q2157" s="71"/>
      <c r="R2157" s="68"/>
    </row>
    <row r="2158" spans="1:18" x14ac:dyDescent="0.2">
      <c r="A2158" s="72" t="s">
        <v>3508</v>
      </c>
      <c r="B2158" s="66" t="s">
        <v>4385</v>
      </c>
      <c r="C2158" s="67">
        <v>50</v>
      </c>
      <c r="D2158" s="67" t="s">
        <v>345</v>
      </c>
      <c r="E2158" s="71">
        <v>0.87845353703582096</v>
      </c>
      <c r="F2158" s="68">
        <v>95.839112343966704</v>
      </c>
      <c r="G2158" s="71">
        <v>0.91154578052374402</v>
      </c>
      <c r="H2158" s="68">
        <v>79.149329634766502</v>
      </c>
      <c r="I2158" s="71">
        <v>0.93385651642598899</v>
      </c>
      <c r="J2158" s="68">
        <v>92.186777623670807</v>
      </c>
      <c r="K2158" s="71">
        <v>0.96343280322369196</v>
      </c>
      <c r="L2158" s="68">
        <v>93.758668515950106</v>
      </c>
      <c r="M2158" s="71">
        <v>0.89781021897810198</v>
      </c>
      <c r="N2158" s="68">
        <v>73.931226765799295</v>
      </c>
      <c r="O2158" s="71">
        <v>0.68562236602757898</v>
      </c>
      <c r="P2158" s="68">
        <v>62.570093457943898</v>
      </c>
      <c r="Q2158" s="71"/>
      <c r="R2158" s="68"/>
    </row>
    <row r="2159" spans="1:18" x14ac:dyDescent="0.2">
      <c r="A2159" s="72" t="s">
        <v>4386</v>
      </c>
      <c r="B2159" s="66" t="s">
        <v>4387</v>
      </c>
      <c r="C2159" s="67">
        <v>50</v>
      </c>
      <c r="D2159" s="67" t="s">
        <v>345</v>
      </c>
      <c r="E2159" s="71">
        <v>0.84824161661201303</v>
      </c>
      <c r="F2159" s="68">
        <v>82.755432269995396</v>
      </c>
      <c r="G2159" s="71">
        <v>0.90737782737086103</v>
      </c>
      <c r="H2159" s="68">
        <v>77.808599167822507</v>
      </c>
      <c r="I2159" s="71">
        <v>0.92968040508362504</v>
      </c>
      <c r="J2159" s="68">
        <v>90.799815071659694</v>
      </c>
      <c r="K2159" s="71">
        <v>0.94001509812709705</v>
      </c>
      <c r="L2159" s="68">
        <v>84.096162736939405</v>
      </c>
      <c r="M2159" s="71">
        <v>0.99270072992700698</v>
      </c>
      <c r="N2159" s="68">
        <v>93.680297397769493</v>
      </c>
      <c r="O2159" s="71">
        <v>0.47143402255147598</v>
      </c>
      <c r="P2159" s="68">
        <v>28.925233644859802</v>
      </c>
      <c r="Q2159" s="71"/>
      <c r="R2159" s="68"/>
    </row>
    <row r="2160" spans="1:18" x14ac:dyDescent="0.2">
      <c r="A2160" s="72" t="s">
        <v>4388</v>
      </c>
      <c r="B2160" s="66" t="s">
        <v>4389</v>
      </c>
      <c r="C2160" s="67">
        <v>50</v>
      </c>
      <c r="D2160" s="67" t="s">
        <v>345</v>
      </c>
      <c r="E2160" s="71">
        <v>0.84644786164358599</v>
      </c>
      <c r="F2160" s="68">
        <v>81.692094313453495</v>
      </c>
      <c r="G2160" s="71">
        <v>0.90702084399211202</v>
      </c>
      <c r="H2160" s="68">
        <v>77.7161349976884</v>
      </c>
      <c r="I2160" s="71">
        <v>0.938762757307671</v>
      </c>
      <c r="J2160" s="68">
        <v>93.758668515950106</v>
      </c>
      <c r="K2160" s="71">
        <v>0.94889432913154603</v>
      </c>
      <c r="L2160" s="68">
        <v>88.118354137771604</v>
      </c>
      <c r="M2160" s="71">
        <v>1</v>
      </c>
      <c r="N2160" s="68">
        <v>100</v>
      </c>
      <c r="O2160" s="71">
        <v>0.43756137778660298</v>
      </c>
      <c r="P2160" s="68">
        <v>24.6261682242991</v>
      </c>
      <c r="Q2160" s="71"/>
      <c r="R2160" s="68"/>
    </row>
    <row r="2161" spans="1:18" x14ac:dyDescent="0.2">
      <c r="A2161" s="72" t="s">
        <v>4390</v>
      </c>
      <c r="B2161" s="66" t="s">
        <v>4391</v>
      </c>
      <c r="C2161" s="67">
        <v>50</v>
      </c>
      <c r="D2161" s="67" t="s">
        <v>345</v>
      </c>
      <c r="E2161" s="71">
        <v>0.85055156445268698</v>
      </c>
      <c r="F2161" s="68">
        <v>83.818770226537197</v>
      </c>
      <c r="G2161" s="71">
        <v>0.86732830077337197</v>
      </c>
      <c r="H2161" s="68">
        <v>61.303744798890399</v>
      </c>
      <c r="I2161" s="71">
        <v>0.92580479099545998</v>
      </c>
      <c r="J2161" s="68">
        <v>88.395746648173798</v>
      </c>
      <c r="K2161" s="71">
        <v>0.959917212457289</v>
      </c>
      <c r="L2161" s="68">
        <v>92.602866389274197</v>
      </c>
      <c r="M2161" s="71">
        <v>0.94160583941605802</v>
      </c>
      <c r="N2161" s="68">
        <v>82.156133828996303</v>
      </c>
      <c r="O2161" s="71">
        <v>0.55810167862125604</v>
      </c>
      <c r="P2161" s="68">
        <v>39.906542056074798</v>
      </c>
      <c r="Q2161" s="71"/>
      <c r="R2161" s="68"/>
    </row>
    <row r="2162" spans="1:18" x14ac:dyDescent="0.2">
      <c r="A2162" s="72" t="s">
        <v>4392</v>
      </c>
      <c r="B2162" s="66" t="s">
        <v>4393</v>
      </c>
      <c r="C2162" s="67">
        <v>50</v>
      </c>
      <c r="D2162" s="67" t="s">
        <v>345</v>
      </c>
      <c r="E2162" s="71">
        <v>0.851966239450764</v>
      </c>
      <c r="F2162" s="68">
        <v>84.5584835876098</v>
      </c>
      <c r="G2162" s="71">
        <v>0.91916177462593496</v>
      </c>
      <c r="H2162" s="68">
        <v>82.478039759593202</v>
      </c>
      <c r="I2162" s="71">
        <v>0.96723447823300501</v>
      </c>
      <c r="J2162" s="68">
        <v>99.1215903837263</v>
      </c>
      <c r="K2162" s="71">
        <v>0.98339269813000896</v>
      </c>
      <c r="L2162" s="68">
        <v>97.3647711511789</v>
      </c>
      <c r="M2162" s="71">
        <v>1</v>
      </c>
      <c r="N2162" s="68">
        <v>100</v>
      </c>
      <c r="O2162" s="71">
        <v>0.39004224626487399</v>
      </c>
      <c r="P2162" s="68">
        <v>19.252336448598101</v>
      </c>
      <c r="Q2162" s="71"/>
      <c r="R2162" s="68"/>
    </row>
    <row r="2163" spans="1:18" x14ac:dyDescent="0.2">
      <c r="A2163" s="72" t="s">
        <v>4394</v>
      </c>
      <c r="B2163" s="66" t="s">
        <v>4395</v>
      </c>
      <c r="C2163" s="67">
        <v>50</v>
      </c>
      <c r="D2163" s="67" t="s">
        <v>345</v>
      </c>
      <c r="E2163" s="71">
        <v>0.85264029564448596</v>
      </c>
      <c r="F2163" s="68">
        <v>84.928340268146101</v>
      </c>
      <c r="G2163" s="71">
        <v>0.90429069364975301</v>
      </c>
      <c r="H2163" s="68">
        <v>76.514100785945402</v>
      </c>
      <c r="I2163" s="71">
        <v>0.95333132671383203</v>
      </c>
      <c r="J2163" s="68">
        <v>97.734627831715201</v>
      </c>
      <c r="K2163" s="71">
        <v>0.96925913788406404</v>
      </c>
      <c r="L2163" s="68">
        <v>95.238095238095198</v>
      </c>
      <c r="M2163" s="71">
        <v>0.99270072992700698</v>
      </c>
      <c r="N2163" s="68">
        <v>93.680297397769493</v>
      </c>
      <c r="O2163" s="71">
        <v>0.44361959004777002</v>
      </c>
      <c r="P2163" s="68">
        <v>25.514018691588799</v>
      </c>
      <c r="Q2163" s="71"/>
      <c r="R2163" s="68"/>
    </row>
    <row r="2164" spans="1:18" x14ac:dyDescent="0.2">
      <c r="A2164" s="72" t="s">
        <v>4396</v>
      </c>
      <c r="B2164" s="66" t="s">
        <v>4397</v>
      </c>
      <c r="C2164" s="67">
        <v>50</v>
      </c>
      <c r="D2164" s="67" t="s">
        <v>345</v>
      </c>
      <c r="E2164" s="71">
        <v>0.87205777019782404</v>
      </c>
      <c r="F2164" s="68">
        <v>93.897364771151203</v>
      </c>
      <c r="G2164" s="71">
        <v>0.87960446184270502</v>
      </c>
      <c r="H2164" s="68">
        <v>66.6666666666667</v>
      </c>
      <c r="I2164" s="71">
        <v>0.928135285815053</v>
      </c>
      <c r="J2164" s="68">
        <v>89.875173370319004</v>
      </c>
      <c r="K2164" s="71">
        <v>0.95275461326865296</v>
      </c>
      <c r="L2164" s="68">
        <v>89.967637540453097</v>
      </c>
      <c r="M2164" s="71">
        <v>0.85401459854014605</v>
      </c>
      <c r="N2164" s="68">
        <v>65.148698884758403</v>
      </c>
      <c r="O2164" s="71">
        <v>0.74577989152256197</v>
      </c>
      <c r="P2164" s="68">
        <v>72.663551401869199</v>
      </c>
      <c r="Q2164" s="71"/>
      <c r="R2164" s="68"/>
    </row>
    <row r="2165" spans="1:18" x14ac:dyDescent="0.2">
      <c r="A2165" s="72" t="s">
        <v>600</v>
      </c>
      <c r="B2165" s="66" t="s">
        <v>4398</v>
      </c>
      <c r="C2165" s="67">
        <v>50</v>
      </c>
      <c r="D2165" s="67" t="s">
        <v>345</v>
      </c>
      <c r="E2165" s="71">
        <v>0.84772119828088</v>
      </c>
      <c r="F2165" s="68">
        <v>82.385575589459094</v>
      </c>
      <c r="G2165" s="71">
        <v>0.87743827683022102</v>
      </c>
      <c r="H2165" s="68">
        <v>65.649560795191903</v>
      </c>
      <c r="I2165" s="71">
        <v>0.921518558680123</v>
      </c>
      <c r="J2165" s="68">
        <v>85.668053629218704</v>
      </c>
      <c r="K2165" s="71">
        <v>0.881670804797279</v>
      </c>
      <c r="L2165" s="68">
        <v>55.987055016181202</v>
      </c>
      <c r="M2165" s="71">
        <v>1</v>
      </c>
      <c r="N2165" s="68">
        <v>100</v>
      </c>
      <c r="O2165" s="71">
        <v>0.55797835109677696</v>
      </c>
      <c r="P2165" s="68">
        <v>39.859813084112098</v>
      </c>
      <c r="Q2165" s="71"/>
      <c r="R2165" s="68"/>
    </row>
    <row r="2166" spans="1:18" x14ac:dyDescent="0.2">
      <c r="A2166" s="72" t="s">
        <v>4399</v>
      </c>
      <c r="B2166" s="66" t="s">
        <v>4400</v>
      </c>
      <c r="C2166" s="67">
        <v>50</v>
      </c>
      <c r="D2166" s="67" t="s">
        <v>345</v>
      </c>
      <c r="E2166" s="71">
        <v>0.84788528862086798</v>
      </c>
      <c r="F2166" s="68">
        <v>82.524271844660205</v>
      </c>
      <c r="G2166" s="71">
        <v>0.89194677265353794</v>
      </c>
      <c r="H2166" s="68">
        <v>71.012482662968097</v>
      </c>
      <c r="I2166" s="71">
        <v>0.93193328752756399</v>
      </c>
      <c r="J2166" s="68">
        <v>91.724456773000497</v>
      </c>
      <c r="K2166" s="71">
        <v>0.96484119916889299</v>
      </c>
      <c r="L2166" s="68">
        <v>94.405917706888602</v>
      </c>
      <c r="M2166" s="71">
        <v>0.91240875912408703</v>
      </c>
      <c r="N2166" s="68">
        <v>76.905204460966502</v>
      </c>
      <c r="O2166" s="71">
        <v>0.53829642463025795</v>
      </c>
      <c r="P2166" s="68">
        <v>37.009345794392502</v>
      </c>
      <c r="Q2166" s="71"/>
      <c r="R2166" s="68"/>
    </row>
    <row r="2167" spans="1:18" x14ac:dyDescent="0.2">
      <c r="A2167" s="72" t="s">
        <v>4401</v>
      </c>
      <c r="B2167" s="66" t="s">
        <v>4402</v>
      </c>
      <c r="C2167" s="67">
        <v>50</v>
      </c>
      <c r="D2167" s="67" t="s">
        <v>345</v>
      </c>
      <c r="E2167" s="71">
        <v>0.81823083922667095</v>
      </c>
      <c r="F2167" s="68">
        <v>66.065649560795194</v>
      </c>
      <c r="G2167" s="71">
        <v>0.84253438384490098</v>
      </c>
      <c r="H2167" s="68">
        <v>52.612112806287598</v>
      </c>
      <c r="I2167" s="71">
        <v>0.93769560605345503</v>
      </c>
      <c r="J2167" s="68">
        <v>93.481276005547898</v>
      </c>
      <c r="K2167" s="71">
        <v>0.95957892060056904</v>
      </c>
      <c r="L2167" s="68">
        <v>92.371705963938993</v>
      </c>
      <c r="M2167" s="71">
        <v>0.99270072992700698</v>
      </c>
      <c r="N2167" s="68">
        <v>93.680297397769493</v>
      </c>
      <c r="O2167" s="71">
        <v>0.35864455570742398</v>
      </c>
      <c r="P2167" s="68">
        <v>17.056074766355099</v>
      </c>
      <c r="Q2167" s="71"/>
      <c r="R2167" s="68"/>
    </row>
    <row r="2168" spans="1:18" x14ac:dyDescent="0.2">
      <c r="A2168" s="72" t="s">
        <v>4403</v>
      </c>
      <c r="B2168" s="66" t="s">
        <v>4404</v>
      </c>
      <c r="C2168" s="67">
        <v>50</v>
      </c>
      <c r="D2168" s="67" t="s">
        <v>345</v>
      </c>
      <c r="E2168" s="71">
        <v>0.87704885720490799</v>
      </c>
      <c r="F2168" s="68">
        <v>95.423023578363399</v>
      </c>
      <c r="G2168" s="71">
        <v>0.93322804848624696</v>
      </c>
      <c r="H2168" s="68">
        <v>86.916319926028706</v>
      </c>
      <c r="I2168" s="71">
        <v>0.922143541607783</v>
      </c>
      <c r="J2168" s="68">
        <v>86.269070735090196</v>
      </c>
      <c r="K2168" s="71">
        <v>0.965583259127338</v>
      </c>
      <c r="L2168" s="68">
        <v>94.590846047156703</v>
      </c>
      <c r="M2168" s="71">
        <v>1</v>
      </c>
      <c r="N2168" s="68">
        <v>100</v>
      </c>
      <c r="O2168" s="71">
        <v>0.56428943680316901</v>
      </c>
      <c r="P2168" s="68">
        <v>41.261682242990702</v>
      </c>
      <c r="Q2168" s="71"/>
      <c r="R2168" s="68"/>
    </row>
    <row r="2169" spans="1:18" x14ac:dyDescent="0.2">
      <c r="A2169" s="72" t="s">
        <v>4405</v>
      </c>
      <c r="B2169" s="66" t="s">
        <v>4406</v>
      </c>
      <c r="C2169" s="67">
        <v>50</v>
      </c>
      <c r="D2169" s="67" t="s">
        <v>345</v>
      </c>
      <c r="E2169" s="71">
        <v>0.87420842288896705</v>
      </c>
      <c r="F2169" s="68">
        <v>94.637078132223806</v>
      </c>
      <c r="G2169" s="71">
        <v>0.95173754380413</v>
      </c>
      <c r="H2169" s="68">
        <v>92.649098474341201</v>
      </c>
      <c r="I2169" s="71">
        <v>0.900289206479302</v>
      </c>
      <c r="J2169" s="68">
        <v>74.341192787794697</v>
      </c>
      <c r="K2169" s="71">
        <v>0.90282850083316202</v>
      </c>
      <c r="L2169" s="68">
        <v>65.048543689320397</v>
      </c>
      <c r="M2169" s="71">
        <v>0.91240875912408703</v>
      </c>
      <c r="N2169" s="68">
        <v>76.905204460966502</v>
      </c>
      <c r="O2169" s="71">
        <v>0.70377810420415399</v>
      </c>
      <c r="P2169" s="68">
        <v>65.841121495327101</v>
      </c>
      <c r="Q2169" s="71"/>
      <c r="R2169" s="68"/>
    </row>
    <row r="2170" spans="1:18" x14ac:dyDescent="0.2">
      <c r="A2170" s="72" t="s">
        <v>4407</v>
      </c>
      <c r="B2170" s="66" t="s">
        <v>4408</v>
      </c>
      <c r="C2170" s="67">
        <v>49</v>
      </c>
      <c r="D2170" s="67" t="s">
        <v>345</v>
      </c>
      <c r="E2170" s="71">
        <v>0.86395586098038701</v>
      </c>
      <c r="F2170" s="68">
        <v>66.321243523316099</v>
      </c>
      <c r="G2170" s="71">
        <v>0.92085636038533802</v>
      </c>
      <c r="H2170" s="68">
        <v>49.740932642487003</v>
      </c>
      <c r="I2170" s="71">
        <v>0.91469503774467598</v>
      </c>
      <c r="J2170" s="68">
        <v>66.839378238341993</v>
      </c>
      <c r="K2170" s="71">
        <v>0.92093164298723595</v>
      </c>
      <c r="L2170" s="68">
        <v>53.8860103626943</v>
      </c>
      <c r="M2170" s="71">
        <v>0.85199999999999998</v>
      </c>
      <c r="N2170" s="68">
        <v>38.624338624338598</v>
      </c>
      <c r="O2170" s="71">
        <v>0.71129626378468602</v>
      </c>
      <c r="P2170" s="68">
        <v>71.823204419889507</v>
      </c>
      <c r="Q2170" s="71"/>
      <c r="R2170" s="68"/>
    </row>
    <row r="2171" spans="1:18" x14ac:dyDescent="0.2">
      <c r="A2171" s="72" t="s">
        <v>4409</v>
      </c>
      <c r="B2171" s="66" t="s">
        <v>4410</v>
      </c>
      <c r="C2171" s="67">
        <v>50</v>
      </c>
      <c r="D2171" s="67" t="s">
        <v>345</v>
      </c>
      <c r="E2171" s="71">
        <v>0.86092189966647203</v>
      </c>
      <c r="F2171" s="68">
        <v>89.459084604715699</v>
      </c>
      <c r="G2171" s="71">
        <v>0.94038764484015303</v>
      </c>
      <c r="H2171" s="68">
        <v>89.6440129449838</v>
      </c>
      <c r="I2171" s="71">
        <v>0.94093584764591098</v>
      </c>
      <c r="J2171" s="68">
        <v>94.775774387424903</v>
      </c>
      <c r="K2171" s="71">
        <v>0.96839697934320101</v>
      </c>
      <c r="L2171" s="68">
        <v>95.099398982894101</v>
      </c>
      <c r="M2171" s="71">
        <v>1</v>
      </c>
      <c r="N2171" s="68">
        <v>100</v>
      </c>
      <c r="O2171" s="71">
        <v>0.45488902650309598</v>
      </c>
      <c r="P2171" s="68">
        <v>26.682242990654199</v>
      </c>
      <c r="Q2171" s="71"/>
      <c r="R2171" s="68"/>
    </row>
    <row r="2172" spans="1:18" x14ac:dyDescent="0.2">
      <c r="A2172" s="72" t="s">
        <v>4411</v>
      </c>
      <c r="B2172" s="66" t="s">
        <v>4412</v>
      </c>
      <c r="C2172" s="67">
        <v>50</v>
      </c>
      <c r="D2172" s="67" t="s">
        <v>345</v>
      </c>
      <c r="E2172" s="71">
        <v>0.84831061299385702</v>
      </c>
      <c r="F2172" s="68">
        <v>82.847896440129503</v>
      </c>
      <c r="G2172" s="71">
        <v>0.94871993993780601</v>
      </c>
      <c r="H2172" s="68">
        <v>91.724456773000497</v>
      </c>
      <c r="I2172" s="71">
        <v>0.88959435843832402</v>
      </c>
      <c r="J2172" s="68">
        <v>69.533055940822905</v>
      </c>
      <c r="K2172" s="71">
        <v>0.90689141464756295</v>
      </c>
      <c r="L2172" s="68">
        <v>67.036523347203001</v>
      </c>
      <c r="M2172" s="71">
        <v>0.80291970802919699</v>
      </c>
      <c r="N2172" s="68">
        <v>55.901486988847601</v>
      </c>
      <c r="O2172" s="71">
        <v>0.693427643916396</v>
      </c>
      <c r="P2172" s="68">
        <v>63.644859813084103</v>
      </c>
      <c r="Q2172" s="71"/>
      <c r="R2172" s="68"/>
    </row>
    <row r="2173" spans="1:18" x14ac:dyDescent="0.2">
      <c r="A2173" s="72" t="s">
        <v>4413</v>
      </c>
      <c r="B2173" s="66" t="s">
        <v>4414</v>
      </c>
      <c r="C2173" s="67">
        <v>49</v>
      </c>
      <c r="D2173" s="67" t="s">
        <v>345</v>
      </c>
      <c r="E2173" s="71">
        <v>0.85942778117242302</v>
      </c>
      <c r="F2173" s="68">
        <v>64.766839378238302</v>
      </c>
      <c r="G2173" s="71">
        <v>0.92438257084920095</v>
      </c>
      <c r="H2173" s="68">
        <v>51.813471502590701</v>
      </c>
      <c r="I2173" s="71">
        <v>0.92369063564071097</v>
      </c>
      <c r="J2173" s="68">
        <v>77.720207253886002</v>
      </c>
      <c r="K2173" s="71">
        <v>0.95556663745745996</v>
      </c>
      <c r="L2173" s="68">
        <v>76.683937823834199</v>
      </c>
      <c r="M2173" s="71">
        <v>0.876</v>
      </c>
      <c r="N2173" s="68">
        <v>44.973544973545003</v>
      </c>
      <c r="O2173" s="71">
        <v>0.61749906191474102</v>
      </c>
      <c r="P2173" s="68">
        <v>49.723756906077298</v>
      </c>
      <c r="Q2173" s="71"/>
      <c r="R2173" s="68"/>
    </row>
    <row r="2174" spans="1:18" x14ac:dyDescent="0.2">
      <c r="A2174" s="72" t="s">
        <v>4415</v>
      </c>
      <c r="B2174" s="66" t="s">
        <v>4416</v>
      </c>
      <c r="C2174" s="67">
        <v>50</v>
      </c>
      <c r="D2174" s="67" t="s">
        <v>345</v>
      </c>
      <c r="E2174" s="71">
        <v>0.76780431733534305</v>
      </c>
      <c r="F2174" s="68">
        <v>41.331484049930701</v>
      </c>
      <c r="G2174" s="71">
        <v>0.70139773062641098</v>
      </c>
      <c r="H2174" s="68">
        <v>18.400369856680499</v>
      </c>
      <c r="I2174" s="71">
        <v>0.920160243785627</v>
      </c>
      <c r="J2174" s="68">
        <v>85.067036523347198</v>
      </c>
      <c r="K2174" s="71">
        <v>0.96276330836054702</v>
      </c>
      <c r="L2174" s="68">
        <v>93.527508090614901</v>
      </c>
      <c r="M2174" s="71">
        <v>0.86131386861313797</v>
      </c>
      <c r="N2174" s="68">
        <v>66.310408921933103</v>
      </c>
      <c r="O2174" s="71">
        <v>0.39338643529098899</v>
      </c>
      <c r="P2174" s="68">
        <v>19.8130841121495</v>
      </c>
      <c r="Q2174" s="71"/>
      <c r="R2174" s="68"/>
    </row>
    <row r="2175" spans="1:18" x14ac:dyDescent="0.2">
      <c r="A2175" s="72" t="s">
        <v>4417</v>
      </c>
      <c r="B2175" s="66" t="s">
        <v>4418</v>
      </c>
      <c r="C2175" s="67">
        <v>49</v>
      </c>
      <c r="D2175" s="67" t="s">
        <v>345</v>
      </c>
      <c r="E2175" s="71">
        <v>0.76733294366662996</v>
      </c>
      <c r="F2175" s="68">
        <v>44.559585492228003</v>
      </c>
      <c r="G2175" s="71">
        <v>0.92319640069069897</v>
      </c>
      <c r="H2175" s="68">
        <v>50.259067357512997</v>
      </c>
      <c r="I2175" s="71">
        <v>0.95227117128822403</v>
      </c>
      <c r="J2175" s="68">
        <v>95.854922279792703</v>
      </c>
      <c r="K2175" s="71">
        <v>0.97782102762180001</v>
      </c>
      <c r="L2175" s="68">
        <v>93.782383419689097</v>
      </c>
      <c r="M2175" s="71">
        <v>1</v>
      </c>
      <c r="N2175" s="68">
        <v>100</v>
      </c>
      <c r="O2175" s="71">
        <v>0.75070906239905399</v>
      </c>
      <c r="P2175" s="68">
        <v>76.795580110497198</v>
      </c>
      <c r="Q2175" s="71">
        <v>0</v>
      </c>
      <c r="R2175" s="68">
        <v>75.510204081632693</v>
      </c>
    </row>
    <row r="2176" spans="1:18" x14ac:dyDescent="0.2">
      <c r="A2176" s="72" t="s">
        <v>4419</v>
      </c>
      <c r="B2176" s="66" t="s">
        <v>4420</v>
      </c>
      <c r="C2176" s="67">
        <v>49</v>
      </c>
      <c r="D2176" s="67" t="s">
        <v>345</v>
      </c>
      <c r="E2176" s="71">
        <v>0.69989979030331995</v>
      </c>
      <c r="F2176" s="68">
        <v>25.906735751295301</v>
      </c>
      <c r="G2176" s="71">
        <v>0.79888977115945503</v>
      </c>
      <c r="H2176" s="68">
        <v>27.461139896373101</v>
      </c>
      <c r="I2176" s="71">
        <v>0.86874122765059303</v>
      </c>
      <c r="J2176" s="68">
        <v>46.1139896373057</v>
      </c>
      <c r="K2176" s="71">
        <v>0.91125581106563203</v>
      </c>
      <c r="L2176" s="68">
        <v>47.668393782383397</v>
      </c>
      <c r="M2176" s="71">
        <v>0.83199999999999996</v>
      </c>
      <c r="N2176" s="68">
        <v>35.4497354497354</v>
      </c>
      <c r="O2176" s="71">
        <v>0.78851193194423896</v>
      </c>
      <c r="P2176" s="68">
        <v>83.425414364640901</v>
      </c>
      <c r="Q2176" s="71">
        <v>0</v>
      </c>
      <c r="R2176" s="68">
        <v>75.510204081632693</v>
      </c>
    </row>
    <row r="2177" spans="1:18" x14ac:dyDescent="0.2">
      <c r="A2177" s="72" t="s">
        <v>4421</v>
      </c>
      <c r="B2177" s="66" t="s">
        <v>4422</v>
      </c>
      <c r="C2177" s="67">
        <v>50</v>
      </c>
      <c r="D2177" s="67" t="s">
        <v>345</v>
      </c>
      <c r="E2177" s="71">
        <v>0.89299854840724702</v>
      </c>
      <c r="F2177" s="68">
        <v>98.150716597318507</v>
      </c>
      <c r="G2177" s="71">
        <v>0.90770558757361497</v>
      </c>
      <c r="H2177" s="68">
        <v>77.854831252889497</v>
      </c>
      <c r="I2177" s="71">
        <v>0.94098297426009603</v>
      </c>
      <c r="J2177" s="68">
        <v>94.822006472491907</v>
      </c>
      <c r="K2177" s="71">
        <v>0.96970499388169795</v>
      </c>
      <c r="L2177" s="68">
        <v>95.515487748497407</v>
      </c>
      <c r="M2177" s="71">
        <v>0.96350364963503699</v>
      </c>
      <c r="N2177" s="68">
        <v>86.849442379182193</v>
      </c>
      <c r="O2177" s="71">
        <v>0.68309553668579004</v>
      </c>
      <c r="P2177" s="68">
        <v>62.2897196261682</v>
      </c>
      <c r="Q2177" s="71"/>
      <c r="R2177" s="68"/>
    </row>
    <row r="2178" spans="1:18" x14ac:dyDescent="0.2">
      <c r="A2178" s="72" t="s">
        <v>1506</v>
      </c>
      <c r="B2178" s="66" t="s">
        <v>4423</v>
      </c>
      <c r="C2178" s="67">
        <v>50</v>
      </c>
      <c r="D2178" s="67" t="s">
        <v>345</v>
      </c>
      <c r="E2178" s="71">
        <v>0.80726146304054802</v>
      </c>
      <c r="F2178" s="68">
        <v>59.685621821544203</v>
      </c>
      <c r="G2178" s="71">
        <v>0.62697953370061699</v>
      </c>
      <c r="H2178" s="68">
        <v>10.5409153952843</v>
      </c>
      <c r="I2178" s="71">
        <v>0.872238806544263</v>
      </c>
      <c r="J2178" s="68">
        <v>60.379103097549702</v>
      </c>
      <c r="K2178" s="71">
        <v>0.87920988984451098</v>
      </c>
      <c r="L2178" s="68">
        <v>55.016181229773501</v>
      </c>
      <c r="M2178" s="71">
        <v>0.80291970802919699</v>
      </c>
      <c r="N2178" s="68">
        <v>55.901486988847601</v>
      </c>
      <c r="O2178" s="71">
        <v>0.85495937708415404</v>
      </c>
      <c r="P2178" s="68">
        <v>89.672897196261701</v>
      </c>
      <c r="Q2178" s="71"/>
      <c r="R2178" s="68"/>
    </row>
    <row r="2179" spans="1:18" x14ac:dyDescent="0.2">
      <c r="A2179" s="72" t="s">
        <v>4424</v>
      </c>
      <c r="B2179" s="66" t="s">
        <v>4425</v>
      </c>
      <c r="C2179" s="67">
        <v>50</v>
      </c>
      <c r="D2179" s="67" t="s">
        <v>345</v>
      </c>
      <c r="E2179" s="71">
        <v>0.83968816929594003</v>
      </c>
      <c r="F2179" s="68">
        <v>78.085991678224701</v>
      </c>
      <c r="G2179" s="71">
        <v>0.880282663459929</v>
      </c>
      <c r="H2179" s="68">
        <v>66.944059177068894</v>
      </c>
      <c r="I2179" s="71">
        <v>0.86631941955290603</v>
      </c>
      <c r="J2179" s="68">
        <v>57.327785483125297</v>
      </c>
      <c r="K2179" s="71">
        <v>0.90798597716630403</v>
      </c>
      <c r="L2179" s="68">
        <v>67.637540453074394</v>
      </c>
      <c r="M2179" s="71">
        <v>0.773722627737227</v>
      </c>
      <c r="N2179" s="68">
        <v>50.557620817843897</v>
      </c>
      <c r="O2179" s="71">
        <v>0.770130158563334</v>
      </c>
      <c r="P2179" s="68">
        <v>77.149532710280397</v>
      </c>
      <c r="Q2179" s="71"/>
      <c r="R2179" s="68"/>
    </row>
    <row r="2180" spans="1:18" x14ac:dyDescent="0.2">
      <c r="A2180" s="72" t="s">
        <v>4426</v>
      </c>
      <c r="B2180" s="66" t="s">
        <v>4427</v>
      </c>
      <c r="C2180" s="67">
        <v>49</v>
      </c>
      <c r="D2180" s="67" t="s">
        <v>345</v>
      </c>
      <c r="E2180" s="71">
        <v>0.84285951687386296</v>
      </c>
      <c r="F2180" s="68">
        <v>59.0673575129534</v>
      </c>
      <c r="G2180" s="71">
        <v>0.82073949718749895</v>
      </c>
      <c r="H2180" s="68">
        <v>32.124352331606197</v>
      </c>
      <c r="I2180" s="71">
        <v>0.87225327243032802</v>
      </c>
      <c r="J2180" s="68">
        <v>47.150259067357503</v>
      </c>
      <c r="K2180" s="71">
        <v>0.902044968373796</v>
      </c>
      <c r="L2180" s="68">
        <v>44.041450777202101</v>
      </c>
      <c r="M2180" s="71">
        <v>0.80400000000000005</v>
      </c>
      <c r="N2180" s="68">
        <v>30.158730158730201</v>
      </c>
      <c r="O2180" s="71">
        <v>0.815259846377692</v>
      </c>
      <c r="P2180" s="68">
        <v>88.950276243093896</v>
      </c>
      <c r="Q2180" s="71"/>
      <c r="R2180" s="68"/>
    </row>
    <row r="2181" spans="1:18" x14ac:dyDescent="0.2">
      <c r="A2181" s="72" t="s">
        <v>4428</v>
      </c>
      <c r="B2181" s="66" t="s">
        <v>4429</v>
      </c>
      <c r="C2181" s="67">
        <v>49</v>
      </c>
      <c r="D2181" s="67" t="s">
        <v>345</v>
      </c>
      <c r="E2181" s="71">
        <v>0.87793053225684903</v>
      </c>
      <c r="F2181" s="68">
        <v>77.720207253886002</v>
      </c>
      <c r="G2181" s="71">
        <v>0.87030048540183502</v>
      </c>
      <c r="H2181" s="68">
        <v>38.3419689119171</v>
      </c>
      <c r="I2181" s="71">
        <v>0.91130776252607004</v>
      </c>
      <c r="J2181" s="68">
        <v>65.284974093264296</v>
      </c>
      <c r="K2181" s="71">
        <v>0.91474640552489295</v>
      </c>
      <c r="L2181" s="68">
        <v>51.813471502590701</v>
      </c>
      <c r="M2181" s="71">
        <v>0.95599999999999996</v>
      </c>
      <c r="N2181" s="68">
        <v>73.544973544973502</v>
      </c>
      <c r="O2181" s="71">
        <v>0.73729800783144805</v>
      </c>
      <c r="P2181" s="68">
        <v>74.585635359115997</v>
      </c>
      <c r="Q2181" s="71"/>
      <c r="R2181" s="68"/>
    </row>
    <row r="2182" spans="1:18" x14ac:dyDescent="0.2">
      <c r="A2182" s="72" t="s">
        <v>1233</v>
      </c>
      <c r="B2182" s="66" t="s">
        <v>4430</v>
      </c>
      <c r="C2182" s="67">
        <v>49</v>
      </c>
      <c r="D2182" s="67" t="s">
        <v>345</v>
      </c>
      <c r="E2182" s="71">
        <v>0.89482416863994696</v>
      </c>
      <c r="F2182" s="68">
        <v>88.082901554404103</v>
      </c>
      <c r="G2182" s="71">
        <v>0.90993688330076306</v>
      </c>
      <c r="H2182" s="68">
        <v>46.1139896373057</v>
      </c>
      <c r="I2182" s="71">
        <v>0.92167661097261799</v>
      </c>
      <c r="J2182" s="68">
        <v>75.129533678756502</v>
      </c>
      <c r="K2182" s="71">
        <v>0.93628009286186697</v>
      </c>
      <c r="L2182" s="68">
        <v>66.839378238341993</v>
      </c>
      <c r="M2182" s="71">
        <v>0.98399999999999999</v>
      </c>
      <c r="N2182" s="68">
        <v>82.010582010581999</v>
      </c>
      <c r="O2182" s="71">
        <v>0.72222725606448601</v>
      </c>
      <c r="P2182" s="68">
        <v>73.480662983425404</v>
      </c>
      <c r="Q2182" s="71"/>
      <c r="R2182" s="68"/>
    </row>
    <row r="2183" spans="1:18" x14ac:dyDescent="0.2">
      <c r="A2183" s="72" t="s">
        <v>4431</v>
      </c>
      <c r="B2183" s="66" t="s">
        <v>4432</v>
      </c>
      <c r="C2183" s="67">
        <v>49</v>
      </c>
      <c r="D2183" s="67" t="s">
        <v>345</v>
      </c>
      <c r="E2183" s="71">
        <v>0.72086560264016797</v>
      </c>
      <c r="F2183" s="68">
        <v>29.015544041450799</v>
      </c>
      <c r="G2183" s="71">
        <v>0.85491040998082501</v>
      </c>
      <c r="H2183" s="68">
        <v>35.751295336787599</v>
      </c>
      <c r="I2183" s="71">
        <v>0.89148844021936202</v>
      </c>
      <c r="J2183" s="68">
        <v>52.331606217616603</v>
      </c>
      <c r="K2183" s="71">
        <v>0.911133619467552</v>
      </c>
      <c r="L2183" s="68">
        <v>47.150259067357503</v>
      </c>
      <c r="M2183" s="71">
        <v>0.84799999999999998</v>
      </c>
      <c r="N2183" s="68">
        <v>37.566137566137598</v>
      </c>
      <c r="O2183" s="71">
        <v>0.81966114617326802</v>
      </c>
      <c r="P2183" s="68">
        <v>90.607734806629793</v>
      </c>
      <c r="Q2183" s="71">
        <v>0</v>
      </c>
      <c r="R2183" s="68">
        <v>75.510204081632693</v>
      </c>
    </row>
    <row r="2184" spans="1:18" x14ac:dyDescent="0.2">
      <c r="A2184" s="72" t="s">
        <v>4433</v>
      </c>
      <c r="B2184" s="66" t="s">
        <v>4434</v>
      </c>
      <c r="C2184" s="67">
        <v>50</v>
      </c>
      <c r="D2184" s="67" t="s">
        <v>345</v>
      </c>
      <c r="E2184" s="71">
        <v>0.86330951217635699</v>
      </c>
      <c r="F2184" s="68">
        <v>90.7073509015257</v>
      </c>
      <c r="G2184" s="71">
        <v>0.92485682082446097</v>
      </c>
      <c r="H2184" s="68">
        <v>84.650947757743893</v>
      </c>
      <c r="I2184" s="71">
        <v>0.90660773734188804</v>
      </c>
      <c r="J2184" s="68">
        <v>78.409616273693899</v>
      </c>
      <c r="K2184" s="71">
        <v>0.91536702185331198</v>
      </c>
      <c r="L2184" s="68">
        <v>70.873786407767</v>
      </c>
      <c r="M2184" s="71">
        <v>0.89781021897810198</v>
      </c>
      <c r="N2184" s="68">
        <v>73.931226765799295</v>
      </c>
      <c r="O2184" s="71">
        <v>0.67190576188401996</v>
      </c>
      <c r="P2184" s="68">
        <v>60.233644859813097</v>
      </c>
      <c r="Q2184" s="71"/>
      <c r="R2184" s="68"/>
    </row>
    <row r="2185" spans="1:18" x14ac:dyDescent="0.2">
      <c r="A2185" s="72" t="s">
        <v>4435</v>
      </c>
      <c r="B2185" s="66" t="s">
        <v>4436</v>
      </c>
      <c r="C2185" s="67">
        <v>50</v>
      </c>
      <c r="D2185" s="67" t="s">
        <v>345</v>
      </c>
      <c r="E2185" s="71">
        <v>0.89859877352588602</v>
      </c>
      <c r="F2185" s="68">
        <v>98.659269533055905</v>
      </c>
      <c r="G2185" s="71">
        <v>0.93806306177972598</v>
      </c>
      <c r="H2185" s="68">
        <v>88.580674988441999</v>
      </c>
      <c r="I2185" s="71">
        <v>0.90812445568605704</v>
      </c>
      <c r="J2185" s="68">
        <v>79.288025889967599</v>
      </c>
      <c r="K2185" s="71">
        <v>0.93738498070644105</v>
      </c>
      <c r="L2185" s="68">
        <v>82.431807674526098</v>
      </c>
      <c r="M2185" s="71">
        <v>1</v>
      </c>
      <c r="N2185" s="68">
        <v>100</v>
      </c>
      <c r="O2185" s="71">
        <v>0.70942136945720602</v>
      </c>
      <c r="P2185" s="68">
        <v>66.728971962616797</v>
      </c>
      <c r="Q2185" s="71"/>
      <c r="R2185" s="68"/>
    </row>
    <row r="2186" spans="1:18" x14ac:dyDescent="0.2">
      <c r="A2186" s="72" t="s">
        <v>4437</v>
      </c>
      <c r="B2186" s="66" t="s">
        <v>4438</v>
      </c>
      <c r="C2186" s="67">
        <v>50</v>
      </c>
      <c r="D2186" s="67" t="s">
        <v>345</v>
      </c>
      <c r="E2186" s="71">
        <v>0.91917096046428903</v>
      </c>
      <c r="F2186" s="68">
        <v>99.722607489597806</v>
      </c>
      <c r="G2186" s="71">
        <v>0.92542256693025104</v>
      </c>
      <c r="H2186" s="68">
        <v>84.835876098011994</v>
      </c>
      <c r="I2186" s="71">
        <v>0.92713013421328605</v>
      </c>
      <c r="J2186" s="68">
        <v>89.366620434581606</v>
      </c>
      <c r="K2186" s="71">
        <v>0.97293114102471001</v>
      </c>
      <c r="L2186" s="68">
        <v>96.162736939436002</v>
      </c>
      <c r="M2186" s="71">
        <v>1</v>
      </c>
      <c r="N2186" s="68">
        <v>100</v>
      </c>
      <c r="O2186" s="71">
        <v>0.77037096015319595</v>
      </c>
      <c r="P2186" s="68">
        <v>77.289719626168207</v>
      </c>
      <c r="Q2186" s="71"/>
      <c r="R2186" s="68"/>
    </row>
    <row r="2187" spans="1:18" x14ac:dyDescent="0.2">
      <c r="A2187" s="72" t="s">
        <v>1250</v>
      </c>
      <c r="B2187" s="66" t="s">
        <v>4439</v>
      </c>
      <c r="C2187" s="67">
        <v>49</v>
      </c>
      <c r="D2187" s="67" t="s">
        <v>345</v>
      </c>
      <c r="E2187" s="71">
        <v>0.81880936718345299</v>
      </c>
      <c r="F2187" s="68">
        <v>54.404145077720202</v>
      </c>
      <c r="G2187" s="71">
        <v>0.896498409427404</v>
      </c>
      <c r="H2187" s="68">
        <v>41.968911917098403</v>
      </c>
      <c r="I2187" s="71">
        <v>0.901069283415325</v>
      </c>
      <c r="J2187" s="68">
        <v>58.549222797927499</v>
      </c>
      <c r="K2187" s="71">
        <v>0.67805523225577102</v>
      </c>
      <c r="L2187" s="68">
        <v>16.062176165803098</v>
      </c>
      <c r="M2187" s="71">
        <v>0.79600000000000004</v>
      </c>
      <c r="N2187" s="68">
        <v>29.100529100529101</v>
      </c>
      <c r="O2187" s="71">
        <v>0.82242391081876398</v>
      </c>
      <c r="P2187" s="68">
        <v>91.160220994475097</v>
      </c>
      <c r="Q2187" s="71"/>
      <c r="R2187" s="68"/>
    </row>
    <row r="2188" spans="1:18" x14ac:dyDescent="0.2">
      <c r="A2188" s="72" t="s">
        <v>4440</v>
      </c>
      <c r="B2188" s="66" t="s">
        <v>4440</v>
      </c>
      <c r="C2188" s="67">
        <v>49</v>
      </c>
      <c r="D2188" s="67" t="s">
        <v>345</v>
      </c>
      <c r="E2188" s="71">
        <v>0.86567924275438102</v>
      </c>
      <c r="F2188" s="68">
        <v>66.839378238341993</v>
      </c>
      <c r="G2188" s="71">
        <v>0.91133032386101498</v>
      </c>
      <c r="H2188" s="68">
        <v>46.632124352331601</v>
      </c>
      <c r="I2188" s="71">
        <v>0.89159969516736404</v>
      </c>
      <c r="J2188" s="68">
        <v>53.367875647668399</v>
      </c>
      <c r="K2188" s="71">
        <v>0.92622109514153095</v>
      </c>
      <c r="L2188" s="68">
        <v>57.512953367875703</v>
      </c>
      <c r="M2188" s="71">
        <v>0.77200000000000002</v>
      </c>
      <c r="N2188" s="68">
        <v>24.867724867724899</v>
      </c>
      <c r="O2188" s="71">
        <v>0.82724509960199399</v>
      </c>
      <c r="P2188" s="68">
        <v>91.712707182320401</v>
      </c>
      <c r="Q2188" s="71"/>
      <c r="R2188" s="68"/>
    </row>
    <row r="2189" spans="1:18" x14ac:dyDescent="0.2">
      <c r="A2189" s="72" t="s">
        <v>912</v>
      </c>
      <c r="B2189" s="66" t="s">
        <v>4441</v>
      </c>
      <c r="C2189" s="67">
        <v>50</v>
      </c>
      <c r="D2189" s="67" t="s">
        <v>345</v>
      </c>
      <c r="E2189" s="71">
        <v>0.911179926751433</v>
      </c>
      <c r="F2189" s="68">
        <v>99.491447064262601</v>
      </c>
      <c r="G2189" s="71">
        <v>0.93636378792713304</v>
      </c>
      <c r="H2189" s="68">
        <v>88.118354137771604</v>
      </c>
      <c r="I2189" s="71">
        <v>0.87997244168881406</v>
      </c>
      <c r="J2189" s="68">
        <v>64.216366158113701</v>
      </c>
      <c r="K2189" s="71">
        <v>0.94888511511653195</v>
      </c>
      <c r="L2189" s="68">
        <v>88.0721220527046</v>
      </c>
      <c r="M2189" s="71">
        <v>0.95620437956204396</v>
      </c>
      <c r="N2189" s="68">
        <v>85.362453531598504</v>
      </c>
      <c r="O2189" s="71">
        <v>0.83447390946264</v>
      </c>
      <c r="P2189" s="68">
        <v>86.635514018691595</v>
      </c>
      <c r="Q2189" s="71"/>
      <c r="R2189" s="68"/>
    </row>
    <row r="2190" spans="1:18" x14ac:dyDescent="0.2">
      <c r="A2190" s="72" t="s">
        <v>4442</v>
      </c>
      <c r="B2190" s="66" t="s">
        <v>4443</v>
      </c>
      <c r="C2190" s="67">
        <v>50</v>
      </c>
      <c r="D2190" s="67" t="s">
        <v>345</v>
      </c>
      <c r="E2190" s="71">
        <v>0.79486999043454598</v>
      </c>
      <c r="F2190" s="68">
        <v>53.028201571890897</v>
      </c>
      <c r="G2190" s="71">
        <v>0.85364807289120703</v>
      </c>
      <c r="H2190" s="68">
        <v>56.726768377253798</v>
      </c>
      <c r="I2190" s="71">
        <v>0.73808640050900798</v>
      </c>
      <c r="J2190" s="68">
        <v>15.164123901988001</v>
      </c>
      <c r="K2190" s="71">
        <v>0.87000048577804301</v>
      </c>
      <c r="L2190" s="68">
        <v>50.809061488673102</v>
      </c>
      <c r="M2190" s="71">
        <v>0.82481751824817495</v>
      </c>
      <c r="N2190" s="68">
        <v>59.711895910780697</v>
      </c>
      <c r="O2190" s="71">
        <v>0.68779747474629704</v>
      </c>
      <c r="P2190" s="68">
        <v>62.850467289719603</v>
      </c>
      <c r="Q2190" s="71"/>
      <c r="R2190" s="68"/>
    </row>
    <row r="2191" spans="1:18" x14ac:dyDescent="0.2">
      <c r="A2191" s="72" t="s">
        <v>4444</v>
      </c>
      <c r="B2191" s="66" t="s">
        <v>4445</v>
      </c>
      <c r="C2191" s="67">
        <v>50</v>
      </c>
      <c r="D2191" s="67" t="s">
        <v>345</v>
      </c>
      <c r="E2191" s="71">
        <v>0.78881009564195503</v>
      </c>
      <c r="F2191" s="68">
        <v>50.069348127600598</v>
      </c>
      <c r="G2191" s="71">
        <v>0.73513806030359896</v>
      </c>
      <c r="H2191" s="68">
        <v>23.485899214054601</v>
      </c>
      <c r="I2191" s="71">
        <v>0.80021439019959895</v>
      </c>
      <c r="J2191" s="68">
        <v>29.542302357836299</v>
      </c>
      <c r="K2191" s="71">
        <v>0.86995595597097497</v>
      </c>
      <c r="L2191" s="68">
        <v>50.762829403606098</v>
      </c>
      <c r="M2191" s="71">
        <v>0.839416058394161</v>
      </c>
      <c r="N2191" s="68">
        <v>62.5</v>
      </c>
      <c r="O2191" s="71">
        <v>0.69932601334143996</v>
      </c>
      <c r="P2191" s="68">
        <v>64.766355140186903</v>
      </c>
      <c r="Q2191" s="71"/>
      <c r="R2191" s="68"/>
    </row>
    <row r="2192" spans="1:18" x14ac:dyDescent="0.2">
      <c r="A2192" s="72" t="s">
        <v>4446</v>
      </c>
      <c r="B2192" s="66" t="s">
        <v>4447</v>
      </c>
      <c r="C2192" s="67">
        <v>50</v>
      </c>
      <c r="D2192" s="67" t="s">
        <v>345</v>
      </c>
      <c r="E2192" s="71">
        <v>0.88308861908189296</v>
      </c>
      <c r="F2192" s="68">
        <v>96.6712898751734</v>
      </c>
      <c r="G2192" s="71">
        <v>0.91618707080773298</v>
      </c>
      <c r="H2192" s="68">
        <v>81.2297734627832</v>
      </c>
      <c r="I2192" s="71">
        <v>0.908295725980928</v>
      </c>
      <c r="J2192" s="68">
        <v>79.380490060101707</v>
      </c>
      <c r="K2192" s="71">
        <v>0.942386902846021</v>
      </c>
      <c r="L2192" s="68">
        <v>85.020804438280194</v>
      </c>
      <c r="M2192" s="71">
        <v>0.86861313868613199</v>
      </c>
      <c r="N2192" s="68">
        <v>67.890334572490701</v>
      </c>
      <c r="O2192" s="71">
        <v>0.77996025708865102</v>
      </c>
      <c r="P2192" s="68">
        <v>79.252336448598101</v>
      </c>
      <c r="Q2192" s="71"/>
      <c r="R2192" s="68"/>
    </row>
    <row r="2193" spans="1:18" x14ac:dyDescent="0.2">
      <c r="A2193" s="72" t="s">
        <v>4448</v>
      </c>
      <c r="B2193" s="66" t="s">
        <v>4449</v>
      </c>
      <c r="C2193" s="67">
        <v>50</v>
      </c>
      <c r="D2193" s="67" t="s">
        <v>345</v>
      </c>
      <c r="E2193" s="71">
        <v>0.81046156357465504</v>
      </c>
      <c r="F2193" s="68">
        <v>61.396208969024499</v>
      </c>
      <c r="G2193" s="71">
        <v>0.81903649079795904</v>
      </c>
      <c r="H2193" s="68">
        <v>44.660194174757301</v>
      </c>
      <c r="I2193" s="71">
        <v>0.71185935976502102</v>
      </c>
      <c r="J2193" s="68">
        <v>11.326860841423899</v>
      </c>
      <c r="K2193" s="71">
        <v>0.85413691635332201</v>
      </c>
      <c r="L2193" s="68">
        <v>44.336569579288003</v>
      </c>
      <c r="M2193" s="71">
        <v>0.95620437956204396</v>
      </c>
      <c r="N2193" s="68">
        <v>85.362453531598504</v>
      </c>
      <c r="O2193" s="71">
        <v>0.71107067139492897</v>
      </c>
      <c r="P2193" s="68">
        <v>67.149532710280397</v>
      </c>
      <c r="Q2193" s="71"/>
      <c r="R2193" s="68"/>
    </row>
    <row r="2194" spans="1:18" x14ac:dyDescent="0.2">
      <c r="A2194" s="72" t="s">
        <v>4450</v>
      </c>
      <c r="B2194" s="66" t="s">
        <v>4451</v>
      </c>
      <c r="C2194" s="67">
        <v>49</v>
      </c>
      <c r="D2194" s="67" t="s">
        <v>345</v>
      </c>
      <c r="E2194" s="71">
        <v>0.86592243113981804</v>
      </c>
      <c r="F2194" s="68">
        <v>68.393782383419705</v>
      </c>
      <c r="G2194" s="71">
        <v>0.84501199920105396</v>
      </c>
      <c r="H2194" s="68">
        <v>34.715025906735796</v>
      </c>
      <c r="I2194" s="71">
        <v>0.91569393364328899</v>
      </c>
      <c r="J2194" s="68">
        <v>67.357512953367902</v>
      </c>
      <c r="K2194" s="71">
        <v>0.93933893104811095</v>
      </c>
      <c r="L2194" s="68">
        <v>67.875647668393796</v>
      </c>
      <c r="M2194" s="71">
        <v>0.92800000000000005</v>
      </c>
      <c r="N2194" s="68">
        <v>60.317460317460302</v>
      </c>
      <c r="O2194" s="71">
        <v>0.70156729180663502</v>
      </c>
      <c r="P2194" s="68">
        <v>69.613259668508306</v>
      </c>
      <c r="Q2194" s="71"/>
      <c r="R2194" s="68"/>
    </row>
    <row r="2195" spans="1:18" x14ac:dyDescent="0.2">
      <c r="A2195" s="72" t="s">
        <v>4452</v>
      </c>
      <c r="B2195" s="66" t="s">
        <v>4453</v>
      </c>
      <c r="C2195" s="67">
        <v>49</v>
      </c>
      <c r="D2195" s="67" t="s">
        <v>345</v>
      </c>
      <c r="E2195" s="71">
        <v>0.74219369945008795</v>
      </c>
      <c r="F2195" s="68">
        <v>35.751295336787599</v>
      </c>
      <c r="G2195" s="71">
        <v>0.87738433556558404</v>
      </c>
      <c r="H2195" s="68">
        <v>39.378238341968903</v>
      </c>
      <c r="I2195" s="71">
        <v>0.90929681448503796</v>
      </c>
      <c r="J2195" s="68">
        <v>64.248704663212393</v>
      </c>
      <c r="K2195" s="71">
        <v>0.930073720930505</v>
      </c>
      <c r="L2195" s="68">
        <v>62.176165803108802</v>
      </c>
      <c r="M2195" s="71">
        <v>0.93600000000000005</v>
      </c>
      <c r="N2195" s="68">
        <v>64.021164021163997</v>
      </c>
      <c r="O2195" s="71">
        <v>0.80040732571939899</v>
      </c>
      <c r="P2195" s="68">
        <v>85.635359116022101</v>
      </c>
      <c r="Q2195" s="71">
        <v>0</v>
      </c>
      <c r="R2195" s="68">
        <v>75.510204081632693</v>
      </c>
    </row>
    <row r="2196" spans="1:18" x14ac:dyDescent="0.2">
      <c r="A2196" s="72" t="s">
        <v>585</v>
      </c>
      <c r="B2196" s="66" t="s">
        <v>4454</v>
      </c>
      <c r="C2196" s="67">
        <v>49</v>
      </c>
      <c r="D2196" s="67" t="s">
        <v>345</v>
      </c>
      <c r="E2196" s="71">
        <v>0.88554224771248402</v>
      </c>
      <c r="F2196" s="68">
        <v>81.865284974093299</v>
      </c>
      <c r="G2196" s="71">
        <v>0.93753778209081995</v>
      </c>
      <c r="H2196" s="68">
        <v>56.4766839378238</v>
      </c>
      <c r="I2196" s="71">
        <v>0.921752053012318</v>
      </c>
      <c r="J2196" s="68">
        <v>75.647668393782396</v>
      </c>
      <c r="K2196" s="71">
        <v>0.96153162280752102</v>
      </c>
      <c r="L2196" s="68">
        <v>80.829015544041496</v>
      </c>
      <c r="M2196" s="71">
        <v>1</v>
      </c>
      <c r="N2196" s="68">
        <v>100</v>
      </c>
      <c r="O2196" s="71">
        <v>0.60688978065176302</v>
      </c>
      <c r="P2196" s="68">
        <v>48.066298342541401</v>
      </c>
      <c r="Q2196" s="71"/>
      <c r="R2196" s="68"/>
    </row>
    <row r="2197" spans="1:18" x14ac:dyDescent="0.2">
      <c r="A2197" s="72" t="s">
        <v>4455</v>
      </c>
      <c r="B2197" s="66" t="s">
        <v>4456</v>
      </c>
      <c r="C2197" s="67">
        <v>49</v>
      </c>
      <c r="D2197" s="67" t="s">
        <v>345</v>
      </c>
      <c r="E2197" s="71">
        <v>0.74352116004628699</v>
      </c>
      <c r="F2197" s="68">
        <v>36.787564766839402</v>
      </c>
      <c r="G2197" s="71">
        <v>0.90289665096163196</v>
      </c>
      <c r="H2197" s="68">
        <v>43.5233160621762</v>
      </c>
      <c r="I2197" s="71">
        <v>0.891918143007007</v>
      </c>
      <c r="J2197" s="68">
        <v>53.8860103626943</v>
      </c>
      <c r="K2197" s="71">
        <v>0.92587509787602595</v>
      </c>
      <c r="L2197" s="68">
        <v>56.994818652849702</v>
      </c>
      <c r="M2197" s="71">
        <v>0.91200000000000003</v>
      </c>
      <c r="N2197" s="68">
        <v>54.4973544973545</v>
      </c>
      <c r="O2197" s="71">
        <v>0.82843706843305398</v>
      </c>
      <c r="P2197" s="68">
        <v>92.817679558011093</v>
      </c>
      <c r="Q2197" s="71">
        <v>0</v>
      </c>
      <c r="R2197" s="68">
        <v>75.510204081632693</v>
      </c>
    </row>
    <row r="2198" spans="1:18" x14ac:dyDescent="0.2">
      <c r="A2198" s="72" t="s">
        <v>4457</v>
      </c>
      <c r="B2198" s="66" t="s">
        <v>4458</v>
      </c>
      <c r="C2198" s="67">
        <v>49</v>
      </c>
      <c r="D2198" s="67" t="s">
        <v>345</v>
      </c>
      <c r="E2198" s="71">
        <v>0.88306910868102895</v>
      </c>
      <c r="F2198" s="68">
        <v>79.792746113989594</v>
      </c>
      <c r="G2198" s="71">
        <v>0.88455694647253102</v>
      </c>
      <c r="H2198" s="68">
        <v>40.414507772020698</v>
      </c>
      <c r="I2198" s="71">
        <v>0.92602224211957695</v>
      </c>
      <c r="J2198" s="68">
        <v>80.310880829015503</v>
      </c>
      <c r="K2198" s="71">
        <v>0.93729041376239697</v>
      </c>
      <c r="L2198" s="68">
        <v>67.357512953367902</v>
      </c>
      <c r="M2198" s="71">
        <v>0.97199999999999998</v>
      </c>
      <c r="N2198" s="68">
        <v>76.190476190476204</v>
      </c>
      <c r="O2198" s="71">
        <v>0.69547594105063804</v>
      </c>
      <c r="P2198" s="68">
        <v>67.955801104972394</v>
      </c>
      <c r="Q2198" s="71"/>
      <c r="R2198" s="68"/>
    </row>
    <row r="2199" spans="1:18" x14ac:dyDescent="0.2">
      <c r="A2199" s="72" t="s">
        <v>4459</v>
      </c>
      <c r="B2199" s="66" t="s">
        <v>4460</v>
      </c>
      <c r="C2199" s="67">
        <v>49</v>
      </c>
      <c r="D2199" s="67" t="s">
        <v>345</v>
      </c>
      <c r="E2199" s="71">
        <v>0.88149717478692602</v>
      </c>
      <c r="F2199" s="68">
        <v>78.238341968911897</v>
      </c>
      <c r="G2199" s="71">
        <v>0.90930964563605399</v>
      </c>
      <c r="H2199" s="68">
        <v>45.595854922279798</v>
      </c>
      <c r="I2199" s="71">
        <v>0.92560997062542105</v>
      </c>
      <c r="J2199" s="68">
        <v>79.2746113989637</v>
      </c>
      <c r="K2199" s="71">
        <v>0.95540573704552001</v>
      </c>
      <c r="L2199" s="68">
        <v>76.165803108808305</v>
      </c>
      <c r="M2199" s="71">
        <v>0.94799999999999995</v>
      </c>
      <c r="N2199" s="68">
        <v>69.841269841269806</v>
      </c>
      <c r="O2199" s="71">
        <v>0.66916052062763298</v>
      </c>
      <c r="P2199" s="68">
        <v>63.5359116022099</v>
      </c>
      <c r="Q2199" s="71"/>
      <c r="R2199" s="68"/>
    </row>
    <row r="2200" spans="1:18" x14ac:dyDescent="0.2">
      <c r="A2200" s="72" t="s">
        <v>4461</v>
      </c>
      <c r="B2200" s="66" t="s">
        <v>4462</v>
      </c>
      <c r="C2200" s="67">
        <v>49</v>
      </c>
      <c r="D2200" s="67" t="s">
        <v>345</v>
      </c>
      <c r="E2200" s="71">
        <v>0.87730524549673805</v>
      </c>
      <c r="F2200" s="68">
        <v>76.683937823834199</v>
      </c>
      <c r="G2200" s="71">
        <v>0.91403583111627196</v>
      </c>
      <c r="H2200" s="68">
        <v>47.668393782383397</v>
      </c>
      <c r="I2200" s="71">
        <v>0.918053114186415</v>
      </c>
      <c r="J2200" s="68">
        <v>69.948186528497402</v>
      </c>
      <c r="K2200" s="71">
        <v>0.93343587485198898</v>
      </c>
      <c r="L2200" s="68">
        <v>65.803108808290204</v>
      </c>
      <c r="M2200" s="71">
        <v>0.93200000000000005</v>
      </c>
      <c r="N2200" s="68">
        <v>62.433862433862402</v>
      </c>
      <c r="O2200" s="71">
        <v>0.68900140732901305</v>
      </c>
      <c r="P2200" s="68">
        <v>66.850828729281801</v>
      </c>
      <c r="Q2200" s="71"/>
      <c r="R2200" s="68"/>
    </row>
    <row r="2201" spans="1:18" x14ac:dyDescent="0.2">
      <c r="A2201" s="72" t="s">
        <v>4463</v>
      </c>
      <c r="B2201" s="66" t="s">
        <v>4464</v>
      </c>
      <c r="C2201" s="67">
        <v>49</v>
      </c>
      <c r="D2201" s="67" t="s">
        <v>345</v>
      </c>
      <c r="E2201" s="71">
        <v>0.89294024130064698</v>
      </c>
      <c r="F2201" s="68">
        <v>86.010362694300497</v>
      </c>
      <c r="G2201" s="71">
        <v>0.92067702987185596</v>
      </c>
      <c r="H2201" s="68">
        <v>49.222797927461102</v>
      </c>
      <c r="I2201" s="71">
        <v>0.93626650401297595</v>
      </c>
      <c r="J2201" s="68">
        <v>88.601036269430097</v>
      </c>
      <c r="K2201" s="71">
        <v>0.97468876556172201</v>
      </c>
      <c r="L2201" s="68">
        <v>91.191709844559597</v>
      </c>
      <c r="M2201" s="71">
        <v>1</v>
      </c>
      <c r="N2201" s="68">
        <v>100</v>
      </c>
      <c r="O2201" s="71">
        <v>0.63306890705668095</v>
      </c>
      <c r="P2201" s="68">
        <v>53.591160220994503</v>
      </c>
      <c r="Q2201" s="71"/>
      <c r="R2201" s="68"/>
    </row>
    <row r="2202" spans="1:18" x14ac:dyDescent="0.2">
      <c r="A2202" s="72" t="s">
        <v>4465</v>
      </c>
      <c r="B2202" s="66" t="s">
        <v>4466</v>
      </c>
      <c r="C2202" s="67">
        <v>49</v>
      </c>
      <c r="D2202" s="67" t="s">
        <v>345</v>
      </c>
      <c r="E2202" s="71">
        <v>0.87153767414373695</v>
      </c>
      <c r="F2202" s="68">
        <v>72.538860103626902</v>
      </c>
      <c r="G2202" s="71">
        <v>0.91478369075578203</v>
      </c>
      <c r="H2202" s="68">
        <v>48.186528497409299</v>
      </c>
      <c r="I2202" s="71">
        <v>0.925681714085826</v>
      </c>
      <c r="J2202" s="68">
        <v>79.792746113989594</v>
      </c>
      <c r="K2202" s="71">
        <v>0.96454976626041899</v>
      </c>
      <c r="L2202" s="68">
        <v>85.492227979274602</v>
      </c>
      <c r="M2202" s="71">
        <v>0.92800000000000005</v>
      </c>
      <c r="N2202" s="68">
        <v>60.317460317460302</v>
      </c>
      <c r="O2202" s="71">
        <v>0.62467319961665901</v>
      </c>
      <c r="P2202" s="68">
        <v>50.828729281767998</v>
      </c>
      <c r="Q2202" s="71"/>
      <c r="R2202" s="68"/>
    </row>
    <row r="2203" spans="1:18" x14ac:dyDescent="0.2">
      <c r="A2203" s="72" t="s">
        <v>4467</v>
      </c>
      <c r="B2203" s="66" t="s">
        <v>4468</v>
      </c>
      <c r="C2203" s="67">
        <v>49</v>
      </c>
      <c r="D2203" s="67" t="s">
        <v>345</v>
      </c>
      <c r="E2203" s="71">
        <v>0.90332346287801801</v>
      </c>
      <c r="F2203" s="68">
        <v>92.2279792746114</v>
      </c>
      <c r="G2203" s="71">
        <v>0.93880703733996596</v>
      </c>
      <c r="H2203" s="68">
        <v>56.994818652849702</v>
      </c>
      <c r="I2203" s="71">
        <v>0.918458594780027</v>
      </c>
      <c r="J2203" s="68">
        <v>71.502590673575099</v>
      </c>
      <c r="K2203" s="71">
        <v>0.94548772570913997</v>
      </c>
      <c r="L2203" s="68">
        <v>72.020725388600994</v>
      </c>
      <c r="M2203" s="71">
        <v>0.93600000000000005</v>
      </c>
      <c r="N2203" s="68">
        <v>64.021164021163997</v>
      </c>
      <c r="O2203" s="71">
        <v>0.77786395656095897</v>
      </c>
      <c r="P2203" s="68">
        <v>80.662983425414396</v>
      </c>
      <c r="Q2203" s="71"/>
      <c r="R2203" s="68"/>
    </row>
    <row r="2204" spans="1:18" x14ac:dyDescent="0.2">
      <c r="A2204" s="72" t="s">
        <v>4469</v>
      </c>
      <c r="B2204" s="66" t="s">
        <v>4470</v>
      </c>
      <c r="C2204" s="67">
        <v>49</v>
      </c>
      <c r="D2204" s="67" t="s">
        <v>345</v>
      </c>
      <c r="E2204" s="71">
        <v>0.765969986103617</v>
      </c>
      <c r="F2204" s="68">
        <v>44.041450777202101</v>
      </c>
      <c r="G2204" s="71">
        <v>0.907767050908863</v>
      </c>
      <c r="H2204" s="68">
        <v>44.559585492228003</v>
      </c>
      <c r="I2204" s="71">
        <v>0.92096006541541098</v>
      </c>
      <c r="J2204" s="68">
        <v>74.611398963730593</v>
      </c>
      <c r="K2204" s="71">
        <v>0.91441246918307595</v>
      </c>
      <c r="L2204" s="68">
        <v>50.777202072538898</v>
      </c>
      <c r="M2204" s="71">
        <v>0.91200000000000003</v>
      </c>
      <c r="N2204" s="68">
        <v>54.4973544973545</v>
      </c>
      <c r="O2204" s="71">
        <v>0.94068033111435001</v>
      </c>
      <c r="P2204" s="68">
        <v>97.790055248618799</v>
      </c>
      <c r="Q2204" s="71">
        <v>0</v>
      </c>
      <c r="R2204" s="68">
        <v>75.510204081632693</v>
      </c>
    </row>
    <row r="2205" spans="1:18" x14ac:dyDescent="0.2">
      <c r="A2205" s="72" t="s">
        <v>2971</v>
      </c>
      <c r="B2205" s="66" t="s">
        <v>4471</v>
      </c>
      <c r="C2205" s="67">
        <v>49</v>
      </c>
      <c r="D2205" s="67" t="s">
        <v>345</v>
      </c>
      <c r="E2205" s="71">
        <v>0.88827190742052897</v>
      </c>
      <c r="F2205" s="68">
        <v>82.901554404145102</v>
      </c>
      <c r="G2205" s="71">
        <v>0.92763448259515502</v>
      </c>
      <c r="H2205" s="68">
        <v>53.367875647668399</v>
      </c>
      <c r="I2205" s="71">
        <v>0.93494164836631199</v>
      </c>
      <c r="J2205" s="68">
        <v>87.0466321243523</v>
      </c>
      <c r="K2205" s="71">
        <v>0.96515769189452305</v>
      </c>
      <c r="L2205" s="68">
        <v>86.528497409326405</v>
      </c>
      <c r="M2205" s="71">
        <v>0.95199999999999996</v>
      </c>
      <c r="N2205" s="68">
        <v>71.428571428571402</v>
      </c>
      <c r="O2205" s="71">
        <v>0.66162571424665595</v>
      </c>
      <c r="P2205" s="68">
        <v>60.220994475138099</v>
      </c>
      <c r="Q2205" s="71"/>
      <c r="R2205" s="68"/>
    </row>
    <row r="2206" spans="1:18" x14ac:dyDescent="0.2">
      <c r="A2206" s="72" t="s">
        <v>4472</v>
      </c>
      <c r="B2206" s="66" t="s">
        <v>4473</v>
      </c>
      <c r="C2206" s="67">
        <v>49</v>
      </c>
      <c r="D2206" s="67" t="s">
        <v>345</v>
      </c>
      <c r="E2206" s="71">
        <v>0.77352783192850605</v>
      </c>
      <c r="F2206" s="68">
        <v>45.595854922279798</v>
      </c>
      <c r="G2206" s="71">
        <v>0.96805173806557299</v>
      </c>
      <c r="H2206" s="68">
        <v>70.466321243523296</v>
      </c>
      <c r="I2206" s="71">
        <v>0.92362202351702705</v>
      </c>
      <c r="J2206" s="68">
        <v>77.202072538860094</v>
      </c>
      <c r="K2206" s="71">
        <v>0.963596930275185</v>
      </c>
      <c r="L2206" s="68">
        <v>82.383419689119194</v>
      </c>
      <c r="M2206" s="71">
        <v>0.996</v>
      </c>
      <c r="N2206" s="68">
        <v>89.417989417989403</v>
      </c>
      <c r="O2206" s="71">
        <v>0.78989629971325304</v>
      </c>
      <c r="P2206" s="68">
        <v>83.977900552486204</v>
      </c>
      <c r="Q2206" s="71">
        <v>0</v>
      </c>
      <c r="R2206" s="68">
        <v>75.510204081632693</v>
      </c>
    </row>
    <row r="2207" spans="1:18" x14ac:dyDescent="0.2">
      <c r="A2207" s="72" t="s">
        <v>4474</v>
      </c>
      <c r="B2207" s="66" t="s">
        <v>4475</v>
      </c>
      <c r="C2207" s="67">
        <v>49</v>
      </c>
      <c r="D2207" s="67" t="s">
        <v>345</v>
      </c>
      <c r="E2207" s="71">
        <v>0.89326571481275696</v>
      </c>
      <c r="F2207" s="68">
        <v>86.528497409326405</v>
      </c>
      <c r="G2207" s="71">
        <v>0.96854441295699201</v>
      </c>
      <c r="H2207" s="68">
        <v>70.984455958549205</v>
      </c>
      <c r="I2207" s="71">
        <v>0.935786892162775</v>
      </c>
      <c r="J2207" s="68">
        <v>88.082901554404103</v>
      </c>
      <c r="K2207" s="71">
        <v>0.95968951552422399</v>
      </c>
      <c r="L2207" s="68">
        <v>79.2746113989637</v>
      </c>
      <c r="M2207" s="71">
        <v>0.97199999999999998</v>
      </c>
      <c r="N2207" s="68">
        <v>76.190476190476204</v>
      </c>
      <c r="O2207" s="71">
        <v>0.63030775341979295</v>
      </c>
      <c r="P2207" s="68">
        <v>51.381215469613302</v>
      </c>
      <c r="Q2207" s="71"/>
      <c r="R2207" s="68"/>
    </row>
    <row r="2208" spans="1:18" x14ac:dyDescent="0.2">
      <c r="A2208" s="72" t="s">
        <v>4476</v>
      </c>
      <c r="B2208" s="66" t="s">
        <v>4477</v>
      </c>
      <c r="C2208" s="67">
        <v>49</v>
      </c>
      <c r="D2208" s="67" t="s">
        <v>345</v>
      </c>
      <c r="E2208" s="71">
        <v>0.77585945546948598</v>
      </c>
      <c r="F2208" s="68">
        <v>46.1139896373057</v>
      </c>
      <c r="G2208" s="71">
        <v>0.98341126597710105</v>
      </c>
      <c r="H2208" s="68">
        <v>79.2746113989637</v>
      </c>
      <c r="I2208" s="71">
        <v>0.93541063851515804</v>
      </c>
      <c r="J2208" s="68">
        <v>87.564766839378194</v>
      </c>
      <c r="K2208" s="71">
        <v>0.93156592170391495</v>
      </c>
      <c r="L2208" s="68">
        <v>64.248704663212393</v>
      </c>
      <c r="M2208" s="71">
        <v>1</v>
      </c>
      <c r="N2208" s="68">
        <v>100</v>
      </c>
      <c r="O2208" s="71">
        <v>0.80476890662074496</v>
      </c>
      <c r="P2208" s="68">
        <v>86.740331491712695</v>
      </c>
      <c r="Q2208" s="71">
        <v>0</v>
      </c>
      <c r="R2208" s="68">
        <v>75.510204081632693</v>
      </c>
    </row>
    <row r="2209" spans="1:18" x14ac:dyDescent="0.2">
      <c r="A2209" s="72" t="s">
        <v>4478</v>
      </c>
      <c r="B2209" s="66" t="s">
        <v>4479</v>
      </c>
      <c r="C2209" s="67">
        <v>49</v>
      </c>
      <c r="D2209" s="67" t="s">
        <v>345</v>
      </c>
      <c r="E2209" s="71">
        <v>0.85712461446252197</v>
      </c>
      <c r="F2209" s="68">
        <v>64.248704663212393</v>
      </c>
      <c r="G2209" s="71">
        <v>0.99862657493626295</v>
      </c>
      <c r="H2209" s="68">
        <v>97.927461139896394</v>
      </c>
      <c r="I2209" s="71">
        <v>0.90819929926166498</v>
      </c>
      <c r="J2209" s="68">
        <v>63.730569948186499</v>
      </c>
      <c r="K2209" s="71">
        <v>0.99116111009307695</v>
      </c>
      <c r="L2209" s="68">
        <v>97.927461139896394</v>
      </c>
      <c r="M2209" s="71">
        <v>1</v>
      </c>
      <c r="N2209" s="68">
        <v>100</v>
      </c>
      <c r="O2209" s="71">
        <v>0.38763608802160399</v>
      </c>
      <c r="P2209" s="68">
        <v>18.232044198895</v>
      </c>
      <c r="Q2209" s="71"/>
      <c r="R2209" s="68"/>
    </row>
    <row r="2210" spans="1:18" x14ac:dyDescent="0.2">
      <c r="A2210" s="72" t="s">
        <v>4480</v>
      </c>
      <c r="B2210" s="66" t="s">
        <v>4481</v>
      </c>
      <c r="C2210" s="67">
        <v>49</v>
      </c>
      <c r="D2210" s="67" t="s">
        <v>345</v>
      </c>
      <c r="E2210" s="71">
        <v>0.77107636653385003</v>
      </c>
      <c r="F2210" s="68">
        <v>45.077720207253897</v>
      </c>
      <c r="G2210" s="71">
        <v>0.97827875498115902</v>
      </c>
      <c r="H2210" s="68">
        <v>76.165803108808305</v>
      </c>
      <c r="I2210" s="71">
        <v>0.92009233578544003</v>
      </c>
      <c r="J2210" s="68">
        <v>73.575129533678705</v>
      </c>
      <c r="K2210" s="71">
        <v>0.92254177296656303</v>
      </c>
      <c r="L2210" s="68">
        <v>54.922279792746103</v>
      </c>
      <c r="M2210" s="71">
        <v>0.94</v>
      </c>
      <c r="N2210" s="68">
        <v>66.137566137566097</v>
      </c>
      <c r="O2210" s="71">
        <v>0.86554533546993595</v>
      </c>
      <c r="P2210" s="68">
        <v>95.027624309392294</v>
      </c>
      <c r="Q2210" s="71">
        <v>0</v>
      </c>
      <c r="R2210" s="68">
        <v>75.510204081632693</v>
      </c>
    </row>
    <row r="2211" spans="1:18" x14ac:dyDescent="0.2">
      <c r="A2211" s="72" t="s">
        <v>3756</v>
      </c>
      <c r="B2211" s="66" t="s">
        <v>4482</v>
      </c>
      <c r="C2211" s="67">
        <v>50</v>
      </c>
      <c r="D2211" s="67" t="s">
        <v>345</v>
      </c>
      <c r="E2211" s="71">
        <v>0.87128148756659496</v>
      </c>
      <c r="F2211" s="68">
        <v>93.758668515950106</v>
      </c>
      <c r="G2211" s="71">
        <v>0.91345792720534003</v>
      </c>
      <c r="H2211" s="68">
        <v>79.935275080906194</v>
      </c>
      <c r="I2211" s="71">
        <v>0.92791531960498197</v>
      </c>
      <c r="J2211" s="68">
        <v>89.782709200184897</v>
      </c>
      <c r="K2211" s="71">
        <v>0.95890471950133604</v>
      </c>
      <c r="L2211" s="68">
        <v>92.094313453536799</v>
      </c>
      <c r="M2211" s="71">
        <v>0.98540145985401495</v>
      </c>
      <c r="N2211" s="68">
        <v>91.403345724907098</v>
      </c>
      <c r="O2211" s="71">
        <v>0.57072801166730203</v>
      </c>
      <c r="P2211" s="68">
        <v>42.242990654205599</v>
      </c>
      <c r="Q2211" s="71"/>
      <c r="R2211" s="68"/>
    </row>
    <row r="2212" spans="1:18" x14ac:dyDescent="0.2">
      <c r="A2212" s="72" t="s">
        <v>4483</v>
      </c>
      <c r="B2212" s="66" t="s">
        <v>4483</v>
      </c>
      <c r="C2212" s="67">
        <v>50</v>
      </c>
      <c r="D2212" s="67" t="s">
        <v>345</v>
      </c>
      <c r="E2212" s="71">
        <v>0.86756950634667496</v>
      </c>
      <c r="F2212" s="68">
        <v>92.233009708737896</v>
      </c>
      <c r="G2212" s="71">
        <v>0.96176446581070196</v>
      </c>
      <c r="H2212" s="68">
        <v>94.683310217290796</v>
      </c>
      <c r="I2212" s="71">
        <v>0.92541270658088004</v>
      </c>
      <c r="J2212" s="68">
        <v>88.025889967637497</v>
      </c>
      <c r="K2212" s="71">
        <v>0.973467724268261</v>
      </c>
      <c r="L2212" s="68">
        <v>96.208969024503006</v>
      </c>
      <c r="M2212" s="71">
        <v>1</v>
      </c>
      <c r="N2212" s="68">
        <v>100</v>
      </c>
      <c r="O2212" s="71">
        <v>0.477202635073534</v>
      </c>
      <c r="P2212" s="68">
        <v>29.485981308411201</v>
      </c>
      <c r="Q2212" s="71"/>
      <c r="R2212" s="68"/>
    </row>
    <row r="2213" spans="1:18" x14ac:dyDescent="0.2">
      <c r="A2213" s="72" t="s">
        <v>4484</v>
      </c>
      <c r="B2213" s="66" t="s">
        <v>4485</v>
      </c>
      <c r="C2213" s="67">
        <v>49</v>
      </c>
      <c r="D2213" s="67" t="s">
        <v>345</v>
      </c>
      <c r="E2213" s="71">
        <v>0.79242711970106605</v>
      </c>
      <c r="F2213" s="68">
        <v>49.740932642487003</v>
      </c>
      <c r="G2213" s="71">
        <v>0.78997149374662301</v>
      </c>
      <c r="H2213" s="68">
        <v>25.388601036269399</v>
      </c>
      <c r="I2213" s="71">
        <v>0.78670902384200503</v>
      </c>
      <c r="J2213" s="68">
        <v>23.316062176165801</v>
      </c>
      <c r="K2213" s="71">
        <v>0.73177129778804395</v>
      </c>
      <c r="L2213" s="68">
        <v>24.3523316062176</v>
      </c>
      <c r="M2213" s="71">
        <v>0.99199999999999999</v>
      </c>
      <c r="N2213" s="68">
        <v>87.301587301587304</v>
      </c>
      <c r="O2213" s="71">
        <v>0.66168378312866005</v>
      </c>
      <c r="P2213" s="68">
        <v>60.773480662983403</v>
      </c>
      <c r="Q2213" s="71"/>
      <c r="R2213" s="68"/>
    </row>
    <row r="2214" spans="1:18" x14ac:dyDescent="0.2">
      <c r="A2214" s="72" t="s">
        <v>4486</v>
      </c>
      <c r="B2214" s="66" t="s">
        <v>4487</v>
      </c>
      <c r="C2214" s="67">
        <v>49</v>
      </c>
      <c r="D2214" s="67" t="s">
        <v>345</v>
      </c>
      <c r="E2214" s="71">
        <v>0.92272055738444203</v>
      </c>
      <c r="F2214" s="68">
        <v>96.373056994818697</v>
      </c>
      <c r="G2214" s="71">
        <v>0.98908929537964396</v>
      </c>
      <c r="H2214" s="68">
        <v>85.492227979274602</v>
      </c>
      <c r="I2214" s="71">
        <v>0.94565043493618195</v>
      </c>
      <c r="J2214" s="68">
        <v>93.782383419689097</v>
      </c>
      <c r="K2214" s="71">
        <v>0.95424253294262895</v>
      </c>
      <c r="L2214" s="68">
        <v>74.611398963730593</v>
      </c>
      <c r="M2214" s="71">
        <v>0.97599999999999998</v>
      </c>
      <c r="N2214" s="68">
        <v>77.7777777777778</v>
      </c>
      <c r="O2214" s="71">
        <v>0.74862052366375298</v>
      </c>
      <c r="P2214" s="68">
        <v>75.690607734806605</v>
      </c>
      <c r="Q2214" s="71"/>
      <c r="R2214" s="68"/>
    </row>
    <row r="2215" spans="1:18" x14ac:dyDescent="0.2">
      <c r="A2215" s="72" t="s">
        <v>4488</v>
      </c>
      <c r="B2215" s="66" t="s">
        <v>4489</v>
      </c>
      <c r="C2215" s="67">
        <v>49</v>
      </c>
      <c r="D2215" s="67" t="s">
        <v>345</v>
      </c>
      <c r="E2215" s="71">
        <v>0.90889476768008204</v>
      </c>
      <c r="F2215" s="68">
        <v>93.264248704663203</v>
      </c>
      <c r="G2215" s="71">
        <v>0.98983962717538498</v>
      </c>
      <c r="H2215" s="68">
        <v>86.528497409326405</v>
      </c>
      <c r="I2215" s="71">
        <v>0.93479675797508699</v>
      </c>
      <c r="J2215" s="68">
        <v>86.528497409326405</v>
      </c>
      <c r="K2215" s="71">
        <v>0.959818390953178</v>
      </c>
      <c r="L2215" s="68">
        <v>79.792746113989594</v>
      </c>
      <c r="M2215" s="71">
        <v>1</v>
      </c>
      <c r="N2215" s="68">
        <v>100</v>
      </c>
      <c r="O2215" s="71">
        <v>0.66001906229676199</v>
      </c>
      <c r="P2215" s="68">
        <v>59.668508287292802</v>
      </c>
      <c r="Q2215" s="71"/>
      <c r="R2215" s="68"/>
    </row>
    <row r="2216" spans="1:18" x14ac:dyDescent="0.2">
      <c r="A2216" s="72" t="s">
        <v>4490</v>
      </c>
      <c r="B2216" s="66" t="s">
        <v>4491</v>
      </c>
      <c r="C2216" s="67">
        <v>50</v>
      </c>
      <c r="D2216" s="67" t="s">
        <v>345</v>
      </c>
      <c r="E2216" s="71">
        <v>0.868469472160596</v>
      </c>
      <c r="F2216" s="68">
        <v>92.695330559408205</v>
      </c>
      <c r="G2216" s="71">
        <v>0.99433765597490098</v>
      </c>
      <c r="H2216" s="68">
        <v>99.352750809061504</v>
      </c>
      <c r="I2216" s="71">
        <v>0.91017023163914001</v>
      </c>
      <c r="J2216" s="68">
        <v>80.3513638465095</v>
      </c>
      <c r="K2216" s="71">
        <v>0.95167833680982605</v>
      </c>
      <c r="L2216" s="68">
        <v>89.551548774849707</v>
      </c>
      <c r="M2216" s="71">
        <v>1</v>
      </c>
      <c r="N2216" s="68">
        <v>100</v>
      </c>
      <c r="O2216" s="71">
        <v>0.48616113637911101</v>
      </c>
      <c r="P2216" s="68">
        <v>30.140186915887899</v>
      </c>
      <c r="Q2216" s="71"/>
      <c r="R2216" s="68"/>
    </row>
    <row r="2217" spans="1:18" x14ac:dyDescent="0.2">
      <c r="A2217" s="72" t="s">
        <v>4492</v>
      </c>
      <c r="B2217" s="66" t="s">
        <v>4492</v>
      </c>
      <c r="C2217" s="67">
        <v>49</v>
      </c>
      <c r="D2217" s="67" t="s">
        <v>345</v>
      </c>
      <c r="E2217" s="71">
        <v>0.88322947871573398</v>
      </c>
      <c r="F2217" s="68">
        <v>80.310880829015503</v>
      </c>
      <c r="G2217" s="71">
        <v>0.99472509069718695</v>
      </c>
      <c r="H2217" s="68">
        <v>91.191709844559597</v>
      </c>
      <c r="I2217" s="71">
        <v>0.918156974280955</v>
      </c>
      <c r="J2217" s="68">
        <v>70.466321243523296</v>
      </c>
      <c r="K2217" s="71">
        <v>0.93099953335610997</v>
      </c>
      <c r="L2217" s="68">
        <v>63.730569948186499</v>
      </c>
      <c r="M2217" s="71">
        <v>0.98799999999999999</v>
      </c>
      <c r="N2217" s="68">
        <v>84.656084656084701</v>
      </c>
      <c r="O2217" s="71">
        <v>0.58426579524442201</v>
      </c>
      <c r="P2217" s="68">
        <v>42.541436464088399</v>
      </c>
      <c r="Q2217" s="71"/>
      <c r="R2217" s="68"/>
    </row>
    <row r="2218" spans="1:18" x14ac:dyDescent="0.2">
      <c r="A2218" s="72" t="s">
        <v>4493</v>
      </c>
      <c r="B2218" s="66" t="s">
        <v>4494</v>
      </c>
      <c r="C2218" s="67">
        <v>49</v>
      </c>
      <c r="D2218" s="67" t="s">
        <v>345</v>
      </c>
      <c r="E2218" s="71">
        <v>0.88861531919694903</v>
      </c>
      <c r="F2218" s="68">
        <v>83.419689119170997</v>
      </c>
      <c r="G2218" s="71">
        <v>0.95046202841143801</v>
      </c>
      <c r="H2218" s="68">
        <v>62.176165803108802</v>
      </c>
      <c r="I2218" s="71">
        <v>0.90375313928518197</v>
      </c>
      <c r="J2218" s="68">
        <v>60.103626943005203</v>
      </c>
      <c r="K2218" s="71">
        <v>0.90937250816493798</v>
      </c>
      <c r="L2218" s="68">
        <v>46.1139896373057</v>
      </c>
      <c r="M2218" s="71">
        <v>0.91200000000000003</v>
      </c>
      <c r="N2218" s="68">
        <v>54.4973544973545</v>
      </c>
      <c r="O2218" s="71">
        <v>0.65610423932013295</v>
      </c>
      <c r="P2218" s="68">
        <v>59.116022099447498</v>
      </c>
      <c r="Q2218" s="71">
        <v>1</v>
      </c>
      <c r="R2218" s="68">
        <v>100</v>
      </c>
    </row>
    <row r="2219" spans="1:18" x14ac:dyDescent="0.2">
      <c r="A2219" s="72" t="s">
        <v>4495</v>
      </c>
      <c r="B2219" s="66" t="s">
        <v>4496</v>
      </c>
      <c r="C2219" s="67">
        <v>49</v>
      </c>
      <c r="D2219" s="67" t="s">
        <v>345</v>
      </c>
      <c r="E2219" s="71">
        <v>0.883357979008487</v>
      </c>
      <c r="F2219" s="68">
        <v>80.829015544041496</v>
      </c>
      <c r="G2219" s="71">
        <v>0.97758652584230099</v>
      </c>
      <c r="H2219" s="68">
        <v>75.129533678756502</v>
      </c>
      <c r="I2219" s="71">
        <v>0.92050148855490699</v>
      </c>
      <c r="J2219" s="68">
        <v>74.093264248704699</v>
      </c>
      <c r="K2219" s="71">
        <v>0.95434412047939399</v>
      </c>
      <c r="L2219" s="68">
        <v>75.129533678756502</v>
      </c>
      <c r="M2219" s="71">
        <v>1</v>
      </c>
      <c r="N2219" s="68">
        <v>100</v>
      </c>
      <c r="O2219" s="71">
        <v>0.56435776016583605</v>
      </c>
      <c r="P2219" s="68">
        <v>39.226519337016597</v>
      </c>
      <c r="Q2219" s="71"/>
      <c r="R2219" s="68"/>
    </row>
    <row r="2220" spans="1:18" x14ac:dyDescent="0.2">
      <c r="A2220" s="72" t="s">
        <v>4497</v>
      </c>
      <c r="B2220" s="66" t="s">
        <v>4498</v>
      </c>
      <c r="C2220" s="67">
        <v>49</v>
      </c>
      <c r="D2220" s="67" t="s">
        <v>345</v>
      </c>
      <c r="E2220" s="71">
        <v>0.74171830140212802</v>
      </c>
      <c r="F2220" s="68">
        <v>34.715025906735796</v>
      </c>
      <c r="G2220" s="71">
        <v>0.94095424695545704</v>
      </c>
      <c r="H2220" s="68">
        <v>58.031088082901498</v>
      </c>
      <c r="I2220" s="71">
        <v>0.90546707109177704</v>
      </c>
      <c r="J2220" s="68">
        <v>62.694300518134703</v>
      </c>
      <c r="K2220" s="71">
        <v>0.91276050762802696</v>
      </c>
      <c r="L2220" s="68">
        <v>48.7046632124352</v>
      </c>
      <c r="M2220" s="71">
        <v>0.84399999999999997</v>
      </c>
      <c r="N2220" s="68">
        <v>36.507936507936499</v>
      </c>
      <c r="O2220" s="71">
        <v>0.847127982737508</v>
      </c>
      <c r="P2220" s="68">
        <v>93.370165745856397</v>
      </c>
      <c r="Q2220" s="71">
        <v>0</v>
      </c>
      <c r="R2220" s="68">
        <v>75.510204081632693</v>
      </c>
    </row>
    <row r="2221" spans="1:18" x14ac:dyDescent="0.2">
      <c r="A2221" s="72" t="s">
        <v>4225</v>
      </c>
      <c r="B2221" s="66" t="s">
        <v>4499</v>
      </c>
      <c r="C2221" s="67">
        <v>49</v>
      </c>
      <c r="D2221" s="67" t="s">
        <v>345</v>
      </c>
      <c r="E2221" s="71">
        <v>0.89111633313679695</v>
      </c>
      <c r="F2221" s="68">
        <v>84.974093264248694</v>
      </c>
      <c r="G2221" s="71">
        <v>0.96381993817909795</v>
      </c>
      <c r="H2221" s="68">
        <v>65.803108808290204</v>
      </c>
      <c r="I2221" s="71">
        <v>0.90100003235767201</v>
      </c>
      <c r="J2221" s="68">
        <v>58.031088082901498</v>
      </c>
      <c r="K2221" s="71">
        <v>0.927780425634253</v>
      </c>
      <c r="L2221" s="68">
        <v>58.549222797927499</v>
      </c>
      <c r="M2221" s="71">
        <v>0.90800000000000003</v>
      </c>
      <c r="N2221" s="68">
        <v>51.322751322751301</v>
      </c>
      <c r="O2221" s="71">
        <v>0.75498126951296296</v>
      </c>
      <c r="P2221" s="68">
        <v>77.348066298342502</v>
      </c>
      <c r="Q2221" s="71"/>
      <c r="R2221" s="68"/>
    </row>
    <row r="2222" spans="1:18" x14ac:dyDescent="0.2">
      <c r="A2222" s="72" t="s">
        <v>4500</v>
      </c>
      <c r="B2222" s="66" t="s">
        <v>4501</v>
      </c>
      <c r="C2222" s="67">
        <v>49</v>
      </c>
      <c r="D2222" s="67" t="s">
        <v>345</v>
      </c>
      <c r="E2222" s="71">
        <v>0.67138941268353103</v>
      </c>
      <c r="F2222" s="68">
        <v>20.207253886010399</v>
      </c>
      <c r="G2222" s="71">
        <v>0.80131296699235699</v>
      </c>
      <c r="H2222" s="68">
        <v>29.015544041450799</v>
      </c>
      <c r="I2222" s="71">
        <v>0.804119926154925</v>
      </c>
      <c r="J2222" s="68">
        <v>27.461139896373101</v>
      </c>
      <c r="K2222" s="71">
        <v>0.82160623250261999</v>
      </c>
      <c r="L2222" s="68">
        <v>31.088082901554401</v>
      </c>
      <c r="M2222" s="71">
        <v>0.81599999999999995</v>
      </c>
      <c r="N2222" s="68">
        <v>32.2751322751323</v>
      </c>
      <c r="O2222" s="71">
        <v>0.78529735045128701</v>
      </c>
      <c r="P2222" s="68">
        <v>82.872928176795597</v>
      </c>
      <c r="Q2222" s="71">
        <v>0</v>
      </c>
      <c r="R2222" s="68">
        <v>75.510204081632693</v>
      </c>
    </row>
    <row r="2223" spans="1:18" x14ac:dyDescent="0.2">
      <c r="A2223" s="72" t="s">
        <v>4502</v>
      </c>
      <c r="B2223" s="66" t="s">
        <v>4503</v>
      </c>
      <c r="C2223" s="67">
        <v>49</v>
      </c>
      <c r="D2223" s="67" t="s">
        <v>345</v>
      </c>
      <c r="E2223" s="71">
        <v>0.72019169164380004</v>
      </c>
      <c r="F2223" s="68">
        <v>28.497409326424901</v>
      </c>
      <c r="G2223" s="71">
        <v>0.90135427691300496</v>
      </c>
      <c r="H2223" s="68">
        <v>43.005181347150298</v>
      </c>
      <c r="I2223" s="71">
        <v>0.84137486772629</v>
      </c>
      <c r="J2223" s="68">
        <v>37.305699481865297</v>
      </c>
      <c r="K2223" s="71">
        <v>0.882852404296537</v>
      </c>
      <c r="L2223" s="68">
        <v>39.378238341968903</v>
      </c>
      <c r="M2223" s="71">
        <v>0.84</v>
      </c>
      <c r="N2223" s="68">
        <v>35.978835978836003</v>
      </c>
      <c r="O2223" s="71">
        <v>0.85396860092697002</v>
      </c>
      <c r="P2223" s="68">
        <v>93.922651933701701</v>
      </c>
      <c r="Q2223" s="71">
        <v>1.6000000000000001E-3</v>
      </c>
      <c r="R2223" s="68">
        <v>79.591836734693899</v>
      </c>
    </row>
    <row r="2224" spans="1:18" x14ac:dyDescent="0.2">
      <c r="A2224" s="72" t="s">
        <v>795</v>
      </c>
      <c r="B2224" s="66" t="s">
        <v>4504</v>
      </c>
      <c r="C2224" s="67">
        <v>50</v>
      </c>
      <c r="D2224" s="67" t="s">
        <v>345</v>
      </c>
      <c r="E2224" s="71">
        <v>0.83213381304281797</v>
      </c>
      <c r="F2224" s="68">
        <v>73.647711511789197</v>
      </c>
      <c r="G2224" s="71">
        <v>0.81636500709861304</v>
      </c>
      <c r="H2224" s="68">
        <v>43.735552473416497</v>
      </c>
      <c r="I2224" s="71">
        <v>0.89602858073942104</v>
      </c>
      <c r="J2224" s="68">
        <v>72.075820619509898</v>
      </c>
      <c r="K2224" s="71">
        <v>0.88785875928139402</v>
      </c>
      <c r="L2224" s="68">
        <v>58.0674988441979</v>
      </c>
      <c r="M2224" s="71">
        <v>0.89051094890510896</v>
      </c>
      <c r="N2224" s="68">
        <v>72.072490706319698</v>
      </c>
      <c r="O2224" s="71">
        <v>0.66990576918955502</v>
      </c>
      <c r="P2224" s="68">
        <v>59.672897196261701</v>
      </c>
      <c r="Q2224" s="71"/>
      <c r="R2224" s="68"/>
    </row>
    <row r="2225" spans="1:18" x14ac:dyDescent="0.2">
      <c r="A2225" s="72" t="s">
        <v>4505</v>
      </c>
      <c r="B2225" s="66" t="s">
        <v>4506</v>
      </c>
      <c r="C2225" s="67">
        <v>50</v>
      </c>
      <c r="D2225" s="67" t="s">
        <v>345</v>
      </c>
      <c r="E2225" s="71">
        <v>0.823576668011751</v>
      </c>
      <c r="F2225" s="68">
        <v>68.978270920018502</v>
      </c>
      <c r="G2225" s="71">
        <v>0.84483530112274896</v>
      </c>
      <c r="H2225" s="68">
        <v>53.490522422561298</v>
      </c>
      <c r="I2225" s="71">
        <v>0.88033026882316301</v>
      </c>
      <c r="J2225" s="68">
        <v>64.401294498381901</v>
      </c>
      <c r="K2225" s="71">
        <v>0.90181799009851804</v>
      </c>
      <c r="L2225" s="68">
        <v>64.401294498381901</v>
      </c>
      <c r="M2225" s="71">
        <v>0.81751824817518204</v>
      </c>
      <c r="N2225" s="68">
        <v>57.9925650557621</v>
      </c>
      <c r="O2225" s="71">
        <v>0.67338153183914295</v>
      </c>
      <c r="P2225" s="68">
        <v>60.327102803738299</v>
      </c>
      <c r="Q2225" s="71"/>
      <c r="R2225" s="68"/>
    </row>
    <row r="2226" spans="1:18" x14ac:dyDescent="0.2">
      <c r="A2226" s="72" t="s">
        <v>4507</v>
      </c>
      <c r="B2226" s="66" t="s">
        <v>4508</v>
      </c>
      <c r="C2226" s="67">
        <v>50</v>
      </c>
      <c r="D2226" s="67" t="s">
        <v>345</v>
      </c>
      <c r="E2226" s="71">
        <v>0.83600017184378095</v>
      </c>
      <c r="F2226" s="68">
        <v>76.236708275543194</v>
      </c>
      <c r="G2226" s="71">
        <v>0.86881724136954497</v>
      </c>
      <c r="H2226" s="68">
        <v>62.089690245029999</v>
      </c>
      <c r="I2226" s="71">
        <v>0.859292585618883</v>
      </c>
      <c r="J2226" s="68">
        <v>53.721682847896403</v>
      </c>
      <c r="K2226" s="71">
        <v>0.91011556531346605</v>
      </c>
      <c r="L2226" s="68">
        <v>68.839574664817405</v>
      </c>
      <c r="M2226" s="71">
        <v>0.71532846715328502</v>
      </c>
      <c r="N2226" s="68">
        <v>41.589219330855002</v>
      </c>
      <c r="O2226" s="71">
        <v>0.82644699976372404</v>
      </c>
      <c r="P2226" s="68">
        <v>85.794392523364493</v>
      </c>
      <c r="Q2226" s="71"/>
      <c r="R2226" s="68"/>
    </row>
    <row r="2227" spans="1:18" x14ac:dyDescent="0.2">
      <c r="A2227" s="72" t="s">
        <v>4509</v>
      </c>
      <c r="B2227" s="66" t="s">
        <v>4510</v>
      </c>
      <c r="C2227" s="67">
        <v>50</v>
      </c>
      <c r="D2227" s="67" t="s">
        <v>345</v>
      </c>
      <c r="E2227" s="71">
        <v>0.86259245402247697</v>
      </c>
      <c r="F2227" s="68">
        <v>90.337494220989399</v>
      </c>
      <c r="G2227" s="71">
        <v>0.92385146577323995</v>
      </c>
      <c r="H2227" s="68">
        <v>84.281091077207606</v>
      </c>
      <c r="I2227" s="71">
        <v>0.91992891885907702</v>
      </c>
      <c r="J2227" s="68">
        <v>84.928340268146101</v>
      </c>
      <c r="K2227" s="71">
        <v>0.97134922094383302</v>
      </c>
      <c r="L2227" s="68">
        <v>96.024040684234905</v>
      </c>
      <c r="M2227" s="71">
        <v>0.96350364963503699</v>
      </c>
      <c r="N2227" s="68">
        <v>86.849442379182193</v>
      </c>
      <c r="O2227" s="71">
        <v>0.53432901490119999</v>
      </c>
      <c r="P2227" s="68">
        <v>36.495327102803699</v>
      </c>
      <c r="Q2227" s="71"/>
      <c r="R2227" s="68"/>
    </row>
    <row r="2228" spans="1:18" x14ac:dyDescent="0.2">
      <c r="A2228" s="72" t="s">
        <v>4511</v>
      </c>
      <c r="B2228" s="66" t="s">
        <v>4512</v>
      </c>
      <c r="C2228" s="67">
        <v>50</v>
      </c>
      <c r="D2228" s="67" t="s">
        <v>345</v>
      </c>
      <c r="E2228" s="71">
        <v>0.82756606831984902</v>
      </c>
      <c r="F2228" s="68">
        <v>71.104946833102204</v>
      </c>
      <c r="G2228" s="71">
        <v>0.75080191345701197</v>
      </c>
      <c r="H2228" s="68">
        <v>26.629680998613001</v>
      </c>
      <c r="I2228" s="71">
        <v>0.92218747080089503</v>
      </c>
      <c r="J2228" s="68">
        <v>86.3153028201572</v>
      </c>
      <c r="K2228" s="71">
        <v>0.85830003311355496</v>
      </c>
      <c r="L2228" s="68">
        <v>46.047156726768399</v>
      </c>
      <c r="M2228" s="71">
        <v>0.98540145985401495</v>
      </c>
      <c r="N2228" s="68">
        <v>91.403345724907098</v>
      </c>
      <c r="O2228" s="71">
        <v>0.62113946437376799</v>
      </c>
      <c r="P2228" s="68">
        <v>51.495327102803699</v>
      </c>
      <c r="Q2228" s="71"/>
      <c r="R2228" s="68"/>
    </row>
    <row r="2229" spans="1:18" x14ac:dyDescent="0.2">
      <c r="A2229" s="72" t="s">
        <v>4513</v>
      </c>
      <c r="B2229" s="66" t="s">
        <v>4514</v>
      </c>
      <c r="C2229" s="67">
        <v>50</v>
      </c>
      <c r="D2229" s="67" t="s">
        <v>345</v>
      </c>
      <c r="E2229" s="71">
        <v>0.82751947709386997</v>
      </c>
      <c r="F2229" s="68">
        <v>71.012482662968097</v>
      </c>
      <c r="G2229" s="71">
        <v>0.82200118638385899</v>
      </c>
      <c r="H2229" s="68">
        <v>45.584835876097998</v>
      </c>
      <c r="I2229" s="71">
        <v>0.91474434168069796</v>
      </c>
      <c r="J2229" s="68">
        <v>82.616736014794299</v>
      </c>
      <c r="K2229" s="71">
        <v>0.91362138119857095</v>
      </c>
      <c r="L2229" s="68">
        <v>69.949144706426296</v>
      </c>
      <c r="M2229" s="71">
        <v>1</v>
      </c>
      <c r="N2229" s="68">
        <v>100</v>
      </c>
      <c r="O2229" s="71">
        <v>0.48723047620622101</v>
      </c>
      <c r="P2229" s="68">
        <v>30.233644859813101</v>
      </c>
      <c r="Q2229" s="71"/>
      <c r="R2229" s="68"/>
    </row>
    <row r="2230" spans="1:18" x14ac:dyDescent="0.2">
      <c r="A2230" s="72" t="s">
        <v>4515</v>
      </c>
      <c r="B2230" s="66" t="s">
        <v>4516</v>
      </c>
      <c r="C2230" s="67">
        <v>50</v>
      </c>
      <c r="D2230" s="67" t="s">
        <v>345</v>
      </c>
      <c r="E2230" s="71">
        <v>0.84936720914513597</v>
      </c>
      <c r="F2230" s="68">
        <v>83.263985205732794</v>
      </c>
      <c r="G2230" s="71">
        <v>0.87418954544120797</v>
      </c>
      <c r="H2230" s="68">
        <v>64.401294498381901</v>
      </c>
      <c r="I2230" s="71">
        <v>0.89996376125736999</v>
      </c>
      <c r="J2230" s="68">
        <v>74.156264447526596</v>
      </c>
      <c r="K2230" s="71">
        <v>0.92422863708799696</v>
      </c>
      <c r="L2230" s="68">
        <v>75.543226999537694</v>
      </c>
      <c r="M2230" s="71">
        <v>0.79562043795620396</v>
      </c>
      <c r="N2230" s="68">
        <v>54.739776951672901</v>
      </c>
      <c r="O2230" s="71">
        <v>0.75283366398289897</v>
      </c>
      <c r="P2230" s="68">
        <v>73.738317757009298</v>
      </c>
      <c r="Q2230" s="71"/>
      <c r="R2230" s="68"/>
    </row>
    <row r="2231" spans="1:18" x14ac:dyDescent="0.2">
      <c r="A2231" s="72" t="s">
        <v>4517</v>
      </c>
      <c r="B2231" s="66" t="s">
        <v>4518</v>
      </c>
      <c r="C2231" s="67">
        <v>50</v>
      </c>
      <c r="D2231" s="67" t="s">
        <v>345</v>
      </c>
      <c r="E2231" s="71">
        <v>0.82683156611377195</v>
      </c>
      <c r="F2231" s="68">
        <v>70.550161812297702</v>
      </c>
      <c r="G2231" s="71">
        <v>0.89387418313150202</v>
      </c>
      <c r="H2231" s="68">
        <v>72.122052704577001</v>
      </c>
      <c r="I2231" s="71">
        <v>0.89462175447393</v>
      </c>
      <c r="J2231" s="68">
        <v>71.474803513638506</v>
      </c>
      <c r="K2231" s="71">
        <v>0.90164608131594404</v>
      </c>
      <c r="L2231" s="68">
        <v>64.355062413314798</v>
      </c>
      <c r="M2231" s="71">
        <v>0.839416058394161</v>
      </c>
      <c r="N2231" s="68">
        <v>62.5</v>
      </c>
      <c r="O2231" s="71">
        <v>0.60459975325332405</v>
      </c>
      <c r="P2231" s="68">
        <v>48.224299065420603</v>
      </c>
      <c r="Q2231" s="71"/>
      <c r="R2231" s="68"/>
    </row>
    <row r="2232" spans="1:18" x14ac:dyDescent="0.2">
      <c r="A2232" s="72" t="s">
        <v>4519</v>
      </c>
      <c r="B2232" s="66" t="s">
        <v>4520</v>
      </c>
      <c r="C2232" s="67">
        <v>50</v>
      </c>
      <c r="D2232" s="67" t="s">
        <v>345</v>
      </c>
      <c r="E2232" s="71">
        <v>0.86903789394766195</v>
      </c>
      <c r="F2232" s="68">
        <v>93.065187239944507</v>
      </c>
      <c r="G2232" s="71">
        <v>0.95323634773561905</v>
      </c>
      <c r="H2232" s="68">
        <v>92.787794729542298</v>
      </c>
      <c r="I2232" s="71">
        <v>0.87033845880310101</v>
      </c>
      <c r="J2232" s="68">
        <v>59.315765141007901</v>
      </c>
      <c r="K2232" s="71">
        <v>0.94428133990276197</v>
      </c>
      <c r="L2232" s="68">
        <v>85.899214054553894</v>
      </c>
      <c r="M2232" s="71">
        <v>0.98540145985401495</v>
      </c>
      <c r="N2232" s="68">
        <v>91.403345724907098</v>
      </c>
      <c r="O2232" s="71">
        <v>0.59193186344281301</v>
      </c>
      <c r="P2232" s="68">
        <v>45.4205607476636</v>
      </c>
      <c r="Q2232" s="71"/>
      <c r="R2232" s="68"/>
    </row>
    <row r="2233" spans="1:18" x14ac:dyDescent="0.2">
      <c r="A2233" s="72" t="s">
        <v>1258</v>
      </c>
      <c r="B2233" s="66" t="s">
        <v>4521</v>
      </c>
      <c r="C2233" s="67">
        <v>50</v>
      </c>
      <c r="D2233" s="67" t="s">
        <v>345</v>
      </c>
      <c r="E2233" s="71">
        <v>0.75764211950035898</v>
      </c>
      <c r="F2233" s="68">
        <v>37.355524734165499</v>
      </c>
      <c r="G2233" s="71">
        <v>0.70945061749195804</v>
      </c>
      <c r="H2233" s="68">
        <v>19.6486361534905</v>
      </c>
      <c r="I2233" s="71">
        <v>0.87937993622359101</v>
      </c>
      <c r="J2233" s="68">
        <v>63.754045307443398</v>
      </c>
      <c r="K2233" s="71">
        <v>0.91142324141105402</v>
      </c>
      <c r="L2233" s="68">
        <v>69.1169671752196</v>
      </c>
      <c r="M2233" s="71">
        <v>1</v>
      </c>
      <c r="N2233" s="68">
        <v>100</v>
      </c>
      <c r="O2233" s="71">
        <v>0.287956802375193</v>
      </c>
      <c r="P2233" s="68">
        <v>10.981308411215</v>
      </c>
      <c r="Q2233" s="71"/>
      <c r="R2233" s="68"/>
    </row>
    <row r="2234" spans="1:18" x14ac:dyDescent="0.2">
      <c r="A2234" s="72" t="s">
        <v>4522</v>
      </c>
      <c r="B2234" s="66" t="s">
        <v>4523</v>
      </c>
      <c r="C2234" s="67">
        <v>50</v>
      </c>
      <c r="D2234" s="67" t="s">
        <v>345</v>
      </c>
      <c r="E2234" s="71">
        <v>0.80109238943931005</v>
      </c>
      <c r="F2234" s="68">
        <v>56.3106796116505</v>
      </c>
      <c r="G2234" s="71">
        <v>0.96311006805444799</v>
      </c>
      <c r="H2234" s="68">
        <v>94.914470642626</v>
      </c>
      <c r="I2234" s="71">
        <v>0.91292443275384605</v>
      </c>
      <c r="J2234" s="68">
        <v>81.9232547387887</v>
      </c>
      <c r="K2234" s="71">
        <v>0.96039089425109103</v>
      </c>
      <c r="L2234" s="68">
        <v>92.741562644475295</v>
      </c>
      <c r="M2234" s="71">
        <v>0.64963503649635002</v>
      </c>
      <c r="N2234" s="68">
        <v>32.3420074349442</v>
      </c>
      <c r="O2234" s="71">
        <v>0.51940151564081505</v>
      </c>
      <c r="P2234" s="68">
        <v>34.485981308411198</v>
      </c>
      <c r="Q2234" s="71"/>
      <c r="R2234" s="68"/>
    </row>
    <row r="2235" spans="1:18" x14ac:dyDescent="0.2">
      <c r="A2235" s="72" t="s">
        <v>4524</v>
      </c>
      <c r="B2235" s="66" t="s">
        <v>4525</v>
      </c>
      <c r="C2235" s="67">
        <v>50</v>
      </c>
      <c r="D2235" s="67" t="s">
        <v>345</v>
      </c>
      <c r="E2235" s="71">
        <v>0.86225069681831501</v>
      </c>
      <c r="F2235" s="68">
        <v>90.060101710587105</v>
      </c>
      <c r="G2235" s="71">
        <v>0.91338482012268096</v>
      </c>
      <c r="H2235" s="68">
        <v>79.842810910772101</v>
      </c>
      <c r="I2235" s="71">
        <v>0.90017143440055003</v>
      </c>
      <c r="J2235" s="68">
        <v>74.248728617660603</v>
      </c>
      <c r="K2235" s="71">
        <v>0.93365937961613599</v>
      </c>
      <c r="L2235" s="68">
        <v>80.721220527045801</v>
      </c>
      <c r="M2235" s="71">
        <v>0.94890510948905105</v>
      </c>
      <c r="N2235" s="68">
        <v>83.828996282527896</v>
      </c>
      <c r="O2235" s="71">
        <v>0.61513274046315902</v>
      </c>
      <c r="P2235" s="68">
        <v>50.280373831775698</v>
      </c>
      <c r="Q2235" s="71"/>
      <c r="R2235" s="68"/>
    </row>
    <row r="2236" spans="1:18" x14ac:dyDescent="0.2">
      <c r="A2236" s="72" t="s">
        <v>4526</v>
      </c>
      <c r="B2236" s="66" t="s">
        <v>4527</v>
      </c>
      <c r="C2236" s="67">
        <v>50</v>
      </c>
      <c r="D2236" s="67" t="s">
        <v>345</v>
      </c>
      <c r="E2236" s="71">
        <v>0.78106057253559402</v>
      </c>
      <c r="F2236" s="68">
        <v>46.278317152103597</v>
      </c>
      <c r="G2236" s="71">
        <v>0.91818050847975097</v>
      </c>
      <c r="H2236" s="68">
        <v>82.200647249190894</v>
      </c>
      <c r="I2236" s="71">
        <v>0.91029126952210604</v>
      </c>
      <c r="J2236" s="68">
        <v>80.443828016643593</v>
      </c>
      <c r="K2236" s="71">
        <v>0.771531275004391</v>
      </c>
      <c r="L2236" s="68">
        <v>20.5270457697642</v>
      </c>
      <c r="M2236" s="71">
        <v>0.934306569343066</v>
      </c>
      <c r="N2236" s="68">
        <v>81.040892193308594</v>
      </c>
      <c r="O2236" s="71">
        <v>0.37099324032865699</v>
      </c>
      <c r="P2236" s="68">
        <v>17.943925233644901</v>
      </c>
      <c r="Q2236" s="71"/>
      <c r="R2236" s="68"/>
    </row>
    <row r="2237" spans="1:18" x14ac:dyDescent="0.2">
      <c r="A2237" s="72" t="s">
        <v>4528</v>
      </c>
      <c r="B2237" s="66" t="s">
        <v>4529</v>
      </c>
      <c r="C2237" s="67">
        <v>50</v>
      </c>
      <c r="D2237" s="67" t="s">
        <v>345</v>
      </c>
      <c r="E2237" s="71">
        <v>0.86601248950465304</v>
      </c>
      <c r="F2237" s="68">
        <v>91.493296347665293</v>
      </c>
      <c r="G2237" s="71">
        <v>0.89944215718965403</v>
      </c>
      <c r="H2237" s="68">
        <v>74.895977808599199</v>
      </c>
      <c r="I2237" s="71">
        <v>0.89816650103391604</v>
      </c>
      <c r="J2237" s="68">
        <v>73.5090152565881</v>
      </c>
      <c r="K2237" s="71">
        <v>0.95515909142733901</v>
      </c>
      <c r="L2237" s="68">
        <v>90.799815071659694</v>
      </c>
      <c r="M2237" s="71">
        <v>0.97080291970802901</v>
      </c>
      <c r="N2237" s="68">
        <v>88.197026022304797</v>
      </c>
      <c r="O2237" s="71">
        <v>0.60649177816432598</v>
      </c>
      <c r="P2237" s="68">
        <v>48.738317757009298</v>
      </c>
      <c r="Q2237" s="71"/>
      <c r="R2237" s="68"/>
    </row>
    <row r="2238" spans="1:18" x14ac:dyDescent="0.2">
      <c r="A2238" s="72" t="s">
        <v>949</v>
      </c>
      <c r="B2238" s="66" t="s">
        <v>4530</v>
      </c>
      <c r="C2238" s="67">
        <v>49</v>
      </c>
      <c r="D2238" s="67" t="s">
        <v>345</v>
      </c>
      <c r="E2238" s="71">
        <v>0.87636553039037002</v>
      </c>
      <c r="F2238" s="68">
        <v>76.165803108808305</v>
      </c>
      <c r="G2238" s="71">
        <v>0.93482987889510705</v>
      </c>
      <c r="H2238" s="68">
        <v>55.440414507771997</v>
      </c>
      <c r="I2238" s="71">
        <v>0.92685370160903902</v>
      </c>
      <c r="J2238" s="68">
        <v>80.829015544041496</v>
      </c>
      <c r="K2238" s="71">
        <v>0.94131242186636799</v>
      </c>
      <c r="L2238" s="68">
        <v>69.948186528497402</v>
      </c>
      <c r="M2238" s="71">
        <v>1</v>
      </c>
      <c r="N2238" s="68">
        <v>100</v>
      </c>
      <c r="O2238" s="71">
        <v>0.57883164958133404</v>
      </c>
      <c r="P2238" s="68">
        <v>41.436464088397798</v>
      </c>
      <c r="Q2238" s="71"/>
      <c r="R2238" s="68"/>
    </row>
    <row r="2239" spans="1:18" x14ac:dyDescent="0.2">
      <c r="A2239" s="72" t="s">
        <v>4531</v>
      </c>
      <c r="B2239" s="66" t="s">
        <v>4532</v>
      </c>
      <c r="C2239" s="67">
        <v>50</v>
      </c>
      <c r="D2239" s="67" t="s">
        <v>345</v>
      </c>
      <c r="E2239" s="71">
        <v>0.84561665415964404</v>
      </c>
      <c r="F2239" s="68">
        <v>81.2297734627832</v>
      </c>
      <c r="G2239" s="71">
        <v>0.88857577774995999</v>
      </c>
      <c r="H2239" s="68">
        <v>69.949144706426296</v>
      </c>
      <c r="I2239" s="71">
        <v>0.918136060919992</v>
      </c>
      <c r="J2239" s="68">
        <v>84.096162736939405</v>
      </c>
      <c r="K2239" s="71">
        <v>0.94376524927746097</v>
      </c>
      <c r="L2239" s="68">
        <v>85.621821544151601</v>
      </c>
      <c r="M2239" s="71">
        <v>0.86131386861313797</v>
      </c>
      <c r="N2239" s="68">
        <v>66.310408921933103</v>
      </c>
      <c r="O2239" s="71">
        <v>0.61629231423766895</v>
      </c>
      <c r="P2239" s="68">
        <v>50.560747663551403</v>
      </c>
      <c r="Q2239" s="71"/>
      <c r="R2239" s="68"/>
    </row>
    <row r="2240" spans="1:18" x14ac:dyDescent="0.2">
      <c r="A2240" s="72" t="s">
        <v>4533</v>
      </c>
      <c r="B2240" s="66" t="s">
        <v>4534</v>
      </c>
      <c r="C2240" s="67">
        <v>49</v>
      </c>
      <c r="D2240" s="67" t="s">
        <v>345</v>
      </c>
      <c r="E2240" s="71">
        <v>0.74657086820704099</v>
      </c>
      <c r="F2240" s="68">
        <v>38.3419689119171</v>
      </c>
      <c r="G2240" s="71">
        <v>0.90671907754796799</v>
      </c>
      <c r="H2240" s="68">
        <v>44.041450777202101</v>
      </c>
      <c r="I2240" s="71">
        <v>0.91652399767979797</v>
      </c>
      <c r="J2240" s="68">
        <v>68.911917098445599</v>
      </c>
      <c r="K2240" s="71">
        <v>0.93261998714701799</v>
      </c>
      <c r="L2240" s="68">
        <v>65.284974093264296</v>
      </c>
      <c r="M2240" s="71">
        <v>0.86399999999999999</v>
      </c>
      <c r="N2240" s="68">
        <v>43.3862433862434</v>
      </c>
      <c r="O2240" s="71">
        <v>0.85956214686745902</v>
      </c>
      <c r="P2240" s="68">
        <v>94.475138121547005</v>
      </c>
      <c r="Q2240" s="71">
        <v>0</v>
      </c>
      <c r="R2240" s="68">
        <v>75.510204081632693</v>
      </c>
    </row>
    <row r="2241" spans="1:18" x14ac:dyDescent="0.2">
      <c r="A2241" s="72" t="s">
        <v>1109</v>
      </c>
      <c r="B2241" s="66" t="s">
        <v>4535</v>
      </c>
      <c r="C2241" s="67">
        <v>50</v>
      </c>
      <c r="D2241" s="67" t="s">
        <v>345</v>
      </c>
      <c r="E2241" s="71">
        <v>0.80560612060348702</v>
      </c>
      <c r="F2241" s="68">
        <v>58.807212205270503</v>
      </c>
      <c r="G2241" s="71">
        <v>0.93630845261361295</v>
      </c>
      <c r="H2241" s="68">
        <v>88.0721220527046</v>
      </c>
      <c r="I2241" s="71">
        <v>0.91610332079865697</v>
      </c>
      <c r="J2241" s="68">
        <v>82.940360610263497</v>
      </c>
      <c r="K2241" s="71">
        <v>0.71568760074339999</v>
      </c>
      <c r="L2241" s="68">
        <v>12.4364308830328</v>
      </c>
      <c r="M2241" s="71">
        <v>0.96350364963503699</v>
      </c>
      <c r="N2241" s="68">
        <v>86.849442379182193</v>
      </c>
      <c r="O2241" s="71">
        <v>0.49642757922672698</v>
      </c>
      <c r="P2241" s="68">
        <v>31.635514018691602</v>
      </c>
      <c r="Q2241" s="71"/>
      <c r="R2241" s="68"/>
    </row>
    <row r="2242" spans="1:18" x14ac:dyDescent="0.2">
      <c r="A2242" s="72" t="s">
        <v>4536</v>
      </c>
      <c r="B2242" s="66" t="s">
        <v>4537</v>
      </c>
      <c r="C2242" s="67">
        <v>49</v>
      </c>
      <c r="D2242" s="67" t="s">
        <v>345</v>
      </c>
      <c r="E2242" s="71">
        <v>0.75516568423899799</v>
      </c>
      <c r="F2242" s="68">
        <v>40.414507772020698</v>
      </c>
      <c r="G2242" s="71">
        <v>0.93987265854767799</v>
      </c>
      <c r="H2242" s="68">
        <v>57.512953367875703</v>
      </c>
      <c r="I2242" s="71">
        <v>0.91869886056400996</v>
      </c>
      <c r="J2242" s="68">
        <v>72.538860103626902</v>
      </c>
      <c r="K2242" s="71">
        <v>0.96536159202379701</v>
      </c>
      <c r="L2242" s="68">
        <v>87.0466321243523</v>
      </c>
      <c r="M2242" s="71">
        <v>0.94</v>
      </c>
      <c r="N2242" s="68">
        <v>66.137566137566097</v>
      </c>
      <c r="O2242" s="71">
        <v>0.76706099429850405</v>
      </c>
      <c r="P2242" s="68">
        <v>79.005524861878499</v>
      </c>
      <c r="Q2242" s="71">
        <v>0</v>
      </c>
      <c r="R2242" s="68">
        <v>75.510204081632693</v>
      </c>
    </row>
    <row r="2243" spans="1:18" x14ac:dyDescent="0.2">
      <c r="A2243" s="72" t="s">
        <v>4538</v>
      </c>
      <c r="B2243" s="66" t="s">
        <v>4539</v>
      </c>
      <c r="C2243" s="67">
        <v>49</v>
      </c>
      <c r="D2243" s="67" t="s">
        <v>345</v>
      </c>
      <c r="E2243" s="71">
        <v>0.73909284298183797</v>
      </c>
      <c r="F2243" s="68">
        <v>33.678756476683901</v>
      </c>
      <c r="G2243" s="71">
        <v>0.89674183065878099</v>
      </c>
      <c r="H2243" s="68">
        <v>42.487046632124397</v>
      </c>
      <c r="I2243" s="71">
        <v>0.90721208929918895</v>
      </c>
      <c r="J2243" s="68">
        <v>63.212435233160598</v>
      </c>
      <c r="K2243" s="71">
        <v>0.92969535544812099</v>
      </c>
      <c r="L2243" s="68">
        <v>61.6580310880829</v>
      </c>
      <c r="M2243" s="71">
        <v>0.89600000000000002</v>
      </c>
      <c r="N2243" s="68">
        <v>50.264550264550302</v>
      </c>
      <c r="O2243" s="71">
        <v>0.80490778248493799</v>
      </c>
      <c r="P2243" s="68">
        <v>87.292817679557999</v>
      </c>
      <c r="Q2243" s="71">
        <v>0</v>
      </c>
      <c r="R2243" s="68">
        <v>75.510204081632693</v>
      </c>
    </row>
    <row r="2244" spans="1:18" x14ac:dyDescent="0.2">
      <c r="A2244" s="72" t="s">
        <v>1019</v>
      </c>
      <c r="B2244" s="66" t="s">
        <v>4540</v>
      </c>
      <c r="C2244" s="67">
        <v>50</v>
      </c>
      <c r="D2244" s="67" t="s">
        <v>345</v>
      </c>
      <c r="E2244" s="71">
        <v>0.81455142491851495</v>
      </c>
      <c r="F2244" s="68">
        <v>63.476652797041098</v>
      </c>
      <c r="G2244" s="71">
        <v>0.82628791354151698</v>
      </c>
      <c r="H2244" s="68">
        <v>47.249190938511298</v>
      </c>
      <c r="I2244" s="71">
        <v>0.92709536507597901</v>
      </c>
      <c r="J2244" s="68">
        <v>89.320388349514602</v>
      </c>
      <c r="K2244" s="71">
        <v>0.90499982499558695</v>
      </c>
      <c r="L2244" s="68">
        <v>65.926953305594097</v>
      </c>
      <c r="M2244" s="71">
        <v>0.78102189781021902</v>
      </c>
      <c r="N2244" s="68">
        <v>51.858736059479497</v>
      </c>
      <c r="O2244" s="71">
        <v>0.63335212316927403</v>
      </c>
      <c r="P2244" s="68">
        <v>53.551401869158902</v>
      </c>
      <c r="Q2244" s="71"/>
      <c r="R2244" s="68"/>
    </row>
    <row r="2245" spans="1:18" x14ac:dyDescent="0.2">
      <c r="A2245" s="72" t="s">
        <v>1506</v>
      </c>
      <c r="B2245" s="66" t="s">
        <v>4541</v>
      </c>
      <c r="C2245" s="67">
        <v>50</v>
      </c>
      <c r="D2245" s="67" t="s">
        <v>345</v>
      </c>
      <c r="E2245" s="71">
        <v>0.76612303187164699</v>
      </c>
      <c r="F2245" s="68">
        <v>40.684234858992099</v>
      </c>
      <c r="G2245" s="71">
        <v>0.82308713962234703</v>
      </c>
      <c r="H2245" s="68">
        <v>46.185852981969497</v>
      </c>
      <c r="I2245" s="71">
        <v>0.90387032899624797</v>
      </c>
      <c r="J2245" s="68">
        <v>76.930189551548807</v>
      </c>
      <c r="K2245" s="71">
        <v>0.91298224991261101</v>
      </c>
      <c r="L2245" s="68">
        <v>69.671752196024002</v>
      </c>
      <c r="M2245" s="71">
        <v>0.82481751824817495</v>
      </c>
      <c r="N2245" s="68">
        <v>59.711895910780697</v>
      </c>
      <c r="O2245" s="71">
        <v>0.36585792257885502</v>
      </c>
      <c r="P2245" s="68">
        <v>17.4766355140187</v>
      </c>
      <c r="Q2245" s="71"/>
      <c r="R2245" s="68"/>
    </row>
    <row r="2246" spans="1:18" x14ac:dyDescent="0.2">
      <c r="A2246" s="72" t="s">
        <v>4542</v>
      </c>
      <c r="B2246" s="66" t="s">
        <v>4543</v>
      </c>
      <c r="C2246" s="67">
        <v>50</v>
      </c>
      <c r="D2246" s="67" t="s">
        <v>345</v>
      </c>
      <c r="E2246" s="71">
        <v>0.89410755090399396</v>
      </c>
      <c r="F2246" s="68">
        <v>98.335644937586693</v>
      </c>
      <c r="G2246" s="71">
        <v>0.92299481102511305</v>
      </c>
      <c r="H2246" s="68">
        <v>83.772538141470207</v>
      </c>
      <c r="I2246" s="71">
        <v>0.90266804322231298</v>
      </c>
      <c r="J2246" s="68">
        <v>76.190476190476204</v>
      </c>
      <c r="K2246" s="71">
        <v>0.93462365160783001</v>
      </c>
      <c r="L2246" s="68">
        <v>81.368469717984297</v>
      </c>
      <c r="M2246" s="71">
        <v>0.97080291970802901</v>
      </c>
      <c r="N2246" s="68">
        <v>88.197026022304797</v>
      </c>
      <c r="O2246" s="71">
        <v>0.739448328956684</v>
      </c>
      <c r="P2246" s="68">
        <v>71.822429906542098</v>
      </c>
      <c r="Q2246" s="71"/>
      <c r="R2246" s="68"/>
    </row>
    <row r="2247" spans="1:18" x14ac:dyDescent="0.2">
      <c r="A2247" s="72" t="s">
        <v>1033</v>
      </c>
      <c r="B2247" s="66" t="s">
        <v>4544</v>
      </c>
      <c r="C2247" s="67">
        <v>50</v>
      </c>
      <c r="D2247" s="67" t="s">
        <v>345</v>
      </c>
      <c r="E2247" s="71">
        <v>0.83341458452110195</v>
      </c>
      <c r="F2247" s="68">
        <v>74.479889042995794</v>
      </c>
      <c r="G2247" s="71">
        <v>0.88648064243105695</v>
      </c>
      <c r="H2247" s="68">
        <v>69.440591770688897</v>
      </c>
      <c r="I2247" s="71">
        <v>0.864527919035043</v>
      </c>
      <c r="J2247" s="68">
        <v>56.726768377253798</v>
      </c>
      <c r="K2247" s="71">
        <v>0.87436455697891602</v>
      </c>
      <c r="L2247" s="68">
        <v>52.843273231622703</v>
      </c>
      <c r="M2247" s="71">
        <v>0.839416058394161</v>
      </c>
      <c r="N2247" s="68">
        <v>62.5</v>
      </c>
      <c r="O2247" s="71">
        <v>0.70228374576633501</v>
      </c>
      <c r="P2247" s="68">
        <v>65.373831775700907</v>
      </c>
      <c r="Q2247" s="71"/>
      <c r="R2247" s="68"/>
    </row>
    <row r="2248" spans="1:18" x14ac:dyDescent="0.2">
      <c r="A2248" s="72" t="s">
        <v>3682</v>
      </c>
      <c r="B2248" s="66" t="s">
        <v>4545</v>
      </c>
      <c r="C2248" s="67">
        <v>50</v>
      </c>
      <c r="D2248" s="67" t="s">
        <v>345</v>
      </c>
      <c r="E2248" s="71">
        <v>0.87056206395578295</v>
      </c>
      <c r="F2248" s="68">
        <v>93.573740175681905</v>
      </c>
      <c r="G2248" s="71">
        <v>0.93896114712879597</v>
      </c>
      <c r="H2248" s="68">
        <v>89.042995839112393</v>
      </c>
      <c r="I2248" s="71">
        <v>0.90684883736572897</v>
      </c>
      <c r="J2248" s="68">
        <v>78.5945446139621</v>
      </c>
      <c r="K2248" s="71">
        <v>0.97444398515024999</v>
      </c>
      <c r="L2248" s="68">
        <v>96.301433194637099</v>
      </c>
      <c r="M2248" s="71">
        <v>0.88321167883211704</v>
      </c>
      <c r="N2248" s="68">
        <v>70.539033457249104</v>
      </c>
      <c r="O2248" s="71">
        <v>0.649344671302023</v>
      </c>
      <c r="P2248" s="68">
        <v>55.887850467289702</v>
      </c>
      <c r="Q2248" s="71"/>
      <c r="R2248" s="68"/>
    </row>
    <row r="2249" spans="1:18" x14ac:dyDescent="0.2">
      <c r="A2249" s="72" t="s">
        <v>4546</v>
      </c>
      <c r="B2249" s="66" t="s">
        <v>4547</v>
      </c>
      <c r="C2249" s="67">
        <v>50</v>
      </c>
      <c r="D2249" s="67" t="s">
        <v>345</v>
      </c>
      <c r="E2249" s="71">
        <v>0.81682381623398204</v>
      </c>
      <c r="F2249" s="68">
        <v>65.187239944521494</v>
      </c>
      <c r="G2249" s="71">
        <v>0.87455393558800698</v>
      </c>
      <c r="H2249" s="68">
        <v>64.586222838650002</v>
      </c>
      <c r="I2249" s="71">
        <v>0.798094530236099</v>
      </c>
      <c r="J2249" s="68">
        <v>28.756356911696699</v>
      </c>
      <c r="K2249" s="71">
        <v>0.92253211364837795</v>
      </c>
      <c r="L2249" s="68">
        <v>74.803513638465105</v>
      </c>
      <c r="M2249" s="71">
        <v>0.67153284671532798</v>
      </c>
      <c r="N2249" s="68">
        <v>34.6654275092937</v>
      </c>
      <c r="O2249" s="71">
        <v>0.81740565498209805</v>
      </c>
      <c r="P2249" s="68">
        <v>84.345794392523402</v>
      </c>
      <c r="Q2249" s="71"/>
      <c r="R2249" s="68"/>
    </row>
    <row r="2250" spans="1:18" x14ac:dyDescent="0.2">
      <c r="A2250" s="72" t="s">
        <v>3131</v>
      </c>
      <c r="B2250" s="66" t="s">
        <v>4548</v>
      </c>
      <c r="C2250" s="67">
        <v>50</v>
      </c>
      <c r="D2250" s="67" t="s">
        <v>345</v>
      </c>
      <c r="E2250" s="71">
        <v>0.81838755628467197</v>
      </c>
      <c r="F2250" s="68">
        <v>66.158113730929301</v>
      </c>
      <c r="G2250" s="71">
        <v>0.86285724952702203</v>
      </c>
      <c r="H2250" s="68">
        <v>59.685621821544203</v>
      </c>
      <c r="I2250" s="71">
        <v>0.75108463885590104</v>
      </c>
      <c r="J2250" s="68">
        <v>17.521960240406798</v>
      </c>
      <c r="K2250" s="71">
        <v>0.90084868685318897</v>
      </c>
      <c r="L2250" s="68">
        <v>63.938973647711499</v>
      </c>
      <c r="M2250" s="71">
        <v>0.80291970802919699</v>
      </c>
      <c r="N2250" s="68">
        <v>55.901486988847601</v>
      </c>
      <c r="O2250" s="71">
        <v>0.77422749815805203</v>
      </c>
      <c r="P2250" s="68">
        <v>78.177570093457902</v>
      </c>
      <c r="Q2250" s="71"/>
      <c r="R2250" s="68"/>
    </row>
    <row r="2251" spans="1:18" x14ac:dyDescent="0.2">
      <c r="A2251" s="72" t="s">
        <v>4549</v>
      </c>
      <c r="B2251" s="66" t="s">
        <v>4550</v>
      </c>
      <c r="C2251" s="67">
        <v>49</v>
      </c>
      <c r="D2251" s="67" t="s">
        <v>345</v>
      </c>
      <c r="E2251" s="71">
        <v>0.72493079244981395</v>
      </c>
      <c r="F2251" s="68">
        <v>30.569948186528499</v>
      </c>
      <c r="G2251" s="71">
        <v>0.83955760127318702</v>
      </c>
      <c r="H2251" s="68">
        <v>33.160621761658</v>
      </c>
      <c r="I2251" s="71">
        <v>0.88906198839939299</v>
      </c>
      <c r="J2251" s="68">
        <v>51.2953367875648</v>
      </c>
      <c r="K2251" s="71">
        <v>0.928634561780599</v>
      </c>
      <c r="L2251" s="68">
        <v>60.103626943005203</v>
      </c>
      <c r="M2251" s="71">
        <v>0.80800000000000005</v>
      </c>
      <c r="N2251" s="68">
        <v>30.687830687830701</v>
      </c>
      <c r="O2251" s="71">
        <v>0.88433060324570301</v>
      </c>
      <c r="P2251" s="68">
        <v>96.132596685082902</v>
      </c>
      <c r="Q2251" s="71">
        <v>0</v>
      </c>
      <c r="R2251" s="68">
        <v>75.510204081632693</v>
      </c>
    </row>
    <row r="2252" spans="1:18" x14ac:dyDescent="0.2">
      <c r="A2252" s="72" t="s">
        <v>4551</v>
      </c>
      <c r="B2252" s="66" t="s">
        <v>4552</v>
      </c>
      <c r="C2252" s="67">
        <v>49</v>
      </c>
      <c r="D2252" s="67" t="s">
        <v>345</v>
      </c>
      <c r="E2252" s="71">
        <v>0.89188339311544296</v>
      </c>
      <c r="F2252" s="68">
        <v>85.492227979274602</v>
      </c>
      <c r="G2252" s="71">
        <v>0.94365126620638695</v>
      </c>
      <c r="H2252" s="68">
        <v>58.549222797927499</v>
      </c>
      <c r="I2252" s="71">
        <v>0.92698331482227103</v>
      </c>
      <c r="J2252" s="68">
        <v>81.347150259067405</v>
      </c>
      <c r="K2252" s="71">
        <v>0.94759107451029601</v>
      </c>
      <c r="L2252" s="68">
        <v>72.538860103626902</v>
      </c>
      <c r="M2252" s="71">
        <v>0.98799999999999999</v>
      </c>
      <c r="N2252" s="68">
        <v>84.656084656084701</v>
      </c>
      <c r="O2252" s="71">
        <v>0.65319131003825903</v>
      </c>
      <c r="P2252" s="68">
        <v>58.563535911602202</v>
      </c>
      <c r="Q2252" s="71"/>
      <c r="R2252" s="68"/>
    </row>
    <row r="2253" spans="1:18" x14ac:dyDescent="0.2">
      <c r="A2253" s="72" t="s">
        <v>1508</v>
      </c>
      <c r="B2253" s="66" t="s">
        <v>4553</v>
      </c>
      <c r="C2253" s="67">
        <v>49</v>
      </c>
      <c r="D2253" s="67" t="s">
        <v>345</v>
      </c>
      <c r="E2253" s="71">
        <v>0.909731621038812</v>
      </c>
      <c r="F2253" s="68">
        <v>94.300518134715006</v>
      </c>
      <c r="G2253" s="71">
        <v>0.97152929282773204</v>
      </c>
      <c r="H2253" s="68">
        <v>72.020725388600994</v>
      </c>
      <c r="I2253" s="71">
        <v>0.93389700167742096</v>
      </c>
      <c r="J2253" s="68">
        <v>85.492227979274602</v>
      </c>
      <c r="K2253" s="71">
        <v>0.96872250896045897</v>
      </c>
      <c r="L2253" s="68">
        <v>88.082901554404103</v>
      </c>
      <c r="M2253" s="71">
        <v>0.97599999999999998</v>
      </c>
      <c r="N2253" s="68">
        <v>77.7777777777778</v>
      </c>
      <c r="O2253" s="71">
        <v>0.69850930172844805</v>
      </c>
      <c r="P2253" s="68">
        <v>68.508287292817698</v>
      </c>
      <c r="Q2253" s="71"/>
      <c r="R2253" s="68"/>
    </row>
    <row r="2254" spans="1:18" x14ac:dyDescent="0.2">
      <c r="A2254" s="72" t="s">
        <v>4554</v>
      </c>
      <c r="B2254" s="66" t="s">
        <v>4555</v>
      </c>
      <c r="C2254" s="67">
        <v>49</v>
      </c>
      <c r="D2254" s="67" t="s">
        <v>345</v>
      </c>
      <c r="E2254" s="71">
        <v>0.78507625269738401</v>
      </c>
      <c r="F2254" s="68">
        <v>48.7046632124352</v>
      </c>
      <c r="G2254" s="71">
        <v>0.96619011570063396</v>
      </c>
      <c r="H2254" s="68">
        <v>68.911917098445599</v>
      </c>
      <c r="I2254" s="71">
        <v>0.93972712655144397</v>
      </c>
      <c r="J2254" s="68">
        <v>90.673575129533702</v>
      </c>
      <c r="K2254" s="71">
        <v>0.96251747824442302</v>
      </c>
      <c r="L2254" s="68">
        <v>81.347150259067405</v>
      </c>
      <c r="M2254" s="71">
        <v>0.95599999999999996</v>
      </c>
      <c r="N2254" s="68">
        <v>73.544973544973502</v>
      </c>
      <c r="O2254" s="71">
        <v>0.88602279568780495</v>
      </c>
      <c r="P2254" s="68">
        <v>96.685082872928206</v>
      </c>
      <c r="Q2254" s="71">
        <v>0</v>
      </c>
      <c r="R2254" s="68">
        <v>75.510204081632693</v>
      </c>
    </row>
    <row r="2255" spans="1:18" x14ac:dyDescent="0.2">
      <c r="A2255" s="72" t="s">
        <v>4556</v>
      </c>
      <c r="B2255" s="66" t="s">
        <v>4557</v>
      </c>
      <c r="C2255" s="67">
        <v>49</v>
      </c>
      <c r="D2255" s="67" t="s">
        <v>345</v>
      </c>
      <c r="E2255" s="71">
        <v>0.78157953359889099</v>
      </c>
      <c r="F2255" s="68">
        <v>47.150259067357503</v>
      </c>
      <c r="G2255" s="71">
        <v>0.81185099969237895</v>
      </c>
      <c r="H2255" s="68">
        <v>29.5336787564767</v>
      </c>
      <c r="I2255" s="71">
        <v>0.80629930627508095</v>
      </c>
      <c r="J2255" s="68">
        <v>28.497409326424901</v>
      </c>
      <c r="K2255" s="71">
        <v>0.83630013081620702</v>
      </c>
      <c r="L2255" s="68">
        <v>33.678756476683901</v>
      </c>
      <c r="M2255" s="71">
        <v>0.86399999999999999</v>
      </c>
      <c r="N2255" s="68">
        <v>43.3862433862434</v>
      </c>
      <c r="O2255" s="71">
        <v>0.58944723121078602</v>
      </c>
      <c r="P2255" s="68">
        <v>43.646408839778999</v>
      </c>
      <c r="Q2255" s="71"/>
      <c r="R2255" s="68"/>
    </row>
    <row r="2256" spans="1:18" x14ac:dyDescent="0.2">
      <c r="A2256" s="72" t="s">
        <v>4558</v>
      </c>
      <c r="B2256" s="66" t="s">
        <v>4559</v>
      </c>
      <c r="C2256" s="67">
        <v>49</v>
      </c>
      <c r="D2256" s="67" t="s">
        <v>345</v>
      </c>
      <c r="E2256" s="71">
        <v>0.84476617184597103</v>
      </c>
      <c r="F2256" s="68">
        <v>59.585492227979302</v>
      </c>
      <c r="G2256" s="71">
        <v>0.91736417173892204</v>
      </c>
      <c r="H2256" s="68">
        <v>48.7046632124352</v>
      </c>
      <c r="I2256" s="71">
        <v>0.89770420840277299</v>
      </c>
      <c r="J2256" s="68">
        <v>56.994818652849702</v>
      </c>
      <c r="K2256" s="71">
        <v>0.89081150955941601</v>
      </c>
      <c r="L2256" s="68">
        <v>40.9326424870466</v>
      </c>
      <c r="M2256" s="71">
        <v>1</v>
      </c>
      <c r="N2256" s="68">
        <v>100</v>
      </c>
      <c r="O2256" s="71">
        <v>0.51795096952874198</v>
      </c>
      <c r="P2256" s="68">
        <v>32.044198895027598</v>
      </c>
      <c r="Q2256" s="71"/>
      <c r="R2256" s="68"/>
    </row>
    <row r="2257" spans="1:18" x14ac:dyDescent="0.2">
      <c r="A2257" s="72" t="s">
        <v>4560</v>
      </c>
      <c r="B2257" s="66" t="s">
        <v>4561</v>
      </c>
      <c r="C2257" s="67">
        <v>49</v>
      </c>
      <c r="D2257" s="67" t="s">
        <v>345</v>
      </c>
      <c r="E2257" s="71">
        <v>0.90774747341964901</v>
      </c>
      <c r="F2257" s="68">
        <v>92.746113989637294</v>
      </c>
      <c r="G2257" s="71">
        <v>0.96590115180946101</v>
      </c>
      <c r="H2257" s="68">
        <v>67.357512953367902</v>
      </c>
      <c r="I2257" s="71">
        <v>0.93473109371557594</v>
      </c>
      <c r="J2257" s="68">
        <v>86.010362694300497</v>
      </c>
      <c r="K2257" s="71">
        <v>0.93945522049674102</v>
      </c>
      <c r="L2257" s="68">
        <v>68.393782383419705</v>
      </c>
      <c r="M2257" s="71">
        <v>0.94799999999999995</v>
      </c>
      <c r="N2257" s="68">
        <v>69.841269841269806</v>
      </c>
      <c r="O2257" s="71">
        <v>0.75064990107646501</v>
      </c>
      <c r="P2257" s="68">
        <v>76.243093922651894</v>
      </c>
      <c r="Q2257" s="71"/>
      <c r="R2257" s="68"/>
    </row>
    <row r="2258" spans="1:18" x14ac:dyDescent="0.2">
      <c r="A2258" s="72" t="s">
        <v>4562</v>
      </c>
      <c r="B2258" s="66" t="s">
        <v>4563</v>
      </c>
      <c r="C2258" s="67">
        <v>49</v>
      </c>
      <c r="D2258" s="67" t="s">
        <v>345</v>
      </c>
      <c r="E2258" s="71">
        <v>0.94553641493826301</v>
      </c>
      <c r="F2258" s="68">
        <v>98.445595854922303</v>
      </c>
      <c r="G2258" s="71">
        <v>0.98667167936783795</v>
      </c>
      <c r="H2258" s="68">
        <v>82.383419689119194</v>
      </c>
      <c r="I2258" s="71">
        <v>0.95163771734166402</v>
      </c>
      <c r="J2258" s="68">
        <v>94.8186528497409</v>
      </c>
      <c r="K2258" s="71">
        <v>0.97127868541768902</v>
      </c>
      <c r="L2258" s="68">
        <v>90.155440414507794</v>
      </c>
      <c r="M2258" s="71">
        <v>1</v>
      </c>
      <c r="N2258" s="68">
        <v>100</v>
      </c>
      <c r="O2258" s="71">
        <v>0.81809399256412196</v>
      </c>
      <c r="P2258" s="68">
        <v>90.055248618784503</v>
      </c>
      <c r="Q2258" s="71"/>
      <c r="R2258" s="68"/>
    </row>
    <row r="2259" spans="1:18" x14ac:dyDescent="0.2">
      <c r="A2259" s="72" t="s">
        <v>4564</v>
      </c>
      <c r="B2259" s="66" t="s">
        <v>4565</v>
      </c>
      <c r="C2259" s="67">
        <v>49</v>
      </c>
      <c r="D2259" s="67" t="s">
        <v>345</v>
      </c>
      <c r="E2259" s="71">
        <v>0.80701619281634596</v>
      </c>
      <c r="F2259" s="68">
        <v>53.367875647668399</v>
      </c>
      <c r="G2259" s="71">
        <v>0.98590362808572596</v>
      </c>
      <c r="H2259" s="68">
        <v>81.865284974093299</v>
      </c>
      <c r="I2259" s="71">
        <v>0.92937005363844205</v>
      </c>
      <c r="J2259" s="68">
        <v>81.865284974093299</v>
      </c>
      <c r="K2259" s="71">
        <v>0.97007663681954603</v>
      </c>
      <c r="L2259" s="68">
        <v>89.119170984455906</v>
      </c>
      <c r="M2259" s="71">
        <v>0.98</v>
      </c>
      <c r="N2259" s="68">
        <v>78.835978835978807</v>
      </c>
      <c r="O2259" s="71">
        <v>0.97674683835436005</v>
      </c>
      <c r="P2259" s="68">
        <v>98.342541436464103</v>
      </c>
      <c r="Q2259" s="71">
        <v>0</v>
      </c>
      <c r="R2259" s="68">
        <v>75.510204081632693</v>
      </c>
    </row>
    <row r="2260" spans="1:18" x14ac:dyDescent="0.2">
      <c r="A2260" s="72" t="s">
        <v>4566</v>
      </c>
      <c r="B2260" s="66" t="s">
        <v>4567</v>
      </c>
      <c r="C2260" s="67">
        <v>49</v>
      </c>
      <c r="D2260" s="67" t="s">
        <v>345</v>
      </c>
      <c r="E2260" s="71">
        <v>0.91535970514624798</v>
      </c>
      <c r="F2260" s="68">
        <v>95.336787564766794</v>
      </c>
      <c r="G2260" s="71">
        <v>0.97796382288830597</v>
      </c>
      <c r="H2260" s="68">
        <v>75.647668393782396</v>
      </c>
      <c r="I2260" s="71">
        <v>0.918681999047404</v>
      </c>
      <c r="J2260" s="68">
        <v>72.020725388600994</v>
      </c>
      <c r="K2260" s="71">
        <v>0.96423586295641805</v>
      </c>
      <c r="L2260" s="68">
        <v>84.4559585492228</v>
      </c>
      <c r="M2260" s="71">
        <v>0.98399999999999999</v>
      </c>
      <c r="N2260" s="68">
        <v>82.010582010581999</v>
      </c>
      <c r="O2260" s="71">
        <v>0.73191684083911301</v>
      </c>
      <c r="P2260" s="68">
        <v>74.033149171270694</v>
      </c>
      <c r="Q2260" s="71"/>
      <c r="R2260" s="68"/>
    </row>
    <row r="2261" spans="1:18" x14ac:dyDescent="0.2">
      <c r="A2261" s="72" t="s">
        <v>4568</v>
      </c>
      <c r="B2261" s="66" t="s">
        <v>4569</v>
      </c>
      <c r="C2261" s="67">
        <v>49</v>
      </c>
      <c r="D2261" s="67" t="s">
        <v>345</v>
      </c>
      <c r="E2261" s="71">
        <v>0.87783467073979404</v>
      </c>
      <c r="F2261" s="68">
        <v>77.202072538860094</v>
      </c>
      <c r="G2261" s="71">
        <v>0.988290707686311</v>
      </c>
      <c r="H2261" s="68">
        <v>84.974093264248694</v>
      </c>
      <c r="I2261" s="71">
        <v>0.90308909634997203</v>
      </c>
      <c r="J2261" s="68">
        <v>59.585492227979302</v>
      </c>
      <c r="K2261" s="71">
        <v>0.97699847279980101</v>
      </c>
      <c r="L2261" s="68">
        <v>93.264248704663203</v>
      </c>
      <c r="M2261" s="71">
        <v>0.94799999999999995</v>
      </c>
      <c r="N2261" s="68">
        <v>69.841269841269806</v>
      </c>
      <c r="O2261" s="71">
        <v>0.572795076862886</v>
      </c>
      <c r="P2261" s="68">
        <v>40.331491712707198</v>
      </c>
      <c r="Q2261" s="71"/>
      <c r="R2261" s="68"/>
    </row>
    <row r="2262" spans="1:18" x14ac:dyDescent="0.2">
      <c r="A2262" s="72" t="s">
        <v>4570</v>
      </c>
      <c r="B2262" s="66" t="s">
        <v>4571</v>
      </c>
      <c r="C2262" s="67">
        <v>49</v>
      </c>
      <c r="D2262" s="67" t="s">
        <v>345</v>
      </c>
      <c r="E2262" s="71">
        <v>0.80366218160047098</v>
      </c>
      <c r="F2262" s="68">
        <v>51.813471502590701</v>
      </c>
      <c r="G2262" s="71">
        <v>0.96604240260912499</v>
      </c>
      <c r="H2262" s="68">
        <v>68.393782383419705</v>
      </c>
      <c r="I2262" s="71">
        <v>0.86804559163051298</v>
      </c>
      <c r="J2262" s="68">
        <v>45.595854922279798</v>
      </c>
      <c r="K2262" s="71">
        <v>0.92914489307435</v>
      </c>
      <c r="L2262" s="68">
        <v>60.621761658031097</v>
      </c>
      <c r="M2262" s="71">
        <v>0.91600000000000004</v>
      </c>
      <c r="N2262" s="68">
        <v>55.026455026454997</v>
      </c>
      <c r="O2262" s="71">
        <v>0.91344020228883904</v>
      </c>
      <c r="P2262" s="68">
        <v>97.237569060773495</v>
      </c>
      <c r="Q2262" s="71">
        <v>0.2293</v>
      </c>
      <c r="R2262" s="68">
        <v>85.714285714285694</v>
      </c>
    </row>
    <row r="2263" spans="1:18" x14ac:dyDescent="0.2">
      <c r="A2263" s="72" t="s">
        <v>4572</v>
      </c>
      <c r="B2263" s="66" t="s">
        <v>4573</v>
      </c>
      <c r="C2263" s="67">
        <v>49</v>
      </c>
      <c r="D2263" s="67" t="s">
        <v>345</v>
      </c>
      <c r="E2263" s="71">
        <v>0.73604306348819504</v>
      </c>
      <c r="F2263" s="68">
        <v>32.642487046632098</v>
      </c>
      <c r="G2263" s="71">
        <v>0.88935363700496595</v>
      </c>
      <c r="H2263" s="68">
        <v>40.9326424870466</v>
      </c>
      <c r="I2263" s="71">
        <v>0.73995437319435997</v>
      </c>
      <c r="J2263" s="68">
        <v>18.652849740932599</v>
      </c>
      <c r="K2263" s="71">
        <v>0.89081852301993603</v>
      </c>
      <c r="L2263" s="68">
        <v>41.450777202072501</v>
      </c>
      <c r="M2263" s="71">
        <v>0.90800000000000003</v>
      </c>
      <c r="N2263" s="68">
        <v>51.322751322751301</v>
      </c>
      <c r="O2263" s="71">
        <v>0.98673184770990596</v>
      </c>
      <c r="P2263" s="68">
        <v>99.447513812154696</v>
      </c>
      <c r="Q2263" s="71">
        <v>1.4E-3</v>
      </c>
      <c r="R2263" s="68">
        <v>77.551020408163296</v>
      </c>
    </row>
    <row r="2264" spans="1:18" x14ac:dyDescent="0.2">
      <c r="A2264" s="72" t="s">
        <v>4452</v>
      </c>
      <c r="B2264" s="66" t="s">
        <v>4574</v>
      </c>
      <c r="C2264" s="67">
        <v>49</v>
      </c>
      <c r="D2264" s="67" t="s">
        <v>345</v>
      </c>
      <c r="E2264" s="71">
        <v>0.90040754132590195</v>
      </c>
      <c r="F2264" s="68">
        <v>89.6373056994819</v>
      </c>
      <c r="G2264" s="71">
        <v>0.99880713269175903</v>
      </c>
      <c r="H2264" s="68">
        <v>98.445595854922303</v>
      </c>
      <c r="I2264" s="71">
        <v>0.93774554192970505</v>
      </c>
      <c r="J2264" s="68">
        <v>89.119170984455906</v>
      </c>
      <c r="K2264" s="71">
        <v>0.99220515154939404</v>
      </c>
      <c r="L2264" s="68">
        <v>98.445595854922303</v>
      </c>
      <c r="M2264" s="71">
        <v>1</v>
      </c>
      <c r="N2264" s="68">
        <v>100</v>
      </c>
      <c r="O2264" s="71">
        <v>0.57327988045865097</v>
      </c>
      <c r="P2264" s="68">
        <v>40.883977900552502</v>
      </c>
      <c r="Q2264" s="71"/>
      <c r="R2264" s="68"/>
    </row>
    <row r="2265" spans="1:18" x14ac:dyDescent="0.2">
      <c r="A2265" s="72" t="s">
        <v>949</v>
      </c>
      <c r="B2265" s="66" t="s">
        <v>4575</v>
      </c>
      <c r="C2265" s="67">
        <v>49</v>
      </c>
      <c r="D2265" s="67" t="s">
        <v>345</v>
      </c>
      <c r="E2265" s="71">
        <v>0.87567456842024904</v>
      </c>
      <c r="F2265" s="68">
        <v>75.647668393782396</v>
      </c>
      <c r="G2265" s="71">
        <v>0.99769332233220698</v>
      </c>
      <c r="H2265" s="68">
        <v>96.373056994818697</v>
      </c>
      <c r="I2265" s="71">
        <v>0.93222907981473602</v>
      </c>
      <c r="J2265" s="68">
        <v>83.419689119170997</v>
      </c>
      <c r="K2265" s="71">
        <v>0.98992423261406304</v>
      </c>
      <c r="L2265" s="68">
        <v>97.4093264248705</v>
      </c>
      <c r="M2265" s="71">
        <v>0.99199999999999999</v>
      </c>
      <c r="N2265" s="68">
        <v>87.301587301587304</v>
      </c>
      <c r="O2265" s="71">
        <v>0.46652620734023797</v>
      </c>
      <c r="P2265" s="68">
        <v>26.5193370165746</v>
      </c>
      <c r="Q2265" s="71"/>
      <c r="R2265" s="68"/>
    </row>
    <row r="2266" spans="1:18" x14ac:dyDescent="0.2">
      <c r="A2266" s="72" t="s">
        <v>4576</v>
      </c>
      <c r="B2266" s="66" t="s">
        <v>4577</v>
      </c>
      <c r="C2266" s="67">
        <v>49</v>
      </c>
      <c r="D2266" s="67" t="s">
        <v>345</v>
      </c>
      <c r="E2266" s="71">
        <v>0.91121539801846696</v>
      </c>
      <c r="F2266" s="68">
        <v>94.8186528497409</v>
      </c>
      <c r="G2266" s="71">
        <v>0.99549814982789697</v>
      </c>
      <c r="H2266" s="68">
        <v>92.2279792746114</v>
      </c>
      <c r="I2266" s="71">
        <v>0.92440603077521799</v>
      </c>
      <c r="J2266" s="68">
        <v>78.756476683937805</v>
      </c>
      <c r="K2266" s="71">
        <v>0.96986903653879097</v>
      </c>
      <c r="L2266" s="68">
        <v>88.601036269430097</v>
      </c>
      <c r="M2266" s="71">
        <v>1</v>
      </c>
      <c r="N2266" s="68">
        <v>100</v>
      </c>
      <c r="O2266" s="71">
        <v>0.66630377295042997</v>
      </c>
      <c r="P2266" s="68">
        <v>61.878453038674003</v>
      </c>
      <c r="Q2266" s="71"/>
      <c r="R2266" s="68"/>
    </row>
    <row r="2267" spans="1:18" x14ac:dyDescent="0.2">
      <c r="A2267" s="72" t="s">
        <v>4578</v>
      </c>
      <c r="B2267" s="66" t="s">
        <v>4579</v>
      </c>
      <c r="C2267" s="67">
        <v>49</v>
      </c>
      <c r="D2267" s="67" t="s">
        <v>345</v>
      </c>
      <c r="E2267" s="71">
        <v>0.84702625623294103</v>
      </c>
      <c r="F2267" s="68">
        <v>60.621761658031097</v>
      </c>
      <c r="G2267" s="71">
        <v>0.98119695711337396</v>
      </c>
      <c r="H2267" s="68">
        <v>78.238341968911897</v>
      </c>
      <c r="I2267" s="71">
        <v>0.86075895862643703</v>
      </c>
      <c r="J2267" s="68">
        <v>42.487046632124397</v>
      </c>
      <c r="K2267" s="71">
        <v>0.92742154408546296</v>
      </c>
      <c r="L2267" s="68">
        <v>58.031088082901498</v>
      </c>
      <c r="M2267" s="71">
        <v>0.96</v>
      </c>
      <c r="N2267" s="68">
        <v>74.074074074074105</v>
      </c>
      <c r="O2267" s="71">
        <v>0.50575382133943203</v>
      </c>
      <c r="P2267" s="68">
        <v>31.491712707182302</v>
      </c>
      <c r="Q2267" s="71"/>
      <c r="R2267" s="68"/>
    </row>
    <row r="2268" spans="1:18" x14ac:dyDescent="0.2">
      <c r="A2268" s="72" t="s">
        <v>1175</v>
      </c>
      <c r="B2268" s="66" t="s">
        <v>4580</v>
      </c>
      <c r="C2268" s="67">
        <v>49</v>
      </c>
      <c r="D2268" s="67" t="s">
        <v>345</v>
      </c>
      <c r="E2268" s="71">
        <v>0.92473160805197196</v>
      </c>
      <c r="F2268" s="68">
        <v>96.891191709844605</v>
      </c>
      <c r="G2268" s="71">
        <v>0.98783987947882801</v>
      </c>
      <c r="H2268" s="68">
        <v>83.419689119170997</v>
      </c>
      <c r="I2268" s="71">
        <v>0.93787254893105498</v>
      </c>
      <c r="J2268" s="68">
        <v>89.6373056994819</v>
      </c>
      <c r="K2268" s="71">
        <v>0.95966198019358095</v>
      </c>
      <c r="L2268" s="68">
        <v>78.756476683937805</v>
      </c>
      <c r="M2268" s="71">
        <v>0.94799999999999995</v>
      </c>
      <c r="N2268" s="68">
        <v>69.841269841269806</v>
      </c>
      <c r="O2268" s="71">
        <v>0.79028363165639504</v>
      </c>
      <c r="P2268" s="68">
        <v>84.530386740331494</v>
      </c>
      <c r="Q2268" s="71"/>
      <c r="R2268" s="68"/>
    </row>
    <row r="2269" spans="1:18" x14ac:dyDescent="0.2">
      <c r="A2269" s="72" t="s">
        <v>4455</v>
      </c>
      <c r="B2269" s="66" t="s">
        <v>4581</v>
      </c>
      <c r="C2269" s="67">
        <v>49</v>
      </c>
      <c r="D2269" s="67" t="s">
        <v>345</v>
      </c>
      <c r="E2269" s="71">
        <v>0.89440471452692605</v>
      </c>
      <c r="F2269" s="68">
        <v>87.564766839378194</v>
      </c>
      <c r="G2269" s="71">
        <v>0.98578074085412404</v>
      </c>
      <c r="H2269" s="68">
        <v>81.347150259067405</v>
      </c>
      <c r="I2269" s="71">
        <v>0.91079288748225595</v>
      </c>
      <c r="J2269" s="68">
        <v>64.766839378238302</v>
      </c>
      <c r="K2269" s="71">
        <v>0.94427943376562895</v>
      </c>
      <c r="L2269" s="68">
        <v>70.984455958549205</v>
      </c>
      <c r="M2269" s="71">
        <v>0.94399999999999995</v>
      </c>
      <c r="N2269" s="68">
        <v>67.195767195767203</v>
      </c>
      <c r="O2269" s="71">
        <v>0.68717051053262002</v>
      </c>
      <c r="P2269" s="68">
        <v>66.298342541436497</v>
      </c>
      <c r="Q2269" s="71"/>
      <c r="R2269" s="68"/>
    </row>
    <row r="2270" spans="1:18" x14ac:dyDescent="0.2">
      <c r="A2270" s="72" t="s">
        <v>4582</v>
      </c>
      <c r="B2270" s="66" t="s">
        <v>4583</v>
      </c>
      <c r="C2270" s="67">
        <v>49</v>
      </c>
      <c r="D2270" s="67" t="s">
        <v>345</v>
      </c>
      <c r="E2270" s="71">
        <v>0.86684721521430996</v>
      </c>
      <c r="F2270" s="68">
        <v>69.430051813471493</v>
      </c>
      <c r="G2270" s="71">
        <v>0.98193732282308299</v>
      </c>
      <c r="H2270" s="68">
        <v>78.756476683937805</v>
      </c>
      <c r="I2270" s="71">
        <v>0.85492361127751104</v>
      </c>
      <c r="J2270" s="68">
        <v>40.9326424870466</v>
      </c>
      <c r="K2270" s="71">
        <v>0.94372285953617396</v>
      </c>
      <c r="L2270" s="68">
        <v>70.466321243523296</v>
      </c>
      <c r="M2270" s="71">
        <v>0.91200000000000003</v>
      </c>
      <c r="N2270" s="68">
        <v>54.4973544973545</v>
      </c>
      <c r="O2270" s="71">
        <v>0.64165228243478101</v>
      </c>
      <c r="P2270" s="68">
        <v>56.353591160221001</v>
      </c>
      <c r="Q2270" s="71"/>
      <c r="R2270" s="68"/>
    </row>
    <row r="2271" spans="1:18" x14ac:dyDescent="0.2">
      <c r="A2271" s="72" t="s">
        <v>4584</v>
      </c>
      <c r="B2271" s="66" t="s">
        <v>4585</v>
      </c>
      <c r="C2271" s="67">
        <v>49</v>
      </c>
      <c r="D2271" s="67" t="s">
        <v>345</v>
      </c>
      <c r="E2271" s="71">
        <v>0.86868920530489202</v>
      </c>
      <c r="F2271" s="68">
        <v>70.984455958549205</v>
      </c>
      <c r="G2271" s="71">
        <v>0.98501666307937796</v>
      </c>
      <c r="H2271" s="68">
        <v>80.310880829015503</v>
      </c>
      <c r="I2271" s="71">
        <v>0.800314526777407</v>
      </c>
      <c r="J2271" s="68">
        <v>25.906735751295301</v>
      </c>
      <c r="K2271" s="71">
        <v>0.94079186104464396</v>
      </c>
      <c r="L2271" s="68">
        <v>69.430051813471493</v>
      </c>
      <c r="M2271" s="71">
        <v>0.93600000000000005</v>
      </c>
      <c r="N2271" s="68">
        <v>64.021164021163997</v>
      </c>
      <c r="O2271" s="71">
        <v>0.68132297562303101</v>
      </c>
      <c r="P2271" s="68">
        <v>65.193370165745904</v>
      </c>
      <c r="Q2271" s="71"/>
      <c r="R2271" s="68"/>
    </row>
    <row r="2272" spans="1:18" x14ac:dyDescent="0.2">
      <c r="A2272" s="72" t="s">
        <v>4586</v>
      </c>
      <c r="B2272" s="66" t="s">
        <v>4587</v>
      </c>
      <c r="C2272" s="67">
        <v>49</v>
      </c>
      <c r="D2272" s="67" t="s">
        <v>345</v>
      </c>
      <c r="E2272" s="71">
        <v>0.872164013354776</v>
      </c>
      <c r="F2272" s="68">
        <v>73.575129533678705</v>
      </c>
      <c r="G2272" s="71">
        <v>0.947413997939061</v>
      </c>
      <c r="H2272" s="68">
        <v>61.139896373056999</v>
      </c>
      <c r="I2272" s="71">
        <v>0.84079125085527795</v>
      </c>
      <c r="J2272" s="68">
        <v>36.269430051813501</v>
      </c>
      <c r="K2272" s="71">
        <v>0.90597138860960302</v>
      </c>
      <c r="L2272" s="68">
        <v>45.595854922279798</v>
      </c>
      <c r="M2272" s="71">
        <v>0.88800000000000001</v>
      </c>
      <c r="N2272" s="68">
        <v>48.148148148148103</v>
      </c>
      <c r="O2272" s="71">
        <v>0.77864342936993702</v>
      </c>
      <c r="P2272" s="68">
        <v>81.2154696132597</v>
      </c>
      <c r="Q2272" s="71"/>
      <c r="R2272" s="68"/>
    </row>
    <row r="2273" spans="1:18" x14ac:dyDescent="0.2">
      <c r="A2273" s="72" t="s">
        <v>4588</v>
      </c>
      <c r="B2273" s="66" t="s">
        <v>4589</v>
      </c>
      <c r="C2273" s="67">
        <v>49</v>
      </c>
      <c r="D2273" s="67" t="s">
        <v>345</v>
      </c>
      <c r="E2273" s="71">
        <v>0.75659437559712595</v>
      </c>
      <c r="F2273" s="68">
        <v>40.9326424870466</v>
      </c>
      <c r="G2273" s="71">
        <v>0.965238247777638</v>
      </c>
      <c r="H2273" s="68">
        <v>66.321243523316099</v>
      </c>
      <c r="I2273" s="71">
        <v>0.84149850585363895</v>
      </c>
      <c r="J2273" s="68">
        <v>37.823834196891198</v>
      </c>
      <c r="K2273" s="71">
        <v>0.93073326513263399</v>
      </c>
      <c r="L2273" s="68">
        <v>63.212435233160598</v>
      </c>
      <c r="M2273" s="71">
        <v>0.92800000000000005</v>
      </c>
      <c r="N2273" s="68">
        <v>60.317460317460302</v>
      </c>
      <c r="O2273" s="71">
        <v>0.87409623481884202</v>
      </c>
      <c r="P2273" s="68">
        <v>95.580110497237598</v>
      </c>
      <c r="Q2273" s="71">
        <v>0</v>
      </c>
      <c r="R2273" s="68">
        <v>75.510204081632693</v>
      </c>
    </row>
    <row r="2274" spans="1:18" x14ac:dyDescent="0.2">
      <c r="A2274" s="72" t="s">
        <v>4590</v>
      </c>
      <c r="B2274" s="66" t="s">
        <v>4591</v>
      </c>
      <c r="C2274" s="67">
        <v>49</v>
      </c>
      <c r="D2274" s="67" t="s">
        <v>345</v>
      </c>
      <c r="E2274" s="71">
        <v>0.75735377890246602</v>
      </c>
      <c r="F2274" s="68">
        <v>41.968911917098403</v>
      </c>
      <c r="G2274" s="71">
        <v>0.92401796623458798</v>
      </c>
      <c r="H2274" s="68">
        <v>51.2953367875648</v>
      </c>
      <c r="I2274" s="71">
        <v>0.89488428652730601</v>
      </c>
      <c r="J2274" s="68">
        <v>55.440414507771997</v>
      </c>
      <c r="K2274" s="71">
        <v>0.90122042065290198</v>
      </c>
      <c r="L2274" s="68">
        <v>43.5233160621762</v>
      </c>
      <c r="M2274" s="71">
        <v>0.82399999999999995</v>
      </c>
      <c r="N2274" s="68">
        <v>33.3333333333333</v>
      </c>
      <c r="O2274" s="71">
        <v>1</v>
      </c>
      <c r="P2274" s="68">
        <v>100</v>
      </c>
      <c r="Q2274" s="71">
        <v>0</v>
      </c>
      <c r="R2274" s="68">
        <v>75.510204081632693</v>
      </c>
    </row>
    <row r="2275" spans="1:18" x14ac:dyDescent="0.2">
      <c r="A2275" s="72" t="s">
        <v>4592</v>
      </c>
      <c r="B2275" s="66" t="s">
        <v>4593</v>
      </c>
      <c r="C2275" s="67">
        <v>49</v>
      </c>
      <c r="D2275" s="67" t="s">
        <v>345</v>
      </c>
      <c r="E2275" s="71">
        <v>0.87175279785309001</v>
      </c>
      <c r="F2275" s="68">
        <v>73.056994818652896</v>
      </c>
      <c r="G2275" s="71">
        <v>0.99609217266349703</v>
      </c>
      <c r="H2275" s="68">
        <v>93.782383419689097</v>
      </c>
      <c r="I2275" s="71">
        <v>0.87814796182975297</v>
      </c>
      <c r="J2275" s="68">
        <v>48.186528497409299</v>
      </c>
      <c r="K2275" s="71">
        <v>0.95761118306300397</v>
      </c>
      <c r="L2275" s="68">
        <v>77.720207253886002</v>
      </c>
      <c r="M2275" s="71">
        <v>0.97199999999999998</v>
      </c>
      <c r="N2275" s="68">
        <v>76.190476190476204</v>
      </c>
      <c r="O2275" s="71">
        <v>0.554912671709199</v>
      </c>
      <c r="P2275" s="68">
        <v>37.016574585635396</v>
      </c>
      <c r="Q2275" s="71"/>
      <c r="R2275" s="68"/>
    </row>
    <row r="2276" spans="1:18" x14ac:dyDescent="0.2">
      <c r="A2276" s="72" t="s">
        <v>2918</v>
      </c>
      <c r="B2276" s="66" t="s">
        <v>4594</v>
      </c>
      <c r="C2276" s="67">
        <v>49</v>
      </c>
      <c r="D2276" s="67" t="s">
        <v>345</v>
      </c>
      <c r="E2276" s="71">
        <v>0.82167829332192699</v>
      </c>
      <c r="F2276" s="68">
        <v>55.958549222797899</v>
      </c>
      <c r="G2276" s="71">
        <v>1</v>
      </c>
      <c r="H2276" s="68">
        <v>100</v>
      </c>
      <c r="I2276" s="71">
        <v>0.86388209690050599</v>
      </c>
      <c r="J2276" s="68">
        <v>43.5233160621762</v>
      </c>
      <c r="K2276" s="71">
        <v>0.97963509274651595</v>
      </c>
      <c r="L2276" s="68">
        <v>94.300518134715006</v>
      </c>
      <c r="M2276" s="71">
        <v>1</v>
      </c>
      <c r="N2276" s="68">
        <v>100</v>
      </c>
      <c r="O2276" s="71">
        <v>0.26487427696261601</v>
      </c>
      <c r="P2276" s="68">
        <v>8.2872928176795604</v>
      </c>
      <c r="Q2276" s="71"/>
      <c r="R2276" s="68"/>
    </row>
    <row r="2277" spans="1:18" x14ac:dyDescent="0.2">
      <c r="A2277" s="72" t="s">
        <v>4595</v>
      </c>
      <c r="B2277" s="66" t="s">
        <v>4596</v>
      </c>
      <c r="C2277" s="67">
        <v>49</v>
      </c>
      <c r="D2277" s="67" t="s">
        <v>345</v>
      </c>
      <c r="E2277" s="71">
        <v>0.85419839694968303</v>
      </c>
      <c r="F2277" s="68">
        <v>63.730569948186499</v>
      </c>
      <c r="G2277" s="71">
        <v>0.99523789730025303</v>
      </c>
      <c r="H2277" s="68">
        <v>91.709844559585505</v>
      </c>
      <c r="I2277" s="71">
        <v>0.87656881104030104</v>
      </c>
      <c r="J2277" s="68">
        <v>47.668393782383397</v>
      </c>
      <c r="K2277" s="71">
        <v>0.96500720638206405</v>
      </c>
      <c r="L2277" s="68">
        <v>86.010362694300497</v>
      </c>
      <c r="M2277" s="71">
        <v>1</v>
      </c>
      <c r="N2277" s="68">
        <v>100</v>
      </c>
      <c r="O2277" s="71">
        <v>0.434178070025797</v>
      </c>
      <c r="P2277" s="68">
        <v>22.099447513812201</v>
      </c>
      <c r="Q2277" s="71"/>
      <c r="R2277" s="68"/>
    </row>
    <row r="2278" spans="1:18" x14ac:dyDescent="0.2">
      <c r="A2278" s="72" t="s">
        <v>4597</v>
      </c>
      <c r="B2278" s="66" t="s">
        <v>4598</v>
      </c>
      <c r="C2278" s="67">
        <v>49</v>
      </c>
      <c r="D2278" s="67" t="s">
        <v>345</v>
      </c>
      <c r="E2278" s="71">
        <v>0.853719192222267</v>
      </c>
      <c r="F2278" s="68">
        <v>62.694300518134703</v>
      </c>
      <c r="G2278" s="71">
        <v>0.99064438713930503</v>
      </c>
      <c r="H2278" s="68">
        <v>87.564766839378194</v>
      </c>
      <c r="I2278" s="71">
        <v>0.87107825081932999</v>
      </c>
      <c r="J2278" s="68">
        <v>46.632124352331601</v>
      </c>
      <c r="K2278" s="71">
        <v>0.94772586791725499</v>
      </c>
      <c r="L2278" s="68">
        <v>73.056994818652896</v>
      </c>
      <c r="M2278" s="71">
        <v>0.996</v>
      </c>
      <c r="N2278" s="68">
        <v>89.417989417989403</v>
      </c>
      <c r="O2278" s="71">
        <v>0.46314745523544198</v>
      </c>
      <c r="P2278" s="68">
        <v>25.414364640883999</v>
      </c>
      <c r="Q2278" s="71"/>
      <c r="R2278" s="68"/>
    </row>
    <row r="2279" spans="1:18" x14ac:dyDescent="0.2">
      <c r="A2279" s="72" t="s">
        <v>448</v>
      </c>
      <c r="B2279" s="66" t="s">
        <v>4599</v>
      </c>
      <c r="C2279" s="67">
        <v>49</v>
      </c>
      <c r="D2279" s="67" t="s">
        <v>345</v>
      </c>
      <c r="E2279" s="71">
        <v>0.80436630655183206</v>
      </c>
      <c r="F2279" s="68">
        <v>52.331606217616603</v>
      </c>
      <c r="G2279" s="71">
        <v>0.95399014385825198</v>
      </c>
      <c r="H2279" s="68">
        <v>64.248704663212393</v>
      </c>
      <c r="I2279" s="71">
        <v>0.84123169137715803</v>
      </c>
      <c r="J2279" s="68">
        <v>36.787564766839402</v>
      </c>
      <c r="K2279" s="71">
        <v>0.922725678555115</v>
      </c>
      <c r="L2279" s="68">
        <v>55.440414507771997</v>
      </c>
      <c r="M2279" s="71">
        <v>0.94799999999999995</v>
      </c>
      <c r="N2279" s="68">
        <v>69.841269841269806</v>
      </c>
      <c r="O2279" s="71">
        <v>0.35588401896863697</v>
      </c>
      <c r="P2279" s="68">
        <v>12.707182320442</v>
      </c>
      <c r="Q2279" s="71"/>
      <c r="R2279" s="68"/>
    </row>
    <row r="2280" spans="1:18" x14ac:dyDescent="0.2">
      <c r="A2280" s="72" t="s">
        <v>4600</v>
      </c>
      <c r="B2280" s="66" t="s">
        <v>4601</v>
      </c>
      <c r="C2280" s="67">
        <v>49</v>
      </c>
      <c r="D2280" s="67" t="s">
        <v>345</v>
      </c>
      <c r="E2280" s="71">
        <v>0.81542033532390001</v>
      </c>
      <c r="F2280" s="68">
        <v>53.8860103626943</v>
      </c>
      <c r="G2280" s="71">
        <v>0.91386638114039898</v>
      </c>
      <c r="H2280" s="68">
        <v>47.150259067357503</v>
      </c>
      <c r="I2280" s="71">
        <v>0.88150625993056497</v>
      </c>
      <c r="J2280" s="68">
        <v>49.222797927461102</v>
      </c>
      <c r="K2280" s="71">
        <v>0.84201984430049903</v>
      </c>
      <c r="L2280" s="68">
        <v>34.196891191709803</v>
      </c>
      <c r="M2280" s="71">
        <v>0.81599999999999995</v>
      </c>
      <c r="N2280" s="68">
        <v>32.2751322751323</v>
      </c>
      <c r="O2280" s="71">
        <v>0.62370919124803503</v>
      </c>
      <c r="P2280" s="68">
        <v>50.276243093922702</v>
      </c>
      <c r="Q2280" s="71"/>
      <c r="R2280" s="68"/>
    </row>
    <row r="2281" spans="1:18" x14ac:dyDescent="0.2">
      <c r="A2281" s="72" t="s">
        <v>2343</v>
      </c>
      <c r="B2281" s="66" t="s">
        <v>4602</v>
      </c>
      <c r="C2281" s="67">
        <v>49</v>
      </c>
      <c r="D2281" s="67" t="s">
        <v>345</v>
      </c>
      <c r="E2281" s="71">
        <v>0.86978536720466804</v>
      </c>
      <c r="F2281" s="68">
        <v>72.020725388600994</v>
      </c>
      <c r="G2281" s="71">
        <v>0.99957568176727296</v>
      </c>
      <c r="H2281" s="68">
        <v>98.963730569948197</v>
      </c>
      <c r="I2281" s="71">
        <v>0.94777610449161498</v>
      </c>
      <c r="J2281" s="68">
        <v>94.300518134715006</v>
      </c>
      <c r="K2281" s="71">
        <v>0.93999318665340703</v>
      </c>
      <c r="L2281" s="68">
        <v>68.911917098445599</v>
      </c>
      <c r="M2281" s="71">
        <v>1</v>
      </c>
      <c r="N2281" s="68">
        <v>100</v>
      </c>
      <c r="O2281" s="71">
        <v>0.46158186311104599</v>
      </c>
      <c r="P2281" s="68">
        <v>24.861878453038699</v>
      </c>
      <c r="Q2281" s="71"/>
      <c r="R2281" s="68"/>
    </row>
    <row r="2282" spans="1:18" x14ac:dyDescent="0.2">
      <c r="A2282" s="72" t="s">
        <v>4603</v>
      </c>
      <c r="B2282" s="66" t="s">
        <v>4604</v>
      </c>
      <c r="C2282" s="67">
        <v>49</v>
      </c>
      <c r="D2282" s="67" t="s">
        <v>345</v>
      </c>
      <c r="E2282" s="71">
        <v>0.87526854379970997</v>
      </c>
      <c r="F2282" s="68">
        <v>74.611398963730593</v>
      </c>
      <c r="G2282" s="71">
        <v>0.99303997315449799</v>
      </c>
      <c r="H2282" s="68">
        <v>89.119170984455906</v>
      </c>
      <c r="I2282" s="71">
        <v>0.97549786309745701</v>
      </c>
      <c r="J2282" s="68">
        <v>99.481865284974106</v>
      </c>
      <c r="K2282" s="71">
        <v>0.88165606282900399</v>
      </c>
      <c r="L2282" s="68">
        <v>38.860103626943001</v>
      </c>
      <c r="M2282" s="71">
        <v>0.92800000000000005</v>
      </c>
      <c r="N2282" s="68">
        <v>60.317460317460302</v>
      </c>
      <c r="O2282" s="71">
        <v>0.59814881991759195</v>
      </c>
      <c r="P2282" s="68">
        <v>46.961325966850801</v>
      </c>
      <c r="Q2282" s="71"/>
      <c r="R2282" s="68"/>
    </row>
    <row r="2283" spans="1:18" x14ac:dyDescent="0.2">
      <c r="A2283" s="72" t="s">
        <v>4605</v>
      </c>
      <c r="B2283" s="66" t="s">
        <v>4605</v>
      </c>
      <c r="C2283" s="67">
        <v>49</v>
      </c>
      <c r="D2283" s="67" t="s">
        <v>345</v>
      </c>
      <c r="E2283" s="71">
        <v>0.86787934516544396</v>
      </c>
      <c r="F2283" s="68">
        <v>69.948186528497402</v>
      </c>
      <c r="G2283" s="71">
        <v>0.99827382497242101</v>
      </c>
      <c r="H2283" s="68">
        <v>97.4093264248705</v>
      </c>
      <c r="I2283" s="71">
        <v>0.95192354361289699</v>
      </c>
      <c r="J2283" s="68">
        <v>95.336787564766794</v>
      </c>
      <c r="K2283" s="71">
        <v>0.93452619363409495</v>
      </c>
      <c r="L2283" s="68">
        <v>66.321243523316099</v>
      </c>
      <c r="M2283" s="71">
        <v>0.98399999999999999</v>
      </c>
      <c r="N2283" s="68">
        <v>82.010582010581999</v>
      </c>
      <c r="O2283" s="71">
        <v>0.47067316360780898</v>
      </c>
      <c r="P2283" s="68">
        <v>27.6243093922652</v>
      </c>
      <c r="Q2283" s="71"/>
      <c r="R2283" s="68"/>
    </row>
    <row r="2284" spans="1:18" x14ac:dyDescent="0.2">
      <c r="A2284" s="72" t="s">
        <v>4606</v>
      </c>
      <c r="B2284" s="66" t="s">
        <v>4607</v>
      </c>
      <c r="C2284" s="67">
        <v>49</v>
      </c>
      <c r="D2284" s="67" t="s">
        <v>345</v>
      </c>
      <c r="E2284" s="71">
        <v>0.88534283216256005</v>
      </c>
      <c r="F2284" s="68">
        <v>81.347150259067405</v>
      </c>
      <c r="G2284" s="71">
        <v>0.99623534667955804</v>
      </c>
      <c r="H2284" s="68">
        <v>94.8186528497409</v>
      </c>
      <c r="I2284" s="71">
        <v>0.98272654879032595</v>
      </c>
      <c r="J2284" s="68">
        <v>100</v>
      </c>
      <c r="K2284" s="71">
        <v>0.91546895005595597</v>
      </c>
      <c r="L2284" s="68">
        <v>52.331606217616603</v>
      </c>
      <c r="M2284" s="71">
        <v>0.94</v>
      </c>
      <c r="N2284" s="68">
        <v>66.137566137566097</v>
      </c>
      <c r="O2284" s="71">
        <v>0.59228331528695999</v>
      </c>
      <c r="P2284" s="68">
        <v>44.7513812154696</v>
      </c>
      <c r="Q2284" s="71"/>
      <c r="R2284" s="68"/>
    </row>
    <row r="2285" spans="1:18" x14ac:dyDescent="0.2">
      <c r="A2285" s="72" t="s">
        <v>4608</v>
      </c>
      <c r="B2285" s="66" t="s">
        <v>4609</v>
      </c>
      <c r="C2285" s="67">
        <v>49</v>
      </c>
      <c r="D2285" s="67" t="s">
        <v>345</v>
      </c>
      <c r="E2285" s="71">
        <v>0.85108151665352105</v>
      </c>
      <c r="F2285" s="68">
        <v>61.6580310880829</v>
      </c>
      <c r="G2285" s="71">
        <v>0.95240258970815805</v>
      </c>
      <c r="H2285" s="68">
        <v>62.694300518134703</v>
      </c>
      <c r="I2285" s="71">
        <v>0.93306151212052701</v>
      </c>
      <c r="J2285" s="68">
        <v>84.4559585492228</v>
      </c>
      <c r="K2285" s="71">
        <v>0.85282201896908605</v>
      </c>
      <c r="L2285" s="68">
        <v>35.751295336787599</v>
      </c>
      <c r="M2285" s="71">
        <v>0.91200000000000003</v>
      </c>
      <c r="N2285" s="68">
        <v>54.4973544973545</v>
      </c>
      <c r="O2285" s="71">
        <v>0.60512146246983001</v>
      </c>
      <c r="P2285" s="68">
        <v>47.513812154696097</v>
      </c>
      <c r="Q2285" s="71"/>
      <c r="R2285" s="68"/>
    </row>
    <row r="2286" spans="1:18" x14ac:dyDescent="0.2">
      <c r="A2286" s="72" t="s">
        <v>4610</v>
      </c>
      <c r="B2286" s="66" t="s">
        <v>4611</v>
      </c>
      <c r="C2286" s="67">
        <v>49</v>
      </c>
      <c r="D2286" s="67" t="s">
        <v>345</v>
      </c>
      <c r="E2286" s="71">
        <v>0.84540973213617798</v>
      </c>
      <c r="F2286" s="68">
        <v>60.103626943005203</v>
      </c>
      <c r="G2286" s="71">
        <v>0.99999961142432903</v>
      </c>
      <c r="H2286" s="68">
        <v>99.481865284974106</v>
      </c>
      <c r="I2286" s="71">
        <v>0.86570255920988004</v>
      </c>
      <c r="J2286" s="68">
        <v>44.559585492228003</v>
      </c>
      <c r="K2286" s="71">
        <v>0.99734000097447395</v>
      </c>
      <c r="L2286" s="68">
        <v>100</v>
      </c>
      <c r="M2286" s="71">
        <v>0.99199999999999999</v>
      </c>
      <c r="N2286" s="68">
        <v>87.301587301587304</v>
      </c>
      <c r="O2286" s="71">
        <v>0.37200648907220801</v>
      </c>
      <c r="P2286" s="68">
        <v>15.469613259668501</v>
      </c>
      <c r="Q2286" s="71"/>
      <c r="R2286" s="68"/>
    </row>
    <row r="2287" spans="1:18" x14ac:dyDescent="0.2">
      <c r="A2287" s="72" t="s">
        <v>1308</v>
      </c>
      <c r="B2287" s="66" t="s">
        <v>4612</v>
      </c>
      <c r="C2287" s="67">
        <v>49</v>
      </c>
      <c r="D2287" s="67" t="s">
        <v>345</v>
      </c>
      <c r="E2287" s="71">
        <v>0.90244689868512995</v>
      </c>
      <c r="F2287" s="68">
        <v>90.673575129533702</v>
      </c>
      <c r="G2287" s="71">
        <v>0.99655759191149496</v>
      </c>
      <c r="H2287" s="68">
        <v>95.336787564766794</v>
      </c>
      <c r="I2287" s="71">
        <v>0.897728030292408</v>
      </c>
      <c r="J2287" s="68">
        <v>57.512953367875703</v>
      </c>
      <c r="K2287" s="71">
        <v>0.99422092126064199</v>
      </c>
      <c r="L2287" s="68">
        <v>98.963730569948197</v>
      </c>
      <c r="M2287" s="71">
        <v>0.99199999999999999</v>
      </c>
      <c r="N2287" s="68">
        <v>87.301587301587304</v>
      </c>
      <c r="O2287" s="71">
        <v>0.63172794996110404</v>
      </c>
      <c r="P2287" s="68">
        <v>52.486187845303903</v>
      </c>
      <c r="Q2287" s="71"/>
      <c r="R2287" s="68"/>
    </row>
    <row r="2288" spans="1:18" x14ac:dyDescent="0.2">
      <c r="A2288" s="72" t="s">
        <v>4613</v>
      </c>
      <c r="B2288" s="66" t="s">
        <v>4614</v>
      </c>
      <c r="C2288" s="67">
        <v>49</v>
      </c>
      <c r="D2288" s="67" t="s">
        <v>345</v>
      </c>
      <c r="E2288" s="71">
        <v>0.89337448763107197</v>
      </c>
      <c r="F2288" s="68">
        <v>87.0466321243523</v>
      </c>
      <c r="G2288" s="71">
        <v>0.99413640444596296</v>
      </c>
      <c r="H2288" s="68">
        <v>90.673575129533702</v>
      </c>
      <c r="I2288" s="71">
        <v>0.91965140634407505</v>
      </c>
      <c r="J2288" s="68">
        <v>73.056994818652896</v>
      </c>
      <c r="K2288" s="71">
        <v>0.97473063363768897</v>
      </c>
      <c r="L2288" s="68">
        <v>91.709844559585505</v>
      </c>
      <c r="M2288" s="71">
        <v>0.98399999999999999</v>
      </c>
      <c r="N2288" s="68">
        <v>82.010582010581999</v>
      </c>
      <c r="O2288" s="71">
        <v>0.59435399372763498</v>
      </c>
      <c r="P2288" s="68">
        <v>45.303867403314896</v>
      </c>
      <c r="Q2288" s="71"/>
      <c r="R2288" s="68"/>
    </row>
    <row r="2289" spans="1:18" x14ac:dyDescent="0.2">
      <c r="A2289" s="72" t="s">
        <v>4615</v>
      </c>
      <c r="B2289" s="66" t="s">
        <v>4616</v>
      </c>
      <c r="C2289" s="67">
        <v>49</v>
      </c>
      <c r="D2289" s="67" t="s">
        <v>345</v>
      </c>
      <c r="E2289" s="71">
        <v>0.81918719356644598</v>
      </c>
      <c r="F2289" s="68">
        <v>54.922279792746103</v>
      </c>
      <c r="G2289" s="71">
        <v>0.963451080260735</v>
      </c>
      <c r="H2289" s="68">
        <v>65.284974093264296</v>
      </c>
      <c r="I2289" s="71">
        <v>0.87866945206594005</v>
      </c>
      <c r="J2289" s="68">
        <v>48.7046632124352</v>
      </c>
      <c r="K2289" s="71">
        <v>0.91433253559421701</v>
      </c>
      <c r="L2289" s="68">
        <v>49.740932642487003</v>
      </c>
      <c r="M2289" s="71">
        <v>0.98399999999999999</v>
      </c>
      <c r="N2289" s="68">
        <v>82.010582010581999</v>
      </c>
      <c r="O2289" s="71">
        <v>0.35548289991134002</v>
      </c>
      <c r="P2289" s="68">
        <v>12.154696132596699</v>
      </c>
      <c r="Q2289" s="71"/>
      <c r="R2289" s="68"/>
    </row>
    <row r="2290" spans="1:18" x14ac:dyDescent="0.2">
      <c r="A2290" s="72" t="s">
        <v>4617</v>
      </c>
      <c r="B2290" s="66" t="s">
        <v>4618</v>
      </c>
      <c r="C2290" s="67">
        <v>49</v>
      </c>
      <c r="D2290" s="67" t="s">
        <v>345</v>
      </c>
      <c r="E2290" s="71">
        <v>0.87421887133296305</v>
      </c>
      <c r="F2290" s="68">
        <v>74.093264248704699</v>
      </c>
      <c r="G2290" s="71">
        <v>0.97528767833791796</v>
      </c>
      <c r="H2290" s="68">
        <v>73.575129533678705</v>
      </c>
      <c r="I2290" s="71">
        <v>0.92419293103773004</v>
      </c>
      <c r="J2290" s="68">
        <v>78.238341968911897</v>
      </c>
      <c r="K2290" s="71">
        <v>0.92861441154665902</v>
      </c>
      <c r="L2290" s="68">
        <v>59.585492227979302</v>
      </c>
      <c r="M2290" s="71">
        <v>0.95199999999999996</v>
      </c>
      <c r="N2290" s="68">
        <v>71.428571428571402</v>
      </c>
      <c r="O2290" s="71">
        <v>0.59099933574250596</v>
      </c>
      <c r="P2290" s="68">
        <v>44.198895027624303</v>
      </c>
      <c r="Q2290" s="71"/>
      <c r="R2290" s="68"/>
    </row>
    <row r="2291" spans="1:18" x14ac:dyDescent="0.2">
      <c r="A2291" s="72" t="s">
        <v>4619</v>
      </c>
      <c r="B2291" s="66" t="s">
        <v>4620</v>
      </c>
      <c r="C2291" s="67">
        <v>49</v>
      </c>
      <c r="D2291" s="67" t="s">
        <v>345</v>
      </c>
      <c r="E2291" s="71">
        <v>0.85993346451955999</v>
      </c>
      <c r="F2291" s="68">
        <v>65.284974093264296</v>
      </c>
      <c r="G2291" s="71">
        <v>0.93006811841473003</v>
      </c>
      <c r="H2291" s="68">
        <v>54.404145077720202</v>
      </c>
      <c r="I2291" s="71">
        <v>0.85394099532643697</v>
      </c>
      <c r="J2291" s="68">
        <v>39.896373056994797</v>
      </c>
      <c r="K2291" s="71">
        <v>0.94468992956180198</v>
      </c>
      <c r="L2291" s="68">
        <v>71.502590673575099</v>
      </c>
      <c r="M2291" s="71">
        <v>0.85199999999999998</v>
      </c>
      <c r="N2291" s="68">
        <v>38.624338624338598</v>
      </c>
      <c r="O2291" s="71">
        <v>0.71896827929482798</v>
      </c>
      <c r="P2291" s="68">
        <v>72.375690607734796</v>
      </c>
      <c r="Q2291" s="71"/>
      <c r="R2291" s="68"/>
    </row>
    <row r="2292" spans="1:18" x14ac:dyDescent="0.2">
      <c r="A2292" s="72" t="s">
        <v>4621</v>
      </c>
      <c r="B2292" s="66" t="s">
        <v>4622</v>
      </c>
      <c r="C2292" s="67">
        <v>49</v>
      </c>
      <c r="D2292" s="67" t="s">
        <v>345</v>
      </c>
      <c r="E2292" s="71">
        <v>0.83782366973926803</v>
      </c>
      <c r="F2292" s="68">
        <v>58.031088082901498</v>
      </c>
      <c r="G2292" s="71">
        <v>0.96272637284180795</v>
      </c>
      <c r="H2292" s="68">
        <v>64.766839378238302</v>
      </c>
      <c r="I2292" s="71">
        <v>0.85482541138860302</v>
      </c>
      <c r="J2292" s="68">
        <v>40.414507772020698</v>
      </c>
      <c r="K2292" s="71">
        <v>0.92404758723356695</v>
      </c>
      <c r="L2292" s="68">
        <v>56.4766839378238</v>
      </c>
      <c r="M2292" s="71">
        <v>0.92</v>
      </c>
      <c r="N2292" s="68">
        <v>55.5555555555556</v>
      </c>
      <c r="O2292" s="71">
        <v>0.52751897723235897</v>
      </c>
      <c r="P2292" s="68">
        <v>33.701657458563503</v>
      </c>
      <c r="Q2292" s="71"/>
      <c r="R2292" s="68"/>
    </row>
    <row r="2293" spans="1:18" x14ac:dyDescent="0.2">
      <c r="A2293" s="72" t="s">
        <v>4478</v>
      </c>
      <c r="B2293" s="66" t="s">
        <v>4623</v>
      </c>
      <c r="C2293" s="67">
        <v>49</v>
      </c>
      <c r="D2293" s="67" t="s">
        <v>345</v>
      </c>
      <c r="E2293" s="71">
        <v>0.78219295495127295</v>
      </c>
      <c r="F2293" s="68">
        <v>47.668393782383397</v>
      </c>
      <c r="G2293" s="71">
        <v>0.86706685466021105</v>
      </c>
      <c r="H2293" s="68">
        <v>37.823834196891198</v>
      </c>
      <c r="I2293" s="71">
        <v>0.86215990975661705</v>
      </c>
      <c r="J2293" s="68">
        <v>43.005181347150298</v>
      </c>
      <c r="K2293" s="71">
        <v>0.74497967674732402</v>
      </c>
      <c r="L2293" s="68">
        <v>24.870466321243502</v>
      </c>
      <c r="M2293" s="71">
        <v>0.76400000000000001</v>
      </c>
      <c r="N2293" s="68">
        <v>23.2804232804233</v>
      </c>
      <c r="O2293" s="71">
        <v>0.67275833359221304</v>
      </c>
      <c r="P2293" s="68">
        <v>64.6408839779006</v>
      </c>
      <c r="Q2293" s="71"/>
      <c r="R2293" s="68"/>
    </row>
    <row r="2294" spans="1:18" x14ac:dyDescent="0.2">
      <c r="A2294" s="72" t="s">
        <v>4624</v>
      </c>
      <c r="B2294" s="66" t="s">
        <v>4625</v>
      </c>
      <c r="C2294" s="67">
        <v>49</v>
      </c>
      <c r="D2294" s="67" t="s">
        <v>345</v>
      </c>
      <c r="E2294" s="71">
        <v>0.85389319042709799</v>
      </c>
      <c r="F2294" s="68">
        <v>63.212435233160598</v>
      </c>
      <c r="G2294" s="71">
        <v>0.96978822464141201</v>
      </c>
      <c r="H2294" s="68">
        <v>71.502590673575099</v>
      </c>
      <c r="I2294" s="71">
        <v>0.82545325098269795</v>
      </c>
      <c r="J2294" s="68">
        <v>33.678756476683901</v>
      </c>
      <c r="K2294" s="71">
        <v>0.97357452988389903</v>
      </c>
      <c r="L2294" s="68">
        <v>90.673575129533702</v>
      </c>
      <c r="M2294" s="71">
        <v>0.996</v>
      </c>
      <c r="N2294" s="68">
        <v>89.417989417989403</v>
      </c>
      <c r="O2294" s="71">
        <v>0.50464994662748297</v>
      </c>
      <c r="P2294" s="68">
        <v>30.939226519337002</v>
      </c>
      <c r="Q2294" s="71"/>
      <c r="R2294" s="68"/>
    </row>
    <row r="2295" spans="1:18" x14ac:dyDescent="0.2">
      <c r="A2295" s="72" t="s">
        <v>4626</v>
      </c>
      <c r="B2295" s="66" t="s">
        <v>4627</v>
      </c>
      <c r="C2295" s="67">
        <v>49</v>
      </c>
      <c r="D2295" s="67" t="s">
        <v>345</v>
      </c>
      <c r="E2295" s="71">
        <v>0.92539584817855403</v>
      </c>
      <c r="F2295" s="68">
        <v>97.4093264248705</v>
      </c>
      <c r="G2295" s="71">
        <v>0.97946051017030999</v>
      </c>
      <c r="H2295" s="68">
        <v>76.683937823834199</v>
      </c>
      <c r="I2295" s="71">
        <v>0.91815874964372102</v>
      </c>
      <c r="J2295" s="68">
        <v>70.984455958549205</v>
      </c>
      <c r="K2295" s="71">
        <v>0.97075896464855405</v>
      </c>
      <c r="L2295" s="68">
        <v>89.6373056994819</v>
      </c>
      <c r="M2295" s="71">
        <v>0.98799999999999999</v>
      </c>
      <c r="N2295" s="68">
        <v>84.656084656084701</v>
      </c>
      <c r="O2295" s="71">
        <v>0.77060101643018497</v>
      </c>
      <c r="P2295" s="68">
        <v>80.110497237569007</v>
      </c>
      <c r="Q2295" s="71"/>
      <c r="R2295" s="68"/>
    </row>
    <row r="2296" spans="1:18" x14ac:dyDescent="0.2">
      <c r="A2296" s="72" t="s">
        <v>4628</v>
      </c>
      <c r="B2296" s="66" t="s">
        <v>4629</v>
      </c>
      <c r="C2296" s="67">
        <v>49</v>
      </c>
      <c r="D2296" s="67" t="s">
        <v>345</v>
      </c>
      <c r="E2296" s="71">
        <v>0.89500089709170705</v>
      </c>
      <c r="F2296" s="68">
        <v>88.601036269430097</v>
      </c>
      <c r="G2296" s="71">
        <v>0.95346291191685295</v>
      </c>
      <c r="H2296" s="68">
        <v>63.730569948186499</v>
      </c>
      <c r="I2296" s="71">
        <v>0.9038922927252</v>
      </c>
      <c r="J2296" s="68">
        <v>60.621761658031097</v>
      </c>
      <c r="K2296" s="71">
        <v>0.96769598517079403</v>
      </c>
      <c r="L2296" s="68">
        <v>87.564766839378194</v>
      </c>
      <c r="M2296" s="71">
        <v>0.98799999999999999</v>
      </c>
      <c r="N2296" s="68">
        <v>84.656084656084701</v>
      </c>
      <c r="O2296" s="71">
        <v>0.66195329564568794</v>
      </c>
      <c r="P2296" s="68">
        <v>61.325966850828699</v>
      </c>
      <c r="Q2296" s="71"/>
      <c r="R2296" s="68"/>
    </row>
    <row r="2297" spans="1:18" x14ac:dyDescent="0.2">
      <c r="A2297" s="72" t="s">
        <v>4630</v>
      </c>
      <c r="B2297" s="66" t="s">
        <v>4631</v>
      </c>
      <c r="C2297" s="67">
        <v>49</v>
      </c>
      <c r="D2297" s="67" t="s">
        <v>345</v>
      </c>
      <c r="E2297" s="71">
        <v>0.90258121823211102</v>
      </c>
      <c r="F2297" s="68">
        <v>91.191709844559597</v>
      </c>
      <c r="G2297" s="71">
        <v>0.99411880376883099</v>
      </c>
      <c r="H2297" s="68">
        <v>90.155440414507794</v>
      </c>
      <c r="I2297" s="71">
        <v>0.88492710460118296</v>
      </c>
      <c r="J2297" s="68">
        <v>49.740932642487003</v>
      </c>
      <c r="K2297" s="71">
        <v>0.96373574639021298</v>
      </c>
      <c r="L2297" s="68">
        <v>83.419689119170997</v>
      </c>
      <c r="M2297" s="71">
        <v>0.93200000000000005</v>
      </c>
      <c r="N2297" s="68">
        <v>62.433862433862402</v>
      </c>
      <c r="O2297" s="71">
        <v>0.73812443640032699</v>
      </c>
      <c r="P2297" s="68">
        <v>75.138121546961301</v>
      </c>
      <c r="Q2297" s="71"/>
      <c r="R2297" s="68"/>
    </row>
    <row r="2298" spans="1:18" x14ac:dyDescent="0.2">
      <c r="A2298" s="72" t="s">
        <v>736</v>
      </c>
      <c r="B2298" s="66" t="s">
        <v>4632</v>
      </c>
      <c r="C2298" s="67">
        <v>49</v>
      </c>
      <c r="D2298" s="67" t="s">
        <v>345</v>
      </c>
      <c r="E2298" s="71">
        <v>0.90929941598930397</v>
      </c>
      <c r="F2298" s="68">
        <v>93.782383419689097</v>
      </c>
      <c r="G2298" s="71">
        <v>0.97720894682545401</v>
      </c>
      <c r="H2298" s="68">
        <v>74.611398963730593</v>
      </c>
      <c r="I2298" s="71">
        <v>0.90258747320481902</v>
      </c>
      <c r="J2298" s="68">
        <v>59.0673575129534</v>
      </c>
      <c r="K2298" s="71">
        <v>0.96372764550488899</v>
      </c>
      <c r="L2298" s="68">
        <v>82.901554404145102</v>
      </c>
      <c r="M2298" s="71">
        <v>0.98399999999999999</v>
      </c>
      <c r="N2298" s="68">
        <v>82.010582010581999</v>
      </c>
      <c r="O2298" s="71">
        <v>0.71897301441135697</v>
      </c>
      <c r="P2298" s="68">
        <v>72.9281767955801</v>
      </c>
      <c r="Q2298" s="71"/>
      <c r="R2298" s="68"/>
    </row>
    <row r="2299" spans="1:18" x14ac:dyDescent="0.2">
      <c r="A2299" s="72" t="s">
        <v>4633</v>
      </c>
      <c r="B2299" s="66" t="s">
        <v>4634</v>
      </c>
      <c r="C2299" s="67">
        <v>49</v>
      </c>
      <c r="D2299" s="67" t="s">
        <v>345</v>
      </c>
      <c r="E2299" s="71">
        <v>0.91587483811765003</v>
      </c>
      <c r="F2299" s="68">
        <v>95.854922279792703</v>
      </c>
      <c r="G2299" s="71">
        <v>0.99661697418517103</v>
      </c>
      <c r="H2299" s="68">
        <v>95.854922279792703</v>
      </c>
      <c r="I2299" s="71">
        <v>0.90421422744676105</v>
      </c>
      <c r="J2299" s="68">
        <v>61.139896373056999</v>
      </c>
      <c r="K2299" s="71">
        <v>0.98080903230886096</v>
      </c>
      <c r="L2299" s="68">
        <v>94.8186528497409</v>
      </c>
      <c r="M2299" s="71">
        <v>0.996</v>
      </c>
      <c r="N2299" s="68">
        <v>89.417989417989403</v>
      </c>
      <c r="O2299" s="71">
        <v>0.70173395664745697</v>
      </c>
      <c r="P2299" s="68">
        <v>70.165745856353595</v>
      </c>
      <c r="Q2299" s="71"/>
      <c r="R2299" s="68"/>
    </row>
    <row r="2300" spans="1:18" x14ac:dyDescent="0.2">
      <c r="A2300" s="72" t="s">
        <v>4635</v>
      </c>
      <c r="B2300" s="66" t="s">
        <v>4636</v>
      </c>
      <c r="C2300" s="67">
        <v>49</v>
      </c>
      <c r="D2300" s="67" t="s">
        <v>345</v>
      </c>
      <c r="E2300" s="71">
        <v>0.90059783332522503</v>
      </c>
      <c r="F2300" s="68">
        <v>90.155440414507794</v>
      </c>
      <c r="G2300" s="71">
        <v>0.96648735488666204</v>
      </c>
      <c r="H2300" s="68">
        <v>69.430051813471493</v>
      </c>
      <c r="I2300" s="71">
        <v>0.86487953294443298</v>
      </c>
      <c r="J2300" s="68">
        <v>44.041450777202101</v>
      </c>
      <c r="K2300" s="71">
        <v>0.95627703283876597</v>
      </c>
      <c r="L2300" s="68">
        <v>77.202072538860094</v>
      </c>
      <c r="M2300" s="71">
        <v>0.93200000000000005</v>
      </c>
      <c r="N2300" s="68">
        <v>62.433862433862402</v>
      </c>
      <c r="O2300" s="71">
        <v>0.78334524595626498</v>
      </c>
      <c r="P2300" s="68">
        <v>82.320441988950293</v>
      </c>
      <c r="Q2300" s="71"/>
      <c r="R2300" s="68"/>
    </row>
    <row r="2301" spans="1:18" x14ac:dyDescent="0.2">
      <c r="A2301" s="72" t="s">
        <v>4637</v>
      </c>
      <c r="B2301" s="66" t="s">
        <v>4638</v>
      </c>
      <c r="C2301" s="67">
        <v>49</v>
      </c>
      <c r="D2301" s="67" t="s">
        <v>345</v>
      </c>
      <c r="E2301" s="71">
        <v>0.88302366951779199</v>
      </c>
      <c r="F2301" s="68">
        <v>79.2746113989637</v>
      </c>
      <c r="G2301" s="71">
        <v>0.99035932694566597</v>
      </c>
      <c r="H2301" s="68">
        <v>87.0466321243523</v>
      </c>
      <c r="I2301" s="71">
        <v>0.89535979914752994</v>
      </c>
      <c r="J2301" s="68">
        <v>56.4766839378238</v>
      </c>
      <c r="K2301" s="71">
        <v>0.96419532653717399</v>
      </c>
      <c r="L2301" s="68">
        <v>83.937823834196905</v>
      </c>
      <c r="M2301" s="71">
        <v>0.92800000000000005</v>
      </c>
      <c r="N2301" s="68">
        <v>60.317460317460302</v>
      </c>
      <c r="O2301" s="71">
        <v>0.63720389495859098</v>
      </c>
      <c r="P2301" s="68">
        <v>54.696132596685104</v>
      </c>
      <c r="Q2301" s="71"/>
      <c r="R2301" s="68"/>
    </row>
    <row r="2302" spans="1:18" x14ac:dyDescent="0.2">
      <c r="A2302" s="72" t="s">
        <v>4639</v>
      </c>
      <c r="B2302" s="66" t="s">
        <v>4639</v>
      </c>
      <c r="C2302" s="67">
        <v>49</v>
      </c>
      <c r="D2302" s="67" t="s">
        <v>345</v>
      </c>
      <c r="E2302" s="71">
        <v>0.87530959586785195</v>
      </c>
      <c r="F2302" s="68">
        <v>75.129533678756502</v>
      </c>
      <c r="G2302" s="71">
        <v>0.98789918271473498</v>
      </c>
      <c r="H2302" s="68">
        <v>83.937823834196905</v>
      </c>
      <c r="I2302" s="71">
        <v>0.89157631797480896</v>
      </c>
      <c r="J2302" s="68">
        <v>52.849740932642497</v>
      </c>
      <c r="K2302" s="71">
        <v>0.94986720660644797</v>
      </c>
      <c r="L2302" s="68">
        <v>74.093264248704699</v>
      </c>
      <c r="M2302" s="71">
        <v>0.876</v>
      </c>
      <c r="N2302" s="68">
        <v>44.973544973545003</v>
      </c>
      <c r="O2302" s="71">
        <v>0.67120527204326697</v>
      </c>
      <c r="P2302" s="68">
        <v>64.088397790055296</v>
      </c>
      <c r="Q2302" s="71"/>
      <c r="R2302" s="68"/>
    </row>
    <row r="2303" spans="1:18" x14ac:dyDescent="0.2">
      <c r="A2303" s="72" t="s">
        <v>4640</v>
      </c>
      <c r="B2303" s="66" t="s">
        <v>4641</v>
      </c>
      <c r="C2303" s="67">
        <v>49</v>
      </c>
      <c r="D2303" s="67" t="s">
        <v>345</v>
      </c>
      <c r="E2303" s="71">
        <v>0.74428950800169802</v>
      </c>
      <c r="F2303" s="68">
        <v>37.305699481865297</v>
      </c>
      <c r="G2303" s="71">
        <v>0.94619973083771702</v>
      </c>
      <c r="H2303" s="68">
        <v>60.621761658031097</v>
      </c>
      <c r="I2303" s="71">
        <v>0.92186965237026497</v>
      </c>
      <c r="J2303" s="68">
        <v>76.165803108808305</v>
      </c>
      <c r="K2303" s="71">
        <v>0.92948172791649897</v>
      </c>
      <c r="L2303" s="68">
        <v>61.139896373056999</v>
      </c>
      <c r="M2303" s="71">
        <v>0.85599999999999998</v>
      </c>
      <c r="N2303" s="68">
        <v>39.153439153439201</v>
      </c>
      <c r="O2303" s="71">
        <v>0.81218593688570395</v>
      </c>
      <c r="P2303" s="68">
        <v>88.397790055248606</v>
      </c>
      <c r="Q2303" s="71">
        <v>0</v>
      </c>
      <c r="R2303" s="68">
        <v>75.510204081632693</v>
      </c>
    </row>
    <row r="2304" spans="1:18" x14ac:dyDescent="0.2">
      <c r="A2304" s="72" t="s">
        <v>4642</v>
      </c>
      <c r="B2304" s="66" t="s">
        <v>4643</v>
      </c>
      <c r="C2304" s="67">
        <v>49</v>
      </c>
      <c r="D2304" s="67" t="s">
        <v>345</v>
      </c>
      <c r="E2304" s="71">
        <v>0.49254973473637598</v>
      </c>
      <c r="F2304" s="68">
        <v>9.3264248704663206</v>
      </c>
      <c r="G2304" s="71">
        <v>0.26616907533130502</v>
      </c>
      <c r="H2304" s="68">
        <v>2.0725388601036299</v>
      </c>
      <c r="I2304" s="71">
        <v>0.68258435458831201</v>
      </c>
      <c r="J2304" s="68">
        <v>15.025906735751301</v>
      </c>
      <c r="K2304" s="71">
        <v>0.481446965105844</v>
      </c>
      <c r="L2304" s="68">
        <v>5.6994818652849704</v>
      </c>
      <c r="M2304" s="71">
        <v>0.75600000000000001</v>
      </c>
      <c r="N2304" s="68">
        <v>21.1640211640212</v>
      </c>
      <c r="O2304" s="71">
        <v>0.76909801339279904</v>
      </c>
      <c r="P2304" s="68">
        <v>79.558011049723802</v>
      </c>
      <c r="Q2304" s="71">
        <v>0</v>
      </c>
      <c r="R2304" s="68">
        <v>75.510204081632693</v>
      </c>
    </row>
    <row r="2305" spans="1:18" x14ac:dyDescent="0.2">
      <c r="A2305" s="72" t="s">
        <v>4644</v>
      </c>
      <c r="B2305" s="66" t="s">
        <v>4645</v>
      </c>
      <c r="C2305" s="67">
        <v>49</v>
      </c>
      <c r="D2305" s="67" t="s">
        <v>345</v>
      </c>
      <c r="E2305" s="71">
        <v>0.70164995073985903</v>
      </c>
      <c r="F2305" s="68">
        <v>26.424870466321199</v>
      </c>
      <c r="G2305" s="71">
        <v>0.79319467560598</v>
      </c>
      <c r="H2305" s="68">
        <v>25.906735751295301</v>
      </c>
      <c r="I2305" s="71">
        <v>0.83611832147968101</v>
      </c>
      <c r="J2305" s="68">
        <v>35.751295336787599</v>
      </c>
      <c r="K2305" s="71">
        <v>0.84254789223626203</v>
      </c>
      <c r="L2305" s="68">
        <v>34.715025906735796</v>
      </c>
      <c r="M2305" s="71">
        <v>0.76</v>
      </c>
      <c r="N2305" s="68">
        <v>22.7513227513227</v>
      </c>
      <c r="O2305" s="71">
        <v>0.97803881511723401</v>
      </c>
      <c r="P2305" s="68">
        <v>98.895027624309407</v>
      </c>
      <c r="Q2305" s="71">
        <v>0</v>
      </c>
      <c r="R2305" s="68">
        <v>75.510204081632693</v>
      </c>
    </row>
    <row r="2306" spans="1:18" x14ac:dyDescent="0.2">
      <c r="A2306" s="72" t="s">
        <v>4646</v>
      </c>
      <c r="B2306" s="66" t="s">
        <v>4647</v>
      </c>
      <c r="C2306" s="67">
        <v>49</v>
      </c>
      <c r="D2306" s="67" t="s">
        <v>345</v>
      </c>
      <c r="E2306" s="71">
        <v>0.62914704970054902</v>
      </c>
      <c r="F2306" s="68">
        <v>16.062176165803098</v>
      </c>
      <c r="G2306" s="71">
        <v>0.77161380248738398</v>
      </c>
      <c r="H2306" s="68">
        <v>20.7253886010363</v>
      </c>
      <c r="I2306" s="71">
        <v>0.83360310290497996</v>
      </c>
      <c r="J2306" s="68">
        <v>34.715025906735796</v>
      </c>
      <c r="K2306" s="71">
        <v>0.81753630566823099</v>
      </c>
      <c r="L2306" s="68">
        <v>30.569948186528499</v>
      </c>
      <c r="M2306" s="71">
        <v>0.86</v>
      </c>
      <c r="N2306" s="68">
        <v>42.328042328042301</v>
      </c>
      <c r="O2306" s="71">
        <v>0.49212908714270198</v>
      </c>
      <c r="P2306" s="68">
        <v>28.729281767955801</v>
      </c>
      <c r="Q2306" s="71">
        <v>0</v>
      </c>
      <c r="R2306" s="68">
        <v>75.510204081632693</v>
      </c>
    </row>
    <row r="2307" spans="1:18" x14ac:dyDescent="0.2">
      <c r="A2307" s="72" t="s">
        <v>4648</v>
      </c>
      <c r="B2307" s="66" t="s">
        <v>4649</v>
      </c>
      <c r="C2307" s="67">
        <v>49</v>
      </c>
      <c r="D2307" s="67" t="s">
        <v>345</v>
      </c>
      <c r="E2307" s="71">
        <v>0.69140014021480101</v>
      </c>
      <c r="F2307" s="68">
        <v>23.834196891191699</v>
      </c>
      <c r="G2307" s="71">
        <v>0.80005727374986202</v>
      </c>
      <c r="H2307" s="68">
        <v>28.497409326424901</v>
      </c>
      <c r="I2307" s="71">
        <v>0.82043221207932604</v>
      </c>
      <c r="J2307" s="68">
        <v>31.606217616580299</v>
      </c>
      <c r="K2307" s="71">
        <v>0.79980576499300904</v>
      </c>
      <c r="L2307" s="68">
        <v>29.5336787564767</v>
      </c>
      <c r="M2307" s="71">
        <v>0.92400000000000004</v>
      </c>
      <c r="N2307" s="68">
        <v>57.142857142857103</v>
      </c>
      <c r="O2307" s="71">
        <v>0.80410559046660801</v>
      </c>
      <c r="P2307" s="68">
        <v>86.187845303867405</v>
      </c>
      <c r="Q2307" s="71">
        <v>0</v>
      </c>
      <c r="R2307" s="68">
        <v>75.510204081632693</v>
      </c>
    </row>
    <row r="2308" spans="1:18" x14ac:dyDescent="0.2">
      <c r="A2308" s="72" t="s">
        <v>4650</v>
      </c>
      <c r="B2308" s="66" t="s">
        <v>4651</v>
      </c>
      <c r="C2308" s="67">
        <v>49</v>
      </c>
      <c r="D2308" s="67" t="s">
        <v>345</v>
      </c>
      <c r="E2308" s="71">
        <v>0.66442349250064803</v>
      </c>
      <c r="F2308" s="68">
        <v>18.652849740932599</v>
      </c>
      <c r="G2308" s="71">
        <v>0.81936610240961605</v>
      </c>
      <c r="H2308" s="68">
        <v>31.606217616580299</v>
      </c>
      <c r="I2308" s="71">
        <v>0.73524219981595795</v>
      </c>
      <c r="J2308" s="68">
        <v>17.616580310880799</v>
      </c>
      <c r="K2308" s="71">
        <v>0.80743113242292197</v>
      </c>
      <c r="L2308" s="68">
        <v>30.051813471502602</v>
      </c>
      <c r="M2308" s="71">
        <v>0.92400000000000004</v>
      </c>
      <c r="N2308" s="68">
        <v>57.142857142857103</v>
      </c>
      <c r="O2308" s="71">
        <v>0.70050152035539004</v>
      </c>
      <c r="P2308" s="68">
        <v>69.060773480663002</v>
      </c>
      <c r="Q2308" s="71">
        <v>0</v>
      </c>
      <c r="R2308" s="68">
        <v>75.510204081632693</v>
      </c>
    </row>
    <row r="2309" spans="1:18" x14ac:dyDescent="0.2">
      <c r="A2309" s="72" t="s">
        <v>4652</v>
      </c>
      <c r="B2309" s="66" t="s">
        <v>4653</v>
      </c>
      <c r="C2309" s="67">
        <v>49</v>
      </c>
      <c r="D2309" s="67" t="s">
        <v>345</v>
      </c>
      <c r="E2309" s="71">
        <v>0.68832154084858499</v>
      </c>
      <c r="F2309" s="68">
        <v>22.797927461139899</v>
      </c>
      <c r="G2309" s="71">
        <v>0.79571804297874205</v>
      </c>
      <c r="H2309" s="68">
        <v>26.424870466321199</v>
      </c>
      <c r="I2309" s="71">
        <v>0.82298073748579703</v>
      </c>
      <c r="J2309" s="68">
        <v>32.124352331606197</v>
      </c>
      <c r="K2309" s="71">
        <v>0.82781161176957796</v>
      </c>
      <c r="L2309" s="68">
        <v>32.124352331606197</v>
      </c>
      <c r="M2309" s="71">
        <v>0.88800000000000001</v>
      </c>
      <c r="N2309" s="68">
        <v>48.148148148148103</v>
      </c>
      <c r="O2309" s="71">
        <v>0.795418852857395</v>
      </c>
      <c r="P2309" s="68">
        <v>85.082872928176798</v>
      </c>
      <c r="Q2309" s="71">
        <v>0</v>
      </c>
      <c r="R2309" s="68">
        <v>75.510204081632693</v>
      </c>
    </row>
    <row r="2310" spans="1:18" x14ac:dyDescent="0.2">
      <c r="A2310" s="72" t="s">
        <v>4654</v>
      </c>
      <c r="B2310" s="66" t="s">
        <v>4655</v>
      </c>
      <c r="C2310" s="67">
        <v>49</v>
      </c>
      <c r="D2310" s="67" t="s">
        <v>345</v>
      </c>
      <c r="E2310" s="71">
        <v>0.82013275282082498</v>
      </c>
      <c r="F2310" s="68">
        <v>55.440414507771997</v>
      </c>
      <c r="G2310" s="71">
        <v>0.98926115421371197</v>
      </c>
      <c r="H2310" s="68">
        <v>86.010362694300497</v>
      </c>
      <c r="I2310" s="71">
        <v>0.89344350927404004</v>
      </c>
      <c r="J2310" s="68">
        <v>54.922279792746103</v>
      </c>
      <c r="K2310" s="71">
        <v>0.770437753446096</v>
      </c>
      <c r="L2310" s="68">
        <v>26.9430051813472</v>
      </c>
      <c r="M2310" s="71">
        <v>0.88400000000000001</v>
      </c>
      <c r="N2310" s="68">
        <v>46.031746031746003</v>
      </c>
      <c r="O2310" s="71">
        <v>0.56352134717027802</v>
      </c>
      <c r="P2310" s="68">
        <v>38.674033149171301</v>
      </c>
      <c r="Q2310" s="71"/>
      <c r="R2310" s="68"/>
    </row>
    <row r="2311" spans="1:18" x14ac:dyDescent="0.2">
      <c r="A2311" s="72" t="s">
        <v>4656</v>
      </c>
      <c r="B2311" s="66" t="s">
        <v>4657</v>
      </c>
      <c r="C2311" s="67">
        <v>49</v>
      </c>
      <c r="D2311" s="67" t="s">
        <v>345</v>
      </c>
      <c r="E2311" s="71">
        <v>0.86570186622684597</v>
      </c>
      <c r="F2311" s="68">
        <v>67.357512953367902</v>
      </c>
      <c r="G2311" s="71">
        <v>0.94555037631461902</v>
      </c>
      <c r="H2311" s="68">
        <v>60.103626943005203</v>
      </c>
      <c r="I2311" s="71">
        <v>0.94448968154901303</v>
      </c>
      <c r="J2311" s="68">
        <v>93.264248704663203</v>
      </c>
      <c r="K2311" s="71">
        <v>0.87056838918201795</v>
      </c>
      <c r="L2311" s="68">
        <v>38.3419689119171</v>
      </c>
      <c r="M2311" s="71">
        <v>0.95199999999999996</v>
      </c>
      <c r="N2311" s="68">
        <v>71.428571428571402</v>
      </c>
      <c r="O2311" s="71">
        <v>0.61590088408858001</v>
      </c>
      <c r="P2311" s="68">
        <v>49.171270718232002</v>
      </c>
      <c r="Q2311" s="71"/>
      <c r="R2311" s="68"/>
    </row>
    <row r="2312" spans="1:18" x14ac:dyDescent="0.2">
      <c r="A2312" s="72" t="s">
        <v>4658</v>
      </c>
      <c r="B2312" s="66" t="s">
        <v>4659</v>
      </c>
      <c r="C2312" s="67">
        <v>49</v>
      </c>
      <c r="D2312" s="67" t="s">
        <v>345</v>
      </c>
      <c r="E2312" s="71">
        <v>0.78224129754826399</v>
      </c>
      <c r="F2312" s="68">
        <v>48.186528497409299</v>
      </c>
      <c r="G2312" s="71">
        <v>0.78313530509792695</v>
      </c>
      <c r="H2312" s="68">
        <v>23.834196891191699</v>
      </c>
      <c r="I2312" s="71">
        <v>0.80273980802648903</v>
      </c>
      <c r="J2312" s="68">
        <v>26.424870466321199</v>
      </c>
      <c r="K2312" s="71">
        <v>0.69665728985447295</v>
      </c>
      <c r="L2312" s="68">
        <v>19.689119170984501</v>
      </c>
      <c r="M2312" s="71">
        <v>0.76</v>
      </c>
      <c r="N2312" s="68">
        <v>22.7513227513227</v>
      </c>
      <c r="O2312" s="71">
        <v>0.65091538231069701</v>
      </c>
      <c r="P2312" s="68">
        <v>58.011049723756898</v>
      </c>
      <c r="Q2312" s="71">
        <v>1</v>
      </c>
      <c r="R2312" s="68">
        <v>100</v>
      </c>
    </row>
    <row r="2313" spans="1:18" x14ac:dyDescent="0.2">
      <c r="A2313" s="72" t="s">
        <v>1460</v>
      </c>
      <c r="B2313" s="66" t="s">
        <v>4660</v>
      </c>
      <c r="C2313" s="67">
        <v>49</v>
      </c>
      <c r="D2313" s="67" t="s">
        <v>345</v>
      </c>
      <c r="E2313" s="71">
        <v>0.72569962948143896</v>
      </c>
      <c r="F2313" s="68">
        <v>31.088082901554401</v>
      </c>
      <c r="G2313" s="71">
        <v>0.85773930093293504</v>
      </c>
      <c r="H2313" s="68">
        <v>36.269430051813501</v>
      </c>
      <c r="I2313" s="71">
        <v>0.81914813537849096</v>
      </c>
      <c r="J2313" s="68">
        <v>31.088082901554401</v>
      </c>
      <c r="K2313" s="71">
        <v>0.701442178435284</v>
      </c>
      <c r="L2313" s="68">
        <v>20.207253886010399</v>
      </c>
      <c r="M2313" s="71">
        <v>0.89200000000000002</v>
      </c>
      <c r="N2313" s="68">
        <v>49.206349206349202</v>
      </c>
      <c r="O2313" s="71">
        <v>0.35816853266048598</v>
      </c>
      <c r="P2313" s="68">
        <v>14.3646408839779</v>
      </c>
      <c r="Q2313" s="71"/>
      <c r="R2313" s="68"/>
    </row>
    <row r="2314" spans="1:18" x14ac:dyDescent="0.2">
      <c r="A2314" s="72" t="s">
        <v>4661</v>
      </c>
      <c r="B2314" s="66" t="s">
        <v>4661</v>
      </c>
      <c r="C2314" s="67">
        <v>49</v>
      </c>
      <c r="D2314" s="67" t="s">
        <v>345</v>
      </c>
      <c r="E2314" s="71">
        <v>0.88795199397566205</v>
      </c>
      <c r="F2314" s="68">
        <v>82.383419689119194</v>
      </c>
      <c r="G2314" s="71">
        <v>0.87766175981641703</v>
      </c>
      <c r="H2314" s="68">
        <v>39.896373056994797</v>
      </c>
      <c r="I2314" s="71">
        <v>0.91728820088399698</v>
      </c>
      <c r="J2314" s="68">
        <v>69.430051813471493</v>
      </c>
      <c r="K2314" s="71">
        <v>0.83285801520223501</v>
      </c>
      <c r="L2314" s="68">
        <v>33.160621761658</v>
      </c>
      <c r="M2314" s="71">
        <v>0.92400000000000004</v>
      </c>
      <c r="N2314" s="68">
        <v>57.142857142857103</v>
      </c>
      <c r="O2314" s="71"/>
      <c r="P2314" s="68"/>
      <c r="Q2314" s="71"/>
      <c r="R2314" s="68"/>
    </row>
    <row r="2315" spans="1:18" x14ac:dyDescent="0.2">
      <c r="A2315" s="72" t="s">
        <v>4662</v>
      </c>
      <c r="B2315" s="66" t="s">
        <v>4663</v>
      </c>
      <c r="C2315" s="67">
        <v>49</v>
      </c>
      <c r="D2315" s="67" t="s">
        <v>345</v>
      </c>
      <c r="E2315" s="71">
        <v>0.495338750426846</v>
      </c>
      <c r="F2315" s="68">
        <v>9.8445595854922292</v>
      </c>
      <c r="G2315" s="71">
        <v>0.45665055864640303</v>
      </c>
      <c r="H2315" s="68">
        <v>3.6269430051813498</v>
      </c>
      <c r="I2315" s="71">
        <v>0.59127587273690596</v>
      </c>
      <c r="J2315" s="68">
        <v>8.8082901554404103</v>
      </c>
      <c r="K2315" s="71">
        <v>0.39674978998578497</v>
      </c>
      <c r="L2315" s="68">
        <v>2.0725388601036299</v>
      </c>
      <c r="M2315" s="71">
        <v>0.68400000000000005</v>
      </c>
      <c r="N2315" s="68">
        <v>15.8730158730159</v>
      </c>
      <c r="O2315" s="71">
        <v>0.80585628119198005</v>
      </c>
      <c r="P2315" s="68">
        <v>87.845303867403302</v>
      </c>
      <c r="Q2315" s="71">
        <v>3.7499999999999999E-2</v>
      </c>
      <c r="R2315" s="68">
        <v>81.632653061224502</v>
      </c>
    </row>
    <row r="2316" spans="1:18" x14ac:dyDescent="0.2">
      <c r="A2316" s="72" t="s">
        <v>4664</v>
      </c>
      <c r="B2316" s="66" t="s">
        <v>4665</v>
      </c>
      <c r="C2316" s="67">
        <v>49</v>
      </c>
      <c r="D2316" s="67" t="s">
        <v>345</v>
      </c>
      <c r="E2316" s="71">
        <v>0.75663916185618996</v>
      </c>
      <c r="F2316" s="68">
        <v>41.450777202072501</v>
      </c>
      <c r="G2316" s="71">
        <v>0.74098713039824304</v>
      </c>
      <c r="H2316" s="68">
        <v>17.098445595854901</v>
      </c>
      <c r="I2316" s="71">
        <v>0.81618521990066695</v>
      </c>
      <c r="J2316" s="68">
        <v>30.569948186528499</v>
      </c>
      <c r="K2316" s="71">
        <v>0.77586003923837199</v>
      </c>
      <c r="L2316" s="68">
        <v>27.979274611398999</v>
      </c>
      <c r="M2316" s="71">
        <v>0.92800000000000005</v>
      </c>
      <c r="N2316" s="68">
        <v>60.317460317460302</v>
      </c>
      <c r="O2316" s="71">
        <v>0.52216341974366798</v>
      </c>
      <c r="P2316" s="68">
        <v>32.596685082872902</v>
      </c>
      <c r="Q2316" s="71"/>
      <c r="R2316" s="68"/>
    </row>
    <row r="2317" spans="1:18" x14ac:dyDescent="0.2">
      <c r="A2317" s="72" t="s">
        <v>4666</v>
      </c>
      <c r="B2317" s="66" t="s">
        <v>4667</v>
      </c>
      <c r="C2317" s="67">
        <v>49</v>
      </c>
      <c r="D2317" s="67" t="s">
        <v>345</v>
      </c>
      <c r="E2317" s="71">
        <v>0.67584860996475804</v>
      </c>
      <c r="F2317" s="68">
        <v>20.7253886010363</v>
      </c>
      <c r="G2317" s="71">
        <v>0.76145261203903802</v>
      </c>
      <c r="H2317" s="68">
        <v>19.1709844559585</v>
      </c>
      <c r="I2317" s="71">
        <v>0.76174308374368305</v>
      </c>
      <c r="J2317" s="68">
        <v>19.689119170984501</v>
      </c>
      <c r="K2317" s="71">
        <v>0.62759547983946795</v>
      </c>
      <c r="L2317" s="68">
        <v>11.917098445595901</v>
      </c>
      <c r="M2317" s="71">
        <v>0.86</v>
      </c>
      <c r="N2317" s="68">
        <v>42.328042328042301</v>
      </c>
      <c r="O2317" s="71">
        <v>0.36845187420160003</v>
      </c>
      <c r="P2317" s="68">
        <v>14.917127071823201</v>
      </c>
      <c r="Q2317" s="71"/>
      <c r="R2317" s="68"/>
    </row>
    <row r="2318" spans="1:18" x14ac:dyDescent="0.2">
      <c r="A2318" s="72" t="s">
        <v>4668</v>
      </c>
      <c r="B2318" s="66" t="s">
        <v>4669</v>
      </c>
      <c r="C2318" s="67">
        <v>49</v>
      </c>
      <c r="D2318" s="67" t="s">
        <v>345</v>
      </c>
      <c r="E2318" s="71">
        <v>0.55360575809476198</v>
      </c>
      <c r="F2318" s="68">
        <v>12.435233160621801</v>
      </c>
      <c r="G2318" s="71">
        <v>0.50742867621269905</v>
      </c>
      <c r="H2318" s="68">
        <v>6.7357512953367902</v>
      </c>
      <c r="I2318" s="71">
        <v>0.59606848130174594</v>
      </c>
      <c r="J2318" s="68">
        <v>9.3264248704663206</v>
      </c>
      <c r="K2318" s="71">
        <v>0.43535547584756001</v>
      </c>
      <c r="L2318" s="68">
        <v>4.14507772020725</v>
      </c>
      <c r="M2318" s="71">
        <v>0.73599999999999999</v>
      </c>
      <c r="N2318" s="68">
        <v>20.105820105820101</v>
      </c>
      <c r="O2318" s="71">
        <v>0.64518191520656498</v>
      </c>
      <c r="P2318" s="68">
        <v>57.458563535911601</v>
      </c>
      <c r="Q2318" s="71">
        <v>0.40160000000000001</v>
      </c>
      <c r="R2318" s="68">
        <v>87.755102040816297</v>
      </c>
    </row>
    <row r="2319" spans="1:18" x14ac:dyDescent="0.2">
      <c r="A2319" s="72" t="s">
        <v>3149</v>
      </c>
      <c r="B2319" s="66" t="s">
        <v>4670</v>
      </c>
      <c r="C2319" s="67">
        <v>49</v>
      </c>
      <c r="D2319" s="67" t="s">
        <v>345</v>
      </c>
      <c r="E2319" s="71">
        <v>0.72321485652228901</v>
      </c>
      <c r="F2319" s="68">
        <v>29.5336787564767</v>
      </c>
      <c r="G2319" s="71">
        <v>0.81863782018466102</v>
      </c>
      <c r="H2319" s="68">
        <v>30.569948186528499</v>
      </c>
      <c r="I2319" s="71">
        <v>0.82416938517920901</v>
      </c>
      <c r="J2319" s="68">
        <v>33.160621761658</v>
      </c>
      <c r="K2319" s="71">
        <v>0.69653544098546205</v>
      </c>
      <c r="L2319" s="68">
        <v>19.1709844559585</v>
      </c>
      <c r="M2319" s="71">
        <v>0.82399999999999995</v>
      </c>
      <c r="N2319" s="68">
        <v>33.3333333333333</v>
      </c>
      <c r="O2319" s="71">
        <v>0.45273163626211299</v>
      </c>
      <c r="P2319" s="68">
        <v>23.756906077348098</v>
      </c>
      <c r="Q2319" s="71"/>
      <c r="R2319" s="68"/>
    </row>
    <row r="2320" spans="1:18" x14ac:dyDescent="0.2">
      <c r="A2320" s="72" t="s">
        <v>4671</v>
      </c>
      <c r="B2320" s="66" t="s">
        <v>4672</v>
      </c>
      <c r="C2320" s="67">
        <v>49</v>
      </c>
      <c r="D2320" s="67" t="s">
        <v>345</v>
      </c>
      <c r="E2320" s="71">
        <v>0.72768153043540595</v>
      </c>
      <c r="F2320" s="68">
        <v>31.606217616580299</v>
      </c>
      <c r="G2320" s="71">
        <v>0.81737887664842102</v>
      </c>
      <c r="H2320" s="68">
        <v>30.051813471502602</v>
      </c>
      <c r="I2320" s="71">
        <v>0.73560965393684197</v>
      </c>
      <c r="J2320" s="68">
        <v>18.134715025906701</v>
      </c>
      <c r="K2320" s="71">
        <v>0.66661117866459696</v>
      </c>
      <c r="L2320" s="68">
        <v>15.5440414507772</v>
      </c>
      <c r="M2320" s="71">
        <v>0.78800000000000003</v>
      </c>
      <c r="N2320" s="68">
        <v>26.455026455026498</v>
      </c>
      <c r="O2320" s="71">
        <v>0.63080794292717102</v>
      </c>
      <c r="P2320" s="68">
        <v>51.933701657458599</v>
      </c>
      <c r="Q2320" s="71"/>
      <c r="R2320" s="68"/>
    </row>
    <row r="2321" spans="1:18" x14ac:dyDescent="0.2">
      <c r="A2321" s="72" t="s">
        <v>4673</v>
      </c>
      <c r="B2321" s="66" t="s">
        <v>4674</v>
      </c>
      <c r="C2321" s="67">
        <v>49</v>
      </c>
      <c r="D2321" s="67" t="s">
        <v>345</v>
      </c>
      <c r="E2321" s="71">
        <v>0.68113720532436295</v>
      </c>
      <c r="F2321" s="68">
        <v>21.243523316062198</v>
      </c>
      <c r="G2321" s="71">
        <v>0.63755787182889101</v>
      </c>
      <c r="H2321" s="68">
        <v>13.9896373056995</v>
      </c>
      <c r="I2321" s="71">
        <v>0.808642262962183</v>
      </c>
      <c r="J2321" s="68">
        <v>29.015544041450799</v>
      </c>
      <c r="K2321" s="71">
        <v>0.73034868650637597</v>
      </c>
      <c r="L2321" s="68">
        <v>23.834196891191699</v>
      </c>
      <c r="M2321" s="71">
        <v>0.54800000000000004</v>
      </c>
      <c r="N2321" s="68">
        <v>11.1111111111111</v>
      </c>
      <c r="O2321" s="71"/>
      <c r="P2321" s="68"/>
      <c r="Q2321" s="71"/>
      <c r="R2321" s="68"/>
    </row>
    <row r="2322" spans="1:18" x14ac:dyDescent="0.2">
      <c r="A2322" s="72" t="s">
        <v>4675</v>
      </c>
      <c r="B2322" s="66" t="s">
        <v>4676</v>
      </c>
      <c r="C2322" s="67">
        <v>49</v>
      </c>
      <c r="D2322" s="67" t="s">
        <v>345</v>
      </c>
      <c r="E2322" s="71">
        <v>0.53928583441341504</v>
      </c>
      <c r="F2322" s="68">
        <v>11.917098445595901</v>
      </c>
      <c r="G2322" s="71">
        <v>0.70056857155183605</v>
      </c>
      <c r="H2322" s="68">
        <v>16.062176165803098</v>
      </c>
      <c r="I2322" s="71">
        <v>0.65063547819994205</v>
      </c>
      <c r="J2322" s="68">
        <v>12.9533678756477</v>
      </c>
      <c r="K2322" s="71">
        <v>0.56656919411544504</v>
      </c>
      <c r="L2322" s="68">
        <v>10.3626943005181</v>
      </c>
      <c r="M2322" s="71">
        <v>0.76800000000000002</v>
      </c>
      <c r="N2322" s="68">
        <v>23.8095238095238</v>
      </c>
      <c r="O2322" s="71">
        <v>0.54994176261326499</v>
      </c>
      <c r="P2322" s="68">
        <v>35.3591160220994</v>
      </c>
      <c r="Q2322" s="71">
        <v>0</v>
      </c>
      <c r="R2322" s="68">
        <v>75.510204081632693</v>
      </c>
    </row>
    <row r="2323" spans="1:18" x14ac:dyDescent="0.2">
      <c r="A2323" s="72" t="s">
        <v>4677</v>
      </c>
      <c r="B2323" s="66" t="s">
        <v>4678</v>
      </c>
      <c r="C2323" s="67">
        <v>49</v>
      </c>
      <c r="D2323" s="67" t="s">
        <v>345</v>
      </c>
      <c r="E2323" s="71">
        <v>0.68819676108151395</v>
      </c>
      <c r="F2323" s="68">
        <v>22.279792746114001</v>
      </c>
      <c r="G2323" s="71">
        <v>0.779197803981585</v>
      </c>
      <c r="H2323" s="68">
        <v>22.279792746114001</v>
      </c>
      <c r="I2323" s="71">
        <v>0.73285894979544397</v>
      </c>
      <c r="J2323" s="68">
        <v>17.098445595854901</v>
      </c>
      <c r="K2323" s="71">
        <v>0.62964983931763296</v>
      </c>
      <c r="L2323" s="68">
        <v>12.435233160621801</v>
      </c>
      <c r="M2323" s="71">
        <v>0.68400000000000005</v>
      </c>
      <c r="N2323" s="68">
        <v>15.8730158730159</v>
      </c>
      <c r="O2323" s="71">
        <v>0.615277212312906</v>
      </c>
      <c r="P2323" s="68">
        <v>48.618784530386698</v>
      </c>
      <c r="Q2323" s="71"/>
      <c r="R2323" s="68"/>
    </row>
    <row r="2324" spans="1:18" x14ac:dyDescent="0.2">
      <c r="A2324" s="72" t="s">
        <v>4679</v>
      </c>
      <c r="B2324" s="66" t="s">
        <v>4680</v>
      </c>
      <c r="C2324" s="67">
        <v>49</v>
      </c>
      <c r="D2324" s="67" t="s">
        <v>345</v>
      </c>
      <c r="E2324" s="71">
        <v>0.751858607474024</v>
      </c>
      <c r="F2324" s="68">
        <v>38.860103626943001</v>
      </c>
      <c r="G2324" s="71">
        <v>0.79874722484171401</v>
      </c>
      <c r="H2324" s="68">
        <v>26.9430051813472</v>
      </c>
      <c r="I2324" s="71">
        <v>0.75381497350920201</v>
      </c>
      <c r="J2324" s="68">
        <v>19.1709844559585</v>
      </c>
      <c r="K2324" s="71">
        <v>0.71487223154518098</v>
      </c>
      <c r="L2324" s="68">
        <v>21.243523316062198</v>
      </c>
      <c r="M2324" s="71">
        <v>0.74</v>
      </c>
      <c r="N2324" s="68">
        <v>20.634920634920601</v>
      </c>
      <c r="O2324" s="71"/>
      <c r="P2324" s="68"/>
      <c r="Q2324" s="71"/>
      <c r="R2324" s="68"/>
    </row>
    <row r="2325" spans="1:18" x14ac:dyDescent="0.2">
      <c r="A2325" s="72" t="s">
        <v>4681</v>
      </c>
      <c r="B2325" s="66" t="s">
        <v>4682</v>
      </c>
      <c r="C2325" s="67">
        <v>49</v>
      </c>
      <c r="D2325" s="67" t="s">
        <v>345</v>
      </c>
      <c r="E2325" s="71">
        <v>0.86581055788682804</v>
      </c>
      <c r="F2325" s="68">
        <v>67.875647668393796</v>
      </c>
      <c r="G2325" s="71">
        <v>0.99272583356537303</v>
      </c>
      <c r="H2325" s="68">
        <v>88.601036269430097</v>
      </c>
      <c r="I2325" s="71">
        <v>0.92951293467833096</v>
      </c>
      <c r="J2325" s="68">
        <v>82.383419689119194</v>
      </c>
      <c r="K2325" s="71">
        <v>0.91591214406434396</v>
      </c>
      <c r="L2325" s="68">
        <v>52.849740932642497</v>
      </c>
      <c r="M2325" s="71">
        <v>0.95599999999999996</v>
      </c>
      <c r="N2325" s="68">
        <v>73.544973544973502</v>
      </c>
      <c r="O2325" s="71">
        <v>0.53490187712609305</v>
      </c>
      <c r="P2325" s="68">
        <v>34.806629834254103</v>
      </c>
      <c r="Q2325" s="71"/>
      <c r="R2325" s="68"/>
    </row>
    <row r="2326" spans="1:18" x14ac:dyDescent="0.2">
      <c r="A2326" s="72" t="s">
        <v>979</v>
      </c>
      <c r="B2326" s="66" t="s">
        <v>4683</v>
      </c>
      <c r="C2326" s="67">
        <v>49</v>
      </c>
      <c r="D2326" s="67" t="s">
        <v>345</v>
      </c>
      <c r="E2326" s="71">
        <v>0.86635158445475502</v>
      </c>
      <c r="F2326" s="68">
        <v>68.911917098445599</v>
      </c>
      <c r="G2326" s="71">
        <v>0.98394424654479595</v>
      </c>
      <c r="H2326" s="68">
        <v>79.792746113989594</v>
      </c>
      <c r="I2326" s="71">
        <v>0.91619184592705105</v>
      </c>
      <c r="J2326" s="68">
        <v>68.393782383419705</v>
      </c>
      <c r="K2326" s="71">
        <v>0.86048017832122203</v>
      </c>
      <c r="L2326" s="68">
        <v>36.269430051813501</v>
      </c>
      <c r="M2326" s="71">
        <v>0.876</v>
      </c>
      <c r="N2326" s="68">
        <v>44.973544973545003</v>
      </c>
      <c r="O2326" s="71">
        <v>0.69514165148070794</v>
      </c>
      <c r="P2326" s="68">
        <v>67.403314917127105</v>
      </c>
      <c r="Q2326" s="71"/>
      <c r="R2326" s="68"/>
    </row>
    <row r="2327" spans="1:18" x14ac:dyDescent="0.2">
      <c r="A2327" s="72" t="s">
        <v>4684</v>
      </c>
      <c r="B2327" s="66" t="s">
        <v>4685</v>
      </c>
      <c r="C2327" s="67">
        <v>49</v>
      </c>
      <c r="D2327" s="67" t="s">
        <v>345</v>
      </c>
      <c r="E2327" s="71">
        <v>0.65835973014897997</v>
      </c>
      <c r="F2327" s="68">
        <v>18.134715025906701</v>
      </c>
      <c r="G2327" s="71">
        <v>0.609967386079319</v>
      </c>
      <c r="H2327" s="68">
        <v>12.9533678756477</v>
      </c>
      <c r="I2327" s="71">
        <v>0.66674379152094598</v>
      </c>
      <c r="J2327" s="68">
        <v>14.507772020725399</v>
      </c>
      <c r="K2327" s="71">
        <v>0.534972886015323</v>
      </c>
      <c r="L2327" s="68">
        <v>7.7720207253886002</v>
      </c>
      <c r="M2327" s="71">
        <v>0.61199999999999999</v>
      </c>
      <c r="N2327" s="68">
        <v>12.698412698412699</v>
      </c>
      <c r="O2327" s="71">
        <v>0.52647431727829397</v>
      </c>
      <c r="P2327" s="68">
        <v>33.149171270718199</v>
      </c>
      <c r="Q2327" s="71">
        <v>1</v>
      </c>
      <c r="R2327" s="68">
        <v>100</v>
      </c>
    </row>
    <row r="2328" spans="1:18" x14ac:dyDescent="0.2">
      <c r="A2328" s="72" t="s">
        <v>4686</v>
      </c>
      <c r="B2328" s="66" t="s">
        <v>4687</v>
      </c>
      <c r="C2328" s="67">
        <v>49</v>
      </c>
      <c r="D2328" s="67" t="s">
        <v>345</v>
      </c>
      <c r="E2328" s="71">
        <v>0.80551303350158898</v>
      </c>
      <c r="F2328" s="68">
        <v>52.849740932642497</v>
      </c>
      <c r="G2328" s="71">
        <v>0.833736280422672</v>
      </c>
      <c r="H2328" s="68">
        <v>32.642487046632098</v>
      </c>
      <c r="I2328" s="71">
        <v>0.89288468383790498</v>
      </c>
      <c r="J2328" s="68">
        <v>54.404145077720202</v>
      </c>
      <c r="K2328" s="71">
        <v>0.68619867007468405</v>
      </c>
      <c r="L2328" s="68">
        <v>18.652849740932599</v>
      </c>
      <c r="M2328" s="71">
        <v>0.77600000000000002</v>
      </c>
      <c r="N2328" s="68">
        <v>25.396825396825399</v>
      </c>
      <c r="O2328" s="71">
        <v>0.64425856667426995</v>
      </c>
      <c r="P2328" s="68">
        <v>56.906077348066297</v>
      </c>
      <c r="Q2328" s="71">
        <v>1</v>
      </c>
      <c r="R2328" s="68">
        <v>100</v>
      </c>
    </row>
    <row r="2329" spans="1:18" x14ac:dyDescent="0.2">
      <c r="A2329" s="72" t="s">
        <v>3744</v>
      </c>
      <c r="B2329" s="66" t="s">
        <v>4688</v>
      </c>
      <c r="C2329" s="67">
        <v>49</v>
      </c>
      <c r="D2329" s="67" t="s">
        <v>345</v>
      </c>
      <c r="E2329" s="71">
        <v>0.40090432372310703</v>
      </c>
      <c r="F2329" s="68">
        <v>4.14507772020725</v>
      </c>
      <c r="G2329" s="71">
        <v>0.47757909291740502</v>
      </c>
      <c r="H2329" s="68">
        <v>5.1813471502590698</v>
      </c>
      <c r="I2329" s="71">
        <v>0.55706968121436995</v>
      </c>
      <c r="J2329" s="68">
        <v>6.7357512953367902</v>
      </c>
      <c r="K2329" s="71">
        <v>0.41240780968579999</v>
      </c>
      <c r="L2329" s="68">
        <v>3.6269430051813498</v>
      </c>
      <c r="M2329" s="71">
        <v>0.52800000000000002</v>
      </c>
      <c r="N2329" s="68">
        <v>9.5238095238095202</v>
      </c>
      <c r="O2329" s="71">
        <v>2.9465034797959901E-2</v>
      </c>
      <c r="P2329" s="68">
        <v>1.65745856353591</v>
      </c>
      <c r="Q2329" s="71"/>
      <c r="R2329" s="68"/>
    </row>
    <row r="2330" spans="1:18" x14ac:dyDescent="0.2">
      <c r="A2330" s="72" t="s">
        <v>4689</v>
      </c>
      <c r="B2330" s="66" t="s">
        <v>4690</v>
      </c>
      <c r="C2330" s="67">
        <v>49</v>
      </c>
      <c r="D2330" s="67" t="s">
        <v>345</v>
      </c>
      <c r="E2330" s="71">
        <v>0.31582529405827298</v>
      </c>
      <c r="F2330" s="68">
        <v>1.55440414507772</v>
      </c>
      <c r="G2330" s="71">
        <v>5.2893991834355003E-2</v>
      </c>
      <c r="H2330" s="68">
        <v>0.51813471502590702</v>
      </c>
      <c r="I2330" s="71">
        <v>0.38535718129900998</v>
      </c>
      <c r="J2330" s="68">
        <v>1.03626943005181</v>
      </c>
      <c r="K2330" s="71">
        <v>0.39823889834420401</v>
      </c>
      <c r="L2330" s="68">
        <v>2.59067357512953</v>
      </c>
      <c r="M2330" s="71">
        <v>0.624</v>
      </c>
      <c r="N2330" s="68">
        <v>13.227513227513199</v>
      </c>
      <c r="O2330" s="71">
        <v>0.11863639881379499</v>
      </c>
      <c r="P2330" s="68">
        <v>3.8674033149171301</v>
      </c>
      <c r="Q2330" s="71"/>
      <c r="R2330" s="68"/>
    </row>
    <row r="2331" spans="1:18" x14ac:dyDescent="0.2">
      <c r="A2331" s="72" t="s">
        <v>4691</v>
      </c>
      <c r="B2331" s="66" t="s">
        <v>4692</v>
      </c>
      <c r="C2331" s="67">
        <v>49</v>
      </c>
      <c r="D2331" s="67" t="s">
        <v>345</v>
      </c>
      <c r="E2331" s="71">
        <v>0.74560146756134604</v>
      </c>
      <c r="F2331" s="68">
        <v>37.823834196891198</v>
      </c>
      <c r="G2331" s="71">
        <v>0.75689142717500602</v>
      </c>
      <c r="H2331" s="68">
        <v>17.616580310880799</v>
      </c>
      <c r="I2331" s="71">
        <v>0.80611995288199401</v>
      </c>
      <c r="J2331" s="68">
        <v>27.979274611398999</v>
      </c>
      <c r="K2331" s="71">
        <v>0.70850245164047199</v>
      </c>
      <c r="L2331" s="68">
        <v>20.7253886010363</v>
      </c>
      <c r="M2331" s="71">
        <v>0.86</v>
      </c>
      <c r="N2331" s="68">
        <v>42.328042328042301</v>
      </c>
      <c r="O2331" s="71">
        <v>0.59649350610926</v>
      </c>
      <c r="P2331" s="68">
        <v>45.8563535911602</v>
      </c>
      <c r="Q2331" s="71"/>
      <c r="R2331" s="68"/>
    </row>
    <row r="2332" spans="1:18" x14ac:dyDescent="0.2">
      <c r="A2332" s="72" t="s">
        <v>4693</v>
      </c>
      <c r="B2332" s="66" t="s">
        <v>4694</v>
      </c>
      <c r="C2332" s="67">
        <v>49</v>
      </c>
      <c r="D2332" s="67" t="s">
        <v>345</v>
      </c>
      <c r="E2332" s="71">
        <v>0.62319331404442602</v>
      </c>
      <c r="F2332" s="68">
        <v>15.025906735751301</v>
      </c>
      <c r="G2332" s="71">
        <v>0.68476351972845895</v>
      </c>
      <c r="H2332" s="68">
        <v>15.5440414507772</v>
      </c>
      <c r="I2332" s="71">
        <v>0.66009875955516595</v>
      </c>
      <c r="J2332" s="68">
        <v>13.9896373056995</v>
      </c>
      <c r="K2332" s="71">
        <v>0.53271696907849597</v>
      </c>
      <c r="L2332" s="68">
        <v>7.2538860103626899</v>
      </c>
      <c r="M2332" s="71">
        <v>0.68</v>
      </c>
      <c r="N2332" s="68">
        <v>14.814814814814801</v>
      </c>
      <c r="O2332" s="71">
        <v>0.55838732186001105</v>
      </c>
      <c r="P2332" s="68">
        <v>37.5690607734807</v>
      </c>
      <c r="Q2332" s="71"/>
      <c r="R2332" s="68"/>
    </row>
    <row r="2333" spans="1:18" x14ac:dyDescent="0.2">
      <c r="A2333" s="72" t="s">
        <v>1279</v>
      </c>
      <c r="B2333" s="66" t="s">
        <v>4695</v>
      </c>
      <c r="C2333" s="67">
        <v>49</v>
      </c>
      <c r="D2333" s="67" t="s">
        <v>345</v>
      </c>
      <c r="E2333" s="71">
        <v>0.70237559337868405</v>
      </c>
      <c r="F2333" s="68">
        <v>26.9430051813472</v>
      </c>
      <c r="G2333" s="71">
        <v>0.68016222963960205</v>
      </c>
      <c r="H2333" s="68">
        <v>15.025906735751301</v>
      </c>
      <c r="I2333" s="71">
        <v>0.77083592912587795</v>
      </c>
      <c r="J2333" s="68">
        <v>21.243523316062198</v>
      </c>
      <c r="K2333" s="71">
        <v>0.60159156685550497</v>
      </c>
      <c r="L2333" s="68">
        <v>11.3989637305699</v>
      </c>
      <c r="M2333" s="71">
        <v>0.71599999999999997</v>
      </c>
      <c r="N2333" s="68">
        <v>19.047619047619001</v>
      </c>
      <c r="O2333" s="71">
        <v>0.44566383465111797</v>
      </c>
      <c r="P2333" s="68">
        <v>23.204419889502802</v>
      </c>
      <c r="Q2333" s="71">
        <v>1</v>
      </c>
      <c r="R2333" s="68">
        <v>100</v>
      </c>
    </row>
    <row r="2334" spans="1:18" x14ac:dyDescent="0.2">
      <c r="A2334" s="72" t="s">
        <v>4696</v>
      </c>
      <c r="B2334" s="66" t="s">
        <v>4697</v>
      </c>
      <c r="C2334" s="67">
        <v>49</v>
      </c>
      <c r="D2334" s="67" t="s">
        <v>345</v>
      </c>
      <c r="E2334" s="71">
        <v>0.47737093261626901</v>
      </c>
      <c r="F2334" s="68">
        <v>7.7720207253886002</v>
      </c>
      <c r="G2334" s="71">
        <v>0.594525930771582</v>
      </c>
      <c r="H2334" s="68">
        <v>10.880829015544</v>
      </c>
      <c r="I2334" s="71">
        <v>0.56674853023112104</v>
      </c>
      <c r="J2334" s="68">
        <v>7.7720207253886002</v>
      </c>
      <c r="K2334" s="71">
        <v>0.54489310640299005</v>
      </c>
      <c r="L2334" s="68">
        <v>8.8082901554404103</v>
      </c>
      <c r="M2334" s="71">
        <v>0.64400000000000002</v>
      </c>
      <c r="N2334" s="68">
        <v>13.756613756613801</v>
      </c>
      <c r="O2334" s="71">
        <v>3.6687095675652003E-2</v>
      </c>
      <c r="P2334" s="68">
        <v>2.20994475138122</v>
      </c>
      <c r="Q2334" s="71"/>
      <c r="R2334" s="68"/>
    </row>
    <row r="2335" spans="1:18" x14ac:dyDescent="0.2">
      <c r="A2335" s="72" t="s">
        <v>4698</v>
      </c>
      <c r="B2335" s="66" t="s">
        <v>4699</v>
      </c>
      <c r="C2335" s="67">
        <v>49</v>
      </c>
      <c r="D2335" s="67" t="s">
        <v>345</v>
      </c>
      <c r="E2335" s="71">
        <v>0.45928624173920102</v>
      </c>
      <c r="F2335" s="68">
        <v>6.2176165803108798</v>
      </c>
      <c r="G2335" s="71">
        <v>0.12928429546374401</v>
      </c>
      <c r="H2335" s="68">
        <v>1.55440414507772</v>
      </c>
      <c r="I2335" s="71">
        <v>0.49025514586184998</v>
      </c>
      <c r="J2335" s="68">
        <v>4.14507772020725</v>
      </c>
      <c r="K2335" s="71">
        <v>0.537605525631208</v>
      </c>
      <c r="L2335" s="68">
        <v>8.2901554404145106</v>
      </c>
      <c r="M2335" s="71">
        <v>0.68</v>
      </c>
      <c r="N2335" s="68">
        <v>14.814814814814801</v>
      </c>
      <c r="O2335" s="71"/>
      <c r="P2335" s="68"/>
      <c r="Q2335" s="71"/>
      <c r="R2335" s="68"/>
    </row>
    <row r="2336" spans="1:18" x14ac:dyDescent="0.2">
      <c r="A2336" s="72" t="s">
        <v>581</v>
      </c>
      <c r="B2336" s="66" t="s">
        <v>4700</v>
      </c>
      <c r="C2336" s="67">
        <v>49</v>
      </c>
      <c r="D2336" s="67" t="s">
        <v>345</v>
      </c>
      <c r="E2336" s="71">
        <v>0.78728654172594803</v>
      </c>
      <c r="F2336" s="68">
        <v>49.222797927461102</v>
      </c>
      <c r="G2336" s="71">
        <v>0.976347085696888</v>
      </c>
      <c r="H2336" s="68">
        <v>74.093264248704699</v>
      </c>
      <c r="I2336" s="71">
        <v>0.923291895831716</v>
      </c>
      <c r="J2336" s="68">
        <v>76.683937823834199</v>
      </c>
      <c r="K2336" s="71">
        <v>0.914381306718556</v>
      </c>
      <c r="L2336" s="68">
        <v>50.259067357512997</v>
      </c>
      <c r="M2336" s="71"/>
      <c r="N2336" s="68"/>
      <c r="O2336" s="71">
        <v>0.33512587865663102</v>
      </c>
      <c r="P2336" s="68">
        <v>10.4972375690608</v>
      </c>
      <c r="Q2336" s="71"/>
      <c r="R2336" s="68"/>
    </row>
    <row r="2337" spans="1:18" x14ac:dyDescent="0.2">
      <c r="A2337" s="72" t="s">
        <v>4701</v>
      </c>
      <c r="B2337" s="66" t="s">
        <v>4702</v>
      </c>
      <c r="C2337" s="67">
        <v>49</v>
      </c>
      <c r="D2337" s="67" t="s">
        <v>345</v>
      </c>
      <c r="E2337" s="71">
        <v>0.97439028972446595</v>
      </c>
      <c r="F2337" s="68">
        <v>99.481865284974106</v>
      </c>
      <c r="G2337" s="71">
        <v>0.99583157429746805</v>
      </c>
      <c r="H2337" s="68">
        <v>92.746113989637294</v>
      </c>
      <c r="I2337" s="71">
        <v>0.94237990452197495</v>
      </c>
      <c r="J2337" s="68">
        <v>92.2279792746114</v>
      </c>
      <c r="K2337" s="71">
        <v>0.98495939035395597</v>
      </c>
      <c r="L2337" s="68">
        <v>95.854922279792703</v>
      </c>
      <c r="M2337" s="71"/>
      <c r="N2337" s="68"/>
      <c r="O2337" s="71"/>
      <c r="P2337" s="68"/>
      <c r="Q2337" s="71"/>
      <c r="R2337" s="68"/>
    </row>
    <row r="2338" spans="1:18" x14ac:dyDescent="0.2">
      <c r="A2338" s="72" t="s">
        <v>4703</v>
      </c>
      <c r="B2338" s="66" t="s">
        <v>4704</v>
      </c>
      <c r="C2338" s="67">
        <v>49</v>
      </c>
      <c r="D2338" s="67" t="s">
        <v>345</v>
      </c>
      <c r="E2338" s="71">
        <v>0.84239610389347397</v>
      </c>
      <c r="F2338" s="68">
        <v>58.549222797927499</v>
      </c>
      <c r="G2338" s="71">
        <v>0.99411742741593501</v>
      </c>
      <c r="H2338" s="68">
        <v>89.6373056994819</v>
      </c>
      <c r="I2338" s="71">
        <v>0.93925691376324905</v>
      </c>
      <c r="J2338" s="68">
        <v>90.155440414507794</v>
      </c>
      <c r="K2338" s="71">
        <v>0.92855097992359803</v>
      </c>
      <c r="L2338" s="68">
        <v>59.0673575129534</v>
      </c>
      <c r="M2338" s="71">
        <v>1</v>
      </c>
      <c r="N2338" s="68">
        <v>100</v>
      </c>
      <c r="O2338" s="71">
        <v>0.35005519836458698</v>
      </c>
      <c r="P2338" s="68">
        <v>11.602209944751401</v>
      </c>
      <c r="Q2338" s="71"/>
      <c r="R2338" s="68"/>
    </row>
    <row r="2339" spans="1:18" x14ac:dyDescent="0.2">
      <c r="A2339" s="72" t="s">
        <v>4705</v>
      </c>
      <c r="B2339" s="66" t="s">
        <v>4706</v>
      </c>
      <c r="C2339" s="67">
        <v>49</v>
      </c>
      <c r="D2339" s="67" t="s">
        <v>345</v>
      </c>
      <c r="E2339" s="71">
        <v>0.95780253555501804</v>
      </c>
      <c r="F2339" s="68">
        <v>98.963730569948197</v>
      </c>
      <c r="G2339" s="71">
        <v>0.94411391960260205</v>
      </c>
      <c r="H2339" s="68">
        <v>59.585492227979302</v>
      </c>
      <c r="I2339" s="71">
        <v>0.96874426767691002</v>
      </c>
      <c r="J2339" s="68">
        <v>96.891191709844605</v>
      </c>
      <c r="K2339" s="71">
        <v>0.96054941938554295</v>
      </c>
      <c r="L2339" s="68">
        <v>80.310880829015503</v>
      </c>
      <c r="M2339" s="71"/>
      <c r="N2339" s="68"/>
      <c r="O2339" s="71"/>
      <c r="P2339" s="68"/>
      <c r="Q2339" s="71"/>
      <c r="R2339" s="68"/>
    </row>
    <row r="2340" spans="1:18" x14ac:dyDescent="0.2">
      <c r="A2340" s="72" t="s">
        <v>4707</v>
      </c>
      <c r="B2340" s="66" t="s">
        <v>4708</v>
      </c>
      <c r="C2340" s="67">
        <v>49</v>
      </c>
      <c r="D2340" s="67" t="s">
        <v>345</v>
      </c>
      <c r="E2340" s="71">
        <v>0.79617724244659505</v>
      </c>
      <c r="F2340" s="68">
        <v>50.777202072538898</v>
      </c>
      <c r="G2340" s="71">
        <v>0.84238059918220898</v>
      </c>
      <c r="H2340" s="68">
        <v>34.196891191709803</v>
      </c>
      <c r="I2340" s="71">
        <v>0.91170994257962501</v>
      </c>
      <c r="J2340" s="68">
        <v>65.803108808290204</v>
      </c>
      <c r="K2340" s="71">
        <v>0.88458550803828595</v>
      </c>
      <c r="L2340" s="68">
        <v>39.896373056994797</v>
      </c>
      <c r="M2340" s="71">
        <v>1</v>
      </c>
      <c r="N2340" s="68">
        <v>100</v>
      </c>
      <c r="O2340" s="71">
        <v>0.34221016243285302</v>
      </c>
      <c r="P2340" s="68">
        <v>11.049723756906101</v>
      </c>
      <c r="Q2340" s="71"/>
      <c r="R2340" s="68"/>
    </row>
    <row r="2341" spans="1:18" x14ac:dyDescent="0.2">
      <c r="A2341" s="72" t="s">
        <v>4709</v>
      </c>
      <c r="B2341" s="66" t="s">
        <v>4710</v>
      </c>
      <c r="C2341" s="67">
        <v>49</v>
      </c>
      <c r="D2341" s="67" t="s">
        <v>345</v>
      </c>
      <c r="E2341" s="71">
        <v>0.737559536539385</v>
      </c>
      <c r="F2341" s="68">
        <v>33.160621761658</v>
      </c>
      <c r="G2341" s="71">
        <v>0.454303812961033</v>
      </c>
      <c r="H2341" s="68">
        <v>3.1088082901554399</v>
      </c>
      <c r="I2341" s="71">
        <v>0.97498761837248005</v>
      </c>
      <c r="J2341" s="68">
        <v>98.445595854922303</v>
      </c>
      <c r="K2341" s="71">
        <v>0.98252203972388197</v>
      </c>
      <c r="L2341" s="68">
        <v>95.336787564766794</v>
      </c>
      <c r="M2341" s="71">
        <v>0.89200000000000002</v>
      </c>
      <c r="N2341" s="68">
        <v>49.206349206349202</v>
      </c>
      <c r="O2341" s="71">
        <v>0.38398421163952901</v>
      </c>
      <c r="P2341" s="68">
        <v>17.1270718232044</v>
      </c>
      <c r="Q2341" s="71"/>
      <c r="R2341" s="68"/>
    </row>
    <row r="2342" spans="1:18" x14ac:dyDescent="0.2">
      <c r="A2342" s="72" t="s">
        <v>4711</v>
      </c>
      <c r="B2342" s="66" t="s">
        <v>4712</v>
      </c>
      <c r="C2342" s="67">
        <v>46</v>
      </c>
      <c r="D2342" s="67" t="s">
        <v>345</v>
      </c>
      <c r="E2342" s="71">
        <v>0.66642440438530803</v>
      </c>
      <c r="F2342" s="68">
        <v>60.058309037900898</v>
      </c>
      <c r="G2342" s="71">
        <v>0.68550480527942403</v>
      </c>
      <c r="H2342" s="68">
        <v>64.285714285714306</v>
      </c>
      <c r="I2342" s="71">
        <v>0.72205445887515396</v>
      </c>
      <c r="J2342" s="68">
        <v>47.813411078717202</v>
      </c>
      <c r="K2342" s="71">
        <v>0.80216297353996102</v>
      </c>
      <c r="L2342" s="68">
        <v>48.542274052478099</v>
      </c>
      <c r="M2342" s="71">
        <v>0.61414927484966397</v>
      </c>
      <c r="N2342" s="68">
        <v>63.400148478099503</v>
      </c>
      <c r="O2342" s="71">
        <v>0.50825050938233796</v>
      </c>
      <c r="P2342" s="68">
        <v>67.995169082125599</v>
      </c>
      <c r="Q2342" s="71"/>
      <c r="R2342" s="68"/>
    </row>
    <row r="2343" spans="1:18" x14ac:dyDescent="0.2">
      <c r="A2343" s="72" t="s">
        <v>4713</v>
      </c>
      <c r="B2343" s="66" t="s">
        <v>4714</v>
      </c>
      <c r="C2343" s="67">
        <v>46</v>
      </c>
      <c r="D2343" s="67" t="s">
        <v>345</v>
      </c>
      <c r="E2343" s="71">
        <v>0.66476917394464596</v>
      </c>
      <c r="F2343" s="68">
        <v>59.402332361516002</v>
      </c>
      <c r="G2343" s="71">
        <v>0.65777317803644197</v>
      </c>
      <c r="H2343" s="68">
        <v>50.145772594752202</v>
      </c>
      <c r="I2343" s="71">
        <v>0.68177769660229204</v>
      </c>
      <c r="J2343" s="68">
        <v>37.317784256559797</v>
      </c>
      <c r="K2343" s="71">
        <v>0.80088415152541603</v>
      </c>
      <c r="L2343" s="68">
        <v>48.323615160349902</v>
      </c>
      <c r="M2343" s="71">
        <v>0.51864166961443203</v>
      </c>
      <c r="N2343" s="68">
        <v>36.451373422420197</v>
      </c>
      <c r="O2343" s="71"/>
      <c r="P2343" s="68"/>
      <c r="Q2343" s="71"/>
      <c r="R2343" s="68"/>
    </row>
    <row r="2344" spans="1:18" x14ac:dyDescent="0.2">
      <c r="A2344" s="72" t="s">
        <v>4715</v>
      </c>
      <c r="B2344" s="66" t="s">
        <v>4716</v>
      </c>
      <c r="C2344" s="67">
        <v>46</v>
      </c>
      <c r="D2344" s="67" t="s">
        <v>345</v>
      </c>
      <c r="E2344" s="71">
        <v>0.76258443295843703</v>
      </c>
      <c r="F2344" s="68">
        <v>90.233236151603506</v>
      </c>
      <c r="G2344" s="71">
        <v>0.76542608702544801</v>
      </c>
      <c r="H2344" s="68">
        <v>85.860058309037896</v>
      </c>
      <c r="I2344" s="71">
        <v>0.72854585970083297</v>
      </c>
      <c r="J2344" s="68">
        <v>49.708454810495603</v>
      </c>
      <c r="K2344" s="71">
        <v>0.861743919070867</v>
      </c>
      <c r="L2344" s="68">
        <v>75.218658892128303</v>
      </c>
      <c r="M2344" s="71">
        <v>0.71319419879731205</v>
      </c>
      <c r="N2344" s="68">
        <v>85.449146250927996</v>
      </c>
      <c r="O2344" s="71">
        <v>0.74401210019772601</v>
      </c>
      <c r="P2344" s="68">
        <v>91.304347826086996</v>
      </c>
      <c r="Q2344" s="71"/>
      <c r="R2344" s="68"/>
    </row>
    <row r="2345" spans="1:18" x14ac:dyDescent="0.2">
      <c r="A2345" s="72" t="s">
        <v>4717</v>
      </c>
      <c r="B2345" s="66" t="s">
        <v>4718</v>
      </c>
      <c r="C2345" s="67">
        <v>46</v>
      </c>
      <c r="D2345" s="67" t="s">
        <v>345</v>
      </c>
      <c r="E2345" s="71">
        <v>0.70848589906642601</v>
      </c>
      <c r="F2345" s="68">
        <v>77.7696793002916</v>
      </c>
      <c r="G2345" s="71">
        <v>0.649406351064442</v>
      </c>
      <c r="H2345" s="68">
        <v>45.408163265306101</v>
      </c>
      <c r="I2345" s="71">
        <v>0.80833603100361995</v>
      </c>
      <c r="J2345" s="68">
        <v>76.093294460641403</v>
      </c>
      <c r="K2345" s="71">
        <v>0.84694758844596296</v>
      </c>
      <c r="L2345" s="68">
        <v>68.440233236151599</v>
      </c>
      <c r="M2345" s="71">
        <v>0.52925362575168</v>
      </c>
      <c r="N2345" s="68">
        <v>39.420935412026701</v>
      </c>
      <c r="O2345" s="71"/>
      <c r="P2345" s="68"/>
      <c r="Q2345" s="71"/>
      <c r="R2345" s="68"/>
    </row>
    <row r="2346" spans="1:18" x14ac:dyDescent="0.2">
      <c r="A2346" s="72" t="s">
        <v>4719</v>
      </c>
      <c r="B2346" s="66" t="s">
        <v>4720</v>
      </c>
      <c r="C2346" s="67">
        <v>46</v>
      </c>
      <c r="D2346" s="67" t="s">
        <v>345</v>
      </c>
      <c r="E2346" s="71">
        <v>0.53665343735847104</v>
      </c>
      <c r="F2346" s="68">
        <v>8.0174927113702594</v>
      </c>
      <c r="G2346" s="71">
        <v>0.56024236959173002</v>
      </c>
      <c r="H2346" s="68">
        <v>6.4868804664723001</v>
      </c>
      <c r="I2346" s="71">
        <v>0.50315314486021601</v>
      </c>
      <c r="J2346" s="68">
        <v>5.6122448979591804</v>
      </c>
      <c r="K2346" s="71">
        <v>0.72971304129627301</v>
      </c>
      <c r="L2346" s="68">
        <v>25.5102040816327</v>
      </c>
      <c r="M2346" s="71">
        <v>0.47973116377785602</v>
      </c>
      <c r="N2346" s="68">
        <v>25.538233110616201</v>
      </c>
      <c r="O2346" s="71">
        <v>0.41042746726627699</v>
      </c>
      <c r="P2346" s="68">
        <v>54.589371980676297</v>
      </c>
      <c r="Q2346" s="71"/>
      <c r="R2346" s="68"/>
    </row>
    <row r="2347" spans="1:18" x14ac:dyDescent="0.2">
      <c r="A2347" s="72" t="s">
        <v>4721</v>
      </c>
      <c r="B2347" s="66" t="s">
        <v>4722</v>
      </c>
      <c r="C2347" s="67">
        <v>46</v>
      </c>
      <c r="D2347" s="67" t="s">
        <v>345</v>
      </c>
      <c r="E2347" s="71">
        <v>0.61712078237314605</v>
      </c>
      <c r="F2347" s="68">
        <v>35.058309037900898</v>
      </c>
      <c r="G2347" s="71">
        <v>0.64568658686291203</v>
      </c>
      <c r="H2347" s="68">
        <v>43.075801749271101</v>
      </c>
      <c r="I2347" s="71">
        <v>0.65542699709442698</v>
      </c>
      <c r="J2347" s="68">
        <v>31.413994169096199</v>
      </c>
      <c r="K2347" s="71">
        <v>0.82446868777009796</v>
      </c>
      <c r="L2347" s="68">
        <v>57.725947521865898</v>
      </c>
      <c r="M2347" s="71">
        <v>0.51156703218959998</v>
      </c>
      <c r="N2347" s="68">
        <v>33.927245731254601</v>
      </c>
      <c r="O2347" s="71">
        <v>0.44845460794869302</v>
      </c>
      <c r="P2347" s="68">
        <v>60.265700483091798</v>
      </c>
      <c r="Q2347" s="71"/>
      <c r="R2347" s="68"/>
    </row>
    <row r="2348" spans="1:18" x14ac:dyDescent="0.2">
      <c r="A2348" s="72" t="s">
        <v>4723</v>
      </c>
      <c r="B2348" s="66" t="s">
        <v>4724</v>
      </c>
      <c r="C2348" s="67">
        <v>46</v>
      </c>
      <c r="D2348" s="67" t="s">
        <v>345</v>
      </c>
      <c r="E2348" s="71">
        <v>0.59998489277789802</v>
      </c>
      <c r="F2348" s="68">
        <v>27.259475218658899</v>
      </c>
      <c r="G2348" s="71">
        <v>0.60931632758168597</v>
      </c>
      <c r="H2348" s="68">
        <v>22.521865889212801</v>
      </c>
      <c r="I2348" s="71">
        <v>0.63639720381111298</v>
      </c>
      <c r="J2348" s="68">
        <v>27.259475218658899</v>
      </c>
      <c r="K2348" s="71">
        <v>0.83229403500285903</v>
      </c>
      <c r="L2348" s="68">
        <v>60.787172011661802</v>
      </c>
      <c r="M2348" s="71">
        <v>0.51864166961443203</v>
      </c>
      <c r="N2348" s="68">
        <v>36.451373422420197</v>
      </c>
      <c r="O2348" s="71">
        <v>0.40327522787940101</v>
      </c>
      <c r="P2348" s="68">
        <v>52.657004830917899</v>
      </c>
      <c r="Q2348" s="71"/>
      <c r="R2348" s="68"/>
    </row>
    <row r="2349" spans="1:18" x14ac:dyDescent="0.2">
      <c r="A2349" s="72" t="s">
        <v>4725</v>
      </c>
      <c r="B2349" s="66" t="s">
        <v>4726</v>
      </c>
      <c r="C2349" s="67">
        <v>47</v>
      </c>
      <c r="D2349" s="67" t="s">
        <v>345</v>
      </c>
      <c r="E2349" s="71">
        <v>0.59666751035376397</v>
      </c>
      <c r="F2349" s="68">
        <v>49.124203821656003</v>
      </c>
      <c r="G2349" s="71">
        <v>0.61687971722561796</v>
      </c>
      <c r="H2349" s="68">
        <v>26.751592356687901</v>
      </c>
      <c r="I2349" s="71">
        <v>0.61242136029323901</v>
      </c>
      <c r="J2349" s="68">
        <v>37.2611464968153</v>
      </c>
      <c r="K2349" s="71">
        <v>0.79223196117331596</v>
      </c>
      <c r="L2349" s="68">
        <v>49.562101910827998</v>
      </c>
      <c r="M2349" s="71">
        <v>0.45240157859274299</v>
      </c>
      <c r="N2349" s="68">
        <v>38.495222929936297</v>
      </c>
      <c r="O2349" s="71">
        <v>0.50940293448390295</v>
      </c>
      <c r="P2349" s="68">
        <v>64.883625969783594</v>
      </c>
      <c r="Q2349" s="71"/>
      <c r="R2349" s="68"/>
    </row>
    <row r="2350" spans="1:18" x14ac:dyDescent="0.2">
      <c r="A2350" s="72" t="s">
        <v>4727</v>
      </c>
      <c r="B2350" s="66" t="s">
        <v>4728</v>
      </c>
      <c r="C2350" s="67">
        <v>47</v>
      </c>
      <c r="D2350" s="67" t="s">
        <v>345</v>
      </c>
      <c r="E2350" s="71">
        <v>0.57771702987191198</v>
      </c>
      <c r="F2350" s="68">
        <v>41.321656050955397</v>
      </c>
      <c r="G2350" s="71">
        <v>0.63021215466358504</v>
      </c>
      <c r="H2350" s="68">
        <v>37.2611464968153</v>
      </c>
      <c r="I2350" s="71">
        <v>0.81995397375534396</v>
      </c>
      <c r="J2350" s="68">
        <v>89.888535031847098</v>
      </c>
      <c r="K2350" s="71">
        <v>0.75879638042765996</v>
      </c>
      <c r="L2350" s="68">
        <v>32.085987261146499</v>
      </c>
      <c r="M2350" s="71">
        <v>0.45721436134373</v>
      </c>
      <c r="N2350" s="68">
        <v>39.649681528662398</v>
      </c>
      <c r="O2350" s="71">
        <v>0.22240827916924</v>
      </c>
      <c r="P2350" s="68">
        <v>21.600653327888899</v>
      </c>
      <c r="Q2350" s="71"/>
      <c r="R2350" s="68"/>
    </row>
    <row r="2351" spans="1:18" x14ac:dyDescent="0.2">
      <c r="A2351" s="72" t="s">
        <v>4729</v>
      </c>
      <c r="B2351" s="66" t="s">
        <v>4730</v>
      </c>
      <c r="C2351" s="67">
        <v>47</v>
      </c>
      <c r="D2351" s="67" t="s">
        <v>345</v>
      </c>
      <c r="E2351" s="71">
        <v>0.65078328294592003</v>
      </c>
      <c r="F2351" s="68">
        <v>68.192675159235705</v>
      </c>
      <c r="G2351" s="71">
        <v>0.61674349779638704</v>
      </c>
      <c r="H2351" s="68">
        <v>26.5923566878981</v>
      </c>
      <c r="I2351" s="71">
        <v>0.83857096711791401</v>
      </c>
      <c r="J2351" s="68">
        <v>91.520700636942706</v>
      </c>
      <c r="K2351" s="71">
        <v>0.75798326403946104</v>
      </c>
      <c r="L2351" s="68">
        <v>31.4888535031847</v>
      </c>
      <c r="M2351" s="71">
        <v>0.38983540282991702</v>
      </c>
      <c r="N2351" s="68">
        <v>16.958598726114602</v>
      </c>
      <c r="O2351" s="71"/>
      <c r="P2351" s="68"/>
      <c r="Q2351" s="71"/>
      <c r="R2351" s="68"/>
    </row>
    <row r="2352" spans="1:18" x14ac:dyDescent="0.2">
      <c r="A2352" s="72" t="s">
        <v>4731</v>
      </c>
      <c r="B2352" s="66" t="s">
        <v>4732</v>
      </c>
      <c r="C2352" s="67">
        <v>47</v>
      </c>
      <c r="D2352" s="67" t="s">
        <v>345</v>
      </c>
      <c r="E2352" s="71">
        <v>0.59261310906437004</v>
      </c>
      <c r="F2352" s="68">
        <v>47.253184713375802</v>
      </c>
      <c r="G2352" s="71">
        <v>0.62884767172001899</v>
      </c>
      <c r="H2352" s="68">
        <v>36.265923566879003</v>
      </c>
      <c r="I2352" s="71">
        <v>0.67736321567118796</v>
      </c>
      <c r="J2352" s="68">
        <v>64.251592356687894</v>
      </c>
      <c r="K2352" s="71">
        <v>0.78402369465292399</v>
      </c>
      <c r="L2352" s="68">
        <v>43.8694267515924</v>
      </c>
      <c r="M2352" s="71">
        <v>0.45240157859274299</v>
      </c>
      <c r="N2352" s="68">
        <v>38.495222929936297</v>
      </c>
      <c r="O2352" s="71">
        <v>0.42042938468497598</v>
      </c>
      <c r="P2352" s="68">
        <v>51.286239281339299</v>
      </c>
      <c r="Q2352" s="71"/>
      <c r="R2352" s="68"/>
    </row>
    <row r="2353" spans="1:18" x14ac:dyDescent="0.2">
      <c r="A2353" s="72" t="s">
        <v>4733</v>
      </c>
      <c r="B2353" s="66" t="s">
        <v>4734</v>
      </c>
      <c r="C2353" s="67">
        <v>47</v>
      </c>
      <c r="D2353" s="67" t="s">
        <v>345</v>
      </c>
      <c r="E2353" s="71">
        <v>0.61236435702075498</v>
      </c>
      <c r="F2353" s="68">
        <v>54.458598726114701</v>
      </c>
      <c r="G2353" s="71">
        <v>0.62112933263607994</v>
      </c>
      <c r="H2353" s="68">
        <v>30.015923566879</v>
      </c>
      <c r="I2353" s="71">
        <v>0.67503193949983897</v>
      </c>
      <c r="J2353" s="68">
        <v>63.335987261146499</v>
      </c>
      <c r="K2353" s="71">
        <v>0.73939683936225198</v>
      </c>
      <c r="L2353" s="68">
        <v>25.039808917197501</v>
      </c>
      <c r="M2353" s="71">
        <v>0.41389931658485002</v>
      </c>
      <c r="N2353" s="68">
        <v>25.1194267515924</v>
      </c>
      <c r="O2353" s="71"/>
      <c r="P2353" s="68"/>
      <c r="Q2353" s="71"/>
      <c r="R2353" s="68"/>
    </row>
    <row r="2354" spans="1:18" x14ac:dyDescent="0.2">
      <c r="A2354" s="72" t="s">
        <v>4735</v>
      </c>
      <c r="B2354" s="66" t="s">
        <v>4736</v>
      </c>
      <c r="C2354" s="67">
        <v>47</v>
      </c>
      <c r="D2354" s="67" t="s">
        <v>345</v>
      </c>
      <c r="E2354" s="71">
        <v>0.58810507225479203</v>
      </c>
      <c r="F2354" s="68">
        <v>45.621019108280301</v>
      </c>
      <c r="G2354" s="71">
        <v>0.644896896907591</v>
      </c>
      <c r="H2354" s="68">
        <v>46.855095541401298</v>
      </c>
      <c r="I2354" s="71">
        <v>0.73275709811092404</v>
      </c>
      <c r="J2354" s="68">
        <v>78.144904458598702</v>
      </c>
      <c r="K2354" s="71">
        <v>0.77772819942427796</v>
      </c>
      <c r="L2354" s="68">
        <v>40.5652866242038</v>
      </c>
      <c r="M2354" s="71">
        <v>0.39464818558090298</v>
      </c>
      <c r="N2354" s="68">
        <v>18.6305732484076</v>
      </c>
      <c r="O2354" s="71">
        <v>0.39049498125026599</v>
      </c>
      <c r="P2354" s="68">
        <v>46.998775010208199</v>
      </c>
      <c r="Q2354" s="71"/>
      <c r="R2354" s="68"/>
    </row>
    <row r="2355" spans="1:18" x14ac:dyDescent="0.2">
      <c r="A2355" s="72" t="s">
        <v>4737</v>
      </c>
      <c r="B2355" s="66" t="s">
        <v>4738</v>
      </c>
      <c r="C2355" s="67">
        <v>47</v>
      </c>
      <c r="D2355" s="67" t="s">
        <v>345</v>
      </c>
      <c r="E2355" s="71">
        <v>0.61352875682190799</v>
      </c>
      <c r="F2355" s="68">
        <v>54.936305732484101</v>
      </c>
      <c r="G2355" s="71">
        <v>0.66186542447969898</v>
      </c>
      <c r="H2355" s="68">
        <v>55.414012738853501</v>
      </c>
      <c r="I2355" s="71">
        <v>0.69320607272867696</v>
      </c>
      <c r="J2355" s="68">
        <v>68.670382165605105</v>
      </c>
      <c r="K2355" s="71">
        <v>0.77183177566278405</v>
      </c>
      <c r="L2355" s="68">
        <v>37.778662420382197</v>
      </c>
      <c r="M2355" s="71">
        <v>0.51015497160458201</v>
      </c>
      <c r="N2355" s="68">
        <v>55.652866242038201</v>
      </c>
      <c r="O2355" s="71">
        <v>0.43058553963379897</v>
      </c>
      <c r="P2355" s="68">
        <v>53.205389955083703</v>
      </c>
      <c r="Q2355" s="71"/>
      <c r="R2355" s="68"/>
    </row>
    <row r="2356" spans="1:18" x14ac:dyDescent="0.2">
      <c r="A2356" s="72" t="s">
        <v>4739</v>
      </c>
      <c r="B2356" s="66" t="s">
        <v>4739</v>
      </c>
      <c r="C2356" s="67">
        <v>47</v>
      </c>
      <c r="D2356" s="67" t="s">
        <v>345</v>
      </c>
      <c r="E2356" s="71">
        <v>0.66147591602651001</v>
      </c>
      <c r="F2356" s="68">
        <v>71.536624203821603</v>
      </c>
      <c r="G2356" s="71">
        <v>0.644239237234703</v>
      </c>
      <c r="H2356" s="68">
        <v>46.377388535031798</v>
      </c>
      <c r="I2356" s="71">
        <v>0.67814029983916002</v>
      </c>
      <c r="J2356" s="68">
        <v>64.530254777070098</v>
      </c>
      <c r="K2356" s="71">
        <v>0.89037367944338297</v>
      </c>
      <c r="L2356" s="68">
        <v>93.829617834394895</v>
      </c>
      <c r="M2356" s="71">
        <v>0.43315044758879601</v>
      </c>
      <c r="N2356" s="68">
        <v>32.444267515923599</v>
      </c>
      <c r="O2356" s="71"/>
      <c r="P2356" s="68"/>
      <c r="Q2356" s="71"/>
      <c r="R2356" s="68"/>
    </row>
    <row r="2357" spans="1:18" x14ac:dyDescent="0.2">
      <c r="A2357" s="72" t="s">
        <v>4740</v>
      </c>
      <c r="B2357" s="66" t="s">
        <v>4741</v>
      </c>
      <c r="C2357" s="67">
        <v>47</v>
      </c>
      <c r="D2357" s="67" t="s">
        <v>345</v>
      </c>
      <c r="E2357" s="71">
        <v>0.62058777120659603</v>
      </c>
      <c r="F2357" s="68">
        <v>57.603503184713396</v>
      </c>
      <c r="G2357" s="71">
        <v>0.61930545908233803</v>
      </c>
      <c r="H2357" s="68">
        <v>28.702229299363101</v>
      </c>
      <c r="I2357" s="71">
        <v>0.68006821661314198</v>
      </c>
      <c r="J2357" s="68">
        <v>65.246815286624198</v>
      </c>
      <c r="K2357" s="71">
        <v>0.80276757180295999</v>
      </c>
      <c r="L2357" s="68">
        <v>55.613057324840803</v>
      </c>
      <c r="M2357" s="71">
        <v>0.380209837327944</v>
      </c>
      <c r="N2357" s="68">
        <v>13.933121019108301</v>
      </c>
      <c r="O2357" s="71"/>
      <c r="P2357" s="68"/>
      <c r="Q2357" s="71"/>
      <c r="R2357" s="68"/>
    </row>
    <row r="2358" spans="1:18" x14ac:dyDescent="0.2">
      <c r="A2358" s="72" t="s">
        <v>4742</v>
      </c>
      <c r="B2358" s="66" t="s">
        <v>4743</v>
      </c>
      <c r="C2358" s="67">
        <v>46</v>
      </c>
      <c r="D2358" s="67" t="s">
        <v>345</v>
      </c>
      <c r="E2358" s="71">
        <v>0.67964403608896495</v>
      </c>
      <c r="F2358" s="68">
        <v>66.618075801749299</v>
      </c>
      <c r="G2358" s="71">
        <v>0.66305107857309797</v>
      </c>
      <c r="H2358" s="68">
        <v>52.259475218658899</v>
      </c>
      <c r="I2358" s="71">
        <v>0.69216127552022599</v>
      </c>
      <c r="J2358" s="68">
        <v>40.087463556851297</v>
      </c>
      <c r="K2358" s="71">
        <v>0.82955644346054103</v>
      </c>
      <c r="L2358" s="68">
        <v>59.6938775510204</v>
      </c>
      <c r="M2358" s="71">
        <v>0.55755217545100799</v>
      </c>
      <c r="N2358" s="68">
        <v>48.032665181885697</v>
      </c>
      <c r="O2358" s="71">
        <v>0.655899207439952</v>
      </c>
      <c r="P2358" s="68">
        <v>83.454106280193201</v>
      </c>
      <c r="Q2358" s="71"/>
      <c r="R2358" s="68"/>
    </row>
    <row r="2359" spans="1:18" x14ac:dyDescent="0.2">
      <c r="A2359" s="72" t="s">
        <v>4744</v>
      </c>
      <c r="B2359" s="66" t="s">
        <v>4745</v>
      </c>
      <c r="C2359" s="67">
        <v>46</v>
      </c>
      <c r="D2359" s="67" t="s">
        <v>345</v>
      </c>
      <c r="E2359" s="71">
        <v>0.69037728855251101</v>
      </c>
      <c r="F2359" s="68">
        <v>72.2303206997084</v>
      </c>
      <c r="G2359" s="71">
        <v>0.69694662355224102</v>
      </c>
      <c r="H2359" s="68">
        <v>69.023323615160393</v>
      </c>
      <c r="I2359" s="71">
        <v>0.65599133839206203</v>
      </c>
      <c r="J2359" s="68">
        <v>31.7055393586006</v>
      </c>
      <c r="K2359" s="71">
        <v>0.81068812446567995</v>
      </c>
      <c r="L2359" s="68">
        <v>52.259475218658899</v>
      </c>
      <c r="M2359" s="71">
        <v>0.62476123098691205</v>
      </c>
      <c r="N2359" s="68">
        <v>67.112100965107601</v>
      </c>
      <c r="O2359" s="71">
        <v>0.66349912536565903</v>
      </c>
      <c r="P2359" s="68">
        <v>84.7826086956522</v>
      </c>
      <c r="Q2359" s="71"/>
      <c r="R2359" s="68"/>
    </row>
    <row r="2360" spans="1:18" x14ac:dyDescent="0.2">
      <c r="A2360" s="72" t="s">
        <v>4746</v>
      </c>
      <c r="B2360" s="66" t="s">
        <v>4747</v>
      </c>
      <c r="C2360" s="67">
        <v>47</v>
      </c>
      <c r="D2360" s="67" t="s">
        <v>345</v>
      </c>
      <c r="E2360" s="71">
        <v>0.66789309348411796</v>
      </c>
      <c r="F2360" s="68">
        <v>73.248407643312106</v>
      </c>
      <c r="G2360" s="71">
        <v>0.74394379544533795</v>
      </c>
      <c r="H2360" s="68">
        <v>82.364649681528704</v>
      </c>
      <c r="I2360" s="71">
        <v>0.73614901907344499</v>
      </c>
      <c r="J2360" s="68">
        <v>79.179936305732497</v>
      </c>
      <c r="K2360" s="71">
        <v>0.77335563201162505</v>
      </c>
      <c r="L2360" s="68">
        <v>38.734076433120997</v>
      </c>
      <c r="M2360" s="71">
        <v>0.58715949562036895</v>
      </c>
      <c r="N2360" s="68">
        <v>72.412420382165607</v>
      </c>
      <c r="O2360" s="71">
        <v>0.49885752526981297</v>
      </c>
      <c r="P2360" s="68">
        <v>63.331972233564699</v>
      </c>
      <c r="Q2360" s="71"/>
      <c r="R2360" s="68"/>
    </row>
    <row r="2361" spans="1:18" x14ac:dyDescent="0.2">
      <c r="A2361" s="72" t="s">
        <v>4748</v>
      </c>
      <c r="B2361" s="66" t="s">
        <v>4749</v>
      </c>
      <c r="C2361" s="67">
        <v>47</v>
      </c>
      <c r="D2361" s="67" t="s">
        <v>345</v>
      </c>
      <c r="E2361" s="71">
        <v>0.69344309166983398</v>
      </c>
      <c r="F2361" s="68">
        <v>80.254777070063696</v>
      </c>
      <c r="G2361" s="71">
        <v>0.72736146989954498</v>
      </c>
      <c r="H2361" s="68">
        <v>78.622611464968102</v>
      </c>
      <c r="I2361" s="71">
        <v>0.69859268099058203</v>
      </c>
      <c r="J2361" s="68">
        <v>70.063694267515899</v>
      </c>
      <c r="K2361" s="71">
        <v>0.75338379026571101</v>
      </c>
      <c r="L2361" s="68">
        <v>28.980891719745198</v>
      </c>
      <c r="M2361" s="71">
        <v>0.57753393011839504</v>
      </c>
      <c r="N2361" s="68">
        <v>70.740445859872594</v>
      </c>
      <c r="O2361" s="71">
        <v>0.71034358707493805</v>
      </c>
      <c r="P2361" s="68">
        <v>88.648427929767294</v>
      </c>
      <c r="Q2361" s="71"/>
      <c r="R2361" s="68"/>
    </row>
    <row r="2362" spans="1:18" x14ac:dyDescent="0.2">
      <c r="A2362" s="72" t="s">
        <v>4750</v>
      </c>
      <c r="B2362" s="66" t="s">
        <v>4751</v>
      </c>
      <c r="C2362" s="67">
        <v>47</v>
      </c>
      <c r="D2362" s="67" t="s">
        <v>345</v>
      </c>
      <c r="E2362" s="71">
        <v>0.71578555253409804</v>
      </c>
      <c r="F2362" s="68">
        <v>85.230891719745202</v>
      </c>
      <c r="G2362" s="71">
        <v>0.75412111754452105</v>
      </c>
      <c r="H2362" s="68">
        <v>84.355095541401298</v>
      </c>
      <c r="I2362" s="71">
        <v>0.67711179922412801</v>
      </c>
      <c r="J2362" s="68">
        <v>64.171974522292999</v>
      </c>
      <c r="K2362" s="71">
        <v>0.80393738940041104</v>
      </c>
      <c r="L2362" s="68">
        <v>56.409235668789798</v>
      </c>
      <c r="M2362" s="71">
        <v>0.64010010588122102</v>
      </c>
      <c r="N2362" s="68">
        <v>80.374203821656096</v>
      </c>
      <c r="O2362" s="71">
        <v>0.70365735062020696</v>
      </c>
      <c r="P2362" s="68">
        <v>87.995100040832995</v>
      </c>
      <c r="Q2362" s="71"/>
      <c r="R2362" s="68"/>
    </row>
    <row r="2363" spans="1:18" x14ac:dyDescent="0.2">
      <c r="A2363" s="72" t="s">
        <v>4752</v>
      </c>
      <c r="B2363" s="66" t="s">
        <v>4753</v>
      </c>
      <c r="C2363" s="67">
        <v>47</v>
      </c>
      <c r="D2363" s="67" t="s">
        <v>345</v>
      </c>
      <c r="E2363" s="71">
        <v>0.64694058543682298</v>
      </c>
      <c r="F2363" s="68">
        <v>67.038216560509596</v>
      </c>
      <c r="G2363" s="71">
        <v>0.66716282793446402</v>
      </c>
      <c r="H2363" s="68">
        <v>57.643312101910801</v>
      </c>
      <c r="I2363" s="71">
        <v>0.71357793130909497</v>
      </c>
      <c r="J2363" s="68">
        <v>73.845541401273906</v>
      </c>
      <c r="K2363" s="71">
        <v>0.78142392197675803</v>
      </c>
      <c r="L2363" s="68">
        <v>42.595541401273898</v>
      </c>
      <c r="M2363" s="71">
        <v>0.50534218885359605</v>
      </c>
      <c r="N2363" s="68">
        <v>54.498407643312099</v>
      </c>
      <c r="O2363" s="71">
        <v>0.56719605711020304</v>
      </c>
      <c r="P2363" s="68">
        <v>73.581053491220899</v>
      </c>
      <c r="Q2363" s="71"/>
      <c r="R2363" s="68"/>
    </row>
    <row r="2364" spans="1:18" x14ac:dyDescent="0.2">
      <c r="A2364" s="72" t="s">
        <v>370</v>
      </c>
      <c r="B2364" s="66" t="s">
        <v>4754</v>
      </c>
      <c r="C2364" s="67">
        <v>47</v>
      </c>
      <c r="D2364" s="67" t="s">
        <v>345</v>
      </c>
      <c r="E2364" s="71">
        <v>0.62861223973527502</v>
      </c>
      <c r="F2364" s="68">
        <v>60.867834394904499</v>
      </c>
      <c r="G2364" s="71">
        <v>0.66309556580416795</v>
      </c>
      <c r="H2364" s="68">
        <v>56.0111464968153</v>
      </c>
      <c r="I2364" s="71">
        <v>0.84245321215437396</v>
      </c>
      <c r="J2364" s="68">
        <v>91.998407643312106</v>
      </c>
      <c r="K2364" s="71">
        <v>0.75191833203544201</v>
      </c>
      <c r="L2364" s="68">
        <v>28.3041401273885</v>
      </c>
      <c r="M2364" s="71">
        <v>0.47165270959668898</v>
      </c>
      <c r="N2364" s="68">
        <v>43.670382165605098</v>
      </c>
      <c r="O2364" s="71">
        <v>0.413941379085702</v>
      </c>
      <c r="P2364" s="68">
        <v>50.387913434054703</v>
      </c>
      <c r="Q2364" s="71"/>
      <c r="R2364" s="68"/>
    </row>
    <row r="2365" spans="1:18" x14ac:dyDescent="0.2">
      <c r="A2365" s="72" t="s">
        <v>4755</v>
      </c>
      <c r="B2365" s="66" t="s">
        <v>4756</v>
      </c>
      <c r="C2365" s="67">
        <v>47</v>
      </c>
      <c r="D2365" s="67" t="s">
        <v>345</v>
      </c>
      <c r="E2365" s="71">
        <v>0.63958872354543495</v>
      </c>
      <c r="F2365" s="68">
        <v>64.171974522292999</v>
      </c>
      <c r="G2365" s="71">
        <v>0.60806896147748302</v>
      </c>
      <c r="H2365" s="68">
        <v>19.068471337579599</v>
      </c>
      <c r="I2365" s="71">
        <v>0.64809937666694595</v>
      </c>
      <c r="J2365" s="68">
        <v>53.622611464968202</v>
      </c>
      <c r="K2365" s="71">
        <v>0.70914901463510405</v>
      </c>
      <c r="L2365" s="68">
        <v>16.9187898089172</v>
      </c>
      <c r="M2365" s="71">
        <v>0.47165270959668898</v>
      </c>
      <c r="N2365" s="68">
        <v>43.670382165605098</v>
      </c>
      <c r="O2365" s="71">
        <v>0.76097355535095301</v>
      </c>
      <c r="P2365" s="68">
        <v>92.364230298080898</v>
      </c>
      <c r="Q2365" s="71"/>
      <c r="R2365" s="68"/>
    </row>
    <row r="2366" spans="1:18" x14ac:dyDescent="0.2">
      <c r="A2366" s="72" t="s">
        <v>2374</v>
      </c>
      <c r="B2366" s="66" t="s">
        <v>4757</v>
      </c>
      <c r="C2366" s="67">
        <v>47</v>
      </c>
      <c r="D2366" s="67" t="s">
        <v>345</v>
      </c>
      <c r="E2366" s="71">
        <v>0.61713825090532004</v>
      </c>
      <c r="F2366" s="68">
        <v>56.1305732484076</v>
      </c>
      <c r="G2366" s="71">
        <v>0.66205652568418405</v>
      </c>
      <c r="H2366" s="68">
        <v>55.573248407643298</v>
      </c>
      <c r="I2366" s="71">
        <v>0.846372972656112</v>
      </c>
      <c r="J2366" s="68">
        <v>92.316878980891701</v>
      </c>
      <c r="K2366" s="71">
        <v>0.73319697210094403</v>
      </c>
      <c r="L2366" s="68">
        <v>23.208598726114602</v>
      </c>
      <c r="M2366" s="71">
        <v>0.51015497160458201</v>
      </c>
      <c r="N2366" s="68">
        <v>55.652866242038201</v>
      </c>
      <c r="O2366" s="71">
        <v>0.333909812480777</v>
      </c>
      <c r="P2366" s="68">
        <v>37.893017558186997</v>
      </c>
      <c r="Q2366" s="71"/>
      <c r="R2366" s="68"/>
    </row>
    <row r="2367" spans="1:18" x14ac:dyDescent="0.2">
      <c r="A2367" s="72" t="s">
        <v>4758</v>
      </c>
      <c r="B2367" s="66" t="s">
        <v>4759</v>
      </c>
      <c r="C2367" s="67">
        <v>47</v>
      </c>
      <c r="D2367" s="67" t="s">
        <v>345</v>
      </c>
      <c r="E2367" s="71">
        <v>0.64254424511902397</v>
      </c>
      <c r="F2367" s="68">
        <v>65.406050955414003</v>
      </c>
      <c r="G2367" s="71">
        <v>0.62353054403576302</v>
      </c>
      <c r="H2367" s="68">
        <v>32.006369426751597</v>
      </c>
      <c r="I2367" s="71">
        <v>0.69041967432640206</v>
      </c>
      <c r="J2367" s="68">
        <v>68.073248407643305</v>
      </c>
      <c r="K2367" s="71">
        <v>0.79803125997381796</v>
      </c>
      <c r="L2367" s="68">
        <v>52.906050955414003</v>
      </c>
      <c r="M2367" s="71">
        <v>0.481278275098663</v>
      </c>
      <c r="N2367" s="68">
        <v>46.4570063694268</v>
      </c>
      <c r="O2367" s="71">
        <v>0.61946147216047598</v>
      </c>
      <c r="P2367" s="68">
        <v>79.379338505512493</v>
      </c>
      <c r="Q2367" s="71"/>
      <c r="R2367" s="68"/>
    </row>
    <row r="2368" spans="1:18" x14ac:dyDescent="0.2">
      <c r="A2368" s="72" t="s">
        <v>4760</v>
      </c>
      <c r="B2368" s="66" t="s">
        <v>4761</v>
      </c>
      <c r="C2368" s="67">
        <v>47</v>
      </c>
      <c r="D2368" s="67" t="s">
        <v>345</v>
      </c>
      <c r="E2368" s="71">
        <v>0.57853293500309799</v>
      </c>
      <c r="F2368" s="68">
        <v>41.640127388534999</v>
      </c>
      <c r="G2368" s="71">
        <v>0.66095057991635098</v>
      </c>
      <c r="H2368" s="68">
        <v>54.976114649681499</v>
      </c>
      <c r="I2368" s="71">
        <v>0.68007976094996103</v>
      </c>
      <c r="J2368" s="68">
        <v>65.286624203821603</v>
      </c>
      <c r="K2368" s="71">
        <v>0.81472756018580195</v>
      </c>
      <c r="L2368" s="68">
        <v>62.3805732484076</v>
      </c>
      <c r="M2368" s="71">
        <v>0.43315044758879601</v>
      </c>
      <c r="N2368" s="68">
        <v>32.444267515923599</v>
      </c>
      <c r="O2368" s="71">
        <v>0.303756326374581</v>
      </c>
      <c r="P2368" s="68">
        <v>33.728052266231103</v>
      </c>
      <c r="Q2368" s="71"/>
      <c r="R2368" s="68"/>
    </row>
    <row r="2369" spans="1:18" x14ac:dyDescent="0.2">
      <c r="A2369" s="72" t="s">
        <v>4762</v>
      </c>
      <c r="B2369" s="66" t="s">
        <v>4763</v>
      </c>
      <c r="C2369" s="67">
        <v>47</v>
      </c>
      <c r="D2369" s="67" t="s">
        <v>345</v>
      </c>
      <c r="E2369" s="71">
        <v>0.58182446520230402</v>
      </c>
      <c r="F2369" s="68">
        <v>42.953821656050998</v>
      </c>
      <c r="G2369" s="71">
        <v>0.65303541777978102</v>
      </c>
      <c r="H2369" s="68">
        <v>50.995222929936297</v>
      </c>
      <c r="I2369" s="71">
        <v>0.65630080892843001</v>
      </c>
      <c r="J2369" s="68">
        <v>56.687898089172002</v>
      </c>
      <c r="K2369" s="71">
        <v>0.705492627945835</v>
      </c>
      <c r="L2369" s="68">
        <v>16.082802547770701</v>
      </c>
      <c r="M2369" s="71">
        <v>0.41389931658485002</v>
      </c>
      <c r="N2369" s="68">
        <v>25.1194267515924</v>
      </c>
      <c r="O2369" s="71">
        <v>0.48039415477262498</v>
      </c>
      <c r="P2369" s="68">
        <v>60.759493670886101</v>
      </c>
      <c r="Q2369" s="71"/>
      <c r="R2369" s="68"/>
    </row>
    <row r="2370" spans="1:18" x14ac:dyDescent="0.2">
      <c r="A2370" s="72" t="s">
        <v>2214</v>
      </c>
      <c r="B2370" s="66" t="s">
        <v>4764</v>
      </c>
      <c r="C2370" s="67">
        <v>47</v>
      </c>
      <c r="D2370" s="67" t="s">
        <v>345</v>
      </c>
      <c r="E2370" s="71">
        <v>0.53938642497747502</v>
      </c>
      <c r="F2370" s="68">
        <v>25.875796178344</v>
      </c>
      <c r="G2370" s="71">
        <v>0.63220869164004001</v>
      </c>
      <c r="H2370" s="68">
        <v>38.654458598726102</v>
      </c>
      <c r="I2370" s="71">
        <v>0.66672416917775401</v>
      </c>
      <c r="J2370" s="68">
        <v>60.350318471337602</v>
      </c>
      <c r="K2370" s="71">
        <v>0.69361155746138403</v>
      </c>
      <c r="L2370" s="68">
        <v>14.052547770700601</v>
      </c>
      <c r="M2370" s="71">
        <v>0.39946096833188999</v>
      </c>
      <c r="N2370" s="68">
        <v>20.501592356687901</v>
      </c>
      <c r="O2370" s="71">
        <v>0.30492673827630801</v>
      </c>
      <c r="P2370" s="68">
        <v>33.932217231523097</v>
      </c>
      <c r="Q2370" s="71"/>
      <c r="R2370" s="68"/>
    </row>
    <row r="2371" spans="1:18" x14ac:dyDescent="0.2">
      <c r="A2371" s="72" t="s">
        <v>4765</v>
      </c>
      <c r="B2371" s="66" t="s">
        <v>4766</v>
      </c>
      <c r="C2371" s="67">
        <v>47</v>
      </c>
      <c r="D2371" s="67" t="s">
        <v>345</v>
      </c>
      <c r="E2371" s="71">
        <v>0.63603590160190904</v>
      </c>
      <c r="F2371" s="68">
        <v>62.9777070063694</v>
      </c>
      <c r="G2371" s="71">
        <v>0.67132345067366395</v>
      </c>
      <c r="H2371" s="68">
        <v>59.394904458598702</v>
      </c>
      <c r="I2371" s="71">
        <v>0.67637668368878501</v>
      </c>
      <c r="J2371" s="68">
        <v>63.813694267515899</v>
      </c>
      <c r="K2371" s="71">
        <v>0.713564225946965</v>
      </c>
      <c r="L2371" s="68">
        <v>17.993630573248399</v>
      </c>
      <c r="M2371" s="71">
        <v>0.47646549234767599</v>
      </c>
      <c r="N2371" s="68">
        <v>45.382165605095501</v>
      </c>
      <c r="O2371" s="71">
        <v>0.64244965535245702</v>
      </c>
      <c r="P2371" s="68">
        <v>82.482645977950199</v>
      </c>
      <c r="Q2371" s="71"/>
      <c r="R2371" s="68"/>
    </row>
    <row r="2372" spans="1:18" x14ac:dyDescent="0.2">
      <c r="A2372" s="72" t="s">
        <v>4767</v>
      </c>
      <c r="B2372" s="66" t="s">
        <v>4768</v>
      </c>
      <c r="C2372" s="67">
        <v>47</v>
      </c>
      <c r="D2372" s="67" t="s">
        <v>345</v>
      </c>
      <c r="E2372" s="71">
        <v>0.66514922647321795</v>
      </c>
      <c r="F2372" s="68">
        <v>72.651273885350307</v>
      </c>
      <c r="G2372" s="71">
        <v>0.65400626799836103</v>
      </c>
      <c r="H2372" s="68">
        <v>51.433121019108299</v>
      </c>
      <c r="I2372" s="71">
        <v>0.70946403167392202</v>
      </c>
      <c r="J2372" s="68">
        <v>73.168789808917197</v>
      </c>
      <c r="K2372" s="71">
        <v>0.79275447284926703</v>
      </c>
      <c r="L2372" s="68">
        <v>49.960191082802503</v>
      </c>
      <c r="M2372" s="71">
        <v>0.51496775435556896</v>
      </c>
      <c r="N2372" s="68">
        <v>56.9665605095541</v>
      </c>
      <c r="O2372" s="71">
        <v>0.65455360548897101</v>
      </c>
      <c r="P2372" s="68">
        <v>83.952633728052305</v>
      </c>
      <c r="Q2372" s="71"/>
      <c r="R2372" s="68"/>
    </row>
    <row r="2373" spans="1:18" x14ac:dyDescent="0.2">
      <c r="A2373" s="72" t="s">
        <v>4769</v>
      </c>
      <c r="B2373" s="66" t="s">
        <v>4770</v>
      </c>
      <c r="C2373" s="67">
        <v>47</v>
      </c>
      <c r="D2373" s="67" t="s">
        <v>345</v>
      </c>
      <c r="E2373" s="71">
        <v>0.58856852849965002</v>
      </c>
      <c r="F2373" s="68">
        <v>45.820063694267503</v>
      </c>
      <c r="G2373" s="71">
        <v>0.676528554286707</v>
      </c>
      <c r="H2373" s="68">
        <v>61.624203821656103</v>
      </c>
      <c r="I2373" s="71">
        <v>0.67578456505113005</v>
      </c>
      <c r="J2373" s="68">
        <v>63.614649681528697</v>
      </c>
      <c r="K2373" s="71">
        <v>0.72806765976424104</v>
      </c>
      <c r="L2373" s="68">
        <v>21.8152866242038</v>
      </c>
      <c r="M2373" s="71">
        <v>0.47646549234767599</v>
      </c>
      <c r="N2373" s="68">
        <v>45.382165605095501</v>
      </c>
      <c r="O2373" s="71">
        <v>0.38599637104849599</v>
      </c>
      <c r="P2373" s="68">
        <v>46.508779093507499</v>
      </c>
      <c r="Q2373" s="71"/>
      <c r="R2373" s="68"/>
    </row>
    <row r="2374" spans="1:18" x14ac:dyDescent="0.2">
      <c r="A2374" s="72" t="s">
        <v>4771</v>
      </c>
      <c r="B2374" s="66" t="s">
        <v>4772</v>
      </c>
      <c r="C2374" s="67">
        <v>47</v>
      </c>
      <c r="D2374" s="67" t="s">
        <v>345</v>
      </c>
      <c r="E2374" s="71">
        <v>0.62048048623801699</v>
      </c>
      <c r="F2374" s="68">
        <v>57.523885350318501</v>
      </c>
      <c r="G2374" s="71">
        <v>0.66132260792949005</v>
      </c>
      <c r="H2374" s="68">
        <v>55.015923566879003</v>
      </c>
      <c r="I2374" s="71">
        <v>0.67054913181673304</v>
      </c>
      <c r="J2374" s="68">
        <v>61.823248407643298</v>
      </c>
      <c r="K2374" s="71">
        <v>0.74928052166173198</v>
      </c>
      <c r="L2374" s="68">
        <v>27.7070063694268</v>
      </c>
      <c r="M2374" s="71">
        <v>0.51978053710655603</v>
      </c>
      <c r="N2374" s="68">
        <v>58.479299363057301</v>
      </c>
      <c r="O2374" s="71">
        <v>0.50146963267557298</v>
      </c>
      <c r="P2374" s="68">
        <v>63.5361371988567</v>
      </c>
      <c r="Q2374" s="71"/>
      <c r="R2374" s="68"/>
    </row>
    <row r="2375" spans="1:18" x14ac:dyDescent="0.2">
      <c r="A2375" s="72" t="s">
        <v>3304</v>
      </c>
      <c r="B2375" s="66" t="s">
        <v>4773</v>
      </c>
      <c r="C2375" s="67">
        <v>47</v>
      </c>
      <c r="D2375" s="67" t="s">
        <v>345</v>
      </c>
      <c r="E2375" s="71">
        <v>0.55526933007416202</v>
      </c>
      <c r="F2375" s="68">
        <v>31.687898089171998</v>
      </c>
      <c r="G2375" s="71">
        <v>0.63369801381232305</v>
      </c>
      <c r="H2375" s="68">
        <v>40.0875796178344</v>
      </c>
      <c r="I2375" s="71">
        <v>0.67085931877932503</v>
      </c>
      <c r="J2375" s="68">
        <v>61.902866242038201</v>
      </c>
      <c r="K2375" s="71">
        <v>0.73390565317121903</v>
      </c>
      <c r="L2375" s="68">
        <v>23.328025477707001</v>
      </c>
      <c r="M2375" s="71">
        <v>0.41871209933583697</v>
      </c>
      <c r="N2375" s="68">
        <v>26.791401273885398</v>
      </c>
      <c r="O2375" s="71">
        <v>0.31917156527210799</v>
      </c>
      <c r="P2375" s="68">
        <v>35.851367905267502</v>
      </c>
      <c r="Q2375" s="71"/>
      <c r="R2375" s="68"/>
    </row>
    <row r="2376" spans="1:18" x14ac:dyDescent="0.2">
      <c r="A2376" s="72" t="s">
        <v>4774</v>
      </c>
      <c r="B2376" s="66" t="s">
        <v>4775</v>
      </c>
      <c r="C2376" s="67">
        <v>47</v>
      </c>
      <c r="D2376" s="67" t="s">
        <v>345</v>
      </c>
      <c r="E2376" s="71">
        <v>0.65695013598517105</v>
      </c>
      <c r="F2376" s="68">
        <v>69.984076433121004</v>
      </c>
      <c r="G2376" s="71">
        <v>0.62403719419342596</v>
      </c>
      <c r="H2376" s="68">
        <v>32.324840764331199</v>
      </c>
      <c r="I2376" s="71">
        <v>0.66698200659923801</v>
      </c>
      <c r="J2376" s="68">
        <v>60.509554140127399</v>
      </c>
      <c r="K2376" s="71">
        <v>0.69992545872621503</v>
      </c>
      <c r="L2376" s="68">
        <v>14.968152866242001</v>
      </c>
      <c r="M2376" s="71">
        <v>0.43315044758879601</v>
      </c>
      <c r="N2376" s="68">
        <v>32.444267515923599</v>
      </c>
      <c r="O2376" s="71">
        <v>0.86065557281818195</v>
      </c>
      <c r="P2376" s="68">
        <v>96.406696610861601</v>
      </c>
      <c r="Q2376" s="71"/>
      <c r="R2376" s="68"/>
    </row>
    <row r="2377" spans="1:18" x14ac:dyDescent="0.2">
      <c r="A2377" s="72" t="s">
        <v>4776</v>
      </c>
      <c r="B2377" s="66" t="s">
        <v>4777</v>
      </c>
      <c r="C2377" s="67">
        <v>47</v>
      </c>
      <c r="D2377" s="67" t="s">
        <v>345</v>
      </c>
      <c r="E2377" s="71">
        <v>0.68127767673357298</v>
      </c>
      <c r="F2377" s="68">
        <v>77.070063694267503</v>
      </c>
      <c r="G2377" s="71">
        <v>0.63797264438748003</v>
      </c>
      <c r="H2377" s="68">
        <v>42.714968152866199</v>
      </c>
      <c r="I2377" s="71">
        <v>0.736095439283449</v>
      </c>
      <c r="J2377" s="68">
        <v>79.140127388535007</v>
      </c>
      <c r="K2377" s="71">
        <v>0.77723386145844298</v>
      </c>
      <c r="L2377" s="68">
        <v>40.167197452229303</v>
      </c>
      <c r="M2377" s="71">
        <v>0.41871209933583697</v>
      </c>
      <c r="N2377" s="68">
        <v>26.791401273885398</v>
      </c>
      <c r="O2377" s="71">
        <v>0.83637433920265702</v>
      </c>
      <c r="P2377" s="68">
        <v>95.671702735810499</v>
      </c>
      <c r="Q2377" s="71"/>
      <c r="R2377" s="68"/>
    </row>
    <row r="2378" spans="1:18" x14ac:dyDescent="0.2">
      <c r="A2378" s="72" t="s">
        <v>4778</v>
      </c>
      <c r="B2378" s="66" t="s">
        <v>4779</v>
      </c>
      <c r="C2378" s="67">
        <v>47</v>
      </c>
      <c r="D2378" s="67" t="s">
        <v>345</v>
      </c>
      <c r="E2378" s="71">
        <v>0.66835864725525596</v>
      </c>
      <c r="F2378" s="68">
        <v>73.566878980891701</v>
      </c>
      <c r="G2378" s="71">
        <v>0.62541511169570596</v>
      </c>
      <c r="H2378" s="68">
        <v>33.638535031847098</v>
      </c>
      <c r="I2378" s="71">
        <v>0.71674994421282801</v>
      </c>
      <c r="J2378" s="68">
        <v>74.6417197452229</v>
      </c>
      <c r="K2378" s="71">
        <v>0.78691694614636798</v>
      </c>
      <c r="L2378" s="68">
        <v>45.621019108280301</v>
      </c>
      <c r="M2378" s="71">
        <v>0.45240157859274299</v>
      </c>
      <c r="N2378" s="68">
        <v>38.495222929936297</v>
      </c>
      <c r="O2378" s="71">
        <v>0.76030965562863395</v>
      </c>
      <c r="P2378" s="68">
        <v>92.241731318905707</v>
      </c>
      <c r="Q2378" s="71"/>
      <c r="R2378" s="68"/>
    </row>
    <row r="2379" spans="1:18" x14ac:dyDescent="0.2">
      <c r="A2379" s="72" t="s">
        <v>4780</v>
      </c>
      <c r="B2379" s="66" t="s">
        <v>4781</v>
      </c>
      <c r="C2379" s="67">
        <v>47</v>
      </c>
      <c r="D2379" s="67" t="s">
        <v>345</v>
      </c>
      <c r="E2379" s="71">
        <v>0.56264118426305598</v>
      </c>
      <c r="F2379" s="68">
        <v>34.6735668789809</v>
      </c>
      <c r="G2379" s="71">
        <v>0.604841307299266</v>
      </c>
      <c r="H2379" s="68">
        <v>14.8089171974522</v>
      </c>
      <c r="I2379" s="71">
        <v>0.65135954093593396</v>
      </c>
      <c r="J2379" s="68">
        <v>54.697452229299401</v>
      </c>
      <c r="K2379" s="71">
        <v>0.757544195317016</v>
      </c>
      <c r="L2379" s="68">
        <v>31.1305732484076</v>
      </c>
      <c r="M2379" s="71">
        <v>0.42352488208682298</v>
      </c>
      <c r="N2379" s="68">
        <v>29.1799363057325</v>
      </c>
      <c r="O2379" s="71">
        <v>0.37593599567623998</v>
      </c>
      <c r="P2379" s="68">
        <v>44.589628419763201</v>
      </c>
      <c r="Q2379" s="71"/>
      <c r="R2379" s="68"/>
    </row>
    <row r="2380" spans="1:18" x14ac:dyDescent="0.2">
      <c r="A2380" s="72" t="s">
        <v>1425</v>
      </c>
      <c r="B2380" s="66" t="s">
        <v>4782</v>
      </c>
      <c r="C2380" s="67">
        <v>47</v>
      </c>
      <c r="D2380" s="67" t="s">
        <v>345</v>
      </c>
      <c r="E2380" s="71">
        <v>0.558189508554921</v>
      </c>
      <c r="F2380" s="68">
        <v>32.961783439490397</v>
      </c>
      <c r="G2380" s="71">
        <v>0.62497119124114198</v>
      </c>
      <c r="H2380" s="68">
        <v>33.320063694267503</v>
      </c>
      <c r="I2380" s="71">
        <v>0.686748063458679</v>
      </c>
      <c r="J2380" s="68">
        <v>66.958598726114602</v>
      </c>
      <c r="K2380" s="71">
        <v>0.74866407601751495</v>
      </c>
      <c r="L2380" s="68">
        <v>27.3487261146497</v>
      </c>
      <c r="M2380" s="71">
        <v>0.39464818558090298</v>
      </c>
      <c r="N2380" s="68">
        <v>18.6305732484076</v>
      </c>
      <c r="O2380" s="71">
        <v>0.33591602647636398</v>
      </c>
      <c r="P2380" s="68">
        <v>38.178848509595802</v>
      </c>
      <c r="Q2380" s="71"/>
      <c r="R2380" s="68"/>
    </row>
    <row r="2381" spans="1:18" x14ac:dyDescent="0.2">
      <c r="A2381" s="72" t="s">
        <v>4783</v>
      </c>
      <c r="B2381" s="66" t="s">
        <v>4784</v>
      </c>
      <c r="C2381" s="67">
        <v>47</v>
      </c>
      <c r="D2381" s="67" t="s">
        <v>345</v>
      </c>
      <c r="E2381" s="71">
        <v>0.56519456584307204</v>
      </c>
      <c r="F2381" s="68">
        <v>36.186305732484101</v>
      </c>
      <c r="G2381" s="71">
        <v>0.66394539733052704</v>
      </c>
      <c r="H2381" s="68">
        <v>56.289808917197398</v>
      </c>
      <c r="I2381" s="71">
        <v>0.65416990490541904</v>
      </c>
      <c r="J2381" s="68">
        <v>55.732484076433103</v>
      </c>
      <c r="K2381" s="71">
        <v>0.78010860228198697</v>
      </c>
      <c r="L2381" s="68">
        <v>41.759554140127399</v>
      </c>
      <c r="M2381" s="71">
        <v>0.42833766483780999</v>
      </c>
      <c r="N2381" s="68">
        <v>30.493630573248399</v>
      </c>
      <c r="O2381" s="71">
        <v>0.29941125985961897</v>
      </c>
      <c r="P2381" s="68">
        <v>33.197223356472001</v>
      </c>
      <c r="Q2381" s="71"/>
      <c r="R2381" s="68"/>
    </row>
    <row r="2382" spans="1:18" x14ac:dyDescent="0.2">
      <c r="A2382" s="72" t="s">
        <v>1258</v>
      </c>
      <c r="B2382" s="66" t="s">
        <v>4785</v>
      </c>
      <c r="C2382" s="67">
        <v>47</v>
      </c>
      <c r="D2382" s="67" t="s">
        <v>345</v>
      </c>
      <c r="E2382" s="71">
        <v>0.66805232920787805</v>
      </c>
      <c r="F2382" s="68">
        <v>73.328025477707001</v>
      </c>
      <c r="G2382" s="71">
        <v>0.66447174238385498</v>
      </c>
      <c r="H2382" s="68">
        <v>56.687898089172002</v>
      </c>
      <c r="I2382" s="71">
        <v>0.74838873348022605</v>
      </c>
      <c r="J2382" s="68">
        <v>81.528662420382204</v>
      </c>
      <c r="K2382" s="71">
        <v>0.87913900363948605</v>
      </c>
      <c r="L2382" s="68">
        <v>90.724522292993598</v>
      </c>
      <c r="M2382" s="71">
        <v>0.380209837327944</v>
      </c>
      <c r="N2382" s="68">
        <v>13.933121019108301</v>
      </c>
      <c r="O2382" s="71"/>
      <c r="P2382" s="68"/>
      <c r="Q2382" s="71"/>
      <c r="R2382" s="68"/>
    </row>
    <row r="2383" spans="1:18" x14ac:dyDescent="0.2">
      <c r="A2383" s="72" t="s">
        <v>3227</v>
      </c>
      <c r="B2383" s="66" t="s">
        <v>4786</v>
      </c>
      <c r="C2383" s="67">
        <v>47</v>
      </c>
      <c r="D2383" s="67" t="s">
        <v>345</v>
      </c>
      <c r="E2383" s="71">
        <v>0.57230463154711897</v>
      </c>
      <c r="F2383" s="68">
        <v>39.012738853503201</v>
      </c>
      <c r="G2383" s="71">
        <v>0.62993704825397601</v>
      </c>
      <c r="H2383" s="68">
        <v>36.942675159235698</v>
      </c>
      <c r="I2383" s="71">
        <v>0.70555038152834704</v>
      </c>
      <c r="J2383" s="68">
        <v>72.253184713375802</v>
      </c>
      <c r="K2383" s="71">
        <v>0.88279389417690302</v>
      </c>
      <c r="L2383" s="68">
        <v>91.759554140127406</v>
      </c>
      <c r="M2383" s="71">
        <v>0.38502262007893001</v>
      </c>
      <c r="N2383" s="68">
        <v>15.3264331210191</v>
      </c>
      <c r="O2383" s="71">
        <v>0.258219213697436</v>
      </c>
      <c r="P2383" s="68">
        <v>26.623111474070999</v>
      </c>
      <c r="Q2383" s="71"/>
      <c r="R2383" s="68"/>
    </row>
    <row r="2384" spans="1:18" x14ac:dyDescent="0.2">
      <c r="A2384" s="72" t="s">
        <v>2284</v>
      </c>
      <c r="B2384" s="66" t="s">
        <v>4787</v>
      </c>
      <c r="C2384" s="67">
        <v>47</v>
      </c>
      <c r="D2384" s="67" t="s">
        <v>345</v>
      </c>
      <c r="E2384" s="71">
        <v>0.56709406292778697</v>
      </c>
      <c r="F2384" s="68">
        <v>37.1417197452229</v>
      </c>
      <c r="G2384" s="71">
        <v>0.62830369967850996</v>
      </c>
      <c r="H2384" s="68">
        <v>35.748407643312099</v>
      </c>
      <c r="I2384" s="71">
        <v>0.69978410658323198</v>
      </c>
      <c r="J2384" s="68">
        <v>70.501592356687894</v>
      </c>
      <c r="K2384" s="71">
        <v>0.90354250178745898</v>
      </c>
      <c r="L2384" s="68">
        <v>96.058917197452203</v>
      </c>
      <c r="M2384" s="71">
        <v>0.38983540282991702</v>
      </c>
      <c r="N2384" s="68">
        <v>16.958598726114602</v>
      </c>
      <c r="O2384" s="71">
        <v>0.21400460375982</v>
      </c>
      <c r="P2384" s="68">
        <v>20.171498570845198</v>
      </c>
      <c r="Q2384" s="71"/>
      <c r="R2384" s="68"/>
    </row>
    <row r="2385" spans="1:18" x14ac:dyDescent="0.2">
      <c r="A2385" s="72" t="s">
        <v>4788</v>
      </c>
      <c r="B2385" s="66" t="s">
        <v>4789</v>
      </c>
      <c r="C2385" s="67">
        <v>47</v>
      </c>
      <c r="D2385" s="67" t="s">
        <v>345</v>
      </c>
      <c r="E2385" s="71">
        <v>0.63001277577081705</v>
      </c>
      <c r="F2385" s="68">
        <v>61.226114649681499</v>
      </c>
      <c r="G2385" s="71">
        <v>0.698105011752855</v>
      </c>
      <c r="H2385" s="68">
        <v>70.461783439490404</v>
      </c>
      <c r="I2385" s="71">
        <v>0.645457962135914</v>
      </c>
      <c r="J2385" s="68">
        <v>52.3487261146497</v>
      </c>
      <c r="K2385" s="71">
        <v>0.82319121149185004</v>
      </c>
      <c r="L2385" s="68">
        <v>67.675159235668801</v>
      </c>
      <c r="M2385" s="71">
        <v>0.56790836461642202</v>
      </c>
      <c r="N2385" s="68">
        <v>68.829617834394895</v>
      </c>
      <c r="O2385" s="71">
        <v>0.41540132885704401</v>
      </c>
      <c r="P2385" s="68">
        <v>50.632911392405099</v>
      </c>
      <c r="Q2385" s="71"/>
      <c r="R2385" s="68"/>
    </row>
    <row r="2386" spans="1:18" x14ac:dyDescent="0.2">
      <c r="A2386" s="72" t="s">
        <v>4347</v>
      </c>
      <c r="B2386" s="66" t="s">
        <v>4790</v>
      </c>
      <c r="C2386" s="67">
        <v>47</v>
      </c>
      <c r="D2386" s="67" t="s">
        <v>345</v>
      </c>
      <c r="E2386" s="71">
        <v>0.60252556608005603</v>
      </c>
      <c r="F2386" s="68">
        <v>51.114649681528697</v>
      </c>
      <c r="G2386" s="71">
        <v>0.64478505222884397</v>
      </c>
      <c r="H2386" s="68">
        <v>46.735668789808898</v>
      </c>
      <c r="I2386" s="71">
        <v>0.73018216336281005</v>
      </c>
      <c r="J2386" s="68">
        <v>77.667197452229303</v>
      </c>
      <c r="K2386" s="71">
        <v>0.91141191387417098</v>
      </c>
      <c r="L2386" s="68">
        <v>97.093949044585997</v>
      </c>
      <c r="M2386" s="71">
        <v>0.36095870632399701</v>
      </c>
      <c r="N2386" s="68">
        <v>9.6735668789808908</v>
      </c>
      <c r="O2386" s="71">
        <v>0.36528999461046002</v>
      </c>
      <c r="P2386" s="68">
        <v>42.833809718252297</v>
      </c>
      <c r="Q2386" s="71"/>
      <c r="R2386" s="68"/>
    </row>
    <row r="2387" spans="1:18" x14ac:dyDescent="0.2">
      <c r="A2387" s="72" t="s">
        <v>4791</v>
      </c>
      <c r="B2387" s="66" t="s">
        <v>4792</v>
      </c>
      <c r="C2387" s="67">
        <v>47</v>
      </c>
      <c r="D2387" s="67" t="s">
        <v>345</v>
      </c>
      <c r="E2387" s="71">
        <v>0.67221683790063103</v>
      </c>
      <c r="F2387" s="68">
        <v>74.601910828025495</v>
      </c>
      <c r="G2387" s="71">
        <v>0.61882677587137103</v>
      </c>
      <c r="H2387" s="68">
        <v>28.343949044586001</v>
      </c>
      <c r="I2387" s="71">
        <v>0.84703550925001903</v>
      </c>
      <c r="J2387" s="68">
        <v>92.356687898089206</v>
      </c>
      <c r="K2387" s="71">
        <v>0.919799753168977</v>
      </c>
      <c r="L2387" s="68">
        <v>97.969745222929902</v>
      </c>
      <c r="M2387" s="71">
        <v>0.303205313312157</v>
      </c>
      <c r="N2387" s="68">
        <v>5.1751592356687901</v>
      </c>
      <c r="O2387" s="71"/>
      <c r="P2387" s="68"/>
      <c r="Q2387" s="71"/>
      <c r="R2387" s="68"/>
    </row>
    <row r="2388" spans="1:18" x14ac:dyDescent="0.2">
      <c r="A2388" s="72" t="s">
        <v>4793</v>
      </c>
      <c r="B2388" s="66" t="s">
        <v>4794</v>
      </c>
      <c r="C2388" s="67">
        <v>47</v>
      </c>
      <c r="D2388" s="67" t="s">
        <v>345</v>
      </c>
      <c r="E2388" s="71">
        <v>0.586915766292045</v>
      </c>
      <c r="F2388" s="68">
        <v>45.143312101910801</v>
      </c>
      <c r="G2388" s="71">
        <v>0.63793751215729699</v>
      </c>
      <c r="H2388" s="68">
        <v>42.635350318471303</v>
      </c>
      <c r="I2388" s="71">
        <v>0.68032809288304796</v>
      </c>
      <c r="J2388" s="68">
        <v>65.406050955414003</v>
      </c>
      <c r="K2388" s="71">
        <v>0.81635631070482695</v>
      </c>
      <c r="L2388" s="68">
        <v>63.296178343949101</v>
      </c>
      <c r="M2388" s="71">
        <v>0.42352488208682298</v>
      </c>
      <c r="N2388" s="68">
        <v>29.1799363057325</v>
      </c>
      <c r="O2388" s="71">
        <v>0.37643203362822802</v>
      </c>
      <c r="P2388" s="68">
        <v>44.671294405879998</v>
      </c>
      <c r="Q2388" s="71"/>
      <c r="R2388" s="68"/>
    </row>
    <row r="2389" spans="1:18" x14ac:dyDescent="0.2">
      <c r="A2389" s="72" t="s">
        <v>4795</v>
      </c>
      <c r="B2389" s="66" t="s">
        <v>4796</v>
      </c>
      <c r="C2389" s="67">
        <v>47</v>
      </c>
      <c r="D2389" s="67" t="s">
        <v>345</v>
      </c>
      <c r="E2389" s="71">
        <v>0.57447567597388904</v>
      </c>
      <c r="F2389" s="68">
        <v>39.729299363057301</v>
      </c>
      <c r="G2389" s="71">
        <v>0.66299795110816195</v>
      </c>
      <c r="H2389" s="68">
        <v>55.971337579617803</v>
      </c>
      <c r="I2389" s="71">
        <v>0.70419968122592302</v>
      </c>
      <c r="J2389" s="68">
        <v>71.695859872611507</v>
      </c>
      <c r="K2389" s="71">
        <v>0.85185962638517398</v>
      </c>
      <c r="L2389" s="68">
        <v>81.767515923566904</v>
      </c>
      <c r="M2389" s="71">
        <v>0.43796323033978302</v>
      </c>
      <c r="N2389" s="68">
        <v>33.479299363057301</v>
      </c>
      <c r="O2389" s="71">
        <v>0.21535789081040599</v>
      </c>
      <c r="P2389" s="68">
        <v>20.334830543078802</v>
      </c>
      <c r="Q2389" s="71"/>
      <c r="R2389" s="68"/>
    </row>
    <row r="2390" spans="1:18" x14ac:dyDescent="0.2">
      <c r="A2390" s="72" t="s">
        <v>4797</v>
      </c>
      <c r="B2390" s="66" t="s">
        <v>4798</v>
      </c>
      <c r="C2390" s="67">
        <v>47</v>
      </c>
      <c r="D2390" s="67" t="s">
        <v>345</v>
      </c>
      <c r="E2390" s="71">
        <v>0.51898210803818901</v>
      </c>
      <c r="F2390" s="68">
        <v>17.197452229299401</v>
      </c>
      <c r="G2390" s="71">
        <v>0.57269246362079596</v>
      </c>
      <c r="H2390" s="68">
        <v>5.0159235668789801</v>
      </c>
      <c r="I2390" s="71">
        <v>0.60541525911588501</v>
      </c>
      <c r="J2390" s="68">
        <v>33.757961783439498</v>
      </c>
      <c r="K2390" s="71">
        <v>0.66419746998109597</v>
      </c>
      <c r="L2390" s="68">
        <v>9.8726114649681502</v>
      </c>
      <c r="M2390" s="71">
        <v>0.32245644431610399</v>
      </c>
      <c r="N2390" s="68">
        <v>6.09076433121019</v>
      </c>
      <c r="O2390" s="71">
        <v>0.430148903157063</v>
      </c>
      <c r="P2390" s="68">
        <v>53.082890975908498</v>
      </c>
      <c r="Q2390" s="71"/>
      <c r="R2390" s="68"/>
    </row>
    <row r="2391" spans="1:18" x14ac:dyDescent="0.2">
      <c r="A2391" s="72" t="s">
        <v>4799</v>
      </c>
      <c r="B2391" s="66" t="s">
        <v>4800</v>
      </c>
      <c r="C2391" s="67">
        <v>47</v>
      </c>
      <c r="D2391" s="67" t="s">
        <v>345</v>
      </c>
      <c r="E2391" s="71">
        <v>0.56057215899247803</v>
      </c>
      <c r="F2391" s="68">
        <v>33.8375796178344</v>
      </c>
      <c r="G2391" s="71">
        <v>0.65070893802324103</v>
      </c>
      <c r="H2391" s="68">
        <v>49.8805732484076</v>
      </c>
      <c r="I2391" s="71">
        <v>0.53911405692548497</v>
      </c>
      <c r="J2391" s="68">
        <v>10.1512738853503</v>
      </c>
      <c r="K2391" s="71">
        <v>0.74870301666856298</v>
      </c>
      <c r="L2391" s="68">
        <v>27.388535031847098</v>
      </c>
      <c r="M2391" s="71">
        <v>0.327269227067091</v>
      </c>
      <c r="N2391" s="68">
        <v>6.3694267515923597</v>
      </c>
      <c r="O2391" s="71">
        <v>0.53706555627801</v>
      </c>
      <c r="P2391" s="68">
        <v>69.334422213148201</v>
      </c>
      <c r="Q2391" s="71"/>
      <c r="R2391" s="68"/>
    </row>
  </sheetData>
  <sortState ref="A4:R2991">
    <sortCondition ref="B4:B2991"/>
  </sortState>
  <mergeCells count="8">
    <mergeCell ref="O1:P1"/>
    <mergeCell ref="Q1:R1"/>
    <mergeCell ref="A1:D1"/>
    <mergeCell ref="E1:F1"/>
    <mergeCell ref="G1:H1"/>
    <mergeCell ref="I1:J1"/>
    <mergeCell ref="K1:L1"/>
    <mergeCell ref="M1:N1"/>
  </mergeCells>
  <pageMargins left="0.7" right="0.7" top="0.75" bottom="0.75" header="0.3" footer="0.3"/>
  <pageSetup orientation="portrait" verticalDpi="597"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2391"/>
  <sheetViews>
    <sheetView zoomScaleNormal="100" workbookViewId="0">
      <pane ySplit="2" topLeftCell="A3" activePane="bottomLeft" state="frozen"/>
      <selection pane="bottomLeft" activeCell="A3" sqref="A3"/>
    </sheetView>
  </sheetViews>
  <sheetFormatPr defaultRowHeight="12.75" x14ac:dyDescent="0.2"/>
  <cols>
    <col min="1" max="1" width="37.28515625" customWidth="1"/>
    <col min="2" max="2" width="15.28515625" customWidth="1"/>
    <col min="3" max="3" width="10.140625" bestFit="1" customWidth="1"/>
    <col min="4" max="4" width="5.5703125" bestFit="1" customWidth="1"/>
    <col min="5" max="5" width="23.5703125" style="9" bestFit="1" customWidth="1"/>
    <col min="6" max="6" width="27.42578125" style="9" bestFit="1" customWidth="1"/>
    <col min="7" max="7" width="27.5703125" style="9" bestFit="1" customWidth="1"/>
    <col min="8" max="8" width="31.42578125" style="9" bestFit="1" customWidth="1"/>
    <col min="9" max="9" width="28.42578125" style="9" bestFit="1" customWidth="1"/>
    <col min="10" max="10" width="32.28515625" style="9" bestFit="1" customWidth="1"/>
    <col min="11" max="11" width="28.140625" style="9" bestFit="1" customWidth="1"/>
    <col min="12" max="12" width="32" style="9" bestFit="1" customWidth="1"/>
  </cols>
  <sheetData>
    <row r="1" spans="1:12" s="9" customFormat="1" ht="15.75" customHeight="1" thickBot="1" x14ac:dyDescent="0.25">
      <c r="A1" s="206" t="s">
        <v>105</v>
      </c>
      <c r="B1" s="207"/>
      <c r="C1" s="207"/>
      <c r="D1" s="208"/>
      <c r="E1" s="209" t="s">
        <v>100</v>
      </c>
      <c r="F1" s="210"/>
      <c r="G1" s="209" t="s">
        <v>103</v>
      </c>
      <c r="H1" s="210"/>
      <c r="I1" s="209" t="s">
        <v>40</v>
      </c>
      <c r="J1" s="210"/>
      <c r="K1" s="209" t="s">
        <v>44</v>
      </c>
      <c r="L1" s="210"/>
    </row>
    <row r="2" spans="1:12" s="12" customFormat="1" ht="13.5" thickBot="1" x14ac:dyDescent="0.25">
      <c r="A2" s="11" t="s">
        <v>49</v>
      </c>
      <c r="B2" s="10" t="s">
        <v>0</v>
      </c>
      <c r="C2" s="11" t="s">
        <v>1</v>
      </c>
      <c r="D2" s="11" t="s">
        <v>2</v>
      </c>
      <c r="E2" s="11" t="s">
        <v>278</v>
      </c>
      <c r="F2" s="11" t="s">
        <v>279</v>
      </c>
      <c r="G2" s="11" t="s">
        <v>280</v>
      </c>
      <c r="H2" s="11" t="s">
        <v>281</v>
      </c>
      <c r="I2" s="11" t="s">
        <v>282</v>
      </c>
      <c r="J2" s="11" t="s">
        <v>283</v>
      </c>
      <c r="K2" s="11" t="s">
        <v>284</v>
      </c>
      <c r="L2" s="11" t="s">
        <v>285</v>
      </c>
    </row>
    <row r="3" spans="1:12" x14ac:dyDescent="0.2">
      <c r="A3" s="72" t="s">
        <v>343</v>
      </c>
      <c r="B3" s="66" t="s">
        <v>344</v>
      </c>
      <c r="C3" s="67">
        <v>50</v>
      </c>
      <c r="D3" s="67" t="s">
        <v>345</v>
      </c>
      <c r="E3" s="71">
        <v>0.23579052259755401</v>
      </c>
      <c r="F3" s="68">
        <v>81.091077207582103</v>
      </c>
      <c r="G3" s="71">
        <v>0.25</v>
      </c>
      <c r="H3" s="68">
        <v>66.435506241331495</v>
      </c>
      <c r="I3" s="71">
        <v>5.7818324567739901E-4</v>
      </c>
      <c r="J3" s="68">
        <v>12.3439667128988</v>
      </c>
      <c r="K3" s="71">
        <v>0.45679338454698498</v>
      </c>
      <c r="L3" s="68">
        <v>87.332408691631997</v>
      </c>
    </row>
    <row r="4" spans="1:12" x14ac:dyDescent="0.2">
      <c r="A4" s="72" t="s">
        <v>346</v>
      </c>
      <c r="B4" s="66" t="s">
        <v>347</v>
      </c>
      <c r="C4" s="67">
        <v>50</v>
      </c>
      <c r="D4" s="67" t="s">
        <v>345</v>
      </c>
      <c r="E4" s="71">
        <v>0.30192394542838902</v>
      </c>
      <c r="F4" s="68">
        <v>90.245030050855306</v>
      </c>
      <c r="G4" s="71">
        <v>0.25</v>
      </c>
      <c r="H4" s="68">
        <v>66.435506241331495</v>
      </c>
      <c r="I4" s="71">
        <v>8.0722201932738303E-4</v>
      </c>
      <c r="J4" s="68">
        <v>14.4706426259824</v>
      </c>
      <c r="K4" s="71">
        <v>0.65496461426583896</v>
      </c>
      <c r="L4" s="68">
        <v>94.267221451687504</v>
      </c>
    </row>
    <row r="5" spans="1:12" x14ac:dyDescent="0.2">
      <c r="A5" s="72" t="s">
        <v>348</v>
      </c>
      <c r="B5" s="66" t="s">
        <v>349</v>
      </c>
      <c r="C5" s="67">
        <v>50</v>
      </c>
      <c r="D5" s="67" t="s">
        <v>345</v>
      </c>
      <c r="E5" s="71">
        <v>0.30340244309957198</v>
      </c>
      <c r="F5" s="68">
        <v>90.568654646324504</v>
      </c>
      <c r="G5" s="71">
        <v>0.25</v>
      </c>
      <c r="H5" s="68">
        <v>66.435506241331495</v>
      </c>
      <c r="I5" s="71">
        <v>4.2064925989862898E-4</v>
      </c>
      <c r="J5" s="68">
        <v>10.6796116504854</v>
      </c>
      <c r="K5" s="71">
        <v>0.65978668003881602</v>
      </c>
      <c r="L5" s="68">
        <v>94.544613962089699</v>
      </c>
    </row>
    <row r="6" spans="1:12" x14ac:dyDescent="0.2">
      <c r="A6" s="72" t="s">
        <v>350</v>
      </c>
      <c r="B6" s="66" t="s">
        <v>351</v>
      </c>
      <c r="C6" s="67">
        <v>50</v>
      </c>
      <c r="D6" s="67" t="s">
        <v>345</v>
      </c>
      <c r="E6" s="71">
        <v>0.21274177029123201</v>
      </c>
      <c r="F6" s="68">
        <v>75.312066574202504</v>
      </c>
      <c r="G6" s="71">
        <v>0.246465013047894</v>
      </c>
      <c r="H6" s="68">
        <v>35.552473416551102</v>
      </c>
      <c r="I6" s="71">
        <v>6.4801214008288201E-5</v>
      </c>
      <c r="J6" s="68">
        <v>4.9930651872399396</v>
      </c>
      <c r="K6" s="71">
        <v>0.39169549661179398</v>
      </c>
      <c r="L6" s="68">
        <v>83.217753120665705</v>
      </c>
    </row>
    <row r="7" spans="1:12" x14ac:dyDescent="0.2">
      <c r="A7" s="72" t="s">
        <v>352</v>
      </c>
      <c r="B7" s="66" t="s">
        <v>353</v>
      </c>
      <c r="C7" s="67">
        <v>50</v>
      </c>
      <c r="D7" s="67" t="s">
        <v>345</v>
      </c>
      <c r="E7" s="71">
        <v>0.23869948654390899</v>
      </c>
      <c r="F7" s="68">
        <v>81.599630143319501</v>
      </c>
      <c r="G7" s="71">
        <v>0.24998485392091799</v>
      </c>
      <c r="H7" s="68">
        <v>42.903374942209901</v>
      </c>
      <c r="I7" s="71">
        <v>6.7035738629263702E-6</v>
      </c>
      <c r="J7" s="68">
        <v>1.8955154877485001</v>
      </c>
      <c r="K7" s="71">
        <v>0.466106902136946</v>
      </c>
      <c r="L7" s="68">
        <v>87.702265372168299</v>
      </c>
    </row>
    <row r="8" spans="1:12" x14ac:dyDescent="0.2">
      <c r="A8" s="72" t="s">
        <v>354</v>
      </c>
      <c r="B8" s="66" t="s">
        <v>355</v>
      </c>
      <c r="C8" s="67">
        <v>50</v>
      </c>
      <c r="D8" s="67" t="s">
        <v>345</v>
      </c>
      <c r="E8" s="71">
        <v>0.23953167537428599</v>
      </c>
      <c r="F8" s="68">
        <v>81.9232547387887</v>
      </c>
      <c r="G8" s="71">
        <v>0.25</v>
      </c>
      <c r="H8" s="68">
        <v>66.435506241331495</v>
      </c>
      <c r="I8" s="71">
        <v>7.70910994236532E-5</v>
      </c>
      <c r="J8" s="68">
        <v>5.5016181229773498</v>
      </c>
      <c r="K8" s="71">
        <v>0.46851793502343397</v>
      </c>
      <c r="L8" s="68">
        <v>87.933425797503503</v>
      </c>
    </row>
    <row r="9" spans="1:12" x14ac:dyDescent="0.2">
      <c r="A9" s="72" t="s">
        <v>356</v>
      </c>
      <c r="B9" s="66" t="s">
        <v>357</v>
      </c>
      <c r="C9" s="67">
        <v>50</v>
      </c>
      <c r="D9" s="67" t="s">
        <v>345</v>
      </c>
      <c r="E9" s="71">
        <v>0.20546879300349499</v>
      </c>
      <c r="F9" s="68">
        <v>73.555247341655104</v>
      </c>
      <c r="G9" s="71">
        <v>0.25</v>
      </c>
      <c r="H9" s="68">
        <v>66.435506241331495</v>
      </c>
      <c r="I9" s="71">
        <v>4.1294020014778898E-3</v>
      </c>
      <c r="J9" s="68">
        <v>29.634766527970399</v>
      </c>
      <c r="K9" s="71">
        <v>0.36227697700900702</v>
      </c>
      <c r="L9" s="68">
        <v>81.645862228386505</v>
      </c>
    </row>
    <row r="10" spans="1:12" x14ac:dyDescent="0.2">
      <c r="A10" s="72" t="s">
        <v>358</v>
      </c>
      <c r="B10" s="66" t="s">
        <v>359</v>
      </c>
      <c r="C10" s="67">
        <v>50</v>
      </c>
      <c r="D10" s="67" t="s">
        <v>345</v>
      </c>
      <c r="E10" s="71">
        <v>8.3057950312459106E-2</v>
      </c>
      <c r="F10" s="68">
        <v>10.2172907998151</v>
      </c>
      <c r="G10" s="71">
        <v>0.241878185588524</v>
      </c>
      <c r="H10" s="68">
        <v>32.223763291724502</v>
      </c>
      <c r="I10" s="71">
        <v>6.2566689387312695E-5</v>
      </c>
      <c r="J10" s="68">
        <v>4.9006010171058696</v>
      </c>
      <c r="K10" s="71">
        <v>7.2330986594657202E-3</v>
      </c>
      <c r="L10" s="68">
        <v>9.8474341192787804</v>
      </c>
    </row>
    <row r="11" spans="1:12" x14ac:dyDescent="0.2">
      <c r="A11" s="72" t="s">
        <v>360</v>
      </c>
      <c r="B11" s="66" t="s">
        <v>361</v>
      </c>
      <c r="C11" s="67">
        <v>50</v>
      </c>
      <c r="D11" s="67" t="s">
        <v>345</v>
      </c>
      <c r="E11" s="71">
        <v>9.8938060517656801E-2</v>
      </c>
      <c r="F11" s="68">
        <v>19.6948682385576</v>
      </c>
      <c r="G11" s="71">
        <v>0.29338923311971399</v>
      </c>
      <c r="H11" s="68">
        <v>84.096162736939405</v>
      </c>
      <c r="I11" s="71">
        <v>1.0139155467676099E-3</v>
      </c>
      <c r="J11" s="68">
        <v>15.7189089227924</v>
      </c>
      <c r="K11" s="71">
        <v>2.4110328864885701E-3</v>
      </c>
      <c r="L11" s="68">
        <v>6.8885806749884404</v>
      </c>
    </row>
    <row r="12" spans="1:12" x14ac:dyDescent="0.2">
      <c r="A12" s="72" t="s">
        <v>362</v>
      </c>
      <c r="B12" s="66" t="s">
        <v>363</v>
      </c>
      <c r="C12" s="67">
        <v>50</v>
      </c>
      <c r="D12" s="67" t="s">
        <v>345</v>
      </c>
      <c r="E12" s="71">
        <v>0.12989746946592001</v>
      </c>
      <c r="F12" s="68">
        <v>38.4188626907073</v>
      </c>
      <c r="G12" s="71">
        <v>0.36922364259755902</v>
      </c>
      <c r="H12" s="68">
        <v>92.325473878871904</v>
      </c>
      <c r="I12" s="71">
        <v>1.5646700027225399E-2</v>
      </c>
      <c r="J12" s="68">
        <v>52.797041146555699</v>
      </c>
      <c r="K12" s="71">
        <v>4.8220657729771401E-3</v>
      </c>
      <c r="L12" s="68">
        <v>8.4142394822006494</v>
      </c>
    </row>
    <row r="13" spans="1:12" x14ac:dyDescent="0.2">
      <c r="A13" s="72" t="s">
        <v>364</v>
      </c>
      <c r="B13" s="66" t="s">
        <v>365</v>
      </c>
      <c r="C13" s="67">
        <v>50</v>
      </c>
      <c r="D13" s="67" t="s">
        <v>345</v>
      </c>
      <c r="E13" s="71">
        <v>8.9814762131307901E-2</v>
      </c>
      <c r="F13" s="68">
        <v>15.3490522422561</v>
      </c>
      <c r="G13" s="71">
        <v>0.25</v>
      </c>
      <c r="H13" s="68">
        <v>66.435506241331495</v>
      </c>
      <c r="I13" s="71">
        <v>9.8001548479693008E-3</v>
      </c>
      <c r="J13" s="68">
        <v>42.533518261673599</v>
      </c>
      <c r="K13" s="71">
        <v>9.6441315459542907E-3</v>
      </c>
      <c r="L13" s="68">
        <v>10.7720758206195</v>
      </c>
    </row>
    <row r="14" spans="1:12" x14ac:dyDescent="0.2">
      <c r="A14" s="72" t="s">
        <v>366</v>
      </c>
      <c r="B14" s="66" t="s">
        <v>367</v>
      </c>
      <c r="C14" s="67">
        <v>50</v>
      </c>
      <c r="D14" s="67" t="s">
        <v>345</v>
      </c>
      <c r="E14" s="71">
        <v>0.102267120958093</v>
      </c>
      <c r="F14" s="68">
        <v>21.544151641239001</v>
      </c>
      <c r="G14" s="71">
        <v>0.24204749681952101</v>
      </c>
      <c r="H14" s="68">
        <v>32.316227461858503</v>
      </c>
      <c r="I14" s="71">
        <v>1.1069506578155501E-2</v>
      </c>
      <c r="J14" s="68">
        <v>45.307443365695804</v>
      </c>
      <c r="K14" s="71">
        <v>5.3684359476603299E-2</v>
      </c>
      <c r="L14" s="68">
        <v>24.179380490060101</v>
      </c>
    </row>
    <row r="15" spans="1:12" x14ac:dyDescent="0.2">
      <c r="A15" s="72" t="s">
        <v>368</v>
      </c>
      <c r="B15" s="66" t="s">
        <v>369</v>
      </c>
      <c r="C15" s="67">
        <v>50</v>
      </c>
      <c r="D15" s="67" t="s">
        <v>345</v>
      </c>
      <c r="E15" s="71">
        <v>0.290416046924519</v>
      </c>
      <c r="F15" s="68">
        <v>89.181692094313505</v>
      </c>
      <c r="G15" s="71">
        <v>0.25</v>
      </c>
      <c r="H15" s="68">
        <v>66.435506241331495</v>
      </c>
      <c r="I15" s="71">
        <v>3.7986918556582703E-5</v>
      </c>
      <c r="J15" s="68">
        <v>3.6523347202958898</v>
      </c>
      <c r="K15" s="71">
        <v>0.621210153854999</v>
      </c>
      <c r="L15" s="68">
        <v>93.1576514100786</v>
      </c>
    </row>
    <row r="16" spans="1:12" x14ac:dyDescent="0.2">
      <c r="A16" s="72" t="s">
        <v>370</v>
      </c>
      <c r="B16" s="66" t="s">
        <v>371</v>
      </c>
      <c r="C16" s="67">
        <v>50</v>
      </c>
      <c r="D16" s="67" t="s">
        <v>345</v>
      </c>
      <c r="E16" s="71">
        <v>0.24381700014118601</v>
      </c>
      <c r="F16" s="68">
        <v>82.662968099861303</v>
      </c>
      <c r="G16" s="71">
        <v>0.27313517999792503</v>
      </c>
      <c r="H16" s="68">
        <v>79.056865464632494</v>
      </c>
      <c r="I16" s="71">
        <v>3.1363217823498798E-3</v>
      </c>
      <c r="J16" s="68">
        <v>26.4909847434119</v>
      </c>
      <c r="K16" s="71">
        <v>0.455179498643282</v>
      </c>
      <c r="L16" s="68">
        <v>87.055016181229803</v>
      </c>
    </row>
    <row r="17" spans="1:12" x14ac:dyDescent="0.2">
      <c r="A17" s="72" t="s">
        <v>372</v>
      </c>
      <c r="B17" s="66" t="s">
        <v>373</v>
      </c>
      <c r="C17" s="67">
        <v>50</v>
      </c>
      <c r="D17" s="67" t="s">
        <v>345</v>
      </c>
      <c r="E17" s="71">
        <v>0.38102999200236598</v>
      </c>
      <c r="F17" s="68">
        <v>96.809986130374497</v>
      </c>
      <c r="G17" s="71">
        <v>0.25</v>
      </c>
      <c r="H17" s="68">
        <v>66.435506241331495</v>
      </c>
      <c r="I17" s="71">
        <v>9.1615509459993597E-5</v>
      </c>
      <c r="J17" s="68">
        <v>5.8714748035136397</v>
      </c>
      <c r="K17" s="71">
        <v>0.89299836049763703</v>
      </c>
      <c r="L17" s="68">
        <v>98.4281091077208</v>
      </c>
    </row>
    <row r="18" spans="1:12" x14ac:dyDescent="0.2">
      <c r="A18" s="72" t="s">
        <v>374</v>
      </c>
      <c r="B18" s="66" t="s">
        <v>375</v>
      </c>
      <c r="C18" s="67">
        <v>50</v>
      </c>
      <c r="D18" s="67" t="s">
        <v>345</v>
      </c>
      <c r="E18" s="71">
        <v>0.34655061398440201</v>
      </c>
      <c r="F18" s="68">
        <v>94.498381877022695</v>
      </c>
      <c r="G18" s="71">
        <v>0.25</v>
      </c>
      <c r="H18" s="68">
        <v>66.435506241331495</v>
      </c>
      <c r="I18" s="71">
        <v>0</v>
      </c>
      <c r="J18" s="68">
        <v>1.3407304669440601</v>
      </c>
      <c r="K18" s="71">
        <v>0.78965184195320504</v>
      </c>
      <c r="L18" s="68">
        <v>97.041146555709702</v>
      </c>
    </row>
    <row r="19" spans="1:12" x14ac:dyDescent="0.2">
      <c r="A19" s="72" t="s">
        <v>376</v>
      </c>
      <c r="B19" s="66" t="s">
        <v>377</v>
      </c>
      <c r="C19" s="67">
        <v>50</v>
      </c>
      <c r="D19" s="67" t="s">
        <v>345</v>
      </c>
      <c r="E19" s="71">
        <v>0.39064991619825901</v>
      </c>
      <c r="F19" s="68">
        <v>97.457235321312993</v>
      </c>
      <c r="G19" s="71">
        <v>0.25</v>
      </c>
      <c r="H19" s="68">
        <v>66.435506241331495</v>
      </c>
      <c r="I19" s="71">
        <v>1.8993459278291399E-5</v>
      </c>
      <c r="J19" s="68">
        <v>2.72769301895516</v>
      </c>
      <c r="K19" s="71">
        <v>0.92193075513550005</v>
      </c>
      <c r="L19" s="68">
        <v>98.936662043458199</v>
      </c>
    </row>
    <row r="20" spans="1:12" x14ac:dyDescent="0.2">
      <c r="A20" s="72" t="s">
        <v>378</v>
      </c>
      <c r="B20" s="66" t="s">
        <v>379</v>
      </c>
      <c r="C20" s="67">
        <v>50</v>
      </c>
      <c r="D20" s="67" t="s">
        <v>345</v>
      </c>
      <c r="E20" s="71">
        <v>0.31258227491561003</v>
      </c>
      <c r="F20" s="68">
        <v>91.5857605177994</v>
      </c>
      <c r="G20" s="71">
        <v>0.25</v>
      </c>
      <c r="H20" s="68">
        <v>66.435506241331495</v>
      </c>
      <c r="I20" s="71">
        <v>0</v>
      </c>
      <c r="J20" s="68">
        <v>1.3407304669440601</v>
      </c>
      <c r="K20" s="71">
        <v>0.68774682474683102</v>
      </c>
      <c r="L20" s="68">
        <v>95.191863153028194</v>
      </c>
    </row>
    <row r="21" spans="1:12" x14ac:dyDescent="0.2">
      <c r="A21" s="72" t="s">
        <v>380</v>
      </c>
      <c r="B21" s="66" t="s">
        <v>381</v>
      </c>
      <c r="C21" s="67">
        <v>50</v>
      </c>
      <c r="D21" s="67" t="s">
        <v>345</v>
      </c>
      <c r="E21" s="71">
        <v>0.38600810207804098</v>
      </c>
      <c r="F21" s="68">
        <v>97.133610725843695</v>
      </c>
      <c r="G21" s="71">
        <v>0.25</v>
      </c>
      <c r="H21" s="68">
        <v>66.435506241331495</v>
      </c>
      <c r="I21" s="71">
        <v>5.5974841755435101E-4</v>
      </c>
      <c r="J21" s="68">
        <v>12.066574202496501</v>
      </c>
      <c r="K21" s="71">
        <v>0.90746455781656798</v>
      </c>
      <c r="L21" s="68">
        <v>98.659269533055905</v>
      </c>
    </row>
    <row r="22" spans="1:12" x14ac:dyDescent="0.2">
      <c r="A22" s="72" t="s">
        <v>382</v>
      </c>
      <c r="B22" s="66" t="s">
        <v>383</v>
      </c>
      <c r="C22" s="67">
        <v>50</v>
      </c>
      <c r="D22" s="67" t="s">
        <v>345</v>
      </c>
      <c r="E22" s="71">
        <v>0.262290424976107</v>
      </c>
      <c r="F22" s="68">
        <v>85.760517799352797</v>
      </c>
      <c r="G22" s="71">
        <v>0.25</v>
      </c>
      <c r="H22" s="68">
        <v>66.435506241331495</v>
      </c>
      <c r="I22" s="71">
        <v>2.0278310935352301E-4</v>
      </c>
      <c r="J22" s="68">
        <v>8.5067036523347195</v>
      </c>
      <c r="K22" s="71">
        <v>0.53666849181896903</v>
      </c>
      <c r="L22" s="68">
        <v>90.245030050855306</v>
      </c>
    </row>
    <row r="23" spans="1:12" x14ac:dyDescent="0.2">
      <c r="A23" s="72" t="s">
        <v>384</v>
      </c>
      <c r="B23" s="66" t="s">
        <v>385</v>
      </c>
      <c r="C23" s="67">
        <v>50</v>
      </c>
      <c r="D23" s="67" t="s">
        <v>345</v>
      </c>
      <c r="E23" s="71">
        <v>0.18631481084968199</v>
      </c>
      <c r="F23" s="68">
        <v>66.296809986130398</v>
      </c>
      <c r="G23" s="71">
        <v>0.19195129846303799</v>
      </c>
      <c r="H23" s="68">
        <v>19.7411003236246</v>
      </c>
      <c r="I23" s="71">
        <v>5.3572727787886505E-4</v>
      </c>
      <c r="J23" s="68">
        <v>11.6504854368932</v>
      </c>
      <c r="K23" s="71">
        <v>0.36645740680812899</v>
      </c>
      <c r="L23" s="68">
        <v>81.738326398520599</v>
      </c>
    </row>
    <row r="24" spans="1:12" x14ac:dyDescent="0.2">
      <c r="A24" s="72" t="s">
        <v>386</v>
      </c>
      <c r="B24" s="66" t="s">
        <v>387</v>
      </c>
      <c r="C24" s="67">
        <v>50</v>
      </c>
      <c r="D24" s="67" t="s">
        <v>345</v>
      </c>
      <c r="E24" s="71">
        <v>0.14796040641166</v>
      </c>
      <c r="F24" s="68">
        <v>49.699491447064297</v>
      </c>
      <c r="G24" s="71">
        <v>0.24852650286773301</v>
      </c>
      <c r="H24" s="68">
        <v>38.187702265372202</v>
      </c>
      <c r="I24" s="71">
        <v>2.20909624960627E-2</v>
      </c>
      <c r="J24" s="68">
        <v>59.408229311141902</v>
      </c>
      <c r="K24" s="71">
        <v>0.17326375387118301</v>
      </c>
      <c r="L24" s="68">
        <v>58.807212205270503</v>
      </c>
    </row>
    <row r="25" spans="1:12" x14ac:dyDescent="0.2">
      <c r="A25" s="72" t="s">
        <v>388</v>
      </c>
      <c r="B25" s="66" t="s">
        <v>389</v>
      </c>
      <c r="C25" s="67">
        <v>50</v>
      </c>
      <c r="D25" s="67" t="s">
        <v>345</v>
      </c>
      <c r="E25" s="71">
        <v>0.33255667826340801</v>
      </c>
      <c r="F25" s="68">
        <v>93.712436430883002</v>
      </c>
      <c r="G25" s="71">
        <v>0.25</v>
      </c>
      <c r="H25" s="68">
        <v>66.435506241331495</v>
      </c>
      <c r="I25" s="71">
        <v>1.33512846103283E-4</v>
      </c>
      <c r="J25" s="68">
        <v>6.7961165048543704</v>
      </c>
      <c r="K25" s="71">
        <v>0.74753652194412001</v>
      </c>
      <c r="L25" s="68">
        <v>96.578825705039307</v>
      </c>
    </row>
    <row r="26" spans="1:12" x14ac:dyDescent="0.2">
      <c r="A26" s="72" t="s">
        <v>390</v>
      </c>
      <c r="B26" s="66" t="s">
        <v>391</v>
      </c>
      <c r="C26" s="67">
        <v>50</v>
      </c>
      <c r="D26" s="67" t="s">
        <v>345</v>
      </c>
      <c r="E26" s="71">
        <v>0.26372084174798499</v>
      </c>
      <c r="F26" s="68">
        <v>85.945446139620898</v>
      </c>
      <c r="G26" s="71">
        <v>0.25</v>
      </c>
      <c r="H26" s="68">
        <v>66.435506241331495</v>
      </c>
      <c r="I26" s="71">
        <v>1.5809261693401299E-4</v>
      </c>
      <c r="J26" s="68">
        <v>7.5820619509939897</v>
      </c>
      <c r="K26" s="71">
        <v>0.54100443262702202</v>
      </c>
      <c r="L26" s="68">
        <v>90.383726306056403</v>
      </c>
    </row>
    <row r="27" spans="1:12" x14ac:dyDescent="0.2">
      <c r="A27" s="72" t="s">
        <v>392</v>
      </c>
      <c r="B27" s="66" t="s">
        <v>393</v>
      </c>
      <c r="C27" s="67">
        <v>50</v>
      </c>
      <c r="D27" s="67" t="s">
        <v>345</v>
      </c>
      <c r="E27" s="71">
        <v>0.29614940405734003</v>
      </c>
      <c r="F27" s="68">
        <v>89.782709200184897</v>
      </c>
      <c r="G27" s="71">
        <v>0.39359695894441199</v>
      </c>
      <c r="H27" s="68">
        <v>93.712436430883002</v>
      </c>
      <c r="I27" s="71">
        <v>2.63333182041737E-2</v>
      </c>
      <c r="J27" s="68">
        <v>62.3670827554323</v>
      </c>
      <c r="K27" s="71">
        <v>0.46851793502343397</v>
      </c>
      <c r="L27" s="68">
        <v>87.933425797503503</v>
      </c>
    </row>
    <row r="28" spans="1:12" x14ac:dyDescent="0.2">
      <c r="A28" s="72" t="s">
        <v>394</v>
      </c>
      <c r="B28" s="66" t="s">
        <v>395</v>
      </c>
      <c r="C28" s="67">
        <v>50</v>
      </c>
      <c r="D28" s="67" t="s">
        <v>345</v>
      </c>
      <c r="E28" s="71">
        <v>0.14624451071765901</v>
      </c>
      <c r="F28" s="68">
        <v>48.543689320388403</v>
      </c>
      <c r="G28" s="71">
        <v>0.310632214700649</v>
      </c>
      <c r="H28" s="68">
        <v>86.500231160425301</v>
      </c>
      <c r="I28" s="71">
        <v>0.10817141838656499</v>
      </c>
      <c r="J28" s="68">
        <v>85.390661118816496</v>
      </c>
      <c r="K28" s="71">
        <v>1.9929899065763299E-2</v>
      </c>
      <c r="L28" s="68">
        <v>14.8404993065187</v>
      </c>
    </row>
    <row r="29" spans="1:12" x14ac:dyDescent="0.2">
      <c r="A29" s="72" t="s">
        <v>396</v>
      </c>
      <c r="B29" s="66" t="s">
        <v>397</v>
      </c>
      <c r="C29" s="67">
        <v>50</v>
      </c>
      <c r="D29" s="67" t="s">
        <v>345</v>
      </c>
      <c r="E29" s="71">
        <v>6.6669431938323406E-2</v>
      </c>
      <c r="F29" s="68">
        <v>7.2584373555247303</v>
      </c>
      <c r="G29" s="71">
        <v>0.186780265578392</v>
      </c>
      <c r="H29" s="68">
        <v>18.8626907073509</v>
      </c>
      <c r="I29" s="71">
        <v>1.32280302365779E-2</v>
      </c>
      <c r="J29" s="68">
        <v>48.913546000924597</v>
      </c>
      <c r="K29" s="71">
        <v>0</v>
      </c>
      <c r="L29" s="68">
        <v>4.1146555709662502</v>
      </c>
    </row>
    <row r="30" spans="1:12" x14ac:dyDescent="0.2">
      <c r="A30" s="72" t="s">
        <v>398</v>
      </c>
      <c r="B30" s="66" t="s">
        <v>399</v>
      </c>
      <c r="C30" s="67">
        <v>50</v>
      </c>
      <c r="D30" s="67" t="s">
        <v>345</v>
      </c>
      <c r="E30" s="71">
        <v>0.38261518822419999</v>
      </c>
      <c r="F30" s="68">
        <v>96.856218215441501</v>
      </c>
      <c r="G30" s="71">
        <v>0.25</v>
      </c>
      <c r="H30" s="68">
        <v>66.435506241331495</v>
      </c>
      <c r="I30" s="71">
        <v>2.5138401985973899E-5</v>
      </c>
      <c r="J30" s="68">
        <v>3.0513176144244101</v>
      </c>
      <c r="K30" s="71">
        <v>0.89782042627061398</v>
      </c>
      <c r="L30" s="68">
        <v>98.613037447988901</v>
      </c>
    </row>
    <row r="31" spans="1:12" x14ac:dyDescent="0.2">
      <c r="A31" s="72" t="s">
        <v>400</v>
      </c>
      <c r="B31" s="66" t="s">
        <v>401</v>
      </c>
      <c r="C31" s="67">
        <v>50</v>
      </c>
      <c r="D31" s="67" t="s">
        <v>345</v>
      </c>
      <c r="E31" s="71">
        <v>0.32080153738128497</v>
      </c>
      <c r="F31" s="68">
        <v>92.464170134073001</v>
      </c>
      <c r="G31" s="71">
        <v>0.25</v>
      </c>
      <c r="H31" s="68">
        <v>66.435506241331495</v>
      </c>
      <c r="I31" s="71">
        <v>5.4745853213898599E-4</v>
      </c>
      <c r="J31" s="68">
        <v>11.789181692094299</v>
      </c>
      <c r="K31" s="71">
        <v>0.71185715361171598</v>
      </c>
      <c r="L31" s="68">
        <v>95.746648173832597</v>
      </c>
    </row>
    <row r="32" spans="1:12" x14ac:dyDescent="0.2">
      <c r="A32" s="72" t="s">
        <v>402</v>
      </c>
      <c r="B32" s="66" t="s">
        <v>403</v>
      </c>
      <c r="C32" s="67">
        <v>50</v>
      </c>
      <c r="D32" s="67" t="s">
        <v>345</v>
      </c>
      <c r="E32" s="71">
        <v>0.25706115554551001</v>
      </c>
      <c r="F32" s="68">
        <v>85.067036523347198</v>
      </c>
      <c r="G32" s="71">
        <v>0.25</v>
      </c>
      <c r="H32" s="68">
        <v>66.435506241331495</v>
      </c>
      <c r="I32" s="71">
        <v>1.08933075272553E-4</v>
      </c>
      <c r="J32" s="68">
        <v>6.28756356911697</v>
      </c>
      <c r="K32" s="71">
        <v>0.52107453356125799</v>
      </c>
      <c r="L32" s="68">
        <v>89.921405455385994</v>
      </c>
    </row>
    <row r="33" spans="1:12" x14ac:dyDescent="0.2">
      <c r="A33" s="72" t="s">
        <v>404</v>
      </c>
      <c r="B33" s="66" t="s">
        <v>405</v>
      </c>
      <c r="C33" s="67">
        <v>50</v>
      </c>
      <c r="D33" s="67" t="s">
        <v>345</v>
      </c>
      <c r="E33" s="71">
        <v>0.220587655178276</v>
      </c>
      <c r="F33" s="68">
        <v>77.207582061951001</v>
      </c>
      <c r="G33" s="71">
        <v>0.23439548160697601</v>
      </c>
      <c r="H33" s="68">
        <v>28.802588996763799</v>
      </c>
      <c r="I33" s="71">
        <v>5.3008097215545402E-3</v>
      </c>
      <c r="J33" s="68">
        <v>33.3333333333333</v>
      </c>
      <c r="K33" s="71">
        <v>0.42206667420629701</v>
      </c>
      <c r="L33" s="68">
        <v>85.298196948682403</v>
      </c>
    </row>
    <row r="34" spans="1:12" x14ac:dyDescent="0.2">
      <c r="A34" s="72" t="s">
        <v>406</v>
      </c>
      <c r="B34" s="66" t="s">
        <v>407</v>
      </c>
      <c r="C34" s="67">
        <v>50</v>
      </c>
      <c r="D34" s="67" t="s">
        <v>345</v>
      </c>
      <c r="E34" s="71">
        <v>6.4842252409825302E-2</v>
      </c>
      <c r="F34" s="68">
        <v>6.7961165048543704</v>
      </c>
      <c r="G34" s="71">
        <v>0.18783048393065599</v>
      </c>
      <c r="H34" s="68">
        <v>19.047619047619001</v>
      </c>
      <c r="I34" s="71">
        <v>1.8742075258431599E-3</v>
      </c>
      <c r="J34" s="68">
        <v>21.035598705501599</v>
      </c>
      <c r="K34" s="71">
        <v>4.8220657729771401E-3</v>
      </c>
      <c r="L34" s="68">
        <v>8.4142394822006494</v>
      </c>
    </row>
    <row r="35" spans="1:12" x14ac:dyDescent="0.2">
      <c r="A35" s="72" t="s">
        <v>408</v>
      </c>
      <c r="B35" s="66" t="s">
        <v>409</v>
      </c>
      <c r="C35" s="67">
        <v>50</v>
      </c>
      <c r="D35" s="67" t="s">
        <v>345</v>
      </c>
      <c r="E35" s="71">
        <v>8.7467211216226803E-2</v>
      </c>
      <c r="F35" s="68">
        <v>14.0545538603791</v>
      </c>
      <c r="G35" s="71">
        <v>0.23949375951268601</v>
      </c>
      <c r="H35" s="68">
        <v>31.391585760517799</v>
      </c>
      <c r="I35" s="71">
        <v>2.2907874135994599E-2</v>
      </c>
      <c r="J35" s="68">
        <v>60.009246417013401</v>
      </c>
      <c r="K35" s="71">
        <v>0</v>
      </c>
      <c r="L35" s="68">
        <v>4.1146555709662502</v>
      </c>
    </row>
    <row r="36" spans="1:12" x14ac:dyDescent="0.2">
      <c r="A36" s="72" t="s">
        <v>410</v>
      </c>
      <c r="B36" s="66" t="s">
        <v>411</v>
      </c>
      <c r="C36" s="67">
        <v>50</v>
      </c>
      <c r="D36" s="67" t="s">
        <v>345</v>
      </c>
      <c r="E36" s="71">
        <v>0.29022786529970801</v>
      </c>
      <c r="F36" s="68">
        <v>89.135460009246401</v>
      </c>
      <c r="G36" s="71">
        <v>0.25</v>
      </c>
      <c r="H36" s="68">
        <v>66.435506241331495</v>
      </c>
      <c r="I36" s="71">
        <v>1.1507801798023601E-4</v>
      </c>
      <c r="J36" s="68">
        <v>6.4262598243180804</v>
      </c>
      <c r="K36" s="71">
        <v>0.62056851788114498</v>
      </c>
      <c r="L36" s="68">
        <v>93.111419325011596</v>
      </c>
    </row>
    <row r="37" spans="1:12" x14ac:dyDescent="0.2">
      <c r="A37" s="72" t="s">
        <v>412</v>
      </c>
      <c r="B37" s="66" t="s">
        <v>413</v>
      </c>
      <c r="C37" s="67">
        <v>50</v>
      </c>
      <c r="D37" s="67" t="s">
        <v>345</v>
      </c>
      <c r="E37" s="71">
        <v>0.35723088423569099</v>
      </c>
      <c r="F37" s="68">
        <v>95.284327323162302</v>
      </c>
      <c r="G37" s="71">
        <v>0.25</v>
      </c>
      <c r="H37" s="68">
        <v>66.435506241331495</v>
      </c>
      <c r="I37" s="71">
        <v>5.4187222058654804E-4</v>
      </c>
      <c r="J37" s="68">
        <v>11.696717521960201</v>
      </c>
      <c r="K37" s="71">
        <v>0.82115078048648704</v>
      </c>
      <c r="L37" s="68">
        <v>97.503467406379997</v>
      </c>
    </row>
    <row r="38" spans="1:12" x14ac:dyDescent="0.2">
      <c r="A38" s="72" t="s">
        <v>414</v>
      </c>
      <c r="B38" s="66" t="s">
        <v>415</v>
      </c>
      <c r="C38" s="67">
        <v>50</v>
      </c>
      <c r="D38" s="67" t="s">
        <v>345</v>
      </c>
      <c r="E38" s="71">
        <v>0.28943989985914997</v>
      </c>
      <c r="F38" s="68">
        <v>88.9505316689783</v>
      </c>
      <c r="G38" s="71">
        <v>0.25</v>
      </c>
      <c r="H38" s="68">
        <v>66.435506241331495</v>
      </c>
      <c r="I38" s="71">
        <v>6.7035738629263702E-6</v>
      </c>
      <c r="J38" s="68">
        <v>1.8955154877485001</v>
      </c>
      <c r="K38" s="71">
        <v>0.61831299600358602</v>
      </c>
      <c r="L38" s="68">
        <v>92.972723069810399</v>
      </c>
    </row>
    <row r="39" spans="1:12" x14ac:dyDescent="0.2">
      <c r="A39" s="72" t="s">
        <v>416</v>
      </c>
      <c r="B39" s="66" t="s">
        <v>417</v>
      </c>
      <c r="C39" s="67">
        <v>50</v>
      </c>
      <c r="D39" s="67" t="s">
        <v>345</v>
      </c>
      <c r="E39" s="71">
        <v>0.132217830920518</v>
      </c>
      <c r="F39" s="68">
        <v>39.713361072584398</v>
      </c>
      <c r="G39" s="71">
        <v>0.25</v>
      </c>
      <c r="H39" s="68">
        <v>66.435506241331495</v>
      </c>
      <c r="I39" s="71">
        <v>3.6054054759439001E-3</v>
      </c>
      <c r="J39" s="68">
        <v>27.970411465557099</v>
      </c>
      <c r="K39" s="71">
        <v>0.143048087285611</v>
      </c>
      <c r="L39" s="68">
        <v>52.658344891354602</v>
      </c>
    </row>
    <row r="40" spans="1:12" x14ac:dyDescent="0.2">
      <c r="A40" s="72" t="s">
        <v>418</v>
      </c>
      <c r="B40" s="66" t="s">
        <v>419</v>
      </c>
      <c r="C40" s="67">
        <v>50</v>
      </c>
      <c r="D40" s="67" t="s">
        <v>345</v>
      </c>
      <c r="E40" s="71">
        <v>0.272604534929002</v>
      </c>
      <c r="F40" s="68">
        <v>86.685159500693501</v>
      </c>
      <c r="G40" s="71">
        <v>0.25</v>
      </c>
      <c r="H40" s="68">
        <v>66.435506241331495</v>
      </c>
      <c r="I40" s="71">
        <v>1.41557134738795E-3</v>
      </c>
      <c r="J40" s="68">
        <v>18.215441516412401</v>
      </c>
      <c r="K40" s="71">
        <v>0.56639803343961703</v>
      </c>
      <c r="L40" s="68">
        <v>91.169671752195995</v>
      </c>
    </row>
    <row r="41" spans="1:12" x14ac:dyDescent="0.2">
      <c r="A41" s="72" t="s">
        <v>420</v>
      </c>
      <c r="B41" s="66" t="s">
        <v>421</v>
      </c>
      <c r="C41" s="67">
        <v>50</v>
      </c>
      <c r="D41" s="67" t="s">
        <v>345</v>
      </c>
      <c r="E41" s="71">
        <v>8.2683368695659495E-2</v>
      </c>
      <c r="F41" s="68">
        <v>10.032362459546899</v>
      </c>
      <c r="G41" s="71">
        <v>0.23793387367621099</v>
      </c>
      <c r="H41" s="68">
        <v>30.7443365695793</v>
      </c>
      <c r="I41" s="71">
        <v>7.7051995242786104E-3</v>
      </c>
      <c r="J41" s="68">
        <v>38.696255201109601</v>
      </c>
      <c r="K41" s="71">
        <v>2.4110328864885701E-3</v>
      </c>
      <c r="L41" s="68">
        <v>6.8885806749884404</v>
      </c>
    </row>
    <row r="42" spans="1:12" x14ac:dyDescent="0.2">
      <c r="A42" s="72" t="s">
        <v>422</v>
      </c>
      <c r="B42" s="66" t="s">
        <v>423</v>
      </c>
      <c r="C42" s="67">
        <v>50</v>
      </c>
      <c r="D42" s="67" t="s">
        <v>345</v>
      </c>
      <c r="E42" s="71">
        <v>0.32204194904445599</v>
      </c>
      <c r="F42" s="68">
        <v>92.602866389274197</v>
      </c>
      <c r="G42" s="71">
        <v>0.25</v>
      </c>
      <c r="H42" s="68">
        <v>66.435506241331495</v>
      </c>
      <c r="I42" s="71">
        <v>8.8263722528530406E-5</v>
      </c>
      <c r="J42" s="68">
        <v>5.7327785483125302</v>
      </c>
      <c r="K42" s="71">
        <v>0.71603758341083901</v>
      </c>
      <c r="L42" s="68">
        <v>95.977808599167801</v>
      </c>
    </row>
    <row r="43" spans="1:12" x14ac:dyDescent="0.2">
      <c r="A43" s="72" t="s">
        <v>424</v>
      </c>
      <c r="B43" s="66" t="s">
        <v>425</v>
      </c>
      <c r="C43" s="67">
        <v>50</v>
      </c>
      <c r="D43" s="67" t="s">
        <v>345</v>
      </c>
      <c r="E43" s="71">
        <v>0.321813918397238</v>
      </c>
      <c r="F43" s="68">
        <v>92.556634304207094</v>
      </c>
      <c r="G43" s="71">
        <v>0.25</v>
      </c>
      <c r="H43" s="68">
        <v>66.435506241331495</v>
      </c>
      <c r="I43" s="71">
        <v>4.5807754729996799E-5</v>
      </c>
      <c r="J43" s="68">
        <v>4.3458159963014298</v>
      </c>
      <c r="K43" s="71">
        <v>0.71539594743698398</v>
      </c>
      <c r="L43" s="68">
        <v>95.885344429033793</v>
      </c>
    </row>
    <row r="44" spans="1:12" x14ac:dyDescent="0.2">
      <c r="A44" s="72" t="s">
        <v>426</v>
      </c>
      <c r="B44" s="66" t="s">
        <v>427</v>
      </c>
      <c r="C44" s="67">
        <v>50</v>
      </c>
      <c r="D44" s="67" t="s">
        <v>345</v>
      </c>
      <c r="E44" s="71">
        <v>0.32752682860158899</v>
      </c>
      <c r="F44" s="68">
        <v>93.250115580212693</v>
      </c>
      <c r="G44" s="71">
        <v>0.25</v>
      </c>
      <c r="H44" s="68">
        <v>66.435506241331495</v>
      </c>
      <c r="I44" s="71">
        <v>2.56283003992116E-3</v>
      </c>
      <c r="J44" s="68">
        <v>24.318076745261202</v>
      </c>
      <c r="K44" s="71">
        <v>0.73001765576484601</v>
      </c>
      <c r="L44" s="68">
        <v>96.301433194637099</v>
      </c>
    </row>
    <row r="45" spans="1:12" x14ac:dyDescent="0.2">
      <c r="A45" s="72" t="s">
        <v>428</v>
      </c>
      <c r="B45" s="66" t="s">
        <v>429</v>
      </c>
      <c r="C45" s="67">
        <v>50</v>
      </c>
      <c r="D45" s="67" t="s">
        <v>345</v>
      </c>
      <c r="E45" s="71">
        <v>0.20670467799751199</v>
      </c>
      <c r="F45" s="68">
        <v>73.925104022191405</v>
      </c>
      <c r="G45" s="71">
        <v>0.249913721439703</v>
      </c>
      <c r="H45" s="68">
        <v>42.163661581137298</v>
      </c>
      <c r="I45" s="71">
        <v>4.86009105062161E-5</v>
      </c>
      <c r="J45" s="68">
        <v>4.3920480813684701</v>
      </c>
      <c r="K45" s="71">
        <v>0.37015171164232702</v>
      </c>
      <c r="L45" s="68">
        <v>81.9232547387887</v>
      </c>
    </row>
    <row r="46" spans="1:12" x14ac:dyDescent="0.2">
      <c r="A46" s="72" t="s">
        <v>430</v>
      </c>
      <c r="B46" s="66" t="s">
        <v>431</v>
      </c>
      <c r="C46" s="67">
        <v>50</v>
      </c>
      <c r="D46" s="67" t="s">
        <v>345</v>
      </c>
      <c r="E46" s="71">
        <v>0.23093495386590601</v>
      </c>
      <c r="F46" s="68">
        <v>79.981507165973198</v>
      </c>
      <c r="G46" s="71">
        <v>0.23711880035649299</v>
      </c>
      <c r="H46" s="68">
        <v>30.235783633841901</v>
      </c>
      <c r="I46" s="71">
        <v>9.9268756286834603E-4</v>
      </c>
      <c r="J46" s="68">
        <v>15.626444752658299</v>
      </c>
      <c r="K46" s="71">
        <v>0.45469337367835799</v>
      </c>
      <c r="L46" s="68">
        <v>86.962552011095696</v>
      </c>
    </row>
    <row r="47" spans="1:12" x14ac:dyDescent="0.2">
      <c r="A47" s="72" t="s">
        <v>432</v>
      </c>
      <c r="B47" s="66" t="s">
        <v>433</v>
      </c>
      <c r="C47" s="67">
        <v>50</v>
      </c>
      <c r="D47" s="67" t="s">
        <v>345</v>
      </c>
      <c r="E47" s="71">
        <v>0.28303927092227699</v>
      </c>
      <c r="F47" s="68">
        <v>88.257050392972701</v>
      </c>
      <c r="G47" s="71">
        <v>0.25</v>
      </c>
      <c r="H47" s="68">
        <v>66.435506241331495</v>
      </c>
      <c r="I47" s="71">
        <v>2.4859086408351901E-4</v>
      </c>
      <c r="J47" s="68">
        <v>8.9227924179380498</v>
      </c>
      <c r="K47" s="71">
        <v>0.59886922190274705</v>
      </c>
      <c r="L47" s="68">
        <v>92.417938049005997</v>
      </c>
    </row>
    <row r="48" spans="1:12" x14ac:dyDescent="0.2">
      <c r="A48" s="72" t="s">
        <v>434</v>
      </c>
      <c r="B48" s="66" t="s">
        <v>435</v>
      </c>
      <c r="C48" s="67">
        <v>50</v>
      </c>
      <c r="D48" s="67" t="s">
        <v>345</v>
      </c>
      <c r="E48" s="71">
        <v>0.25002747177109602</v>
      </c>
      <c r="F48" s="68">
        <v>83.8650023116043</v>
      </c>
      <c r="G48" s="71">
        <v>0.25</v>
      </c>
      <c r="H48" s="68">
        <v>66.435506241331495</v>
      </c>
      <c r="I48" s="71">
        <v>2.6320856519899999E-3</v>
      </c>
      <c r="J48" s="68">
        <v>24.641701340730499</v>
      </c>
      <c r="K48" s="71">
        <v>0.49745032966129699</v>
      </c>
      <c r="L48" s="68">
        <v>89.135460009246401</v>
      </c>
    </row>
    <row r="49" spans="1:12" x14ac:dyDescent="0.2">
      <c r="A49" s="72" t="s">
        <v>436</v>
      </c>
      <c r="B49" s="66" t="s">
        <v>437</v>
      </c>
      <c r="C49" s="67">
        <v>50</v>
      </c>
      <c r="D49" s="67" t="s">
        <v>345</v>
      </c>
      <c r="E49" s="71">
        <v>0.328918493271043</v>
      </c>
      <c r="F49" s="68">
        <v>93.388811835413804</v>
      </c>
      <c r="G49" s="71">
        <v>0.25</v>
      </c>
      <c r="H49" s="68">
        <v>66.435506241331495</v>
      </c>
      <c r="I49" s="71">
        <v>1.4636136267389199E-4</v>
      </c>
      <c r="J49" s="68">
        <v>7.2122052704576998</v>
      </c>
      <c r="K49" s="71">
        <v>0.73660911845045696</v>
      </c>
      <c r="L49" s="68">
        <v>96.532593619972303</v>
      </c>
    </row>
    <row r="50" spans="1:12" x14ac:dyDescent="0.2">
      <c r="A50" s="72" t="s">
        <v>438</v>
      </c>
      <c r="B50" s="66" t="s">
        <v>439</v>
      </c>
      <c r="C50" s="67">
        <v>50</v>
      </c>
      <c r="D50" s="67" t="s">
        <v>345</v>
      </c>
      <c r="E50" s="71">
        <v>0.121934901996581</v>
      </c>
      <c r="F50" s="68">
        <v>33.749422098936698</v>
      </c>
      <c r="G50" s="71">
        <v>0.20265822507346101</v>
      </c>
      <c r="H50" s="68">
        <v>21.3129912159038</v>
      </c>
      <c r="I50" s="71">
        <v>1.9378914775409601E-3</v>
      </c>
      <c r="J50" s="68">
        <v>21.451687471104901</v>
      </c>
      <c r="K50" s="71">
        <v>0.16120858943874</v>
      </c>
      <c r="L50" s="68">
        <v>56.495607951918601</v>
      </c>
    </row>
    <row r="51" spans="1:12" x14ac:dyDescent="0.2">
      <c r="A51" s="72" t="s">
        <v>440</v>
      </c>
      <c r="B51" s="66" t="s">
        <v>441</v>
      </c>
      <c r="C51" s="67">
        <v>50</v>
      </c>
      <c r="D51" s="67" t="s">
        <v>345</v>
      </c>
      <c r="E51" s="71">
        <v>9.3404794400303998E-2</v>
      </c>
      <c r="F51" s="68">
        <v>16.967175219602399</v>
      </c>
      <c r="G51" s="71">
        <v>0.24325079884717199</v>
      </c>
      <c r="H51" s="68">
        <v>33.055940822931099</v>
      </c>
      <c r="I51" s="71">
        <v>4.9785208555333102E-3</v>
      </c>
      <c r="J51" s="68">
        <v>32.501155802126704</v>
      </c>
      <c r="K51" s="71">
        <v>3.19850634982062E-2</v>
      </c>
      <c r="L51" s="68">
        <v>17.799352750809099</v>
      </c>
    </row>
    <row r="52" spans="1:12" x14ac:dyDescent="0.2">
      <c r="A52" s="72" t="s">
        <v>442</v>
      </c>
      <c r="B52" s="66" t="s">
        <v>443</v>
      </c>
      <c r="C52" s="67">
        <v>50</v>
      </c>
      <c r="D52" s="67" t="s">
        <v>345</v>
      </c>
      <c r="E52" s="71">
        <v>7.5573074825120504E-2</v>
      </c>
      <c r="F52" s="68">
        <v>8.8303282478039797</v>
      </c>
      <c r="G52" s="71">
        <v>0.21892917055411801</v>
      </c>
      <c r="H52" s="68">
        <v>24.225612575127101</v>
      </c>
      <c r="I52" s="71">
        <v>5.5695526177813198E-4</v>
      </c>
      <c r="J52" s="68">
        <v>11.9741100323625</v>
      </c>
      <c r="K52" s="71">
        <v>7.2330986594657202E-3</v>
      </c>
      <c r="L52" s="68">
        <v>9.8474341192787804</v>
      </c>
    </row>
    <row r="53" spans="1:12" x14ac:dyDescent="0.2">
      <c r="A53" s="72" t="s">
        <v>444</v>
      </c>
      <c r="B53" s="66" t="s">
        <v>445</v>
      </c>
      <c r="C53" s="67">
        <v>50</v>
      </c>
      <c r="D53" s="67" t="s">
        <v>345</v>
      </c>
      <c r="E53" s="71">
        <v>0.37538769781949799</v>
      </c>
      <c r="F53" s="68">
        <v>96.578825705039307</v>
      </c>
      <c r="G53" s="71">
        <v>0.24998945183768501</v>
      </c>
      <c r="H53" s="68">
        <v>42.995839112344001</v>
      </c>
      <c r="I53" s="71">
        <v>5.2511328592923202E-5</v>
      </c>
      <c r="J53" s="68">
        <v>4.57697642163662</v>
      </c>
      <c r="K53" s="71">
        <v>0.87612113029221705</v>
      </c>
      <c r="L53" s="68">
        <v>98.150716597318507</v>
      </c>
    </row>
    <row r="54" spans="1:12" x14ac:dyDescent="0.2">
      <c r="A54" s="72" t="s">
        <v>446</v>
      </c>
      <c r="B54" s="66" t="s">
        <v>447</v>
      </c>
      <c r="C54" s="67">
        <v>50</v>
      </c>
      <c r="D54" s="67" t="s">
        <v>345</v>
      </c>
      <c r="E54" s="71">
        <v>0.33121175125063101</v>
      </c>
      <c r="F54" s="68">
        <v>93.619972260748995</v>
      </c>
      <c r="G54" s="71">
        <v>0.22727871748382</v>
      </c>
      <c r="H54" s="68">
        <v>26.4909847434119</v>
      </c>
      <c r="I54" s="71">
        <v>1.7876196967803599E-5</v>
      </c>
      <c r="J54" s="68">
        <v>2.6352288488210802</v>
      </c>
      <c r="K54" s="71">
        <v>0.76633866007110496</v>
      </c>
      <c r="L54" s="68">
        <v>96.809986130374497</v>
      </c>
    </row>
    <row r="55" spans="1:12" x14ac:dyDescent="0.2">
      <c r="A55" s="72" t="s">
        <v>448</v>
      </c>
      <c r="B55" s="66" t="s">
        <v>449</v>
      </c>
      <c r="C55" s="67">
        <v>50</v>
      </c>
      <c r="D55" s="67" t="s">
        <v>345</v>
      </c>
      <c r="E55" s="71">
        <v>0.34744877079439201</v>
      </c>
      <c r="F55" s="68">
        <v>94.590846047156703</v>
      </c>
      <c r="G55" s="71">
        <v>0.25</v>
      </c>
      <c r="H55" s="68">
        <v>66.435506241331495</v>
      </c>
      <c r="I55" s="71">
        <v>1.2792653455084499E-4</v>
      </c>
      <c r="J55" s="68">
        <v>6.7036523347203003</v>
      </c>
      <c r="K55" s="71">
        <v>0.79221838584862403</v>
      </c>
      <c r="L55" s="68">
        <v>97.087378640776706</v>
      </c>
    </row>
    <row r="56" spans="1:12" x14ac:dyDescent="0.2">
      <c r="A56" s="72" t="s">
        <v>450</v>
      </c>
      <c r="B56" s="66" t="s">
        <v>451</v>
      </c>
      <c r="C56" s="67">
        <v>50</v>
      </c>
      <c r="D56" s="67" t="s">
        <v>345</v>
      </c>
      <c r="E56" s="71">
        <v>6.6200785349053104E-2</v>
      </c>
      <c r="F56" s="68">
        <v>7.0735090152565903</v>
      </c>
      <c r="G56" s="71">
        <v>0.17393395465818501</v>
      </c>
      <c r="H56" s="68">
        <v>17.568192325473898</v>
      </c>
      <c r="I56" s="71">
        <v>5.5807252408862E-4</v>
      </c>
      <c r="J56" s="68">
        <v>12.0203421174295</v>
      </c>
      <c r="K56" s="71">
        <v>2.4110328864885702E-2</v>
      </c>
      <c r="L56" s="68">
        <v>15.7189089227924</v>
      </c>
    </row>
    <row r="57" spans="1:12" x14ac:dyDescent="0.2">
      <c r="A57" s="72" t="s">
        <v>452</v>
      </c>
      <c r="B57" s="66" t="s">
        <v>453</v>
      </c>
      <c r="C57" s="67">
        <v>50</v>
      </c>
      <c r="D57" s="67" t="s">
        <v>345</v>
      </c>
      <c r="E57" s="71">
        <v>0.15932074964627099</v>
      </c>
      <c r="F57" s="68">
        <v>54.831252889505301</v>
      </c>
      <c r="G57" s="71">
        <v>0.223579285670162</v>
      </c>
      <c r="H57" s="68">
        <v>25.381414701803099</v>
      </c>
      <c r="I57" s="71">
        <v>1.5379685488423601E-2</v>
      </c>
      <c r="J57" s="68">
        <v>52.380952380952401</v>
      </c>
      <c r="K57" s="71">
        <v>0.23900327778022901</v>
      </c>
      <c r="L57" s="68">
        <v>68.099861303744802</v>
      </c>
    </row>
    <row r="58" spans="1:12" x14ac:dyDescent="0.2">
      <c r="A58" s="72" t="s">
        <v>454</v>
      </c>
      <c r="B58" s="66" t="s">
        <v>455</v>
      </c>
      <c r="C58" s="67">
        <v>50</v>
      </c>
      <c r="D58" s="67" t="s">
        <v>345</v>
      </c>
      <c r="E58" s="71">
        <v>0.26477545390139801</v>
      </c>
      <c r="F58" s="68">
        <v>86.084142394821995</v>
      </c>
      <c r="G58" s="71">
        <v>0.25</v>
      </c>
      <c r="H58" s="68">
        <v>66.435506241331495</v>
      </c>
      <c r="I58" s="71">
        <v>2.6926021682754199E-4</v>
      </c>
      <c r="J58" s="68">
        <v>9.2464170134072994</v>
      </c>
      <c r="K58" s="71">
        <v>0.54405710148736497</v>
      </c>
      <c r="L58" s="68">
        <v>90.568654646324504</v>
      </c>
    </row>
    <row r="59" spans="1:12" x14ac:dyDescent="0.2">
      <c r="A59" s="72" t="s">
        <v>456</v>
      </c>
      <c r="B59" s="66" t="s">
        <v>457</v>
      </c>
      <c r="C59" s="67">
        <v>50</v>
      </c>
      <c r="D59" s="67" t="s">
        <v>345</v>
      </c>
      <c r="E59" s="71">
        <v>0.230864769536057</v>
      </c>
      <c r="F59" s="68">
        <v>79.935275080906194</v>
      </c>
      <c r="G59" s="71">
        <v>0.25</v>
      </c>
      <c r="H59" s="68">
        <v>66.435506241331495</v>
      </c>
      <c r="I59" s="71">
        <v>5.9773533611093396E-4</v>
      </c>
      <c r="J59" s="68">
        <v>12.667591308367999</v>
      </c>
      <c r="K59" s="71">
        <v>0.44199657327205999</v>
      </c>
      <c r="L59" s="68">
        <v>86.500231160425301</v>
      </c>
    </row>
    <row r="60" spans="1:12" x14ac:dyDescent="0.2">
      <c r="A60" s="72" t="s">
        <v>458</v>
      </c>
      <c r="B60" s="66" t="s">
        <v>459</v>
      </c>
      <c r="C60" s="67">
        <v>50</v>
      </c>
      <c r="D60" s="67" t="s">
        <v>345</v>
      </c>
      <c r="E60" s="71">
        <v>0.351561374676852</v>
      </c>
      <c r="F60" s="68">
        <v>94.960702727693004</v>
      </c>
      <c r="G60" s="71">
        <v>0.25</v>
      </c>
      <c r="H60" s="68">
        <v>66.435506241331495</v>
      </c>
      <c r="I60" s="71">
        <v>1.6646167981054599E-2</v>
      </c>
      <c r="J60" s="68">
        <v>54.276467868700898</v>
      </c>
      <c r="K60" s="71">
        <v>0.788037956049502</v>
      </c>
      <c r="L60" s="68">
        <v>96.994914470642598</v>
      </c>
    </row>
    <row r="61" spans="1:12" x14ac:dyDescent="0.2">
      <c r="A61" s="72" t="s">
        <v>460</v>
      </c>
      <c r="B61" s="66" t="s">
        <v>461</v>
      </c>
      <c r="C61" s="67">
        <v>50</v>
      </c>
      <c r="D61" s="67" t="s">
        <v>345</v>
      </c>
      <c r="E61" s="71">
        <v>0.19747825432175001</v>
      </c>
      <c r="F61" s="68">
        <v>71.289875173370305</v>
      </c>
      <c r="G61" s="71">
        <v>0.243418026707998</v>
      </c>
      <c r="H61" s="68">
        <v>33.194637078132203</v>
      </c>
      <c r="I61" s="71">
        <v>8.4390552266411494E-3</v>
      </c>
      <c r="J61" s="68">
        <v>40.036985668053603</v>
      </c>
      <c r="K61" s="71">
        <v>0.34057768103060998</v>
      </c>
      <c r="L61" s="68">
        <v>80.120203421174295</v>
      </c>
    </row>
    <row r="62" spans="1:12" x14ac:dyDescent="0.2">
      <c r="A62" s="72" t="s">
        <v>462</v>
      </c>
      <c r="B62" s="66" t="s">
        <v>463</v>
      </c>
      <c r="C62" s="67">
        <v>50</v>
      </c>
      <c r="D62" s="67" t="s">
        <v>345</v>
      </c>
      <c r="E62" s="71">
        <v>0.189429741030577</v>
      </c>
      <c r="F62" s="68">
        <v>68.099861303744802</v>
      </c>
      <c r="G62" s="71">
        <v>0.19225746365798699</v>
      </c>
      <c r="H62" s="68">
        <v>19.833564493758701</v>
      </c>
      <c r="I62" s="71">
        <v>2.5323821892257199E-2</v>
      </c>
      <c r="J62" s="68">
        <v>61.858529819694901</v>
      </c>
      <c r="K62" s="71">
        <v>0.35070793754148799</v>
      </c>
      <c r="L62" s="68">
        <v>80.859916782246898</v>
      </c>
    </row>
    <row r="63" spans="1:12" x14ac:dyDescent="0.2">
      <c r="A63" s="72" t="s">
        <v>464</v>
      </c>
      <c r="B63" s="66" t="s">
        <v>465</v>
      </c>
      <c r="C63" s="67">
        <v>50</v>
      </c>
      <c r="D63" s="67" t="s">
        <v>345</v>
      </c>
      <c r="E63" s="71">
        <v>0.20013821577233801</v>
      </c>
      <c r="F63" s="68">
        <v>71.7521960240407</v>
      </c>
      <c r="G63" s="71">
        <v>0.33239298254781202</v>
      </c>
      <c r="H63" s="68">
        <v>88.904299583911197</v>
      </c>
      <c r="I63" s="71">
        <v>0.116612717885346</v>
      </c>
      <c r="J63" s="68">
        <v>86.130374479888999</v>
      </c>
      <c r="K63" s="71">
        <v>0.151408946883856</v>
      </c>
      <c r="L63" s="68">
        <v>54.877484974572397</v>
      </c>
    </row>
    <row r="64" spans="1:12" x14ac:dyDescent="0.2">
      <c r="A64" s="72" t="s">
        <v>466</v>
      </c>
      <c r="B64" s="66" t="s">
        <v>467</v>
      </c>
      <c r="C64" s="67">
        <v>50</v>
      </c>
      <c r="D64" s="67" t="s">
        <v>345</v>
      </c>
      <c r="E64" s="71">
        <v>0.101338910040646</v>
      </c>
      <c r="F64" s="68">
        <v>20.850670365233501</v>
      </c>
      <c r="G64" s="71">
        <v>0.28470276999688698</v>
      </c>
      <c r="H64" s="68">
        <v>82.524271844660205</v>
      </c>
      <c r="I64" s="71">
        <v>2.5697033141217701E-5</v>
      </c>
      <c r="J64" s="68">
        <v>3.09754969949145</v>
      </c>
      <c r="K64" s="71">
        <v>1.9288263091908599E-2</v>
      </c>
      <c r="L64" s="68">
        <v>14.794267221451699</v>
      </c>
    </row>
    <row r="65" spans="1:12" x14ac:dyDescent="0.2">
      <c r="A65" s="72" t="s">
        <v>468</v>
      </c>
      <c r="B65" s="66" t="s">
        <v>469</v>
      </c>
      <c r="C65" s="67">
        <v>50</v>
      </c>
      <c r="D65" s="67" t="s">
        <v>345</v>
      </c>
      <c r="E65" s="71">
        <v>0.12379819968731499</v>
      </c>
      <c r="F65" s="68">
        <v>35.321312991215898</v>
      </c>
      <c r="G65" s="71">
        <v>0.25</v>
      </c>
      <c r="H65" s="68">
        <v>66.435506241331495</v>
      </c>
      <c r="I65" s="71">
        <v>4.5807754729996799E-5</v>
      </c>
      <c r="J65" s="68">
        <v>4.3458159963014298</v>
      </c>
      <c r="K65" s="71">
        <v>0.121348791307214</v>
      </c>
      <c r="L65" s="68">
        <v>47.8039759593158</v>
      </c>
    </row>
    <row r="66" spans="1:12" x14ac:dyDescent="0.2">
      <c r="A66" s="72" t="s">
        <v>470</v>
      </c>
      <c r="B66" s="66" t="s">
        <v>471</v>
      </c>
      <c r="C66" s="67">
        <v>50</v>
      </c>
      <c r="D66" s="67" t="s">
        <v>345</v>
      </c>
      <c r="E66" s="71">
        <v>0.110200493864084</v>
      </c>
      <c r="F66" s="68">
        <v>26.213592233009699</v>
      </c>
      <c r="G66" s="71">
        <v>0.24338858791839499</v>
      </c>
      <c r="H66" s="68">
        <v>33.148404993065199</v>
      </c>
      <c r="I66" s="71">
        <v>1.05459662711476E-2</v>
      </c>
      <c r="J66" s="68">
        <v>44.290337494220999</v>
      </c>
      <c r="K66" s="71">
        <v>7.6666927402709806E-2</v>
      </c>
      <c r="L66" s="68">
        <v>32.871012482662998</v>
      </c>
    </row>
    <row r="67" spans="1:12" x14ac:dyDescent="0.2">
      <c r="A67" s="72" t="s">
        <v>472</v>
      </c>
      <c r="B67" s="66" t="s">
        <v>473</v>
      </c>
      <c r="C67" s="67">
        <v>50</v>
      </c>
      <c r="D67" s="67" t="s">
        <v>345</v>
      </c>
      <c r="E67" s="71">
        <v>0.22331440257431001</v>
      </c>
      <c r="F67" s="68">
        <v>77.993527508090594</v>
      </c>
      <c r="G67" s="71">
        <v>0.62802157900196898</v>
      </c>
      <c r="H67" s="68">
        <v>98.4281091077208</v>
      </c>
      <c r="I67" s="71">
        <v>5.7561354236327703E-3</v>
      </c>
      <c r="J67" s="68">
        <v>34.119278779472999</v>
      </c>
      <c r="K67" s="71">
        <v>3.6165493297328502E-2</v>
      </c>
      <c r="L67" s="68">
        <v>18.908922792417901</v>
      </c>
    </row>
    <row r="68" spans="1:12" x14ac:dyDescent="0.2">
      <c r="A68" s="72" t="s">
        <v>474</v>
      </c>
      <c r="B68" s="66" t="s">
        <v>475</v>
      </c>
      <c r="C68" s="67">
        <v>50</v>
      </c>
      <c r="D68" s="67" t="s">
        <v>345</v>
      </c>
      <c r="E68" s="71">
        <v>8.7554218890785698E-2</v>
      </c>
      <c r="F68" s="68">
        <v>14.1470180305132</v>
      </c>
      <c r="G68" s="71">
        <v>0.23159420309654499</v>
      </c>
      <c r="H68" s="68">
        <v>27.924179380490099</v>
      </c>
      <c r="I68" s="71">
        <v>1.6602256256880801E-2</v>
      </c>
      <c r="J68" s="68">
        <v>54.137771613499801</v>
      </c>
      <c r="K68" s="71">
        <v>1.44661973189314E-2</v>
      </c>
      <c r="L68" s="68">
        <v>13.129912159038399</v>
      </c>
    </row>
    <row r="69" spans="1:12" x14ac:dyDescent="0.2">
      <c r="A69" s="72" t="s">
        <v>476</v>
      </c>
      <c r="B69" s="66" t="s">
        <v>477</v>
      </c>
      <c r="C69" s="67">
        <v>50</v>
      </c>
      <c r="D69" s="67" t="s">
        <v>345</v>
      </c>
      <c r="E69" s="71">
        <v>0.10595361420754899</v>
      </c>
      <c r="F69" s="68">
        <v>23.578363384188599</v>
      </c>
      <c r="G69" s="71">
        <v>0.237394945574952</v>
      </c>
      <c r="H69" s="68">
        <v>30.513176144244099</v>
      </c>
      <c r="I69" s="71">
        <v>5.7238775665496696E-3</v>
      </c>
      <c r="J69" s="68">
        <v>33.980582524271803</v>
      </c>
      <c r="K69" s="71">
        <v>7.4742019481145699E-2</v>
      </c>
      <c r="L69" s="68">
        <v>32.5473878871937</v>
      </c>
    </row>
    <row r="70" spans="1:12" x14ac:dyDescent="0.2">
      <c r="A70" s="72" t="s">
        <v>478</v>
      </c>
      <c r="B70" s="66" t="s">
        <v>479</v>
      </c>
      <c r="C70" s="67">
        <v>50</v>
      </c>
      <c r="D70" s="67" t="s">
        <v>345</v>
      </c>
      <c r="E70" s="71">
        <v>9.8572156778670206E-2</v>
      </c>
      <c r="F70" s="68">
        <v>19.509939898289399</v>
      </c>
      <c r="G70" s="71">
        <v>0.24971411774416899</v>
      </c>
      <c r="H70" s="68">
        <v>41.239019879796601</v>
      </c>
      <c r="I70" s="71">
        <v>1.9272774855913299E-4</v>
      </c>
      <c r="J70" s="68">
        <v>8.2755432269995399</v>
      </c>
      <c r="K70" s="71">
        <v>4.5809624843282798E-2</v>
      </c>
      <c r="L70" s="68">
        <v>21.729079981507201</v>
      </c>
    </row>
    <row r="71" spans="1:12" x14ac:dyDescent="0.2">
      <c r="A71" s="72" t="s">
        <v>480</v>
      </c>
      <c r="B71" s="66" t="s">
        <v>481</v>
      </c>
      <c r="C71" s="67">
        <v>50</v>
      </c>
      <c r="D71" s="67" t="s">
        <v>345</v>
      </c>
      <c r="E71" s="71">
        <v>0.11574475376837901</v>
      </c>
      <c r="F71" s="68">
        <v>29.496070272769298</v>
      </c>
      <c r="G71" s="71">
        <v>0.25094056568547002</v>
      </c>
      <c r="H71" s="68">
        <v>66.712898751733704</v>
      </c>
      <c r="I71" s="71">
        <v>1.9140643252034201E-2</v>
      </c>
      <c r="J71" s="68">
        <v>56.634304207119698</v>
      </c>
      <c r="K71" s="71">
        <v>7.7153052367634298E-2</v>
      </c>
      <c r="L71" s="68">
        <v>33.656957928802598</v>
      </c>
    </row>
    <row r="72" spans="1:12" x14ac:dyDescent="0.2">
      <c r="A72" s="72" t="s">
        <v>482</v>
      </c>
      <c r="B72" s="66" t="s">
        <v>483</v>
      </c>
      <c r="C72" s="67">
        <v>50</v>
      </c>
      <c r="D72" s="67" t="s">
        <v>345</v>
      </c>
      <c r="E72" s="71">
        <v>9.9965376268869394E-2</v>
      </c>
      <c r="F72" s="68">
        <v>20.157189089227899</v>
      </c>
      <c r="G72" s="71">
        <v>0.22860778531376399</v>
      </c>
      <c r="H72" s="68">
        <v>26.907073509015301</v>
      </c>
      <c r="I72" s="71">
        <v>1.1012521330630199E-2</v>
      </c>
      <c r="J72" s="68">
        <v>45.122515025427603</v>
      </c>
      <c r="K72" s="71">
        <v>6.0275822162214297E-2</v>
      </c>
      <c r="L72" s="68">
        <v>26.4909847434119</v>
      </c>
    </row>
    <row r="73" spans="1:12" x14ac:dyDescent="0.2">
      <c r="A73" s="72" t="s">
        <v>484</v>
      </c>
      <c r="B73" s="66" t="s">
        <v>485</v>
      </c>
      <c r="C73" s="67">
        <v>50</v>
      </c>
      <c r="D73" s="67" t="s">
        <v>345</v>
      </c>
      <c r="E73" s="71">
        <v>0.11914261316946501</v>
      </c>
      <c r="F73" s="68">
        <v>31.946370781322202</v>
      </c>
      <c r="G73" s="71">
        <v>0.26660065208179001</v>
      </c>
      <c r="H73" s="68">
        <v>76.005547850208004</v>
      </c>
      <c r="I73" s="71">
        <v>8.8520692859942601E-3</v>
      </c>
      <c r="J73" s="68">
        <v>41.007859454461403</v>
      </c>
      <c r="K73" s="71">
        <v>8.1975118140611397E-2</v>
      </c>
      <c r="L73" s="68">
        <v>35.552473416551102</v>
      </c>
    </row>
    <row r="74" spans="1:12" x14ac:dyDescent="0.2">
      <c r="A74" s="72" t="s">
        <v>486</v>
      </c>
      <c r="B74" s="66" t="s">
        <v>487</v>
      </c>
      <c r="C74" s="67">
        <v>50</v>
      </c>
      <c r="D74" s="67" t="s">
        <v>345</v>
      </c>
      <c r="E74" s="71">
        <v>0.13206218550618701</v>
      </c>
      <c r="F74" s="68">
        <v>39.620896902450298</v>
      </c>
      <c r="G74" s="71">
        <v>0.25982849548502901</v>
      </c>
      <c r="H74" s="68">
        <v>72.769301895515497</v>
      </c>
      <c r="I74" s="71">
        <v>3.2683646914524501E-2</v>
      </c>
      <c r="J74" s="68">
        <v>66.343042071197402</v>
      </c>
      <c r="K74" s="71">
        <v>0.103674414119009</v>
      </c>
      <c r="L74" s="68">
        <v>43.134535367545098</v>
      </c>
    </row>
    <row r="75" spans="1:12" x14ac:dyDescent="0.2">
      <c r="A75" s="72" t="s">
        <v>488</v>
      </c>
      <c r="B75" s="66" t="s">
        <v>489</v>
      </c>
      <c r="C75" s="67">
        <v>50</v>
      </c>
      <c r="D75" s="67" t="s">
        <v>345</v>
      </c>
      <c r="E75" s="71">
        <v>0.124876902144157</v>
      </c>
      <c r="F75" s="68">
        <v>36.061026352288501</v>
      </c>
      <c r="G75" s="71">
        <v>0.25</v>
      </c>
      <c r="H75" s="68">
        <v>66.435506241331495</v>
      </c>
      <c r="I75" s="71">
        <v>2.81893909729269E-2</v>
      </c>
      <c r="J75" s="68">
        <v>63.1530282015719</v>
      </c>
      <c r="K75" s="71">
        <v>9.6441315459542806E-2</v>
      </c>
      <c r="L75" s="68">
        <v>40.9616273693944</v>
      </c>
    </row>
    <row r="76" spans="1:12" x14ac:dyDescent="0.2">
      <c r="A76" s="72" t="s">
        <v>490</v>
      </c>
      <c r="B76" s="66" t="s">
        <v>491</v>
      </c>
      <c r="C76" s="67">
        <v>50</v>
      </c>
      <c r="D76" s="67" t="s">
        <v>345</v>
      </c>
      <c r="E76" s="71">
        <v>0.32008738114770402</v>
      </c>
      <c r="F76" s="68">
        <v>92.325473878871904</v>
      </c>
      <c r="G76" s="71">
        <v>0.52616596742335398</v>
      </c>
      <c r="H76" s="68">
        <v>97.179842810910799</v>
      </c>
      <c r="I76" s="71">
        <v>0.28943420283044302</v>
      </c>
      <c r="J76" s="68">
        <v>94.914470642626</v>
      </c>
      <c r="K76" s="71">
        <v>0.14466197318931401</v>
      </c>
      <c r="L76" s="68">
        <v>52.935737401756803</v>
      </c>
    </row>
    <row r="77" spans="1:12" x14ac:dyDescent="0.2">
      <c r="A77" s="72" t="s">
        <v>492</v>
      </c>
      <c r="B77" s="66" t="s">
        <v>493</v>
      </c>
      <c r="C77" s="67">
        <v>50</v>
      </c>
      <c r="D77" s="67" t="s">
        <v>345</v>
      </c>
      <c r="E77" s="71">
        <v>0.17399616487396199</v>
      </c>
      <c r="F77" s="68">
        <v>61.211280628756398</v>
      </c>
      <c r="G77" s="71">
        <v>0.39109347442680698</v>
      </c>
      <c r="H77" s="68">
        <v>93.619972260748995</v>
      </c>
      <c r="I77" s="71">
        <v>2.96316389625602E-2</v>
      </c>
      <c r="J77" s="68">
        <v>64.170134073046697</v>
      </c>
      <c r="K77" s="71">
        <v>0.10126338123252</v>
      </c>
      <c r="L77" s="68">
        <v>42.302357836338402</v>
      </c>
    </row>
    <row r="78" spans="1:12" x14ac:dyDescent="0.2">
      <c r="A78" s="72" t="s">
        <v>494</v>
      </c>
      <c r="B78" s="66" t="s">
        <v>495</v>
      </c>
      <c r="C78" s="67">
        <v>50</v>
      </c>
      <c r="D78" s="67" t="s">
        <v>345</v>
      </c>
      <c r="E78" s="71">
        <v>0.13444725116835299</v>
      </c>
      <c r="F78" s="68">
        <v>40.9616273693944</v>
      </c>
      <c r="G78" s="71">
        <v>0.29196493412179703</v>
      </c>
      <c r="H78" s="68">
        <v>83.957466481738294</v>
      </c>
      <c r="I78" s="71">
        <v>1.4935503923718599E-2</v>
      </c>
      <c r="J78" s="68">
        <v>51.595006934812801</v>
      </c>
      <c r="K78" s="71">
        <v>9.6441315459542806E-2</v>
      </c>
      <c r="L78" s="68">
        <v>40.9616273693944</v>
      </c>
    </row>
    <row r="79" spans="1:12" x14ac:dyDescent="0.2">
      <c r="A79" s="72" t="s">
        <v>496</v>
      </c>
      <c r="B79" s="66" t="s">
        <v>497</v>
      </c>
      <c r="C79" s="67">
        <v>50</v>
      </c>
      <c r="D79" s="67" t="s">
        <v>345</v>
      </c>
      <c r="E79" s="71">
        <v>0.14730777428654401</v>
      </c>
      <c r="F79" s="68">
        <v>49.190938511326898</v>
      </c>
      <c r="G79" s="71">
        <v>0.251815541031227</v>
      </c>
      <c r="H79" s="68">
        <v>67.5450762829404</v>
      </c>
      <c r="I79" s="71">
        <v>4.3034775752601603E-2</v>
      </c>
      <c r="J79" s="68">
        <v>71.151178918169194</v>
      </c>
      <c r="K79" s="71">
        <v>0.14707300607580301</v>
      </c>
      <c r="L79" s="68">
        <v>53.582986592695299</v>
      </c>
    </row>
    <row r="80" spans="1:12" x14ac:dyDescent="0.2">
      <c r="A80" s="72" t="s">
        <v>498</v>
      </c>
      <c r="B80" s="66" t="s">
        <v>499</v>
      </c>
      <c r="C80" s="67">
        <v>50</v>
      </c>
      <c r="D80" s="67" t="s">
        <v>345</v>
      </c>
      <c r="E80" s="71">
        <v>0.138940188849146</v>
      </c>
      <c r="F80" s="68">
        <v>43.643088303282497</v>
      </c>
      <c r="G80" s="71">
        <v>0.25</v>
      </c>
      <c r="H80" s="68">
        <v>66.435506241331495</v>
      </c>
      <c r="I80" s="71">
        <v>2.9391692017589299E-2</v>
      </c>
      <c r="J80" s="68">
        <v>64.077669902912604</v>
      </c>
      <c r="K80" s="71">
        <v>0.137428874529849</v>
      </c>
      <c r="L80" s="68">
        <v>51.502542764678701</v>
      </c>
    </row>
    <row r="81" spans="1:12" x14ac:dyDescent="0.2">
      <c r="A81" s="72" t="s">
        <v>500</v>
      </c>
      <c r="B81" s="66" t="s">
        <v>501</v>
      </c>
      <c r="C81" s="67">
        <v>50</v>
      </c>
      <c r="D81" s="67" t="s">
        <v>345</v>
      </c>
      <c r="E81" s="71">
        <v>0.151571322012517</v>
      </c>
      <c r="F81" s="68">
        <v>51.548774849745698</v>
      </c>
      <c r="G81" s="71">
        <v>0.26338313103019001</v>
      </c>
      <c r="H81" s="68">
        <v>74.711049468330998</v>
      </c>
      <c r="I81" s="71">
        <v>4.1846796045069599E-2</v>
      </c>
      <c r="J81" s="68">
        <v>70.781322237632907</v>
      </c>
      <c r="K81" s="71">
        <v>0.14948403896229101</v>
      </c>
      <c r="L81" s="68">
        <v>54.415164123902002</v>
      </c>
    </row>
    <row r="82" spans="1:12" x14ac:dyDescent="0.2">
      <c r="A82" s="72" t="s">
        <v>502</v>
      </c>
      <c r="B82" s="66" t="s">
        <v>503</v>
      </c>
      <c r="C82" s="67">
        <v>50</v>
      </c>
      <c r="D82" s="67" t="s">
        <v>345</v>
      </c>
      <c r="E82" s="71">
        <v>0.188094408029817</v>
      </c>
      <c r="F82" s="68">
        <v>67.267683772538106</v>
      </c>
      <c r="G82" s="71">
        <v>0.34267040149393002</v>
      </c>
      <c r="H82" s="68">
        <v>90.152565880721198</v>
      </c>
      <c r="I82" s="71">
        <v>4.8018454768343301E-2</v>
      </c>
      <c r="J82" s="68">
        <v>73.601479426722193</v>
      </c>
      <c r="K82" s="71">
        <v>0.17359436782717699</v>
      </c>
      <c r="L82" s="68">
        <v>59.130836800739701</v>
      </c>
    </row>
    <row r="83" spans="1:12" x14ac:dyDescent="0.2">
      <c r="A83" s="72" t="s">
        <v>504</v>
      </c>
      <c r="B83" s="66" t="s">
        <v>505</v>
      </c>
      <c r="C83" s="67">
        <v>50</v>
      </c>
      <c r="D83" s="67" t="s">
        <v>345</v>
      </c>
      <c r="E83" s="71">
        <v>0.21454919528570601</v>
      </c>
      <c r="F83" s="68">
        <v>75.728155339805795</v>
      </c>
      <c r="G83" s="71">
        <v>0.36707646021371398</v>
      </c>
      <c r="H83" s="68">
        <v>92.048081368469695</v>
      </c>
      <c r="I83" s="71">
        <v>0.153608448432487</v>
      </c>
      <c r="J83" s="68">
        <v>89.412852519648595</v>
      </c>
      <c r="K83" s="71">
        <v>0.122962677210917</v>
      </c>
      <c r="L83" s="68">
        <v>48.266296809986102</v>
      </c>
    </row>
    <row r="84" spans="1:12" x14ac:dyDescent="0.2">
      <c r="A84" s="72" t="s">
        <v>506</v>
      </c>
      <c r="B84" s="66" t="s">
        <v>507</v>
      </c>
      <c r="C84" s="67">
        <v>50</v>
      </c>
      <c r="D84" s="67" t="s">
        <v>345</v>
      </c>
      <c r="E84" s="71">
        <v>0.18014838518004</v>
      </c>
      <c r="F84" s="68">
        <v>63.337956541840001</v>
      </c>
      <c r="G84" s="71">
        <v>0.27676626206038002</v>
      </c>
      <c r="H84" s="68">
        <v>80.166435506241299</v>
      </c>
      <c r="I84" s="71">
        <v>7.2565659473289995E-2</v>
      </c>
      <c r="J84" s="68">
        <v>80.073971336107306</v>
      </c>
      <c r="K84" s="71">
        <v>0.191113234006452</v>
      </c>
      <c r="L84" s="68">
        <v>61.719833564493797</v>
      </c>
    </row>
    <row r="85" spans="1:12" x14ac:dyDescent="0.2">
      <c r="A85" s="72" t="s">
        <v>508</v>
      </c>
      <c r="B85" s="66" t="s">
        <v>509</v>
      </c>
      <c r="C85" s="67">
        <v>50</v>
      </c>
      <c r="D85" s="67" t="s">
        <v>345</v>
      </c>
      <c r="E85" s="71">
        <v>0.43180269136168198</v>
      </c>
      <c r="F85" s="68">
        <v>98.2431807674526</v>
      </c>
      <c r="G85" s="71">
        <v>0.75</v>
      </c>
      <c r="H85" s="68">
        <v>99.861303744798903</v>
      </c>
      <c r="I85" s="71">
        <v>0.37663577203084497</v>
      </c>
      <c r="J85" s="68">
        <v>97.133610725843695</v>
      </c>
      <c r="K85" s="71">
        <v>0.16877230205419999</v>
      </c>
      <c r="L85" s="68">
        <v>58.159963014332</v>
      </c>
    </row>
    <row r="86" spans="1:12" x14ac:dyDescent="0.2">
      <c r="A86" s="72" t="s">
        <v>510</v>
      </c>
      <c r="B86" s="66" t="s">
        <v>511</v>
      </c>
      <c r="C86" s="67">
        <v>50</v>
      </c>
      <c r="D86" s="67" t="s">
        <v>345</v>
      </c>
      <c r="E86" s="71">
        <v>0.20083135328024601</v>
      </c>
      <c r="F86" s="68">
        <v>71.983356449375904</v>
      </c>
      <c r="G86" s="71">
        <v>0.27605196216803302</v>
      </c>
      <c r="H86" s="68">
        <v>79.750346740637994</v>
      </c>
      <c r="I86" s="71">
        <v>5.0326403635863196E-12</v>
      </c>
      <c r="J86" s="68">
        <v>1.4331946370781301</v>
      </c>
      <c r="K86" s="71">
        <v>0.32644209766767202</v>
      </c>
      <c r="L86" s="68">
        <v>79.195561719833606</v>
      </c>
    </row>
    <row r="87" spans="1:12" x14ac:dyDescent="0.2">
      <c r="A87" s="72" t="s">
        <v>512</v>
      </c>
      <c r="B87" s="66" t="s">
        <v>513</v>
      </c>
      <c r="C87" s="67">
        <v>50</v>
      </c>
      <c r="D87" s="67" t="s">
        <v>345</v>
      </c>
      <c r="E87" s="71">
        <v>0.210200687135285</v>
      </c>
      <c r="F87" s="68">
        <v>74.664817383263994</v>
      </c>
      <c r="G87" s="71">
        <v>0.25578379499948101</v>
      </c>
      <c r="H87" s="68">
        <v>71.012482662968097</v>
      </c>
      <c r="I87" s="71">
        <v>0</v>
      </c>
      <c r="J87" s="68">
        <v>1.3407304669440601</v>
      </c>
      <c r="K87" s="71">
        <v>0.374818266406374</v>
      </c>
      <c r="L87" s="68">
        <v>82.293111419325001</v>
      </c>
    </row>
    <row r="88" spans="1:12" x14ac:dyDescent="0.2">
      <c r="A88" s="72" t="s">
        <v>514</v>
      </c>
      <c r="B88" s="66" t="s">
        <v>515</v>
      </c>
      <c r="C88" s="67">
        <v>50</v>
      </c>
      <c r="D88" s="67" t="s">
        <v>345</v>
      </c>
      <c r="E88" s="71">
        <v>0.168413779253312</v>
      </c>
      <c r="F88" s="68">
        <v>58.760980120203399</v>
      </c>
      <c r="G88" s="71">
        <v>0.25</v>
      </c>
      <c r="H88" s="68">
        <v>66.435506241331495</v>
      </c>
      <c r="I88" s="71">
        <v>6.4410172199617498E-4</v>
      </c>
      <c r="J88" s="68">
        <v>12.991215903837301</v>
      </c>
      <c r="K88" s="71">
        <v>0.25459723603793999</v>
      </c>
      <c r="L88" s="68">
        <v>70.365233472029601</v>
      </c>
    </row>
    <row r="89" spans="1:12" x14ac:dyDescent="0.2">
      <c r="A89" s="72" t="s">
        <v>516</v>
      </c>
      <c r="B89" s="66" t="s">
        <v>517</v>
      </c>
      <c r="C89" s="67">
        <v>50</v>
      </c>
      <c r="D89" s="67" t="s">
        <v>345</v>
      </c>
      <c r="E89" s="71">
        <v>0.27445598653683301</v>
      </c>
      <c r="F89" s="68">
        <v>87.1937124364309</v>
      </c>
      <c r="G89" s="71">
        <v>0.56372549019607698</v>
      </c>
      <c r="H89" s="68">
        <v>97.688395746648197</v>
      </c>
      <c r="I89" s="71">
        <v>8.2534132457559306E-3</v>
      </c>
      <c r="J89" s="68">
        <v>39.620896902450298</v>
      </c>
      <c r="K89" s="71">
        <v>0.25138905616866603</v>
      </c>
      <c r="L89" s="68">
        <v>69.9953767914933</v>
      </c>
    </row>
    <row r="90" spans="1:12" x14ac:dyDescent="0.2">
      <c r="A90" s="72" t="s">
        <v>518</v>
      </c>
      <c r="B90" s="66" t="s">
        <v>519</v>
      </c>
      <c r="C90" s="67">
        <v>50</v>
      </c>
      <c r="D90" s="67" t="s">
        <v>345</v>
      </c>
      <c r="E90" s="71">
        <v>0.19351882919644101</v>
      </c>
      <c r="F90" s="68">
        <v>70.041608876560304</v>
      </c>
      <c r="G90" s="71">
        <v>0.24343417473287399</v>
      </c>
      <c r="H90" s="68">
        <v>33.287101248266303</v>
      </c>
      <c r="I90" s="71">
        <v>7.6575250106752299E-2</v>
      </c>
      <c r="J90" s="68">
        <v>81.276005547850204</v>
      </c>
      <c r="K90" s="71">
        <v>0.26054706274969602</v>
      </c>
      <c r="L90" s="68">
        <v>70.873786407767</v>
      </c>
    </row>
    <row r="91" spans="1:12" x14ac:dyDescent="0.2">
      <c r="A91" s="72" t="s">
        <v>520</v>
      </c>
      <c r="B91" s="66" t="s">
        <v>521</v>
      </c>
      <c r="C91" s="67">
        <v>50</v>
      </c>
      <c r="D91" s="67" t="s">
        <v>345</v>
      </c>
      <c r="E91" s="71">
        <v>0.18728786590020199</v>
      </c>
      <c r="F91" s="68">
        <v>66.712898751733704</v>
      </c>
      <c r="G91" s="71">
        <v>0.333787723411828</v>
      </c>
      <c r="H91" s="68">
        <v>89.042995839112393</v>
      </c>
      <c r="I91" s="71">
        <v>2.21383173695565E-12</v>
      </c>
      <c r="J91" s="68">
        <v>1.3869625520111</v>
      </c>
      <c r="K91" s="71">
        <v>0.22807587428656501</v>
      </c>
      <c r="L91" s="68">
        <v>67.221451687471102</v>
      </c>
    </row>
    <row r="92" spans="1:12" x14ac:dyDescent="0.2">
      <c r="A92" s="72" t="s">
        <v>522</v>
      </c>
      <c r="B92" s="66" t="s">
        <v>523</v>
      </c>
      <c r="C92" s="67">
        <v>50</v>
      </c>
      <c r="D92" s="67" t="s">
        <v>345</v>
      </c>
      <c r="E92" s="71">
        <v>0.19414694911764899</v>
      </c>
      <c r="F92" s="68">
        <v>70.226537216828504</v>
      </c>
      <c r="G92" s="71">
        <v>0.24507134619161</v>
      </c>
      <c r="H92" s="68">
        <v>34.3042071197411</v>
      </c>
      <c r="I92" s="71">
        <v>0</v>
      </c>
      <c r="J92" s="68">
        <v>1.3407304669440601</v>
      </c>
      <c r="K92" s="71">
        <v>0.33736950116133602</v>
      </c>
      <c r="L92" s="68">
        <v>79.935275080906194</v>
      </c>
    </row>
    <row r="93" spans="1:12" x14ac:dyDescent="0.2">
      <c r="A93" s="72" t="s">
        <v>524</v>
      </c>
      <c r="B93" s="66" t="s">
        <v>525</v>
      </c>
      <c r="C93" s="67">
        <v>50</v>
      </c>
      <c r="D93" s="67" t="s">
        <v>345</v>
      </c>
      <c r="E93" s="71">
        <v>0.18840177287031001</v>
      </c>
      <c r="F93" s="68">
        <v>67.313915857605195</v>
      </c>
      <c r="G93" s="71">
        <v>0.27676626206038002</v>
      </c>
      <c r="H93" s="68">
        <v>80.166435506241299</v>
      </c>
      <c r="I93" s="71">
        <v>1.2151210405487399E-3</v>
      </c>
      <c r="J93" s="68">
        <v>16.736014794267199</v>
      </c>
      <c r="K93" s="71">
        <v>0.28722393551000103</v>
      </c>
      <c r="L93" s="68">
        <v>74.248728617660603</v>
      </c>
    </row>
    <row r="94" spans="1:12" x14ac:dyDescent="0.2">
      <c r="A94" s="72" t="s">
        <v>526</v>
      </c>
      <c r="B94" s="66" t="s">
        <v>527</v>
      </c>
      <c r="C94" s="67">
        <v>50</v>
      </c>
      <c r="D94" s="67" t="s">
        <v>345</v>
      </c>
      <c r="E94" s="71">
        <v>0.20278356408474599</v>
      </c>
      <c r="F94" s="68">
        <v>72.538141470180307</v>
      </c>
      <c r="G94" s="71">
        <v>0.25</v>
      </c>
      <c r="H94" s="68">
        <v>66.435506241331495</v>
      </c>
      <c r="I94" s="71">
        <v>8.5748465072099198E-2</v>
      </c>
      <c r="J94" s="68">
        <v>82.709200184928306</v>
      </c>
      <c r="K94" s="71">
        <v>0.272602227182139</v>
      </c>
      <c r="L94" s="68">
        <v>72.122052704577001</v>
      </c>
    </row>
    <row r="95" spans="1:12" x14ac:dyDescent="0.2">
      <c r="A95" s="72" t="s">
        <v>528</v>
      </c>
      <c r="B95" s="66" t="s">
        <v>529</v>
      </c>
      <c r="C95" s="67">
        <v>50</v>
      </c>
      <c r="D95" s="67" t="s">
        <v>345</v>
      </c>
      <c r="E95" s="71">
        <v>0.21056096078467501</v>
      </c>
      <c r="F95" s="68">
        <v>74.803513638465105</v>
      </c>
      <c r="G95" s="71">
        <v>0.25</v>
      </c>
      <c r="H95" s="68">
        <v>66.435506241331495</v>
      </c>
      <c r="I95" s="71">
        <v>1.24838287034146E-2</v>
      </c>
      <c r="J95" s="68">
        <v>47.480351363846502</v>
      </c>
      <c r="K95" s="71">
        <v>0.36919905365061201</v>
      </c>
      <c r="L95" s="68">
        <v>81.877022653721696</v>
      </c>
    </row>
    <row r="96" spans="1:12" x14ac:dyDescent="0.2">
      <c r="A96" s="72" t="s">
        <v>530</v>
      </c>
      <c r="B96" s="66" t="s">
        <v>531</v>
      </c>
      <c r="C96" s="67">
        <v>50</v>
      </c>
      <c r="D96" s="67" t="s">
        <v>345</v>
      </c>
      <c r="E96" s="71">
        <v>0.172846147673727</v>
      </c>
      <c r="F96" s="68">
        <v>60.841423948220097</v>
      </c>
      <c r="G96" s="71">
        <v>0.25</v>
      </c>
      <c r="H96" s="68">
        <v>66.435506241331495</v>
      </c>
      <c r="I96" s="71">
        <v>2.0688180677781901E-2</v>
      </c>
      <c r="J96" s="68">
        <v>58.159963014332</v>
      </c>
      <c r="K96" s="71">
        <v>0.24785026234339799</v>
      </c>
      <c r="L96" s="68">
        <v>69.070735090152596</v>
      </c>
    </row>
    <row r="97" spans="1:12" x14ac:dyDescent="0.2">
      <c r="A97" s="72" t="s">
        <v>532</v>
      </c>
      <c r="B97" s="66" t="s">
        <v>533</v>
      </c>
      <c r="C97" s="67">
        <v>50</v>
      </c>
      <c r="D97" s="67" t="s">
        <v>345</v>
      </c>
      <c r="E97" s="71">
        <v>0.21343690657401901</v>
      </c>
      <c r="F97" s="68">
        <v>75.404530744336597</v>
      </c>
      <c r="G97" s="71">
        <v>0.25</v>
      </c>
      <c r="H97" s="68">
        <v>66.435506241331495</v>
      </c>
      <c r="I97" s="71">
        <v>5.9688192255262097E-2</v>
      </c>
      <c r="J97" s="68">
        <v>76.976421636615797</v>
      </c>
      <c r="K97" s="71">
        <v>0.33062252746679499</v>
      </c>
      <c r="L97" s="68">
        <v>79.519186315302804</v>
      </c>
    </row>
    <row r="98" spans="1:12" x14ac:dyDescent="0.2">
      <c r="A98" s="72" t="s">
        <v>534</v>
      </c>
      <c r="B98" s="66" t="s">
        <v>535</v>
      </c>
      <c r="C98" s="67">
        <v>50</v>
      </c>
      <c r="D98" s="67" t="s">
        <v>345</v>
      </c>
      <c r="E98" s="71">
        <v>0.20078899338998499</v>
      </c>
      <c r="F98" s="68">
        <v>71.937124364308801</v>
      </c>
      <c r="G98" s="71">
        <v>0.25405930519229503</v>
      </c>
      <c r="H98" s="68">
        <v>68.978270920018502</v>
      </c>
      <c r="I98" s="71">
        <v>5.6299830784240596E-3</v>
      </c>
      <c r="J98" s="68">
        <v>33.749422098936698</v>
      </c>
      <c r="K98" s="71">
        <v>0.34267769189923802</v>
      </c>
      <c r="L98" s="68">
        <v>80.305131761442397</v>
      </c>
    </row>
    <row r="99" spans="1:12" x14ac:dyDescent="0.2">
      <c r="A99" s="72" t="s">
        <v>536</v>
      </c>
      <c r="B99" s="66" t="s">
        <v>537</v>
      </c>
      <c r="C99" s="67">
        <v>50</v>
      </c>
      <c r="D99" s="67" t="s">
        <v>345</v>
      </c>
      <c r="E99" s="71">
        <v>0.25393451376734999</v>
      </c>
      <c r="F99" s="68">
        <v>84.650947757743893</v>
      </c>
      <c r="G99" s="71">
        <v>0.313284573088494</v>
      </c>
      <c r="H99" s="68">
        <v>86.777623670827595</v>
      </c>
      <c r="I99" s="71">
        <v>1.7119184479165099E-2</v>
      </c>
      <c r="J99" s="68">
        <v>54.831252889505301</v>
      </c>
      <c r="K99" s="71">
        <v>0.43139978373438997</v>
      </c>
      <c r="L99" s="68">
        <v>85.899214054553894</v>
      </c>
    </row>
    <row r="100" spans="1:12" x14ac:dyDescent="0.2">
      <c r="A100" s="72" t="s">
        <v>538</v>
      </c>
      <c r="B100" s="66" t="s">
        <v>539</v>
      </c>
      <c r="C100" s="67">
        <v>50</v>
      </c>
      <c r="D100" s="67" t="s">
        <v>345</v>
      </c>
      <c r="E100" s="71">
        <v>0.35454866332037399</v>
      </c>
      <c r="F100" s="68">
        <v>95.099398982894101</v>
      </c>
      <c r="G100" s="71">
        <v>0.74603174603174605</v>
      </c>
      <c r="H100" s="68">
        <v>99.260286638927397</v>
      </c>
      <c r="I100" s="71">
        <v>1.49518611705964E-2</v>
      </c>
      <c r="J100" s="68">
        <v>51.641239019879798</v>
      </c>
      <c r="K100" s="71">
        <v>0.30266238275878099</v>
      </c>
      <c r="L100" s="68">
        <v>76.8377253814147</v>
      </c>
    </row>
    <row r="101" spans="1:12" x14ac:dyDescent="0.2">
      <c r="A101" s="72" t="s">
        <v>540</v>
      </c>
      <c r="B101" s="66" t="s">
        <v>541</v>
      </c>
      <c r="C101" s="67">
        <v>50</v>
      </c>
      <c r="D101" s="67" t="s">
        <v>345</v>
      </c>
      <c r="E101" s="71">
        <v>0.247126446191372</v>
      </c>
      <c r="F101" s="68">
        <v>83.263985205732794</v>
      </c>
      <c r="G101" s="71">
        <v>0.34710550887021402</v>
      </c>
      <c r="H101" s="68">
        <v>90.661118816458597</v>
      </c>
      <c r="I101" s="71">
        <v>9.2097571910045695E-2</v>
      </c>
      <c r="J101" s="68">
        <v>83.356449375866802</v>
      </c>
      <c r="K101" s="71">
        <v>0.30217625779385598</v>
      </c>
      <c r="L101" s="68">
        <v>76.791493296347696</v>
      </c>
    </row>
    <row r="102" spans="1:12" x14ac:dyDescent="0.2">
      <c r="A102" s="72" t="s">
        <v>542</v>
      </c>
      <c r="B102" s="66" t="s">
        <v>543</v>
      </c>
      <c r="C102" s="67">
        <v>50</v>
      </c>
      <c r="D102" s="67" t="s">
        <v>345</v>
      </c>
      <c r="E102" s="71">
        <v>0.20445910379391299</v>
      </c>
      <c r="F102" s="68">
        <v>73.185390661118802</v>
      </c>
      <c r="G102" s="71">
        <v>0.25</v>
      </c>
      <c r="H102" s="68">
        <v>66.435506241331495</v>
      </c>
      <c r="I102" s="71">
        <v>8.6444550500570407E-3</v>
      </c>
      <c r="J102" s="68">
        <v>40.360610263522901</v>
      </c>
      <c r="K102" s="71">
        <v>0.354732856331681</v>
      </c>
      <c r="L102" s="68">
        <v>81.137309292649107</v>
      </c>
    </row>
    <row r="103" spans="1:12" x14ac:dyDescent="0.2">
      <c r="A103" s="72" t="s">
        <v>544</v>
      </c>
      <c r="B103" s="66" t="s">
        <v>545</v>
      </c>
      <c r="C103" s="67">
        <v>50</v>
      </c>
      <c r="D103" s="67" t="s">
        <v>345</v>
      </c>
      <c r="E103" s="71">
        <v>0.18245516639572901</v>
      </c>
      <c r="F103" s="68">
        <v>64.170134073046697</v>
      </c>
      <c r="G103" s="71">
        <v>0.25</v>
      </c>
      <c r="H103" s="68">
        <v>66.435506241331495</v>
      </c>
      <c r="I103" s="71">
        <v>3.5501009915747499E-3</v>
      </c>
      <c r="J103" s="68">
        <v>27.693018955154901</v>
      </c>
      <c r="K103" s="71">
        <v>0.29381539819561198</v>
      </c>
      <c r="L103" s="68">
        <v>75.2658344891355</v>
      </c>
    </row>
    <row r="104" spans="1:12" x14ac:dyDescent="0.2">
      <c r="A104" s="72" t="s">
        <v>546</v>
      </c>
      <c r="B104" s="66" t="s">
        <v>547</v>
      </c>
      <c r="C104" s="67">
        <v>50</v>
      </c>
      <c r="D104" s="67" t="s">
        <v>345</v>
      </c>
      <c r="E104" s="71">
        <v>0.15516253418111201</v>
      </c>
      <c r="F104" s="68">
        <v>53.629218677762402</v>
      </c>
      <c r="G104" s="71">
        <v>0.25</v>
      </c>
      <c r="H104" s="68">
        <v>66.435506241331495</v>
      </c>
      <c r="I104" s="71">
        <v>4.4444694711201797E-3</v>
      </c>
      <c r="J104" s="68">
        <v>30.8368007397134</v>
      </c>
      <c r="K104" s="71">
        <v>0.21104313307221501</v>
      </c>
      <c r="L104" s="68">
        <v>64.724919093851099</v>
      </c>
    </row>
    <row r="105" spans="1:12" x14ac:dyDescent="0.2">
      <c r="A105" s="72" t="s">
        <v>548</v>
      </c>
      <c r="B105" s="66" t="s">
        <v>549</v>
      </c>
      <c r="C105" s="67">
        <v>50</v>
      </c>
      <c r="D105" s="67" t="s">
        <v>345</v>
      </c>
      <c r="E105" s="71">
        <v>0.19265854350636299</v>
      </c>
      <c r="F105" s="68">
        <v>69.671752196024002</v>
      </c>
      <c r="G105" s="71">
        <v>0.24754525327655</v>
      </c>
      <c r="H105" s="68">
        <v>36.8469717984281</v>
      </c>
      <c r="I105" s="71">
        <v>1.55573190423864E-2</v>
      </c>
      <c r="J105" s="68">
        <v>52.612112806287598</v>
      </c>
      <c r="K105" s="71">
        <v>0.31487305820015399</v>
      </c>
      <c r="L105" s="68">
        <v>77.993527508090594</v>
      </c>
    </row>
    <row r="106" spans="1:12" x14ac:dyDescent="0.2">
      <c r="A106" s="72" t="s">
        <v>550</v>
      </c>
      <c r="B106" s="66" t="s">
        <v>551</v>
      </c>
      <c r="C106" s="67">
        <v>50</v>
      </c>
      <c r="D106" s="67" t="s">
        <v>345</v>
      </c>
      <c r="E106" s="71">
        <v>0.36453949793503199</v>
      </c>
      <c r="F106" s="68">
        <v>95.746648173832597</v>
      </c>
      <c r="G106" s="71">
        <v>0.75</v>
      </c>
      <c r="H106" s="68">
        <v>99.861303744798903</v>
      </c>
      <c r="I106" s="71">
        <v>2.95425825877276E-2</v>
      </c>
      <c r="J106" s="68">
        <v>64.123901987979707</v>
      </c>
      <c r="K106" s="71">
        <v>0.314075911217369</v>
      </c>
      <c r="L106" s="68">
        <v>77.947295423023604</v>
      </c>
    </row>
    <row r="107" spans="1:12" x14ac:dyDescent="0.2">
      <c r="A107" s="72" t="s">
        <v>552</v>
      </c>
      <c r="B107" s="66" t="s">
        <v>553</v>
      </c>
      <c r="C107" s="67">
        <v>50</v>
      </c>
      <c r="D107" s="67" t="s">
        <v>345</v>
      </c>
      <c r="E107" s="71">
        <v>0.33534244972428101</v>
      </c>
      <c r="F107" s="68">
        <v>93.804900601017096</v>
      </c>
      <c r="G107" s="71">
        <v>0.61059238510218705</v>
      </c>
      <c r="H107" s="68">
        <v>98.196948682385596</v>
      </c>
      <c r="I107" s="71">
        <v>2.26971165947767E-2</v>
      </c>
      <c r="J107" s="68">
        <v>59.7318539066112</v>
      </c>
      <c r="K107" s="71">
        <v>0.37273784747588001</v>
      </c>
      <c r="L107" s="68">
        <v>82.1081830790569</v>
      </c>
    </row>
    <row r="108" spans="1:12" x14ac:dyDescent="0.2">
      <c r="A108" s="72" t="s">
        <v>554</v>
      </c>
      <c r="B108" s="66" t="s">
        <v>555</v>
      </c>
      <c r="C108" s="67">
        <v>50</v>
      </c>
      <c r="D108" s="67" t="s">
        <v>345</v>
      </c>
      <c r="E108" s="71">
        <v>0.27756294958060501</v>
      </c>
      <c r="F108" s="68">
        <v>87.563569116967201</v>
      </c>
      <c r="G108" s="71">
        <v>0.45810837881690603</v>
      </c>
      <c r="H108" s="68">
        <v>95.561719833564496</v>
      </c>
      <c r="I108" s="71">
        <v>1.6950455741815099E-2</v>
      </c>
      <c r="J108" s="68">
        <v>54.507628294036103</v>
      </c>
      <c r="K108" s="71">
        <v>0.35763001418309398</v>
      </c>
      <c r="L108" s="68">
        <v>81.322237632917293</v>
      </c>
    </row>
    <row r="109" spans="1:12" x14ac:dyDescent="0.2">
      <c r="A109" s="72" t="s">
        <v>556</v>
      </c>
      <c r="B109" s="66" t="s">
        <v>557</v>
      </c>
      <c r="C109" s="67">
        <v>50</v>
      </c>
      <c r="D109" s="67" t="s">
        <v>345</v>
      </c>
      <c r="E109" s="71">
        <v>0.244001264836018</v>
      </c>
      <c r="F109" s="68">
        <v>82.755432269995396</v>
      </c>
      <c r="G109" s="71">
        <v>0.25</v>
      </c>
      <c r="H109" s="68">
        <v>66.435506241331495</v>
      </c>
      <c r="I109" s="71">
        <v>1.9260583249311299E-2</v>
      </c>
      <c r="J109" s="68">
        <v>56.865464632454902</v>
      </c>
      <c r="K109" s="71">
        <v>0.46274321125874202</v>
      </c>
      <c r="L109" s="68">
        <v>87.517337031900098</v>
      </c>
    </row>
    <row r="110" spans="1:12" x14ac:dyDescent="0.2">
      <c r="A110" s="72" t="s">
        <v>558</v>
      </c>
      <c r="B110" s="66" t="s">
        <v>559</v>
      </c>
      <c r="C110" s="67">
        <v>50</v>
      </c>
      <c r="D110" s="67" t="s">
        <v>345</v>
      </c>
      <c r="E110" s="71">
        <v>0.28311105499907602</v>
      </c>
      <c r="F110" s="68">
        <v>88.303282478039804</v>
      </c>
      <c r="G110" s="71">
        <v>0.33460421205519197</v>
      </c>
      <c r="H110" s="68">
        <v>89.181692094313505</v>
      </c>
      <c r="I110" s="71">
        <v>5.5038410543637499E-2</v>
      </c>
      <c r="J110" s="68">
        <v>75.543226999537694</v>
      </c>
      <c r="K110" s="71">
        <v>0.45969054239839802</v>
      </c>
      <c r="L110" s="68">
        <v>87.424872861766104</v>
      </c>
    </row>
    <row r="111" spans="1:12" x14ac:dyDescent="0.2">
      <c r="A111" s="72" t="s">
        <v>560</v>
      </c>
      <c r="B111" s="66" t="s">
        <v>561</v>
      </c>
      <c r="C111" s="67">
        <v>50</v>
      </c>
      <c r="D111" s="67" t="s">
        <v>345</v>
      </c>
      <c r="E111" s="71">
        <v>0.49668982729766498</v>
      </c>
      <c r="F111" s="68">
        <v>99.537679149329605</v>
      </c>
      <c r="G111" s="71">
        <v>0.73412698412698396</v>
      </c>
      <c r="H111" s="68">
        <v>99.075358298659296</v>
      </c>
      <c r="I111" s="71">
        <v>0.37420215471803098</v>
      </c>
      <c r="J111" s="68">
        <v>97.041146555709702</v>
      </c>
      <c r="K111" s="71">
        <v>0.38174034304797899</v>
      </c>
      <c r="L111" s="68">
        <v>82.894128525196507</v>
      </c>
    </row>
    <row r="112" spans="1:12" x14ac:dyDescent="0.2">
      <c r="A112" s="72" t="s">
        <v>562</v>
      </c>
      <c r="B112" s="66" t="s">
        <v>563</v>
      </c>
      <c r="C112" s="67">
        <v>50</v>
      </c>
      <c r="D112" s="67" t="s">
        <v>345</v>
      </c>
      <c r="E112" s="71">
        <v>0.37142829787502202</v>
      </c>
      <c r="F112" s="68">
        <v>96.301433194637099</v>
      </c>
      <c r="G112" s="71">
        <v>0.533457827575473</v>
      </c>
      <c r="H112" s="68">
        <v>97.3647711511789</v>
      </c>
      <c r="I112" s="71">
        <v>0.27993408020344701</v>
      </c>
      <c r="J112" s="68">
        <v>94.544613962089699</v>
      </c>
      <c r="K112" s="71">
        <v>0.30089298584614699</v>
      </c>
      <c r="L112" s="68">
        <v>76.560332871012506</v>
      </c>
    </row>
    <row r="113" spans="1:12" x14ac:dyDescent="0.2">
      <c r="A113" s="72" t="s">
        <v>564</v>
      </c>
      <c r="B113" s="66" t="s">
        <v>565</v>
      </c>
      <c r="C113" s="67">
        <v>50</v>
      </c>
      <c r="D113" s="67" t="s">
        <v>345</v>
      </c>
      <c r="E113" s="71">
        <v>0.31812378713232198</v>
      </c>
      <c r="F113" s="68">
        <v>92.186777623670807</v>
      </c>
      <c r="G113" s="71">
        <v>0.38665836705052298</v>
      </c>
      <c r="H113" s="68">
        <v>93.342579750346701</v>
      </c>
      <c r="I113" s="71">
        <v>4.1925268201052001E-3</v>
      </c>
      <c r="J113" s="68">
        <v>29.9583911234397</v>
      </c>
      <c r="K113" s="71">
        <v>0.563520467526337</v>
      </c>
      <c r="L113" s="68">
        <v>91.123439667129006</v>
      </c>
    </row>
    <row r="114" spans="1:12" x14ac:dyDescent="0.2">
      <c r="A114" s="72" t="s">
        <v>566</v>
      </c>
      <c r="B114" s="66" t="s">
        <v>567</v>
      </c>
      <c r="C114" s="67">
        <v>50</v>
      </c>
      <c r="D114" s="67" t="s">
        <v>345</v>
      </c>
      <c r="E114" s="71">
        <v>0.17644936089149901</v>
      </c>
      <c r="F114" s="68">
        <v>62.274618585298199</v>
      </c>
      <c r="G114" s="71">
        <v>0.29014939309056897</v>
      </c>
      <c r="H114" s="68">
        <v>83.6800739713361</v>
      </c>
      <c r="I114" s="71">
        <v>3.1208225372054699E-2</v>
      </c>
      <c r="J114" s="68">
        <v>65.279704114655601</v>
      </c>
      <c r="K114" s="71">
        <v>0.20799046421187201</v>
      </c>
      <c r="L114" s="68">
        <v>64.355062413314798</v>
      </c>
    </row>
    <row r="115" spans="1:12" x14ac:dyDescent="0.2">
      <c r="A115" s="72" t="s">
        <v>568</v>
      </c>
      <c r="B115" s="66" t="s">
        <v>569</v>
      </c>
      <c r="C115" s="67">
        <v>50</v>
      </c>
      <c r="D115" s="67" t="s">
        <v>345</v>
      </c>
      <c r="E115" s="71">
        <v>0.14758802388301401</v>
      </c>
      <c r="F115" s="68">
        <v>49.422098936662003</v>
      </c>
      <c r="G115" s="71">
        <v>0.25</v>
      </c>
      <c r="H115" s="68">
        <v>66.435506241331495</v>
      </c>
      <c r="I115" s="71">
        <v>1.6758670935377501E-2</v>
      </c>
      <c r="J115" s="68">
        <v>54.322699953767902</v>
      </c>
      <c r="K115" s="71">
        <v>0.17600540071366599</v>
      </c>
      <c r="L115" s="68">
        <v>59.8243180767453</v>
      </c>
    </row>
    <row r="116" spans="1:12" x14ac:dyDescent="0.2">
      <c r="A116" s="72" t="s">
        <v>570</v>
      </c>
      <c r="B116" s="66" t="s">
        <v>571</v>
      </c>
      <c r="C116" s="67">
        <v>50</v>
      </c>
      <c r="D116" s="67" t="s">
        <v>345</v>
      </c>
      <c r="E116" s="71">
        <v>0.14485936562780199</v>
      </c>
      <c r="F116" s="68">
        <v>48.127600554784998</v>
      </c>
      <c r="G116" s="71">
        <v>0.25</v>
      </c>
      <c r="H116" s="68">
        <v>66.435506241331495</v>
      </c>
      <c r="I116" s="71">
        <v>1.33959751027478E-3</v>
      </c>
      <c r="J116" s="68">
        <v>17.568192325473898</v>
      </c>
      <c r="K116" s="71">
        <v>0.183238499373131</v>
      </c>
      <c r="L116" s="68">
        <v>60.795191863153001</v>
      </c>
    </row>
    <row r="117" spans="1:12" x14ac:dyDescent="0.2">
      <c r="A117" s="72" t="s">
        <v>572</v>
      </c>
      <c r="B117" s="66" t="s">
        <v>573</v>
      </c>
      <c r="C117" s="67">
        <v>50</v>
      </c>
      <c r="D117" s="67" t="s">
        <v>345</v>
      </c>
      <c r="E117" s="71">
        <v>0.18920260340077999</v>
      </c>
      <c r="F117" s="68">
        <v>67.961165048543705</v>
      </c>
      <c r="G117" s="71">
        <v>0.25</v>
      </c>
      <c r="H117" s="68">
        <v>66.435506241331495</v>
      </c>
      <c r="I117" s="71">
        <v>7.0706928102381604E-3</v>
      </c>
      <c r="J117" s="68">
        <v>37.170596393897398</v>
      </c>
      <c r="K117" s="71">
        <v>0.31053711739210099</v>
      </c>
      <c r="L117" s="68">
        <v>77.669902912621396</v>
      </c>
    </row>
    <row r="118" spans="1:12" x14ac:dyDescent="0.2">
      <c r="A118" s="72" t="s">
        <v>574</v>
      </c>
      <c r="B118" s="66" t="s">
        <v>575</v>
      </c>
      <c r="C118" s="67">
        <v>50</v>
      </c>
      <c r="D118" s="67" t="s">
        <v>345</v>
      </c>
      <c r="E118" s="71">
        <v>0.204989740362127</v>
      </c>
      <c r="F118" s="68">
        <v>73.370319001387003</v>
      </c>
      <c r="G118" s="71">
        <v>0.27609191824878099</v>
      </c>
      <c r="H118" s="68">
        <v>79.935275080906194</v>
      </c>
      <c r="I118" s="71">
        <v>7.8971876061760496E-2</v>
      </c>
      <c r="J118" s="68">
        <v>81.738326398520599</v>
      </c>
      <c r="K118" s="71">
        <v>0.259905426775841</v>
      </c>
      <c r="L118" s="68">
        <v>70.781322237632907</v>
      </c>
    </row>
    <row r="119" spans="1:12" x14ac:dyDescent="0.2">
      <c r="A119" s="72" t="s">
        <v>576</v>
      </c>
      <c r="B119" s="66" t="s">
        <v>577</v>
      </c>
      <c r="C119" s="67">
        <v>50</v>
      </c>
      <c r="D119" s="67" t="s">
        <v>345</v>
      </c>
      <c r="E119" s="71">
        <v>0.196083497459206</v>
      </c>
      <c r="F119" s="68">
        <v>71.012482662968097</v>
      </c>
      <c r="G119" s="71">
        <v>0.25</v>
      </c>
      <c r="H119" s="68">
        <v>66.435506241331495</v>
      </c>
      <c r="I119" s="71">
        <v>5.4234736736891297E-2</v>
      </c>
      <c r="J119" s="68">
        <v>75.2658344891355</v>
      </c>
      <c r="K119" s="71">
        <v>0.28401575564072701</v>
      </c>
      <c r="L119" s="68">
        <v>73.693943596856201</v>
      </c>
    </row>
    <row r="120" spans="1:12" x14ac:dyDescent="0.2">
      <c r="A120" s="72" t="s">
        <v>390</v>
      </c>
      <c r="B120" s="66" t="s">
        <v>578</v>
      </c>
      <c r="C120" s="67">
        <v>50</v>
      </c>
      <c r="D120" s="67" t="s">
        <v>345</v>
      </c>
      <c r="E120" s="71">
        <v>0.32683733490994299</v>
      </c>
      <c r="F120" s="68">
        <v>93.1576514100786</v>
      </c>
      <c r="G120" s="71">
        <v>0.50090777051561197</v>
      </c>
      <c r="H120" s="68">
        <v>96.625057790106297</v>
      </c>
      <c r="I120" s="71">
        <v>0.109277419624827</v>
      </c>
      <c r="J120" s="68">
        <v>85.483125288950504</v>
      </c>
      <c r="K120" s="71">
        <v>0.37032681458939098</v>
      </c>
      <c r="L120" s="68">
        <v>81.969486823855704</v>
      </c>
    </row>
    <row r="121" spans="1:12" x14ac:dyDescent="0.2">
      <c r="A121" s="72" t="s">
        <v>579</v>
      </c>
      <c r="B121" s="66" t="s">
        <v>580</v>
      </c>
      <c r="C121" s="67">
        <v>50</v>
      </c>
      <c r="D121" s="67" t="s">
        <v>345</v>
      </c>
      <c r="E121" s="71">
        <v>0.51404338110477299</v>
      </c>
      <c r="F121" s="68">
        <v>99.676375404530702</v>
      </c>
      <c r="G121" s="71">
        <v>0.74603174603174605</v>
      </c>
      <c r="H121" s="68">
        <v>99.260286638927397</v>
      </c>
      <c r="I121" s="71">
        <v>0.356337753949937</v>
      </c>
      <c r="J121" s="68">
        <v>96.255201109569995</v>
      </c>
      <c r="K121" s="71">
        <v>0.43976064333263498</v>
      </c>
      <c r="L121" s="68">
        <v>86.3153028201572</v>
      </c>
    </row>
    <row r="122" spans="1:12" x14ac:dyDescent="0.2">
      <c r="A122" s="72" t="s">
        <v>581</v>
      </c>
      <c r="B122" s="66" t="s">
        <v>582</v>
      </c>
      <c r="C122" s="67">
        <v>50</v>
      </c>
      <c r="D122" s="67" t="s">
        <v>345</v>
      </c>
      <c r="E122" s="71">
        <v>0.18051382861385301</v>
      </c>
      <c r="F122" s="68">
        <v>63.522884882108201</v>
      </c>
      <c r="G122" s="71">
        <v>0.249681932325026</v>
      </c>
      <c r="H122" s="68">
        <v>41.0540915395284</v>
      </c>
      <c r="I122" s="71">
        <v>1.7384601551189E-3</v>
      </c>
      <c r="J122" s="68">
        <v>19.879796578825701</v>
      </c>
      <c r="K122" s="71">
        <v>0.29012109336141401</v>
      </c>
      <c r="L122" s="68">
        <v>74.803513638465105</v>
      </c>
    </row>
    <row r="123" spans="1:12" x14ac:dyDescent="0.2">
      <c r="A123" s="72" t="s">
        <v>583</v>
      </c>
      <c r="B123" s="66" t="s">
        <v>584</v>
      </c>
      <c r="C123" s="67">
        <v>50</v>
      </c>
      <c r="D123" s="67" t="s">
        <v>345</v>
      </c>
      <c r="E123" s="71">
        <v>0.168220820351169</v>
      </c>
      <c r="F123" s="68">
        <v>58.668515950069299</v>
      </c>
      <c r="G123" s="71">
        <v>0.25</v>
      </c>
      <c r="H123" s="68">
        <v>66.435506241331495</v>
      </c>
      <c r="I123" s="71">
        <v>9.8648675704513904E-3</v>
      </c>
      <c r="J123" s="68">
        <v>42.579750346740603</v>
      </c>
      <c r="K123" s="71">
        <v>0.24479759348305499</v>
      </c>
      <c r="L123" s="68">
        <v>68.562182154415197</v>
      </c>
    </row>
    <row r="124" spans="1:12" x14ac:dyDescent="0.2">
      <c r="A124" s="72" t="s">
        <v>585</v>
      </c>
      <c r="B124" s="66" t="s">
        <v>586</v>
      </c>
      <c r="C124" s="67">
        <v>50</v>
      </c>
      <c r="D124" s="67" t="s">
        <v>345</v>
      </c>
      <c r="E124" s="71">
        <v>0.140718772001277</v>
      </c>
      <c r="F124" s="68">
        <v>44.937586685159502</v>
      </c>
      <c r="G124" s="71">
        <v>0.25</v>
      </c>
      <c r="H124" s="68">
        <v>66.435506241331495</v>
      </c>
      <c r="I124" s="71">
        <v>9.97547663524119E-3</v>
      </c>
      <c r="J124" s="68">
        <v>42.903374942209901</v>
      </c>
      <c r="K124" s="71">
        <v>0.16218083936858901</v>
      </c>
      <c r="L124" s="68">
        <v>56.957928802589002</v>
      </c>
    </row>
    <row r="125" spans="1:12" x14ac:dyDescent="0.2">
      <c r="A125" s="72" t="s">
        <v>478</v>
      </c>
      <c r="B125" s="66" t="s">
        <v>587</v>
      </c>
      <c r="C125" s="67">
        <v>50</v>
      </c>
      <c r="D125" s="67" t="s">
        <v>345</v>
      </c>
      <c r="E125" s="71">
        <v>0.206085736466322</v>
      </c>
      <c r="F125" s="68">
        <v>73.693943596856201</v>
      </c>
      <c r="G125" s="71">
        <v>0.25</v>
      </c>
      <c r="H125" s="68">
        <v>66.435506241331495</v>
      </c>
      <c r="I125" s="71">
        <v>5.8051294428946403E-3</v>
      </c>
      <c r="J125" s="68">
        <v>34.257975034674097</v>
      </c>
      <c r="K125" s="71">
        <v>0.36245207995607098</v>
      </c>
      <c r="L125" s="68">
        <v>81.692094313453495</v>
      </c>
    </row>
    <row r="126" spans="1:12" x14ac:dyDescent="0.2">
      <c r="A126" s="72" t="s">
        <v>588</v>
      </c>
      <c r="B126" s="66" t="s">
        <v>589</v>
      </c>
      <c r="C126" s="67">
        <v>50</v>
      </c>
      <c r="D126" s="67" t="s">
        <v>345</v>
      </c>
      <c r="E126" s="71">
        <v>0.20290196052034101</v>
      </c>
      <c r="F126" s="68">
        <v>72.6306056403144</v>
      </c>
      <c r="G126" s="71">
        <v>0.25</v>
      </c>
      <c r="H126" s="68">
        <v>66.435506241331495</v>
      </c>
      <c r="I126" s="71">
        <v>1.0078362950029399E-2</v>
      </c>
      <c r="J126" s="68">
        <v>43.180767452612102</v>
      </c>
      <c r="K126" s="71">
        <v>0.348627518610994</v>
      </c>
      <c r="L126" s="68">
        <v>80.813684697179795</v>
      </c>
    </row>
    <row r="127" spans="1:12" x14ac:dyDescent="0.2">
      <c r="A127" s="72" t="s">
        <v>590</v>
      </c>
      <c r="B127" s="66" t="s">
        <v>591</v>
      </c>
      <c r="C127" s="67">
        <v>50</v>
      </c>
      <c r="D127" s="67" t="s">
        <v>345</v>
      </c>
      <c r="E127" s="71">
        <v>0.22523627298430099</v>
      </c>
      <c r="F127" s="68">
        <v>78.455848358761003</v>
      </c>
      <c r="G127" s="71">
        <v>0.26338313103019001</v>
      </c>
      <c r="H127" s="68">
        <v>74.711049468330998</v>
      </c>
      <c r="I127" s="71">
        <v>5.8656271300605701E-5</v>
      </c>
      <c r="J127" s="68">
        <v>4.7619047619047601</v>
      </c>
      <c r="K127" s="71">
        <v>0.41226703165141199</v>
      </c>
      <c r="L127" s="68">
        <v>84.697179842810897</v>
      </c>
    </row>
    <row r="128" spans="1:12" x14ac:dyDescent="0.2">
      <c r="A128" s="72" t="s">
        <v>592</v>
      </c>
      <c r="B128" s="66" t="s">
        <v>593</v>
      </c>
      <c r="C128" s="67">
        <v>50</v>
      </c>
      <c r="D128" s="67" t="s">
        <v>345</v>
      </c>
      <c r="E128" s="71">
        <v>0.17489328501697399</v>
      </c>
      <c r="F128" s="68">
        <v>61.719833564493797</v>
      </c>
      <c r="G128" s="71">
        <v>0.25</v>
      </c>
      <c r="H128" s="68">
        <v>66.435506241331495</v>
      </c>
      <c r="I128" s="71">
        <v>1.2804808859984099E-3</v>
      </c>
      <c r="J128" s="68">
        <v>17.244567730004601</v>
      </c>
      <c r="K128" s="71">
        <v>0.27339937416492399</v>
      </c>
      <c r="L128" s="68">
        <v>72.168284789644005</v>
      </c>
    </row>
    <row r="129" spans="1:12" x14ac:dyDescent="0.2">
      <c r="A129" s="72" t="s">
        <v>594</v>
      </c>
      <c r="B129" s="66" t="s">
        <v>595</v>
      </c>
      <c r="C129" s="67">
        <v>50</v>
      </c>
      <c r="D129" s="67" t="s">
        <v>345</v>
      </c>
      <c r="E129" s="71">
        <v>0.17165409862206599</v>
      </c>
      <c r="F129" s="68">
        <v>60.379103097549702</v>
      </c>
      <c r="G129" s="71">
        <v>0.32734204793028299</v>
      </c>
      <c r="H129" s="68">
        <v>88.534442903374895</v>
      </c>
      <c r="I129" s="71">
        <v>4.5807754729996799E-5</v>
      </c>
      <c r="J129" s="68">
        <v>4.3458159963014298</v>
      </c>
      <c r="K129" s="71">
        <v>0.18757444018118399</v>
      </c>
      <c r="L129" s="68">
        <v>61.349976883957503</v>
      </c>
    </row>
    <row r="130" spans="1:12" x14ac:dyDescent="0.2">
      <c r="A130" s="72" t="s">
        <v>596</v>
      </c>
      <c r="B130" s="66" t="s">
        <v>597</v>
      </c>
      <c r="C130" s="67">
        <v>50</v>
      </c>
      <c r="D130" s="67" t="s">
        <v>345</v>
      </c>
      <c r="E130" s="71">
        <v>0.1498864104148</v>
      </c>
      <c r="F130" s="68">
        <v>50.485436893203897</v>
      </c>
      <c r="G130" s="71">
        <v>0.25</v>
      </c>
      <c r="H130" s="68">
        <v>66.435506241331495</v>
      </c>
      <c r="I130" s="71">
        <v>2.4406595172604402E-3</v>
      </c>
      <c r="J130" s="68">
        <v>23.9482200647249</v>
      </c>
      <c r="K130" s="71">
        <v>0.197218571727138</v>
      </c>
      <c r="L130" s="68">
        <v>62.783171521035598</v>
      </c>
    </row>
    <row r="131" spans="1:12" x14ac:dyDescent="0.2">
      <c r="A131" s="72" t="s">
        <v>598</v>
      </c>
      <c r="B131" s="66" t="s">
        <v>599</v>
      </c>
      <c r="C131" s="67">
        <v>50</v>
      </c>
      <c r="D131" s="67" t="s">
        <v>345</v>
      </c>
      <c r="E131" s="71">
        <v>0.14259912053277399</v>
      </c>
      <c r="F131" s="68">
        <v>46.000924641701303</v>
      </c>
      <c r="G131" s="71">
        <v>0.30171698308953199</v>
      </c>
      <c r="H131" s="68">
        <v>85.4368932038835</v>
      </c>
      <c r="I131" s="71">
        <v>7.0666841138348796E-4</v>
      </c>
      <c r="J131" s="68">
        <v>13.5922330097087</v>
      </c>
      <c r="K131" s="71">
        <v>0.125373710097406</v>
      </c>
      <c r="L131" s="68">
        <v>48.913546000924597</v>
      </c>
    </row>
    <row r="132" spans="1:12" x14ac:dyDescent="0.2">
      <c r="A132" s="72" t="s">
        <v>600</v>
      </c>
      <c r="B132" s="66" t="s">
        <v>601</v>
      </c>
      <c r="C132" s="67">
        <v>50</v>
      </c>
      <c r="D132" s="67" t="s">
        <v>345</v>
      </c>
      <c r="E132" s="71">
        <v>0.134466976044085</v>
      </c>
      <c r="F132" s="68">
        <v>41.007859454461403</v>
      </c>
      <c r="G132" s="71">
        <v>0.25363108206245499</v>
      </c>
      <c r="H132" s="68">
        <v>68.4234858992141</v>
      </c>
      <c r="I132" s="71">
        <v>2.0552040201421702E-3</v>
      </c>
      <c r="J132" s="68">
        <v>21.914008321775299</v>
      </c>
      <c r="K132" s="71">
        <v>0.14771464204965801</v>
      </c>
      <c r="L132" s="68">
        <v>53.8603791030975</v>
      </c>
    </row>
    <row r="133" spans="1:12" x14ac:dyDescent="0.2">
      <c r="A133" s="72" t="s">
        <v>602</v>
      </c>
      <c r="B133" s="66" t="s">
        <v>603</v>
      </c>
      <c r="C133" s="67">
        <v>50</v>
      </c>
      <c r="D133" s="67" t="s">
        <v>345</v>
      </c>
      <c r="E133" s="71">
        <v>0.14991881667719301</v>
      </c>
      <c r="F133" s="68">
        <v>50.531668978270901</v>
      </c>
      <c r="G133" s="71">
        <v>0.27313517999792503</v>
      </c>
      <c r="H133" s="68">
        <v>79.056865464632494</v>
      </c>
      <c r="I133" s="71">
        <v>1.20293977785761E-2</v>
      </c>
      <c r="J133" s="68">
        <v>46.694405917706902</v>
      </c>
      <c r="K133" s="71">
        <v>0.16459187225507699</v>
      </c>
      <c r="L133" s="68">
        <v>57.374017568192301</v>
      </c>
    </row>
    <row r="134" spans="1:12" x14ac:dyDescent="0.2">
      <c r="A134" s="72" t="s">
        <v>604</v>
      </c>
      <c r="B134" s="66" t="s">
        <v>605</v>
      </c>
      <c r="C134" s="67">
        <v>50</v>
      </c>
      <c r="D134" s="67" t="s">
        <v>345</v>
      </c>
      <c r="E134" s="71">
        <v>0.13809656371972601</v>
      </c>
      <c r="F134" s="68">
        <v>42.903374942209901</v>
      </c>
      <c r="G134" s="71">
        <v>0.25</v>
      </c>
      <c r="H134" s="68">
        <v>66.435506241331495</v>
      </c>
      <c r="I134" s="71">
        <v>4.5198846770781002E-3</v>
      </c>
      <c r="J134" s="68">
        <v>30.975496994914501</v>
      </c>
      <c r="K134" s="71">
        <v>0.15976980648210001</v>
      </c>
      <c r="L134" s="68">
        <v>56.356911696717503</v>
      </c>
    </row>
    <row r="135" spans="1:12" x14ac:dyDescent="0.2">
      <c r="A135" s="72" t="s">
        <v>606</v>
      </c>
      <c r="B135" s="66" t="s">
        <v>607</v>
      </c>
      <c r="C135" s="67">
        <v>50</v>
      </c>
      <c r="D135" s="67" t="s">
        <v>345</v>
      </c>
      <c r="E135" s="71">
        <v>0.184417653135455</v>
      </c>
      <c r="F135" s="68">
        <v>65.279704114655601</v>
      </c>
      <c r="G135" s="71">
        <v>0.33245149911816502</v>
      </c>
      <c r="H135" s="68">
        <v>88.996763754045304</v>
      </c>
      <c r="I135" s="71">
        <v>4.9362614430067901E-3</v>
      </c>
      <c r="J135" s="68">
        <v>32.316227461858503</v>
      </c>
      <c r="K135" s="71">
        <v>0.21586519884519201</v>
      </c>
      <c r="L135" s="68">
        <v>65.418400369856698</v>
      </c>
    </row>
    <row r="136" spans="1:12" x14ac:dyDescent="0.2">
      <c r="A136" s="72" t="s">
        <v>608</v>
      </c>
      <c r="B136" s="66" t="s">
        <v>609</v>
      </c>
      <c r="C136" s="67">
        <v>50</v>
      </c>
      <c r="D136" s="67" t="s">
        <v>345</v>
      </c>
      <c r="E136" s="71">
        <v>0.14258319460535501</v>
      </c>
      <c r="F136" s="68">
        <v>45.954692556634299</v>
      </c>
      <c r="G136" s="71">
        <v>0.25</v>
      </c>
      <c r="H136" s="68">
        <v>66.435506241331495</v>
      </c>
      <c r="I136" s="71">
        <v>6.5662488753778503E-3</v>
      </c>
      <c r="J136" s="68">
        <v>36.014794267221397</v>
      </c>
      <c r="K136" s="71">
        <v>0.17118333494068799</v>
      </c>
      <c r="L136" s="68">
        <v>58.391123439667098</v>
      </c>
    </row>
    <row r="137" spans="1:12" x14ac:dyDescent="0.2">
      <c r="A137" s="72" t="s">
        <v>610</v>
      </c>
      <c r="B137" s="66" t="s">
        <v>611</v>
      </c>
      <c r="C137" s="67">
        <v>50</v>
      </c>
      <c r="D137" s="67" t="s">
        <v>345</v>
      </c>
      <c r="E137" s="71">
        <v>0.18318644493059</v>
      </c>
      <c r="F137" s="68">
        <v>64.678687008784095</v>
      </c>
      <c r="G137" s="71">
        <v>0.243598888280361</v>
      </c>
      <c r="H137" s="68">
        <v>33.4257975034674</v>
      </c>
      <c r="I137" s="71">
        <v>7.4784935517499896E-3</v>
      </c>
      <c r="J137" s="68">
        <v>38.002773925104002</v>
      </c>
      <c r="K137" s="71">
        <v>0.29848195295965801</v>
      </c>
      <c r="L137" s="68">
        <v>76.1442441054092</v>
      </c>
    </row>
    <row r="138" spans="1:12" x14ac:dyDescent="0.2">
      <c r="A138" s="72" t="s">
        <v>612</v>
      </c>
      <c r="B138" s="66" t="s">
        <v>613</v>
      </c>
      <c r="C138" s="67">
        <v>50</v>
      </c>
      <c r="D138" s="67" t="s">
        <v>345</v>
      </c>
      <c r="E138" s="71">
        <v>0.22832664838907801</v>
      </c>
      <c r="F138" s="68">
        <v>79.149329634766502</v>
      </c>
      <c r="G138" s="71">
        <v>0.23338745532105101</v>
      </c>
      <c r="H138" s="68">
        <v>28.478964401294501</v>
      </c>
      <c r="I138" s="71">
        <v>3.3154759063723301E-3</v>
      </c>
      <c r="J138" s="68">
        <v>26.907073509015301</v>
      </c>
      <c r="K138" s="71">
        <v>0.44827701393981001</v>
      </c>
      <c r="L138" s="68">
        <v>86.685159500693501</v>
      </c>
    </row>
    <row r="139" spans="1:12" x14ac:dyDescent="0.2">
      <c r="A139" s="72" t="s">
        <v>614</v>
      </c>
      <c r="B139" s="66" t="s">
        <v>615</v>
      </c>
      <c r="C139" s="67">
        <v>50</v>
      </c>
      <c r="D139" s="67" t="s">
        <v>345</v>
      </c>
      <c r="E139" s="71">
        <v>0.138146995343676</v>
      </c>
      <c r="F139" s="68">
        <v>42.949607027276897</v>
      </c>
      <c r="G139" s="71">
        <v>0.24659483689358999</v>
      </c>
      <c r="H139" s="68">
        <v>35.829865926953303</v>
      </c>
      <c r="I139" s="71">
        <v>6.3069457427032197E-3</v>
      </c>
      <c r="J139" s="68">
        <v>35.460009246417002</v>
      </c>
      <c r="K139" s="71">
        <v>0.16153920339473399</v>
      </c>
      <c r="L139" s="68">
        <v>56.773000462320901</v>
      </c>
    </row>
    <row r="140" spans="1:12" x14ac:dyDescent="0.2">
      <c r="A140" s="72" t="s">
        <v>616</v>
      </c>
      <c r="B140" s="66" t="s">
        <v>617</v>
      </c>
      <c r="C140" s="67">
        <v>50</v>
      </c>
      <c r="D140" s="67" t="s">
        <v>345</v>
      </c>
      <c r="E140" s="71">
        <v>0.14181466519406299</v>
      </c>
      <c r="F140" s="68">
        <v>45.399907535829897</v>
      </c>
      <c r="G140" s="71">
        <v>0.25</v>
      </c>
      <c r="H140" s="68">
        <v>66.435506241331495</v>
      </c>
      <c r="I140" s="71">
        <v>1.8496277550124299E-3</v>
      </c>
      <c r="J140" s="68">
        <v>20.896902450300502</v>
      </c>
      <c r="K140" s="71">
        <v>0.17359436782717699</v>
      </c>
      <c r="L140" s="68">
        <v>59.130836800739701</v>
      </c>
    </row>
    <row r="141" spans="1:12" x14ac:dyDescent="0.2">
      <c r="A141" s="72" t="s">
        <v>618</v>
      </c>
      <c r="B141" s="66" t="s">
        <v>619</v>
      </c>
      <c r="C141" s="67">
        <v>50</v>
      </c>
      <c r="D141" s="67" t="s">
        <v>345</v>
      </c>
      <c r="E141" s="71">
        <v>0.16298672223692201</v>
      </c>
      <c r="F141" s="68">
        <v>56.680536292186801</v>
      </c>
      <c r="G141" s="71">
        <v>0.25</v>
      </c>
      <c r="H141" s="68">
        <v>66.435506241331495</v>
      </c>
      <c r="I141" s="71">
        <v>1.4578597258399099E-2</v>
      </c>
      <c r="J141" s="68">
        <v>50.855293573740198</v>
      </c>
      <c r="K141" s="71">
        <v>0.22438156945236701</v>
      </c>
      <c r="L141" s="68">
        <v>66.481738326398499</v>
      </c>
    </row>
    <row r="142" spans="1:12" x14ac:dyDescent="0.2">
      <c r="A142" s="72" t="s">
        <v>620</v>
      </c>
      <c r="B142" s="66" t="s">
        <v>621</v>
      </c>
      <c r="C142" s="67">
        <v>50</v>
      </c>
      <c r="D142" s="67" t="s">
        <v>345</v>
      </c>
      <c r="E142" s="71">
        <v>0.144680013496188</v>
      </c>
      <c r="F142" s="68">
        <v>47.942672214516897</v>
      </c>
      <c r="G142" s="71">
        <v>0.25</v>
      </c>
      <c r="H142" s="68">
        <v>66.435506241331495</v>
      </c>
      <c r="I142" s="71">
        <v>4.9819709145538498E-3</v>
      </c>
      <c r="J142" s="68">
        <v>32.639852057327801</v>
      </c>
      <c r="K142" s="71">
        <v>0.17905806957400899</v>
      </c>
      <c r="L142" s="68">
        <v>60.332871012482698</v>
      </c>
    </row>
    <row r="143" spans="1:12" x14ac:dyDescent="0.2">
      <c r="A143" s="72" t="s">
        <v>622</v>
      </c>
      <c r="B143" s="66" t="s">
        <v>623</v>
      </c>
      <c r="C143" s="67">
        <v>50</v>
      </c>
      <c r="D143" s="67" t="s">
        <v>345</v>
      </c>
      <c r="E143" s="71">
        <v>0.167941974400727</v>
      </c>
      <c r="F143" s="68">
        <v>58.622283865002302</v>
      </c>
      <c r="G143" s="71">
        <v>0.26486150011825899</v>
      </c>
      <c r="H143" s="68">
        <v>75.034674063800296</v>
      </c>
      <c r="I143" s="71">
        <v>1.28134567189191E-2</v>
      </c>
      <c r="J143" s="68">
        <v>48.035136384650897</v>
      </c>
      <c r="K143" s="71">
        <v>0.22615096636500101</v>
      </c>
      <c r="L143" s="68">
        <v>66.805362921867797</v>
      </c>
    </row>
    <row r="144" spans="1:12" x14ac:dyDescent="0.2">
      <c r="A144" s="72" t="s">
        <v>624</v>
      </c>
      <c r="B144" s="66" t="s">
        <v>625</v>
      </c>
      <c r="C144" s="67">
        <v>50</v>
      </c>
      <c r="D144" s="67" t="s">
        <v>345</v>
      </c>
      <c r="E144" s="71">
        <v>0.133140792497079</v>
      </c>
      <c r="F144" s="68">
        <v>40.314378178455897</v>
      </c>
      <c r="G144" s="71">
        <v>0.25</v>
      </c>
      <c r="H144" s="68">
        <v>66.435506241331495</v>
      </c>
      <c r="I144" s="71">
        <v>1.70773544158049E-3</v>
      </c>
      <c r="J144" s="68">
        <v>19.6948682385576</v>
      </c>
      <c r="K144" s="71">
        <v>0.14771464204965801</v>
      </c>
      <c r="L144" s="68">
        <v>53.8603791030975</v>
      </c>
    </row>
    <row r="145" spans="1:12" x14ac:dyDescent="0.2">
      <c r="A145" s="72" t="s">
        <v>626</v>
      </c>
      <c r="B145" s="66" t="s">
        <v>627</v>
      </c>
      <c r="C145" s="67">
        <v>50</v>
      </c>
      <c r="D145" s="67" t="s">
        <v>345</v>
      </c>
      <c r="E145" s="71">
        <v>0.16113110840745101</v>
      </c>
      <c r="F145" s="68">
        <v>55.894590846047201</v>
      </c>
      <c r="G145" s="71">
        <v>0.25</v>
      </c>
      <c r="H145" s="68">
        <v>66.435506241331495</v>
      </c>
      <c r="I145" s="71">
        <v>6.1145979185724701E-3</v>
      </c>
      <c r="J145" s="68">
        <v>34.9976883957466</v>
      </c>
      <c r="K145" s="71">
        <v>0.22727872730377999</v>
      </c>
      <c r="L145" s="68">
        <v>67.082755432270005</v>
      </c>
    </row>
    <row r="146" spans="1:12" x14ac:dyDescent="0.2">
      <c r="A146" s="72" t="s">
        <v>628</v>
      </c>
      <c r="B146" s="66" t="s">
        <v>629</v>
      </c>
      <c r="C146" s="67">
        <v>50</v>
      </c>
      <c r="D146" s="67" t="s">
        <v>345</v>
      </c>
      <c r="E146" s="71">
        <v>0.16712250336184001</v>
      </c>
      <c r="F146" s="68">
        <v>58.298659269533097</v>
      </c>
      <c r="G146" s="71">
        <v>0.249999459068598</v>
      </c>
      <c r="H146" s="68">
        <v>43.458159963014303</v>
      </c>
      <c r="I146" s="71">
        <v>2.4089323713143301E-2</v>
      </c>
      <c r="J146" s="68">
        <v>60.795191863153001</v>
      </c>
      <c r="K146" s="71">
        <v>0.22727872730377999</v>
      </c>
      <c r="L146" s="68">
        <v>67.082755432270005</v>
      </c>
    </row>
    <row r="147" spans="1:12" x14ac:dyDescent="0.2">
      <c r="A147" s="72" t="s">
        <v>630</v>
      </c>
      <c r="B147" s="66" t="s">
        <v>631</v>
      </c>
      <c r="C147" s="67">
        <v>50</v>
      </c>
      <c r="D147" s="67" t="s">
        <v>345</v>
      </c>
      <c r="E147" s="71">
        <v>6.4539567984059298E-2</v>
      </c>
      <c r="F147" s="68">
        <v>6.65742024965326</v>
      </c>
      <c r="G147" s="71">
        <v>0.13068269940823601</v>
      </c>
      <c r="H147" s="68">
        <v>13.1761442441054</v>
      </c>
      <c r="I147" s="71">
        <v>2.4914949523876303E-4</v>
      </c>
      <c r="J147" s="68">
        <v>8.9690245030050892</v>
      </c>
      <c r="K147" s="71">
        <v>6.2686855048702805E-2</v>
      </c>
      <c r="L147" s="68">
        <v>27.3231622746186</v>
      </c>
    </row>
    <row r="148" spans="1:12" x14ac:dyDescent="0.2">
      <c r="A148" s="72" t="s">
        <v>632</v>
      </c>
      <c r="B148" s="66" t="s">
        <v>633</v>
      </c>
      <c r="C148" s="67">
        <v>50</v>
      </c>
      <c r="D148" s="67" t="s">
        <v>345</v>
      </c>
      <c r="E148" s="71">
        <v>0.107271917738675</v>
      </c>
      <c r="F148" s="68">
        <v>24.410540915395298</v>
      </c>
      <c r="G148" s="71">
        <v>0.24168912638857201</v>
      </c>
      <c r="H148" s="68">
        <v>32.131299121590402</v>
      </c>
      <c r="I148" s="71">
        <v>5.6254157333057101E-4</v>
      </c>
      <c r="J148" s="68">
        <v>12.1128062875636</v>
      </c>
      <c r="K148" s="71">
        <v>7.9564085254122799E-2</v>
      </c>
      <c r="L148" s="68">
        <v>34.905224225612599</v>
      </c>
    </row>
    <row r="149" spans="1:12" x14ac:dyDescent="0.2">
      <c r="A149" s="72" t="s">
        <v>634</v>
      </c>
      <c r="B149" s="66" t="s">
        <v>635</v>
      </c>
      <c r="C149" s="67">
        <v>50</v>
      </c>
      <c r="D149" s="67" t="s">
        <v>345</v>
      </c>
      <c r="E149" s="71">
        <v>0.13329653506033301</v>
      </c>
      <c r="F149" s="68">
        <v>40.360610263522901</v>
      </c>
      <c r="G149" s="71">
        <v>0.25</v>
      </c>
      <c r="H149" s="68">
        <v>66.435506241331495</v>
      </c>
      <c r="I149" s="71">
        <v>4.0556621870704499E-4</v>
      </c>
      <c r="J149" s="68">
        <v>10.494683310217299</v>
      </c>
      <c r="K149" s="71">
        <v>0.14948403896229101</v>
      </c>
      <c r="L149" s="68">
        <v>54.415164123902002</v>
      </c>
    </row>
    <row r="150" spans="1:12" x14ac:dyDescent="0.2">
      <c r="A150" s="72" t="s">
        <v>636</v>
      </c>
      <c r="B150" s="66" t="s">
        <v>637</v>
      </c>
      <c r="C150" s="67">
        <v>50</v>
      </c>
      <c r="D150" s="67" t="s">
        <v>345</v>
      </c>
      <c r="E150" s="71">
        <v>0.12716660224853299</v>
      </c>
      <c r="F150" s="68">
        <v>37.309292649098502</v>
      </c>
      <c r="G150" s="71">
        <v>0.24518489896722401</v>
      </c>
      <c r="H150" s="68">
        <v>34.489135460009201</v>
      </c>
      <c r="I150" s="71">
        <v>7.8885288206249696E-3</v>
      </c>
      <c r="J150" s="68">
        <v>38.927415626444699</v>
      </c>
      <c r="K150" s="71">
        <v>0.128426378957749</v>
      </c>
      <c r="L150" s="68">
        <v>49.745723532131301</v>
      </c>
    </row>
    <row r="151" spans="1:12" x14ac:dyDescent="0.2">
      <c r="A151" s="72" t="s">
        <v>638</v>
      </c>
      <c r="B151" s="66" t="s">
        <v>639</v>
      </c>
      <c r="C151" s="67">
        <v>50</v>
      </c>
      <c r="D151" s="67" t="s">
        <v>345</v>
      </c>
      <c r="E151" s="71">
        <v>0.15556892790927901</v>
      </c>
      <c r="F151" s="68">
        <v>53.814147018030503</v>
      </c>
      <c r="G151" s="71">
        <v>0.25578379499948101</v>
      </c>
      <c r="H151" s="68">
        <v>71.012482662968097</v>
      </c>
      <c r="I151" s="71">
        <v>8.3962262633152703E-3</v>
      </c>
      <c r="J151" s="68">
        <v>39.990753582986599</v>
      </c>
      <c r="K151" s="71">
        <v>0.20252676246504001</v>
      </c>
      <c r="L151" s="68">
        <v>63.615349052242301</v>
      </c>
    </row>
    <row r="152" spans="1:12" x14ac:dyDescent="0.2">
      <c r="A152" s="72" t="s">
        <v>640</v>
      </c>
      <c r="B152" s="66" t="s">
        <v>641</v>
      </c>
      <c r="C152" s="67">
        <v>50</v>
      </c>
      <c r="D152" s="67" t="s">
        <v>345</v>
      </c>
      <c r="E152" s="71">
        <v>0.12438103835802</v>
      </c>
      <c r="F152" s="68">
        <v>35.737401756819203</v>
      </c>
      <c r="G152" s="71">
        <v>0.25</v>
      </c>
      <c r="H152" s="68">
        <v>66.435506241331495</v>
      </c>
      <c r="I152" s="71">
        <v>1.80437863143768E-4</v>
      </c>
      <c r="J152" s="68">
        <v>8.0906148867313892</v>
      </c>
      <c r="K152" s="71">
        <v>0.122962677210917</v>
      </c>
      <c r="L152" s="68">
        <v>48.266296809986102</v>
      </c>
    </row>
    <row r="153" spans="1:12" x14ac:dyDescent="0.2">
      <c r="A153" s="72" t="s">
        <v>642</v>
      </c>
      <c r="B153" s="66" t="s">
        <v>643</v>
      </c>
      <c r="C153" s="67">
        <v>50</v>
      </c>
      <c r="D153" s="67" t="s">
        <v>345</v>
      </c>
      <c r="E153" s="71">
        <v>0.14459127393586199</v>
      </c>
      <c r="F153" s="68">
        <v>47.8039759593158</v>
      </c>
      <c r="G153" s="71">
        <v>0.297074385309679</v>
      </c>
      <c r="H153" s="68">
        <v>85.020804438280194</v>
      </c>
      <c r="I153" s="71">
        <v>1.61477921734791E-2</v>
      </c>
      <c r="J153" s="68">
        <v>53.398058252427198</v>
      </c>
      <c r="K153" s="71">
        <v>0.120551644324429</v>
      </c>
      <c r="L153" s="68">
        <v>47.480351363846502</v>
      </c>
    </row>
    <row r="154" spans="1:12" x14ac:dyDescent="0.2">
      <c r="A154" s="72" t="s">
        <v>644</v>
      </c>
      <c r="B154" s="66" t="s">
        <v>645</v>
      </c>
      <c r="C154" s="67">
        <v>50</v>
      </c>
      <c r="D154" s="67" t="s">
        <v>345</v>
      </c>
      <c r="E154" s="71">
        <v>0.144902688359382</v>
      </c>
      <c r="F154" s="68">
        <v>48.173832639852101</v>
      </c>
      <c r="G154" s="71">
        <v>0.25</v>
      </c>
      <c r="H154" s="68">
        <v>66.435506241331495</v>
      </c>
      <c r="I154" s="71">
        <v>5.6499955041364397E-3</v>
      </c>
      <c r="J154" s="68">
        <v>33.795654184003702</v>
      </c>
      <c r="K154" s="71">
        <v>0.17905806957400899</v>
      </c>
      <c r="L154" s="68">
        <v>60.332871012482698</v>
      </c>
    </row>
    <row r="155" spans="1:12" x14ac:dyDescent="0.2">
      <c r="A155" s="72" t="s">
        <v>646</v>
      </c>
      <c r="B155" s="66" t="s">
        <v>647</v>
      </c>
      <c r="C155" s="67">
        <v>50</v>
      </c>
      <c r="D155" s="67" t="s">
        <v>345</v>
      </c>
      <c r="E155" s="71">
        <v>0.13205272799453199</v>
      </c>
      <c r="F155" s="68">
        <v>39.574664817383301</v>
      </c>
      <c r="G155" s="71">
        <v>0.25</v>
      </c>
      <c r="H155" s="68">
        <v>66.435506241331495</v>
      </c>
      <c r="I155" s="71">
        <v>1.49621079428283E-3</v>
      </c>
      <c r="J155" s="68">
        <v>18.8626907073509</v>
      </c>
      <c r="K155" s="71">
        <v>0.14466197318931401</v>
      </c>
      <c r="L155" s="68">
        <v>52.935737401756803</v>
      </c>
    </row>
    <row r="156" spans="1:12" x14ac:dyDescent="0.2">
      <c r="A156" s="72" t="s">
        <v>648</v>
      </c>
      <c r="B156" s="66" t="s">
        <v>649</v>
      </c>
      <c r="C156" s="67">
        <v>50</v>
      </c>
      <c r="D156" s="67" t="s">
        <v>345</v>
      </c>
      <c r="E156" s="71">
        <v>0.13201297439022</v>
      </c>
      <c r="F156" s="68">
        <v>39.482200647249201</v>
      </c>
      <c r="G156" s="71">
        <v>0.24999999958802299</v>
      </c>
      <c r="H156" s="68">
        <v>44.336569579288003</v>
      </c>
      <c r="I156" s="71">
        <v>7.9684130789346198E-3</v>
      </c>
      <c r="J156" s="68">
        <v>39.158576051779903</v>
      </c>
      <c r="K156" s="71">
        <v>0.138070510503703</v>
      </c>
      <c r="L156" s="68">
        <v>51.595006934812801</v>
      </c>
    </row>
    <row r="157" spans="1:12" x14ac:dyDescent="0.2">
      <c r="A157" s="72" t="s">
        <v>650</v>
      </c>
      <c r="B157" s="66" t="s">
        <v>651</v>
      </c>
      <c r="C157" s="67">
        <v>50</v>
      </c>
      <c r="D157" s="67" t="s">
        <v>345</v>
      </c>
      <c r="E157" s="71">
        <v>0.121151257587873</v>
      </c>
      <c r="F157" s="68">
        <v>33.194637078132203</v>
      </c>
      <c r="G157" s="71">
        <v>0.25</v>
      </c>
      <c r="H157" s="68">
        <v>66.435506241331495</v>
      </c>
      <c r="I157" s="71">
        <v>4.95729287163405E-3</v>
      </c>
      <c r="J157" s="68">
        <v>32.408691631992603</v>
      </c>
      <c r="K157" s="71">
        <v>0.10849647989198601</v>
      </c>
      <c r="L157" s="68">
        <v>44.521497919556197</v>
      </c>
    </row>
    <row r="158" spans="1:12" x14ac:dyDescent="0.2">
      <c r="A158" s="72" t="s">
        <v>652</v>
      </c>
      <c r="B158" s="66" t="s">
        <v>653</v>
      </c>
      <c r="C158" s="67">
        <v>50</v>
      </c>
      <c r="D158" s="67" t="s">
        <v>345</v>
      </c>
      <c r="E158" s="71">
        <v>0.148976634540497</v>
      </c>
      <c r="F158" s="68">
        <v>50.069348127600598</v>
      </c>
      <c r="G158" s="71">
        <v>0.26338313103019001</v>
      </c>
      <c r="H158" s="68">
        <v>74.711049468330998</v>
      </c>
      <c r="I158" s="71">
        <v>2.2007569196566702E-2</v>
      </c>
      <c r="J158" s="68">
        <v>59.315765141007901</v>
      </c>
      <c r="K158" s="71">
        <v>0.16153920339473399</v>
      </c>
      <c r="L158" s="68">
        <v>56.773000462320901</v>
      </c>
    </row>
    <row r="159" spans="1:12" x14ac:dyDescent="0.2">
      <c r="A159" s="72" t="s">
        <v>654</v>
      </c>
      <c r="B159" s="66" t="s">
        <v>655</v>
      </c>
      <c r="C159" s="67">
        <v>50</v>
      </c>
      <c r="D159" s="67" t="s">
        <v>345</v>
      </c>
      <c r="E159" s="71">
        <v>0.121038041673744</v>
      </c>
      <c r="F159" s="68">
        <v>33.102172907998202</v>
      </c>
      <c r="G159" s="71">
        <v>0.25</v>
      </c>
      <c r="H159" s="68">
        <v>66.435506241331495</v>
      </c>
      <c r="I159" s="71">
        <v>4.61764512924578E-3</v>
      </c>
      <c r="J159" s="68">
        <v>31.206657420249702</v>
      </c>
      <c r="K159" s="71">
        <v>0.10849647989198601</v>
      </c>
      <c r="L159" s="68">
        <v>44.521497919556197</v>
      </c>
    </row>
    <row r="160" spans="1:12" x14ac:dyDescent="0.2">
      <c r="A160" s="72" t="s">
        <v>656</v>
      </c>
      <c r="B160" s="66" t="s">
        <v>657</v>
      </c>
      <c r="C160" s="67">
        <v>50</v>
      </c>
      <c r="D160" s="67" t="s">
        <v>345</v>
      </c>
      <c r="E160" s="71">
        <v>0.37327912457460999</v>
      </c>
      <c r="F160" s="68">
        <v>96.4863615349052</v>
      </c>
      <c r="G160" s="71">
        <v>0.75</v>
      </c>
      <c r="H160" s="68">
        <v>99.861303744798903</v>
      </c>
      <c r="I160" s="71">
        <v>0.16120527353810299</v>
      </c>
      <c r="J160" s="68">
        <v>90.013869625520101</v>
      </c>
      <c r="K160" s="71">
        <v>0.208632100185727</v>
      </c>
      <c r="L160" s="68">
        <v>64.539990753582998</v>
      </c>
    </row>
    <row r="161" spans="1:12" x14ac:dyDescent="0.2">
      <c r="A161" s="72" t="s">
        <v>658</v>
      </c>
      <c r="B161" s="66" t="s">
        <v>659</v>
      </c>
      <c r="C161" s="67">
        <v>50</v>
      </c>
      <c r="D161" s="67" t="s">
        <v>345</v>
      </c>
      <c r="E161" s="71">
        <v>0.237655055818592</v>
      </c>
      <c r="F161" s="68">
        <v>81.276005547850204</v>
      </c>
      <c r="G161" s="71">
        <v>0.36284884324099997</v>
      </c>
      <c r="H161" s="68">
        <v>91.816920943134505</v>
      </c>
      <c r="I161" s="71">
        <v>7.1408759311949996E-2</v>
      </c>
      <c r="J161" s="68">
        <v>79.935275080906194</v>
      </c>
      <c r="K161" s="71">
        <v>0.278707564902825</v>
      </c>
      <c r="L161" s="68">
        <v>72.769301895515497</v>
      </c>
    </row>
    <row r="162" spans="1:12" x14ac:dyDescent="0.2">
      <c r="A162" s="72" t="s">
        <v>660</v>
      </c>
      <c r="B162" s="66" t="s">
        <v>661</v>
      </c>
      <c r="C162" s="67">
        <v>50</v>
      </c>
      <c r="D162" s="67" t="s">
        <v>345</v>
      </c>
      <c r="E162" s="71">
        <v>0.37118203422905</v>
      </c>
      <c r="F162" s="68">
        <v>96.255201109569995</v>
      </c>
      <c r="G162" s="71">
        <v>0.60239651416121798</v>
      </c>
      <c r="H162" s="68">
        <v>98.012020342117395</v>
      </c>
      <c r="I162" s="71">
        <v>0.131664767355511</v>
      </c>
      <c r="J162" s="68">
        <v>87.609801202034205</v>
      </c>
      <c r="K162" s="71">
        <v>0.37948482117042098</v>
      </c>
      <c r="L162" s="68">
        <v>82.709200184928306</v>
      </c>
    </row>
    <row r="163" spans="1:12" x14ac:dyDescent="0.2">
      <c r="A163" s="72" t="s">
        <v>662</v>
      </c>
      <c r="B163" s="66" t="s">
        <v>663</v>
      </c>
      <c r="C163" s="67">
        <v>50</v>
      </c>
      <c r="D163" s="67" t="s">
        <v>345</v>
      </c>
      <c r="E163" s="71">
        <v>0.18991629842624699</v>
      </c>
      <c r="F163" s="68">
        <v>68.515950069348094</v>
      </c>
      <c r="G163" s="71">
        <v>0.25</v>
      </c>
      <c r="H163" s="68">
        <v>66.435506241331495</v>
      </c>
      <c r="I163" s="71">
        <v>5.4379766756067302E-2</v>
      </c>
      <c r="J163" s="68">
        <v>75.312066574202504</v>
      </c>
      <c r="K163" s="71">
        <v>0.26536912852267303</v>
      </c>
      <c r="L163" s="68">
        <v>71.243643088303301</v>
      </c>
    </row>
    <row r="164" spans="1:12" x14ac:dyDescent="0.2">
      <c r="A164" s="72" t="s">
        <v>664</v>
      </c>
      <c r="B164" s="66" t="s">
        <v>665</v>
      </c>
      <c r="C164" s="67">
        <v>50</v>
      </c>
      <c r="D164" s="67" t="s">
        <v>345</v>
      </c>
      <c r="E164" s="71">
        <v>0.26996911728145401</v>
      </c>
      <c r="F164" s="68">
        <v>86.3153028201572</v>
      </c>
      <c r="G164" s="71">
        <v>0.439853719265483</v>
      </c>
      <c r="H164" s="68">
        <v>95.191863153028194</v>
      </c>
      <c r="I164" s="71">
        <v>0.119792337348992</v>
      </c>
      <c r="J164" s="68">
        <v>86.685159500693501</v>
      </c>
      <c r="K164" s="71">
        <v>0.25026129522988699</v>
      </c>
      <c r="L164" s="68">
        <v>69.625520110956998</v>
      </c>
    </row>
    <row r="165" spans="1:12" x14ac:dyDescent="0.2">
      <c r="A165" s="72" t="s">
        <v>666</v>
      </c>
      <c r="B165" s="66" t="s">
        <v>667</v>
      </c>
      <c r="C165" s="67">
        <v>50</v>
      </c>
      <c r="D165" s="67" t="s">
        <v>345</v>
      </c>
      <c r="E165" s="71">
        <v>0.45158148445693702</v>
      </c>
      <c r="F165" s="68">
        <v>98.844197873324106</v>
      </c>
      <c r="G165" s="71">
        <v>0.39008195870940898</v>
      </c>
      <c r="H165" s="68">
        <v>93.573740175681905</v>
      </c>
      <c r="I165" s="71">
        <v>0.66666666666666696</v>
      </c>
      <c r="J165" s="68">
        <v>99.815071659731899</v>
      </c>
      <c r="K165" s="71">
        <v>0.29799582799473401</v>
      </c>
      <c r="L165" s="68">
        <v>76.098012020342097</v>
      </c>
    </row>
    <row r="166" spans="1:12" x14ac:dyDescent="0.2">
      <c r="A166" s="72" t="s">
        <v>668</v>
      </c>
      <c r="B166" s="66" t="s">
        <v>669</v>
      </c>
      <c r="C166" s="67">
        <v>50</v>
      </c>
      <c r="D166" s="67" t="s">
        <v>345</v>
      </c>
      <c r="E166" s="71">
        <v>0.43441930633027998</v>
      </c>
      <c r="F166" s="68">
        <v>98.4281091077208</v>
      </c>
      <c r="G166" s="71">
        <v>0.55715166480615197</v>
      </c>
      <c r="H166" s="68">
        <v>97.595931576514104</v>
      </c>
      <c r="I166" s="71">
        <v>0.26584417674667099</v>
      </c>
      <c r="J166" s="68">
        <v>94.267221451687504</v>
      </c>
      <c r="K166" s="71">
        <v>0.48026207743801602</v>
      </c>
      <c r="L166" s="68">
        <v>88.303282478039804</v>
      </c>
    </row>
    <row r="167" spans="1:12" x14ac:dyDescent="0.2">
      <c r="A167" s="72" t="s">
        <v>670</v>
      </c>
      <c r="B167" s="66" t="s">
        <v>671</v>
      </c>
      <c r="C167" s="67">
        <v>50</v>
      </c>
      <c r="D167" s="67" t="s">
        <v>345</v>
      </c>
      <c r="E167" s="71">
        <v>0.15060735013447901</v>
      </c>
      <c r="F167" s="68">
        <v>50.901525658807202</v>
      </c>
      <c r="G167" s="71">
        <v>0.13135663161115699</v>
      </c>
      <c r="H167" s="68">
        <v>13.407304669440601</v>
      </c>
      <c r="I167" s="71">
        <v>0.126299515925485</v>
      </c>
      <c r="J167" s="68">
        <v>87.147480351363896</v>
      </c>
      <c r="K167" s="71">
        <v>0.194165902866795</v>
      </c>
      <c r="L167" s="68">
        <v>62.320850670365203</v>
      </c>
    </row>
    <row r="168" spans="1:12" x14ac:dyDescent="0.2">
      <c r="A168" s="72" t="s">
        <v>672</v>
      </c>
      <c r="B168" s="66" t="s">
        <v>673</v>
      </c>
      <c r="C168" s="67">
        <v>50</v>
      </c>
      <c r="D168" s="67" t="s">
        <v>345</v>
      </c>
      <c r="E168" s="71">
        <v>0.140902507042928</v>
      </c>
      <c r="F168" s="68">
        <v>44.983818770226499</v>
      </c>
      <c r="G168" s="71">
        <v>0.19331446920370701</v>
      </c>
      <c r="H168" s="68">
        <v>20.018492834026802</v>
      </c>
      <c r="I168" s="71">
        <v>0.117843903172747</v>
      </c>
      <c r="J168" s="68">
        <v>86.453999075358297</v>
      </c>
      <c r="K168" s="71">
        <v>0.11154914875232901</v>
      </c>
      <c r="L168" s="68">
        <v>45.2612112806288</v>
      </c>
    </row>
    <row r="169" spans="1:12" x14ac:dyDescent="0.2">
      <c r="A169" s="72" t="s">
        <v>674</v>
      </c>
      <c r="B169" s="66" t="s">
        <v>675</v>
      </c>
      <c r="C169" s="67">
        <v>50</v>
      </c>
      <c r="D169" s="67" t="s">
        <v>345</v>
      </c>
      <c r="E169" s="71">
        <v>0.322480384242607</v>
      </c>
      <c r="F169" s="68">
        <v>92.649098474341201</v>
      </c>
      <c r="G169" s="71">
        <v>0.43914609635451501</v>
      </c>
      <c r="H169" s="68">
        <v>95.145631067961205</v>
      </c>
      <c r="I169" s="71">
        <v>0.35711172143261699</v>
      </c>
      <c r="J169" s="68">
        <v>96.301433194637099</v>
      </c>
      <c r="K169" s="71">
        <v>0.17118333494068799</v>
      </c>
      <c r="L169" s="68">
        <v>58.391123439667098</v>
      </c>
    </row>
    <row r="170" spans="1:12" x14ac:dyDescent="0.2">
      <c r="A170" s="72" t="s">
        <v>676</v>
      </c>
      <c r="B170" s="66" t="s">
        <v>677</v>
      </c>
      <c r="C170" s="67">
        <v>50</v>
      </c>
      <c r="D170" s="67" t="s">
        <v>345</v>
      </c>
      <c r="E170" s="71">
        <v>0.495603870898848</v>
      </c>
      <c r="F170" s="68">
        <v>99.491447064262601</v>
      </c>
      <c r="G170" s="71">
        <v>0.74969897166903898</v>
      </c>
      <c r="H170" s="68">
        <v>99.445214979195597</v>
      </c>
      <c r="I170" s="71">
        <v>0.527352779902999</v>
      </c>
      <c r="J170" s="68">
        <v>99.214054553860393</v>
      </c>
      <c r="K170" s="71">
        <v>0.20975986112450601</v>
      </c>
      <c r="L170" s="68">
        <v>64.632454923717106</v>
      </c>
    </row>
    <row r="171" spans="1:12" x14ac:dyDescent="0.2">
      <c r="A171" s="72" t="s">
        <v>678</v>
      </c>
      <c r="B171" s="66" t="s">
        <v>679</v>
      </c>
      <c r="C171" s="67">
        <v>50</v>
      </c>
      <c r="D171" s="67" t="s">
        <v>345</v>
      </c>
      <c r="E171" s="71">
        <v>0.18980828072730099</v>
      </c>
      <c r="F171" s="68">
        <v>68.377253814146997</v>
      </c>
      <c r="G171" s="71">
        <v>0.25</v>
      </c>
      <c r="H171" s="68">
        <v>66.435506241331495</v>
      </c>
      <c r="I171" s="71">
        <v>6.0332164766337297E-5</v>
      </c>
      <c r="J171" s="68">
        <v>4.8543689320388301</v>
      </c>
      <c r="K171" s="71">
        <v>0.319364510017137</v>
      </c>
      <c r="L171" s="68">
        <v>78.363384188626895</v>
      </c>
    </row>
    <row r="172" spans="1:12" x14ac:dyDescent="0.2">
      <c r="A172" s="72" t="s">
        <v>680</v>
      </c>
      <c r="B172" s="66" t="s">
        <v>681</v>
      </c>
      <c r="C172" s="67">
        <v>50</v>
      </c>
      <c r="D172" s="67" t="s">
        <v>345</v>
      </c>
      <c r="E172" s="71">
        <v>0.18623170031783401</v>
      </c>
      <c r="F172" s="68">
        <v>66.250577901063295</v>
      </c>
      <c r="G172" s="71">
        <v>0.28833385205934198</v>
      </c>
      <c r="H172" s="68">
        <v>83.402681460933906</v>
      </c>
      <c r="I172" s="71">
        <v>2.4255764760688601E-3</v>
      </c>
      <c r="J172" s="68">
        <v>23.9019879796579</v>
      </c>
      <c r="K172" s="71">
        <v>0.26793567241809202</v>
      </c>
      <c r="L172" s="68">
        <v>71.382339343504398</v>
      </c>
    </row>
    <row r="173" spans="1:12" x14ac:dyDescent="0.2">
      <c r="A173" s="72" t="s">
        <v>682</v>
      </c>
      <c r="B173" s="66" t="s">
        <v>683</v>
      </c>
      <c r="C173" s="67">
        <v>50</v>
      </c>
      <c r="D173" s="67" t="s">
        <v>345</v>
      </c>
      <c r="E173" s="71">
        <v>0.30174376636383199</v>
      </c>
      <c r="F173" s="68">
        <v>90.198797965788302</v>
      </c>
      <c r="G173" s="71">
        <v>0.25759933569061899</v>
      </c>
      <c r="H173" s="68">
        <v>71.705963938973696</v>
      </c>
      <c r="I173" s="71">
        <v>3.86572759428754E-4</v>
      </c>
      <c r="J173" s="68">
        <v>10.3097549699491</v>
      </c>
      <c r="K173" s="71">
        <v>0.64724539064144904</v>
      </c>
      <c r="L173" s="68">
        <v>94.0360610263523</v>
      </c>
    </row>
    <row r="174" spans="1:12" x14ac:dyDescent="0.2">
      <c r="A174" s="72" t="s">
        <v>684</v>
      </c>
      <c r="B174" s="66" t="s">
        <v>685</v>
      </c>
      <c r="C174" s="67">
        <v>50</v>
      </c>
      <c r="D174" s="67" t="s">
        <v>345</v>
      </c>
      <c r="E174" s="71">
        <v>0.164027376430678</v>
      </c>
      <c r="F174" s="68">
        <v>57.096625057790099</v>
      </c>
      <c r="G174" s="71">
        <v>0.26735138499844402</v>
      </c>
      <c r="H174" s="68">
        <v>76.606564956079495</v>
      </c>
      <c r="I174" s="71">
        <v>6.2990015529778296E-3</v>
      </c>
      <c r="J174" s="68">
        <v>35.413777161349998</v>
      </c>
      <c r="K174" s="71">
        <v>0.218431742740611</v>
      </c>
      <c r="L174" s="68">
        <v>65.649560795191903</v>
      </c>
    </row>
    <row r="175" spans="1:12" x14ac:dyDescent="0.2">
      <c r="A175" s="72" t="s">
        <v>686</v>
      </c>
      <c r="B175" s="66" t="s">
        <v>687</v>
      </c>
      <c r="C175" s="67">
        <v>50</v>
      </c>
      <c r="D175" s="67" t="s">
        <v>345</v>
      </c>
      <c r="E175" s="71">
        <v>0.29494700157747</v>
      </c>
      <c r="F175" s="68">
        <v>89.597780859916796</v>
      </c>
      <c r="G175" s="71">
        <v>0.25</v>
      </c>
      <c r="H175" s="68">
        <v>66.435506241331495</v>
      </c>
      <c r="I175" s="71">
        <v>3.3450833576002602E-3</v>
      </c>
      <c r="J175" s="68">
        <v>26.999537679149299</v>
      </c>
      <c r="K175" s="71">
        <v>0.63149592137480803</v>
      </c>
      <c r="L175" s="68">
        <v>93.527508090614901</v>
      </c>
    </row>
    <row r="176" spans="1:12" x14ac:dyDescent="0.2">
      <c r="A176" s="72" t="s">
        <v>688</v>
      </c>
      <c r="B176" s="66" t="s">
        <v>689</v>
      </c>
      <c r="C176" s="67">
        <v>50</v>
      </c>
      <c r="D176" s="67" t="s">
        <v>345</v>
      </c>
      <c r="E176" s="71">
        <v>0.14751143039460499</v>
      </c>
      <c r="F176" s="68">
        <v>49.283402681460899</v>
      </c>
      <c r="G176" s="71">
        <v>0.26089324618736398</v>
      </c>
      <c r="H176" s="68">
        <v>73.185390661118802</v>
      </c>
      <c r="I176" s="71">
        <v>6.58067500877271E-4</v>
      </c>
      <c r="J176" s="68">
        <v>13.2223763291724</v>
      </c>
      <c r="K176" s="71">
        <v>0.18098297749557299</v>
      </c>
      <c r="L176" s="68">
        <v>60.6102635228849</v>
      </c>
    </row>
    <row r="177" spans="1:12" x14ac:dyDescent="0.2">
      <c r="A177" s="72" t="s">
        <v>690</v>
      </c>
      <c r="B177" s="66" t="s">
        <v>691</v>
      </c>
      <c r="C177" s="67">
        <v>50</v>
      </c>
      <c r="D177" s="67" t="s">
        <v>345</v>
      </c>
      <c r="E177" s="71">
        <v>0.189775525808346</v>
      </c>
      <c r="F177" s="68">
        <v>68.331021729080007</v>
      </c>
      <c r="G177" s="71">
        <v>0.255322749798648</v>
      </c>
      <c r="H177" s="68">
        <v>69.163199260286603</v>
      </c>
      <c r="I177" s="71">
        <v>7.4465532994007005E-4</v>
      </c>
      <c r="J177" s="68">
        <v>13.962089690245</v>
      </c>
      <c r="K177" s="71">
        <v>0.31325917229645001</v>
      </c>
      <c r="L177" s="68">
        <v>77.854831252889497</v>
      </c>
    </row>
    <row r="178" spans="1:12" x14ac:dyDescent="0.2">
      <c r="A178" s="72" t="s">
        <v>692</v>
      </c>
      <c r="B178" s="66" t="s">
        <v>693</v>
      </c>
      <c r="C178" s="67">
        <v>50</v>
      </c>
      <c r="D178" s="67" t="s">
        <v>345</v>
      </c>
      <c r="E178" s="71">
        <v>0.17043559482349299</v>
      </c>
      <c r="F178" s="68">
        <v>59.870550161812297</v>
      </c>
      <c r="G178" s="71">
        <v>0.26553584396721602</v>
      </c>
      <c r="H178" s="68">
        <v>75.635691169671702</v>
      </c>
      <c r="I178" s="71">
        <v>8.1783601127701595E-4</v>
      </c>
      <c r="J178" s="68">
        <v>14.5168747110495</v>
      </c>
      <c r="K178" s="71">
        <v>0.24495310449198501</v>
      </c>
      <c r="L178" s="68">
        <v>68.608414239482201</v>
      </c>
    </row>
    <row r="179" spans="1:12" x14ac:dyDescent="0.2">
      <c r="A179" s="72" t="s">
        <v>694</v>
      </c>
      <c r="B179" s="66" t="s">
        <v>695</v>
      </c>
      <c r="C179" s="67">
        <v>50</v>
      </c>
      <c r="D179" s="67" t="s">
        <v>345</v>
      </c>
      <c r="E179" s="71">
        <v>0.129434302540403</v>
      </c>
      <c r="F179" s="68">
        <v>38.187702265372202</v>
      </c>
      <c r="G179" s="71">
        <v>0.257599336030709</v>
      </c>
      <c r="H179" s="68">
        <v>71.983356449375904</v>
      </c>
      <c r="I179" s="71">
        <v>5.0779572011667203E-4</v>
      </c>
      <c r="J179" s="68">
        <v>11.373092926490999</v>
      </c>
      <c r="K179" s="71">
        <v>0.130195775870383</v>
      </c>
      <c r="L179" s="68">
        <v>50.161812297734599</v>
      </c>
    </row>
    <row r="180" spans="1:12" x14ac:dyDescent="0.2">
      <c r="A180" s="72" t="s">
        <v>696</v>
      </c>
      <c r="B180" s="66" t="s">
        <v>697</v>
      </c>
      <c r="C180" s="67">
        <v>50</v>
      </c>
      <c r="D180" s="67" t="s">
        <v>345</v>
      </c>
      <c r="E180" s="71">
        <v>0.18359822186692401</v>
      </c>
      <c r="F180" s="68">
        <v>64.817383263985207</v>
      </c>
      <c r="G180" s="71">
        <v>0.36681709720925398</v>
      </c>
      <c r="H180" s="68">
        <v>92.001849283402706</v>
      </c>
      <c r="I180" s="71">
        <v>7.3906901838763199E-4</v>
      </c>
      <c r="J180" s="68">
        <v>13.869625520111001</v>
      </c>
      <c r="K180" s="71">
        <v>0.183238499373131</v>
      </c>
      <c r="L180" s="68">
        <v>60.795191863153001</v>
      </c>
    </row>
    <row r="181" spans="1:12" x14ac:dyDescent="0.2">
      <c r="A181" s="72" t="s">
        <v>698</v>
      </c>
      <c r="B181" s="66" t="s">
        <v>699</v>
      </c>
      <c r="C181" s="67">
        <v>50</v>
      </c>
      <c r="D181" s="67" t="s">
        <v>345</v>
      </c>
      <c r="E181" s="71">
        <v>0.16017270781562701</v>
      </c>
      <c r="F181" s="68">
        <v>55.339805825242699</v>
      </c>
      <c r="G181" s="71">
        <v>0.32020956530760403</v>
      </c>
      <c r="H181" s="68">
        <v>87.748497457235302</v>
      </c>
      <c r="I181" s="71">
        <v>1.1803876310302801E-3</v>
      </c>
      <c r="J181" s="68">
        <v>16.643550624133098</v>
      </c>
      <c r="K181" s="71">
        <v>0.15912817050824599</v>
      </c>
      <c r="L181" s="68">
        <v>56.171983356449402</v>
      </c>
    </row>
    <row r="182" spans="1:12" x14ac:dyDescent="0.2">
      <c r="A182" s="72" t="s">
        <v>700</v>
      </c>
      <c r="B182" s="66" t="s">
        <v>701</v>
      </c>
      <c r="C182" s="67">
        <v>50</v>
      </c>
      <c r="D182" s="67" t="s">
        <v>345</v>
      </c>
      <c r="E182" s="71">
        <v>0.13334631148039999</v>
      </c>
      <c r="F182" s="68">
        <v>40.406842348589898</v>
      </c>
      <c r="G182" s="71">
        <v>0.258716264121783</v>
      </c>
      <c r="H182" s="68">
        <v>72.353213129912206</v>
      </c>
      <c r="I182" s="71">
        <v>8.7158615625445995E-3</v>
      </c>
      <c r="J182" s="68">
        <v>40.591770688858098</v>
      </c>
      <c r="K182" s="71">
        <v>0.132606808756871</v>
      </c>
      <c r="L182" s="68">
        <v>50.485436893203897</v>
      </c>
    </row>
    <row r="183" spans="1:12" x14ac:dyDescent="0.2">
      <c r="A183" s="72" t="s">
        <v>702</v>
      </c>
      <c r="B183" s="66" t="s">
        <v>703</v>
      </c>
      <c r="C183" s="67">
        <v>50</v>
      </c>
      <c r="D183" s="67" t="s">
        <v>345</v>
      </c>
      <c r="E183" s="71">
        <v>0.142029208144686</v>
      </c>
      <c r="F183" s="68">
        <v>45.584835876097998</v>
      </c>
      <c r="G183" s="71">
        <v>0.279048656499637</v>
      </c>
      <c r="H183" s="68">
        <v>80.859916782246898</v>
      </c>
      <c r="I183" s="71">
        <v>4.7880276315951601E-3</v>
      </c>
      <c r="J183" s="68">
        <v>31.7152103559871</v>
      </c>
      <c r="K183" s="71">
        <v>0.14225094030282601</v>
      </c>
      <c r="L183" s="68">
        <v>52.519648636153498</v>
      </c>
    </row>
    <row r="184" spans="1:12" x14ac:dyDescent="0.2">
      <c r="A184" s="72" t="s">
        <v>704</v>
      </c>
      <c r="B184" s="66" t="s">
        <v>705</v>
      </c>
      <c r="C184" s="67">
        <v>50</v>
      </c>
      <c r="D184" s="67" t="s">
        <v>345</v>
      </c>
      <c r="E184" s="71">
        <v>0.17438733932459499</v>
      </c>
      <c r="F184" s="68">
        <v>61.442441054091503</v>
      </c>
      <c r="G184" s="71">
        <v>0.26667704118684499</v>
      </c>
      <c r="H184" s="68">
        <v>76.1442441054092</v>
      </c>
      <c r="I184" s="71">
        <v>5.3958214321901003E-2</v>
      </c>
      <c r="J184" s="68">
        <v>75.219602404068397</v>
      </c>
      <c r="K184" s="71">
        <v>0.20252676246504001</v>
      </c>
      <c r="L184" s="68">
        <v>63.615349052242301</v>
      </c>
    </row>
    <row r="185" spans="1:12" x14ac:dyDescent="0.2">
      <c r="A185" s="72" t="s">
        <v>706</v>
      </c>
      <c r="B185" s="66" t="s">
        <v>707</v>
      </c>
      <c r="C185" s="67">
        <v>50</v>
      </c>
      <c r="D185" s="67" t="s">
        <v>345</v>
      </c>
      <c r="E185" s="71">
        <v>0.30321797247819599</v>
      </c>
      <c r="F185" s="68">
        <v>90.476190476190496</v>
      </c>
      <c r="G185" s="71">
        <v>0.69245709330407901</v>
      </c>
      <c r="H185" s="68">
        <v>98.751733703189998</v>
      </c>
      <c r="I185" s="71">
        <v>4.1191423416843197E-2</v>
      </c>
      <c r="J185" s="68">
        <v>70.457697642163694</v>
      </c>
      <c r="K185" s="71">
        <v>0.17600540071366599</v>
      </c>
      <c r="L185" s="68">
        <v>59.8243180767453</v>
      </c>
    </row>
    <row r="186" spans="1:12" x14ac:dyDescent="0.2">
      <c r="A186" s="72" t="s">
        <v>708</v>
      </c>
      <c r="B186" s="66" t="s">
        <v>709</v>
      </c>
      <c r="C186" s="67">
        <v>50</v>
      </c>
      <c r="D186" s="67" t="s">
        <v>345</v>
      </c>
      <c r="E186" s="71">
        <v>0.205426510400671</v>
      </c>
      <c r="F186" s="68">
        <v>73.5090152565881</v>
      </c>
      <c r="G186" s="71">
        <v>0.31506650780704898</v>
      </c>
      <c r="H186" s="68">
        <v>87.055016181229803</v>
      </c>
      <c r="I186" s="71">
        <v>8.1167394750647506E-2</v>
      </c>
      <c r="J186" s="68">
        <v>82.061950993989797</v>
      </c>
      <c r="K186" s="71">
        <v>0.22004562864431501</v>
      </c>
      <c r="L186" s="68">
        <v>65.788257050393</v>
      </c>
    </row>
    <row r="187" spans="1:12" x14ac:dyDescent="0.2">
      <c r="A187" s="72" t="s">
        <v>710</v>
      </c>
      <c r="B187" s="66" t="s">
        <v>711</v>
      </c>
      <c r="C187" s="67">
        <v>50</v>
      </c>
      <c r="D187" s="67" t="s">
        <v>345</v>
      </c>
      <c r="E187" s="71">
        <v>0.13313100681435799</v>
      </c>
      <c r="F187" s="68">
        <v>40.2681460933888</v>
      </c>
      <c r="G187" s="71">
        <v>0.25</v>
      </c>
      <c r="H187" s="68">
        <v>66.435506241331495</v>
      </c>
      <c r="I187" s="71">
        <v>4.7310472537602797E-3</v>
      </c>
      <c r="J187" s="68">
        <v>31.5302820157189</v>
      </c>
      <c r="K187" s="71">
        <v>0.14466197318931401</v>
      </c>
      <c r="L187" s="68">
        <v>52.935737401756803</v>
      </c>
    </row>
    <row r="188" spans="1:12" x14ac:dyDescent="0.2">
      <c r="A188" s="72" t="s">
        <v>712</v>
      </c>
      <c r="B188" s="66" t="s">
        <v>713</v>
      </c>
      <c r="C188" s="67">
        <v>50</v>
      </c>
      <c r="D188" s="67" t="s">
        <v>345</v>
      </c>
      <c r="E188" s="71">
        <v>0.15231581487453999</v>
      </c>
      <c r="F188" s="68">
        <v>52.057327785483103</v>
      </c>
      <c r="G188" s="71">
        <v>0.25578379499948101</v>
      </c>
      <c r="H188" s="68">
        <v>71.012482662968097</v>
      </c>
      <c r="I188" s="71">
        <v>2.51582489104729E-2</v>
      </c>
      <c r="J188" s="68">
        <v>61.673601479426701</v>
      </c>
      <c r="K188" s="71">
        <v>0.17600540071366599</v>
      </c>
      <c r="L188" s="68">
        <v>59.8243180767453</v>
      </c>
    </row>
    <row r="189" spans="1:12" x14ac:dyDescent="0.2">
      <c r="A189" s="72" t="s">
        <v>714</v>
      </c>
      <c r="B189" s="66" t="s">
        <v>715</v>
      </c>
      <c r="C189" s="67">
        <v>50</v>
      </c>
      <c r="D189" s="67" t="s">
        <v>345</v>
      </c>
      <c r="E189" s="71">
        <v>0.150746844075868</v>
      </c>
      <c r="F189" s="68">
        <v>50.947757743874199</v>
      </c>
      <c r="G189" s="71">
        <v>0.284495279593318</v>
      </c>
      <c r="H189" s="68">
        <v>82.385575589459094</v>
      </c>
      <c r="I189" s="71">
        <v>8.6170821260392605E-3</v>
      </c>
      <c r="J189" s="68">
        <v>40.314378178455897</v>
      </c>
      <c r="K189" s="71">
        <v>0.15912817050824599</v>
      </c>
      <c r="L189" s="68">
        <v>56.171983356449402</v>
      </c>
    </row>
    <row r="190" spans="1:12" x14ac:dyDescent="0.2">
      <c r="A190" s="72" t="s">
        <v>716</v>
      </c>
      <c r="B190" s="66" t="s">
        <v>717</v>
      </c>
      <c r="C190" s="67">
        <v>50</v>
      </c>
      <c r="D190" s="67" t="s">
        <v>345</v>
      </c>
      <c r="E190" s="71">
        <v>0.20086937693659099</v>
      </c>
      <c r="F190" s="68">
        <v>72.029588534442894</v>
      </c>
      <c r="G190" s="71">
        <v>0.259414877061936</v>
      </c>
      <c r="H190" s="68">
        <v>72.584373555247296</v>
      </c>
      <c r="I190" s="71">
        <v>3.7478202128714201E-2</v>
      </c>
      <c r="J190" s="68">
        <v>68.978270920018502</v>
      </c>
      <c r="K190" s="71">
        <v>0.30571505161912399</v>
      </c>
      <c r="L190" s="68">
        <v>77.161349976883997</v>
      </c>
    </row>
    <row r="191" spans="1:12" x14ac:dyDescent="0.2">
      <c r="A191" s="72" t="s">
        <v>718</v>
      </c>
      <c r="B191" s="66" t="s">
        <v>719</v>
      </c>
      <c r="C191" s="67">
        <v>50</v>
      </c>
      <c r="D191" s="67" t="s">
        <v>345</v>
      </c>
      <c r="E191" s="71">
        <v>0.15144979617615201</v>
      </c>
      <c r="F191" s="68">
        <v>51.363846509477597</v>
      </c>
      <c r="G191" s="71">
        <v>0.26338313103019001</v>
      </c>
      <c r="H191" s="68">
        <v>74.711049468330998</v>
      </c>
      <c r="I191" s="71">
        <v>2.2193955444066101E-2</v>
      </c>
      <c r="J191" s="68">
        <v>59.454461396208998</v>
      </c>
      <c r="K191" s="71">
        <v>0.16877230205419999</v>
      </c>
      <c r="L191" s="68">
        <v>58.159963014332</v>
      </c>
    </row>
    <row r="192" spans="1:12" x14ac:dyDescent="0.2">
      <c r="A192" s="72" t="s">
        <v>720</v>
      </c>
      <c r="B192" s="66" t="s">
        <v>721</v>
      </c>
      <c r="C192" s="67">
        <v>50</v>
      </c>
      <c r="D192" s="67" t="s">
        <v>345</v>
      </c>
      <c r="E192" s="71">
        <v>0.23476165712109801</v>
      </c>
      <c r="F192" s="68">
        <v>80.767452612112805</v>
      </c>
      <c r="G192" s="71">
        <v>0.32537694659363198</v>
      </c>
      <c r="H192" s="68">
        <v>88.257050392972701</v>
      </c>
      <c r="I192" s="71">
        <v>4.8869053460733197E-3</v>
      </c>
      <c r="J192" s="68">
        <v>32.038834951456302</v>
      </c>
      <c r="K192" s="71">
        <v>0.37402111942358901</v>
      </c>
      <c r="L192" s="68">
        <v>82.200647249190894</v>
      </c>
    </row>
    <row r="193" spans="1:12" x14ac:dyDescent="0.2">
      <c r="A193" s="72" t="s">
        <v>722</v>
      </c>
      <c r="B193" s="66" t="s">
        <v>723</v>
      </c>
      <c r="C193" s="67">
        <v>50</v>
      </c>
      <c r="D193" s="67" t="s">
        <v>345</v>
      </c>
      <c r="E193" s="71">
        <v>0.152531384918002</v>
      </c>
      <c r="F193" s="68">
        <v>52.149791955617196</v>
      </c>
      <c r="G193" s="71">
        <v>0.25578379499948101</v>
      </c>
      <c r="H193" s="68">
        <v>71.012482662968097</v>
      </c>
      <c r="I193" s="71">
        <v>1.5519191521050401E-2</v>
      </c>
      <c r="J193" s="68">
        <v>52.565880721220502</v>
      </c>
      <c r="K193" s="71">
        <v>0.186291168233475</v>
      </c>
      <c r="L193" s="68">
        <v>61.257512713823402</v>
      </c>
    </row>
    <row r="194" spans="1:12" x14ac:dyDescent="0.2">
      <c r="A194" s="72" t="s">
        <v>724</v>
      </c>
      <c r="B194" s="66" t="s">
        <v>725</v>
      </c>
      <c r="C194" s="67">
        <v>50</v>
      </c>
      <c r="D194" s="67" t="s">
        <v>345</v>
      </c>
      <c r="E194" s="71">
        <v>0.314937376797091</v>
      </c>
      <c r="F194" s="68">
        <v>91.816920943134505</v>
      </c>
      <c r="G194" s="71">
        <v>0.74975576946301803</v>
      </c>
      <c r="H194" s="68">
        <v>99.491447064262601</v>
      </c>
      <c r="I194" s="71">
        <v>8.9045806145871898E-4</v>
      </c>
      <c r="J194" s="68">
        <v>15.071659731853901</v>
      </c>
      <c r="K194" s="71">
        <v>0.194165902866795</v>
      </c>
      <c r="L194" s="68">
        <v>62.320850670365203</v>
      </c>
    </row>
    <row r="195" spans="1:12" x14ac:dyDescent="0.2">
      <c r="A195" s="72" t="s">
        <v>726</v>
      </c>
      <c r="B195" s="66" t="s">
        <v>727</v>
      </c>
      <c r="C195" s="67">
        <v>50</v>
      </c>
      <c r="D195" s="67" t="s">
        <v>345</v>
      </c>
      <c r="E195" s="71">
        <v>0.19223698449076501</v>
      </c>
      <c r="F195" s="68">
        <v>69.394359685621794</v>
      </c>
      <c r="G195" s="71">
        <v>0.25</v>
      </c>
      <c r="H195" s="68">
        <v>66.435506241331495</v>
      </c>
      <c r="I195" s="71">
        <v>4.6047966126751697E-3</v>
      </c>
      <c r="J195" s="68">
        <v>31.114193250115601</v>
      </c>
      <c r="K195" s="71">
        <v>0.32210615685962002</v>
      </c>
      <c r="L195" s="68">
        <v>78.5945446139621</v>
      </c>
    </row>
    <row r="196" spans="1:12" x14ac:dyDescent="0.2">
      <c r="A196" s="72" t="s">
        <v>728</v>
      </c>
      <c r="B196" s="66" t="s">
        <v>729</v>
      </c>
      <c r="C196" s="67">
        <v>50</v>
      </c>
      <c r="D196" s="67" t="s">
        <v>345</v>
      </c>
      <c r="E196" s="71">
        <v>0.188722659055367</v>
      </c>
      <c r="F196" s="68">
        <v>67.637540453074394</v>
      </c>
      <c r="G196" s="71">
        <v>0.24781815316105299</v>
      </c>
      <c r="H196" s="68">
        <v>37.124364308830302</v>
      </c>
      <c r="I196" s="71">
        <v>1.2479261376992699E-2</v>
      </c>
      <c r="J196" s="68">
        <v>47.434119278779498</v>
      </c>
      <c r="K196" s="71">
        <v>0.30587056262805401</v>
      </c>
      <c r="L196" s="68">
        <v>77.207582061951001</v>
      </c>
    </row>
    <row r="197" spans="1:12" x14ac:dyDescent="0.2">
      <c r="A197" s="72" t="s">
        <v>730</v>
      </c>
      <c r="B197" s="66" t="s">
        <v>731</v>
      </c>
      <c r="C197" s="67">
        <v>50</v>
      </c>
      <c r="D197" s="67" t="s">
        <v>345</v>
      </c>
      <c r="E197" s="71">
        <v>0.185633212055234</v>
      </c>
      <c r="F197" s="68">
        <v>65.973185390661101</v>
      </c>
      <c r="G197" s="71">
        <v>0.20853652377602799</v>
      </c>
      <c r="H197" s="68">
        <v>22.2838650023116</v>
      </c>
      <c r="I197" s="71">
        <v>6.327056464292E-3</v>
      </c>
      <c r="J197" s="68">
        <v>35.506241331483999</v>
      </c>
      <c r="K197" s="71">
        <v>0.342036055925383</v>
      </c>
      <c r="L197" s="68">
        <v>80.258899676375407</v>
      </c>
    </row>
    <row r="198" spans="1:12" x14ac:dyDescent="0.2">
      <c r="A198" s="72" t="s">
        <v>732</v>
      </c>
      <c r="B198" s="66" t="s">
        <v>733</v>
      </c>
      <c r="C198" s="67">
        <v>50</v>
      </c>
      <c r="D198" s="67" t="s">
        <v>345</v>
      </c>
      <c r="E198" s="71">
        <v>0.29051179330142701</v>
      </c>
      <c r="F198" s="68">
        <v>89.227924179380494</v>
      </c>
      <c r="G198" s="71">
        <v>0.38138297341982702</v>
      </c>
      <c r="H198" s="68">
        <v>93.111419325011596</v>
      </c>
      <c r="I198" s="71">
        <v>0.15534944921853799</v>
      </c>
      <c r="J198" s="68">
        <v>89.551548774849707</v>
      </c>
      <c r="K198" s="71">
        <v>0.33480295726591702</v>
      </c>
      <c r="L198" s="68">
        <v>79.796578825704998</v>
      </c>
    </row>
    <row r="199" spans="1:12" x14ac:dyDescent="0.2">
      <c r="A199" s="72" t="s">
        <v>734</v>
      </c>
      <c r="B199" s="66" t="s">
        <v>735</v>
      </c>
      <c r="C199" s="67">
        <v>50</v>
      </c>
      <c r="D199" s="67" t="s">
        <v>345</v>
      </c>
      <c r="E199" s="71">
        <v>0.18189399581308299</v>
      </c>
      <c r="F199" s="68">
        <v>63.846509477577399</v>
      </c>
      <c r="G199" s="71">
        <v>0.26071311717557499</v>
      </c>
      <c r="H199" s="68">
        <v>73.092926490984695</v>
      </c>
      <c r="I199" s="71">
        <v>1.6547072880658299E-2</v>
      </c>
      <c r="J199" s="68">
        <v>53.999075358298697</v>
      </c>
      <c r="K199" s="71">
        <v>0.26842179738301603</v>
      </c>
      <c r="L199" s="68">
        <v>71.521035598705495</v>
      </c>
    </row>
    <row r="200" spans="1:12" x14ac:dyDescent="0.2">
      <c r="A200" s="72" t="s">
        <v>736</v>
      </c>
      <c r="B200" s="66" t="s">
        <v>737</v>
      </c>
      <c r="C200" s="67">
        <v>50</v>
      </c>
      <c r="D200" s="67" t="s">
        <v>345</v>
      </c>
      <c r="E200" s="71">
        <v>0.168767206730353</v>
      </c>
      <c r="F200" s="68">
        <v>58.9459084604716</v>
      </c>
      <c r="G200" s="71">
        <v>0.24999999998203101</v>
      </c>
      <c r="H200" s="68">
        <v>45.3536754507628</v>
      </c>
      <c r="I200" s="71">
        <v>9.0498267383774694E-5</v>
      </c>
      <c r="J200" s="68">
        <v>5.7790106333795697</v>
      </c>
      <c r="K200" s="71">
        <v>0.25621112194164303</v>
      </c>
      <c r="L200" s="68">
        <v>70.550161812297702</v>
      </c>
    </row>
    <row r="201" spans="1:12" x14ac:dyDescent="0.2">
      <c r="A201" s="72" t="s">
        <v>738</v>
      </c>
      <c r="B201" s="66" t="s">
        <v>739</v>
      </c>
      <c r="C201" s="67">
        <v>50</v>
      </c>
      <c r="D201" s="67" t="s">
        <v>345</v>
      </c>
      <c r="E201" s="71">
        <v>0.18551174488165401</v>
      </c>
      <c r="F201" s="68">
        <v>65.880721220527107</v>
      </c>
      <c r="G201" s="71">
        <v>0.27115990317893301</v>
      </c>
      <c r="H201" s="68">
        <v>78.085991678224701</v>
      </c>
      <c r="I201" s="71">
        <v>3.7525069122632503E-2</v>
      </c>
      <c r="J201" s="68">
        <v>69.024503005085506</v>
      </c>
      <c r="K201" s="71">
        <v>0.24785026234339799</v>
      </c>
      <c r="L201" s="68">
        <v>69.070735090152596</v>
      </c>
    </row>
    <row r="202" spans="1:12" x14ac:dyDescent="0.2">
      <c r="A202" s="72" t="s">
        <v>740</v>
      </c>
      <c r="B202" s="66" t="s">
        <v>741</v>
      </c>
      <c r="C202" s="67">
        <v>50</v>
      </c>
      <c r="D202" s="67" t="s">
        <v>345</v>
      </c>
      <c r="E202" s="71">
        <v>0.19171114540731499</v>
      </c>
      <c r="F202" s="68">
        <v>69.1169671752196</v>
      </c>
      <c r="G202" s="71">
        <v>0.37546577792435398</v>
      </c>
      <c r="H202" s="68">
        <v>92.787794729542298</v>
      </c>
      <c r="I202" s="71">
        <v>1.5145886976749399E-2</v>
      </c>
      <c r="J202" s="68">
        <v>51.872399445215002</v>
      </c>
      <c r="K202" s="71">
        <v>0.18452177132084099</v>
      </c>
      <c r="L202" s="68">
        <v>61.026352288488198</v>
      </c>
    </row>
    <row r="203" spans="1:12" x14ac:dyDescent="0.2">
      <c r="A203" s="72" t="s">
        <v>742</v>
      </c>
      <c r="B203" s="66" t="s">
        <v>743</v>
      </c>
      <c r="C203" s="67">
        <v>50</v>
      </c>
      <c r="D203" s="67" t="s">
        <v>345</v>
      </c>
      <c r="E203" s="71">
        <v>0.49858624428249199</v>
      </c>
      <c r="F203" s="68">
        <v>99.583911234396695</v>
      </c>
      <c r="G203" s="71">
        <v>0.71930028882272501</v>
      </c>
      <c r="H203" s="68">
        <v>98.982894128525203</v>
      </c>
      <c r="I203" s="71">
        <v>2.5208025308299499E-2</v>
      </c>
      <c r="J203" s="68">
        <v>61.766065649560801</v>
      </c>
      <c r="K203" s="71">
        <v>0.75125041871645204</v>
      </c>
      <c r="L203" s="68">
        <v>96.625057790106297</v>
      </c>
    </row>
    <row r="204" spans="1:12" x14ac:dyDescent="0.2">
      <c r="A204" s="72" t="s">
        <v>744</v>
      </c>
      <c r="B204" s="66" t="s">
        <v>745</v>
      </c>
      <c r="C204" s="67">
        <v>50</v>
      </c>
      <c r="D204" s="67" t="s">
        <v>345</v>
      </c>
      <c r="E204" s="71">
        <v>0.49260043398701803</v>
      </c>
      <c r="F204" s="68">
        <v>99.445214979195597</v>
      </c>
      <c r="G204" s="71">
        <v>0.50328236776755297</v>
      </c>
      <c r="H204" s="68">
        <v>96.6712898751734</v>
      </c>
      <c r="I204" s="71">
        <v>3.0130919973086302E-2</v>
      </c>
      <c r="J204" s="68">
        <v>64.401294498381901</v>
      </c>
      <c r="K204" s="71">
        <v>0.94438801422041496</v>
      </c>
      <c r="L204" s="68">
        <v>99.167822468793304</v>
      </c>
    </row>
    <row r="205" spans="1:12" x14ac:dyDescent="0.2">
      <c r="A205" s="72" t="s">
        <v>746</v>
      </c>
      <c r="B205" s="66" t="s">
        <v>747</v>
      </c>
      <c r="C205" s="67">
        <v>50</v>
      </c>
      <c r="D205" s="67" t="s">
        <v>345</v>
      </c>
      <c r="E205" s="71">
        <v>0.56271406931972301</v>
      </c>
      <c r="F205" s="68">
        <v>99.907535829865907</v>
      </c>
      <c r="G205" s="71">
        <v>0.65366665951123804</v>
      </c>
      <c r="H205" s="68">
        <v>98.659269533055905</v>
      </c>
      <c r="I205" s="71">
        <v>7.7390733821219096E-2</v>
      </c>
      <c r="J205" s="68">
        <v>81.368469717984297</v>
      </c>
      <c r="K205" s="71">
        <v>0.95708481462671302</v>
      </c>
      <c r="L205" s="68">
        <v>99.3065187239945</v>
      </c>
    </row>
    <row r="206" spans="1:12" x14ac:dyDescent="0.2">
      <c r="A206" s="72" t="s">
        <v>748</v>
      </c>
      <c r="B206" s="66" t="s">
        <v>749</v>
      </c>
      <c r="C206" s="67">
        <v>50</v>
      </c>
      <c r="D206" s="67" t="s">
        <v>345</v>
      </c>
      <c r="E206" s="71">
        <v>0.40799655735318802</v>
      </c>
      <c r="F206" s="68">
        <v>97.873324086916298</v>
      </c>
      <c r="G206" s="71">
        <v>0.32685110490608299</v>
      </c>
      <c r="H206" s="68">
        <v>88.441978733240902</v>
      </c>
      <c r="I206" s="71">
        <v>1.65091114875647E-2</v>
      </c>
      <c r="J206" s="68">
        <v>53.906611188164597</v>
      </c>
      <c r="K206" s="71">
        <v>0.88062945566591599</v>
      </c>
      <c r="L206" s="68">
        <v>98.2431807674526</v>
      </c>
    </row>
    <row r="207" spans="1:12" x14ac:dyDescent="0.2">
      <c r="A207" s="72" t="s">
        <v>750</v>
      </c>
      <c r="B207" s="66" t="s">
        <v>751</v>
      </c>
      <c r="C207" s="67">
        <v>50</v>
      </c>
      <c r="D207" s="67" t="s">
        <v>345</v>
      </c>
      <c r="E207" s="71">
        <v>0.21213003958340801</v>
      </c>
      <c r="F207" s="68">
        <v>75.219602404068397</v>
      </c>
      <c r="G207" s="71">
        <v>0.249999999995656</v>
      </c>
      <c r="H207" s="68">
        <v>45.631067961165101</v>
      </c>
      <c r="I207" s="71">
        <v>7.99959863460951E-4</v>
      </c>
      <c r="J207" s="68">
        <v>14.378178455848399</v>
      </c>
      <c r="K207" s="71">
        <v>0.38559015889110698</v>
      </c>
      <c r="L207" s="68">
        <v>82.9865926953306</v>
      </c>
    </row>
    <row r="208" spans="1:12" x14ac:dyDescent="0.2">
      <c r="A208" s="72" t="s">
        <v>752</v>
      </c>
      <c r="B208" s="66" t="s">
        <v>753</v>
      </c>
      <c r="C208" s="67">
        <v>50</v>
      </c>
      <c r="D208" s="67" t="s">
        <v>345</v>
      </c>
      <c r="E208" s="71">
        <v>0.143903567009873</v>
      </c>
      <c r="F208" s="68">
        <v>47.387887193712402</v>
      </c>
      <c r="G208" s="71">
        <v>0.24919428100104901</v>
      </c>
      <c r="H208" s="68">
        <v>39.3897364771151</v>
      </c>
      <c r="I208" s="71">
        <v>1.5334425329976899E-3</v>
      </c>
      <c r="J208" s="68">
        <v>19.001386962552001</v>
      </c>
      <c r="K208" s="71">
        <v>0.18098297749557299</v>
      </c>
      <c r="L208" s="68">
        <v>60.6102635228849</v>
      </c>
    </row>
    <row r="209" spans="1:12" x14ac:dyDescent="0.2">
      <c r="A209" s="72" t="s">
        <v>754</v>
      </c>
      <c r="B209" s="66" t="s">
        <v>755</v>
      </c>
      <c r="C209" s="67">
        <v>50</v>
      </c>
      <c r="D209" s="67" t="s">
        <v>345</v>
      </c>
      <c r="E209" s="71">
        <v>0.251594836407108</v>
      </c>
      <c r="F209" s="68">
        <v>84.142394822006494</v>
      </c>
      <c r="G209" s="71">
        <v>0.248262259505726</v>
      </c>
      <c r="H209" s="68">
        <v>37.817845584835901</v>
      </c>
      <c r="I209" s="71">
        <v>4.4053652902531102E-3</v>
      </c>
      <c r="J209" s="68">
        <v>30.605640314378199</v>
      </c>
      <c r="K209" s="71">
        <v>0.50211688442534397</v>
      </c>
      <c r="L209" s="68">
        <v>89.274156264447498</v>
      </c>
    </row>
    <row r="210" spans="1:12" x14ac:dyDescent="0.2">
      <c r="A210" s="72" t="s">
        <v>534</v>
      </c>
      <c r="B210" s="66" t="s">
        <v>756</v>
      </c>
      <c r="C210" s="67">
        <v>50</v>
      </c>
      <c r="D210" s="67" t="s">
        <v>345</v>
      </c>
      <c r="E210" s="71">
        <v>0.23346632095961001</v>
      </c>
      <c r="F210" s="68">
        <v>80.443828016643593</v>
      </c>
      <c r="G210" s="71">
        <v>0.30036828452238801</v>
      </c>
      <c r="H210" s="68">
        <v>85.298196948682403</v>
      </c>
      <c r="I210" s="71">
        <v>2.3853550328913E-3</v>
      </c>
      <c r="J210" s="68">
        <v>23.670827554322699</v>
      </c>
      <c r="K210" s="71">
        <v>0.39764532332355002</v>
      </c>
      <c r="L210" s="68">
        <v>83.818770226537197</v>
      </c>
    </row>
    <row r="211" spans="1:12" x14ac:dyDescent="0.2">
      <c r="A211" s="72" t="s">
        <v>757</v>
      </c>
      <c r="B211" s="66" t="s">
        <v>758</v>
      </c>
      <c r="C211" s="67">
        <v>50</v>
      </c>
      <c r="D211" s="67" t="s">
        <v>345</v>
      </c>
      <c r="E211" s="71">
        <v>0.28361539180723699</v>
      </c>
      <c r="F211" s="68">
        <v>88.441978733240902</v>
      </c>
      <c r="G211" s="71">
        <v>0.28516962335585699</v>
      </c>
      <c r="H211" s="68">
        <v>82.570503929727195</v>
      </c>
      <c r="I211" s="71">
        <v>3.1283344693656401E-3</v>
      </c>
      <c r="J211" s="68">
        <v>26.398520573277899</v>
      </c>
      <c r="K211" s="71">
        <v>0.56254821759648899</v>
      </c>
      <c r="L211" s="68">
        <v>91.077207582061902</v>
      </c>
    </row>
    <row r="212" spans="1:12" x14ac:dyDescent="0.2">
      <c r="A212" s="72" t="s">
        <v>759</v>
      </c>
      <c r="B212" s="66" t="s">
        <v>760</v>
      </c>
      <c r="C212" s="67">
        <v>50</v>
      </c>
      <c r="D212" s="67" t="s">
        <v>345</v>
      </c>
      <c r="E212" s="71">
        <v>0.22887143401479201</v>
      </c>
      <c r="F212" s="68">
        <v>79.380490060101707</v>
      </c>
      <c r="G212" s="71">
        <v>0.37885154061624599</v>
      </c>
      <c r="H212" s="68">
        <v>92.972723069810399</v>
      </c>
      <c r="I212" s="71">
        <v>1.6358396119006101E-2</v>
      </c>
      <c r="J212" s="68">
        <v>53.721682847896403</v>
      </c>
      <c r="K212" s="71">
        <v>0.291404365309123</v>
      </c>
      <c r="L212" s="68">
        <v>74.988441978733206</v>
      </c>
    </row>
    <row r="213" spans="1:12" x14ac:dyDescent="0.2">
      <c r="A213" s="72" t="s">
        <v>761</v>
      </c>
      <c r="B213" s="66" t="s">
        <v>762</v>
      </c>
      <c r="C213" s="67">
        <v>50</v>
      </c>
      <c r="D213" s="67" t="s">
        <v>345</v>
      </c>
      <c r="E213" s="71">
        <v>0.516329697455846</v>
      </c>
      <c r="F213" s="68">
        <v>99.722607489597806</v>
      </c>
      <c r="G213" s="71">
        <v>0.51984126984126999</v>
      </c>
      <c r="H213" s="68">
        <v>97.087378640776706</v>
      </c>
      <c r="I213" s="71">
        <v>7.2063007899554596E-2</v>
      </c>
      <c r="J213" s="68">
        <v>79.981507165973198</v>
      </c>
      <c r="K213" s="71">
        <v>0.95708481462671302</v>
      </c>
      <c r="L213" s="68">
        <v>99.3065187239945</v>
      </c>
    </row>
    <row r="214" spans="1:12" x14ac:dyDescent="0.2">
      <c r="A214" s="72" t="s">
        <v>763</v>
      </c>
      <c r="B214" s="66" t="s">
        <v>764</v>
      </c>
      <c r="C214" s="67">
        <v>50</v>
      </c>
      <c r="D214" s="67" t="s">
        <v>345</v>
      </c>
      <c r="E214" s="71">
        <v>0.293797182632066</v>
      </c>
      <c r="F214" s="68">
        <v>89.459084604715699</v>
      </c>
      <c r="G214" s="71">
        <v>0.32875012558900202</v>
      </c>
      <c r="H214" s="68">
        <v>88.626907073509003</v>
      </c>
      <c r="I214" s="71">
        <v>1.0023103776471001E-2</v>
      </c>
      <c r="J214" s="68">
        <v>42.995839112344001</v>
      </c>
      <c r="K214" s="71">
        <v>0.54261831853072495</v>
      </c>
      <c r="L214" s="68">
        <v>90.429958391123407</v>
      </c>
    </row>
    <row r="215" spans="1:12" x14ac:dyDescent="0.2">
      <c r="A215" s="72" t="s">
        <v>765</v>
      </c>
      <c r="B215" s="66" t="s">
        <v>766</v>
      </c>
      <c r="C215" s="67">
        <v>50</v>
      </c>
      <c r="D215" s="67" t="s">
        <v>345</v>
      </c>
      <c r="E215" s="71">
        <v>0.247344738815131</v>
      </c>
      <c r="F215" s="68">
        <v>83.310217290799798</v>
      </c>
      <c r="G215" s="71">
        <v>0.25</v>
      </c>
      <c r="H215" s="68">
        <v>66.435506241331495</v>
      </c>
      <c r="I215" s="71">
        <v>8.5639591381036408E-3</v>
      </c>
      <c r="J215" s="68">
        <v>40.221914008321797</v>
      </c>
      <c r="K215" s="71">
        <v>0.48347025730728999</v>
      </c>
      <c r="L215" s="68">
        <v>88.626907073509003</v>
      </c>
    </row>
    <row r="216" spans="1:12" x14ac:dyDescent="0.2">
      <c r="A216" s="72" t="s">
        <v>767</v>
      </c>
      <c r="B216" s="66" t="s">
        <v>768</v>
      </c>
      <c r="C216" s="67">
        <v>50</v>
      </c>
      <c r="D216" s="67" t="s">
        <v>345</v>
      </c>
      <c r="E216" s="71">
        <v>0.30582426330656698</v>
      </c>
      <c r="F216" s="68">
        <v>91.030975496994898</v>
      </c>
      <c r="G216" s="71">
        <v>0.25</v>
      </c>
      <c r="H216" s="68">
        <v>66.435506241331495</v>
      </c>
      <c r="I216" s="71">
        <v>8.9693818285954807E-3</v>
      </c>
      <c r="J216" s="68">
        <v>41.239019879796601</v>
      </c>
      <c r="K216" s="71">
        <v>0.65850340809110697</v>
      </c>
      <c r="L216" s="68">
        <v>94.452149791955605</v>
      </c>
    </row>
    <row r="217" spans="1:12" x14ac:dyDescent="0.2">
      <c r="A217" s="72" t="s">
        <v>769</v>
      </c>
      <c r="B217" s="66" t="s">
        <v>770</v>
      </c>
      <c r="C217" s="67">
        <v>50</v>
      </c>
      <c r="D217" s="67" t="s">
        <v>345</v>
      </c>
      <c r="E217" s="71">
        <v>0.18386741509580301</v>
      </c>
      <c r="F217" s="68">
        <v>64.956079519186304</v>
      </c>
      <c r="G217" s="71">
        <v>0.24810403545293</v>
      </c>
      <c r="H217" s="68">
        <v>37.586685159500703</v>
      </c>
      <c r="I217" s="71">
        <v>3.5774739181816998E-3</v>
      </c>
      <c r="J217" s="68">
        <v>27.739251040221902</v>
      </c>
      <c r="K217" s="71">
        <v>0.29992073591629798</v>
      </c>
      <c r="L217" s="68">
        <v>76.421636615811394</v>
      </c>
    </row>
    <row r="218" spans="1:12" x14ac:dyDescent="0.2">
      <c r="A218" s="72" t="s">
        <v>771</v>
      </c>
      <c r="B218" s="66" t="s">
        <v>772</v>
      </c>
      <c r="C218" s="67">
        <v>50</v>
      </c>
      <c r="D218" s="67" t="s">
        <v>345</v>
      </c>
      <c r="E218" s="71">
        <v>0.32259511256801798</v>
      </c>
      <c r="F218" s="68">
        <v>92.695330559408205</v>
      </c>
      <c r="G218" s="71">
        <v>0.251815541031227</v>
      </c>
      <c r="H218" s="68">
        <v>67.5450762829404</v>
      </c>
      <c r="I218" s="71">
        <v>2.4987571574058001E-3</v>
      </c>
      <c r="J218" s="68">
        <v>24.179380490060101</v>
      </c>
      <c r="K218" s="71">
        <v>0.71347103951542001</v>
      </c>
      <c r="L218" s="68">
        <v>95.839112343966704</v>
      </c>
    </row>
    <row r="219" spans="1:12" x14ac:dyDescent="0.2">
      <c r="A219" s="72" t="s">
        <v>773</v>
      </c>
      <c r="B219" s="66" t="s">
        <v>774</v>
      </c>
      <c r="C219" s="67">
        <v>50</v>
      </c>
      <c r="D219" s="67" t="s">
        <v>345</v>
      </c>
      <c r="E219" s="71">
        <v>0.32988984529802301</v>
      </c>
      <c r="F219" s="68">
        <v>93.527508090614901</v>
      </c>
      <c r="G219" s="71">
        <v>0.38181019332161598</v>
      </c>
      <c r="H219" s="68">
        <v>93.1576514100786</v>
      </c>
      <c r="I219" s="71">
        <v>7.13463617624151E-2</v>
      </c>
      <c r="J219" s="68">
        <v>79.889042995839105</v>
      </c>
      <c r="K219" s="71">
        <v>0.53651298081003895</v>
      </c>
      <c r="L219" s="68">
        <v>90.198797965788302</v>
      </c>
    </row>
    <row r="220" spans="1:12" x14ac:dyDescent="0.2">
      <c r="A220" s="72" t="s">
        <v>775</v>
      </c>
      <c r="B220" s="66" t="s">
        <v>776</v>
      </c>
      <c r="C220" s="67">
        <v>50</v>
      </c>
      <c r="D220" s="67" t="s">
        <v>345</v>
      </c>
      <c r="E220" s="71">
        <v>0.42537812920253998</v>
      </c>
      <c r="F220" s="68">
        <v>98.150716597318507</v>
      </c>
      <c r="G220" s="71">
        <v>0.26542150118299701</v>
      </c>
      <c r="H220" s="68">
        <v>75.589459084604698</v>
      </c>
      <c r="I220" s="71">
        <v>1.07128864246213E-2</v>
      </c>
      <c r="J220" s="68">
        <v>44.706426259824298</v>
      </c>
      <c r="K220" s="71">
        <v>1</v>
      </c>
      <c r="L220" s="68">
        <v>100</v>
      </c>
    </row>
    <row r="221" spans="1:12" x14ac:dyDescent="0.2">
      <c r="A221" s="72" t="s">
        <v>777</v>
      </c>
      <c r="B221" s="66" t="s">
        <v>778</v>
      </c>
      <c r="C221" s="67">
        <v>50</v>
      </c>
      <c r="D221" s="67" t="s">
        <v>345</v>
      </c>
      <c r="E221" s="71">
        <v>0.432520794468229</v>
      </c>
      <c r="F221" s="68">
        <v>98.289412852519604</v>
      </c>
      <c r="G221" s="71">
        <v>0.33587509077705102</v>
      </c>
      <c r="H221" s="68">
        <v>89.366620434581606</v>
      </c>
      <c r="I221" s="71">
        <v>1.7299278407219901E-2</v>
      </c>
      <c r="J221" s="68">
        <v>55.062413314840498</v>
      </c>
      <c r="K221" s="71">
        <v>0.94438801422041496</v>
      </c>
      <c r="L221" s="68">
        <v>99.167822468793304</v>
      </c>
    </row>
    <row r="222" spans="1:12" x14ac:dyDescent="0.2">
      <c r="A222" s="72" t="s">
        <v>779</v>
      </c>
      <c r="B222" s="66" t="s">
        <v>780</v>
      </c>
      <c r="C222" s="67">
        <v>50</v>
      </c>
      <c r="D222" s="67" t="s">
        <v>345</v>
      </c>
      <c r="E222" s="71">
        <v>0.47992568360952498</v>
      </c>
      <c r="F222" s="68">
        <v>99.352750809061504</v>
      </c>
      <c r="G222" s="71">
        <v>0.58963936417501095</v>
      </c>
      <c r="H222" s="68">
        <v>97.873324086916298</v>
      </c>
      <c r="I222" s="71">
        <v>6.5618932491196102E-2</v>
      </c>
      <c r="J222" s="68">
        <v>78.5945446139621</v>
      </c>
      <c r="K222" s="71">
        <v>0.78451875416236705</v>
      </c>
      <c r="L222" s="68">
        <v>96.948682385575594</v>
      </c>
    </row>
    <row r="223" spans="1:12" x14ac:dyDescent="0.2">
      <c r="A223" s="72" t="s">
        <v>781</v>
      </c>
      <c r="B223" s="66" t="s">
        <v>782</v>
      </c>
      <c r="C223" s="67">
        <v>50</v>
      </c>
      <c r="D223" s="67" t="s">
        <v>345</v>
      </c>
      <c r="E223" s="71">
        <v>0.37040231636247101</v>
      </c>
      <c r="F223" s="68">
        <v>96.162736939436002</v>
      </c>
      <c r="G223" s="71">
        <v>0.25</v>
      </c>
      <c r="H223" s="68">
        <v>66.435506241331495</v>
      </c>
      <c r="I223" s="71">
        <v>6.4572191990162897E-3</v>
      </c>
      <c r="J223" s="68">
        <v>35.783633841886299</v>
      </c>
      <c r="K223" s="71">
        <v>0.85474972988839704</v>
      </c>
      <c r="L223" s="68">
        <v>97.873324086916298</v>
      </c>
    </row>
    <row r="224" spans="1:12" x14ac:dyDescent="0.2">
      <c r="A224" s="72" t="s">
        <v>783</v>
      </c>
      <c r="B224" s="66" t="s">
        <v>784</v>
      </c>
      <c r="C224" s="67">
        <v>50</v>
      </c>
      <c r="D224" s="67" t="s">
        <v>345</v>
      </c>
      <c r="E224" s="71">
        <v>0.36737597717695503</v>
      </c>
      <c r="F224" s="68">
        <v>96.024040684234905</v>
      </c>
      <c r="G224" s="71">
        <v>0.25</v>
      </c>
      <c r="H224" s="68">
        <v>66.435506241331495</v>
      </c>
      <c r="I224" s="71">
        <v>2.34134384289174E-2</v>
      </c>
      <c r="J224" s="68">
        <v>60.425335182616699</v>
      </c>
      <c r="K224" s="71">
        <v>0.828714493101947</v>
      </c>
      <c r="L224" s="68">
        <v>97.5496994914471</v>
      </c>
    </row>
    <row r="225" spans="1:12" x14ac:dyDescent="0.2">
      <c r="A225" s="72" t="s">
        <v>785</v>
      </c>
      <c r="B225" s="66" t="s">
        <v>786</v>
      </c>
      <c r="C225" s="67">
        <v>50</v>
      </c>
      <c r="D225" s="67" t="s">
        <v>345</v>
      </c>
      <c r="E225" s="71">
        <v>0.34187896934256301</v>
      </c>
      <c r="F225" s="68">
        <v>94.128525196486393</v>
      </c>
      <c r="G225" s="71">
        <v>0.25</v>
      </c>
      <c r="H225" s="68">
        <v>66.435506241331495</v>
      </c>
      <c r="I225" s="71">
        <v>2.1178309441963701E-2</v>
      </c>
      <c r="J225" s="68">
        <v>58.529819694868202</v>
      </c>
      <c r="K225" s="71">
        <v>0.75445859858572495</v>
      </c>
      <c r="L225" s="68">
        <v>96.6712898751734</v>
      </c>
    </row>
    <row r="226" spans="1:12" x14ac:dyDescent="0.2">
      <c r="A226" s="72" t="s">
        <v>787</v>
      </c>
      <c r="B226" s="66" t="s">
        <v>788</v>
      </c>
      <c r="C226" s="67">
        <v>50</v>
      </c>
      <c r="D226" s="67" t="s">
        <v>345</v>
      </c>
      <c r="E226" s="71">
        <v>0.28040866599518599</v>
      </c>
      <c r="F226" s="68">
        <v>88.025889967637497</v>
      </c>
      <c r="G226" s="71">
        <v>0.25</v>
      </c>
      <c r="H226" s="68">
        <v>66.435506241331495</v>
      </c>
      <c r="I226" s="71">
        <v>1.24421861575033E-2</v>
      </c>
      <c r="J226" s="68">
        <v>47.341655108645398</v>
      </c>
      <c r="K226" s="71">
        <v>0.57878381182805405</v>
      </c>
      <c r="L226" s="68">
        <v>91.5857605177994</v>
      </c>
    </row>
    <row r="227" spans="1:12" x14ac:dyDescent="0.2">
      <c r="A227" s="72" t="s">
        <v>789</v>
      </c>
      <c r="B227" s="66" t="s">
        <v>790</v>
      </c>
      <c r="C227" s="67">
        <v>50</v>
      </c>
      <c r="D227" s="67" t="s">
        <v>345</v>
      </c>
      <c r="E227" s="71">
        <v>0.25629824965600501</v>
      </c>
      <c r="F227" s="68">
        <v>84.882108183079097</v>
      </c>
      <c r="G227" s="71">
        <v>0.25181553970283799</v>
      </c>
      <c r="H227" s="68">
        <v>66.897827092001805</v>
      </c>
      <c r="I227" s="71">
        <v>7.7292261803675096E-3</v>
      </c>
      <c r="J227" s="68">
        <v>38.742487286176598</v>
      </c>
      <c r="K227" s="71">
        <v>0.50934998308481005</v>
      </c>
      <c r="L227" s="68">
        <v>89.505316689782703</v>
      </c>
    </row>
    <row r="228" spans="1:12" x14ac:dyDescent="0.2">
      <c r="A228" s="72" t="s">
        <v>791</v>
      </c>
      <c r="B228" s="66" t="s">
        <v>792</v>
      </c>
      <c r="C228" s="67">
        <v>50</v>
      </c>
      <c r="D228" s="67" t="s">
        <v>345</v>
      </c>
      <c r="E228" s="71">
        <v>0.21489003710978399</v>
      </c>
      <c r="F228" s="68">
        <v>75.959315765141</v>
      </c>
      <c r="G228" s="71">
        <v>0.25</v>
      </c>
      <c r="H228" s="68">
        <v>66.435506241331495</v>
      </c>
      <c r="I228" s="71">
        <v>4.2578866652687297E-3</v>
      </c>
      <c r="J228" s="68">
        <v>30.235783633841901</v>
      </c>
      <c r="K228" s="71">
        <v>0.39041222466408498</v>
      </c>
      <c r="L228" s="68">
        <v>83.171521035598701</v>
      </c>
    </row>
    <row r="229" spans="1:12" x14ac:dyDescent="0.2">
      <c r="A229" s="72" t="s">
        <v>793</v>
      </c>
      <c r="B229" s="66" t="s">
        <v>794</v>
      </c>
      <c r="C229" s="67">
        <v>50</v>
      </c>
      <c r="D229" s="67" t="s">
        <v>345</v>
      </c>
      <c r="E229" s="71">
        <v>0.175395888874991</v>
      </c>
      <c r="F229" s="68">
        <v>61.858529819694901</v>
      </c>
      <c r="G229" s="71">
        <v>0.235251504747785</v>
      </c>
      <c r="H229" s="68">
        <v>29.311141932501201</v>
      </c>
      <c r="I229" s="71">
        <v>1.4567044896307401E-3</v>
      </c>
      <c r="J229" s="68">
        <v>18.631530282015699</v>
      </c>
      <c r="K229" s="71">
        <v>0.28947945738755898</v>
      </c>
      <c r="L229" s="68">
        <v>74.664817383263994</v>
      </c>
    </row>
    <row r="230" spans="1:12" x14ac:dyDescent="0.2">
      <c r="A230" s="72" t="s">
        <v>795</v>
      </c>
      <c r="B230" s="66" t="s">
        <v>796</v>
      </c>
      <c r="C230" s="67">
        <v>50</v>
      </c>
      <c r="D230" s="67" t="s">
        <v>345</v>
      </c>
      <c r="E230" s="71">
        <v>0.21362927726159001</v>
      </c>
      <c r="F230" s="68">
        <v>75.496994914470605</v>
      </c>
      <c r="G230" s="71">
        <v>0.25</v>
      </c>
      <c r="H230" s="68">
        <v>66.435506241331495</v>
      </c>
      <c r="I230" s="71">
        <v>1.2044646588203501E-2</v>
      </c>
      <c r="J230" s="68">
        <v>46.740638002773899</v>
      </c>
      <c r="K230" s="71">
        <v>0.37884318519656601</v>
      </c>
      <c r="L230" s="68">
        <v>82.616736014794299</v>
      </c>
    </row>
    <row r="231" spans="1:12" x14ac:dyDescent="0.2">
      <c r="A231" s="72" t="s">
        <v>797</v>
      </c>
      <c r="B231" s="66" t="s">
        <v>798</v>
      </c>
      <c r="C231" s="67">
        <v>50</v>
      </c>
      <c r="D231" s="67" t="s">
        <v>345</v>
      </c>
      <c r="E231" s="71">
        <v>0.55399208712967296</v>
      </c>
      <c r="F231" s="68">
        <v>99.861303744798903</v>
      </c>
      <c r="G231" s="71">
        <v>0.61217449913272004</v>
      </c>
      <c r="H231" s="68">
        <v>98.2431807674526</v>
      </c>
      <c r="I231" s="71">
        <v>4.9801762256298399E-2</v>
      </c>
      <c r="J231" s="68">
        <v>74.156264447526596</v>
      </c>
      <c r="K231" s="71">
        <v>1</v>
      </c>
      <c r="L231" s="68">
        <v>100</v>
      </c>
    </row>
    <row r="232" spans="1:12" x14ac:dyDescent="0.2">
      <c r="A232" s="72" t="s">
        <v>799</v>
      </c>
      <c r="B232" s="66" t="s">
        <v>800</v>
      </c>
      <c r="C232" s="67">
        <v>50</v>
      </c>
      <c r="D232" s="67" t="s">
        <v>345</v>
      </c>
      <c r="E232" s="71">
        <v>0.57336301898319697</v>
      </c>
      <c r="F232" s="68">
        <v>99.953767914932996</v>
      </c>
      <c r="G232" s="71">
        <v>0.71907227897525405</v>
      </c>
      <c r="H232" s="68">
        <v>98.936662043458199</v>
      </c>
      <c r="I232" s="71">
        <v>0.37416781942544203</v>
      </c>
      <c r="J232" s="68">
        <v>96.994914470642598</v>
      </c>
      <c r="K232" s="71">
        <v>0.626848958548895</v>
      </c>
      <c r="L232" s="68">
        <v>93.435043920480794</v>
      </c>
    </row>
    <row r="233" spans="1:12" x14ac:dyDescent="0.2">
      <c r="A233" s="72" t="s">
        <v>801</v>
      </c>
      <c r="B233" s="66" t="s">
        <v>802</v>
      </c>
      <c r="C233" s="67">
        <v>50</v>
      </c>
      <c r="D233" s="67" t="s">
        <v>345</v>
      </c>
      <c r="E233" s="71">
        <v>0.37824370389099199</v>
      </c>
      <c r="F233" s="68">
        <v>96.6712898751734</v>
      </c>
      <c r="G233" s="71">
        <v>0.53174603174603197</v>
      </c>
      <c r="H233" s="68">
        <v>97.318539066111896</v>
      </c>
      <c r="I233" s="71">
        <v>4.7825471998852502E-2</v>
      </c>
      <c r="J233" s="68">
        <v>73.462783171520996</v>
      </c>
      <c r="K233" s="71">
        <v>0.55515960792809205</v>
      </c>
      <c r="L233" s="68">
        <v>90.938511326860805</v>
      </c>
    </row>
    <row r="234" spans="1:12" x14ac:dyDescent="0.2">
      <c r="A234" s="72" t="s">
        <v>803</v>
      </c>
      <c r="B234" s="66" t="s">
        <v>804</v>
      </c>
      <c r="C234" s="67">
        <v>50</v>
      </c>
      <c r="D234" s="67" t="s">
        <v>345</v>
      </c>
      <c r="E234" s="71">
        <v>0.30927129521293401</v>
      </c>
      <c r="F234" s="68">
        <v>91.169671752195995</v>
      </c>
      <c r="G234" s="71">
        <v>0.37281753865830303</v>
      </c>
      <c r="H234" s="68">
        <v>92.556634304207094</v>
      </c>
      <c r="I234" s="71">
        <v>6.4448502022672494E-2</v>
      </c>
      <c r="J234" s="68">
        <v>78.270920018492802</v>
      </c>
      <c r="K234" s="71">
        <v>0.490547844957826</v>
      </c>
      <c r="L234" s="68">
        <v>88.7656033287101</v>
      </c>
    </row>
    <row r="235" spans="1:12" x14ac:dyDescent="0.2">
      <c r="A235" s="72" t="s">
        <v>662</v>
      </c>
      <c r="B235" s="66" t="s">
        <v>805</v>
      </c>
      <c r="C235" s="67">
        <v>50</v>
      </c>
      <c r="D235" s="67" t="s">
        <v>345</v>
      </c>
      <c r="E235" s="71">
        <v>0.23954874683149199</v>
      </c>
      <c r="F235" s="68">
        <v>81.969486823855704</v>
      </c>
      <c r="G235" s="71">
        <v>0.25</v>
      </c>
      <c r="H235" s="68">
        <v>66.435506241331495</v>
      </c>
      <c r="I235" s="71">
        <v>1.2494491921346801E-2</v>
      </c>
      <c r="J235" s="68">
        <v>47.526583448913499</v>
      </c>
      <c r="K235" s="71">
        <v>0.45615174857313101</v>
      </c>
      <c r="L235" s="68">
        <v>87.239944521497904</v>
      </c>
    </row>
    <row r="236" spans="1:12" x14ac:dyDescent="0.2">
      <c r="A236" s="72" t="s">
        <v>806</v>
      </c>
      <c r="B236" s="66" t="s">
        <v>807</v>
      </c>
      <c r="C236" s="67">
        <v>50</v>
      </c>
      <c r="D236" s="67" t="s">
        <v>345</v>
      </c>
      <c r="E236" s="71">
        <v>0.31111482705446197</v>
      </c>
      <c r="F236" s="68">
        <v>91.354600092464196</v>
      </c>
      <c r="G236" s="71">
        <v>0.5</v>
      </c>
      <c r="H236" s="68">
        <v>96.578825705039307</v>
      </c>
      <c r="I236" s="71">
        <v>1.2230464948805499E-2</v>
      </c>
      <c r="J236" s="68">
        <v>47.064262598243197</v>
      </c>
      <c r="K236" s="71">
        <v>0.421114016214581</v>
      </c>
      <c r="L236" s="68">
        <v>85.205732778548295</v>
      </c>
    </row>
    <row r="237" spans="1:12" x14ac:dyDescent="0.2">
      <c r="A237" s="72" t="s">
        <v>808</v>
      </c>
      <c r="B237" s="66" t="s">
        <v>809</v>
      </c>
      <c r="C237" s="67">
        <v>50</v>
      </c>
      <c r="D237" s="67" t="s">
        <v>345</v>
      </c>
      <c r="E237" s="71">
        <v>0.26025053299807299</v>
      </c>
      <c r="F237" s="68">
        <v>85.483125288950504</v>
      </c>
      <c r="G237" s="71">
        <v>0.26156758999496998</v>
      </c>
      <c r="H237" s="68">
        <v>73.416551086454007</v>
      </c>
      <c r="I237" s="71">
        <v>4.7438302168406499E-2</v>
      </c>
      <c r="J237" s="68">
        <v>73.139158576051798</v>
      </c>
      <c r="K237" s="71">
        <v>0.47174570683084099</v>
      </c>
      <c r="L237" s="68">
        <v>87.979657882570507</v>
      </c>
    </row>
    <row r="238" spans="1:12" x14ac:dyDescent="0.2">
      <c r="A238" s="72" t="s">
        <v>810</v>
      </c>
      <c r="B238" s="66" t="s">
        <v>811</v>
      </c>
      <c r="C238" s="67">
        <v>50</v>
      </c>
      <c r="D238" s="67" t="s">
        <v>345</v>
      </c>
      <c r="E238" s="71">
        <v>0.27406195424818802</v>
      </c>
      <c r="F238" s="68">
        <v>87.055016181229803</v>
      </c>
      <c r="G238" s="71">
        <v>0.35984182767490203</v>
      </c>
      <c r="H238" s="68">
        <v>91.354600092464196</v>
      </c>
      <c r="I238" s="71">
        <v>7.9320420073974704E-2</v>
      </c>
      <c r="J238" s="68">
        <v>81.830790568654606</v>
      </c>
      <c r="K238" s="71">
        <v>0.38302361499568899</v>
      </c>
      <c r="L238" s="68">
        <v>82.940360610263497</v>
      </c>
    </row>
    <row r="239" spans="1:12" x14ac:dyDescent="0.2">
      <c r="A239" s="72" t="s">
        <v>812</v>
      </c>
      <c r="B239" s="66" t="s">
        <v>813</v>
      </c>
      <c r="C239" s="67">
        <v>50</v>
      </c>
      <c r="D239" s="67" t="s">
        <v>345</v>
      </c>
      <c r="E239" s="71">
        <v>0.18994827904091199</v>
      </c>
      <c r="F239" s="68">
        <v>68.562182154415197</v>
      </c>
      <c r="G239" s="71">
        <v>0.25</v>
      </c>
      <c r="H239" s="68">
        <v>66.435506241331495</v>
      </c>
      <c r="I239" s="71">
        <v>1.4971314960535501E-4</v>
      </c>
      <c r="J239" s="68">
        <v>7.3046694405917698</v>
      </c>
      <c r="K239" s="71">
        <v>0.31969512397313099</v>
      </c>
      <c r="L239" s="68">
        <v>78.409616273693899</v>
      </c>
    </row>
    <row r="240" spans="1:12" x14ac:dyDescent="0.2">
      <c r="A240" s="72" t="s">
        <v>814</v>
      </c>
      <c r="B240" s="66" t="s">
        <v>815</v>
      </c>
      <c r="C240" s="67">
        <v>50</v>
      </c>
      <c r="D240" s="67" t="s">
        <v>345</v>
      </c>
      <c r="E240" s="71">
        <v>0.23547091489542901</v>
      </c>
      <c r="F240" s="68">
        <v>80.952380952380906</v>
      </c>
      <c r="G240" s="71">
        <v>0.25</v>
      </c>
      <c r="H240" s="68">
        <v>66.435506241331495</v>
      </c>
      <c r="I240" s="71">
        <v>1.38875705193625E-3</v>
      </c>
      <c r="J240" s="68">
        <v>17.9380490060102</v>
      </c>
      <c r="K240" s="71">
        <v>0.45502398763435198</v>
      </c>
      <c r="L240" s="68">
        <v>87.008784096162699</v>
      </c>
    </row>
    <row r="241" spans="1:12" x14ac:dyDescent="0.2">
      <c r="A241" s="72" t="s">
        <v>448</v>
      </c>
      <c r="B241" s="66" t="s">
        <v>816</v>
      </c>
      <c r="C241" s="67">
        <v>50</v>
      </c>
      <c r="D241" s="67" t="s">
        <v>345</v>
      </c>
      <c r="E241" s="71">
        <v>0.19931376805106299</v>
      </c>
      <c r="F241" s="68">
        <v>71.613499768839603</v>
      </c>
      <c r="G241" s="71">
        <v>0.24999999999704101</v>
      </c>
      <c r="H241" s="68">
        <v>45.677300046232098</v>
      </c>
      <c r="I241" s="71">
        <v>1.29828358812995E-2</v>
      </c>
      <c r="J241" s="68">
        <v>48.404993065187199</v>
      </c>
      <c r="K241" s="71">
        <v>0.33495846827484799</v>
      </c>
      <c r="L241" s="68">
        <v>79.842810910772101</v>
      </c>
    </row>
    <row r="242" spans="1:12" x14ac:dyDescent="0.2">
      <c r="A242" s="72" t="s">
        <v>817</v>
      </c>
      <c r="B242" s="66" t="s">
        <v>818</v>
      </c>
      <c r="C242" s="67">
        <v>50</v>
      </c>
      <c r="D242" s="67" t="s">
        <v>345</v>
      </c>
      <c r="E242" s="71">
        <v>0.15890938268306601</v>
      </c>
      <c r="F242" s="68">
        <v>54.6463245492372</v>
      </c>
      <c r="G242" s="71">
        <v>0.25</v>
      </c>
      <c r="H242" s="68">
        <v>66.435506241331495</v>
      </c>
      <c r="I242" s="71">
        <v>1.7049426229765699E-3</v>
      </c>
      <c r="J242" s="68">
        <v>19.6024040684235</v>
      </c>
      <c r="K242" s="71">
        <v>0.22502320542622201</v>
      </c>
      <c r="L242" s="68">
        <v>66.574202496532607</v>
      </c>
    </row>
    <row r="243" spans="1:12" x14ac:dyDescent="0.2">
      <c r="A243" s="72" t="s">
        <v>819</v>
      </c>
      <c r="B243" s="66" t="s">
        <v>820</v>
      </c>
      <c r="C243" s="67">
        <v>50</v>
      </c>
      <c r="D243" s="67" t="s">
        <v>345</v>
      </c>
      <c r="E243" s="71">
        <v>0.33535109713085898</v>
      </c>
      <c r="F243" s="68">
        <v>93.8511326860841</v>
      </c>
      <c r="G243" s="71">
        <v>0.22733740838073399</v>
      </c>
      <c r="H243" s="68">
        <v>26.583448913546</v>
      </c>
      <c r="I243" s="71">
        <v>1.50992778450879E-2</v>
      </c>
      <c r="J243" s="68">
        <v>51.779935275080902</v>
      </c>
      <c r="K243" s="71">
        <v>0.763616605166755</v>
      </c>
      <c r="L243" s="68">
        <v>96.717521960240404</v>
      </c>
    </row>
    <row r="244" spans="1:12" x14ac:dyDescent="0.2">
      <c r="A244" s="72" t="s">
        <v>360</v>
      </c>
      <c r="B244" s="66" t="s">
        <v>821</v>
      </c>
      <c r="C244" s="67">
        <v>50</v>
      </c>
      <c r="D244" s="67" t="s">
        <v>345</v>
      </c>
      <c r="E244" s="71">
        <v>0.18576785061759701</v>
      </c>
      <c r="F244" s="68">
        <v>66.111881645862198</v>
      </c>
      <c r="G244" s="71">
        <v>0.25</v>
      </c>
      <c r="H244" s="68">
        <v>66.435506241331495</v>
      </c>
      <c r="I244" s="71">
        <v>1.49717277028538E-4</v>
      </c>
      <c r="J244" s="68">
        <v>7.3509015256588102</v>
      </c>
      <c r="K244" s="71">
        <v>0.30715383457576401</v>
      </c>
      <c r="L244" s="68">
        <v>77.484974572353195</v>
      </c>
    </row>
    <row r="245" spans="1:12" x14ac:dyDescent="0.2">
      <c r="A245" s="72" t="s">
        <v>822</v>
      </c>
      <c r="B245" s="66" t="s">
        <v>823</v>
      </c>
      <c r="C245" s="67">
        <v>50</v>
      </c>
      <c r="D245" s="67" t="s">
        <v>345</v>
      </c>
      <c r="E245" s="71">
        <v>0.278933746838672</v>
      </c>
      <c r="F245" s="68">
        <v>87.794729542302406</v>
      </c>
      <c r="G245" s="71">
        <v>0.21506583833567999</v>
      </c>
      <c r="H245" s="68">
        <v>23.439667128987502</v>
      </c>
      <c r="I245" s="71">
        <v>2.45015624689959E-3</v>
      </c>
      <c r="J245" s="68">
        <v>23.994452149792</v>
      </c>
      <c r="K245" s="71">
        <v>0.61928524593343504</v>
      </c>
      <c r="L245" s="68">
        <v>93.018955154877503</v>
      </c>
    </row>
    <row r="246" spans="1:12" x14ac:dyDescent="0.2">
      <c r="A246" s="72" t="s">
        <v>824</v>
      </c>
      <c r="B246" s="66" t="s">
        <v>825</v>
      </c>
      <c r="C246" s="67">
        <v>50</v>
      </c>
      <c r="D246" s="67" t="s">
        <v>345</v>
      </c>
      <c r="E246" s="71">
        <v>0.149705451293805</v>
      </c>
      <c r="F246" s="68">
        <v>50.3467406380028</v>
      </c>
      <c r="G246" s="71">
        <v>0.11487046892135699</v>
      </c>
      <c r="H246" s="68">
        <v>10.957004160887699</v>
      </c>
      <c r="I246" s="71">
        <v>9.7286952139502402E-3</v>
      </c>
      <c r="J246" s="68">
        <v>42.394822006472502</v>
      </c>
      <c r="K246" s="71">
        <v>0.32451718974610799</v>
      </c>
      <c r="L246" s="68">
        <v>78.918169209431298</v>
      </c>
    </row>
    <row r="247" spans="1:12" x14ac:dyDescent="0.2">
      <c r="A247" s="72" t="s">
        <v>826</v>
      </c>
      <c r="B247" s="66" t="s">
        <v>827</v>
      </c>
      <c r="C247" s="67">
        <v>50</v>
      </c>
      <c r="D247" s="67" t="s">
        <v>345</v>
      </c>
      <c r="E247" s="71">
        <v>0.15113244681367399</v>
      </c>
      <c r="F247" s="68">
        <v>51.2251502542765</v>
      </c>
      <c r="G247" s="71">
        <v>0.26039802348002</v>
      </c>
      <c r="H247" s="68">
        <v>72.954230235783598</v>
      </c>
      <c r="I247" s="71">
        <v>4.2873642024857099E-2</v>
      </c>
      <c r="J247" s="68">
        <v>71.058714748035101</v>
      </c>
      <c r="K247" s="71">
        <v>0.15012567493614601</v>
      </c>
      <c r="L247" s="68">
        <v>54.600092464170103</v>
      </c>
    </row>
    <row r="248" spans="1:12" x14ac:dyDescent="0.2">
      <c r="A248" s="72" t="s">
        <v>828</v>
      </c>
      <c r="B248" s="66" t="s">
        <v>829</v>
      </c>
      <c r="C248" s="67">
        <v>50</v>
      </c>
      <c r="D248" s="67" t="s">
        <v>345</v>
      </c>
      <c r="E248" s="71">
        <v>0.143656329229913</v>
      </c>
      <c r="F248" s="68">
        <v>47.064262598243197</v>
      </c>
      <c r="G248" s="71">
        <v>0.25</v>
      </c>
      <c r="H248" s="68">
        <v>66.435506241331495</v>
      </c>
      <c r="I248" s="71">
        <v>1.8788148321150701E-2</v>
      </c>
      <c r="J248" s="68">
        <v>56.4031437817846</v>
      </c>
      <c r="K248" s="71">
        <v>0.16218083936858901</v>
      </c>
      <c r="L248" s="68">
        <v>56.957928802589002</v>
      </c>
    </row>
    <row r="249" spans="1:12" x14ac:dyDescent="0.2">
      <c r="A249" s="72" t="s">
        <v>830</v>
      </c>
      <c r="B249" s="66" t="s">
        <v>831</v>
      </c>
      <c r="C249" s="67">
        <v>50</v>
      </c>
      <c r="D249" s="67" t="s">
        <v>345</v>
      </c>
      <c r="E249" s="71">
        <v>0.18212042904893799</v>
      </c>
      <c r="F249" s="68">
        <v>63.892741562644503</v>
      </c>
      <c r="G249" s="71">
        <v>0.249999999993403</v>
      </c>
      <c r="H249" s="68">
        <v>45.584835876097998</v>
      </c>
      <c r="I249" s="71">
        <v>5.8155156355967498E-2</v>
      </c>
      <c r="J249" s="68">
        <v>76.375404530744305</v>
      </c>
      <c r="K249" s="71">
        <v>0.23820613079744399</v>
      </c>
      <c r="L249" s="68">
        <v>67.914932963476602</v>
      </c>
    </row>
    <row r="250" spans="1:12" x14ac:dyDescent="0.2">
      <c r="A250" s="72" t="s">
        <v>832</v>
      </c>
      <c r="B250" s="66" t="s">
        <v>833</v>
      </c>
      <c r="C250" s="67">
        <v>50</v>
      </c>
      <c r="D250" s="67" t="s">
        <v>345</v>
      </c>
      <c r="E250" s="71">
        <v>0.250963002679637</v>
      </c>
      <c r="F250" s="68">
        <v>84.049930651872401</v>
      </c>
      <c r="G250" s="71">
        <v>0.24999999996918501</v>
      </c>
      <c r="H250" s="68">
        <v>45.122515025427603</v>
      </c>
      <c r="I250" s="71">
        <v>9.2884942515556301E-3</v>
      </c>
      <c r="J250" s="68">
        <v>41.747572815533999</v>
      </c>
      <c r="K250" s="71">
        <v>0.493600513818169</v>
      </c>
      <c r="L250" s="68">
        <v>89.042995839112393</v>
      </c>
    </row>
    <row r="251" spans="1:12" x14ac:dyDescent="0.2">
      <c r="A251" s="72" t="s">
        <v>834</v>
      </c>
      <c r="B251" s="66" t="s">
        <v>835</v>
      </c>
      <c r="C251" s="67">
        <v>50</v>
      </c>
      <c r="D251" s="67" t="s">
        <v>345</v>
      </c>
      <c r="E251" s="71">
        <v>0.173503737496221</v>
      </c>
      <c r="F251" s="68">
        <v>60.980120203421201</v>
      </c>
      <c r="G251" s="71">
        <v>0.24984691617337901</v>
      </c>
      <c r="H251" s="68">
        <v>41.608876560332902</v>
      </c>
      <c r="I251" s="71">
        <v>2.1530762024175198E-2</v>
      </c>
      <c r="J251" s="68">
        <v>58.899676375404503</v>
      </c>
      <c r="K251" s="71">
        <v>0.24913353429110799</v>
      </c>
      <c r="L251" s="68">
        <v>69.440591770688897</v>
      </c>
    </row>
    <row r="252" spans="1:12" x14ac:dyDescent="0.2">
      <c r="A252" s="72" t="s">
        <v>836</v>
      </c>
      <c r="B252" s="66" t="s">
        <v>837</v>
      </c>
      <c r="C252" s="67">
        <v>50</v>
      </c>
      <c r="D252" s="67" t="s">
        <v>345</v>
      </c>
      <c r="E252" s="71">
        <v>0.22874470064956001</v>
      </c>
      <c r="F252" s="68">
        <v>79.334257975034703</v>
      </c>
      <c r="G252" s="71">
        <v>0.24940524591669799</v>
      </c>
      <c r="H252" s="68">
        <v>40.083217753120699</v>
      </c>
      <c r="I252" s="71">
        <v>0.13401096226427101</v>
      </c>
      <c r="J252" s="68">
        <v>87.8871937124364</v>
      </c>
      <c r="K252" s="71">
        <v>0.30281789376771101</v>
      </c>
      <c r="L252" s="68">
        <v>76.883957466481704</v>
      </c>
    </row>
    <row r="253" spans="1:12" x14ac:dyDescent="0.2">
      <c r="A253" s="72" t="s">
        <v>838</v>
      </c>
      <c r="B253" s="66" t="s">
        <v>839</v>
      </c>
      <c r="C253" s="67">
        <v>50</v>
      </c>
      <c r="D253" s="67" t="s">
        <v>345</v>
      </c>
      <c r="E253" s="71">
        <v>0.15030569213601599</v>
      </c>
      <c r="F253" s="68">
        <v>50.762829403606098</v>
      </c>
      <c r="G253" s="71">
        <v>0.248874050621399</v>
      </c>
      <c r="H253" s="68">
        <v>38.788719371243602</v>
      </c>
      <c r="I253" s="71">
        <v>6.22031183703129E-2</v>
      </c>
      <c r="J253" s="68">
        <v>77.762367082755404</v>
      </c>
      <c r="K253" s="71">
        <v>0.13983990741633701</v>
      </c>
      <c r="L253" s="68">
        <v>51.779935275080902</v>
      </c>
    </row>
    <row r="254" spans="1:12" x14ac:dyDescent="0.2">
      <c r="A254" s="72" t="s">
        <v>840</v>
      </c>
      <c r="B254" s="66" t="s">
        <v>841</v>
      </c>
      <c r="C254" s="67">
        <v>50</v>
      </c>
      <c r="D254" s="67" t="s">
        <v>345</v>
      </c>
      <c r="E254" s="71">
        <v>0.14846116093240599</v>
      </c>
      <c r="F254" s="68">
        <v>49.791955617198298</v>
      </c>
      <c r="G254" s="71">
        <v>0.24932843161450499</v>
      </c>
      <c r="H254" s="68">
        <v>39.852057327785502</v>
      </c>
      <c r="I254" s="71">
        <v>2.1177411407827001E-2</v>
      </c>
      <c r="J254" s="68">
        <v>58.483587609801198</v>
      </c>
      <c r="K254" s="71">
        <v>0.17487763977488699</v>
      </c>
      <c r="L254" s="68">
        <v>59.500693481276002</v>
      </c>
    </row>
    <row r="255" spans="1:12" x14ac:dyDescent="0.2">
      <c r="A255" s="72" t="s">
        <v>842</v>
      </c>
      <c r="B255" s="66" t="s">
        <v>843</v>
      </c>
      <c r="C255" s="67">
        <v>50</v>
      </c>
      <c r="D255" s="67" t="s">
        <v>345</v>
      </c>
      <c r="E255" s="71">
        <v>0.117882411296449</v>
      </c>
      <c r="F255" s="68">
        <v>31.067961165048501</v>
      </c>
      <c r="G255" s="71">
        <v>0.24811458588900601</v>
      </c>
      <c r="H255" s="68">
        <v>37.6329172445677</v>
      </c>
      <c r="I255" s="71">
        <v>1.39133983137751E-2</v>
      </c>
      <c r="J255" s="68">
        <v>49.745723532131301</v>
      </c>
      <c r="K255" s="71">
        <v>9.1619249686565707E-2</v>
      </c>
      <c r="L255" s="68">
        <v>39.204808136846999</v>
      </c>
    </row>
    <row r="256" spans="1:12" x14ac:dyDescent="0.2">
      <c r="A256" s="72" t="s">
        <v>844</v>
      </c>
      <c r="B256" s="66" t="s">
        <v>845</v>
      </c>
      <c r="C256" s="67">
        <v>50</v>
      </c>
      <c r="D256" s="67" t="s">
        <v>345</v>
      </c>
      <c r="E256" s="71">
        <v>0.18255365363932899</v>
      </c>
      <c r="F256" s="68">
        <v>64.216366158113701</v>
      </c>
      <c r="G256" s="71">
        <v>0.19793807919315001</v>
      </c>
      <c r="H256" s="68">
        <v>20.5270457697642</v>
      </c>
      <c r="I256" s="71">
        <v>0.204419272561669</v>
      </c>
      <c r="J256" s="68">
        <v>92.186777623670807</v>
      </c>
      <c r="K256" s="71">
        <v>0.14530360916316901</v>
      </c>
      <c r="L256" s="68">
        <v>53.166897827092001</v>
      </c>
    </row>
    <row r="257" spans="1:12" x14ac:dyDescent="0.2">
      <c r="A257" s="72" t="s">
        <v>846</v>
      </c>
      <c r="B257" s="66" t="s">
        <v>847</v>
      </c>
      <c r="C257" s="67">
        <v>50</v>
      </c>
      <c r="D257" s="67" t="s">
        <v>345</v>
      </c>
      <c r="E257" s="71">
        <v>0.224922534332816</v>
      </c>
      <c r="F257" s="68">
        <v>78.409616273693899</v>
      </c>
      <c r="G257" s="71">
        <v>0.40844485941214898</v>
      </c>
      <c r="H257" s="68">
        <v>94.313453536754494</v>
      </c>
      <c r="I257" s="71">
        <v>8.2442608239313306E-2</v>
      </c>
      <c r="J257" s="68">
        <v>82.293111419325001</v>
      </c>
      <c r="K257" s="71">
        <v>0.183880135346986</v>
      </c>
      <c r="L257" s="68">
        <v>60.887656033287101</v>
      </c>
    </row>
    <row r="258" spans="1:12" x14ac:dyDescent="0.2">
      <c r="A258" s="72" t="s">
        <v>848</v>
      </c>
      <c r="B258" s="66" t="s">
        <v>849</v>
      </c>
      <c r="C258" s="67">
        <v>50</v>
      </c>
      <c r="D258" s="67" t="s">
        <v>345</v>
      </c>
      <c r="E258" s="71">
        <v>0.23371246064074999</v>
      </c>
      <c r="F258" s="68">
        <v>80.536292186777601</v>
      </c>
      <c r="G258" s="71">
        <v>0.37596142680193501</v>
      </c>
      <c r="H258" s="68">
        <v>92.880258899676406</v>
      </c>
      <c r="I258" s="71">
        <v>0.141295819773328</v>
      </c>
      <c r="J258" s="68">
        <v>88.349514563106794</v>
      </c>
      <c r="K258" s="71">
        <v>0.183880135346986</v>
      </c>
      <c r="L258" s="68">
        <v>60.887656033287101</v>
      </c>
    </row>
    <row r="259" spans="1:12" x14ac:dyDescent="0.2">
      <c r="A259" s="72" t="s">
        <v>850</v>
      </c>
      <c r="B259" s="66" t="s">
        <v>851</v>
      </c>
      <c r="C259" s="67">
        <v>50</v>
      </c>
      <c r="D259" s="67" t="s">
        <v>345</v>
      </c>
      <c r="E259" s="71">
        <v>0.274611428201612</v>
      </c>
      <c r="F259" s="68">
        <v>87.332408691631997</v>
      </c>
      <c r="G259" s="71">
        <v>0.38751006692534201</v>
      </c>
      <c r="H259" s="68">
        <v>93.435043920480794</v>
      </c>
      <c r="I259" s="71">
        <v>3.9320530329798001E-2</v>
      </c>
      <c r="J259" s="68">
        <v>69.579288025889994</v>
      </c>
      <c r="K259" s="71">
        <v>0.39700368734969599</v>
      </c>
      <c r="L259" s="68">
        <v>83.772538141470207</v>
      </c>
    </row>
    <row r="260" spans="1:12" x14ac:dyDescent="0.2">
      <c r="A260" s="72" t="s">
        <v>852</v>
      </c>
      <c r="B260" s="66" t="s">
        <v>853</v>
      </c>
      <c r="C260" s="67">
        <v>50</v>
      </c>
      <c r="D260" s="67" t="s">
        <v>345</v>
      </c>
      <c r="E260" s="71">
        <v>0.151998320591825</v>
      </c>
      <c r="F260" s="68">
        <v>51.872399445215002</v>
      </c>
      <c r="G260" s="71">
        <v>0.25</v>
      </c>
      <c r="H260" s="68">
        <v>66.435506241331495</v>
      </c>
      <c r="I260" s="71">
        <v>3.3528354887077103E-2</v>
      </c>
      <c r="J260" s="68">
        <v>66.990291262135898</v>
      </c>
      <c r="K260" s="71">
        <v>0.17246660688839799</v>
      </c>
      <c r="L260" s="68">
        <v>58.714748035136402</v>
      </c>
    </row>
    <row r="261" spans="1:12" x14ac:dyDescent="0.2">
      <c r="A261" s="72" t="s">
        <v>854</v>
      </c>
      <c r="B261" s="66" t="s">
        <v>855</v>
      </c>
      <c r="C261" s="67">
        <v>50</v>
      </c>
      <c r="D261" s="67" t="s">
        <v>345</v>
      </c>
      <c r="E261" s="71">
        <v>0.153893759998986</v>
      </c>
      <c r="F261" s="68">
        <v>53.0744336569579</v>
      </c>
      <c r="G261" s="71">
        <v>0.25</v>
      </c>
      <c r="H261" s="68">
        <v>66.435506241331495</v>
      </c>
      <c r="I261" s="71">
        <v>1.6873741156308901E-2</v>
      </c>
      <c r="J261" s="68">
        <v>54.415164123902002</v>
      </c>
      <c r="K261" s="71">
        <v>0.19480753884065</v>
      </c>
      <c r="L261" s="68">
        <v>62.413314840499297</v>
      </c>
    </row>
    <row r="262" spans="1:12" x14ac:dyDescent="0.2">
      <c r="A262" s="72" t="s">
        <v>856</v>
      </c>
      <c r="B262" s="66" t="s">
        <v>857</v>
      </c>
      <c r="C262" s="67">
        <v>50</v>
      </c>
      <c r="D262" s="67" t="s">
        <v>345</v>
      </c>
      <c r="E262" s="71">
        <v>0.18634684164635401</v>
      </c>
      <c r="F262" s="68">
        <v>66.343042071197402</v>
      </c>
      <c r="G262" s="71">
        <v>0.25</v>
      </c>
      <c r="H262" s="68">
        <v>66.435506241331495</v>
      </c>
      <c r="I262" s="71">
        <v>1.10446969443287E-2</v>
      </c>
      <c r="J262" s="68">
        <v>45.214979195561703</v>
      </c>
      <c r="K262" s="71">
        <v>0.29799582799473401</v>
      </c>
      <c r="L262" s="68">
        <v>76.098012020342097</v>
      </c>
    </row>
    <row r="263" spans="1:12" x14ac:dyDescent="0.2">
      <c r="A263" s="72" t="s">
        <v>858</v>
      </c>
      <c r="B263" s="66" t="s">
        <v>859</v>
      </c>
      <c r="C263" s="67">
        <v>50</v>
      </c>
      <c r="D263" s="67" t="s">
        <v>345</v>
      </c>
      <c r="E263" s="71">
        <v>0.210028626681596</v>
      </c>
      <c r="F263" s="68">
        <v>74.618585298196905</v>
      </c>
      <c r="G263" s="71">
        <v>0.249630543941814</v>
      </c>
      <c r="H263" s="68">
        <v>40.822931114193302</v>
      </c>
      <c r="I263" s="71">
        <v>2.2669810910951198E-2</v>
      </c>
      <c r="J263" s="68">
        <v>59.685621821544203</v>
      </c>
      <c r="K263" s="71">
        <v>0.357785525192024</v>
      </c>
      <c r="L263" s="68">
        <v>81.368469717984297</v>
      </c>
    </row>
    <row r="264" spans="1:12" x14ac:dyDescent="0.2">
      <c r="A264" s="72" t="s">
        <v>860</v>
      </c>
      <c r="B264" s="66" t="s">
        <v>861</v>
      </c>
      <c r="C264" s="67">
        <v>50</v>
      </c>
      <c r="D264" s="67" t="s">
        <v>345</v>
      </c>
      <c r="E264" s="71">
        <v>0.16787389221303001</v>
      </c>
      <c r="F264" s="68">
        <v>58.576051779935298</v>
      </c>
      <c r="G264" s="71">
        <v>0.25</v>
      </c>
      <c r="H264" s="68">
        <v>66.435506241331495</v>
      </c>
      <c r="I264" s="71">
        <v>3.8884238732675699E-2</v>
      </c>
      <c r="J264" s="68">
        <v>69.440591770688897</v>
      </c>
      <c r="K264" s="71">
        <v>0.214737437906413</v>
      </c>
      <c r="L264" s="68">
        <v>65.279704114655601</v>
      </c>
    </row>
    <row r="265" spans="1:12" x14ac:dyDescent="0.2">
      <c r="A265" s="72" t="s">
        <v>862</v>
      </c>
      <c r="B265" s="66" t="s">
        <v>863</v>
      </c>
      <c r="C265" s="67">
        <v>50</v>
      </c>
      <c r="D265" s="67" t="s">
        <v>345</v>
      </c>
      <c r="E265" s="71">
        <v>0.13172246118470801</v>
      </c>
      <c r="F265" s="68">
        <v>39.3897364771151</v>
      </c>
      <c r="G265" s="71">
        <v>0.24025025219488</v>
      </c>
      <c r="H265" s="68">
        <v>31.5765141007859</v>
      </c>
      <c r="I265" s="71">
        <v>1.09715158889895E-3</v>
      </c>
      <c r="J265" s="68">
        <v>16.3199260286639</v>
      </c>
      <c r="K265" s="71">
        <v>0.15381997977034401</v>
      </c>
      <c r="L265" s="68">
        <v>55.339805825242699</v>
      </c>
    </row>
    <row r="266" spans="1:12" x14ac:dyDescent="0.2">
      <c r="A266" s="72" t="s">
        <v>864</v>
      </c>
      <c r="B266" s="66" t="s">
        <v>865</v>
      </c>
      <c r="C266" s="67">
        <v>50</v>
      </c>
      <c r="D266" s="67" t="s">
        <v>345</v>
      </c>
      <c r="E266" s="71">
        <v>0.13412363657772799</v>
      </c>
      <c r="F266" s="68">
        <v>40.730466944059202</v>
      </c>
      <c r="G266" s="71">
        <v>0.25</v>
      </c>
      <c r="H266" s="68">
        <v>66.435506241331495</v>
      </c>
      <c r="I266" s="71">
        <v>9.6196284932993301E-4</v>
      </c>
      <c r="J266" s="68">
        <v>15.487748497457201</v>
      </c>
      <c r="K266" s="71">
        <v>0.151408946883856</v>
      </c>
      <c r="L266" s="68">
        <v>54.877484974572397</v>
      </c>
    </row>
    <row r="267" spans="1:12" x14ac:dyDescent="0.2">
      <c r="A267" s="72" t="s">
        <v>866</v>
      </c>
      <c r="B267" s="66" t="s">
        <v>867</v>
      </c>
      <c r="C267" s="67">
        <v>50</v>
      </c>
      <c r="D267" s="67" t="s">
        <v>345</v>
      </c>
      <c r="E267" s="71">
        <v>0.19725736991794601</v>
      </c>
      <c r="F267" s="68">
        <v>71.197411003236198</v>
      </c>
      <c r="G267" s="71">
        <v>0.25</v>
      </c>
      <c r="H267" s="68">
        <v>66.435506241331495</v>
      </c>
      <c r="I267" s="71">
        <v>4.1365248872616403E-2</v>
      </c>
      <c r="J267" s="68">
        <v>70.642625982431795</v>
      </c>
      <c r="K267" s="71">
        <v>0.30040686088122198</v>
      </c>
      <c r="L267" s="68">
        <v>76.514100785945402</v>
      </c>
    </row>
    <row r="268" spans="1:12" x14ac:dyDescent="0.2">
      <c r="A268" s="72" t="s">
        <v>868</v>
      </c>
      <c r="B268" s="66" t="s">
        <v>869</v>
      </c>
      <c r="C268" s="67">
        <v>50</v>
      </c>
      <c r="D268" s="67" t="s">
        <v>345</v>
      </c>
      <c r="E268" s="71">
        <v>0.156391896770494</v>
      </c>
      <c r="F268" s="68">
        <v>54.091539528432698</v>
      </c>
      <c r="G268" s="71">
        <v>0.251815541031227</v>
      </c>
      <c r="H268" s="68">
        <v>67.5450762829404</v>
      </c>
      <c r="I268" s="71">
        <v>1.29084788936511E-2</v>
      </c>
      <c r="J268" s="68">
        <v>48.220064724919098</v>
      </c>
      <c r="K268" s="71">
        <v>0.204451670386604</v>
      </c>
      <c r="L268" s="68">
        <v>63.938973647711499</v>
      </c>
    </row>
    <row r="269" spans="1:12" x14ac:dyDescent="0.2">
      <c r="A269" s="72" t="s">
        <v>870</v>
      </c>
      <c r="B269" s="66" t="s">
        <v>871</v>
      </c>
      <c r="C269" s="67">
        <v>50</v>
      </c>
      <c r="D269" s="67" t="s">
        <v>345</v>
      </c>
      <c r="E269" s="71">
        <v>0.146912507926654</v>
      </c>
      <c r="F269" s="68">
        <v>48.867313915857601</v>
      </c>
      <c r="G269" s="71">
        <v>0.25544662309368199</v>
      </c>
      <c r="H269" s="68">
        <v>69.671752196024002</v>
      </c>
      <c r="I269" s="71">
        <v>3.03431599771555E-2</v>
      </c>
      <c r="J269" s="68">
        <v>64.539990753582998</v>
      </c>
      <c r="K269" s="71">
        <v>0.15494774070912301</v>
      </c>
      <c r="L269" s="68">
        <v>55.755894590845998</v>
      </c>
    </row>
    <row r="270" spans="1:12" x14ac:dyDescent="0.2">
      <c r="A270" s="72" t="s">
        <v>872</v>
      </c>
      <c r="B270" s="66" t="s">
        <v>873</v>
      </c>
      <c r="C270" s="67">
        <v>50</v>
      </c>
      <c r="D270" s="67" t="s">
        <v>345</v>
      </c>
      <c r="E270" s="71">
        <v>0.124152882851221</v>
      </c>
      <c r="F270" s="68">
        <v>35.598705501618099</v>
      </c>
      <c r="G270" s="71">
        <v>0.25</v>
      </c>
      <c r="H270" s="68">
        <v>66.435506241331495</v>
      </c>
      <c r="I270" s="71">
        <v>1.6373201548165399E-2</v>
      </c>
      <c r="J270" s="68">
        <v>53.814147018030503</v>
      </c>
      <c r="K270" s="71">
        <v>0.10608544700549701</v>
      </c>
      <c r="L270" s="68">
        <v>43.781784558483601</v>
      </c>
    </row>
    <row r="271" spans="1:12" x14ac:dyDescent="0.2">
      <c r="A271" s="72" t="s">
        <v>874</v>
      </c>
      <c r="B271" s="66" t="s">
        <v>875</v>
      </c>
      <c r="C271" s="67">
        <v>50</v>
      </c>
      <c r="D271" s="67" t="s">
        <v>345</v>
      </c>
      <c r="E271" s="71">
        <v>0.12771587376723101</v>
      </c>
      <c r="F271" s="68">
        <v>37.586685159500703</v>
      </c>
      <c r="G271" s="71">
        <v>0.25</v>
      </c>
      <c r="H271" s="68">
        <v>66.435506241331495</v>
      </c>
      <c r="I271" s="71">
        <v>7.7739112042865101E-3</v>
      </c>
      <c r="J271" s="68">
        <v>38.788719371243602</v>
      </c>
      <c r="K271" s="71">
        <v>0.125373710097406</v>
      </c>
      <c r="L271" s="68">
        <v>48.913546000924597</v>
      </c>
    </row>
    <row r="272" spans="1:12" x14ac:dyDescent="0.2">
      <c r="A272" s="72" t="s">
        <v>876</v>
      </c>
      <c r="B272" s="66" t="s">
        <v>877</v>
      </c>
      <c r="C272" s="67">
        <v>50</v>
      </c>
      <c r="D272" s="67" t="s">
        <v>345</v>
      </c>
      <c r="E272" s="71">
        <v>0.13480148955066401</v>
      </c>
      <c r="F272" s="68">
        <v>41.331484049930701</v>
      </c>
      <c r="G272" s="71">
        <v>0.25715971477855398</v>
      </c>
      <c r="H272" s="68">
        <v>71.289875173370305</v>
      </c>
      <c r="I272" s="71">
        <v>2.66931095490099E-2</v>
      </c>
      <c r="J272" s="68">
        <v>62.505779010633397</v>
      </c>
      <c r="K272" s="71">
        <v>0.120551644324429</v>
      </c>
      <c r="L272" s="68">
        <v>47.480351363846502</v>
      </c>
    </row>
    <row r="273" spans="1:12" x14ac:dyDescent="0.2">
      <c r="A273" s="72" t="s">
        <v>878</v>
      </c>
      <c r="B273" s="66" t="s">
        <v>879</v>
      </c>
      <c r="C273" s="67">
        <v>50</v>
      </c>
      <c r="D273" s="67" t="s">
        <v>345</v>
      </c>
      <c r="E273" s="71">
        <v>0.12596211556883299</v>
      </c>
      <c r="F273" s="68">
        <v>36.8469717984281</v>
      </c>
      <c r="G273" s="71">
        <v>0.24990344374036899</v>
      </c>
      <c r="H273" s="68">
        <v>42.024965325936201</v>
      </c>
      <c r="I273" s="71">
        <v>7.4312586417014399E-3</v>
      </c>
      <c r="J273" s="68">
        <v>37.864077669902898</v>
      </c>
      <c r="K273" s="71">
        <v>0.120551644324429</v>
      </c>
      <c r="L273" s="68">
        <v>47.480351363846502</v>
      </c>
    </row>
    <row r="274" spans="1:12" x14ac:dyDescent="0.2">
      <c r="A274" s="72" t="s">
        <v>880</v>
      </c>
      <c r="B274" s="66" t="s">
        <v>881</v>
      </c>
      <c r="C274" s="67">
        <v>50</v>
      </c>
      <c r="D274" s="67" t="s">
        <v>345</v>
      </c>
      <c r="E274" s="71">
        <v>0.119325988179734</v>
      </c>
      <c r="F274" s="68">
        <v>32.085067036523299</v>
      </c>
      <c r="G274" s="71">
        <v>0.24999999999043801</v>
      </c>
      <c r="H274" s="68">
        <v>45.492371705963897</v>
      </c>
      <c r="I274" s="71">
        <v>9.1256162027337703E-3</v>
      </c>
      <c r="J274" s="68">
        <v>41.470180305131798</v>
      </c>
      <c r="K274" s="71">
        <v>9.8852348346031405E-2</v>
      </c>
      <c r="L274" s="68">
        <v>41.655108645399899</v>
      </c>
    </row>
    <row r="275" spans="1:12" x14ac:dyDescent="0.2">
      <c r="A275" s="72" t="s">
        <v>882</v>
      </c>
      <c r="B275" s="66" t="s">
        <v>883</v>
      </c>
      <c r="C275" s="67">
        <v>50</v>
      </c>
      <c r="D275" s="67" t="s">
        <v>345</v>
      </c>
      <c r="E275" s="71">
        <v>0.13965121773676201</v>
      </c>
      <c r="F275" s="68">
        <v>44.059177068885802</v>
      </c>
      <c r="G275" s="71">
        <v>0.25</v>
      </c>
      <c r="H275" s="68">
        <v>66.435506241331495</v>
      </c>
      <c r="I275" s="71">
        <v>1.40059125011623E-2</v>
      </c>
      <c r="J275" s="68">
        <v>49.884419787332398</v>
      </c>
      <c r="K275" s="71">
        <v>0.15494774070912301</v>
      </c>
      <c r="L275" s="68">
        <v>55.755894590845998</v>
      </c>
    </row>
    <row r="276" spans="1:12" x14ac:dyDescent="0.2">
      <c r="A276" s="72" t="s">
        <v>884</v>
      </c>
      <c r="B276" s="66" t="s">
        <v>885</v>
      </c>
      <c r="C276" s="67">
        <v>50</v>
      </c>
      <c r="D276" s="67" t="s">
        <v>345</v>
      </c>
      <c r="E276" s="71">
        <v>0.12556192723906001</v>
      </c>
      <c r="F276" s="68">
        <v>36.569579288025899</v>
      </c>
      <c r="G276" s="71">
        <v>0.25</v>
      </c>
      <c r="H276" s="68">
        <v>66.435506241331495</v>
      </c>
      <c r="I276" s="71">
        <v>1.03145671918744E-2</v>
      </c>
      <c r="J276" s="68">
        <v>43.735552473416497</v>
      </c>
      <c r="K276" s="71">
        <v>0.11637121452530599</v>
      </c>
      <c r="L276" s="68">
        <v>46.555709662505798</v>
      </c>
    </row>
    <row r="277" spans="1:12" x14ac:dyDescent="0.2">
      <c r="A277" s="72" t="s">
        <v>886</v>
      </c>
      <c r="B277" s="66" t="s">
        <v>887</v>
      </c>
      <c r="C277" s="67">
        <v>50</v>
      </c>
      <c r="D277" s="67" t="s">
        <v>345</v>
      </c>
      <c r="E277" s="71">
        <v>0.121923188919127</v>
      </c>
      <c r="F277" s="68">
        <v>33.703190013869602</v>
      </c>
      <c r="G277" s="71">
        <v>0.25</v>
      </c>
      <c r="H277" s="68">
        <v>66.435506241331495</v>
      </c>
      <c r="I277" s="71">
        <v>9.04248377802923E-3</v>
      </c>
      <c r="J277" s="68">
        <v>41.331484049930701</v>
      </c>
      <c r="K277" s="71">
        <v>0.106727082979352</v>
      </c>
      <c r="L277" s="68">
        <v>43.966712898751702</v>
      </c>
    </row>
    <row r="278" spans="1:12" x14ac:dyDescent="0.2">
      <c r="A278" s="72" t="s">
        <v>888</v>
      </c>
      <c r="B278" s="66" t="s">
        <v>889</v>
      </c>
      <c r="C278" s="67">
        <v>50</v>
      </c>
      <c r="D278" s="67" t="s">
        <v>345</v>
      </c>
      <c r="E278" s="71">
        <v>0.13996844046689799</v>
      </c>
      <c r="F278" s="68">
        <v>44.3828016643551</v>
      </c>
      <c r="G278" s="71">
        <v>0.25</v>
      </c>
      <c r="H278" s="68">
        <v>66.435506241331495</v>
      </c>
      <c r="I278" s="71">
        <v>2.2607802852719198E-3</v>
      </c>
      <c r="J278" s="68">
        <v>22.838650023115999</v>
      </c>
      <c r="K278" s="71">
        <v>0.16764454111542099</v>
      </c>
      <c r="L278" s="68">
        <v>57.975034674063799</v>
      </c>
    </row>
    <row r="279" spans="1:12" x14ac:dyDescent="0.2">
      <c r="A279" s="72" t="s">
        <v>890</v>
      </c>
      <c r="B279" s="66" t="s">
        <v>891</v>
      </c>
      <c r="C279" s="67">
        <v>50</v>
      </c>
      <c r="D279" s="67" t="s">
        <v>345</v>
      </c>
      <c r="E279" s="71">
        <v>0.13816680180575899</v>
      </c>
      <c r="F279" s="68">
        <v>42.995839112344001</v>
      </c>
      <c r="G279" s="71">
        <v>0.25</v>
      </c>
      <c r="H279" s="68">
        <v>66.435506241331495</v>
      </c>
      <c r="I279" s="71">
        <v>1.9196796254109399E-2</v>
      </c>
      <c r="J279" s="68">
        <v>56.773000462320901</v>
      </c>
      <c r="K279" s="71">
        <v>0.14530360916316901</v>
      </c>
      <c r="L279" s="68">
        <v>53.166897827092001</v>
      </c>
    </row>
    <row r="280" spans="1:12" x14ac:dyDescent="0.2">
      <c r="A280" s="72" t="s">
        <v>892</v>
      </c>
      <c r="B280" s="66" t="s">
        <v>893</v>
      </c>
      <c r="C280" s="67">
        <v>50</v>
      </c>
      <c r="D280" s="67" t="s">
        <v>345</v>
      </c>
      <c r="E280" s="71">
        <v>0.16924484691873601</v>
      </c>
      <c r="F280" s="68">
        <v>59.315765141007901</v>
      </c>
      <c r="G280" s="71">
        <v>0.24865876054100799</v>
      </c>
      <c r="H280" s="68">
        <v>38.372630605640303</v>
      </c>
      <c r="I280" s="71">
        <v>8.17284901145807E-3</v>
      </c>
      <c r="J280" s="68">
        <v>39.482200647249201</v>
      </c>
      <c r="K280" s="71">
        <v>0.25090293120374202</v>
      </c>
      <c r="L280" s="68">
        <v>69.902912621359206</v>
      </c>
    </row>
    <row r="281" spans="1:12" x14ac:dyDescent="0.2">
      <c r="A281" s="72" t="s">
        <v>894</v>
      </c>
      <c r="B281" s="66" t="s">
        <v>895</v>
      </c>
      <c r="C281" s="67">
        <v>50</v>
      </c>
      <c r="D281" s="67" t="s">
        <v>345</v>
      </c>
      <c r="E281" s="71">
        <v>0.134227898858338</v>
      </c>
      <c r="F281" s="68">
        <v>40.869163199260299</v>
      </c>
      <c r="G281" s="71">
        <v>0.25544662309368199</v>
      </c>
      <c r="H281" s="68">
        <v>69.671752196024002</v>
      </c>
      <c r="I281" s="71">
        <v>2.1221727410072801E-2</v>
      </c>
      <c r="J281" s="68">
        <v>58.668515950069299</v>
      </c>
      <c r="K281" s="71">
        <v>0.12601534607126</v>
      </c>
      <c r="L281" s="68">
        <v>49.144706426259802</v>
      </c>
    </row>
    <row r="282" spans="1:12" x14ac:dyDescent="0.2">
      <c r="A282" s="72" t="s">
        <v>896</v>
      </c>
      <c r="B282" s="66" t="s">
        <v>897</v>
      </c>
      <c r="C282" s="67">
        <v>50</v>
      </c>
      <c r="D282" s="67" t="s">
        <v>345</v>
      </c>
      <c r="E282" s="71">
        <v>0.20893022588396101</v>
      </c>
      <c r="F282" s="68">
        <v>74.341192787794697</v>
      </c>
      <c r="G282" s="71">
        <v>0.25</v>
      </c>
      <c r="H282" s="68">
        <v>66.435506241331495</v>
      </c>
      <c r="I282" s="71">
        <v>8.4465030672872202E-4</v>
      </c>
      <c r="J282" s="68">
        <v>14.6555709662506</v>
      </c>
      <c r="K282" s="71">
        <v>0.37594602734515298</v>
      </c>
      <c r="L282" s="68">
        <v>82.385575589459094</v>
      </c>
    </row>
    <row r="283" spans="1:12" x14ac:dyDescent="0.2">
      <c r="A283" s="72" t="s">
        <v>898</v>
      </c>
      <c r="B283" s="66" t="s">
        <v>899</v>
      </c>
      <c r="C283" s="67">
        <v>50</v>
      </c>
      <c r="D283" s="67" t="s">
        <v>345</v>
      </c>
      <c r="E283" s="71">
        <v>0.198800371984342</v>
      </c>
      <c r="F283" s="68">
        <v>71.428571428571402</v>
      </c>
      <c r="G283" s="71">
        <v>0.24999999387374</v>
      </c>
      <c r="H283" s="68">
        <v>43.735552473416497</v>
      </c>
      <c r="I283" s="71">
        <v>2.8475395018788E-2</v>
      </c>
      <c r="J283" s="68">
        <v>63.430420711974101</v>
      </c>
      <c r="K283" s="71">
        <v>0.31792572706049699</v>
      </c>
      <c r="L283" s="68">
        <v>78.270920018492802</v>
      </c>
    </row>
    <row r="284" spans="1:12" x14ac:dyDescent="0.2">
      <c r="A284" s="72" t="s">
        <v>900</v>
      </c>
      <c r="B284" s="66" t="s">
        <v>901</v>
      </c>
      <c r="C284" s="67">
        <v>50</v>
      </c>
      <c r="D284" s="67" t="s">
        <v>345</v>
      </c>
      <c r="E284" s="71">
        <v>0.21808708336031399</v>
      </c>
      <c r="F284" s="68">
        <v>76.560332871012506</v>
      </c>
      <c r="G284" s="71">
        <v>0.25</v>
      </c>
      <c r="H284" s="68">
        <v>66.435506241331495</v>
      </c>
      <c r="I284" s="71">
        <v>5.1058903670652398E-4</v>
      </c>
      <c r="J284" s="68">
        <v>11.465557096625099</v>
      </c>
      <c r="K284" s="71">
        <v>0.40375066104423701</v>
      </c>
      <c r="L284" s="68">
        <v>84.234858992140502</v>
      </c>
    </row>
    <row r="285" spans="1:12" x14ac:dyDescent="0.2">
      <c r="A285" s="72" t="s">
        <v>902</v>
      </c>
      <c r="B285" s="66" t="s">
        <v>903</v>
      </c>
      <c r="C285" s="67">
        <v>50</v>
      </c>
      <c r="D285" s="67" t="s">
        <v>345</v>
      </c>
      <c r="E285" s="71">
        <v>0.130573102750144</v>
      </c>
      <c r="F285" s="68">
        <v>38.650023116042497</v>
      </c>
      <c r="G285" s="71">
        <v>0.25</v>
      </c>
      <c r="H285" s="68">
        <v>66.435506241331495</v>
      </c>
      <c r="I285" s="71">
        <v>9.1124994935615107E-3</v>
      </c>
      <c r="J285" s="68">
        <v>41.423948220064702</v>
      </c>
      <c r="K285" s="71">
        <v>0.132606808756871</v>
      </c>
      <c r="L285" s="68">
        <v>50.485436893203897</v>
      </c>
    </row>
    <row r="286" spans="1:12" x14ac:dyDescent="0.2">
      <c r="A286" s="72" t="s">
        <v>904</v>
      </c>
      <c r="B286" s="66" t="s">
        <v>905</v>
      </c>
      <c r="C286" s="67">
        <v>50</v>
      </c>
      <c r="D286" s="67" t="s">
        <v>345</v>
      </c>
      <c r="E286" s="71">
        <v>0.25348700093980298</v>
      </c>
      <c r="F286" s="68">
        <v>84.5584835876098</v>
      </c>
      <c r="G286" s="71">
        <v>0.249999882625732</v>
      </c>
      <c r="H286" s="68">
        <v>43.550624133148403</v>
      </c>
      <c r="I286" s="71">
        <v>3.5221699953556802E-3</v>
      </c>
      <c r="J286" s="68">
        <v>27.508090614886701</v>
      </c>
      <c r="K286" s="71">
        <v>0.50693895019832103</v>
      </c>
      <c r="L286" s="68">
        <v>89.412852519648595</v>
      </c>
    </row>
    <row r="287" spans="1:12" x14ac:dyDescent="0.2">
      <c r="A287" s="72" t="s">
        <v>906</v>
      </c>
      <c r="B287" s="66" t="s">
        <v>907</v>
      </c>
      <c r="C287" s="67">
        <v>50</v>
      </c>
      <c r="D287" s="67" t="s">
        <v>345</v>
      </c>
      <c r="E287" s="71">
        <v>0.155106037768412</v>
      </c>
      <c r="F287" s="68">
        <v>53.582986592695299</v>
      </c>
      <c r="G287" s="71">
        <v>0.13617849007486901</v>
      </c>
      <c r="H287" s="68">
        <v>13.7771613499769</v>
      </c>
      <c r="I287" s="71">
        <v>0.154903619429335</v>
      </c>
      <c r="J287" s="68">
        <v>89.459084604715699</v>
      </c>
      <c r="K287" s="71">
        <v>0.17423600380103199</v>
      </c>
      <c r="L287" s="68">
        <v>59.408229311141902</v>
      </c>
    </row>
    <row r="288" spans="1:12" x14ac:dyDescent="0.2">
      <c r="A288" s="72" t="s">
        <v>908</v>
      </c>
      <c r="B288" s="66" t="s">
        <v>909</v>
      </c>
      <c r="C288" s="67">
        <v>50</v>
      </c>
      <c r="D288" s="67" t="s">
        <v>345</v>
      </c>
      <c r="E288" s="71">
        <v>0.15402715164550401</v>
      </c>
      <c r="F288" s="68">
        <v>53.213129912158998</v>
      </c>
      <c r="G288" s="71">
        <v>0.23054973029558501</v>
      </c>
      <c r="H288" s="68">
        <v>27.646786870087801</v>
      </c>
      <c r="I288" s="71">
        <v>1.0844460022758099E-2</v>
      </c>
      <c r="J288" s="68">
        <v>45.030050855293602</v>
      </c>
      <c r="K288" s="71">
        <v>0.22068726461816901</v>
      </c>
      <c r="L288" s="68">
        <v>65.926953305594097</v>
      </c>
    </row>
    <row r="289" spans="1:12" x14ac:dyDescent="0.2">
      <c r="A289" s="72" t="s">
        <v>910</v>
      </c>
      <c r="B289" s="66" t="s">
        <v>911</v>
      </c>
      <c r="C289" s="67">
        <v>50</v>
      </c>
      <c r="D289" s="67" t="s">
        <v>345</v>
      </c>
      <c r="E289" s="71">
        <v>0.16574508381945499</v>
      </c>
      <c r="F289" s="68">
        <v>57.605177993527498</v>
      </c>
      <c r="G289" s="71">
        <v>0.23425588947919501</v>
      </c>
      <c r="H289" s="68">
        <v>28.756356911696699</v>
      </c>
      <c r="I289" s="71">
        <v>4.8433321159643003E-3</v>
      </c>
      <c r="J289" s="68">
        <v>31.853906611188201</v>
      </c>
      <c r="K289" s="71">
        <v>0.25813602986320699</v>
      </c>
      <c r="L289" s="68">
        <v>70.735090152565903</v>
      </c>
    </row>
    <row r="290" spans="1:12" x14ac:dyDescent="0.2">
      <c r="A290" s="72" t="s">
        <v>912</v>
      </c>
      <c r="B290" s="66" t="s">
        <v>913</v>
      </c>
      <c r="C290" s="67">
        <v>50</v>
      </c>
      <c r="D290" s="67" t="s">
        <v>345</v>
      </c>
      <c r="E290" s="71">
        <v>0.10670278415142</v>
      </c>
      <c r="F290" s="68">
        <v>24.040684234859</v>
      </c>
      <c r="G290" s="71">
        <v>0.21346954853436501</v>
      </c>
      <c r="H290" s="68">
        <v>23.0235783633842</v>
      </c>
      <c r="I290" s="71">
        <v>1.50195542333305E-2</v>
      </c>
      <c r="J290" s="68">
        <v>51.733703190013898</v>
      </c>
      <c r="K290" s="71">
        <v>9.1619249686565707E-2</v>
      </c>
      <c r="L290" s="68">
        <v>39.204808136846999</v>
      </c>
    </row>
    <row r="291" spans="1:12" x14ac:dyDescent="0.2">
      <c r="A291" s="72" t="s">
        <v>914</v>
      </c>
      <c r="B291" s="66" t="s">
        <v>915</v>
      </c>
      <c r="C291" s="67">
        <v>50</v>
      </c>
      <c r="D291" s="67" t="s">
        <v>345</v>
      </c>
      <c r="E291" s="71">
        <v>0.102896321670298</v>
      </c>
      <c r="F291" s="68">
        <v>21.729079981507201</v>
      </c>
      <c r="G291" s="71">
        <v>0.13816188713441399</v>
      </c>
      <c r="H291" s="68">
        <v>14.008321775312099</v>
      </c>
      <c r="I291" s="71">
        <v>2.8825367610583398E-3</v>
      </c>
      <c r="J291" s="68">
        <v>25.5663430420712</v>
      </c>
      <c r="K291" s="71">
        <v>0.16764454111542099</v>
      </c>
      <c r="L291" s="68">
        <v>57.975034674063799</v>
      </c>
    </row>
    <row r="292" spans="1:12" x14ac:dyDescent="0.2">
      <c r="A292" s="72" t="s">
        <v>916</v>
      </c>
      <c r="B292" s="66" t="s">
        <v>917</v>
      </c>
      <c r="C292" s="67">
        <v>50</v>
      </c>
      <c r="D292" s="67" t="s">
        <v>345</v>
      </c>
      <c r="E292" s="71">
        <v>0.22402591446324999</v>
      </c>
      <c r="F292" s="68">
        <v>78.132223763291705</v>
      </c>
      <c r="G292" s="71">
        <v>0.32316630355845999</v>
      </c>
      <c r="H292" s="68">
        <v>88.0721220527046</v>
      </c>
      <c r="I292" s="71">
        <v>5.1059869932741598E-3</v>
      </c>
      <c r="J292" s="68">
        <v>32.824780397595902</v>
      </c>
      <c r="K292" s="71">
        <v>0.343805452838017</v>
      </c>
      <c r="L292" s="68">
        <v>80.490060101710597</v>
      </c>
    </row>
    <row r="293" spans="1:12" x14ac:dyDescent="0.2">
      <c r="A293" s="72" t="s">
        <v>918</v>
      </c>
      <c r="B293" s="66" t="s">
        <v>919</v>
      </c>
      <c r="C293" s="67">
        <v>50</v>
      </c>
      <c r="D293" s="67" t="s">
        <v>345</v>
      </c>
      <c r="E293" s="71">
        <v>0.17826589492111899</v>
      </c>
      <c r="F293" s="68">
        <v>62.783171521035598</v>
      </c>
      <c r="G293" s="71">
        <v>0.25941486963648602</v>
      </c>
      <c r="H293" s="68">
        <v>72.538141470180307</v>
      </c>
      <c r="I293" s="71">
        <v>1.7246785263663401E-2</v>
      </c>
      <c r="J293" s="68">
        <v>55.016181229773501</v>
      </c>
      <c r="K293" s="71">
        <v>0.25813602986320699</v>
      </c>
      <c r="L293" s="68">
        <v>70.735090152565903</v>
      </c>
    </row>
    <row r="294" spans="1:12" x14ac:dyDescent="0.2">
      <c r="A294" s="72" t="s">
        <v>920</v>
      </c>
      <c r="B294" s="66" t="s">
        <v>921</v>
      </c>
      <c r="C294" s="67">
        <v>50</v>
      </c>
      <c r="D294" s="67" t="s">
        <v>345</v>
      </c>
      <c r="E294" s="71">
        <v>0.1873980463597</v>
      </c>
      <c r="F294" s="68">
        <v>66.759130836800693</v>
      </c>
      <c r="G294" s="71">
        <v>0.25759933571712801</v>
      </c>
      <c r="H294" s="68">
        <v>71.7521960240407</v>
      </c>
      <c r="I294" s="71">
        <v>3.0601815419700599E-3</v>
      </c>
      <c r="J294" s="68">
        <v>26.167360147942698</v>
      </c>
      <c r="K294" s="71">
        <v>0.30153462182000201</v>
      </c>
      <c r="L294" s="68">
        <v>76.652797041146599</v>
      </c>
    </row>
    <row r="295" spans="1:12" x14ac:dyDescent="0.2">
      <c r="A295" s="72" t="s">
        <v>922</v>
      </c>
      <c r="B295" s="66" t="s">
        <v>923</v>
      </c>
      <c r="C295" s="67">
        <v>50</v>
      </c>
      <c r="D295" s="67" t="s">
        <v>345</v>
      </c>
      <c r="E295" s="71">
        <v>0.18274337629416401</v>
      </c>
      <c r="F295" s="68">
        <v>64.401294498381901</v>
      </c>
      <c r="G295" s="71">
        <v>0.26338313103019001</v>
      </c>
      <c r="H295" s="68">
        <v>74.711049468330998</v>
      </c>
      <c r="I295" s="71">
        <v>1.22447706701625E-2</v>
      </c>
      <c r="J295" s="68">
        <v>47.110494683310201</v>
      </c>
      <c r="K295" s="71">
        <v>0.272602227182139</v>
      </c>
      <c r="L295" s="68">
        <v>72.122052704577001</v>
      </c>
    </row>
    <row r="296" spans="1:12" x14ac:dyDescent="0.2">
      <c r="A296" s="72" t="s">
        <v>924</v>
      </c>
      <c r="B296" s="66" t="s">
        <v>925</v>
      </c>
      <c r="C296" s="67">
        <v>50</v>
      </c>
      <c r="D296" s="67" t="s">
        <v>345</v>
      </c>
      <c r="E296" s="71">
        <v>0.17402648063974799</v>
      </c>
      <c r="F296" s="68">
        <v>61.257512713823402</v>
      </c>
      <c r="G296" s="71">
        <v>0.25578379499948101</v>
      </c>
      <c r="H296" s="68">
        <v>71.012482662968097</v>
      </c>
      <c r="I296" s="71">
        <v>1.12122859168996E-2</v>
      </c>
      <c r="J296" s="68">
        <v>45.538603791031001</v>
      </c>
      <c r="K296" s="71">
        <v>0.255083361002864</v>
      </c>
      <c r="L296" s="68">
        <v>70.411465557096605</v>
      </c>
    </row>
    <row r="297" spans="1:12" x14ac:dyDescent="0.2">
      <c r="A297" s="72" t="s">
        <v>926</v>
      </c>
      <c r="B297" s="66" t="s">
        <v>927</v>
      </c>
      <c r="C297" s="67">
        <v>50</v>
      </c>
      <c r="D297" s="67" t="s">
        <v>345</v>
      </c>
      <c r="E297" s="71">
        <v>0.178887812031021</v>
      </c>
      <c r="F297" s="68">
        <v>62.968099861303699</v>
      </c>
      <c r="G297" s="71">
        <v>0.25</v>
      </c>
      <c r="H297" s="68">
        <v>66.435506241331495</v>
      </c>
      <c r="I297" s="71">
        <v>2.0060444784807101E-3</v>
      </c>
      <c r="J297" s="68">
        <v>21.682847896440101</v>
      </c>
      <c r="K297" s="71">
        <v>0.28465739161458198</v>
      </c>
      <c r="L297" s="68">
        <v>73.971336107258395</v>
      </c>
    </row>
    <row r="298" spans="1:12" x14ac:dyDescent="0.2">
      <c r="A298" s="72" t="s">
        <v>928</v>
      </c>
      <c r="B298" s="66" t="s">
        <v>929</v>
      </c>
      <c r="C298" s="67">
        <v>50</v>
      </c>
      <c r="D298" s="67" t="s">
        <v>345</v>
      </c>
      <c r="E298" s="71">
        <v>0.16177784917307</v>
      </c>
      <c r="F298" s="68">
        <v>55.987055016181202</v>
      </c>
      <c r="G298" s="71">
        <v>0.25</v>
      </c>
      <c r="H298" s="68">
        <v>66.435506241331495</v>
      </c>
      <c r="I298" s="71">
        <v>2.1237745586652399E-2</v>
      </c>
      <c r="J298" s="68">
        <v>58.714748035136402</v>
      </c>
      <c r="K298" s="71">
        <v>0.21409580193255801</v>
      </c>
      <c r="L298" s="68">
        <v>65.187239944521494</v>
      </c>
    </row>
    <row r="299" spans="1:12" x14ac:dyDescent="0.2">
      <c r="A299" s="72" t="s">
        <v>930</v>
      </c>
      <c r="B299" s="66" t="s">
        <v>931</v>
      </c>
      <c r="C299" s="67">
        <v>50</v>
      </c>
      <c r="D299" s="67" t="s">
        <v>345</v>
      </c>
      <c r="E299" s="71">
        <v>0.22965638202832001</v>
      </c>
      <c r="F299" s="68">
        <v>79.704114655571004</v>
      </c>
      <c r="G299" s="71">
        <v>0.32101359062143298</v>
      </c>
      <c r="H299" s="68">
        <v>87.8871937124364</v>
      </c>
      <c r="I299" s="71">
        <v>4.5207762630051301E-2</v>
      </c>
      <c r="J299" s="68">
        <v>72.122052704577001</v>
      </c>
      <c r="K299" s="71">
        <v>0.32274779283347399</v>
      </c>
      <c r="L299" s="68">
        <v>78.733240869163197</v>
      </c>
    </row>
    <row r="300" spans="1:12" x14ac:dyDescent="0.2">
      <c r="A300" s="72" t="s">
        <v>932</v>
      </c>
      <c r="B300" s="66" t="s">
        <v>933</v>
      </c>
      <c r="C300" s="67">
        <v>50</v>
      </c>
      <c r="D300" s="67" t="s">
        <v>345</v>
      </c>
      <c r="E300" s="71">
        <v>0.16585265973006599</v>
      </c>
      <c r="F300" s="68">
        <v>57.743874248728602</v>
      </c>
      <c r="G300" s="71">
        <v>0.25</v>
      </c>
      <c r="H300" s="68">
        <v>66.435506241331495</v>
      </c>
      <c r="I300" s="71">
        <v>2.1407012825196602E-2</v>
      </c>
      <c r="J300" s="68">
        <v>58.853444290337499</v>
      </c>
      <c r="K300" s="71">
        <v>0.22615096636500101</v>
      </c>
      <c r="L300" s="68">
        <v>66.805362921867797</v>
      </c>
    </row>
    <row r="301" spans="1:12" x14ac:dyDescent="0.2">
      <c r="A301" s="72" t="s">
        <v>752</v>
      </c>
      <c r="B301" s="66" t="s">
        <v>934</v>
      </c>
      <c r="C301" s="67">
        <v>50</v>
      </c>
      <c r="D301" s="67" t="s">
        <v>345</v>
      </c>
      <c r="E301" s="71">
        <v>0.27304322697901001</v>
      </c>
      <c r="F301" s="68">
        <v>86.823855755894598</v>
      </c>
      <c r="G301" s="71">
        <v>0.59126984126984095</v>
      </c>
      <c r="H301" s="68">
        <v>97.965788257050406</v>
      </c>
      <c r="I301" s="71">
        <v>4.1199061886754403E-3</v>
      </c>
      <c r="J301" s="68">
        <v>29.588534442903399</v>
      </c>
      <c r="K301" s="71">
        <v>0.22373993347851301</v>
      </c>
      <c r="L301" s="68">
        <v>66.343042071197402</v>
      </c>
    </row>
    <row r="302" spans="1:12" x14ac:dyDescent="0.2">
      <c r="A302" s="72" t="s">
        <v>935</v>
      </c>
      <c r="B302" s="66" t="s">
        <v>936</v>
      </c>
      <c r="C302" s="67">
        <v>50</v>
      </c>
      <c r="D302" s="67" t="s">
        <v>345</v>
      </c>
      <c r="E302" s="71">
        <v>0.15140385802186601</v>
      </c>
      <c r="F302" s="68">
        <v>51.3176144244105</v>
      </c>
      <c r="G302" s="71">
        <v>0.25578379499848602</v>
      </c>
      <c r="H302" s="68">
        <v>69.949144706426296</v>
      </c>
      <c r="I302" s="71">
        <v>1.39060077462702E-2</v>
      </c>
      <c r="J302" s="68">
        <v>49.699491447064297</v>
      </c>
      <c r="K302" s="71">
        <v>0.18452177132084099</v>
      </c>
      <c r="L302" s="68">
        <v>61.026352288488198</v>
      </c>
    </row>
    <row r="303" spans="1:12" x14ac:dyDescent="0.2">
      <c r="A303" s="72" t="s">
        <v>937</v>
      </c>
      <c r="B303" s="66" t="s">
        <v>938</v>
      </c>
      <c r="C303" s="67">
        <v>50</v>
      </c>
      <c r="D303" s="67" t="s">
        <v>345</v>
      </c>
      <c r="E303" s="71">
        <v>0.15539834755515999</v>
      </c>
      <c r="F303" s="68">
        <v>53.721682847896403</v>
      </c>
      <c r="G303" s="71">
        <v>0.242776131950352</v>
      </c>
      <c r="H303" s="68">
        <v>32.732316227461901</v>
      </c>
      <c r="I303" s="71">
        <v>3.1664040734823103E-2</v>
      </c>
      <c r="J303" s="68">
        <v>65.510864539990706</v>
      </c>
      <c r="K303" s="71">
        <v>0.191754869980306</v>
      </c>
      <c r="L303" s="68">
        <v>61.812297734627798</v>
      </c>
    </row>
    <row r="304" spans="1:12" x14ac:dyDescent="0.2">
      <c r="A304" s="72" t="s">
        <v>939</v>
      </c>
      <c r="B304" s="66" t="s">
        <v>940</v>
      </c>
      <c r="C304" s="67">
        <v>50</v>
      </c>
      <c r="D304" s="67" t="s">
        <v>345</v>
      </c>
      <c r="E304" s="71">
        <v>0.219906394361605</v>
      </c>
      <c r="F304" s="68">
        <v>77.115117891816894</v>
      </c>
      <c r="G304" s="71">
        <v>0.306592437861331</v>
      </c>
      <c r="H304" s="68">
        <v>86.084142394821995</v>
      </c>
      <c r="I304" s="71">
        <v>0.166835576990009</v>
      </c>
      <c r="J304" s="68">
        <v>90.198797965788302</v>
      </c>
      <c r="K304" s="71">
        <v>0.186291168233475</v>
      </c>
      <c r="L304" s="68">
        <v>61.257512713823402</v>
      </c>
    </row>
    <row r="305" spans="1:12" x14ac:dyDescent="0.2">
      <c r="A305" s="72" t="s">
        <v>941</v>
      </c>
      <c r="B305" s="66" t="s">
        <v>942</v>
      </c>
      <c r="C305" s="67">
        <v>50</v>
      </c>
      <c r="D305" s="67" t="s">
        <v>345</v>
      </c>
      <c r="E305" s="71">
        <v>0.51293292681263303</v>
      </c>
      <c r="F305" s="68">
        <v>99.630143319463699</v>
      </c>
      <c r="G305" s="71">
        <v>0.74886918044615902</v>
      </c>
      <c r="H305" s="68">
        <v>99.352750809061504</v>
      </c>
      <c r="I305" s="71">
        <v>0.62115729793754104</v>
      </c>
      <c r="J305" s="68">
        <v>99.445214979195597</v>
      </c>
      <c r="K305" s="71">
        <v>0.16877230205419999</v>
      </c>
      <c r="L305" s="68">
        <v>58.159963014332</v>
      </c>
    </row>
    <row r="306" spans="1:12" x14ac:dyDescent="0.2">
      <c r="A306" s="72" t="s">
        <v>943</v>
      </c>
      <c r="B306" s="66" t="s">
        <v>944</v>
      </c>
      <c r="C306" s="67">
        <v>50</v>
      </c>
      <c r="D306" s="67" t="s">
        <v>345</v>
      </c>
      <c r="E306" s="71">
        <v>0.21887669555032799</v>
      </c>
      <c r="F306" s="68">
        <v>76.8377253814147</v>
      </c>
      <c r="G306" s="71">
        <v>0.24999999988269</v>
      </c>
      <c r="H306" s="68">
        <v>44.752658344891401</v>
      </c>
      <c r="I306" s="71">
        <v>0.13402785958615601</v>
      </c>
      <c r="J306" s="68">
        <v>87.933425797503503</v>
      </c>
      <c r="K306" s="71">
        <v>0.272602227182139</v>
      </c>
      <c r="L306" s="68">
        <v>72.122052704577001</v>
      </c>
    </row>
    <row r="307" spans="1:12" x14ac:dyDescent="0.2">
      <c r="A307" s="72" t="s">
        <v>945</v>
      </c>
      <c r="B307" s="66" t="s">
        <v>946</v>
      </c>
      <c r="C307" s="67">
        <v>50</v>
      </c>
      <c r="D307" s="67" t="s">
        <v>345</v>
      </c>
      <c r="E307" s="71">
        <v>0.170592487947437</v>
      </c>
      <c r="F307" s="68">
        <v>59.916782246879301</v>
      </c>
      <c r="G307" s="71">
        <v>0.27098246706089801</v>
      </c>
      <c r="H307" s="68">
        <v>78.039759593157697</v>
      </c>
      <c r="I307" s="71">
        <v>3.2162896595684803E-2</v>
      </c>
      <c r="J307" s="68">
        <v>65.834489135460004</v>
      </c>
      <c r="K307" s="71">
        <v>0.208632100185727</v>
      </c>
      <c r="L307" s="68">
        <v>64.539990753582998</v>
      </c>
    </row>
    <row r="308" spans="1:12" x14ac:dyDescent="0.2">
      <c r="A308" s="72" t="s">
        <v>947</v>
      </c>
      <c r="B308" s="66" t="s">
        <v>948</v>
      </c>
      <c r="C308" s="67">
        <v>50</v>
      </c>
      <c r="D308" s="67" t="s">
        <v>345</v>
      </c>
      <c r="E308" s="71">
        <v>0.166247581554892</v>
      </c>
      <c r="F308" s="68">
        <v>57.836338418862702</v>
      </c>
      <c r="G308" s="71">
        <v>0.25</v>
      </c>
      <c r="H308" s="68">
        <v>66.435506241331495</v>
      </c>
      <c r="I308" s="71">
        <v>2.6618792339114499E-3</v>
      </c>
      <c r="J308" s="68">
        <v>24.7803975959316</v>
      </c>
      <c r="K308" s="71">
        <v>0.24608086543076499</v>
      </c>
      <c r="L308" s="68">
        <v>68.700878409616294</v>
      </c>
    </row>
    <row r="309" spans="1:12" x14ac:dyDescent="0.2">
      <c r="A309" s="72" t="s">
        <v>949</v>
      </c>
      <c r="B309" s="66" t="s">
        <v>950</v>
      </c>
      <c r="C309" s="67">
        <v>50</v>
      </c>
      <c r="D309" s="67" t="s">
        <v>345</v>
      </c>
      <c r="E309" s="71">
        <v>0.33680144026500403</v>
      </c>
      <c r="F309" s="68">
        <v>93.943596856218207</v>
      </c>
      <c r="G309" s="71">
        <v>0.75</v>
      </c>
      <c r="H309" s="68">
        <v>99.861303744798903</v>
      </c>
      <c r="I309" s="71">
        <v>6.7521689875927202E-2</v>
      </c>
      <c r="J309" s="68">
        <v>78.918169209431298</v>
      </c>
      <c r="K309" s="71">
        <v>0.192882630919086</v>
      </c>
      <c r="L309" s="68">
        <v>62.089690245029999</v>
      </c>
    </row>
    <row r="310" spans="1:12" x14ac:dyDescent="0.2">
      <c r="A310" s="72" t="s">
        <v>951</v>
      </c>
      <c r="B310" s="66" t="s">
        <v>952</v>
      </c>
      <c r="C310" s="67">
        <v>50</v>
      </c>
      <c r="D310" s="67" t="s">
        <v>345</v>
      </c>
      <c r="E310" s="71">
        <v>0.25607432149618597</v>
      </c>
      <c r="F310" s="68">
        <v>84.835876098011994</v>
      </c>
      <c r="G310" s="71">
        <v>0.51665110434573502</v>
      </c>
      <c r="H310" s="68">
        <v>97.041146555709702</v>
      </c>
      <c r="I310" s="71">
        <v>7.7977492315644895E-2</v>
      </c>
      <c r="J310" s="68">
        <v>81.553398058252398</v>
      </c>
      <c r="K310" s="71">
        <v>0.17359436782717699</v>
      </c>
      <c r="L310" s="68">
        <v>59.130836800739701</v>
      </c>
    </row>
    <row r="311" spans="1:12" x14ac:dyDescent="0.2">
      <c r="A311" s="72" t="s">
        <v>953</v>
      </c>
      <c r="B311" s="66" t="s">
        <v>954</v>
      </c>
      <c r="C311" s="67">
        <v>50</v>
      </c>
      <c r="D311" s="67" t="s">
        <v>345</v>
      </c>
      <c r="E311" s="71">
        <v>0.233280247779208</v>
      </c>
      <c r="F311" s="68">
        <v>80.397595931576504</v>
      </c>
      <c r="G311" s="71">
        <v>0.456223426579772</v>
      </c>
      <c r="H311" s="68">
        <v>95.515487748497407</v>
      </c>
      <c r="I311" s="71">
        <v>7.4203378729797306E-2</v>
      </c>
      <c r="J311" s="68">
        <v>80.582524271844704</v>
      </c>
      <c r="K311" s="71">
        <v>0.16941393802805499</v>
      </c>
      <c r="L311" s="68">
        <v>58.206195099398997</v>
      </c>
    </row>
    <row r="312" spans="1:12" x14ac:dyDescent="0.2">
      <c r="A312" s="72" t="s">
        <v>955</v>
      </c>
      <c r="B312" s="66" t="s">
        <v>956</v>
      </c>
      <c r="C312" s="67">
        <v>50</v>
      </c>
      <c r="D312" s="67" t="s">
        <v>345</v>
      </c>
      <c r="E312" s="71">
        <v>0.24660521713327699</v>
      </c>
      <c r="F312" s="68">
        <v>83.217753120665705</v>
      </c>
      <c r="G312" s="71">
        <v>0.48999529560483301</v>
      </c>
      <c r="H312" s="68">
        <v>96.208969024503006</v>
      </c>
      <c r="I312" s="71">
        <v>0.105158382605682</v>
      </c>
      <c r="J312" s="68">
        <v>85.067036523347198</v>
      </c>
      <c r="K312" s="71">
        <v>0.14466197318931401</v>
      </c>
      <c r="L312" s="68">
        <v>52.935737401756803</v>
      </c>
    </row>
    <row r="313" spans="1:12" x14ac:dyDescent="0.2">
      <c r="A313" s="72" t="s">
        <v>585</v>
      </c>
      <c r="B313" s="66" t="s">
        <v>957</v>
      </c>
      <c r="C313" s="67">
        <v>50</v>
      </c>
      <c r="D313" s="67" t="s">
        <v>345</v>
      </c>
      <c r="E313" s="71">
        <v>0.14239817074472699</v>
      </c>
      <c r="F313" s="68">
        <v>45.769764216366198</v>
      </c>
      <c r="G313" s="71">
        <v>0.249999994851376</v>
      </c>
      <c r="H313" s="68">
        <v>43.781784558483601</v>
      </c>
      <c r="I313" s="71">
        <v>2.9585135817726299E-3</v>
      </c>
      <c r="J313" s="68">
        <v>25.843735552473401</v>
      </c>
      <c r="K313" s="71">
        <v>0.17423600380103199</v>
      </c>
      <c r="L313" s="68">
        <v>59.408229311141902</v>
      </c>
    </row>
    <row r="314" spans="1:12" x14ac:dyDescent="0.2">
      <c r="A314" s="72" t="s">
        <v>958</v>
      </c>
      <c r="B314" s="66" t="s">
        <v>959</v>
      </c>
      <c r="C314" s="67">
        <v>50</v>
      </c>
      <c r="D314" s="67" t="s">
        <v>345</v>
      </c>
      <c r="E314" s="71">
        <v>0.19183564661633601</v>
      </c>
      <c r="F314" s="68">
        <v>69.209431345353707</v>
      </c>
      <c r="G314" s="71">
        <v>0.30433654943458799</v>
      </c>
      <c r="H314" s="68">
        <v>85.852981969486805</v>
      </c>
      <c r="I314" s="71">
        <v>4.0838994250297002E-2</v>
      </c>
      <c r="J314" s="68">
        <v>70.226537216828504</v>
      </c>
      <c r="K314" s="71">
        <v>0.23033139616412401</v>
      </c>
      <c r="L314" s="68">
        <v>67.406380027739303</v>
      </c>
    </row>
    <row r="315" spans="1:12" x14ac:dyDescent="0.2">
      <c r="A315" s="72" t="s">
        <v>960</v>
      </c>
      <c r="B315" s="66" t="s">
        <v>961</v>
      </c>
      <c r="C315" s="67">
        <v>50</v>
      </c>
      <c r="D315" s="67" t="s">
        <v>345</v>
      </c>
      <c r="E315" s="71">
        <v>0.16349730728824299</v>
      </c>
      <c r="F315" s="68">
        <v>57.004160887655999</v>
      </c>
      <c r="G315" s="71">
        <v>0.32529836521338501</v>
      </c>
      <c r="H315" s="68">
        <v>88.210818307905697</v>
      </c>
      <c r="I315" s="71">
        <v>5.4237501692447699E-3</v>
      </c>
      <c r="J315" s="68">
        <v>33.564493758668497</v>
      </c>
      <c r="K315" s="71">
        <v>0.15976980648210001</v>
      </c>
      <c r="L315" s="68">
        <v>56.356911696717503</v>
      </c>
    </row>
    <row r="316" spans="1:12" x14ac:dyDescent="0.2">
      <c r="A316" s="72" t="s">
        <v>962</v>
      </c>
      <c r="B316" s="66" t="s">
        <v>963</v>
      </c>
      <c r="C316" s="67">
        <v>50</v>
      </c>
      <c r="D316" s="67" t="s">
        <v>345</v>
      </c>
      <c r="E316" s="71">
        <v>0.151151546849697</v>
      </c>
      <c r="F316" s="68">
        <v>51.271382339343504</v>
      </c>
      <c r="G316" s="71">
        <v>0.24721826025129801</v>
      </c>
      <c r="H316" s="68">
        <v>36.338418862690702</v>
      </c>
      <c r="I316" s="71">
        <v>1.2070477430998899E-2</v>
      </c>
      <c r="J316" s="68">
        <v>46.786870087841002</v>
      </c>
      <c r="K316" s="71">
        <v>0.194165902866795</v>
      </c>
      <c r="L316" s="68">
        <v>62.320850670365203</v>
      </c>
    </row>
    <row r="317" spans="1:12" x14ac:dyDescent="0.2">
      <c r="A317" s="72" t="s">
        <v>964</v>
      </c>
      <c r="B317" s="66" t="s">
        <v>965</v>
      </c>
      <c r="C317" s="67">
        <v>50</v>
      </c>
      <c r="D317" s="67" t="s">
        <v>345</v>
      </c>
      <c r="E317" s="71">
        <v>0.152691804838788</v>
      </c>
      <c r="F317" s="68">
        <v>52.334720295885298</v>
      </c>
      <c r="G317" s="71">
        <v>0.25</v>
      </c>
      <c r="H317" s="68">
        <v>66.435506241331495</v>
      </c>
      <c r="I317" s="71">
        <v>4.90701607746802E-3</v>
      </c>
      <c r="J317" s="68">
        <v>32.131299121590402</v>
      </c>
      <c r="K317" s="71">
        <v>0.203168398438895</v>
      </c>
      <c r="L317" s="68">
        <v>63.800277392510402</v>
      </c>
    </row>
    <row r="318" spans="1:12" x14ac:dyDescent="0.2">
      <c r="A318" s="72" t="s">
        <v>966</v>
      </c>
      <c r="B318" s="66" t="s">
        <v>967</v>
      </c>
      <c r="C318" s="67">
        <v>50</v>
      </c>
      <c r="D318" s="67" t="s">
        <v>345</v>
      </c>
      <c r="E318" s="71">
        <v>0.359815264754407</v>
      </c>
      <c r="F318" s="68">
        <v>95.6079519186315</v>
      </c>
      <c r="G318" s="71">
        <v>0.73965141612200103</v>
      </c>
      <c r="H318" s="68">
        <v>99.1215903837263</v>
      </c>
      <c r="I318" s="71">
        <v>6.7192150959079905E-2</v>
      </c>
      <c r="J318" s="68">
        <v>78.733240869163197</v>
      </c>
      <c r="K318" s="71">
        <v>0.272602227182139</v>
      </c>
      <c r="L318" s="68">
        <v>72.122052704577001</v>
      </c>
    </row>
    <row r="319" spans="1:12" x14ac:dyDescent="0.2">
      <c r="A319" s="72" t="s">
        <v>968</v>
      </c>
      <c r="B319" s="66" t="s">
        <v>969</v>
      </c>
      <c r="C319" s="67">
        <v>50</v>
      </c>
      <c r="D319" s="67" t="s">
        <v>345</v>
      </c>
      <c r="E319" s="71">
        <v>0.26505879701202001</v>
      </c>
      <c r="F319" s="68">
        <v>86.130374479888999</v>
      </c>
      <c r="G319" s="71">
        <v>0.64347961406784704</v>
      </c>
      <c r="H319" s="68">
        <v>98.566805362921897</v>
      </c>
      <c r="I319" s="71">
        <v>2.2127380059209401E-3</v>
      </c>
      <c r="J319" s="68">
        <v>22.468793342579801</v>
      </c>
      <c r="K319" s="71">
        <v>0.14948403896229101</v>
      </c>
      <c r="L319" s="68">
        <v>54.415164123902002</v>
      </c>
    </row>
    <row r="320" spans="1:12" x14ac:dyDescent="0.2">
      <c r="A320" s="72" t="s">
        <v>970</v>
      </c>
      <c r="B320" s="66" t="s">
        <v>971</v>
      </c>
      <c r="C320" s="67">
        <v>50</v>
      </c>
      <c r="D320" s="67" t="s">
        <v>345</v>
      </c>
      <c r="E320" s="71">
        <v>0.18895254029896599</v>
      </c>
      <c r="F320" s="68">
        <v>67.822468793342594</v>
      </c>
      <c r="G320" s="71">
        <v>0.251815541031227</v>
      </c>
      <c r="H320" s="68">
        <v>67.5450762829404</v>
      </c>
      <c r="I320" s="71">
        <v>3.3281846102503197E-2</v>
      </c>
      <c r="J320" s="68">
        <v>66.805362921867797</v>
      </c>
      <c r="K320" s="71">
        <v>0.281760233763169</v>
      </c>
      <c r="L320" s="68">
        <v>73.185390661118802</v>
      </c>
    </row>
    <row r="321" spans="1:12" x14ac:dyDescent="0.2">
      <c r="A321" s="72" t="s">
        <v>972</v>
      </c>
      <c r="B321" s="66" t="s">
        <v>973</v>
      </c>
      <c r="C321" s="67">
        <v>50</v>
      </c>
      <c r="D321" s="67" t="s">
        <v>345</v>
      </c>
      <c r="E321" s="71">
        <v>9.4232938431730098E-2</v>
      </c>
      <c r="F321" s="68">
        <v>17.429496070272801</v>
      </c>
      <c r="G321" s="71">
        <v>0.17934191571633701</v>
      </c>
      <c r="H321" s="68">
        <v>18.215441516412401</v>
      </c>
      <c r="I321" s="71">
        <v>1.4518823724788E-3</v>
      </c>
      <c r="J321" s="68">
        <v>18.585298196948699</v>
      </c>
      <c r="K321" s="71">
        <v>0.101905017206375</v>
      </c>
      <c r="L321" s="68">
        <v>42.441054091539499</v>
      </c>
    </row>
    <row r="322" spans="1:12" x14ac:dyDescent="0.2">
      <c r="A322" s="72" t="s">
        <v>939</v>
      </c>
      <c r="B322" s="66" t="s">
        <v>974</v>
      </c>
      <c r="C322" s="67">
        <v>50</v>
      </c>
      <c r="D322" s="67" t="s">
        <v>345</v>
      </c>
      <c r="E322" s="71">
        <v>0.118266724289881</v>
      </c>
      <c r="F322" s="68">
        <v>31.437817845584799</v>
      </c>
      <c r="G322" s="71">
        <v>0.23455250814919401</v>
      </c>
      <c r="H322" s="68">
        <v>28.9875173370319</v>
      </c>
      <c r="I322" s="71">
        <v>8.6985159681190402E-3</v>
      </c>
      <c r="J322" s="68">
        <v>40.499306518723998</v>
      </c>
      <c r="K322" s="71">
        <v>0.11154914875232901</v>
      </c>
      <c r="L322" s="68">
        <v>45.2612112806288</v>
      </c>
    </row>
    <row r="323" spans="1:12" x14ac:dyDescent="0.2">
      <c r="A323" s="72" t="s">
        <v>975</v>
      </c>
      <c r="B323" s="66" t="s">
        <v>976</v>
      </c>
      <c r="C323" s="67">
        <v>50</v>
      </c>
      <c r="D323" s="67" t="s">
        <v>345</v>
      </c>
      <c r="E323" s="71">
        <v>0.23509229502303999</v>
      </c>
      <c r="F323" s="68">
        <v>80.859916782246898</v>
      </c>
      <c r="G323" s="71">
        <v>0.22203848651514299</v>
      </c>
      <c r="H323" s="68">
        <v>24.9190938511327</v>
      </c>
      <c r="I323" s="71">
        <v>1.6645371452105699E-2</v>
      </c>
      <c r="J323" s="68">
        <v>54.230235783633802</v>
      </c>
      <c r="K323" s="71">
        <v>0.46659302710187001</v>
      </c>
      <c r="L323" s="68">
        <v>87.748497457235302</v>
      </c>
    </row>
    <row r="324" spans="1:12" x14ac:dyDescent="0.2">
      <c r="A324" s="72" t="s">
        <v>977</v>
      </c>
      <c r="B324" s="66" t="s">
        <v>978</v>
      </c>
      <c r="C324" s="67">
        <v>50</v>
      </c>
      <c r="D324" s="67" t="s">
        <v>345</v>
      </c>
      <c r="E324" s="71">
        <v>0.433485070779003</v>
      </c>
      <c r="F324" s="68">
        <v>98.335644937586693</v>
      </c>
      <c r="G324" s="71">
        <v>0.22371154224736101</v>
      </c>
      <c r="H324" s="68">
        <v>25.427646786870099</v>
      </c>
      <c r="I324" s="71">
        <v>0.36809469634720698</v>
      </c>
      <c r="J324" s="68">
        <v>96.625057790106297</v>
      </c>
      <c r="K324" s="71">
        <v>0.70864897374244296</v>
      </c>
      <c r="L324" s="68">
        <v>95.6079519186315</v>
      </c>
    </row>
    <row r="325" spans="1:12" x14ac:dyDescent="0.2">
      <c r="A325" s="72" t="s">
        <v>979</v>
      </c>
      <c r="B325" s="66" t="s">
        <v>980</v>
      </c>
      <c r="C325" s="67">
        <v>50</v>
      </c>
      <c r="D325" s="67" t="s">
        <v>345</v>
      </c>
      <c r="E325" s="71">
        <v>0.43556008343300801</v>
      </c>
      <c r="F325" s="68">
        <v>98.474341192787804</v>
      </c>
      <c r="G325" s="71">
        <v>0.40753717070568801</v>
      </c>
      <c r="H325" s="68">
        <v>94.220989366620401</v>
      </c>
      <c r="I325" s="71">
        <v>1.53054440581444E-2</v>
      </c>
      <c r="J325" s="68">
        <v>52.1960240406842</v>
      </c>
      <c r="K325" s="71">
        <v>0.88383763553519001</v>
      </c>
      <c r="L325" s="68">
        <v>98.335644937586693</v>
      </c>
    </row>
    <row r="326" spans="1:12" x14ac:dyDescent="0.2">
      <c r="A326" s="72" t="s">
        <v>981</v>
      </c>
      <c r="B326" s="66" t="s">
        <v>982</v>
      </c>
      <c r="C326" s="67">
        <v>50</v>
      </c>
      <c r="D326" s="67" t="s">
        <v>345</v>
      </c>
      <c r="E326" s="71">
        <v>0.18269012175000501</v>
      </c>
      <c r="F326" s="68">
        <v>64.262598243180804</v>
      </c>
      <c r="G326" s="71">
        <v>0.27315114099114801</v>
      </c>
      <c r="H326" s="68">
        <v>79.103097549699498</v>
      </c>
      <c r="I326" s="71">
        <v>2.81967228542492E-2</v>
      </c>
      <c r="J326" s="68">
        <v>63.245492371706</v>
      </c>
      <c r="K326" s="71">
        <v>0.24672250140461899</v>
      </c>
      <c r="L326" s="68">
        <v>68.932038834951499</v>
      </c>
    </row>
    <row r="327" spans="1:12" x14ac:dyDescent="0.2">
      <c r="A327" s="72" t="s">
        <v>983</v>
      </c>
      <c r="B327" s="66" t="s">
        <v>984</v>
      </c>
      <c r="C327" s="67">
        <v>50</v>
      </c>
      <c r="D327" s="67" t="s">
        <v>345</v>
      </c>
      <c r="E327" s="71">
        <v>0.19426855407108401</v>
      </c>
      <c r="F327" s="68">
        <v>70.272769301895494</v>
      </c>
      <c r="G327" s="71">
        <v>0.36814255261648099</v>
      </c>
      <c r="H327" s="68">
        <v>92.186777623670807</v>
      </c>
      <c r="I327" s="71">
        <v>3.2552371162418298E-2</v>
      </c>
      <c r="J327" s="68">
        <v>66.111881645862198</v>
      </c>
      <c r="K327" s="71">
        <v>0.18211073843435199</v>
      </c>
      <c r="L327" s="68">
        <v>60.702727693019</v>
      </c>
    </row>
    <row r="328" spans="1:12" x14ac:dyDescent="0.2">
      <c r="A328" s="72" t="s">
        <v>985</v>
      </c>
      <c r="B328" s="66" t="s">
        <v>986</v>
      </c>
      <c r="C328" s="67">
        <v>50</v>
      </c>
      <c r="D328" s="67" t="s">
        <v>345</v>
      </c>
      <c r="E328" s="71">
        <v>0.20184267331612099</v>
      </c>
      <c r="F328" s="68">
        <v>72.168284789644005</v>
      </c>
      <c r="G328" s="71">
        <v>0.45040969699000999</v>
      </c>
      <c r="H328" s="68">
        <v>95.376791493296295</v>
      </c>
      <c r="I328" s="71">
        <v>1.46367795681615E-2</v>
      </c>
      <c r="J328" s="68">
        <v>51.040221914008299</v>
      </c>
      <c r="K328" s="71">
        <v>0.140481543390192</v>
      </c>
      <c r="L328" s="68">
        <v>52.057327785483103</v>
      </c>
    </row>
    <row r="329" spans="1:12" x14ac:dyDescent="0.2">
      <c r="A329" s="72" t="s">
        <v>987</v>
      </c>
      <c r="B329" s="66" t="s">
        <v>988</v>
      </c>
      <c r="C329" s="67">
        <v>50</v>
      </c>
      <c r="D329" s="67" t="s">
        <v>345</v>
      </c>
      <c r="E329" s="71">
        <v>0.15210280388745201</v>
      </c>
      <c r="F329" s="68">
        <v>51.918631530281999</v>
      </c>
      <c r="G329" s="71">
        <v>0.26849258221807198</v>
      </c>
      <c r="H329" s="68">
        <v>76.883957466481704</v>
      </c>
      <c r="I329" s="71">
        <v>3.5279121621648001E-2</v>
      </c>
      <c r="J329" s="68">
        <v>67.822468793342594</v>
      </c>
      <c r="K329" s="71">
        <v>0.15253670782263501</v>
      </c>
      <c r="L329" s="68">
        <v>55.062413314840498</v>
      </c>
    </row>
    <row r="330" spans="1:12" x14ac:dyDescent="0.2">
      <c r="A330" s="72" t="s">
        <v>989</v>
      </c>
      <c r="B330" s="66" t="s">
        <v>990</v>
      </c>
      <c r="C330" s="67">
        <v>50</v>
      </c>
      <c r="D330" s="67" t="s">
        <v>345</v>
      </c>
      <c r="E330" s="71">
        <v>0.13476542137373701</v>
      </c>
      <c r="F330" s="68">
        <v>41.146555709662501</v>
      </c>
      <c r="G330" s="71">
        <v>0.24794824714986799</v>
      </c>
      <c r="H330" s="68">
        <v>37.355524734165499</v>
      </c>
      <c r="I330" s="71">
        <v>3.1696731748536802E-3</v>
      </c>
      <c r="J330" s="68">
        <v>26.675913083680101</v>
      </c>
      <c r="K330" s="71">
        <v>0.15317834379648901</v>
      </c>
      <c r="L330" s="68">
        <v>55.201109570041602</v>
      </c>
    </row>
    <row r="331" spans="1:12" x14ac:dyDescent="0.2">
      <c r="A331" s="72" t="s">
        <v>991</v>
      </c>
      <c r="B331" s="66" t="s">
        <v>992</v>
      </c>
      <c r="C331" s="67">
        <v>50</v>
      </c>
      <c r="D331" s="67" t="s">
        <v>345</v>
      </c>
      <c r="E331" s="71">
        <v>0.12516431491980801</v>
      </c>
      <c r="F331" s="68">
        <v>36.245954692556602</v>
      </c>
      <c r="G331" s="71">
        <v>0.24989857535569801</v>
      </c>
      <c r="H331" s="68">
        <v>41.978733240869197</v>
      </c>
      <c r="I331" s="71">
        <v>2.20659306321326E-4</v>
      </c>
      <c r="J331" s="68">
        <v>8.6916319926028702</v>
      </c>
      <c r="K331" s="71">
        <v>0.125373710097406</v>
      </c>
      <c r="L331" s="68">
        <v>48.913546000924597</v>
      </c>
    </row>
    <row r="332" spans="1:12" x14ac:dyDescent="0.2">
      <c r="A332" s="72" t="s">
        <v>993</v>
      </c>
      <c r="B332" s="66" t="s">
        <v>994</v>
      </c>
      <c r="C332" s="67">
        <v>50</v>
      </c>
      <c r="D332" s="67" t="s">
        <v>345</v>
      </c>
      <c r="E332" s="71">
        <v>0.129561465255214</v>
      </c>
      <c r="F332" s="68">
        <v>38.372630605640303</v>
      </c>
      <c r="G332" s="71">
        <v>0.13601114325138899</v>
      </c>
      <c r="H332" s="68">
        <v>13.7309292649098</v>
      </c>
      <c r="I332" s="71">
        <v>4.1813541970003197E-3</v>
      </c>
      <c r="J332" s="68">
        <v>29.8659269533056</v>
      </c>
      <c r="K332" s="71">
        <v>0.24849189831725299</v>
      </c>
      <c r="L332" s="68">
        <v>69.255663430420697</v>
      </c>
    </row>
    <row r="333" spans="1:12" x14ac:dyDescent="0.2">
      <c r="A333" s="72" t="s">
        <v>995</v>
      </c>
      <c r="B333" s="66" t="s">
        <v>996</v>
      </c>
      <c r="C333" s="67">
        <v>50</v>
      </c>
      <c r="D333" s="67" t="s">
        <v>345</v>
      </c>
      <c r="E333" s="71">
        <v>0.150993913641396</v>
      </c>
      <c r="F333" s="68">
        <v>51.086453999075403</v>
      </c>
      <c r="G333" s="71">
        <v>0.249688423476668</v>
      </c>
      <c r="H333" s="68">
        <v>41.100323624595497</v>
      </c>
      <c r="I333" s="71">
        <v>3.1468346532975103E-2</v>
      </c>
      <c r="J333" s="68">
        <v>65.418400369856698</v>
      </c>
      <c r="K333" s="71">
        <v>0.17182497091454299</v>
      </c>
      <c r="L333" s="68">
        <v>58.576051779935298</v>
      </c>
    </row>
    <row r="334" spans="1:12" x14ac:dyDescent="0.2">
      <c r="A334" s="72" t="s">
        <v>997</v>
      </c>
      <c r="B334" s="66" t="s">
        <v>998</v>
      </c>
      <c r="C334" s="67">
        <v>50</v>
      </c>
      <c r="D334" s="67" t="s">
        <v>345</v>
      </c>
      <c r="E334" s="71">
        <v>0.120305564703251</v>
      </c>
      <c r="F334" s="68">
        <v>32.639852057327801</v>
      </c>
      <c r="G334" s="71">
        <v>0.25942938337896199</v>
      </c>
      <c r="H334" s="68">
        <v>72.6306056403144</v>
      </c>
      <c r="I334" s="71">
        <v>9.8680610442251904E-3</v>
      </c>
      <c r="J334" s="68">
        <v>42.625982431807699</v>
      </c>
      <c r="K334" s="71">
        <v>9.1619249686565707E-2</v>
      </c>
      <c r="L334" s="68">
        <v>39.204808136846999</v>
      </c>
    </row>
    <row r="335" spans="1:12" x14ac:dyDescent="0.2">
      <c r="A335" s="72" t="s">
        <v>999</v>
      </c>
      <c r="B335" s="66" t="s">
        <v>1000</v>
      </c>
      <c r="C335" s="67">
        <v>50</v>
      </c>
      <c r="D335" s="67" t="s">
        <v>345</v>
      </c>
      <c r="E335" s="71">
        <v>0.12566778609644699</v>
      </c>
      <c r="F335" s="68">
        <v>36.662043458159999</v>
      </c>
      <c r="G335" s="71">
        <v>0.24980201909595501</v>
      </c>
      <c r="H335" s="68">
        <v>41.470180305131798</v>
      </c>
      <c r="I335" s="71">
        <v>3.5970260086152402E-3</v>
      </c>
      <c r="J335" s="68">
        <v>27.831715210355998</v>
      </c>
      <c r="K335" s="71">
        <v>0.123604313184772</v>
      </c>
      <c r="L335" s="68">
        <v>48.451225150254302</v>
      </c>
    </row>
    <row r="336" spans="1:12" x14ac:dyDescent="0.2">
      <c r="A336" s="72" t="s">
        <v>1001</v>
      </c>
      <c r="B336" s="66" t="s">
        <v>1002</v>
      </c>
      <c r="C336" s="67">
        <v>50</v>
      </c>
      <c r="D336" s="67" t="s">
        <v>345</v>
      </c>
      <c r="E336" s="71">
        <v>0.143246040957072</v>
      </c>
      <c r="F336" s="68">
        <v>46.694405917706902</v>
      </c>
      <c r="G336" s="71">
        <v>0.24776270793173599</v>
      </c>
      <c r="H336" s="68">
        <v>37.031900138696301</v>
      </c>
      <c r="I336" s="71">
        <v>8.22553610337152E-3</v>
      </c>
      <c r="J336" s="68">
        <v>39.574664817383301</v>
      </c>
      <c r="K336" s="71">
        <v>0.17374987883610701</v>
      </c>
      <c r="L336" s="68">
        <v>59.269533055940798</v>
      </c>
    </row>
    <row r="337" spans="1:12" x14ac:dyDescent="0.2">
      <c r="A337" s="72" t="s">
        <v>1003</v>
      </c>
      <c r="B337" s="66" t="s">
        <v>1004</v>
      </c>
      <c r="C337" s="67">
        <v>50</v>
      </c>
      <c r="D337" s="67" t="s">
        <v>345</v>
      </c>
      <c r="E337" s="71">
        <v>0.147162308559041</v>
      </c>
      <c r="F337" s="68">
        <v>48.959778085991701</v>
      </c>
      <c r="G337" s="71">
        <v>0.23497914605204401</v>
      </c>
      <c r="H337" s="68">
        <v>29.264909847434101</v>
      </c>
      <c r="I337" s="71">
        <v>3.8255061511099802E-3</v>
      </c>
      <c r="J337" s="68">
        <v>28.756356911696699</v>
      </c>
      <c r="K337" s="71">
        <v>0.20268227347397</v>
      </c>
      <c r="L337" s="68">
        <v>63.661581137309298</v>
      </c>
    </row>
    <row r="338" spans="1:12" x14ac:dyDescent="0.2">
      <c r="A338" s="72" t="s">
        <v>1005</v>
      </c>
      <c r="B338" s="66" t="s">
        <v>1006</v>
      </c>
      <c r="C338" s="67">
        <v>50</v>
      </c>
      <c r="D338" s="67" t="s">
        <v>345</v>
      </c>
      <c r="E338" s="71">
        <v>0.323270806303739</v>
      </c>
      <c r="F338" s="68">
        <v>92.787794729542298</v>
      </c>
      <c r="G338" s="71">
        <v>0.249896952563879</v>
      </c>
      <c r="H338" s="68">
        <v>41.886269070735104</v>
      </c>
      <c r="I338" s="71">
        <v>3.3908911123302501E-4</v>
      </c>
      <c r="J338" s="68">
        <v>9.9398982894128505</v>
      </c>
      <c r="K338" s="71">
        <v>0.71957637723610601</v>
      </c>
      <c r="L338" s="68">
        <v>96.116504854368898</v>
      </c>
    </row>
    <row r="339" spans="1:12" x14ac:dyDescent="0.2">
      <c r="A339" s="72" t="s">
        <v>1007</v>
      </c>
      <c r="B339" s="66" t="s">
        <v>1008</v>
      </c>
      <c r="C339" s="67">
        <v>50</v>
      </c>
      <c r="D339" s="67" t="s">
        <v>345</v>
      </c>
      <c r="E339" s="71">
        <v>0.18758130733436201</v>
      </c>
      <c r="F339" s="68">
        <v>67.036523347203001</v>
      </c>
      <c r="G339" s="71">
        <v>0.25</v>
      </c>
      <c r="H339" s="68">
        <v>66.435506241331495</v>
      </c>
      <c r="I339" s="71">
        <v>2.0512936020554702E-3</v>
      </c>
      <c r="J339" s="68">
        <v>21.867776236708298</v>
      </c>
      <c r="K339" s="71">
        <v>0.31069262840103201</v>
      </c>
      <c r="L339" s="68">
        <v>77.7161349976884</v>
      </c>
    </row>
    <row r="340" spans="1:12" x14ac:dyDescent="0.2">
      <c r="A340" s="72" t="s">
        <v>1009</v>
      </c>
      <c r="B340" s="66" t="s">
        <v>1010</v>
      </c>
      <c r="C340" s="67">
        <v>50</v>
      </c>
      <c r="D340" s="67" t="s">
        <v>345</v>
      </c>
      <c r="E340" s="71">
        <v>0.17821467841464</v>
      </c>
      <c r="F340" s="68">
        <v>62.736939435968601</v>
      </c>
      <c r="G340" s="71">
        <v>0.23584788166815501</v>
      </c>
      <c r="H340" s="68">
        <v>29.496070272769298</v>
      </c>
      <c r="I340" s="71">
        <v>4.9807553801542899E-3</v>
      </c>
      <c r="J340" s="68">
        <v>32.593619972260797</v>
      </c>
      <c r="K340" s="71">
        <v>0.29381539819561198</v>
      </c>
      <c r="L340" s="68">
        <v>75.2658344891355</v>
      </c>
    </row>
    <row r="341" spans="1:12" x14ac:dyDescent="0.2">
      <c r="A341" s="72" t="s">
        <v>1011</v>
      </c>
      <c r="B341" s="66" t="s">
        <v>1012</v>
      </c>
      <c r="C341" s="67">
        <v>50</v>
      </c>
      <c r="D341" s="67" t="s">
        <v>345</v>
      </c>
      <c r="E341" s="71">
        <v>0.166949718805917</v>
      </c>
      <c r="F341" s="68">
        <v>58.206195099398997</v>
      </c>
      <c r="G341" s="71">
        <v>0.29956427015250497</v>
      </c>
      <c r="H341" s="68">
        <v>85.113268608414202</v>
      </c>
      <c r="I341" s="71">
        <v>8.8883803110851207E-3</v>
      </c>
      <c r="J341" s="68">
        <v>41.0540915395284</v>
      </c>
      <c r="K341" s="71">
        <v>0.192396505954161</v>
      </c>
      <c r="L341" s="68">
        <v>61.950993989828902</v>
      </c>
    </row>
    <row r="342" spans="1:12" x14ac:dyDescent="0.2">
      <c r="A342" s="72" t="s">
        <v>1013</v>
      </c>
      <c r="B342" s="66" t="s">
        <v>1014</v>
      </c>
      <c r="C342" s="67">
        <v>50</v>
      </c>
      <c r="D342" s="67" t="s">
        <v>345</v>
      </c>
      <c r="E342" s="71">
        <v>0.134887131383335</v>
      </c>
      <c r="F342" s="68">
        <v>41.470180305131798</v>
      </c>
      <c r="G342" s="71">
        <v>0.25</v>
      </c>
      <c r="H342" s="68">
        <v>66.435506241331495</v>
      </c>
      <c r="I342" s="71">
        <v>3.5528941473509702E-4</v>
      </c>
      <c r="J342" s="68">
        <v>10.078594544614001</v>
      </c>
      <c r="K342" s="71">
        <v>0.15430610473526801</v>
      </c>
      <c r="L342" s="68">
        <v>55.570966250577897</v>
      </c>
    </row>
    <row r="343" spans="1:12" x14ac:dyDescent="0.2">
      <c r="A343" s="72" t="s">
        <v>1015</v>
      </c>
      <c r="B343" s="66" t="s">
        <v>1016</v>
      </c>
      <c r="C343" s="67">
        <v>50</v>
      </c>
      <c r="D343" s="67" t="s">
        <v>345</v>
      </c>
      <c r="E343" s="71">
        <v>0.12009451298783599</v>
      </c>
      <c r="F343" s="68">
        <v>32.593619972260797</v>
      </c>
      <c r="G343" s="71">
        <v>0.24999999784959201</v>
      </c>
      <c r="H343" s="68">
        <v>43.828016643550598</v>
      </c>
      <c r="I343" s="71">
        <v>1.78706122192997E-3</v>
      </c>
      <c r="J343" s="68">
        <v>20.4345815996301</v>
      </c>
      <c r="K343" s="71">
        <v>0.10849647989198601</v>
      </c>
      <c r="L343" s="68">
        <v>44.521497919556197</v>
      </c>
    </row>
    <row r="344" spans="1:12" x14ac:dyDescent="0.2">
      <c r="A344" s="72" t="s">
        <v>1017</v>
      </c>
      <c r="B344" s="66" t="s">
        <v>1018</v>
      </c>
      <c r="C344" s="67">
        <v>50</v>
      </c>
      <c r="D344" s="67" t="s">
        <v>345</v>
      </c>
      <c r="E344" s="71">
        <v>0.45199871373396</v>
      </c>
      <c r="F344" s="68">
        <v>98.890429958391096</v>
      </c>
      <c r="G344" s="71">
        <v>0.63767070381910096</v>
      </c>
      <c r="H344" s="68">
        <v>98.520573277854794</v>
      </c>
      <c r="I344" s="71">
        <v>0.35089578064480298</v>
      </c>
      <c r="J344" s="68">
        <v>96.116504854368898</v>
      </c>
      <c r="K344" s="71">
        <v>0.36742965673797801</v>
      </c>
      <c r="L344" s="68">
        <v>81.830790568654606</v>
      </c>
    </row>
    <row r="345" spans="1:12" x14ac:dyDescent="0.2">
      <c r="A345" s="72" t="s">
        <v>1019</v>
      </c>
      <c r="B345" s="66" t="s">
        <v>1020</v>
      </c>
      <c r="C345" s="67">
        <v>50</v>
      </c>
      <c r="D345" s="67" t="s">
        <v>345</v>
      </c>
      <c r="E345" s="71">
        <v>0.13077000549423201</v>
      </c>
      <c r="F345" s="68">
        <v>38.788719371243602</v>
      </c>
      <c r="G345" s="71">
        <v>0.24519977484470901</v>
      </c>
      <c r="H345" s="68">
        <v>34.535367545076298</v>
      </c>
      <c r="I345" s="71">
        <v>4.21766536130707E-3</v>
      </c>
      <c r="J345" s="68">
        <v>30.0046232085067</v>
      </c>
      <c r="K345" s="71">
        <v>0.14289257627668001</v>
      </c>
      <c r="L345" s="68">
        <v>52.612112806287598</v>
      </c>
    </row>
    <row r="346" spans="1:12" x14ac:dyDescent="0.2">
      <c r="A346" s="72" t="s">
        <v>1021</v>
      </c>
      <c r="B346" s="66" t="s">
        <v>1022</v>
      </c>
      <c r="C346" s="67">
        <v>50</v>
      </c>
      <c r="D346" s="67" t="s">
        <v>345</v>
      </c>
      <c r="E346" s="71">
        <v>0.120766091043837</v>
      </c>
      <c r="F346" s="68">
        <v>32.824780397595902</v>
      </c>
      <c r="G346" s="71">
        <v>0.25</v>
      </c>
      <c r="H346" s="68">
        <v>66.435506241331495</v>
      </c>
      <c r="I346" s="71">
        <v>7.4912437918202095E-4</v>
      </c>
      <c r="J346" s="68">
        <v>14.008321775312099</v>
      </c>
      <c r="K346" s="71">
        <v>0.11154914875232901</v>
      </c>
      <c r="L346" s="68">
        <v>45.2612112806288</v>
      </c>
    </row>
    <row r="347" spans="1:12" x14ac:dyDescent="0.2">
      <c r="A347" s="72" t="s">
        <v>1023</v>
      </c>
      <c r="B347" s="66" t="s">
        <v>1024</v>
      </c>
      <c r="C347" s="67">
        <v>50</v>
      </c>
      <c r="D347" s="67" t="s">
        <v>345</v>
      </c>
      <c r="E347" s="71">
        <v>0.122533664307173</v>
      </c>
      <c r="F347" s="68">
        <v>34.211742949607</v>
      </c>
      <c r="G347" s="71">
        <v>0.25</v>
      </c>
      <c r="H347" s="68">
        <v>66.435506241331495</v>
      </c>
      <c r="I347" s="71">
        <v>1.87141437006694E-3</v>
      </c>
      <c r="J347" s="68">
        <v>20.943134535367498</v>
      </c>
      <c r="K347" s="71">
        <v>0.115729578551451</v>
      </c>
      <c r="L347" s="68">
        <v>46.417013407304701</v>
      </c>
    </row>
    <row r="348" spans="1:12" x14ac:dyDescent="0.2">
      <c r="A348" s="72" t="s">
        <v>1025</v>
      </c>
      <c r="B348" s="66" t="s">
        <v>1026</v>
      </c>
      <c r="C348" s="67">
        <v>50</v>
      </c>
      <c r="D348" s="67" t="s">
        <v>345</v>
      </c>
      <c r="E348" s="71">
        <v>0.138727093588143</v>
      </c>
      <c r="F348" s="68">
        <v>43.411927877947299</v>
      </c>
      <c r="G348" s="71">
        <v>0.23937854136226899</v>
      </c>
      <c r="H348" s="68">
        <v>31.252889505316698</v>
      </c>
      <c r="I348" s="71">
        <v>9.1581982867397597E-3</v>
      </c>
      <c r="J348" s="68">
        <v>41.562644475265799</v>
      </c>
      <c r="K348" s="71">
        <v>0.16764454111542099</v>
      </c>
      <c r="L348" s="68">
        <v>57.975034674063799</v>
      </c>
    </row>
    <row r="349" spans="1:12" x14ac:dyDescent="0.2">
      <c r="A349" s="72" t="s">
        <v>1027</v>
      </c>
      <c r="B349" s="66" t="s">
        <v>1028</v>
      </c>
      <c r="C349" s="67">
        <v>50</v>
      </c>
      <c r="D349" s="67" t="s">
        <v>345</v>
      </c>
      <c r="E349" s="71">
        <v>0.184067884153157</v>
      </c>
      <c r="F349" s="68">
        <v>65.048543689320397</v>
      </c>
      <c r="G349" s="71">
        <v>0.11295777356086099</v>
      </c>
      <c r="H349" s="68">
        <v>10.818307905686501</v>
      </c>
      <c r="I349" s="71">
        <v>1.2512649928267399E-2</v>
      </c>
      <c r="J349" s="68">
        <v>47.665279704114702</v>
      </c>
      <c r="K349" s="71">
        <v>0.42673322897034399</v>
      </c>
      <c r="L349" s="68">
        <v>85.760517799352797</v>
      </c>
    </row>
    <row r="350" spans="1:12" x14ac:dyDescent="0.2">
      <c r="A350" s="72" t="s">
        <v>1029</v>
      </c>
      <c r="B350" s="66" t="s">
        <v>1030</v>
      </c>
      <c r="C350" s="67">
        <v>50</v>
      </c>
      <c r="D350" s="67" t="s">
        <v>345</v>
      </c>
      <c r="E350" s="71">
        <v>0.153829591779999</v>
      </c>
      <c r="F350" s="68">
        <v>53.028201571890897</v>
      </c>
      <c r="G350" s="71">
        <v>0.31928024512276598</v>
      </c>
      <c r="H350" s="68">
        <v>87.609801202034205</v>
      </c>
      <c r="I350" s="71">
        <v>8.9600854865048794E-3</v>
      </c>
      <c r="J350" s="68">
        <v>41.192787794729497</v>
      </c>
      <c r="K350" s="71">
        <v>0.133248444730726</v>
      </c>
      <c r="L350" s="68">
        <v>50.624133148405001</v>
      </c>
    </row>
    <row r="351" spans="1:12" x14ac:dyDescent="0.2">
      <c r="A351" s="72" t="s">
        <v>1031</v>
      </c>
      <c r="B351" s="66" t="s">
        <v>1032</v>
      </c>
      <c r="C351" s="67">
        <v>50</v>
      </c>
      <c r="D351" s="67" t="s">
        <v>345</v>
      </c>
      <c r="E351" s="71">
        <v>0.30010952805093899</v>
      </c>
      <c r="F351" s="68">
        <v>89.967637540453097</v>
      </c>
      <c r="G351" s="71">
        <v>0.23862258870424</v>
      </c>
      <c r="H351" s="68">
        <v>30.975496994914501</v>
      </c>
      <c r="I351" s="71">
        <v>8.5974852480866906E-2</v>
      </c>
      <c r="J351" s="68">
        <v>82.8016643550624</v>
      </c>
      <c r="K351" s="71">
        <v>0.575731142967711</v>
      </c>
      <c r="L351" s="68">
        <v>91.447064262598204</v>
      </c>
    </row>
    <row r="352" spans="1:12" x14ac:dyDescent="0.2">
      <c r="A352" s="72" t="s">
        <v>1033</v>
      </c>
      <c r="B352" s="66" t="s">
        <v>1034</v>
      </c>
      <c r="C352" s="67">
        <v>50</v>
      </c>
      <c r="D352" s="67" t="s">
        <v>345</v>
      </c>
      <c r="E352" s="71">
        <v>0.17390204269414899</v>
      </c>
      <c r="F352" s="68">
        <v>61.165048543689302</v>
      </c>
      <c r="G352" s="71">
        <v>0.25348088308537398</v>
      </c>
      <c r="H352" s="68">
        <v>68.007397133610695</v>
      </c>
      <c r="I352" s="71">
        <v>1.9733346679819401E-2</v>
      </c>
      <c r="J352" s="68">
        <v>57.420249653259397</v>
      </c>
      <c r="K352" s="71">
        <v>0.24849189831725299</v>
      </c>
      <c r="L352" s="68">
        <v>69.255663430420697</v>
      </c>
    </row>
    <row r="353" spans="1:12" x14ac:dyDescent="0.2">
      <c r="A353" s="72" t="s">
        <v>1035</v>
      </c>
      <c r="B353" s="66" t="s">
        <v>1036</v>
      </c>
      <c r="C353" s="67">
        <v>50</v>
      </c>
      <c r="D353" s="67" t="s">
        <v>345</v>
      </c>
      <c r="E353" s="71">
        <v>0.15412385150403701</v>
      </c>
      <c r="F353" s="68">
        <v>53.259361997226101</v>
      </c>
      <c r="G353" s="71">
        <v>0.24432474705403601</v>
      </c>
      <c r="H353" s="68">
        <v>33.980582524271803</v>
      </c>
      <c r="I353" s="71">
        <v>3.1114003250747001E-2</v>
      </c>
      <c r="J353" s="68">
        <v>65.141007859454504</v>
      </c>
      <c r="K353" s="71">
        <v>0.186932804207329</v>
      </c>
      <c r="L353" s="68">
        <v>61.303744798890399</v>
      </c>
    </row>
    <row r="354" spans="1:12" x14ac:dyDescent="0.2">
      <c r="A354" s="72" t="s">
        <v>1037</v>
      </c>
      <c r="B354" s="66" t="s">
        <v>1038</v>
      </c>
      <c r="C354" s="67">
        <v>50</v>
      </c>
      <c r="D354" s="67" t="s">
        <v>345</v>
      </c>
      <c r="E354" s="71">
        <v>0.149784330611964</v>
      </c>
      <c r="F354" s="68">
        <v>50.392972723069803</v>
      </c>
      <c r="G354" s="71">
        <v>0.24932434607522899</v>
      </c>
      <c r="H354" s="68">
        <v>39.805825242718399</v>
      </c>
      <c r="I354" s="71">
        <v>3.54367735055841E-2</v>
      </c>
      <c r="J354" s="68">
        <v>67.961165048543705</v>
      </c>
      <c r="K354" s="71">
        <v>0.16459187225507699</v>
      </c>
      <c r="L354" s="68">
        <v>57.374017568192301</v>
      </c>
    </row>
    <row r="355" spans="1:12" x14ac:dyDescent="0.2">
      <c r="A355" s="72" t="s">
        <v>1039</v>
      </c>
      <c r="B355" s="66" t="s">
        <v>1040</v>
      </c>
      <c r="C355" s="67">
        <v>50</v>
      </c>
      <c r="D355" s="67" t="s">
        <v>345</v>
      </c>
      <c r="E355" s="71">
        <v>0.18919623363961899</v>
      </c>
      <c r="F355" s="68">
        <v>67.914932963476602</v>
      </c>
      <c r="G355" s="71">
        <v>0.17557057956654901</v>
      </c>
      <c r="H355" s="68">
        <v>17.753120665741999</v>
      </c>
      <c r="I355" s="71">
        <v>1.06083922603229E-2</v>
      </c>
      <c r="J355" s="68">
        <v>44.429033749422103</v>
      </c>
      <c r="K355" s="71">
        <v>0.38140972909198501</v>
      </c>
      <c r="L355" s="68">
        <v>82.847896440129503</v>
      </c>
    </row>
    <row r="356" spans="1:12" x14ac:dyDescent="0.2">
      <c r="A356" s="72" t="s">
        <v>1041</v>
      </c>
      <c r="B356" s="66" t="s">
        <v>1042</v>
      </c>
      <c r="C356" s="67">
        <v>50</v>
      </c>
      <c r="D356" s="67" t="s">
        <v>345</v>
      </c>
      <c r="E356" s="71">
        <v>0.16947732496106599</v>
      </c>
      <c r="F356" s="68">
        <v>59.408229311141902</v>
      </c>
      <c r="G356" s="71">
        <v>0.24877506083458201</v>
      </c>
      <c r="H356" s="68">
        <v>38.742487286176598</v>
      </c>
      <c r="I356" s="71">
        <v>3.1094914797127199E-2</v>
      </c>
      <c r="J356" s="68">
        <v>65.094775774387401</v>
      </c>
      <c r="K356" s="71">
        <v>0.22856199925149001</v>
      </c>
      <c r="L356" s="68">
        <v>67.267683772538106</v>
      </c>
    </row>
    <row r="357" spans="1:12" x14ac:dyDescent="0.2">
      <c r="A357" s="72" t="s">
        <v>1043</v>
      </c>
      <c r="B357" s="66" t="s">
        <v>1044</v>
      </c>
      <c r="C357" s="67">
        <v>50</v>
      </c>
      <c r="D357" s="67" t="s">
        <v>345</v>
      </c>
      <c r="E357" s="71">
        <v>0.229109011005524</v>
      </c>
      <c r="F357" s="68">
        <v>79.4729542302358</v>
      </c>
      <c r="G357" s="71">
        <v>0.37145969498910603</v>
      </c>
      <c r="H357" s="68">
        <v>92.464170134073001</v>
      </c>
      <c r="I357" s="71">
        <v>0.10177153609490899</v>
      </c>
      <c r="J357" s="68">
        <v>84.882108183079097</v>
      </c>
      <c r="K357" s="71">
        <v>0.21409580193255801</v>
      </c>
      <c r="L357" s="68">
        <v>65.187239944521494</v>
      </c>
    </row>
    <row r="358" spans="1:12" x14ac:dyDescent="0.2">
      <c r="A358" s="72" t="s">
        <v>1045</v>
      </c>
      <c r="B358" s="66" t="s">
        <v>1046</v>
      </c>
      <c r="C358" s="67">
        <v>50</v>
      </c>
      <c r="D358" s="67" t="s">
        <v>345</v>
      </c>
      <c r="E358" s="71">
        <v>0.12927843669005801</v>
      </c>
      <c r="F358" s="68">
        <v>38.141470180305099</v>
      </c>
      <c r="G358" s="71">
        <v>0.22301347464356899</v>
      </c>
      <c r="H358" s="68">
        <v>25.335182616735999</v>
      </c>
      <c r="I358" s="71">
        <v>4.4103929706502997E-3</v>
      </c>
      <c r="J358" s="68">
        <v>30.6518723994452</v>
      </c>
      <c r="K358" s="71">
        <v>0.16041144245595501</v>
      </c>
      <c r="L358" s="68">
        <v>56.449375866851597</v>
      </c>
    </row>
    <row r="359" spans="1:12" x14ac:dyDescent="0.2">
      <c r="A359" s="72" t="s">
        <v>1047</v>
      </c>
      <c r="B359" s="66" t="s">
        <v>1048</v>
      </c>
      <c r="C359" s="67">
        <v>50</v>
      </c>
      <c r="D359" s="67" t="s">
        <v>345</v>
      </c>
      <c r="E359" s="71">
        <v>0.18230736258921201</v>
      </c>
      <c r="F359" s="68">
        <v>64.077669902912604</v>
      </c>
      <c r="G359" s="71">
        <v>0.24797394131004699</v>
      </c>
      <c r="H359" s="68">
        <v>37.401756819232503</v>
      </c>
      <c r="I359" s="71">
        <v>1.5418515781785E-2</v>
      </c>
      <c r="J359" s="68">
        <v>52.519648636153498</v>
      </c>
      <c r="K359" s="71">
        <v>0.283529630675803</v>
      </c>
      <c r="L359" s="68">
        <v>73.647711511789197</v>
      </c>
    </row>
    <row r="360" spans="1:12" x14ac:dyDescent="0.2">
      <c r="A360" s="72" t="s">
        <v>1049</v>
      </c>
      <c r="B360" s="66" t="s">
        <v>1050</v>
      </c>
      <c r="C360" s="67">
        <v>50</v>
      </c>
      <c r="D360" s="67" t="s">
        <v>345</v>
      </c>
      <c r="E360" s="71">
        <v>0.167499896179792</v>
      </c>
      <c r="F360" s="68">
        <v>58.437355524734201</v>
      </c>
      <c r="G360" s="71">
        <v>0.24999653263354901</v>
      </c>
      <c r="H360" s="68">
        <v>43.365695792880302</v>
      </c>
      <c r="I360" s="71">
        <v>2.7279856408633199E-3</v>
      </c>
      <c r="J360" s="68">
        <v>25.057790106333801</v>
      </c>
      <c r="K360" s="71">
        <v>0.24977517026496299</v>
      </c>
      <c r="L360" s="68">
        <v>69.579288025889994</v>
      </c>
    </row>
    <row r="361" spans="1:12" x14ac:dyDescent="0.2">
      <c r="A361" s="72" t="s">
        <v>1051</v>
      </c>
      <c r="B361" s="66" t="s">
        <v>1052</v>
      </c>
      <c r="C361" s="67">
        <v>50</v>
      </c>
      <c r="D361" s="67" t="s">
        <v>345</v>
      </c>
      <c r="E361" s="71">
        <v>0.216533282817467</v>
      </c>
      <c r="F361" s="68">
        <v>76.236708275543194</v>
      </c>
      <c r="G361" s="71">
        <v>0.24977028302652099</v>
      </c>
      <c r="H361" s="68">
        <v>41.423948220064702</v>
      </c>
      <c r="I361" s="71">
        <v>3.4675140500398699E-3</v>
      </c>
      <c r="J361" s="68">
        <v>27.3693943596856</v>
      </c>
      <c r="K361" s="71">
        <v>0.39636205137584102</v>
      </c>
      <c r="L361" s="68">
        <v>83.726306056403104</v>
      </c>
    </row>
    <row r="362" spans="1:12" x14ac:dyDescent="0.2">
      <c r="A362" s="72" t="s">
        <v>1053</v>
      </c>
      <c r="B362" s="66" t="s">
        <v>1054</v>
      </c>
      <c r="C362" s="67">
        <v>50</v>
      </c>
      <c r="D362" s="67" t="s">
        <v>345</v>
      </c>
      <c r="E362" s="71">
        <v>0.18270743561146799</v>
      </c>
      <c r="F362" s="68">
        <v>64.355062413314798</v>
      </c>
      <c r="G362" s="71">
        <v>0.25</v>
      </c>
      <c r="H362" s="68">
        <v>66.435506241331495</v>
      </c>
      <c r="I362" s="71">
        <v>7.3595774991352097E-3</v>
      </c>
      <c r="J362" s="68">
        <v>37.6329172445677</v>
      </c>
      <c r="K362" s="71">
        <v>0.29076272933526798</v>
      </c>
      <c r="L362" s="68">
        <v>74.895977808599199</v>
      </c>
    </row>
    <row r="363" spans="1:12" x14ac:dyDescent="0.2">
      <c r="A363" s="72" t="s">
        <v>1055</v>
      </c>
      <c r="B363" s="66" t="s">
        <v>1056</v>
      </c>
      <c r="C363" s="67">
        <v>50</v>
      </c>
      <c r="D363" s="67" t="s">
        <v>345</v>
      </c>
      <c r="E363" s="71">
        <v>0.207559045019166</v>
      </c>
      <c r="F363" s="68">
        <v>74.110032362459506</v>
      </c>
      <c r="G363" s="71">
        <v>0.246744038504664</v>
      </c>
      <c r="H363" s="68">
        <v>35.922330097087404</v>
      </c>
      <c r="I363" s="71">
        <v>4.7721601972527498E-2</v>
      </c>
      <c r="J363" s="68">
        <v>73.370319001387003</v>
      </c>
      <c r="K363" s="71">
        <v>0.32821149458030602</v>
      </c>
      <c r="L363" s="68">
        <v>79.426722145168796</v>
      </c>
    </row>
    <row r="364" spans="1:12" x14ac:dyDescent="0.2">
      <c r="A364" s="72" t="s">
        <v>1057</v>
      </c>
      <c r="B364" s="66" t="s">
        <v>1058</v>
      </c>
      <c r="C364" s="67">
        <v>50</v>
      </c>
      <c r="D364" s="67" t="s">
        <v>345</v>
      </c>
      <c r="E364" s="71">
        <v>0.20880629381653501</v>
      </c>
      <c r="F364" s="68">
        <v>74.294960702727707</v>
      </c>
      <c r="G364" s="71">
        <v>0.31667210853911498</v>
      </c>
      <c r="H364" s="68">
        <v>87.471104946833094</v>
      </c>
      <c r="I364" s="71">
        <v>6.0613238619380998E-2</v>
      </c>
      <c r="J364" s="68">
        <v>77.392510402219102</v>
      </c>
      <c r="K364" s="71">
        <v>0.24913353429110799</v>
      </c>
      <c r="L364" s="68">
        <v>69.440591770688897</v>
      </c>
    </row>
    <row r="365" spans="1:12" x14ac:dyDescent="0.2">
      <c r="A365" s="72" t="s">
        <v>1059</v>
      </c>
      <c r="B365" s="66" t="s">
        <v>1060</v>
      </c>
      <c r="C365" s="67">
        <v>50</v>
      </c>
      <c r="D365" s="67" t="s">
        <v>345</v>
      </c>
      <c r="E365" s="71">
        <v>0.39834901369519699</v>
      </c>
      <c r="F365" s="68">
        <v>97.734627831715201</v>
      </c>
      <c r="G365" s="71">
        <v>0.29068863845538101</v>
      </c>
      <c r="H365" s="68">
        <v>83.726306056403104</v>
      </c>
      <c r="I365" s="71">
        <v>0.38600592397330002</v>
      </c>
      <c r="J365" s="68">
        <v>97.318539066111896</v>
      </c>
      <c r="K365" s="71">
        <v>0.51835247865690903</v>
      </c>
      <c r="L365" s="68">
        <v>89.782709200184897</v>
      </c>
    </row>
    <row r="366" spans="1:12" x14ac:dyDescent="0.2">
      <c r="A366" s="72" t="s">
        <v>1061</v>
      </c>
      <c r="B366" s="66" t="s">
        <v>1062</v>
      </c>
      <c r="C366" s="67">
        <v>50</v>
      </c>
      <c r="D366" s="67" t="s">
        <v>345</v>
      </c>
      <c r="E366" s="71">
        <v>0.14107172736402199</v>
      </c>
      <c r="F366" s="68">
        <v>45.076282940360599</v>
      </c>
      <c r="G366" s="71">
        <v>0.263097873767833</v>
      </c>
      <c r="H366" s="68">
        <v>74.202496532593599</v>
      </c>
      <c r="I366" s="71">
        <v>9.3499974142307492E-3</v>
      </c>
      <c r="J366" s="68">
        <v>41.886269070735104</v>
      </c>
      <c r="K366" s="71">
        <v>0.15076731091000101</v>
      </c>
      <c r="L366" s="68">
        <v>54.785020804438297</v>
      </c>
    </row>
    <row r="367" spans="1:12" x14ac:dyDescent="0.2">
      <c r="A367" s="72" t="s">
        <v>1063</v>
      </c>
      <c r="B367" s="66" t="s">
        <v>1064</v>
      </c>
      <c r="C367" s="67">
        <v>50</v>
      </c>
      <c r="D367" s="67" t="s">
        <v>345</v>
      </c>
      <c r="E367" s="71">
        <v>0.25644049019808701</v>
      </c>
      <c r="F367" s="68">
        <v>85.020804438280194</v>
      </c>
      <c r="G367" s="71">
        <v>0.42311831131682598</v>
      </c>
      <c r="H367" s="68">
        <v>94.637078132223806</v>
      </c>
      <c r="I367" s="71">
        <v>2.2813730470106E-2</v>
      </c>
      <c r="J367" s="68">
        <v>59.916782246879301</v>
      </c>
      <c r="K367" s="71">
        <v>0.32338942880732902</v>
      </c>
      <c r="L367" s="68">
        <v>78.779472954230201</v>
      </c>
    </row>
    <row r="368" spans="1:12" x14ac:dyDescent="0.2">
      <c r="A368" s="72" t="s">
        <v>1065</v>
      </c>
      <c r="B368" s="66" t="s">
        <v>1066</v>
      </c>
      <c r="C368" s="67">
        <v>50</v>
      </c>
      <c r="D368" s="67" t="s">
        <v>345</v>
      </c>
      <c r="E368" s="71">
        <v>0.272116859107352</v>
      </c>
      <c r="F368" s="68">
        <v>86.546463245492404</v>
      </c>
      <c r="G368" s="71">
        <v>0.24782577453690099</v>
      </c>
      <c r="H368" s="68">
        <v>37.170596393897398</v>
      </c>
      <c r="I368" s="71">
        <v>2.54203592895061E-2</v>
      </c>
      <c r="J368" s="68">
        <v>61.904761904761898</v>
      </c>
      <c r="K368" s="71">
        <v>0.54310444349565001</v>
      </c>
      <c r="L368" s="68">
        <v>90.5224225612575</v>
      </c>
    </row>
    <row r="369" spans="1:12" x14ac:dyDescent="0.2">
      <c r="A369" s="72" t="s">
        <v>1067</v>
      </c>
      <c r="B369" s="66" t="s">
        <v>1068</v>
      </c>
      <c r="C369" s="67">
        <v>50</v>
      </c>
      <c r="D369" s="67" t="s">
        <v>345</v>
      </c>
      <c r="E369" s="71">
        <v>0.30139754088463</v>
      </c>
      <c r="F369" s="68">
        <v>90.152565880721198</v>
      </c>
      <c r="G369" s="71">
        <v>0.36211770647484698</v>
      </c>
      <c r="H369" s="68">
        <v>91.770688858067501</v>
      </c>
      <c r="I369" s="71">
        <v>1.2308909063546199E-2</v>
      </c>
      <c r="J369" s="68">
        <v>47.156726768377297</v>
      </c>
      <c r="K369" s="71">
        <v>0.52976600711549704</v>
      </c>
      <c r="L369" s="68">
        <v>90.152565880721198</v>
      </c>
    </row>
    <row r="370" spans="1:12" x14ac:dyDescent="0.2">
      <c r="A370" s="72" t="s">
        <v>1069</v>
      </c>
      <c r="B370" s="66" t="s">
        <v>1070</v>
      </c>
      <c r="C370" s="67">
        <v>50</v>
      </c>
      <c r="D370" s="67" t="s">
        <v>345</v>
      </c>
      <c r="E370" s="71">
        <v>0.25746658809976303</v>
      </c>
      <c r="F370" s="68">
        <v>85.113268608414202</v>
      </c>
      <c r="G370" s="71">
        <v>0.27278948989265001</v>
      </c>
      <c r="H370" s="68">
        <v>78.687008784096193</v>
      </c>
      <c r="I370" s="71">
        <v>0.24147424454343</v>
      </c>
      <c r="J370" s="68">
        <v>93.758668515950106</v>
      </c>
      <c r="K370" s="71">
        <v>0.25813602986320699</v>
      </c>
      <c r="L370" s="68">
        <v>70.735090152565903</v>
      </c>
    </row>
    <row r="371" spans="1:12" x14ac:dyDescent="0.2">
      <c r="A371" s="72" t="s">
        <v>585</v>
      </c>
      <c r="B371" s="66" t="s">
        <v>1071</v>
      </c>
      <c r="C371" s="67">
        <v>50</v>
      </c>
      <c r="D371" s="67" t="s">
        <v>345</v>
      </c>
      <c r="E371" s="71">
        <v>0.35851087395870002</v>
      </c>
      <c r="F371" s="68">
        <v>95.469255663430403</v>
      </c>
      <c r="G371" s="71">
        <v>0.370125263013455</v>
      </c>
      <c r="H371" s="68">
        <v>92.417938049005997</v>
      </c>
      <c r="I371" s="71">
        <v>3.2437753452604599E-2</v>
      </c>
      <c r="J371" s="68">
        <v>66.019417475728204</v>
      </c>
      <c r="K371" s="71">
        <v>0.67296960541003803</v>
      </c>
      <c r="L371" s="68">
        <v>94.914470642626</v>
      </c>
    </row>
    <row r="372" spans="1:12" x14ac:dyDescent="0.2">
      <c r="A372" s="72" t="s">
        <v>1072</v>
      </c>
      <c r="B372" s="66" t="s">
        <v>1073</v>
      </c>
      <c r="C372" s="67">
        <v>50</v>
      </c>
      <c r="D372" s="67" t="s">
        <v>345</v>
      </c>
      <c r="E372" s="71">
        <v>0.51842339050657005</v>
      </c>
      <c r="F372" s="68">
        <v>99.768839574664796</v>
      </c>
      <c r="G372" s="71">
        <v>0.78348846330877697</v>
      </c>
      <c r="H372" s="68">
        <v>99.907535829865907</v>
      </c>
      <c r="I372" s="71">
        <v>0.191870135444101</v>
      </c>
      <c r="J372" s="68">
        <v>91.724456773000497</v>
      </c>
      <c r="K372" s="71">
        <v>0.57991157276683303</v>
      </c>
      <c r="L372" s="68">
        <v>91.678224687933394</v>
      </c>
    </row>
    <row r="373" spans="1:12" x14ac:dyDescent="0.2">
      <c r="A373" s="72" t="s">
        <v>1074</v>
      </c>
      <c r="B373" s="66" t="s">
        <v>1075</v>
      </c>
      <c r="C373" s="67">
        <v>50</v>
      </c>
      <c r="D373" s="67" t="s">
        <v>345</v>
      </c>
      <c r="E373" s="71">
        <v>0.69881537889274603</v>
      </c>
      <c r="F373" s="68">
        <v>100</v>
      </c>
      <c r="G373" s="71">
        <v>0.98348359126764395</v>
      </c>
      <c r="H373" s="68">
        <v>99.953767914932996</v>
      </c>
      <c r="I373" s="71">
        <v>0.46908084564734798</v>
      </c>
      <c r="J373" s="68">
        <v>98.613037447988901</v>
      </c>
      <c r="K373" s="71">
        <v>0.64388169976324505</v>
      </c>
      <c r="L373" s="68">
        <v>93.943596856218207</v>
      </c>
    </row>
    <row r="374" spans="1:12" x14ac:dyDescent="0.2">
      <c r="A374" s="72" t="s">
        <v>1076</v>
      </c>
      <c r="B374" s="66" t="s">
        <v>1077</v>
      </c>
      <c r="C374" s="67">
        <v>50</v>
      </c>
      <c r="D374" s="67" t="s">
        <v>345</v>
      </c>
      <c r="E374" s="71">
        <v>0.25086786734875799</v>
      </c>
      <c r="F374" s="68">
        <v>84.003698566805397</v>
      </c>
      <c r="G374" s="71">
        <v>0.27734543130311901</v>
      </c>
      <c r="H374" s="68">
        <v>80.397595931576504</v>
      </c>
      <c r="I374" s="71">
        <v>3.2930983515100098E-2</v>
      </c>
      <c r="J374" s="68">
        <v>66.6666666666667</v>
      </c>
      <c r="K374" s="71">
        <v>0.44232718722805398</v>
      </c>
      <c r="L374" s="68">
        <v>86.546463245492404</v>
      </c>
    </row>
    <row r="375" spans="1:12" x14ac:dyDescent="0.2">
      <c r="A375" s="72" t="s">
        <v>1078</v>
      </c>
      <c r="B375" s="66" t="s">
        <v>1079</v>
      </c>
      <c r="C375" s="67">
        <v>50</v>
      </c>
      <c r="D375" s="67" t="s">
        <v>345</v>
      </c>
      <c r="E375" s="71">
        <v>0.27308395433573501</v>
      </c>
      <c r="F375" s="68">
        <v>86.870087840961602</v>
      </c>
      <c r="G375" s="71">
        <v>0.29191262914883798</v>
      </c>
      <c r="H375" s="68">
        <v>83.8650023116043</v>
      </c>
      <c r="I375" s="71">
        <v>4.4024487560006702E-2</v>
      </c>
      <c r="J375" s="68">
        <v>71.428571428571402</v>
      </c>
      <c r="K375" s="71">
        <v>0.48331474629836002</v>
      </c>
      <c r="L375" s="68">
        <v>88.580674988441999</v>
      </c>
    </row>
    <row r="376" spans="1:12" x14ac:dyDescent="0.2">
      <c r="A376" s="72" t="s">
        <v>1080</v>
      </c>
      <c r="B376" s="66" t="s">
        <v>1081</v>
      </c>
      <c r="C376" s="67">
        <v>50</v>
      </c>
      <c r="D376" s="67" t="s">
        <v>345</v>
      </c>
      <c r="E376" s="71">
        <v>0.34288890810589401</v>
      </c>
      <c r="F376" s="68">
        <v>94.220989366620401</v>
      </c>
      <c r="G376" s="71">
        <v>0.27095434648334099</v>
      </c>
      <c r="H376" s="68">
        <v>77.901063337956501</v>
      </c>
      <c r="I376" s="71">
        <v>5.8221410672926799E-2</v>
      </c>
      <c r="J376" s="68">
        <v>76.467868700878398</v>
      </c>
      <c r="K376" s="71">
        <v>0.69949096716141301</v>
      </c>
      <c r="L376" s="68">
        <v>95.469255663430403</v>
      </c>
    </row>
    <row r="377" spans="1:12" x14ac:dyDescent="0.2">
      <c r="A377" s="72" t="s">
        <v>949</v>
      </c>
      <c r="B377" s="66" t="s">
        <v>1082</v>
      </c>
      <c r="C377" s="67">
        <v>50</v>
      </c>
      <c r="D377" s="67" t="s">
        <v>345</v>
      </c>
      <c r="E377" s="71">
        <v>0.34828807717219101</v>
      </c>
      <c r="F377" s="68">
        <v>94.637078132223806</v>
      </c>
      <c r="G377" s="71">
        <v>0.34317728332942998</v>
      </c>
      <c r="H377" s="68">
        <v>90.291262135922295</v>
      </c>
      <c r="I377" s="71">
        <v>1.3123384519394401E-2</v>
      </c>
      <c r="J377" s="68">
        <v>48.6823855755895</v>
      </c>
      <c r="K377" s="71">
        <v>0.68856356366774896</v>
      </c>
      <c r="L377" s="68">
        <v>95.238095238095198</v>
      </c>
    </row>
    <row r="378" spans="1:12" x14ac:dyDescent="0.2">
      <c r="A378" s="72" t="s">
        <v>1083</v>
      </c>
      <c r="B378" s="66" t="s">
        <v>1084</v>
      </c>
      <c r="C378" s="67">
        <v>50</v>
      </c>
      <c r="D378" s="67" t="s">
        <v>345</v>
      </c>
      <c r="E378" s="71">
        <v>0.320218359625427</v>
      </c>
      <c r="F378" s="68">
        <v>92.371705963938993</v>
      </c>
      <c r="G378" s="71">
        <v>0.36824952022308599</v>
      </c>
      <c r="H378" s="68">
        <v>92.233009708737896</v>
      </c>
      <c r="I378" s="71">
        <v>1.85993236070481E-2</v>
      </c>
      <c r="J378" s="68">
        <v>56.218215441516399</v>
      </c>
      <c r="K378" s="71">
        <v>0.57380623504614603</v>
      </c>
      <c r="L378" s="68">
        <v>91.4008321775312</v>
      </c>
    </row>
    <row r="379" spans="1:12" x14ac:dyDescent="0.2">
      <c r="A379" s="72" t="s">
        <v>1085</v>
      </c>
      <c r="B379" s="66" t="s">
        <v>1086</v>
      </c>
      <c r="C379" s="67">
        <v>50</v>
      </c>
      <c r="D379" s="67" t="s">
        <v>345</v>
      </c>
      <c r="E379" s="71">
        <v>0.31283043270374</v>
      </c>
      <c r="F379" s="68">
        <v>91.678224687933394</v>
      </c>
      <c r="G379" s="71">
        <v>0.254001468387204</v>
      </c>
      <c r="H379" s="68">
        <v>68.932038834951499</v>
      </c>
      <c r="I379" s="71">
        <v>4.8482864594089702E-2</v>
      </c>
      <c r="J379" s="68">
        <v>73.740175681923304</v>
      </c>
      <c r="K379" s="71">
        <v>0.63600696512992505</v>
      </c>
      <c r="L379" s="68">
        <v>93.573740175681905</v>
      </c>
    </row>
    <row r="380" spans="1:12" x14ac:dyDescent="0.2">
      <c r="A380" s="72" t="s">
        <v>949</v>
      </c>
      <c r="B380" s="66" t="s">
        <v>1087</v>
      </c>
      <c r="C380" s="67">
        <v>50</v>
      </c>
      <c r="D380" s="67" t="s">
        <v>345</v>
      </c>
      <c r="E380" s="71">
        <v>0.17966812864582801</v>
      </c>
      <c r="F380" s="68">
        <v>63.106796116504903</v>
      </c>
      <c r="G380" s="71">
        <v>0.119938446863828</v>
      </c>
      <c r="H380" s="68">
        <v>11.6504854368932</v>
      </c>
      <c r="I380" s="71">
        <v>9.3654513176633699E-3</v>
      </c>
      <c r="J380" s="68">
        <v>41.978733240869197</v>
      </c>
      <c r="K380" s="71">
        <v>0.40970048775599299</v>
      </c>
      <c r="L380" s="68">
        <v>84.466019417475707</v>
      </c>
    </row>
    <row r="381" spans="1:12" x14ac:dyDescent="0.2">
      <c r="A381" s="72" t="s">
        <v>1088</v>
      </c>
      <c r="B381" s="66" t="s">
        <v>1089</v>
      </c>
      <c r="C381" s="67">
        <v>50</v>
      </c>
      <c r="D381" s="67" t="s">
        <v>345</v>
      </c>
      <c r="E381" s="71">
        <v>0.18436028072597299</v>
      </c>
      <c r="F381" s="68">
        <v>65.233472029588498</v>
      </c>
      <c r="G381" s="71">
        <v>0.25388453321155602</v>
      </c>
      <c r="H381" s="68">
        <v>68.608414239482201</v>
      </c>
      <c r="I381" s="71">
        <v>2.7080206749147701E-2</v>
      </c>
      <c r="J381" s="68">
        <v>62.690707350901498</v>
      </c>
      <c r="K381" s="71">
        <v>0.272116102217214</v>
      </c>
      <c r="L381" s="68">
        <v>71.798428109107704</v>
      </c>
    </row>
    <row r="382" spans="1:12" x14ac:dyDescent="0.2">
      <c r="A382" s="72" t="s">
        <v>1090</v>
      </c>
      <c r="B382" s="66" t="s">
        <v>1091</v>
      </c>
      <c r="C382" s="67">
        <v>50</v>
      </c>
      <c r="D382" s="67" t="s">
        <v>345</v>
      </c>
      <c r="E382" s="71">
        <v>0.30959852962074003</v>
      </c>
      <c r="F382" s="68">
        <v>91.215903837263099</v>
      </c>
      <c r="G382" s="71">
        <v>0.28143170109540799</v>
      </c>
      <c r="H382" s="68">
        <v>81.830790568654606</v>
      </c>
      <c r="I382" s="71">
        <v>2.9361913781087601E-2</v>
      </c>
      <c r="J382" s="68">
        <v>63.985205732778603</v>
      </c>
      <c r="K382" s="71">
        <v>0.61800197398572598</v>
      </c>
      <c r="L382" s="68">
        <v>92.926490984743396</v>
      </c>
    </row>
    <row r="383" spans="1:12" x14ac:dyDescent="0.2">
      <c r="A383" s="72" t="s">
        <v>1092</v>
      </c>
      <c r="B383" s="66" t="s">
        <v>1093</v>
      </c>
      <c r="C383" s="67">
        <v>51</v>
      </c>
      <c r="D383" s="67" t="s">
        <v>345</v>
      </c>
      <c r="E383" s="71">
        <v>0.314413590165395</v>
      </c>
      <c r="F383" s="68">
        <v>92.121212121212096</v>
      </c>
      <c r="G383" s="71">
        <v>0.28385144099974002</v>
      </c>
      <c r="H383" s="68">
        <v>75.959595959596001</v>
      </c>
      <c r="I383" s="71">
        <v>2.9682443027932701E-3</v>
      </c>
      <c r="J383" s="68">
        <v>20.707070707070699</v>
      </c>
      <c r="K383" s="71">
        <v>0.65642108519365205</v>
      </c>
      <c r="L383" s="68">
        <v>95.5555555555556</v>
      </c>
    </row>
    <row r="384" spans="1:12" x14ac:dyDescent="0.2">
      <c r="A384" s="72" t="s">
        <v>1094</v>
      </c>
      <c r="B384" s="66" t="s">
        <v>1095</v>
      </c>
      <c r="C384" s="67">
        <v>51</v>
      </c>
      <c r="D384" s="67" t="s">
        <v>345</v>
      </c>
      <c r="E384" s="71">
        <v>0.13795693872180501</v>
      </c>
      <c r="F384" s="68">
        <v>47.7777777777778</v>
      </c>
      <c r="G384" s="71">
        <v>0.239706453699636</v>
      </c>
      <c r="H384" s="68">
        <v>24.747474747474701</v>
      </c>
      <c r="I384" s="71">
        <v>5.0824130968255797E-3</v>
      </c>
      <c r="J384" s="68">
        <v>30.404040404040401</v>
      </c>
      <c r="K384" s="71">
        <v>0.16908194936895399</v>
      </c>
      <c r="L384" s="68">
        <v>59.393939393939398</v>
      </c>
    </row>
    <row r="385" spans="1:12" x14ac:dyDescent="0.2">
      <c r="A385" s="72" t="s">
        <v>1096</v>
      </c>
      <c r="B385" s="66" t="s">
        <v>1097</v>
      </c>
      <c r="C385" s="67">
        <v>51</v>
      </c>
      <c r="D385" s="67" t="s">
        <v>345</v>
      </c>
      <c r="E385" s="71">
        <v>0.18061559977390301</v>
      </c>
      <c r="F385" s="68">
        <v>67.070707070707101</v>
      </c>
      <c r="G385" s="71">
        <v>0.24999999847295701</v>
      </c>
      <c r="H385" s="68">
        <v>41.313131313131301</v>
      </c>
      <c r="I385" s="71">
        <v>2.2116434450565399E-3</v>
      </c>
      <c r="J385" s="68">
        <v>16.565656565656599</v>
      </c>
      <c r="K385" s="71">
        <v>0.289635157403695</v>
      </c>
      <c r="L385" s="68">
        <v>78.8888888888889</v>
      </c>
    </row>
    <row r="386" spans="1:12" x14ac:dyDescent="0.2">
      <c r="A386" s="72" t="s">
        <v>1098</v>
      </c>
      <c r="B386" s="66" t="s">
        <v>1099</v>
      </c>
      <c r="C386" s="67">
        <v>51</v>
      </c>
      <c r="D386" s="67" t="s">
        <v>345</v>
      </c>
      <c r="E386" s="71">
        <v>0.30390769220522801</v>
      </c>
      <c r="F386" s="68">
        <v>90.606060606060595</v>
      </c>
      <c r="G386" s="71">
        <v>0.41009813056902999</v>
      </c>
      <c r="H386" s="68">
        <v>91.616161616161605</v>
      </c>
      <c r="I386" s="71">
        <v>3.7769877502261198E-3</v>
      </c>
      <c r="J386" s="68">
        <v>25.5555555555556</v>
      </c>
      <c r="K386" s="71">
        <v>0.49784795829642797</v>
      </c>
      <c r="L386" s="68">
        <v>89.898989898989896</v>
      </c>
    </row>
    <row r="387" spans="1:12" x14ac:dyDescent="0.2">
      <c r="A387" s="72" t="s">
        <v>1100</v>
      </c>
      <c r="B387" s="66" t="s">
        <v>1101</v>
      </c>
      <c r="C387" s="67">
        <v>51</v>
      </c>
      <c r="D387" s="67" t="s">
        <v>345</v>
      </c>
      <c r="E387" s="71">
        <v>0.22329125635328301</v>
      </c>
      <c r="F387" s="68">
        <v>77.878787878787904</v>
      </c>
      <c r="G387" s="71">
        <v>0.24595725806723101</v>
      </c>
      <c r="H387" s="68">
        <v>31.818181818181799</v>
      </c>
      <c r="I387" s="71">
        <v>3.75327134803878E-3</v>
      </c>
      <c r="J387" s="68">
        <v>25.252525252525299</v>
      </c>
      <c r="K387" s="71">
        <v>0.42016323964457902</v>
      </c>
      <c r="L387" s="68">
        <v>86.969696969696997</v>
      </c>
    </row>
    <row r="388" spans="1:12" x14ac:dyDescent="0.2">
      <c r="A388" s="72" t="s">
        <v>962</v>
      </c>
      <c r="B388" s="66" t="s">
        <v>1102</v>
      </c>
      <c r="C388" s="67">
        <v>51</v>
      </c>
      <c r="D388" s="67" t="s">
        <v>345</v>
      </c>
      <c r="E388" s="71">
        <v>0.189681287823843</v>
      </c>
      <c r="F388" s="68">
        <v>70.404040404040401</v>
      </c>
      <c r="G388" s="71">
        <v>0.233151439227993</v>
      </c>
      <c r="H388" s="68">
        <v>20.707070707070699</v>
      </c>
      <c r="I388" s="71">
        <v>2.0647266476235999E-2</v>
      </c>
      <c r="J388" s="68">
        <v>62.2222222222222</v>
      </c>
      <c r="K388" s="71">
        <v>0.3152451577673</v>
      </c>
      <c r="L388" s="68">
        <v>81.919191919191903</v>
      </c>
    </row>
    <row r="389" spans="1:12" x14ac:dyDescent="0.2">
      <c r="A389" s="72" t="s">
        <v>1103</v>
      </c>
      <c r="B389" s="66" t="s">
        <v>1104</v>
      </c>
      <c r="C389" s="67">
        <v>50</v>
      </c>
      <c r="D389" s="67" t="s">
        <v>345</v>
      </c>
      <c r="E389" s="71">
        <v>0.37932650883374402</v>
      </c>
      <c r="F389" s="68">
        <v>96.763754045307493</v>
      </c>
      <c r="G389" s="71">
        <v>0.38899529861935001</v>
      </c>
      <c r="H389" s="68">
        <v>93.481276005547898</v>
      </c>
      <c r="I389" s="71">
        <v>5.9779028240279503E-2</v>
      </c>
      <c r="J389" s="68">
        <v>77.022653721682801</v>
      </c>
      <c r="K389" s="71">
        <v>0.68920519964160398</v>
      </c>
      <c r="L389" s="68">
        <v>95.284327323162302</v>
      </c>
    </row>
    <row r="390" spans="1:12" x14ac:dyDescent="0.2">
      <c r="A390" s="72" t="s">
        <v>1105</v>
      </c>
      <c r="B390" s="66" t="s">
        <v>1106</v>
      </c>
      <c r="C390" s="67">
        <v>50</v>
      </c>
      <c r="D390" s="67" t="s">
        <v>345</v>
      </c>
      <c r="E390" s="71">
        <v>0.21396475919906199</v>
      </c>
      <c r="F390" s="68">
        <v>75.589459084604698</v>
      </c>
      <c r="G390" s="71">
        <v>0.242260548840249</v>
      </c>
      <c r="H390" s="68">
        <v>32.4549237170596</v>
      </c>
      <c r="I390" s="71">
        <v>5.9367069744188802E-2</v>
      </c>
      <c r="J390" s="68">
        <v>76.930189551548807</v>
      </c>
      <c r="K390" s="71">
        <v>0.340266659012749</v>
      </c>
      <c r="L390" s="68">
        <v>80.073971336107306</v>
      </c>
    </row>
    <row r="391" spans="1:12" x14ac:dyDescent="0.2">
      <c r="A391" s="72" t="s">
        <v>1107</v>
      </c>
      <c r="B391" s="66" t="s">
        <v>1108</v>
      </c>
      <c r="C391" s="67">
        <v>50</v>
      </c>
      <c r="D391" s="67" t="s">
        <v>345</v>
      </c>
      <c r="E391" s="71">
        <v>0.17218241787566099</v>
      </c>
      <c r="F391" s="68">
        <v>60.564031437817803</v>
      </c>
      <c r="G391" s="71">
        <v>0.180757668210837</v>
      </c>
      <c r="H391" s="68">
        <v>18.354137771613502</v>
      </c>
      <c r="I391" s="71">
        <v>1.56083364780911E-2</v>
      </c>
      <c r="J391" s="68">
        <v>52.704576976421599</v>
      </c>
      <c r="K391" s="71">
        <v>0.320181248938055</v>
      </c>
      <c r="L391" s="68">
        <v>78.455848358761003</v>
      </c>
    </row>
    <row r="392" spans="1:12" x14ac:dyDescent="0.2">
      <c r="A392" s="72" t="s">
        <v>1109</v>
      </c>
      <c r="B392" s="66" t="s">
        <v>1110</v>
      </c>
      <c r="C392" s="67">
        <v>50</v>
      </c>
      <c r="D392" s="67" t="s">
        <v>345</v>
      </c>
      <c r="E392" s="71">
        <v>0.30563038369954898</v>
      </c>
      <c r="F392" s="68">
        <v>90.938511326860805</v>
      </c>
      <c r="G392" s="71">
        <v>0.24773187462570001</v>
      </c>
      <c r="H392" s="68">
        <v>36.985668053629198</v>
      </c>
      <c r="I392" s="71">
        <v>7.9117447195236501E-2</v>
      </c>
      <c r="J392" s="68">
        <v>81.784558483587602</v>
      </c>
      <c r="K392" s="71">
        <v>0.59004182927771198</v>
      </c>
      <c r="L392" s="68">
        <v>92.048081368469695</v>
      </c>
    </row>
    <row r="393" spans="1:12" x14ac:dyDescent="0.2">
      <c r="A393" s="72" t="s">
        <v>1111</v>
      </c>
      <c r="B393" s="66" t="s">
        <v>1112</v>
      </c>
      <c r="C393" s="67">
        <v>51</v>
      </c>
      <c r="D393" s="67" t="s">
        <v>345</v>
      </c>
      <c r="E393" s="71">
        <v>0.26757843697887901</v>
      </c>
      <c r="F393" s="68">
        <v>84.545454545454504</v>
      </c>
      <c r="G393" s="71">
        <v>0.24308150398369199</v>
      </c>
      <c r="H393" s="68">
        <v>28.484848484848499</v>
      </c>
      <c r="I393" s="71">
        <v>7.6168553709828396E-3</v>
      </c>
      <c r="J393" s="68">
        <v>40.909090909090899</v>
      </c>
      <c r="K393" s="71">
        <v>0.55203695158196098</v>
      </c>
      <c r="L393" s="68">
        <v>92.525252525252498</v>
      </c>
    </row>
    <row r="394" spans="1:12" x14ac:dyDescent="0.2">
      <c r="A394" s="72" t="s">
        <v>1113</v>
      </c>
      <c r="B394" s="66" t="s">
        <v>1114</v>
      </c>
      <c r="C394" s="67">
        <v>51</v>
      </c>
      <c r="D394" s="67" t="s">
        <v>345</v>
      </c>
      <c r="E394" s="71">
        <v>0.260050573414215</v>
      </c>
      <c r="F394" s="68">
        <v>83.232323232323196</v>
      </c>
      <c r="G394" s="71">
        <v>0.22463930104072599</v>
      </c>
      <c r="H394" s="68">
        <v>16.161616161616202</v>
      </c>
      <c r="I394" s="71">
        <v>4.5810008737263097E-2</v>
      </c>
      <c r="J394" s="68">
        <v>77.575757575757606</v>
      </c>
      <c r="K394" s="71">
        <v>0.50970241046465703</v>
      </c>
      <c r="L394" s="68">
        <v>90.606060606060595</v>
      </c>
    </row>
    <row r="395" spans="1:12" x14ac:dyDescent="0.2">
      <c r="A395" s="72" t="s">
        <v>1115</v>
      </c>
      <c r="B395" s="66" t="s">
        <v>1116</v>
      </c>
      <c r="C395" s="67">
        <v>50</v>
      </c>
      <c r="D395" s="67" t="s">
        <v>345</v>
      </c>
      <c r="E395" s="71">
        <v>0.19887614164251199</v>
      </c>
      <c r="F395" s="68">
        <v>71.521035598705495</v>
      </c>
      <c r="G395" s="71">
        <v>0.25578379499948101</v>
      </c>
      <c r="H395" s="68">
        <v>71.012482662968097</v>
      </c>
      <c r="I395" s="71">
        <v>1.5685804208092399E-2</v>
      </c>
      <c r="J395" s="68">
        <v>52.9819694868239</v>
      </c>
      <c r="K395" s="71">
        <v>0.32515882571996302</v>
      </c>
      <c r="L395" s="68">
        <v>79.056865464632494</v>
      </c>
    </row>
    <row r="396" spans="1:12" x14ac:dyDescent="0.2">
      <c r="A396" s="72" t="s">
        <v>1117</v>
      </c>
      <c r="B396" s="66" t="s">
        <v>1118</v>
      </c>
      <c r="C396" s="67">
        <v>50</v>
      </c>
      <c r="D396" s="67" t="s">
        <v>345</v>
      </c>
      <c r="E396" s="71">
        <v>0.17129610792931199</v>
      </c>
      <c r="F396" s="68">
        <v>60.240406842348598</v>
      </c>
      <c r="G396" s="71">
        <v>0.25</v>
      </c>
      <c r="H396" s="68">
        <v>66.435506241331495</v>
      </c>
      <c r="I396" s="71">
        <v>4.0148390309424499E-2</v>
      </c>
      <c r="J396" s="68">
        <v>69.9953767914933</v>
      </c>
      <c r="K396" s="71">
        <v>0.22373993347851301</v>
      </c>
      <c r="L396" s="68">
        <v>66.343042071197402</v>
      </c>
    </row>
    <row r="397" spans="1:12" x14ac:dyDescent="0.2">
      <c r="A397" s="72" t="s">
        <v>1119</v>
      </c>
      <c r="B397" s="66" t="s">
        <v>1120</v>
      </c>
      <c r="C397" s="67">
        <v>50</v>
      </c>
      <c r="D397" s="67" t="s">
        <v>345</v>
      </c>
      <c r="E397" s="71">
        <v>0.16411610366871199</v>
      </c>
      <c r="F397" s="68">
        <v>57.142857142857103</v>
      </c>
      <c r="G397" s="71">
        <v>0.30897276251580202</v>
      </c>
      <c r="H397" s="68">
        <v>86.361534905224204</v>
      </c>
      <c r="I397" s="71">
        <v>1.1550577575789801E-2</v>
      </c>
      <c r="J397" s="68">
        <v>46.093388811835403</v>
      </c>
      <c r="K397" s="71">
        <v>0.17182497091454299</v>
      </c>
      <c r="L397" s="68">
        <v>58.576051779935298</v>
      </c>
    </row>
    <row r="398" spans="1:12" x14ac:dyDescent="0.2">
      <c r="A398" s="72" t="s">
        <v>1121</v>
      </c>
      <c r="B398" s="66" t="s">
        <v>1122</v>
      </c>
      <c r="C398" s="67">
        <v>50</v>
      </c>
      <c r="D398" s="67" t="s">
        <v>345</v>
      </c>
      <c r="E398" s="71">
        <v>0.27671897090008901</v>
      </c>
      <c r="F398" s="68">
        <v>87.517337031900098</v>
      </c>
      <c r="G398" s="71">
        <v>0.25</v>
      </c>
      <c r="H398" s="68">
        <v>66.435506241331495</v>
      </c>
      <c r="I398" s="71">
        <v>6.7268135790190295E-2</v>
      </c>
      <c r="J398" s="68">
        <v>78.779472954230201</v>
      </c>
      <c r="K398" s="71">
        <v>0.51288877691007695</v>
      </c>
      <c r="L398" s="68">
        <v>89.6440129449838</v>
      </c>
    </row>
    <row r="399" spans="1:12" x14ac:dyDescent="0.2">
      <c r="A399" s="72" t="s">
        <v>1123</v>
      </c>
      <c r="B399" s="66" t="s">
        <v>1124</v>
      </c>
      <c r="C399" s="67">
        <v>50</v>
      </c>
      <c r="D399" s="67" t="s">
        <v>345</v>
      </c>
      <c r="E399" s="71">
        <v>0.174417048180185</v>
      </c>
      <c r="F399" s="68">
        <v>61.4886731391586</v>
      </c>
      <c r="G399" s="71">
        <v>0.25</v>
      </c>
      <c r="H399" s="68">
        <v>66.435506241331495</v>
      </c>
      <c r="I399" s="71">
        <v>2.4183142710506901E-3</v>
      </c>
      <c r="J399" s="68">
        <v>23.8557558945908</v>
      </c>
      <c r="K399" s="71">
        <v>0.270832830269505</v>
      </c>
      <c r="L399" s="68">
        <v>71.7521960240407</v>
      </c>
    </row>
    <row r="400" spans="1:12" x14ac:dyDescent="0.2">
      <c r="A400" s="72" t="s">
        <v>1125</v>
      </c>
      <c r="B400" s="66" t="s">
        <v>1126</v>
      </c>
      <c r="C400" s="67">
        <v>50</v>
      </c>
      <c r="D400" s="67" t="s">
        <v>345</v>
      </c>
      <c r="E400" s="71">
        <v>0.180145899163908</v>
      </c>
      <c r="F400" s="68">
        <v>63.291724456772997</v>
      </c>
      <c r="G400" s="71">
        <v>0.25</v>
      </c>
      <c r="H400" s="68">
        <v>66.435506241331495</v>
      </c>
      <c r="I400" s="71">
        <v>9.3190997024099591E-3</v>
      </c>
      <c r="J400" s="68">
        <v>41.8400369856681</v>
      </c>
      <c r="K400" s="71">
        <v>0.28111859778931397</v>
      </c>
      <c r="L400" s="68">
        <v>73.139158576051798</v>
      </c>
    </row>
    <row r="401" spans="1:12" x14ac:dyDescent="0.2">
      <c r="A401" s="72" t="s">
        <v>1127</v>
      </c>
      <c r="B401" s="66" t="s">
        <v>1128</v>
      </c>
      <c r="C401" s="67">
        <v>50</v>
      </c>
      <c r="D401" s="67" t="s">
        <v>345</v>
      </c>
      <c r="E401" s="71">
        <v>0.17416890263267401</v>
      </c>
      <c r="F401" s="68">
        <v>61.396208969024499</v>
      </c>
      <c r="G401" s="71">
        <v>0.268829754123872</v>
      </c>
      <c r="H401" s="68">
        <v>77.115117891816894</v>
      </c>
      <c r="I401" s="71">
        <v>6.9544523695311902E-3</v>
      </c>
      <c r="J401" s="68">
        <v>36.8469717984281</v>
      </c>
      <c r="K401" s="71">
        <v>0.24672250140461899</v>
      </c>
      <c r="L401" s="68">
        <v>68.932038834951499</v>
      </c>
    </row>
    <row r="402" spans="1:12" x14ac:dyDescent="0.2">
      <c r="A402" s="72" t="s">
        <v>1129</v>
      </c>
      <c r="B402" s="66" t="s">
        <v>1130</v>
      </c>
      <c r="C402" s="67">
        <v>50</v>
      </c>
      <c r="D402" s="67" t="s">
        <v>345</v>
      </c>
      <c r="E402" s="71">
        <v>0.31563543971524</v>
      </c>
      <c r="F402" s="68">
        <v>92.001849283402706</v>
      </c>
      <c r="G402" s="71">
        <v>0.24999999999987399</v>
      </c>
      <c r="H402" s="68">
        <v>45.815996301433202</v>
      </c>
      <c r="I402" s="71">
        <v>6.07438430069916E-2</v>
      </c>
      <c r="J402" s="68">
        <v>77.438742487286206</v>
      </c>
      <c r="K402" s="71">
        <v>0.63616247613885502</v>
      </c>
      <c r="L402" s="68">
        <v>93.619972260748995</v>
      </c>
    </row>
    <row r="403" spans="1:12" x14ac:dyDescent="0.2">
      <c r="A403" s="72" t="s">
        <v>1131</v>
      </c>
      <c r="B403" s="66" t="s">
        <v>1132</v>
      </c>
      <c r="C403" s="67">
        <v>50</v>
      </c>
      <c r="D403" s="67" t="s">
        <v>345</v>
      </c>
      <c r="E403" s="71">
        <v>0.13171472099203901</v>
      </c>
      <c r="F403" s="68">
        <v>39.343504392048096</v>
      </c>
      <c r="G403" s="71">
        <v>0.27022342601134802</v>
      </c>
      <c r="H403" s="68">
        <v>77.577438742487303</v>
      </c>
      <c r="I403" s="71">
        <v>9.1911584133176506E-3</v>
      </c>
      <c r="J403" s="68">
        <v>41.701340730466903</v>
      </c>
      <c r="K403" s="71">
        <v>0.115729578551451</v>
      </c>
      <c r="L403" s="68">
        <v>46.417013407304701</v>
      </c>
    </row>
    <row r="404" spans="1:12" x14ac:dyDescent="0.2">
      <c r="A404" s="72" t="s">
        <v>1133</v>
      </c>
      <c r="B404" s="66" t="s">
        <v>1134</v>
      </c>
      <c r="C404" s="67">
        <v>50</v>
      </c>
      <c r="D404" s="67" t="s">
        <v>345</v>
      </c>
      <c r="E404" s="71">
        <v>0.15422188986207699</v>
      </c>
      <c r="F404" s="68">
        <v>53.305594082293098</v>
      </c>
      <c r="G404" s="71">
        <v>0.326865648685149</v>
      </c>
      <c r="H404" s="68">
        <v>88.488210818307905</v>
      </c>
      <c r="I404" s="71">
        <v>1.5248376576652499E-2</v>
      </c>
      <c r="J404" s="68">
        <v>52.1035598705502</v>
      </c>
      <c r="K404" s="71">
        <v>0.120551644324429</v>
      </c>
      <c r="L404" s="68">
        <v>47.480351363846502</v>
      </c>
    </row>
    <row r="405" spans="1:12" x14ac:dyDescent="0.2">
      <c r="A405" s="72" t="s">
        <v>1135</v>
      </c>
      <c r="B405" s="66" t="s">
        <v>1136</v>
      </c>
      <c r="C405" s="67">
        <v>50</v>
      </c>
      <c r="D405" s="67" t="s">
        <v>345</v>
      </c>
      <c r="E405" s="71">
        <v>0.122096567035584</v>
      </c>
      <c r="F405" s="68">
        <v>33.934350439204799</v>
      </c>
      <c r="G405" s="71">
        <v>0.24995083251474401</v>
      </c>
      <c r="H405" s="68">
        <v>42.487286176606602</v>
      </c>
      <c r="I405" s="71">
        <v>3.0203229270450499E-3</v>
      </c>
      <c r="J405" s="68">
        <v>26.028663892741601</v>
      </c>
      <c r="K405" s="71">
        <v>0.11331854566496299</v>
      </c>
      <c r="L405" s="68">
        <v>45.769764216366198</v>
      </c>
    </row>
    <row r="406" spans="1:12" x14ac:dyDescent="0.2">
      <c r="A406" s="72" t="s">
        <v>1080</v>
      </c>
      <c r="B406" s="66" t="s">
        <v>1137</v>
      </c>
      <c r="C406" s="67">
        <v>50</v>
      </c>
      <c r="D406" s="67" t="s">
        <v>345</v>
      </c>
      <c r="E406" s="71">
        <v>0.16284660517673799</v>
      </c>
      <c r="F406" s="68">
        <v>56.634304207119698</v>
      </c>
      <c r="G406" s="71">
        <v>0.31330251136331499</v>
      </c>
      <c r="H406" s="68">
        <v>86.823855755894598</v>
      </c>
      <c r="I406" s="71">
        <v>2.9933695003731199E-2</v>
      </c>
      <c r="J406" s="68">
        <v>64.308830328247794</v>
      </c>
      <c r="K406" s="71">
        <v>0.14530360916316901</v>
      </c>
      <c r="L406" s="68">
        <v>53.166897827092001</v>
      </c>
    </row>
    <row r="407" spans="1:12" x14ac:dyDescent="0.2">
      <c r="A407" s="72" t="s">
        <v>1138</v>
      </c>
      <c r="B407" s="66" t="s">
        <v>1139</v>
      </c>
      <c r="C407" s="67">
        <v>50</v>
      </c>
      <c r="D407" s="67" t="s">
        <v>345</v>
      </c>
      <c r="E407" s="71">
        <v>0.24771182481246001</v>
      </c>
      <c r="F407" s="68">
        <v>83.402681460933906</v>
      </c>
      <c r="G407" s="71">
        <v>0.24726793809417699</v>
      </c>
      <c r="H407" s="68">
        <v>36.569579288025899</v>
      </c>
      <c r="I407" s="71">
        <v>1.91442527304552E-2</v>
      </c>
      <c r="J407" s="68">
        <v>56.680536292186801</v>
      </c>
      <c r="K407" s="71">
        <v>0.47672328361274902</v>
      </c>
      <c r="L407" s="68">
        <v>88.164586222838693</v>
      </c>
    </row>
    <row r="408" spans="1:12" x14ac:dyDescent="0.2">
      <c r="A408" s="72" t="s">
        <v>1140</v>
      </c>
      <c r="B408" s="66" t="s">
        <v>1141</v>
      </c>
      <c r="C408" s="67">
        <v>50</v>
      </c>
      <c r="D408" s="67" t="s">
        <v>345</v>
      </c>
      <c r="E408" s="71">
        <v>0.36516134551350898</v>
      </c>
      <c r="F408" s="68">
        <v>95.839112343966704</v>
      </c>
      <c r="G408" s="71">
        <v>0.46056528147855902</v>
      </c>
      <c r="H408" s="68">
        <v>95.654184003698603</v>
      </c>
      <c r="I408" s="71">
        <v>4.9543480548304097E-2</v>
      </c>
      <c r="J408" s="68">
        <v>73.925104022191405</v>
      </c>
      <c r="K408" s="71">
        <v>0.585375274513665</v>
      </c>
      <c r="L408" s="68">
        <v>91.909385113268598</v>
      </c>
    </row>
    <row r="409" spans="1:12" x14ac:dyDescent="0.2">
      <c r="A409" s="72" t="s">
        <v>1142</v>
      </c>
      <c r="B409" s="66" t="s">
        <v>1143</v>
      </c>
      <c r="C409" s="67">
        <v>50</v>
      </c>
      <c r="D409" s="67" t="s">
        <v>345</v>
      </c>
      <c r="E409" s="71">
        <v>0.17448858602693301</v>
      </c>
      <c r="F409" s="68">
        <v>61.627369394359697</v>
      </c>
      <c r="G409" s="71">
        <v>0.31928456073136402</v>
      </c>
      <c r="H409" s="68">
        <v>87.656033287101295</v>
      </c>
      <c r="I409" s="71">
        <v>7.6042615961506603E-3</v>
      </c>
      <c r="J409" s="68">
        <v>38.465094775774404</v>
      </c>
      <c r="K409" s="71">
        <v>0.196576935753284</v>
      </c>
      <c r="L409" s="68">
        <v>62.690707350901498</v>
      </c>
    </row>
    <row r="410" spans="1:12" x14ac:dyDescent="0.2">
      <c r="A410" s="72" t="s">
        <v>1144</v>
      </c>
      <c r="B410" s="66" t="s">
        <v>1145</v>
      </c>
      <c r="C410" s="67">
        <v>50</v>
      </c>
      <c r="D410" s="67" t="s">
        <v>345</v>
      </c>
      <c r="E410" s="71">
        <v>0.14401725899103801</v>
      </c>
      <c r="F410" s="68">
        <v>47.480351363846502</v>
      </c>
      <c r="G410" s="71">
        <v>0.249659204579257</v>
      </c>
      <c r="H410" s="68">
        <v>40.9616273693944</v>
      </c>
      <c r="I410" s="71">
        <v>5.7455357063369104E-3</v>
      </c>
      <c r="J410" s="68">
        <v>34.073046694405903</v>
      </c>
      <c r="K410" s="71">
        <v>0.17664703668751999</v>
      </c>
      <c r="L410" s="68">
        <v>59.916782246879301</v>
      </c>
    </row>
    <row r="411" spans="1:12" x14ac:dyDescent="0.2">
      <c r="A411" s="72" t="s">
        <v>1146</v>
      </c>
      <c r="B411" s="66" t="s">
        <v>1147</v>
      </c>
      <c r="C411" s="67">
        <v>50</v>
      </c>
      <c r="D411" s="67" t="s">
        <v>345</v>
      </c>
      <c r="E411" s="71">
        <v>0.22169085465164201</v>
      </c>
      <c r="F411" s="68">
        <v>77.531206657420199</v>
      </c>
      <c r="G411" s="71">
        <v>0.34998732635082602</v>
      </c>
      <c r="H411" s="68">
        <v>90.938511326860805</v>
      </c>
      <c r="I411" s="71">
        <v>3.2838878876008198E-2</v>
      </c>
      <c r="J411" s="68">
        <v>66.574202496532607</v>
      </c>
      <c r="K411" s="71">
        <v>0.28224635872809301</v>
      </c>
      <c r="L411" s="68">
        <v>73.324086916319899</v>
      </c>
    </row>
    <row r="412" spans="1:12" x14ac:dyDescent="0.2">
      <c r="A412" s="72" t="s">
        <v>1148</v>
      </c>
      <c r="B412" s="66" t="s">
        <v>1149</v>
      </c>
      <c r="C412" s="67">
        <v>50</v>
      </c>
      <c r="D412" s="67" t="s">
        <v>345</v>
      </c>
      <c r="E412" s="71">
        <v>0.219657093670688</v>
      </c>
      <c r="F412" s="68">
        <v>76.976421636615797</v>
      </c>
      <c r="G412" s="71">
        <v>0.405553904964223</v>
      </c>
      <c r="H412" s="68">
        <v>94.128525196486393</v>
      </c>
      <c r="I412" s="71">
        <v>3.0960714517038E-2</v>
      </c>
      <c r="J412" s="68">
        <v>65.048543689320397</v>
      </c>
      <c r="K412" s="71">
        <v>0.22245666153080301</v>
      </c>
      <c r="L412" s="68">
        <v>66.158113730929301</v>
      </c>
    </row>
    <row r="413" spans="1:12" x14ac:dyDescent="0.2">
      <c r="A413" s="72" t="s">
        <v>1150</v>
      </c>
      <c r="B413" s="66" t="s">
        <v>1151</v>
      </c>
      <c r="C413" s="67">
        <v>50</v>
      </c>
      <c r="D413" s="67" t="s">
        <v>345</v>
      </c>
      <c r="E413" s="71">
        <v>0.123423712367342</v>
      </c>
      <c r="F413" s="68">
        <v>34.905224225612599</v>
      </c>
      <c r="G413" s="71">
        <v>0.24838989058725799</v>
      </c>
      <c r="H413" s="68">
        <v>38.002773925104002</v>
      </c>
      <c r="I413" s="71">
        <v>6.8796621648418597E-4</v>
      </c>
      <c r="J413" s="68">
        <v>13.499768839574701</v>
      </c>
      <c r="K413" s="71">
        <v>0.121193280298283</v>
      </c>
      <c r="L413" s="68">
        <v>47.757743874248703</v>
      </c>
    </row>
    <row r="414" spans="1:12" x14ac:dyDescent="0.2">
      <c r="A414" s="72" t="s">
        <v>1152</v>
      </c>
      <c r="B414" s="66" t="s">
        <v>1153</v>
      </c>
      <c r="C414" s="67">
        <v>50</v>
      </c>
      <c r="D414" s="67" t="s">
        <v>345</v>
      </c>
      <c r="E414" s="71">
        <v>0.137256891018362</v>
      </c>
      <c r="F414" s="68">
        <v>42.533518261673599</v>
      </c>
      <c r="G414" s="71">
        <v>0.24109515225422801</v>
      </c>
      <c r="H414" s="68">
        <v>31.66897827092</v>
      </c>
      <c r="I414" s="71">
        <v>1.74971770043677E-2</v>
      </c>
      <c r="J414" s="68">
        <v>55.247341655108599</v>
      </c>
      <c r="K414" s="71">
        <v>0.15317834379648901</v>
      </c>
      <c r="L414" s="68">
        <v>55.201109570041602</v>
      </c>
    </row>
    <row r="415" spans="1:12" x14ac:dyDescent="0.2">
      <c r="A415" s="72" t="s">
        <v>1154</v>
      </c>
      <c r="B415" s="66" t="s">
        <v>1155</v>
      </c>
      <c r="C415" s="67">
        <v>50</v>
      </c>
      <c r="D415" s="67" t="s">
        <v>345</v>
      </c>
      <c r="E415" s="71">
        <v>0.15112062965548301</v>
      </c>
      <c r="F415" s="68">
        <v>51.178918169209403</v>
      </c>
      <c r="G415" s="71">
        <v>0.28094589731400799</v>
      </c>
      <c r="H415" s="68">
        <v>81.692094313453495</v>
      </c>
      <c r="I415" s="71">
        <v>7.1824834235077696E-3</v>
      </c>
      <c r="J415" s="68">
        <v>37.494220989366603</v>
      </c>
      <c r="K415" s="71">
        <v>0.16523350822893201</v>
      </c>
      <c r="L415" s="68">
        <v>57.420249653259397</v>
      </c>
    </row>
    <row r="416" spans="1:12" x14ac:dyDescent="0.2">
      <c r="A416" s="72" t="s">
        <v>1156</v>
      </c>
      <c r="B416" s="66" t="s">
        <v>1157</v>
      </c>
      <c r="C416" s="67">
        <v>50</v>
      </c>
      <c r="D416" s="67" t="s">
        <v>345</v>
      </c>
      <c r="E416" s="71">
        <v>0.21139711942143899</v>
      </c>
      <c r="F416" s="68">
        <v>74.988441978733206</v>
      </c>
      <c r="G416" s="71">
        <v>0.31096298583009602</v>
      </c>
      <c r="H416" s="68">
        <v>86.546463245492404</v>
      </c>
      <c r="I416" s="71">
        <v>1.7999445780023E-2</v>
      </c>
      <c r="J416" s="68">
        <v>55.709662505779001</v>
      </c>
      <c r="K416" s="71">
        <v>0.30522892665419998</v>
      </c>
      <c r="L416" s="68">
        <v>77.115117891816894</v>
      </c>
    </row>
    <row r="417" spans="1:12" x14ac:dyDescent="0.2">
      <c r="A417" s="72" t="s">
        <v>1158</v>
      </c>
      <c r="B417" s="66" t="s">
        <v>1159</v>
      </c>
      <c r="C417" s="67">
        <v>50</v>
      </c>
      <c r="D417" s="67" t="s">
        <v>345</v>
      </c>
      <c r="E417" s="71">
        <v>0.34897606895754602</v>
      </c>
      <c r="F417" s="68">
        <v>94.775774387424903</v>
      </c>
      <c r="G417" s="71">
        <v>0.59080324451661204</v>
      </c>
      <c r="H417" s="68">
        <v>97.919556171983402</v>
      </c>
      <c r="I417" s="71">
        <v>5.4940845207208398E-2</v>
      </c>
      <c r="J417" s="68">
        <v>75.450762829403601</v>
      </c>
      <c r="K417" s="71">
        <v>0.40118411714881802</v>
      </c>
      <c r="L417" s="68">
        <v>84.003698566805397</v>
      </c>
    </row>
    <row r="418" spans="1:12" x14ac:dyDescent="0.2">
      <c r="A418" s="72" t="s">
        <v>1160</v>
      </c>
      <c r="B418" s="66" t="s">
        <v>1161</v>
      </c>
      <c r="C418" s="67">
        <v>50</v>
      </c>
      <c r="D418" s="67" t="s">
        <v>345</v>
      </c>
      <c r="E418" s="71">
        <v>0.27409393147223998</v>
      </c>
      <c r="F418" s="68">
        <v>87.101248266296807</v>
      </c>
      <c r="G418" s="71">
        <v>0.49995413533933197</v>
      </c>
      <c r="H418" s="68">
        <v>96.440129449838196</v>
      </c>
      <c r="I418" s="71">
        <v>7.2707999821355701E-2</v>
      </c>
      <c r="J418" s="68">
        <v>80.166435506241299</v>
      </c>
      <c r="K418" s="71">
        <v>0.24961965925603199</v>
      </c>
      <c r="L418" s="68">
        <v>69.486823855755901</v>
      </c>
    </row>
    <row r="419" spans="1:12" x14ac:dyDescent="0.2">
      <c r="A419" s="72" t="s">
        <v>1162</v>
      </c>
      <c r="B419" s="66" t="s">
        <v>1163</v>
      </c>
      <c r="C419" s="67">
        <v>50</v>
      </c>
      <c r="D419" s="67" t="s">
        <v>345</v>
      </c>
      <c r="E419" s="71">
        <v>0.291799736395149</v>
      </c>
      <c r="F419" s="68">
        <v>89.320388349514602</v>
      </c>
      <c r="G419" s="71">
        <v>0.49353341569700399</v>
      </c>
      <c r="H419" s="68">
        <v>96.255201109569995</v>
      </c>
      <c r="I419" s="71">
        <v>5.011550508287E-2</v>
      </c>
      <c r="J419" s="68">
        <v>74.202496532593599</v>
      </c>
      <c r="K419" s="71">
        <v>0.33175028840557402</v>
      </c>
      <c r="L419" s="68">
        <v>79.611650485436897</v>
      </c>
    </row>
    <row r="420" spans="1:12" x14ac:dyDescent="0.2">
      <c r="A420" s="72" t="s">
        <v>664</v>
      </c>
      <c r="B420" s="66" t="s">
        <v>1164</v>
      </c>
      <c r="C420" s="67">
        <v>50</v>
      </c>
      <c r="D420" s="67" t="s">
        <v>345</v>
      </c>
      <c r="E420" s="71">
        <v>0.36857159757375102</v>
      </c>
      <c r="F420" s="68">
        <v>96.070272769301894</v>
      </c>
      <c r="G420" s="71">
        <v>0.50798618423932196</v>
      </c>
      <c r="H420" s="68">
        <v>96.948682385575594</v>
      </c>
      <c r="I420" s="71">
        <v>1.4122730880899499E-2</v>
      </c>
      <c r="J420" s="68">
        <v>50.023116042533502</v>
      </c>
      <c r="K420" s="71">
        <v>0.583605877601031</v>
      </c>
      <c r="L420" s="68">
        <v>91.863153028201594</v>
      </c>
    </row>
    <row r="421" spans="1:12" x14ac:dyDescent="0.2">
      <c r="A421" s="72" t="s">
        <v>1165</v>
      </c>
      <c r="B421" s="66" t="s">
        <v>1166</v>
      </c>
      <c r="C421" s="67">
        <v>50</v>
      </c>
      <c r="D421" s="67" t="s">
        <v>345</v>
      </c>
      <c r="E421" s="71">
        <v>0.35201614887462901</v>
      </c>
      <c r="F421" s="68">
        <v>95.006934812760093</v>
      </c>
      <c r="G421" s="71">
        <v>0.372393401805166</v>
      </c>
      <c r="H421" s="68">
        <v>92.510402219140104</v>
      </c>
      <c r="I421" s="71">
        <v>1.51768912256653E-2</v>
      </c>
      <c r="J421" s="68">
        <v>51.964863615349103</v>
      </c>
      <c r="K421" s="71">
        <v>0.66847815359305496</v>
      </c>
      <c r="L421" s="68">
        <v>94.775774387424903</v>
      </c>
    </row>
    <row r="422" spans="1:12" x14ac:dyDescent="0.2">
      <c r="A422" s="72" t="s">
        <v>1167</v>
      </c>
      <c r="B422" s="66" t="s">
        <v>1168</v>
      </c>
      <c r="C422" s="67">
        <v>51</v>
      </c>
      <c r="D422" s="67" t="s">
        <v>345</v>
      </c>
      <c r="E422" s="71">
        <v>0.32642162415818499</v>
      </c>
      <c r="F422" s="68">
        <v>93.3333333333333</v>
      </c>
      <c r="G422" s="71">
        <v>0.26468213184554401</v>
      </c>
      <c r="H422" s="68">
        <v>65.050505050505095</v>
      </c>
      <c r="I422" s="71">
        <v>7.1978698084120604E-3</v>
      </c>
      <c r="J422" s="68">
        <v>39.494949494949502</v>
      </c>
      <c r="K422" s="71">
        <v>0.70738487082059998</v>
      </c>
      <c r="L422" s="68">
        <v>97.171717171717205</v>
      </c>
    </row>
    <row r="423" spans="1:12" x14ac:dyDescent="0.2">
      <c r="A423" s="72" t="s">
        <v>1169</v>
      </c>
      <c r="B423" s="66" t="s">
        <v>1170</v>
      </c>
      <c r="C423" s="67">
        <v>50</v>
      </c>
      <c r="D423" s="67" t="s">
        <v>345</v>
      </c>
      <c r="E423" s="71">
        <v>0.30329203213850298</v>
      </c>
      <c r="F423" s="68">
        <v>90.5224225612575</v>
      </c>
      <c r="G423" s="71">
        <v>0.249601775498243</v>
      </c>
      <c r="H423" s="68">
        <v>40.684234858992099</v>
      </c>
      <c r="I423" s="71">
        <v>5.9513426252814101E-3</v>
      </c>
      <c r="J423" s="68">
        <v>34.535367545076298</v>
      </c>
      <c r="K423" s="71">
        <v>0.65432297829198505</v>
      </c>
      <c r="L423" s="68">
        <v>94.220989366620401</v>
      </c>
    </row>
    <row r="424" spans="1:12" x14ac:dyDescent="0.2">
      <c r="A424" s="72" t="s">
        <v>1171</v>
      </c>
      <c r="B424" s="66" t="s">
        <v>1172</v>
      </c>
      <c r="C424" s="67">
        <v>50</v>
      </c>
      <c r="D424" s="67" t="s">
        <v>345</v>
      </c>
      <c r="E424" s="71">
        <v>0.258626051311871</v>
      </c>
      <c r="F424" s="68">
        <v>85.344429033749407</v>
      </c>
      <c r="G424" s="71">
        <v>0.30770271713916503</v>
      </c>
      <c r="H424" s="68">
        <v>86.130374479888999</v>
      </c>
      <c r="I424" s="71">
        <v>4.1489535899961799E-3</v>
      </c>
      <c r="J424" s="68">
        <v>29.680998613037399</v>
      </c>
      <c r="K424" s="71">
        <v>0.46402648320645101</v>
      </c>
      <c r="L424" s="68">
        <v>87.656033287101295</v>
      </c>
    </row>
    <row r="425" spans="1:12" x14ac:dyDescent="0.2">
      <c r="A425" s="72" t="s">
        <v>1173</v>
      </c>
      <c r="B425" s="66" t="s">
        <v>1174</v>
      </c>
      <c r="C425" s="67">
        <v>50</v>
      </c>
      <c r="D425" s="67" t="s">
        <v>345</v>
      </c>
      <c r="E425" s="71">
        <v>0.37212210171080801</v>
      </c>
      <c r="F425" s="68">
        <v>96.347665279704103</v>
      </c>
      <c r="G425" s="71">
        <v>0.29559601618425102</v>
      </c>
      <c r="H425" s="68">
        <v>84.697179842810897</v>
      </c>
      <c r="I425" s="71">
        <v>6.5219931651576404E-3</v>
      </c>
      <c r="J425" s="68">
        <v>35.9685621821544</v>
      </c>
      <c r="K425" s="71">
        <v>0.81424829578301505</v>
      </c>
      <c r="L425" s="68">
        <v>97.3647711511789</v>
      </c>
    </row>
    <row r="426" spans="1:12" x14ac:dyDescent="0.2">
      <c r="A426" s="72" t="s">
        <v>1175</v>
      </c>
      <c r="B426" s="66" t="s">
        <v>1176</v>
      </c>
      <c r="C426" s="67">
        <v>50</v>
      </c>
      <c r="D426" s="67" t="s">
        <v>345</v>
      </c>
      <c r="E426" s="71">
        <v>0.33568267828537002</v>
      </c>
      <c r="F426" s="68">
        <v>93.897364771151203</v>
      </c>
      <c r="G426" s="71">
        <v>0.26849258221807198</v>
      </c>
      <c r="H426" s="68">
        <v>76.883957466481704</v>
      </c>
      <c r="I426" s="71">
        <v>8.2071829171970392E-3</v>
      </c>
      <c r="J426" s="68">
        <v>39.528432732316197</v>
      </c>
      <c r="K426" s="71">
        <v>0.73034826972083999</v>
      </c>
      <c r="L426" s="68">
        <v>96.347665279704103</v>
      </c>
    </row>
    <row r="427" spans="1:12" x14ac:dyDescent="0.2">
      <c r="A427" s="72" t="s">
        <v>949</v>
      </c>
      <c r="B427" s="66" t="s">
        <v>1177</v>
      </c>
      <c r="C427" s="67">
        <v>50</v>
      </c>
      <c r="D427" s="67" t="s">
        <v>345</v>
      </c>
      <c r="E427" s="71">
        <v>0.46806394587513001</v>
      </c>
      <c r="F427" s="68">
        <v>99.1215903837263</v>
      </c>
      <c r="G427" s="71">
        <v>0.38645087664695399</v>
      </c>
      <c r="H427" s="68">
        <v>93.296347665279697</v>
      </c>
      <c r="I427" s="71">
        <v>1.7740960978435499E-2</v>
      </c>
      <c r="J427" s="68">
        <v>55.432269995376799</v>
      </c>
      <c r="K427" s="71">
        <v>1</v>
      </c>
      <c r="L427" s="68">
        <v>100</v>
      </c>
    </row>
    <row r="428" spans="1:12" x14ac:dyDescent="0.2">
      <c r="A428" s="72" t="s">
        <v>1178</v>
      </c>
      <c r="B428" s="66" t="s">
        <v>1179</v>
      </c>
      <c r="C428" s="67">
        <v>50</v>
      </c>
      <c r="D428" s="67" t="s">
        <v>345</v>
      </c>
      <c r="E428" s="71">
        <v>0.26222245294323199</v>
      </c>
      <c r="F428" s="68">
        <v>85.714285714285694</v>
      </c>
      <c r="G428" s="71">
        <v>0.27313517999792503</v>
      </c>
      <c r="H428" s="68">
        <v>79.056865464632494</v>
      </c>
      <c r="I428" s="71">
        <v>2.1059425952381101E-2</v>
      </c>
      <c r="J428" s="68">
        <v>58.437355524734201</v>
      </c>
      <c r="K428" s="71">
        <v>0.49247275287939002</v>
      </c>
      <c r="L428" s="68">
        <v>88.9505316689783</v>
      </c>
    </row>
    <row r="429" spans="1:12" x14ac:dyDescent="0.2">
      <c r="A429" s="72" t="s">
        <v>1180</v>
      </c>
      <c r="B429" s="66" t="s">
        <v>1181</v>
      </c>
      <c r="C429" s="67">
        <v>50</v>
      </c>
      <c r="D429" s="67" t="s">
        <v>345</v>
      </c>
      <c r="E429" s="71">
        <v>0.31138209271522099</v>
      </c>
      <c r="F429" s="68">
        <v>91.493296347665293</v>
      </c>
      <c r="G429" s="71">
        <v>0.28833385205934198</v>
      </c>
      <c r="H429" s="68">
        <v>83.402681460933906</v>
      </c>
      <c r="I429" s="71">
        <v>3.9379491568113302E-2</v>
      </c>
      <c r="J429" s="68">
        <v>69.671752196024002</v>
      </c>
      <c r="K429" s="71">
        <v>0.60643293451820701</v>
      </c>
      <c r="L429" s="68">
        <v>92.556634304207094</v>
      </c>
    </row>
    <row r="430" spans="1:12" x14ac:dyDescent="0.2">
      <c r="A430" s="72" t="s">
        <v>1182</v>
      </c>
      <c r="B430" s="66" t="s">
        <v>1183</v>
      </c>
      <c r="C430" s="67">
        <v>50</v>
      </c>
      <c r="D430" s="67" t="s">
        <v>345</v>
      </c>
      <c r="E430" s="71">
        <v>0.43418217382451202</v>
      </c>
      <c r="F430" s="68">
        <v>98.381877022653697</v>
      </c>
      <c r="G430" s="71">
        <v>0.25</v>
      </c>
      <c r="H430" s="68">
        <v>66.435506241331495</v>
      </c>
      <c r="I430" s="71">
        <v>0.15894570887831</v>
      </c>
      <c r="J430" s="68">
        <v>89.782709200184897</v>
      </c>
      <c r="K430" s="71">
        <v>0.89360081259522495</v>
      </c>
      <c r="L430" s="68">
        <v>98.474341192787804</v>
      </c>
    </row>
    <row r="431" spans="1:12" x14ac:dyDescent="0.2">
      <c r="A431" s="72" t="s">
        <v>775</v>
      </c>
      <c r="B431" s="66" t="s">
        <v>1184</v>
      </c>
      <c r="C431" s="67">
        <v>51</v>
      </c>
      <c r="D431" s="67" t="s">
        <v>345</v>
      </c>
      <c r="E431" s="71">
        <v>0.32138468505101497</v>
      </c>
      <c r="F431" s="68">
        <v>92.727272727272705</v>
      </c>
      <c r="G431" s="71">
        <v>0.25</v>
      </c>
      <c r="H431" s="68">
        <v>50.303030303030297</v>
      </c>
      <c r="I431" s="71">
        <v>1.7555739969499998E-2</v>
      </c>
      <c r="J431" s="68">
        <v>57.676767676767703</v>
      </c>
      <c r="K431" s="71">
        <v>0.69659831518354598</v>
      </c>
      <c r="L431" s="68">
        <v>96.969696969696997</v>
      </c>
    </row>
    <row r="432" spans="1:12" x14ac:dyDescent="0.2">
      <c r="A432" s="72" t="s">
        <v>1185</v>
      </c>
      <c r="B432" s="66" t="s">
        <v>1186</v>
      </c>
      <c r="C432" s="67">
        <v>51</v>
      </c>
      <c r="D432" s="67" t="s">
        <v>345</v>
      </c>
      <c r="E432" s="71">
        <v>0.36433073335474198</v>
      </c>
      <c r="F432" s="68">
        <v>95.656565656565704</v>
      </c>
      <c r="G432" s="71">
        <v>0.27569373072970199</v>
      </c>
      <c r="H432" s="68">
        <v>72.020202020202007</v>
      </c>
      <c r="I432" s="71">
        <v>3.0349301899987899E-2</v>
      </c>
      <c r="J432" s="68">
        <v>70.909090909090907</v>
      </c>
      <c r="K432" s="71">
        <v>0.78694916743453602</v>
      </c>
      <c r="L432" s="68">
        <v>97.878787878787904</v>
      </c>
    </row>
    <row r="433" spans="1:12" x14ac:dyDescent="0.2">
      <c r="A433" s="72" t="s">
        <v>1187</v>
      </c>
      <c r="B433" s="66" t="s">
        <v>1188</v>
      </c>
      <c r="C433" s="67">
        <v>51</v>
      </c>
      <c r="D433" s="67" t="s">
        <v>345</v>
      </c>
      <c r="E433" s="71">
        <v>0.25163949348874798</v>
      </c>
      <c r="F433" s="68">
        <v>82.2222222222222</v>
      </c>
      <c r="G433" s="71">
        <v>0.24952252668143701</v>
      </c>
      <c r="H433" s="68">
        <v>38.989898989898997</v>
      </c>
      <c r="I433" s="71">
        <v>4.0450546644690997E-3</v>
      </c>
      <c r="J433" s="68">
        <v>26.6666666666667</v>
      </c>
      <c r="K433" s="71">
        <v>0.50135089912033803</v>
      </c>
      <c r="L433" s="68">
        <v>90.101010101010104</v>
      </c>
    </row>
    <row r="434" spans="1:12" x14ac:dyDescent="0.2">
      <c r="A434" s="72" t="s">
        <v>1189</v>
      </c>
      <c r="B434" s="66" t="s">
        <v>1190</v>
      </c>
      <c r="C434" s="67">
        <v>51</v>
      </c>
      <c r="D434" s="67" t="s">
        <v>345</v>
      </c>
      <c r="E434" s="71">
        <v>0.33557300256148498</v>
      </c>
      <c r="F434" s="68">
        <v>93.939393939393895</v>
      </c>
      <c r="G434" s="71">
        <v>0.246197673515066</v>
      </c>
      <c r="H434" s="68">
        <v>32.020202020201999</v>
      </c>
      <c r="I434" s="71">
        <v>4.8424190497773998E-3</v>
      </c>
      <c r="J434" s="68">
        <v>29.393939393939402</v>
      </c>
      <c r="K434" s="71">
        <v>0.75567891511961005</v>
      </c>
      <c r="L434" s="68">
        <v>97.575757575757606</v>
      </c>
    </row>
    <row r="435" spans="1:12" x14ac:dyDescent="0.2">
      <c r="A435" s="72" t="s">
        <v>1191</v>
      </c>
      <c r="B435" s="66" t="s">
        <v>1192</v>
      </c>
      <c r="C435" s="67">
        <v>50</v>
      </c>
      <c r="D435" s="67" t="s">
        <v>345</v>
      </c>
      <c r="E435" s="71">
        <v>0.23827124725332799</v>
      </c>
      <c r="F435" s="68">
        <v>81.507165973185394</v>
      </c>
      <c r="G435" s="71">
        <v>0.24999999847036</v>
      </c>
      <c r="H435" s="68">
        <v>43.874248728617701</v>
      </c>
      <c r="I435" s="71">
        <v>1.5408968411033499E-2</v>
      </c>
      <c r="J435" s="68">
        <v>52.473416551086501</v>
      </c>
      <c r="K435" s="71">
        <v>0.44940477487858899</v>
      </c>
      <c r="L435" s="68">
        <v>86.731391585760505</v>
      </c>
    </row>
    <row r="436" spans="1:12" x14ac:dyDescent="0.2">
      <c r="A436" s="72" t="s">
        <v>1193</v>
      </c>
      <c r="B436" s="66" t="s">
        <v>1194</v>
      </c>
      <c r="C436" s="67">
        <v>50</v>
      </c>
      <c r="D436" s="67" t="s">
        <v>345</v>
      </c>
      <c r="E436" s="71">
        <v>0.33966634230109</v>
      </c>
      <c r="F436" s="68">
        <v>94.0360610263523</v>
      </c>
      <c r="G436" s="71">
        <v>0.25</v>
      </c>
      <c r="H436" s="68">
        <v>66.435506241331495</v>
      </c>
      <c r="I436" s="71">
        <v>3.6881360269797402E-2</v>
      </c>
      <c r="J436" s="68">
        <v>68.515950069348094</v>
      </c>
      <c r="K436" s="71">
        <v>0.732117666633474</v>
      </c>
      <c r="L436" s="68">
        <v>96.393897364771107</v>
      </c>
    </row>
    <row r="437" spans="1:12" x14ac:dyDescent="0.2">
      <c r="A437" s="72" t="s">
        <v>1195</v>
      </c>
      <c r="B437" s="66" t="s">
        <v>1196</v>
      </c>
      <c r="C437" s="67">
        <v>51</v>
      </c>
      <c r="D437" s="67" t="s">
        <v>345</v>
      </c>
      <c r="E437" s="71">
        <v>0.39593067218605099</v>
      </c>
      <c r="F437" s="68">
        <v>96.868686868686893</v>
      </c>
      <c r="G437" s="71">
        <v>0.26835266480692999</v>
      </c>
      <c r="H437" s="68">
        <v>67.272727272727295</v>
      </c>
      <c r="I437" s="71">
        <v>1.9028173044590101E-3</v>
      </c>
      <c r="J437" s="68">
        <v>14.040404040404001</v>
      </c>
      <c r="K437" s="71">
        <v>0.91753653444676397</v>
      </c>
      <c r="L437" s="68">
        <v>98.383838383838395</v>
      </c>
    </row>
    <row r="438" spans="1:12" x14ac:dyDescent="0.2">
      <c r="A438" s="72" t="s">
        <v>1197</v>
      </c>
      <c r="B438" s="66" t="s">
        <v>1198</v>
      </c>
      <c r="C438" s="67">
        <v>51</v>
      </c>
      <c r="D438" s="67" t="s">
        <v>345</v>
      </c>
      <c r="E438" s="71">
        <v>0.403230375196661</v>
      </c>
      <c r="F438" s="68">
        <v>97.373737373737399</v>
      </c>
      <c r="G438" s="71">
        <v>0.25</v>
      </c>
      <c r="H438" s="68">
        <v>50.303030303030297</v>
      </c>
      <c r="I438" s="71">
        <v>7.3598799393234E-3</v>
      </c>
      <c r="J438" s="68">
        <v>40</v>
      </c>
      <c r="K438" s="71">
        <v>0.95233124565066096</v>
      </c>
      <c r="L438" s="68">
        <v>98.585858585858603</v>
      </c>
    </row>
    <row r="439" spans="1:12" x14ac:dyDescent="0.2">
      <c r="A439" s="72" t="s">
        <v>1199</v>
      </c>
      <c r="B439" s="66" t="s">
        <v>1200</v>
      </c>
      <c r="C439" s="67">
        <v>51</v>
      </c>
      <c r="D439" s="67" t="s">
        <v>345</v>
      </c>
      <c r="E439" s="71">
        <v>0.29624562386397502</v>
      </c>
      <c r="F439" s="68">
        <v>89.898989898989896</v>
      </c>
      <c r="G439" s="71">
        <v>0.24984285687895799</v>
      </c>
      <c r="H439" s="68">
        <v>39.797979797979799</v>
      </c>
      <c r="I439" s="71">
        <v>3.2558774275722501E-3</v>
      </c>
      <c r="J439" s="68">
        <v>22.2222222222222</v>
      </c>
      <c r="K439" s="71">
        <v>0.63563813728539498</v>
      </c>
      <c r="L439" s="68">
        <v>95.151515151515198</v>
      </c>
    </row>
    <row r="440" spans="1:12" x14ac:dyDescent="0.2">
      <c r="A440" s="72" t="s">
        <v>1201</v>
      </c>
      <c r="B440" s="66" t="s">
        <v>1202</v>
      </c>
      <c r="C440" s="67">
        <v>50</v>
      </c>
      <c r="D440" s="67" t="s">
        <v>345</v>
      </c>
      <c r="E440" s="71">
        <v>0.192614015507419</v>
      </c>
      <c r="F440" s="68">
        <v>69.625520110956998</v>
      </c>
      <c r="G440" s="71">
        <v>0.25</v>
      </c>
      <c r="H440" s="68">
        <v>66.435506241331495</v>
      </c>
      <c r="I440" s="71">
        <v>3.8109817410736401E-3</v>
      </c>
      <c r="J440" s="68">
        <v>28.710124826629698</v>
      </c>
      <c r="K440" s="71">
        <v>0.32403106478118399</v>
      </c>
      <c r="L440" s="68">
        <v>78.825705039297304</v>
      </c>
    </row>
    <row r="441" spans="1:12" x14ac:dyDescent="0.2">
      <c r="A441" s="72" t="s">
        <v>1203</v>
      </c>
      <c r="B441" s="66" t="s">
        <v>1204</v>
      </c>
      <c r="C441" s="67">
        <v>50</v>
      </c>
      <c r="D441" s="67" t="s">
        <v>345</v>
      </c>
      <c r="E441" s="71">
        <v>0.27296541267775998</v>
      </c>
      <c r="F441" s="68">
        <v>86.777623670827595</v>
      </c>
      <c r="G441" s="71">
        <v>0.25</v>
      </c>
      <c r="H441" s="68">
        <v>66.435506241331495</v>
      </c>
      <c r="I441" s="71">
        <v>2.5791794537631099E-2</v>
      </c>
      <c r="J441" s="68">
        <v>62.043458159963002</v>
      </c>
      <c r="K441" s="71">
        <v>0.54310444349565001</v>
      </c>
      <c r="L441" s="68">
        <v>90.5224225612575</v>
      </c>
    </row>
    <row r="442" spans="1:12" x14ac:dyDescent="0.2">
      <c r="A442" s="72" t="s">
        <v>1205</v>
      </c>
      <c r="B442" s="66" t="s">
        <v>1206</v>
      </c>
      <c r="C442" s="67">
        <v>50</v>
      </c>
      <c r="D442" s="67" t="s">
        <v>345</v>
      </c>
      <c r="E442" s="71">
        <v>0.246583270900082</v>
      </c>
      <c r="F442" s="68">
        <v>83.171521035598701</v>
      </c>
      <c r="G442" s="71">
        <v>0.26064387679503298</v>
      </c>
      <c r="H442" s="68">
        <v>73.046694405917705</v>
      </c>
      <c r="I442" s="71">
        <v>2.2312551358227802E-2</v>
      </c>
      <c r="J442" s="68">
        <v>59.546925566342999</v>
      </c>
      <c r="K442" s="71">
        <v>0.45679338454698498</v>
      </c>
      <c r="L442" s="68">
        <v>87.332408691631997</v>
      </c>
    </row>
    <row r="443" spans="1:12" x14ac:dyDescent="0.2">
      <c r="A443" s="72" t="s">
        <v>1207</v>
      </c>
      <c r="B443" s="66" t="s">
        <v>1208</v>
      </c>
      <c r="C443" s="67">
        <v>50</v>
      </c>
      <c r="D443" s="67" t="s">
        <v>345</v>
      </c>
      <c r="E443" s="71">
        <v>0.36414066208860502</v>
      </c>
      <c r="F443" s="68">
        <v>95.700416088765607</v>
      </c>
      <c r="G443" s="71">
        <v>0.25</v>
      </c>
      <c r="H443" s="68">
        <v>66.435506241331495</v>
      </c>
      <c r="I443" s="71">
        <v>0.18294632824485799</v>
      </c>
      <c r="J443" s="68">
        <v>90.938511326860805</v>
      </c>
      <c r="K443" s="71">
        <v>0.65947565802095598</v>
      </c>
      <c r="L443" s="68">
        <v>94.498381877022695</v>
      </c>
    </row>
    <row r="444" spans="1:12" x14ac:dyDescent="0.2">
      <c r="A444" s="72" t="s">
        <v>1209</v>
      </c>
      <c r="B444" s="66" t="s">
        <v>1210</v>
      </c>
      <c r="C444" s="67">
        <v>50</v>
      </c>
      <c r="D444" s="67" t="s">
        <v>345</v>
      </c>
      <c r="E444" s="71">
        <v>0.16980476625291199</v>
      </c>
      <c r="F444" s="68">
        <v>59.593157651410102</v>
      </c>
      <c r="G444" s="71">
        <v>0.25</v>
      </c>
      <c r="H444" s="68">
        <v>66.435506241331495</v>
      </c>
      <c r="I444" s="71">
        <v>3.2621696419881101E-2</v>
      </c>
      <c r="J444" s="68">
        <v>66.250577901063295</v>
      </c>
      <c r="K444" s="71">
        <v>0.22679260233885601</v>
      </c>
      <c r="L444" s="68">
        <v>66.944059177068894</v>
      </c>
    </row>
    <row r="445" spans="1:12" x14ac:dyDescent="0.2">
      <c r="A445" s="72" t="s">
        <v>1211</v>
      </c>
      <c r="B445" s="66" t="s">
        <v>1212</v>
      </c>
      <c r="C445" s="67">
        <v>50</v>
      </c>
      <c r="D445" s="67" t="s">
        <v>345</v>
      </c>
      <c r="E445" s="71">
        <v>0.30995687923162102</v>
      </c>
      <c r="F445" s="68">
        <v>91.262135922330103</v>
      </c>
      <c r="G445" s="71">
        <v>0.25</v>
      </c>
      <c r="H445" s="68">
        <v>66.435506241331495</v>
      </c>
      <c r="I445" s="71">
        <v>9.4009238216273897E-2</v>
      </c>
      <c r="J445" s="68">
        <v>83.633841886269096</v>
      </c>
      <c r="K445" s="71">
        <v>0.58586139947858895</v>
      </c>
      <c r="L445" s="68">
        <v>91.955617198335602</v>
      </c>
    </row>
    <row r="446" spans="1:12" x14ac:dyDescent="0.2">
      <c r="A446" s="72" t="s">
        <v>1213</v>
      </c>
      <c r="B446" s="66" t="s">
        <v>1214</v>
      </c>
      <c r="C446" s="67">
        <v>51</v>
      </c>
      <c r="D446" s="67" t="s">
        <v>345</v>
      </c>
      <c r="E446" s="71">
        <v>0.29598256374576398</v>
      </c>
      <c r="F446" s="68">
        <v>89.797979797979806</v>
      </c>
      <c r="G446" s="71">
        <v>0.25367053296138597</v>
      </c>
      <c r="H446" s="68">
        <v>55.5555555555556</v>
      </c>
      <c r="I446" s="71">
        <v>4.8332212074201101E-3</v>
      </c>
      <c r="J446" s="68">
        <v>29.292929292929301</v>
      </c>
      <c r="K446" s="71">
        <v>0.629443937068487</v>
      </c>
      <c r="L446" s="68">
        <v>94.747474747474698</v>
      </c>
    </row>
    <row r="447" spans="1:12" x14ac:dyDescent="0.2">
      <c r="A447" s="72" t="s">
        <v>1215</v>
      </c>
      <c r="B447" s="66" t="s">
        <v>1216</v>
      </c>
      <c r="C447" s="67">
        <v>50</v>
      </c>
      <c r="D447" s="67" t="s">
        <v>345</v>
      </c>
      <c r="E447" s="71">
        <v>0.482709818292825</v>
      </c>
      <c r="F447" s="68">
        <v>99.398982894128494</v>
      </c>
      <c r="G447" s="71">
        <v>0.249999999986278</v>
      </c>
      <c r="H447" s="68">
        <v>45.446139620896901</v>
      </c>
      <c r="I447" s="71">
        <v>0.21565103945288999</v>
      </c>
      <c r="J447" s="68">
        <v>92.787794729542298</v>
      </c>
      <c r="K447" s="71">
        <v>0.98247841543930803</v>
      </c>
      <c r="L447" s="68">
        <v>99.352750809061504</v>
      </c>
    </row>
    <row r="448" spans="1:12" x14ac:dyDescent="0.2">
      <c r="A448" s="72" t="s">
        <v>1217</v>
      </c>
      <c r="B448" s="66" t="s">
        <v>1218</v>
      </c>
      <c r="C448" s="67">
        <v>50</v>
      </c>
      <c r="D448" s="67" t="s">
        <v>345</v>
      </c>
      <c r="E448" s="71">
        <v>0.456056584432525</v>
      </c>
      <c r="F448" s="68">
        <v>99.029126213592207</v>
      </c>
      <c r="G448" s="71">
        <v>0.24889271353836301</v>
      </c>
      <c r="H448" s="68">
        <v>38.881183541377702</v>
      </c>
      <c r="I448" s="71">
        <v>0.119277039759211</v>
      </c>
      <c r="J448" s="68">
        <v>86.592695330559394</v>
      </c>
      <c r="K448" s="71">
        <v>1</v>
      </c>
      <c r="L448" s="68">
        <v>100</v>
      </c>
    </row>
    <row r="449" spans="1:12" x14ac:dyDescent="0.2">
      <c r="A449" s="72" t="s">
        <v>1219</v>
      </c>
      <c r="B449" s="66" t="s">
        <v>1220</v>
      </c>
      <c r="C449" s="67">
        <v>51</v>
      </c>
      <c r="D449" s="67" t="s">
        <v>345</v>
      </c>
      <c r="E449" s="71">
        <v>0.27802883106465698</v>
      </c>
      <c r="F449" s="68">
        <v>86.464646464646506</v>
      </c>
      <c r="G449" s="71">
        <v>9.3178545293536405E-2</v>
      </c>
      <c r="H449" s="68">
        <v>2.9292929292929299</v>
      </c>
      <c r="I449" s="71">
        <v>1.69735843426133E-3</v>
      </c>
      <c r="J449" s="68">
        <v>12.6262626262626</v>
      </c>
      <c r="K449" s="71">
        <v>0.73921058946617402</v>
      </c>
      <c r="L449" s="68">
        <v>97.474747474747502</v>
      </c>
    </row>
    <row r="450" spans="1:12" x14ac:dyDescent="0.2">
      <c r="A450" s="72" t="s">
        <v>1221</v>
      </c>
      <c r="B450" s="66" t="s">
        <v>1222</v>
      </c>
      <c r="C450" s="67">
        <v>50</v>
      </c>
      <c r="D450" s="67" t="s">
        <v>345</v>
      </c>
      <c r="E450" s="71">
        <v>0.44533049476311098</v>
      </c>
      <c r="F450" s="68">
        <v>98.659269533055905</v>
      </c>
      <c r="G450" s="71">
        <v>0.25</v>
      </c>
      <c r="H450" s="68">
        <v>66.435506241331495</v>
      </c>
      <c r="I450" s="71">
        <v>8.5991484289331704E-2</v>
      </c>
      <c r="J450" s="68">
        <v>82.847896440129503</v>
      </c>
      <c r="K450" s="71">
        <v>1</v>
      </c>
      <c r="L450" s="68">
        <v>100</v>
      </c>
    </row>
    <row r="451" spans="1:12" x14ac:dyDescent="0.2">
      <c r="A451" s="72" t="s">
        <v>1223</v>
      </c>
      <c r="B451" s="66" t="s">
        <v>1224</v>
      </c>
      <c r="C451" s="67">
        <v>51</v>
      </c>
      <c r="D451" s="67" t="s">
        <v>345</v>
      </c>
      <c r="E451" s="71">
        <v>0.416738760834168</v>
      </c>
      <c r="F451" s="68">
        <v>97.979797979797993</v>
      </c>
      <c r="G451" s="71">
        <v>0.24968504219399101</v>
      </c>
      <c r="H451" s="68">
        <v>39.393939393939398</v>
      </c>
      <c r="I451" s="71">
        <v>5.3124030851256303E-4</v>
      </c>
      <c r="J451" s="68">
        <v>3.5353535353535399</v>
      </c>
      <c r="K451" s="71">
        <v>1</v>
      </c>
      <c r="L451" s="68">
        <v>100</v>
      </c>
    </row>
    <row r="452" spans="1:12" x14ac:dyDescent="0.2">
      <c r="A452" s="72" t="s">
        <v>1225</v>
      </c>
      <c r="B452" s="66" t="s">
        <v>1226</v>
      </c>
      <c r="C452" s="67">
        <v>51</v>
      </c>
      <c r="D452" s="67" t="s">
        <v>345</v>
      </c>
      <c r="E452" s="71">
        <v>0.41368919169363599</v>
      </c>
      <c r="F452" s="68">
        <v>97.7777777777778</v>
      </c>
      <c r="G452" s="71">
        <v>0.239551997075585</v>
      </c>
      <c r="H452" s="68">
        <v>24.4444444444444</v>
      </c>
      <c r="I452" s="71">
        <v>1.51557800532441E-3</v>
      </c>
      <c r="J452" s="68">
        <v>11.313131313131301</v>
      </c>
      <c r="K452" s="71">
        <v>1</v>
      </c>
      <c r="L452" s="68">
        <v>100</v>
      </c>
    </row>
    <row r="453" spans="1:12" x14ac:dyDescent="0.2">
      <c r="A453" s="72" t="s">
        <v>1227</v>
      </c>
      <c r="B453" s="66" t="s">
        <v>1228</v>
      </c>
      <c r="C453" s="67">
        <v>51</v>
      </c>
      <c r="D453" s="67" t="s">
        <v>345</v>
      </c>
      <c r="E453" s="71">
        <v>0.39054576448434702</v>
      </c>
      <c r="F453" s="68">
        <v>96.767676767676804</v>
      </c>
      <c r="G453" s="71">
        <v>0.17163729345303999</v>
      </c>
      <c r="H453" s="68">
        <v>5.7575757575757596</v>
      </c>
      <c r="I453" s="71">
        <v>0</v>
      </c>
      <c r="J453" s="68">
        <v>0.80808080808080796</v>
      </c>
      <c r="K453" s="71">
        <v>1</v>
      </c>
      <c r="L453" s="68">
        <v>100</v>
      </c>
    </row>
    <row r="454" spans="1:12" x14ac:dyDescent="0.2">
      <c r="A454" s="72" t="s">
        <v>1229</v>
      </c>
      <c r="B454" s="66" t="s">
        <v>1230</v>
      </c>
      <c r="C454" s="67">
        <v>51</v>
      </c>
      <c r="D454" s="67" t="s">
        <v>345</v>
      </c>
      <c r="E454" s="71">
        <v>0.39825241226663</v>
      </c>
      <c r="F454" s="68">
        <v>97.070707070707101</v>
      </c>
      <c r="G454" s="71">
        <v>0.19353256663337601</v>
      </c>
      <c r="H454" s="68">
        <v>8.1818181818181799</v>
      </c>
      <c r="I454" s="71">
        <v>1.2246701665138101E-3</v>
      </c>
      <c r="J454" s="68">
        <v>8.5858585858585794</v>
      </c>
      <c r="K454" s="71">
        <v>1</v>
      </c>
      <c r="L454" s="68">
        <v>100</v>
      </c>
    </row>
    <row r="455" spans="1:12" x14ac:dyDescent="0.2">
      <c r="A455" s="72" t="s">
        <v>1231</v>
      </c>
      <c r="B455" s="66" t="s">
        <v>1232</v>
      </c>
      <c r="C455" s="67">
        <v>51</v>
      </c>
      <c r="D455" s="67" t="s">
        <v>345</v>
      </c>
      <c r="E455" s="71">
        <v>0.41918860594195501</v>
      </c>
      <c r="F455" s="68">
        <v>98.181818181818201</v>
      </c>
      <c r="G455" s="71">
        <v>0.254859991620974</v>
      </c>
      <c r="H455" s="68">
        <v>57.373737373737399</v>
      </c>
      <c r="I455" s="71">
        <v>2.70582620488988E-3</v>
      </c>
      <c r="J455" s="68">
        <v>19.191919191919201</v>
      </c>
      <c r="K455" s="71">
        <v>1</v>
      </c>
      <c r="L455" s="68">
        <v>100</v>
      </c>
    </row>
    <row r="456" spans="1:12" x14ac:dyDescent="0.2">
      <c r="A456" s="72" t="s">
        <v>1233</v>
      </c>
      <c r="B456" s="66" t="s">
        <v>1234</v>
      </c>
      <c r="C456" s="67">
        <v>51</v>
      </c>
      <c r="D456" s="67" t="s">
        <v>345</v>
      </c>
      <c r="E456" s="71">
        <v>0.42342409239064999</v>
      </c>
      <c r="F456" s="68">
        <v>98.383838383838395</v>
      </c>
      <c r="G456" s="71">
        <v>0.27024935226253599</v>
      </c>
      <c r="H456" s="68">
        <v>68.585858585858603</v>
      </c>
      <c r="I456" s="71">
        <v>2.2924909412510001E-5</v>
      </c>
      <c r="J456" s="68">
        <v>1.1111111111111101</v>
      </c>
      <c r="K456" s="71">
        <v>1</v>
      </c>
      <c r="L456" s="68">
        <v>100</v>
      </c>
    </row>
    <row r="457" spans="1:12" x14ac:dyDescent="0.2">
      <c r="A457" s="72" t="s">
        <v>1235</v>
      </c>
      <c r="B457" s="66" t="s">
        <v>1236</v>
      </c>
      <c r="C457" s="67">
        <v>51</v>
      </c>
      <c r="D457" s="67" t="s">
        <v>345</v>
      </c>
      <c r="E457" s="71">
        <v>0.45704153549471499</v>
      </c>
      <c r="F457" s="68">
        <v>99.090909090909093</v>
      </c>
      <c r="G457" s="71">
        <v>0.36994898055084802</v>
      </c>
      <c r="H457" s="68">
        <v>89.191919191919197</v>
      </c>
      <c r="I457" s="71">
        <v>1.17562593329822E-3</v>
      </c>
      <c r="J457" s="68">
        <v>8.2828282828282802</v>
      </c>
      <c r="K457" s="71">
        <v>1</v>
      </c>
      <c r="L457" s="68">
        <v>100</v>
      </c>
    </row>
    <row r="458" spans="1:12" x14ac:dyDescent="0.2">
      <c r="A458" s="72" t="s">
        <v>1237</v>
      </c>
      <c r="B458" s="66" t="s">
        <v>1238</v>
      </c>
      <c r="C458" s="67">
        <v>51</v>
      </c>
      <c r="D458" s="67" t="s">
        <v>345</v>
      </c>
      <c r="E458" s="71">
        <v>0.43413868204812101</v>
      </c>
      <c r="F458" s="68">
        <v>98.787878787878796</v>
      </c>
      <c r="G458" s="71">
        <v>0.32349068087642402</v>
      </c>
      <c r="H458" s="68">
        <v>85.050505050505095</v>
      </c>
      <c r="I458" s="71">
        <v>2.2949827417243102E-6</v>
      </c>
      <c r="J458" s="68">
        <v>0.90909090909090895</v>
      </c>
      <c r="K458" s="71">
        <v>0.97892307028519598</v>
      </c>
      <c r="L458" s="68">
        <v>98.787878787878796</v>
      </c>
    </row>
    <row r="459" spans="1:12" x14ac:dyDescent="0.2">
      <c r="A459" s="72" t="s">
        <v>1239</v>
      </c>
      <c r="B459" s="66" t="s">
        <v>1240</v>
      </c>
      <c r="C459" s="67">
        <v>51</v>
      </c>
      <c r="D459" s="67" t="s">
        <v>345</v>
      </c>
      <c r="E459" s="71">
        <v>0.41778094756397499</v>
      </c>
      <c r="F459" s="68">
        <v>98.080808080808097</v>
      </c>
      <c r="G459" s="71">
        <v>0.26469200283668598</v>
      </c>
      <c r="H459" s="68">
        <v>65.151515151515198</v>
      </c>
      <c r="I459" s="71">
        <v>1.0985250603996999E-3</v>
      </c>
      <c r="J459" s="68">
        <v>7.9797979797979801</v>
      </c>
      <c r="K459" s="71">
        <v>0.98755231479483896</v>
      </c>
      <c r="L459" s="68">
        <v>98.989898989899004</v>
      </c>
    </row>
    <row r="460" spans="1:12" x14ac:dyDescent="0.2">
      <c r="A460" s="72" t="s">
        <v>1241</v>
      </c>
      <c r="B460" s="66" t="s">
        <v>1242</v>
      </c>
      <c r="C460" s="67">
        <v>51</v>
      </c>
      <c r="D460" s="67" t="s">
        <v>345</v>
      </c>
      <c r="E460" s="71">
        <v>0.40710379201484898</v>
      </c>
      <c r="F460" s="68">
        <v>97.474747474747502</v>
      </c>
      <c r="G460" s="71">
        <v>0.25</v>
      </c>
      <c r="H460" s="68">
        <v>50.303030303030297</v>
      </c>
      <c r="I460" s="71">
        <v>9.4772664997063295E-4</v>
      </c>
      <c r="J460" s="68">
        <v>7.0707070707070701</v>
      </c>
      <c r="K460" s="71">
        <v>0.97036364939457598</v>
      </c>
      <c r="L460" s="68">
        <v>98.686868686868706</v>
      </c>
    </row>
    <row r="461" spans="1:12" x14ac:dyDescent="0.2">
      <c r="A461" s="72" t="s">
        <v>1243</v>
      </c>
      <c r="B461" s="66" t="s">
        <v>1244</v>
      </c>
      <c r="C461" s="67">
        <v>51</v>
      </c>
      <c r="D461" s="67" t="s">
        <v>345</v>
      </c>
      <c r="E461" s="71">
        <v>0.17932979828902901</v>
      </c>
      <c r="F461" s="68">
        <v>66.363636363636402</v>
      </c>
      <c r="G461" s="71">
        <v>0.25</v>
      </c>
      <c r="H461" s="68">
        <v>50.303030303030297</v>
      </c>
      <c r="I461" s="71">
        <v>5.6378522765365997E-3</v>
      </c>
      <c r="J461" s="68">
        <v>32.626262626262601</v>
      </c>
      <c r="K461" s="71">
        <v>0.28235154259055101</v>
      </c>
      <c r="L461" s="68">
        <v>78.282828282828305</v>
      </c>
    </row>
    <row r="462" spans="1:12" x14ac:dyDescent="0.2">
      <c r="A462" s="72" t="s">
        <v>1245</v>
      </c>
      <c r="B462" s="66" t="s">
        <v>1246</v>
      </c>
      <c r="C462" s="67">
        <v>51</v>
      </c>
      <c r="D462" s="67" t="s">
        <v>345</v>
      </c>
      <c r="E462" s="71">
        <v>0.17678033543001601</v>
      </c>
      <c r="F462" s="68">
        <v>65.757575757575793</v>
      </c>
      <c r="G462" s="71">
        <v>0.25</v>
      </c>
      <c r="H462" s="68">
        <v>50.303030303030297</v>
      </c>
      <c r="I462" s="71">
        <v>2.3040859543194399E-3</v>
      </c>
      <c r="J462" s="68">
        <v>16.8686868686869</v>
      </c>
      <c r="K462" s="71">
        <v>0.27803692033572902</v>
      </c>
      <c r="L462" s="68">
        <v>77.676767676767696</v>
      </c>
    </row>
    <row r="463" spans="1:12" x14ac:dyDescent="0.2">
      <c r="A463" s="72" t="s">
        <v>518</v>
      </c>
      <c r="B463" s="66" t="s">
        <v>1247</v>
      </c>
      <c r="C463" s="67">
        <v>51</v>
      </c>
      <c r="D463" s="67" t="s">
        <v>345</v>
      </c>
      <c r="E463" s="71">
        <v>0.22283190059088701</v>
      </c>
      <c r="F463" s="68">
        <v>77.676767676767696</v>
      </c>
      <c r="G463" s="71">
        <v>0.249139742162866</v>
      </c>
      <c r="H463" s="68">
        <v>37.979797979798001</v>
      </c>
      <c r="I463" s="71">
        <v>1.3500310926264801E-3</v>
      </c>
      <c r="J463" s="68">
        <v>10.1010101010101</v>
      </c>
      <c r="K463" s="71">
        <v>0.418005928517168</v>
      </c>
      <c r="L463" s="68">
        <v>86.767676767676804</v>
      </c>
    </row>
    <row r="464" spans="1:12" x14ac:dyDescent="0.2">
      <c r="A464" s="72" t="s">
        <v>1248</v>
      </c>
      <c r="B464" s="66" t="s">
        <v>1249</v>
      </c>
      <c r="C464" s="67">
        <v>50</v>
      </c>
      <c r="D464" s="67" t="s">
        <v>345</v>
      </c>
      <c r="E464" s="71">
        <v>0.31795784877662497</v>
      </c>
      <c r="F464" s="68">
        <v>92.140545538603803</v>
      </c>
      <c r="G464" s="71">
        <v>0.34215996492454998</v>
      </c>
      <c r="H464" s="68">
        <v>90.106333795654194</v>
      </c>
      <c r="I464" s="71">
        <v>0.12052410047364399</v>
      </c>
      <c r="J464" s="68">
        <v>86.777623670827595</v>
      </c>
      <c r="K464" s="71">
        <v>0.49118948093168002</v>
      </c>
      <c r="L464" s="68">
        <v>88.858067498844207</v>
      </c>
    </row>
    <row r="465" spans="1:12" x14ac:dyDescent="0.2">
      <c r="A465" s="72" t="s">
        <v>1250</v>
      </c>
      <c r="B465" s="66" t="s">
        <v>1251</v>
      </c>
      <c r="C465" s="67">
        <v>50</v>
      </c>
      <c r="D465" s="67" t="s">
        <v>345</v>
      </c>
      <c r="E465" s="71">
        <v>0.21179435094069399</v>
      </c>
      <c r="F465" s="68">
        <v>75.034674063800296</v>
      </c>
      <c r="G465" s="71">
        <v>0.26486150015561799</v>
      </c>
      <c r="H465" s="68">
        <v>75.173370319001407</v>
      </c>
      <c r="I465" s="71">
        <v>1.81997292212734E-2</v>
      </c>
      <c r="J465" s="68">
        <v>55.940822931114198</v>
      </c>
      <c r="K465" s="71">
        <v>0.35232182344519197</v>
      </c>
      <c r="L465" s="68">
        <v>80.998613037447996</v>
      </c>
    </row>
    <row r="466" spans="1:12" x14ac:dyDescent="0.2">
      <c r="A466" s="72" t="s">
        <v>1252</v>
      </c>
      <c r="B466" s="66" t="s">
        <v>1253</v>
      </c>
      <c r="C466" s="67">
        <v>50</v>
      </c>
      <c r="D466" s="67" t="s">
        <v>345</v>
      </c>
      <c r="E466" s="71">
        <v>0.17718058877285101</v>
      </c>
      <c r="F466" s="68">
        <v>62.459546925566301</v>
      </c>
      <c r="G466" s="71">
        <v>0.25726216247264999</v>
      </c>
      <c r="H466" s="68">
        <v>71.336107258437394</v>
      </c>
      <c r="I466" s="71">
        <v>5.8578064628875296E-3</v>
      </c>
      <c r="J466" s="68">
        <v>34.350439204808097</v>
      </c>
      <c r="K466" s="71">
        <v>0.26842179738301603</v>
      </c>
      <c r="L466" s="68">
        <v>71.521035598705495</v>
      </c>
    </row>
    <row r="467" spans="1:12" x14ac:dyDescent="0.2">
      <c r="A467" s="72" t="s">
        <v>1254</v>
      </c>
      <c r="B467" s="66" t="s">
        <v>1255</v>
      </c>
      <c r="C467" s="67">
        <v>50</v>
      </c>
      <c r="D467" s="67" t="s">
        <v>345</v>
      </c>
      <c r="E467" s="71">
        <v>0.21197116651265099</v>
      </c>
      <c r="F467" s="68">
        <v>75.127138233934403</v>
      </c>
      <c r="G467" s="71">
        <v>0.30414221476111702</v>
      </c>
      <c r="H467" s="68">
        <v>85.806749884419801</v>
      </c>
      <c r="I467" s="71">
        <v>2.0437020401949401E-2</v>
      </c>
      <c r="J467" s="68">
        <v>58.0674988441979</v>
      </c>
      <c r="K467" s="71">
        <v>0.31133426437488598</v>
      </c>
      <c r="L467" s="68">
        <v>77.808599167822507</v>
      </c>
    </row>
    <row r="468" spans="1:12" x14ac:dyDescent="0.2">
      <c r="A468" s="72" t="s">
        <v>1256</v>
      </c>
      <c r="B468" s="66" t="s">
        <v>1257</v>
      </c>
      <c r="C468" s="67">
        <v>50</v>
      </c>
      <c r="D468" s="67" t="s">
        <v>345</v>
      </c>
      <c r="E468" s="71">
        <v>0.31646644625863701</v>
      </c>
      <c r="F468" s="68">
        <v>92.048081368469695</v>
      </c>
      <c r="G468" s="71">
        <v>0.416746236551997</v>
      </c>
      <c r="H468" s="68">
        <v>94.544613962089699</v>
      </c>
      <c r="I468" s="71">
        <v>0.159273618774179</v>
      </c>
      <c r="J468" s="68">
        <v>89.875173370319004</v>
      </c>
      <c r="K468" s="71">
        <v>0.37337948344973398</v>
      </c>
      <c r="L468" s="68">
        <v>82.154415164123904</v>
      </c>
    </row>
    <row r="469" spans="1:12" x14ac:dyDescent="0.2">
      <c r="A469" s="72" t="s">
        <v>1258</v>
      </c>
      <c r="B469" s="66" t="s">
        <v>1259</v>
      </c>
      <c r="C469" s="67">
        <v>50</v>
      </c>
      <c r="D469" s="67" t="s">
        <v>345</v>
      </c>
      <c r="E469" s="71">
        <v>0.38479147190806601</v>
      </c>
      <c r="F469" s="68">
        <v>96.994914470642598</v>
      </c>
      <c r="G469" s="71">
        <v>0.58592214825969102</v>
      </c>
      <c r="H469" s="68">
        <v>97.827092001849294</v>
      </c>
      <c r="I469" s="71">
        <v>0.12692222721923799</v>
      </c>
      <c r="J469" s="68">
        <v>87.1937124364309</v>
      </c>
      <c r="K469" s="71">
        <v>0.44153004024526898</v>
      </c>
      <c r="L469" s="68">
        <v>86.453999075358297</v>
      </c>
    </row>
    <row r="470" spans="1:12" x14ac:dyDescent="0.2">
      <c r="A470" s="72" t="s">
        <v>1260</v>
      </c>
      <c r="B470" s="66" t="s">
        <v>1261</v>
      </c>
      <c r="C470" s="67">
        <v>50</v>
      </c>
      <c r="D470" s="67" t="s">
        <v>345</v>
      </c>
      <c r="E470" s="71">
        <v>0.21688336627322</v>
      </c>
      <c r="F470" s="68">
        <v>76.329172445677301</v>
      </c>
      <c r="G470" s="71">
        <v>0.34433032424426901</v>
      </c>
      <c r="H470" s="68">
        <v>90.383726306056403</v>
      </c>
      <c r="I470" s="71">
        <v>0.109742838822108</v>
      </c>
      <c r="J470" s="68">
        <v>85.575589459084597</v>
      </c>
      <c r="K470" s="71">
        <v>0.196576935753284</v>
      </c>
      <c r="L470" s="68">
        <v>62.690707350901498</v>
      </c>
    </row>
    <row r="471" spans="1:12" x14ac:dyDescent="0.2">
      <c r="A471" s="72" t="s">
        <v>785</v>
      </c>
      <c r="B471" s="66" t="s">
        <v>1262</v>
      </c>
      <c r="C471" s="67">
        <v>50</v>
      </c>
      <c r="D471" s="67" t="s">
        <v>345</v>
      </c>
      <c r="E471" s="71">
        <v>0.47575091650833401</v>
      </c>
      <c r="F471" s="68">
        <v>99.260286638927397</v>
      </c>
      <c r="G471" s="71">
        <v>0.65727095404121005</v>
      </c>
      <c r="H471" s="68">
        <v>98.705501618122995</v>
      </c>
      <c r="I471" s="71">
        <v>0.21305279064306601</v>
      </c>
      <c r="J471" s="68">
        <v>92.695330559408205</v>
      </c>
      <c r="K471" s="71">
        <v>0.55692900484072605</v>
      </c>
      <c r="L471" s="68">
        <v>90.984743411927894</v>
      </c>
    </row>
    <row r="472" spans="1:12" x14ac:dyDescent="0.2">
      <c r="A472" s="72" t="s">
        <v>1263</v>
      </c>
      <c r="B472" s="66" t="s">
        <v>1264</v>
      </c>
      <c r="C472" s="67">
        <v>51</v>
      </c>
      <c r="D472" s="67" t="s">
        <v>345</v>
      </c>
      <c r="E472" s="71">
        <v>0.35359977194442099</v>
      </c>
      <c r="F472" s="68">
        <v>95.050505050505095</v>
      </c>
      <c r="G472" s="71">
        <v>0.347541767539992</v>
      </c>
      <c r="H472" s="68">
        <v>87.878787878787904</v>
      </c>
      <c r="I472" s="71">
        <v>2.1507803630134801E-2</v>
      </c>
      <c r="J472" s="68">
        <v>63.232323232323203</v>
      </c>
      <c r="K472" s="71">
        <v>0.69174974466313699</v>
      </c>
      <c r="L472" s="68">
        <v>96.767676767676804</v>
      </c>
    </row>
    <row r="473" spans="1:12" x14ac:dyDescent="0.2">
      <c r="A473" s="72" t="s">
        <v>1265</v>
      </c>
      <c r="B473" s="66" t="s">
        <v>1266</v>
      </c>
      <c r="C473" s="67">
        <v>51</v>
      </c>
      <c r="D473" s="67" t="s">
        <v>345</v>
      </c>
      <c r="E473" s="71">
        <v>0.43079018447067502</v>
      </c>
      <c r="F473" s="68">
        <v>98.686868686868706</v>
      </c>
      <c r="G473" s="71">
        <v>0.30414966151733902</v>
      </c>
      <c r="H473" s="68">
        <v>81.919191919191903</v>
      </c>
      <c r="I473" s="71">
        <v>1.9443831773238399E-3</v>
      </c>
      <c r="J473" s="68">
        <v>14.3434343434343</v>
      </c>
      <c r="K473" s="71">
        <v>0.98627650871736305</v>
      </c>
      <c r="L473" s="68">
        <v>98.8888888888889</v>
      </c>
    </row>
    <row r="474" spans="1:12" x14ac:dyDescent="0.2">
      <c r="A474" s="72" t="s">
        <v>1267</v>
      </c>
      <c r="B474" s="66" t="s">
        <v>1268</v>
      </c>
      <c r="C474" s="67">
        <v>50</v>
      </c>
      <c r="D474" s="67" t="s">
        <v>345</v>
      </c>
      <c r="E474" s="71">
        <v>0.30490357003639101</v>
      </c>
      <c r="F474" s="68">
        <v>90.753582986592704</v>
      </c>
      <c r="G474" s="71">
        <v>0.22264382655943199</v>
      </c>
      <c r="H474" s="68">
        <v>25.196486361534902</v>
      </c>
      <c r="I474" s="71">
        <v>1.49168483405791E-2</v>
      </c>
      <c r="J474" s="68">
        <v>51.456310679611597</v>
      </c>
      <c r="K474" s="71">
        <v>0.67715003520916095</v>
      </c>
      <c r="L474" s="68">
        <v>94.960702727693004</v>
      </c>
    </row>
    <row r="475" spans="1:12" x14ac:dyDescent="0.2">
      <c r="A475" s="72" t="s">
        <v>1269</v>
      </c>
      <c r="B475" s="66" t="s">
        <v>1270</v>
      </c>
      <c r="C475" s="67">
        <v>51</v>
      </c>
      <c r="D475" s="67" t="s">
        <v>345</v>
      </c>
      <c r="E475" s="71">
        <v>0.37602485458784102</v>
      </c>
      <c r="F475" s="68">
        <v>96.161616161616195</v>
      </c>
      <c r="G475" s="71">
        <v>0.249999995320867</v>
      </c>
      <c r="H475" s="68">
        <v>41.1111111111111</v>
      </c>
      <c r="I475" s="71">
        <v>6.96874897403779E-3</v>
      </c>
      <c r="J475" s="68">
        <v>38.383838383838402</v>
      </c>
      <c r="K475" s="71">
        <v>0.87110581946861798</v>
      </c>
      <c r="L475" s="68">
        <v>98.282828282828305</v>
      </c>
    </row>
    <row r="476" spans="1:12" x14ac:dyDescent="0.2">
      <c r="A476" s="72" t="s">
        <v>1271</v>
      </c>
      <c r="B476" s="66" t="s">
        <v>1272</v>
      </c>
      <c r="C476" s="67">
        <v>50</v>
      </c>
      <c r="D476" s="67" t="s">
        <v>345</v>
      </c>
      <c r="E476" s="71">
        <v>0.25547671180260301</v>
      </c>
      <c r="F476" s="68">
        <v>84.743411927877901</v>
      </c>
      <c r="G476" s="71">
        <v>0.23461338127214501</v>
      </c>
      <c r="H476" s="68">
        <v>29.0337494220989</v>
      </c>
      <c r="I476" s="71">
        <v>1.05671176273408E-2</v>
      </c>
      <c r="J476" s="68">
        <v>44.3828016643551</v>
      </c>
      <c r="K476" s="71">
        <v>0.52124963650832201</v>
      </c>
      <c r="L476" s="68">
        <v>89.967637540453097</v>
      </c>
    </row>
    <row r="477" spans="1:12" x14ac:dyDescent="0.2">
      <c r="A477" s="72" t="s">
        <v>1273</v>
      </c>
      <c r="B477" s="66" t="s">
        <v>1274</v>
      </c>
      <c r="C477" s="67">
        <v>50</v>
      </c>
      <c r="D477" s="67" t="s">
        <v>345</v>
      </c>
      <c r="E477" s="71">
        <v>0.25640161768960501</v>
      </c>
      <c r="F477" s="68">
        <v>84.974572353213105</v>
      </c>
      <c r="G477" s="71">
        <v>0.26880248767992498</v>
      </c>
      <c r="H477" s="68">
        <v>76.976421636615797</v>
      </c>
      <c r="I477" s="71">
        <v>4.4892252789612098E-2</v>
      </c>
      <c r="J477" s="68">
        <v>71.937124364308801</v>
      </c>
      <c r="K477" s="71">
        <v>0.45551011259927598</v>
      </c>
      <c r="L477" s="68">
        <v>87.147480351363896</v>
      </c>
    </row>
    <row r="478" spans="1:12" x14ac:dyDescent="0.2">
      <c r="A478" s="72" t="s">
        <v>1275</v>
      </c>
      <c r="B478" s="66" t="s">
        <v>1276</v>
      </c>
      <c r="C478" s="67">
        <v>50</v>
      </c>
      <c r="D478" s="67" t="s">
        <v>345</v>
      </c>
      <c r="E478" s="71">
        <v>0.32762668634313702</v>
      </c>
      <c r="F478" s="68">
        <v>93.296347665279697</v>
      </c>
      <c r="G478" s="71">
        <v>0.50427948957360602</v>
      </c>
      <c r="H478" s="68">
        <v>96.717521960240404</v>
      </c>
      <c r="I478" s="71">
        <v>2.48598537691616E-2</v>
      </c>
      <c r="J478" s="68">
        <v>61.442441054091503</v>
      </c>
      <c r="K478" s="71">
        <v>0.45374071568664198</v>
      </c>
      <c r="L478" s="68">
        <v>86.916319926028706</v>
      </c>
    </row>
    <row r="479" spans="1:12" x14ac:dyDescent="0.2">
      <c r="A479" s="72" t="s">
        <v>1277</v>
      </c>
      <c r="B479" s="66" t="s">
        <v>1278</v>
      </c>
      <c r="C479" s="67">
        <v>50</v>
      </c>
      <c r="D479" s="67" t="s">
        <v>345</v>
      </c>
      <c r="E479" s="71">
        <v>0.248042092186601</v>
      </c>
      <c r="F479" s="68">
        <v>83.448913546000895</v>
      </c>
      <c r="G479" s="71">
        <v>0.30223117913867198</v>
      </c>
      <c r="H479" s="68">
        <v>85.575589459084597</v>
      </c>
      <c r="I479" s="71">
        <v>4.0710980272313797E-2</v>
      </c>
      <c r="J479" s="68">
        <v>70.180305131761401</v>
      </c>
      <c r="K479" s="71">
        <v>0.40118411714881802</v>
      </c>
      <c r="L479" s="68">
        <v>84.003698566805397</v>
      </c>
    </row>
    <row r="480" spans="1:12" x14ac:dyDescent="0.2">
      <c r="A480" s="72" t="s">
        <v>1279</v>
      </c>
      <c r="B480" s="66" t="s">
        <v>1280</v>
      </c>
      <c r="C480" s="67">
        <v>51</v>
      </c>
      <c r="D480" s="67" t="s">
        <v>345</v>
      </c>
      <c r="E480" s="71">
        <v>0.106606353606957</v>
      </c>
      <c r="F480" s="68">
        <v>28.383838383838398</v>
      </c>
      <c r="G480" s="71">
        <v>0.15898726949154099</v>
      </c>
      <c r="H480" s="68">
        <v>4.5454545454545503</v>
      </c>
      <c r="I480" s="71">
        <v>7.3849681178402996E-3</v>
      </c>
      <c r="J480" s="68">
        <v>40.202020202020201</v>
      </c>
      <c r="K480" s="71">
        <v>0.153446823211491</v>
      </c>
      <c r="L480" s="68">
        <v>56.262626262626299</v>
      </c>
    </row>
    <row r="481" spans="1:12" x14ac:dyDescent="0.2">
      <c r="A481" s="72" t="s">
        <v>1281</v>
      </c>
      <c r="B481" s="66" t="s">
        <v>1282</v>
      </c>
      <c r="C481" s="67">
        <v>51</v>
      </c>
      <c r="D481" s="67" t="s">
        <v>345</v>
      </c>
      <c r="E481" s="71">
        <v>0.105012668751901</v>
      </c>
      <c r="F481" s="68">
        <v>26.565656565656599</v>
      </c>
      <c r="G481" s="71">
        <v>0.25</v>
      </c>
      <c r="H481" s="68">
        <v>50.303030303030297</v>
      </c>
      <c r="I481" s="71">
        <v>3.1867243338060803E-4</v>
      </c>
      <c r="J481" s="68">
        <v>2.4242424242424199</v>
      </c>
      <c r="K481" s="71">
        <v>6.4719333822323796E-2</v>
      </c>
      <c r="L481" s="68">
        <v>41.919191919191903</v>
      </c>
    </row>
    <row r="482" spans="1:12" x14ac:dyDescent="0.2">
      <c r="A482" s="72" t="s">
        <v>538</v>
      </c>
      <c r="B482" s="66" t="s">
        <v>1283</v>
      </c>
      <c r="C482" s="67">
        <v>51</v>
      </c>
      <c r="D482" s="67" t="s">
        <v>345</v>
      </c>
      <c r="E482" s="71">
        <v>0.12534619876722899</v>
      </c>
      <c r="F482" s="68">
        <v>41.313131313131301</v>
      </c>
      <c r="G482" s="71">
        <v>0.25097651516004699</v>
      </c>
      <c r="H482" s="68">
        <v>51.818181818181799</v>
      </c>
      <c r="I482" s="71">
        <v>9.1012285270445602E-3</v>
      </c>
      <c r="J482" s="68">
        <v>44.848484848484901</v>
      </c>
      <c r="K482" s="71">
        <v>0.115960852614595</v>
      </c>
      <c r="L482" s="68">
        <v>50.505050505050498</v>
      </c>
    </row>
    <row r="483" spans="1:12" x14ac:dyDescent="0.2">
      <c r="A483" s="72" t="s">
        <v>1284</v>
      </c>
      <c r="B483" s="66" t="s">
        <v>1285</v>
      </c>
      <c r="C483" s="67">
        <v>51</v>
      </c>
      <c r="D483" s="67" t="s">
        <v>345</v>
      </c>
      <c r="E483" s="71">
        <v>0.15345886857427801</v>
      </c>
      <c r="F483" s="68">
        <v>54.646464646464601</v>
      </c>
      <c r="G483" s="71">
        <v>0.282732809376528</v>
      </c>
      <c r="H483" s="68">
        <v>75.757575757575793</v>
      </c>
      <c r="I483" s="71">
        <v>3.4355432916194401E-3</v>
      </c>
      <c r="J483" s="68">
        <v>23.030303030302999</v>
      </c>
      <c r="K483" s="71">
        <v>0.17420825305468701</v>
      </c>
      <c r="L483" s="68">
        <v>60.101010101010097</v>
      </c>
    </row>
    <row r="484" spans="1:12" x14ac:dyDescent="0.2">
      <c r="A484" s="72" t="s">
        <v>1286</v>
      </c>
      <c r="B484" s="66" t="s">
        <v>1287</v>
      </c>
      <c r="C484" s="67">
        <v>51</v>
      </c>
      <c r="D484" s="67" t="s">
        <v>345</v>
      </c>
      <c r="E484" s="71">
        <v>0.12599519183513599</v>
      </c>
      <c r="F484" s="68">
        <v>41.616161616161598</v>
      </c>
      <c r="G484" s="71">
        <v>0.27655199180344398</v>
      </c>
      <c r="H484" s="68">
        <v>72.626262626262601</v>
      </c>
      <c r="I484" s="71">
        <v>6.5118940958901802E-3</v>
      </c>
      <c r="J484" s="68">
        <v>36.969696969696997</v>
      </c>
      <c r="K484" s="71">
        <v>9.4921689606074902E-2</v>
      </c>
      <c r="L484" s="68">
        <v>47.272727272727302</v>
      </c>
    </row>
    <row r="485" spans="1:12" x14ac:dyDescent="0.2">
      <c r="A485" s="72" t="s">
        <v>1288</v>
      </c>
      <c r="B485" s="66" t="s">
        <v>1289</v>
      </c>
      <c r="C485" s="67">
        <v>51</v>
      </c>
      <c r="D485" s="67" t="s">
        <v>345</v>
      </c>
      <c r="E485" s="71">
        <v>0.27744435215798802</v>
      </c>
      <c r="F485" s="68">
        <v>86.262626262626299</v>
      </c>
      <c r="G485" s="71">
        <v>0.274629644166686</v>
      </c>
      <c r="H485" s="68">
        <v>71.010101010100996</v>
      </c>
      <c r="I485" s="71">
        <v>7.9637213984685203E-4</v>
      </c>
      <c r="J485" s="68">
        <v>5.0505050505050502</v>
      </c>
      <c r="K485" s="71">
        <v>0.55690704016743198</v>
      </c>
      <c r="L485" s="68">
        <v>92.828282828282795</v>
      </c>
    </row>
    <row r="486" spans="1:12" x14ac:dyDescent="0.2">
      <c r="A486" s="72" t="s">
        <v>1290</v>
      </c>
      <c r="B486" s="66" t="s">
        <v>1291</v>
      </c>
      <c r="C486" s="67">
        <v>51</v>
      </c>
      <c r="D486" s="67" t="s">
        <v>345</v>
      </c>
      <c r="E486" s="71">
        <v>0.35138427623084501</v>
      </c>
      <c r="F486" s="68">
        <v>94.747474747474698</v>
      </c>
      <c r="G486" s="71">
        <v>0.37372412553272299</v>
      </c>
      <c r="H486" s="68">
        <v>89.494949494949495</v>
      </c>
      <c r="I486" s="71">
        <v>8.1114383022772398E-4</v>
      </c>
      <c r="J486" s="68">
        <v>5.4545454545454497</v>
      </c>
      <c r="K486" s="71">
        <v>0.67961755932958401</v>
      </c>
      <c r="L486" s="68">
        <v>96.262626262626299</v>
      </c>
    </row>
    <row r="487" spans="1:12" x14ac:dyDescent="0.2">
      <c r="A487" s="72" t="s">
        <v>1292</v>
      </c>
      <c r="B487" s="66" t="s">
        <v>1293</v>
      </c>
      <c r="C487" s="67">
        <v>51</v>
      </c>
      <c r="D487" s="67" t="s">
        <v>345</v>
      </c>
      <c r="E487" s="71">
        <v>0.212596397507919</v>
      </c>
      <c r="F487" s="68">
        <v>76.161616161616195</v>
      </c>
      <c r="G487" s="71">
        <v>0.30753982864881801</v>
      </c>
      <c r="H487" s="68">
        <v>82.525252525252498</v>
      </c>
      <c r="I487" s="71">
        <v>8.2545395600837502E-3</v>
      </c>
      <c r="J487" s="68">
        <v>42.525252525252498</v>
      </c>
      <c r="K487" s="71">
        <v>0.32199482431485699</v>
      </c>
      <c r="L487" s="68">
        <v>82.727272727272705</v>
      </c>
    </row>
    <row r="488" spans="1:12" x14ac:dyDescent="0.2">
      <c r="A488" s="72" t="s">
        <v>1294</v>
      </c>
      <c r="B488" s="66" t="s">
        <v>1295</v>
      </c>
      <c r="C488" s="67">
        <v>51</v>
      </c>
      <c r="D488" s="67" t="s">
        <v>345</v>
      </c>
      <c r="E488" s="71">
        <v>0.191684909614036</v>
      </c>
      <c r="F488" s="68">
        <v>71.010101010100996</v>
      </c>
      <c r="G488" s="71">
        <v>0.25439997395346098</v>
      </c>
      <c r="H488" s="68">
        <v>56.969696969696997</v>
      </c>
      <c r="I488" s="71">
        <v>2.1628713976995502E-3</v>
      </c>
      <c r="J488" s="68">
        <v>16.262626262626299</v>
      </c>
      <c r="K488" s="71">
        <v>0.31849188349094698</v>
      </c>
      <c r="L488" s="68">
        <v>82.020202020202007</v>
      </c>
    </row>
    <row r="489" spans="1:12" x14ac:dyDescent="0.2">
      <c r="A489" s="72" t="s">
        <v>1296</v>
      </c>
      <c r="B489" s="66" t="s">
        <v>1297</v>
      </c>
      <c r="C489" s="67">
        <v>51</v>
      </c>
      <c r="D489" s="67" t="s">
        <v>345</v>
      </c>
      <c r="E489" s="71">
        <v>0.26284377304919798</v>
      </c>
      <c r="F489" s="68">
        <v>83.737373737373701</v>
      </c>
      <c r="G489" s="71">
        <v>0.27687434651908399</v>
      </c>
      <c r="H489" s="68">
        <v>72.727272727272705</v>
      </c>
      <c r="I489" s="71">
        <v>1.7055740055727599E-2</v>
      </c>
      <c r="J489" s="68">
        <v>57.171717171717198</v>
      </c>
      <c r="K489" s="71">
        <v>0.49460123257278199</v>
      </c>
      <c r="L489" s="68">
        <v>89.797979797979806</v>
      </c>
    </row>
    <row r="490" spans="1:12" x14ac:dyDescent="0.2">
      <c r="A490" s="72" t="s">
        <v>1298</v>
      </c>
      <c r="B490" s="66" t="s">
        <v>1299</v>
      </c>
      <c r="C490" s="67">
        <v>51</v>
      </c>
      <c r="D490" s="67" t="s">
        <v>345</v>
      </c>
      <c r="E490" s="71">
        <v>0.154361679392229</v>
      </c>
      <c r="F490" s="68">
        <v>55.151515151515099</v>
      </c>
      <c r="G490" s="71">
        <v>0.25705632796018102</v>
      </c>
      <c r="H490" s="68">
        <v>59.494949494949502</v>
      </c>
      <c r="I490" s="71">
        <v>1.3750286711619999E-2</v>
      </c>
      <c r="J490" s="68">
        <v>53.636363636363598</v>
      </c>
      <c r="K490" s="71">
        <v>0.192278423504885</v>
      </c>
      <c r="L490" s="68">
        <v>63.232323232323203</v>
      </c>
    </row>
    <row r="491" spans="1:12" x14ac:dyDescent="0.2">
      <c r="A491" s="72" t="s">
        <v>1300</v>
      </c>
      <c r="B491" s="66" t="s">
        <v>1301</v>
      </c>
      <c r="C491" s="67">
        <v>51</v>
      </c>
      <c r="D491" s="67" t="s">
        <v>345</v>
      </c>
      <c r="E491" s="71">
        <v>0.29531056453792498</v>
      </c>
      <c r="F491" s="68">
        <v>89.595959595959599</v>
      </c>
      <c r="G491" s="71">
        <v>0.24987517105469101</v>
      </c>
      <c r="H491" s="68">
        <v>40.101010101010097</v>
      </c>
      <c r="I491" s="71">
        <v>2.8319115013646702E-3</v>
      </c>
      <c r="J491" s="68">
        <v>20.202020202020201</v>
      </c>
      <c r="K491" s="71">
        <v>0.63322461105772099</v>
      </c>
      <c r="L491" s="68">
        <v>94.848484848484802</v>
      </c>
    </row>
    <row r="492" spans="1:12" x14ac:dyDescent="0.2">
      <c r="A492" s="72" t="s">
        <v>1302</v>
      </c>
      <c r="B492" s="66" t="s">
        <v>1303</v>
      </c>
      <c r="C492" s="67">
        <v>51</v>
      </c>
      <c r="D492" s="67" t="s">
        <v>345</v>
      </c>
      <c r="E492" s="71">
        <v>0.17017973315714599</v>
      </c>
      <c r="F492" s="68">
        <v>62.626262626262601</v>
      </c>
      <c r="G492" s="71">
        <v>0.24155984740831599</v>
      </c>
      <c r="H492" s="68">
        <v>26.6666666666667</v>
      </c>
      <c r="I492" s="71">
        <v>1.17038615705902E-2</v>
      </c>
      <c r="J492" s="68">
        <v>50.303030303030297</v>
      </c>
      <c r="K492" s="71">
        <v>0.25727549049253301</v>
      </c>
      <c r="L492" s="68">
        <v>75.454545454545496</v>
      </c>
    </row>
    <row r="493" spans="1:12" x14ac:dyDescent="0.2">
      <c r="A493" s="72" t="s">
        <v>1304</v>
      </c>
      <c r="B493" s="66" t="s">
        <v>1305</v>
      </c>
      <c r="C493" s="67">
        <v>51</v>
      </c>
      <c r="D493" s="67" t="s">
        <v>345</v>
      </c>
      <c r="E493" s="71">
        <v>0.15172182876580001</v>
      </c>
      <c r="F493" s="68">
        <v>53.939393939393902</v>
      </c>
      <c r="G493" s="71">
        <v>0.27559362259168302</v>
      </c>
      <c r="H493" s="68">
        <v>71.717171717171695</v>
      </c>
      <c r="I493" s="71">
        <v>1.5829366617943999E-3</v>
      </c>
      <c r="J493" s="68">
        <v>11.7171717171717</v>
      </c>
      <c r="K493" s="71">
        <v>0.177988927043921</v>
      </c>
      <c r="L493" s="68">
        <v>60.606060606060602</v>
      </c>
    </row>
    <row r="494" spans="1:12" x14ac:dyDescent="0.2">
      <c r="A494" s="72" t="s">
        <v>1306</v>
      </c>
      <c r="B494" s="66" t="s">
        <v>1307</v>
      </c>
      <c r="C494" s="67">
        <v>51</v>
      </c>
      <c r="D494" s="67" t="s">
        <v>345</v>
      </c>
      <c r="E494" s="71">
        <v>0.207936535500091</v>
      </c>
      <c r="F494" s="68">
        <v>75.151515151515099</v>
      </c>
      <c r="G494" s="71">
        <v>0.227382445281955</v>
      </c>
      <c r="H494" s="68">
        <v>17.575757575757599</v>
      </c>
      <c r="I494" s="71">
        <v>8.0602540617039304E-4</v>
      </c>
      <c r="J494" s="68">
        <v>5.3535353535353503</v>
      </c>
      <c r="K494" s="71">
        <v>0.39562113581214797</v>
      </c>
      <c r="L494" s="68">
        <v>85.959595959596001</v>
      </c>
    </row>
    <row r="495" spans="1:12" x14ac:dyDescent="0.2">
      <c r="A495" s="72" t="s">
        <v>1308</v>
      </c>
      <c r="B495" s="66" t="s">
        <v>1309</v>
      </c>
      <c r="C495" s="67">
        <v>51</v>
      </c>
      <c r="D495" s="67" t="s">
        <v>345</v>
      </c>
      <c r="E495" s="71">
        <v>0.153411505856766</v>
      </c>
      <c r="F495" s="68">
        <v>54.545454545454497</v>
      </c>
      <c r="G495" s="71">
        <v>0.25</v>
      </c>
      <c r="H495" s="68">
        <v>50.303030303030297</v>
      </c>
      <c r="I495" s="71">
        <v>7.1695384283599504E-3</v>
      </c>
      <c r="J495" s="68">
        <v>39.191919191919197</v>
      </c>
      <c r="K495" s="71">
        <v>0.20306497914193899</v>
      </c>
      <c r="L495" s="68">
        <v>65.353535353535307</v>
      </c>
    </row>
    <row r="496" spans="1:12" x14ac:dyDescent="0.2">
      <c r="A496" s="72" t="s">
        <v>1310</v>
      </c>
      <c r="B496" s="66" t="s">
        <v>1311</v>
      </c>
      <c r="C496" s="67">
        <v>51</v>
      </c>
      <c r="D496" s="67" t="s">
        <v>345</v>
      </c>
      <c r="E496" s="71">
        <v>0.186762548790738</v>
      </c>
      <c r="F496" s="68">
        <v>69.191919191919197</v>
      </c>
      <c r="G496" s="71">
        <v>0.25630989101325402</v>
      </c>
      <c r="H496" s="68">
        <v>58.686868686868699</v>
      </c>
      <c r="I496" s="71">
        <v>2.7443608872998499E-3</v>
      </c>
      <c r="J496" s="68">
        <v>19.595959595959599</v>
      </c>
      <c r="K496" s="71">
        <v>0.30123339447166098</v>
      </c>
      <c r="L496" s="68">
        <v>80</v>
      </c>
    </row>
    <row r="497" spans="1:12" x14ac:dyDescent="0.2">
      <c r="A497" s="72" t="s">
        <v>1312</v>
      </c>
      <c r="B497" s="66" t="s">
        <v>1313</v>
      </c>
      <c r="C497" s="67">
        <v>51</v>
      </c>
      <c r="D497" s="67" t="s">
        <v>345</v>
      </c>
      <c r="E497" s="71">
        <v>0.25602052810515802</v>
      </c>
      <c r="F497" s="68">
        <v>82.525252525252498</v>
      </c>
      <c r="G497" s="71">
        <v>0.27780915576063298</v>
      </c>
      <c r="H497" s="68">
        <v>73.232323232323196</v>
      </c>
      <c r="I497" s="71">
        <v>2.1231293642910202E-3</v>
      </c>
      <c r="J497" s="68">
        <v>16.060606060606101</v>
      </c>
      <c r="K497" s="71">
        <v>0.48812929919054898</v>
      </c>
      <c r="L497" s="68">
        <v>89.595959595959599</v>
      </c>
    </row>
    <row r="498" spans="1:12" x14ac:dyDescent="0.2">
      <c r="A498" s="72" t="s">
        <v>949</v>
      </c>
      <c r="B498" s="66" t="s">
        <v>1314</v>
      </c>
      <c r="C498" s="67">
        <v>51</v>
      </c>
      <c r="D498" s="67" t="s">
        <v>345</v>
      </c>
      <c r="E498" s="71">
        <v>0.31713924562011903</v>
      </c>
      <c r="F498" s="68">
        <v>92.323232323232304</v>
      </c>
      <c r="G498" s="71">
        <v>0.26021312376762001</v>
      </c>
      <c r="H498" s="68">
        <v>62.121212121212103</v>
      </c>
      <c r="I498" s="71">
        <v>8.0049812609813895E-4</v>
      </c>
      <c r="J498" s="68">
        <v>5.1515151515151496</v>
      </c>
      <c r="K498" s="71">
        <v>0.69040411496663801</v>
      </c>
      <c r="L498" s="68">
        <v>96.6666666666667</v>
      </c>
    </row>
    <row r="499" spans="1:12" x14ac:dyDescent="0.2">
      <c r="A499" s="72" t="s">
        <v>1315</v>
      </c>
      <c r="B499" s="66" t="s">
        <v>1316</v>
      </c>
      <c r="C499" s="67">
        <v>51</v>
      </c>
      <c r="D499" s="67" t="s">
        <v>345</v>
      </c>
      <c r="E499" s="71">
        <v>0.42472820776279901</v>
      </c>
      <c r="F499" s="68">
        <v>98.484848484848499</v>
      </c>
      <c r="G499" s="71">
        <v>0.27617394618837698</v>
      </c>
      <c r="H499" s="68">
        <v>72.323232323232304</v>
      </c>
      <c r="I499" s="71">
        <v>9.4761274560442197E-4</v>
      </c>
      <c r="J499" s="68">
        <v>6.9696969696969697</v>
      </c>
      <c r="K499" s="71">
        <v>0.99706306435441705</v>
      </c>
      <c r="L499" s="68">
        <v>99.191919191919197</v>
      </c>
    </row>
    <row r="500" spans="1:12" x14ac:dyDescent="0.2">
      <c r="A500" s="72" t="s">
        <v>1317</v>
      </c>
      <c r="B500" s="66" t="s">
        <v>1318</v>
      </c>
      <c r="C500" s="67">
        <v>51</v>
      </c>
      <c r="D500" s="67" t="s">
        <v>345</v>
      </c>
      <c r="E500" s="71">
        <v>0.44410380840981101</v>
      </c>
      <c r="F500" s="68">
        <v>98.989898989899004</v>
      </c>
      <c r="G500" s="71">
        <v>0.32687659796910201</v>
      </c>
      <c r="H500" s="68">
        <v>85.5555555555556</v>
      </c>
      <c r="I500" s="71">
        <v>6.7106333378073304E-3</v>
      </c>
      <c r="J500" s="68">
        <v>37.272727272727302</v>
      </c>
      <c r="K500" s="71">
        <v>0.99872419392252398</v>
      </c>
      <c r="L500" s="68">
        <v>99.292929292929301</v>
      </c>
    </row>
    <row r="501" spans="1:12" x14ac:dyDescent="0.2">
      <c r="A501" s="72" t="s">
        <v>1319</v>
      </c>
      <c r="B501" s="66" t="s">
        <v>1320</v>
      </c>
      <c r="C501" s="67">
        <v>51</v>
      </c>
      <c r="D501" s="67" t="s">
        <v>345</v>
      </c>
      <c r="E501" s="71">
        <v>0.19111788568837801</v>
      </c>
      <c r="F501" s="68">
        <v>70.808080808080803</v>
      </c>
      <c r="G501" s="71">
        <v>0.248901341240539</v>
      </c>
      <c r="H501" s="68">
        <v>36.8686868686869</v>
      </c>
      <c r="I501" s="71">
        <v>2.4574915097393302E-3</v>
      </c>
      <c r="J501" s="68">
        <v>17.7777777777778</v>
      </c>
      <c r="K501" s="71">
        <v>0.32199482431485699</v>
      </c>
      <c r="L501" s="68">
        <v>82.727272727272705</v>
      </c>
    </row>
    <row r="502" spans="1:12" x14ac:dyDescent="0.2">
      <c r="A502" s="72" t="s">
        <v>1321</v>
      </c>
      <c r="B502" s="66" t="s">
        <v>1322</v>
      </c>
      <c r="C502" s="67">
        <v>51</v>
      </c>
      <c r="D502" s="67" t="s">
        <v>345</v>
      </c>
      <c r="E502" s="71">
        <v>0.31396832884619402</v>
      </c>
      <c r="F502" s="68">
        <v>91.919191919191903</v>
      </c>
      <c r="G502" s="71">
        <v>0.249890537052297</v>
      </c>
      <c r="H502" s="68">
        <v>40.303030303030297</v>
      </c>
      <c r="I502" s="71">
        <v>6.7366382053805299E-3</v>
      </c>
      <c r="J502" s="68">
        <v>37.474747474747502</v>
      </c>
      <c r="K502" s="71">
        <v>0.68527781128090404</v>
      </c>
      <c r="L502" s="68">
        <v>96.464646464646506</v>
      </c>
    </row>
    <row r="503" spans="1:12" x14ac:dyDescent="0.2">
      <c r="A503" s="72" t="s">
        <v>1323</v>
      </c>
      <c r="B503" s="66" t="s">
        <v>1324</v>
      </c>
      <c r="C503" s="67">
        <v>51</v>
      </c>
      <c r="D503" s="67" t="s">
        <v>345</v>
      </c>
      <c r="E503" s="71">
        <v>9.3450180000084301E-2</v>
      </c>
      <c r="F503" s="68">
        <v>17.171717171717201</v>
      </c>
      <c r="G503" s="71">
        <v>0.25557815210796098</v>
      </c>
      <c r="H503" s="68">
        <v>58.383838383838402</v>
      </c>
      <c r="I503" s="71">
        <v>1.0419654907728301E-3</v>
      </c>
      <c r="J503" s="68">
        <v>7.67676767676768</v>
      </c>
      <c r="K503" s="71">
        <v>2.3730422401518798E-2</v>
      </c>
      <c r="L503" s="68">
        <v>26.060606060606101</v>
      </c>
    </row>
    <row r="504" spans="1:12" x14ac:dyDescent="0.2">
      <c r="A504" s="72" t="s">
        <v>1325</v>
      </c>
      <c r="B504" s="66" t="s">
        <v>1326</v>
      </c>
      <c r="C504" s="67">
        <v>51</v>
      </c>
      <c r="D504" s="67" t="s">
        <v>345</v>
      </c>
      <c r="E504" s="71">
        <v>0.107363094906629</v>
      </c>
      <c r="F504" s="68">
        <v>29.494949494949498</v>
      </c>
      <c r="G504" s="71">
        <v>0.24397483688780999</v>
      </c>
      <c r="H504" s="68">
        <v>29.393939393939402</v>
      </c>
      <c r="I504" s="71">
        <v>6.1114991966092196E-3</v>
      </c>
      <c r="J504" s="68">
        <v>35.353535353535399</v>
      </c>
      <c r="K504" s="71">
        <v>7.2002948635467898E-2</v>
      </c>
      <c r="L504" s="68">
        <v>43.939393939393902</v>
      </c>
    </row>
    <row r="505" spans="1:12" x14ac:dyDescent="0.2">
      <c r="A505" s="72" t="s">
        <v>1327</v>
      </c>
      <c r="B505" s="66" t="s">
        <v>1328</v>
      </c>
      <c r="C505" s="67">
        <v>51</v>
      </c>
      <c r="D505" s="67" t="s">
        <v>345</v>
      </c>
      <c r="E505" s="71">
        <v>9.0131629682496203E-2</v>
      </c>
      <c r="F505" s="68">
        <v>13.3333333333333</v>
      </c>
      <c r="G505" s="71">
        <v>0.24387367101190999</v>
      </c>
      <c r="H505" s="68">
        <v>29.292929292929301</v>
      </c>
      <c r="I505" s="71">
        <v>7.1054178888813203E-3</v>
      </c>
      <c r="J505" s="68">
        <v>38.787878787878803</v>
      </c>
      <c r="K505" s="71">
        <v>1.94158001466972E-2</v>
      </c>
      <c r="L505" s="68">
        <v>23.737373737373701</v>
      </c>
    </row>
    <row r="506" spans="1:12" x14ac:dyDescent="0.2">
      <c r="A506" s="72" t="s">
        <v>1329</v>
      </c>
      <c r="B506" s="66" t="s">
        <v>1330</v>
      </c>
      <c r="C506" s="67">
        <v>51</v>
      </c>
      <c r="D506" s="67" t="s">
        <v>345</v>
      </c>
      <c r="E506" s="71">
        <v>8.7529271561505806E-2</v>
      </c>
      <c r="F506" s="68">
        <v>11.010101010101</v>
      </c>
      <c r="G506" s="71">
        <v>0.240240957945971</v>
      </c>
      <c r="H506" s="68">
        <v>25.5555555555556</v>
      </c>
      <c r="I506" s="71">
        <v>5.0883677192604202E-3</v>
      </c>
      <c r="J506" s="68">
        <v>30.505050505050502</v>
      </c>
      <c r="K506" s="71">
        <v>1.7258489019286401E-2</v>
      </c>
      <c r="L506" s="68">
        <v>22.1212121212121</v>
      </c>
    </row>
    <row r="507" spans="1:12" x14ac:dyDescent="0.2">
      <c r="A507" s="72" t="s">
        <v>1331</v>
      </c>
      <c r="B507" s="66" t="s">
        <v>1332</v>
      </c>
      <c r="C507" s="67">
        <v>51</v>
      </c>
      <c r="D507" s="67" t="s">
        <v>345</v>
      </c>
      <c r="E507" s="71">
        <v>8.8556303097917899E-2</v>
      </c>
      <c r="F507" s="68">
        <v>11.7171717171717</v>
      </c>
      <c r="G507" s="71">
        <v>0.24548582525092899</v>
      </c>
      <c r="H507" s="68">
        <v>30.707070707070699</v>
      </c>
      <c r="I507" s="71">
        <v>5.0819061509495798E-3</v>
      </c>
      <c r="J507" s="68">
        <v>30.303030303030301</v>
      </c>
      <c r="K507" s="71">
        <v>1.51011778918756E-2</v>
      </c>
      <c r="L507" s="68">
        <v>20.404040404040401</v>
      </c>
    </row>
    <row r="508" spans="1:12" x14ac:dyDescent="0.2">
      <c r="A508" s="72" t="s">
        <v>1333</v>
      </c>
      <c r="B508" s="66" t="s">
        <v>1334</v>
      </c>
      <c r="C508" s="67">
        <v>51</v>
      </c>
      <c r="D508" s="67" t="s">
        <v>345</v>
      </c>
      <c r="E508" s="71">
        <v>9.6334608376848499E-2</v>
      </c>
      <c r="F508" s="68">
        <v>19.090909090909101</v>
      </c>
      <c r="G508" s="71">
        <v>0.247006700618879</v>
      </c>
      <c r="H508" s="68">
        <v>32.929292929292899</v>
      </c>
      <c r="I508" s="71">
        <v>1.1794768727915E-2</v>
      </c>
      <c r="J508" s="68">
        <v>50.505050505050498</v>
      </c>
      <c r="K508" s="71">
        <v>3.0202355783751099E-2</v>
      </c>
      <c r="L508" s="68">
        <v>29.090909090909101</v>
      </c>
    </row>
    <row r="509" spans="1:12" x14ac:dyDescent="0.2">
      <c r="A509" s="72" t="s">
        <v>1335</v>
      </c>
      <c r="B509" s="66" t="s">
        <v>1336</v>
      </c>
      <c r="C509" s="67">
        <v>51</v>
      </c>
      <c r="D509" s="67" t="s">
        <v>345</v>
      </c>
      <c r="E509" s="71">
        <v>0.12437325637925301</v>
      </c>
      <c r="F509" s="68">
        <v>40.606060606060602</v>
      </c>
      <c r="G509" s="71">
        <v>0.25376177627810498</v>
      </c>
      <c r="H509" s="68">
        <v>55.656565656565697</v>
      </c>
      <c r="I509" s="71">
        <v>1.20263847547001E-2</v>
      </c>
      <c r="J509" s="68">
        <v>51.010101010101003</v>
      </c>
      <c r="K509" s="71">
        <v>0.107331608104952</v>
      </c>
      <c r="L509" s="68">
        <v>48.484848484848499</v>
      </c>
    </row>
    <row r="510" spans="1:12" x14ac:dyDescent="0.2">
      <c r="A510" s="72" t="s">
        <v>1337</v>
      </c>
      <c r="B510" s="66" t="s">
        <v>1338</v>
      </c>
      <c r="C510" s="67">
        <v>51</v>
      </c>
      <c r="D510" s="67" t="s">
        <v>345</v>
      </c>
      <c r="E510" s="71">
        <v>0.18883042683985099</v>
      </c>
      <c r="F510" s="68">
        <v>69.898989898989896</v>
      </c>
      <c r="G510" s="71">
        <v>0.38999967392610801</v>
      </c>
      <c r="H510" s="68">
        <v>90.707070707070699</v>
      </c>
      <c r="I510" s="71">
        <v>6.7002687361082003E-2</v>
      </c>
      <c r="J510" s="68">
        <v>83.636363636363598</v>
      </c>
      <c r="K510" s="71">
        <v>0.10948891923236299</v>
      </c>
      <c r="L510" s="68">
        <v>48.8888888888889</v>
      </c>
    </row>
    <row r="511" spans="1:12" x14ac:dyDescent="0.2">
      <c r="A511" s="72" t="s">
        <v>1339</v>
      </c>
      <c r="B511" s="66" t="s">
        <v>1340</v>
      </c>
      <c r="C511" s="67">
        <v>51</v>
      </c>
      <c r="D511" s="67" t="s">
        <v>345</v>
      </c>
      <c r="E511" s="71">
        <v>8.35415884349692E-2</v>
      </c>
      <c r="F511" s="68">
        <v>6.8686868686868703</v>
      </c>
      <c r="G511" s="71">
        <v>0.192497774828119</v>
      </c>
      <c r="H511" s="68">
        <v>7.9797979797979801</v>
      </c>
      <c r="I511" s="71">
        <v>7.6971531154289199E-3</v>
      </c>
      <c r="J511" s="68">
        <v>41.1111111111111</v>
      </c>
      <c r="K511" s="71">
        <v>5.0429837361359899E-2</v>
      </c>
      <c r="L511" s="68">
        <v>37.7777777777778</v>
      </c>
    </row>
    <row r="512" spans="1:12" x14ac:dyDescent="0.2">
      <c r="A512" s="72" t="s">
        <v>1341</v>
      </c>
      <c r="B512" s="66" t="s">
        <v>1342</v>
      </c>
      <c r="C512" s="67">
        <v>51</v>
      </c>
      <c r="D512" s="67" t="s">
        <v>345</v>
      </c>
      <c r="E512" s="71">
        <v>0.133704489076341</v>
      </c>
      <c r="F512" s="68">
        <v>45.151515151515198</v>
      </c>
      <c r="G512" s="71">
        <v>0.24464101664216001</v>
      </c>
      <c r="H512" s="68">
        <v>30</v>
      </c>
      <c r="I512" s="71">
        <v>8.1519310611052106E-3</v>
      </c>
      <c r="J512" s="68">
        <v>42.2222222222222</v>
      </c>
      <c r="K512" s="71">
        <v>0.14832051952575701</v>
      </c>
      <c r="L512" s="68">
        <v>55.151515151515099</v>
      </c>
    </row>
    <row r="513" spans="1:12" x14ac:dyDescent="0.2">
      <c r="A513" s="72" t="s">
        <v>1343</v>
      </c>
      <c r="B513" s="66" t="s">
        <v>1344</v>
      </c>
      <c r="C513" s="67">
        <v>51</v>
      </c>
      <c r="D513" s="67" t="s">
        <v>345</v>
      </c>
      <c r="E513" s="71">
        <v>0.14784656220190101</v>
      </c>
      <c r="F513" s="68">
        <v>52.2222222222222</v>
      </c>
      <c r="G513" s="71">
        <v>0.22988903797758301</v>
      </c>
      <c r="H513" s="68">
        <v>19.090909090909101</v>
      </c>
      <c r="I513" s="71">
        <v>8.9623066243586895E-3</v>
      </c>
      <c r="J513" s="68">
        <v>44.545454545454497</v>
      </c>
      <c r="K513" s="71">
        <v>0.20468834200376201</v>
      </c>
      <c r="L513" s="68">
        <v>65.858585858585897</v>
      </c>
    </row>
    <row r="514" spans="1:12" x14ac:dyDescent="0.2">
      <c r="A514" s="72" t="s">
        <v>1345</v>
      </c>
      <c r="B514" s="66" t="s">
        <v>1346</v>
      </c>
      <c r="C514" s="67">
        <v>51</v>
      </c>
      <c r="D514" s="67" t="s">
        <v>345</v>
      </c>
      <c r="E514" s="71">
        <v>0.179730952426118</v>
      </c>
      <c r="F514" s="68">
        <v>66.6666666666667</v>
      </c>
      <c r="G514" s="71">
        <v>0.24951656242102799</v>
      </c>
      <c r="H514" s="68">
        <v>38.8888888888889</v>
      </c>
      <c r="I514" s="71">
        <v>4.3557597084529602E-3</v>
      </c>
      <c r="J514" s="68">
        <v>27.7777777777778</v>
      </c>
      <c r="K514" s="71">
        <v>0.28532053514887301</v>
      </c>
      <c r="L514" s="68">
        <v>78.585858585858603</v>
      </c>
    </row>
    <row r="515" spans="1:12" x14ac:dyDescent="0.2">
      <c r="A515" s="72" t="s">
        <v>1347</v>
      </c>
      <c r="B515" s="66" t="s">
        <v>1348</v>
      </c>
      <c r="C515" s="67">
        <v>51</v>
      </c>
      <c r="D515" s="67" t="s">
        <v>345</v>
      </c>
      <c r="E515" s="71">
        <v>0.167877512039281</v>
      </c>
      <c r="F515" s="68">
        <v>61.616161616161598</v>
      </c>
      <c r="G515" s="71">
        <v>0.21502020999180399</v>
      </c>
      <c r="H515" s="68">
        <v>12.424242424242401</v>
      </c>
      <c r="I515" s="71">
        <v>3.2279841884265301E-4</v>
      </c>
      <c r="J515" s="68">
        <v>2.52525252525253</v>
      </c>
      <c r="K515" s="71">
        <v>0.28828952770719601</v>
      </c>
      <c r="L515" s="68">
        <v>78.787878787878796</v>
      </c>
    </row>
    <row r="516" spans="1:12" x14ac:dyDescent="0.2">
      <c r="A516" s="72" t="s">
        <v>1349</v>
      </c>
      <c r="B516" s="66" t="s">
        <v>1350</v>
      </c>
      <c r="C516" s="67">
        <v>51</v>
      </c>
      <c r="D516" s="67" t="s">
        <v>345</v>
      </c>
      <c r="E516" s="71">
        <v>0.15926489691656001</v>
      </c>
      <c r="F516" s="68">
        <v>57.676767676767703</v>
      </c>
      <c r="G516" s="71">
        <v>0.24999999886139501</v>
      </c>
      <c r="H516" s="68">
        <v>41.414141414141397</v>
      </c>
      <c r="I516" s="71">
        <v>1.09741645509703E-2</v>
      </c>
      <c r="J516" s="68">
        <v>48.585858585858603</v>
      </c>
      <c r="K516" s="71">
        <v>0.21682052733731499</v>
      </c>
      <c r="L516" s="68">
        <v>68.484848484848499</v>
      </c>
    </row>
    <row r="517" spans="1:12" x14ac:dyDescent="0.2">
      <c r="A517" s="72" t="s">
        <v>1351</v>
      </c>
      <c r="B517" s="66" t="s">
        <v>1352</v>
      </c>
      <c r="C517" s="67">
        <v>51</v>
      </c>
      <c r="D517" s="67" t="s">
        <v>345</v>
      </c>
      <c r="E517" s="71">
        <v>0.15902440905708201</v>
      </c>
      <c r="F517" s="68">
        <v>57.575757575757599</v>
      </c>
      <c r="G517" s="71">
        <v>0.24419762341742399</v>
      </c>
      <c r="H517" s="68">
        <v>29.696969696969699</v>
      </c>
      <c r="I517" s="71">
        <v>1.25521355925975E-2</v>
      </c>
      <c r="J517" s="68">
        <v>52.020202020201999</v>
      </c>
      <c r="K517" s="71">
        <v>0.220323468161225</v>
      </c>
      <c r="L517" s="68">
        <v>69.191919191919197</v>
      </c>
    </row>
    <row r="518" spans="1:12" x14ac:dyDescent="0.2">
      <c r="A518" s="72" t="s">
        <v>1353</v>
      </c>
      <c r="B518" s="66" t="s">
        <v>1354</v>
      </c>
      <c r="C518" s="67">
        <v>51</v>
      </c>
      <c r="D518" s="67" t="s">
        <v>345</v>
      </c>
      <c r="E518" s="71">
        <v>0.16160228253834799</v>
      </c>
      <c r="F518" s="68">
        <v>58.989898989898997</v>
      </c>
      <c r="G518" s="71">
        <v>0.24967026805477499</v>
      </c>
      <c r="H518" s="68">
        <v>39.292929292929301</v>
      </c>
      <c r="I518" s="71">
        <v>1.26558002716325E-2</v>
      </c>
      <c r="J518" s="68">
        <v>52.323232323232297</v>
      </c>
      <c r="K518" s="71">
        <v>0.22248077928863599</v>
      </c>
      <c r="L518" s="68">
        <v>69.494949494949495</v>
      </c>
    </row>
    <row r="519" spans="1:12" x14ac:dyDescent="0.2">
      <c r="A519" s="72" t="s">
        <v>1355</v>
      </c>
      <c r="B519" s="66" t="s">
        <v>1356</v>
      </c>
      <c r="C519" s="67">
        <v>51</v>
      </c>
      <c r="D519" s="67" t="s">
        <v>345</v>
      </c>
      <c r="E519" s="71">
        <v>0.16363749255806101</v>
      </c>
      <c r="F519" s="68">
        <v>59.898989898989903</v>
      </c>
      <c r="G519" s="71">
        <v>0.25</v>
      </c>
      <c r="H519" s="68">
        <v>50.303030303030297</v>
      </c>
      <c r="I519" s="71">
        <v>4.6761501901714797E-3</v>
      </c>
      <c r="J519" s="68">
        <v>28.8888888888889</v>
      </c>
      <c r="K519" s="71">
        <v>0.23623632748401299</v>
      </c>
      <c r="L519" s="68">
        <v>72.121212121212096</v>
      </c>
    </row>
    <row r="520" spans="1:12" x14ac:dyDescent="0.2">
      <c r="A520" s="72" t="s">
        <v>1357</v>
      </c>
      <c r="B520" s="66" t="s">
        <v>1358</v>
      </c>
      <c r="C520" s="67">
        <v>51</v>
      </c>
      <c r="D520" s="67" t="s">
        <v>345</v>
      </c>
      <c r="E520" s="71">
        <v>0.13935907063158401</v>
      </c>
      <c r="F520" s="68">
        <v>48.484848484848499</v>
      </c>
      <c r="G520" s="71">
        <v>0.23738019837794899</v>
      </c>
      <c r="H520" s="68">
        <v>23.434343434343401</v>
      </c>
      <c r="I520" s="71">
        <v>2.98581963820514E-3</v>
      </c>
      <c r="J520" s="68">
        <v>20.808080808080799</v>
      </c>
      <c r="K520" s="71">
        <v>0.17771119387859699</v>
      </c>
      <c r="L520" s="68">
        <v>60.505050505050498</v>
      </c>
    </row>
    <row r="521" spans="1:12" x14ac:dyDescent="0.2">
      <c r="A521" s="72" t="s">
        <v>1359</v>
      </c>
      <c r="B521" s="66" t="s">
        <v>1360</v>
      </c>
      <c r="C521" s="67">
        <v>51</v>
      </c>
      <c r="D521" s="67" t="s">
        <v>345</v>
      </c>
      <c r="E521" s="71">
        <v>0.14017635150969601</v>
      </c>
      <c r="F521" s="68">
        <v>49.090909090909101</v>
      </c>
      <c r="G521" s="71">
        <v>0.24948693443137099</v>
      </c>
      <c r="H521" s="68">
        <v>38.686868686868699</v>
      </c>
      <c r="I521" s="71">
        <v>6.2747929835836698E-3</v>
      </c>
      <c r="J521" s="68">
        <v>36.161616161616202</v>
      </c>
      <c r="K521" s="71">
        <v>0.164767327114132</v>
      </c>
      <c r="L521" s="68">
        <v>58.484848484848499</v>
      </c>
    </row>
    <row r="522" spans="1:12" x14ac:dyDescent="0.2">
      <c r="A522" s="72" t="s">
        <v>1361</v>
      </c>
      <c r="B522" s="66" t="s">
        <v>1362</v>
      </c>
      <c r="C522" s="67">
        <v>51</v>
      </c>
      <c r="D522" s="67" t="s">
        <v>345</v>
      </c>
      <c r="E522" s="71">
        <v>0.197922776277625</v>
      </c>
      <c r="F522" s="68">
        <v>72.828282828282795</v>
      </c>
      <c r="G522" s="71">
        <v>0.25</v>
      </c>
      <c r="H522" s="68">
        <v>50.303030303030297</v>
      </c>
      <c r="I522" s="71">
        <v>2.07997120599637E-3</v>
      </c>
      <c r="J522" s="68">
        <v>15.6565656565657</v>
      </c>
      <c r="K522" s="71">
        <v>0.34168835762687799</v>
      </c>
      <c r="L522" s="68">
        <v>83.737373737373701</v>
      </c>
    </row>
    <row r="523" spans="1:12" x14ac:dyDescent="0.2">
      <c r="A523" s="72" t="s">
        <v>1363</v>
      </c>
      <c r="B523" s="66" t="s">
        <v>1364</v>
      </c>
      <c r="C523" s="67">
        <v>51</v>
      </c>
      <c r="D523" s="67" t="s">
        <v>345</v>
      </c>
      <c r="E523" s="71">
        <v>0.20817595654954599</v>
      </c>
      <c r="F523" s="68">
        <v>75.252525252525203</v>
      </c>
      <c r="G523" s="71">
        <v>0.23269947922349901</v>
      </c>
      <c r="H523" s="68">
        <v>20.404040404040401</v>
      </c>
      <c r="I523" s="71">
        <v>4.0248176917219601E-3</v>
      </c>
      <c r="J523" s="68">
        <v>26.464646464646499</v>
      </c>
      <c r="K523" s="71">
        <v>0.38780357273341698</v>
      </c>
      <c r="L523" s="68">
        <v>85.656565656565604</v>
      </c>
    </row>
    <row r="524" spans="1:12" x14ac:dyDescent="0.2">
      <c r="A524" s="72" t="s">
        <v>1365</v>
      </c>
      <c r="B524" s="66" t="s">
        <v>1366</v>
      </c>
      <c r="C524" s="67">
        <v>50</v>
      </c>
      <c r="D524" s="67" t="s">
        <v>345</v>
      </c>
      <c r="E524" s="71">
        <v>0.20460923705832301</v>
      </c>
      <c r="F524" s="68">
        <v>73.231622746185806</v>
      </c>
      <c r="G524" s="71">
        <v>0.24397564632582</v>
      </c>
      <c r="H524" s="68">
        <v>33.795654184003702</v>
      </c>
      <c r="I524" s="71">
        <v>6.3339866247240098E-2</v>
      </c>
      <c r="J524" s="68">
        <v>77.947295423023604</v>
      </c>
      <c r="K524" s="71">
        <v>0.30651219860190898</v>
      </c>
      <c r="L524" s="68">
        <v>77.392510402219102</v>
      </c>
    </row>
    <row r="525" spans="1:12" x14ac:dyDescent="0.2">
      <c r="A525" s="72" t="s">
        <v>1367</v>
      </c>
      <c r="B525" s="66" t="s">
        <v>1368</v>
      </c>
      <c r="C525" s="67">
        <v>51</v>
      </c>
      <c r="D525" s="67" t="s">
        <v>345</v>
      </c>
      <c r="E525" s="71">
        <v>0.16773656867870601</v>
      </c>
      <c r="F525" s="68">
        <v>61.515151515151501</v>
      </c>
      <c r="G525" s="71">
        <v>0.24904035241904199</v>
      </c>
      <c r="H525" s="68">
        <v>37.474747474747502</v>
      </c>
      <c r="I525" s="71">
        <v>1.48621854468898E-3</v>
      </c>
      <c r="J525" s="68">
        <v>11.2121212121212</v>
      </c>
      <c r="K525" s="71">
        <v>0.25268313507238699</v>
      </c>
      <c r="L525" s="68">
        <v>74.949494949494905</v>
      </c>
    </row>
    <row r="526" spans="1:12" x14ac:dyDescent="0.2">
      <c r="A526" s="72" t="s">
        <v>1369</v>
      </c>
      <c r="B526" s="66" t="s">
        <v>1370</v>
      </c>
      <c r="C526" s="67">
        <v>51</v>
      </c>
      <c r="D526" s="67" t="s">
        <v>345</v>
      </c>
      <c r="E526" s="71">
        <v>0.26257293025495798</v>
      </c>
      <c r="F526" s="68">
        <v>83.636363636363598</v>
      </c>
      <c r="G526" s="71">
        <v>0.29261526676704602</v>
      </c>
      <c r="H526" s="68">
        <v>78.787878787878796</v>
      </c>
      <c r="I526" s="71">
        <v>2.3818693871327798E-3</v>
      </c>
      <c r="J526" s="68">
        <v>17.171717171717201</v>
      </c>
      <c r="K526" s="71">
        <v>0.492721654610695</v>
      </c>
      <c r="L526" s="68">
        <v>89.696969696969703</v>
      </c>
    </row>
    <row r="527" spans="1:12" x14ac:dyDescent="0.2">
      <c r="A527" s="72" t="s">
        <v>1371</v>
      </c>
      <c r="B527" s="66" t="s">
        <v>1372</v>
      </c>
      <c r="C527" s="67">
        <v>50</v>
      </c>
      <c r="D527" s="67" t="s">
        <v>345</v>
      </c>
      <c r="E527" s="71">
        <v>0.12501160980717399</v>
      </c>
      <c r="F527" s="68">
        <v>36.107258437355497</v>
      </c>
      <c r="G527" s="71">
        <v>0.18617658910015</v>
      </c>
      <c r="H527" s="68">
        <v>18.7702265372168</v>
      </c>
      <c r="I527" s="71">
        <v>1.8802666319463E-2</v>
      </c>
      <c r="J527" s="68">
        <v>56.449375866851597</v>
      </c>
      <c r="K527" s="71">
        <v>0.17005557400190899</v>
      </c>
      <c r="L527" s="68">
        <v>58.252427184466001</v>
      </c>
    </row>
    <row r="528" spans="1:12" x14ac:dyDescent="0.2">
      <c r="A528" s="72" t="s">
        <v>1373</v>
      </c>
      <c r="B528" s="66" t="s">
        <v>1374</v>
      </c>
      <c r="C528" s="67">
        <v>50</v>
      </c>
      <c r="D528" s="67" t="s">
        <v>345</v>
      </c>
      <c r="E528" s="71">
        <v>0.16052283744460599</v>
      </c>
      <c r="F528" s="68">
        <v>55.478502080443803</v>
      </c>
      <c r="G528" s="71">
        <v>0.19851763889850901</v>
      </c>
      <c r="H528" s="68">
        <v>20.6195099398983</v>
      </c>
      <c r="I528" s="71">
        <v>2.0734413772978799E-2</v>
      </c>
      <c r="J528" s="68">
        <v>58.298659269533097</v>
      </c>
      <c r="K528" s="71">
        <v>0.26231645966233003</v>
      </c>
      <c r="L528" s="68">
        <v>70.966250577901107</v>
      </c>
    </row>
    <row r="529" spans="1:12" x14ac:dyDescent="0.2">
      <c r="A529" s="72" t="s">
        <v>1375</v>
      </c>
      <c r="B529" s="66" t="s">
        <v>1376</v>
      </c>
      <c r="C529" s="67">
        <v>50</v>
      </c>
      <c r="D529" s="67" t="s">
        <v>345</v>
      </c>
      <c r="E529" s="71">
        <v>0.315255860911483</v>
      </c>
      <c r="F529" s="68">
        <v>91.909385113268598</v>
      </c>
      <c r="G529" s="71">
        <v>0.28542851295360699</v>
      </c>
      <c r="H529" s="68">
        <v>82.616736014794299</v>
      </c>
      <c r="I529" s="71">
        <v>1.51740980698891E-2</v>
      </c>
      <c r="J529" s="68">
        <v>51.918631530281999</v>
      </c>
      <c r="K529" s="71">
        <v>0.64516497171095499</v>
      </c>
      <c r="L529" s="68">
        <v>93.989828941285296</v>
      </c>
    </row>
    <row r="530" spans="1:12" x14ac:dyDescent="0.2">
      <c r="A530" s="72" t="s">
        <v>1377</v>
      </c>
      <c r="B530" s="66" t="s">
        <v>1378</v>
      </c>
      <c r="C530" s="67">
        <v>51</v>
      </c>
      <c r="D530" s="67" t="s">
        <v>345</v>
      </c>
      <c r="E530" s="71">
        <v>0.188425137604363</v>
      </c>
      <c r="F530" s="68">
        <v>69.494949494949495</v>
      </c>
      <c r="G530" s="71">
        <v>0.26790176209322702</v>
      </c>
      <c r="H530" s="68">
        <v>67.171717171717205</v>
      </c>
      <c r="I530" s="71">
        <v>1.1519167305400599E-2</v>
      </c>
      <c r="J530" s="68">
        <v>49.393939393939398</v>
      </c>
      <c r="K530" s="71">
        <v>0.28585448341446101</v>
      </c>
      <c r="L530" s="68">
        <v>78.686868686868706</v>
      </c>
    </row>
    <row r="531" spans="1:12" x14ac:dyDescent="0.2">
      <c r="A531" s="72" t="s">
        <v>1379</v>
      </c>
      <c r="B531" s="66" t="s">
        <v>1380</v>
      </c>
      <c r="C531" s="67">
        <v>51</v>
      </c>
      <c r="D531" s="67" t="s">
        <v>345</v>
      </c>
      <c r="E531" s="71">
        <v>0.27263835435258199</v>
      </c>
      <c r="F531" s="68">
        <v>85.353535353535307</v>
      </c>
      <c r="G531" s="71">
        <v>0.22626238483441699</v>
      </c>
      <c r="H531" s="68">
        <v>16.8686868686869</v>
      </c>
      <c r="I531" s="71">
        <v>3.7316008412341599E-3</v>
      </c>
      <c r="J531" s="68">
        <v>25.050505050505102</v>
      </c>
      <c r="K531" s="71">
        <v>0.58792107738209398</v>
      </c>
      <c r="L531" s="68">
        <v>93.535353535353494</v>
      </c>
    </row>
    <row r="532" spans="1:12" x14ac:dyDescent="0.2">
      <c r="A532" s="72" t="s">
        <v>1381</v>
      </c>
      <c r="B532" s="66" t="s">
        <v>1382</v>
      </c>
      <c r="C532" s="67">
        <v>50</v>
      </c>
      <c r="D532" s="67" t="s">
        <v>345</v>
      </c>
      <c r="E532" s="71">
        <v>0.347238042582104</v>
      </c>
      <c r="F532" s="68">
        <v>94.544613962089699</v>
      </c>
      <c r="G532" s="71">
        <v>0.34983487540001501</v>
      </c>
      <c r="H532" s="68">
        <v>90.892279241793801</v>
      </c>
      <c r="I532" s="71">
        <v>2.6298256604655498E-2</v>
      </c>
      <c r="J532" s="68">
        <v>62.320850670365203</v>
      </c>
      <c r="K532" s="71">
        <v>0.66558099574164198</v>
      </c>
      <c r="L532" s="68">
        <v>94.637078132223806</v>
      </c>
    </row>
    <row r="533" spans="1:12" x14ac:dyDescent="0.2">
      <c r="A533" s="72" t="s">
        <v>1383</v>
      </c>
      <c r="B533" s="66" t="s">
        <v>1384</v>
      </c>
      <c r="C533" s="67">
        <v>51</v>
      </c>
      <c r="D533" s="67" t="s">
        <v>345</v>
      </c>
      <c r="E533" s="71">
        <v>0.139204121928383</v>
      </c>
      <c r="F533" s="68">
        <v>48.383838383838402</v>
      </c>
      <c r="G533" s="71">
        <v>0.26543898902345298</v>
      </c>
      <c r="H533" s="68">
        <v>65.5555555555556</v>
      </c>
      <c r="I533" s="71">
        <v>3.4055213019688398E-2</v>
      </c>
      <c r="J533" s="68">
        <v>73.131313131313107</v>
      </c>
      <c r="K533" s="71">
        <v>0.118118163742006</v>
      </c>
      <c r="L533" s="68">
        <v>51.212121212121197</v>
      </c>
    </row>
    <row r="534" spans="1:12" x14ac:dyDescent="0.2">
      <c r="A534" s="72" t="s">
        <v>1385</v>
      </c>
      <c r="B534" s="66" t="s">
        <v>1386</v>
      </c>
      <c r="C534" s="67">
        <v>51</v>
      </c>
      <c r="D534" s="67" t="s">
        <v>345</v>
      </c>
      <c r="E534" s="71">
        <v>0.133271099025247</v>
      </c>
      <c r="F534" s="68">
        <v>44.747474747474698</v>
      </c>
      <c r="G534" s="71">
        <v>0.26150371205920298</v>
      </c>
      <c r="H534" s="68">
        <v>63.030303030303003</v>
      </c>
      <c r="I534" s="71">
        <v>5.9019248135667298E-3</v>
      </c>
      <c r="J534" s="68">
        <v>34.2424242424242</v>
      </c>
      <c r="K534" s="71">
        <v>0.13240766020297001</v>
      </c>
      <c r="L534" s="68">
        <v>52.828282828282802</v>
      </c>
    </row>
    <row r="535" spans="1:12" x14ac:dyDescent="0.2">
      <c r="A535" s="72" t="s">
        <v>1387</v>
      </c>
      <c r="B535" s="66" t="s">
        <v>1388</v>
      </c>
      <c r="C535" s="67">
        <v>51</v>
      </c>
      <c r="D535" s="67" t="s">
        <v>345</v>
      </c>
      <c r="E535" s="71">
        <v>0.15541235337602199</v>
      </c>
      <c r="F535" s="68">
        <v>55.7575757575758</v>
      </c>
      <c r="G535" s="71">
        <v>0.24213802941729901</v>
      </c>
      <c r="H535" s="68">
        <v>27.171717171717201</v>
      </c>
      <c r="I535" s="71">
        <v>8.0901848043638605E-3</v>
      </c>
      <c r="J535" s="68">
        <v>42.020202020201999</v>
      </c>
      <c r="K535" s="71">
        <v>0.21600884590640401</v>
      </c>
      <c r="L535" s="68">
        <v>68.282828282828305</v>
      </c>
    </row>
    <row r="536" spans="1:12" x14ac:dyDescent="0.2">
      <c r="A536" s="72" t="s">
        <v>1389</v>
      </c>
      <c r="B536" s="66" t="s">
        <v>1390</v>
      </c>
      <c r="C536" s="67">
        <v>51</v>
      </c>
      <c r="D536" s="67" t="s">
        <v>345</v>
      </c>
      <c r="E536" s="71">
        <v>0.15330306321539</v>
      </c>
      <c r="F536" s="68">
        <v>54.4444444444444</v>
      </c>
      <c r="G536" s="71">
        <v>0.24619280347401401</v>
      </c>
      <c r="H536" s="68">
        <v>31.919191919191899</v>
      </c>
      <c r="I536" s="71">
        <v>7.14846620630793E-3</v>
      </c>
      <c r="J536" s="68">
        <v>38.989898989898997</v>
      </c>
      <c r="K536" s="71">
        <v>0.206567919965849</v>
      </c>
      <c r="L536" s="68">
        <v>66.262626262626299</v>
      </c>
    </row>
    <row r="537" spans="1:12" x14ac:dyDescent="0.2">
      <c r="A537" s="72" t="s">
        <v>1391</v>
      </c>
      <c r="B537" s="66" t="s">
        <v>1392</v>
      </c>
      <c r="C537" s="67">
        <v>51</v>
      </c>
      <c r="D537" s="67" t="s">
        <v>345</v>
      </c>
      <c r="E537" s="71">
        <v>0.16536894748148501</v>
      </c>
      <c r="F537" s="68">
        <v>60.505050505050498</v>
      </c>
      <c r="G537" s="71">
        <v>0.24999999998673</v>
      </c>
      <c r="H537" s="68">
        <v>41.717171717171702</v>
      </c>
      <c r="I537" s="71">
        <v>2.0529518949817202E-3</v>
      </c>
      <c r="J537" s="68">
        <v>15.454545454545499</v>
      </c>
      <c r="K537" s="71">
        <v>0.24405389056274401</v>
      </c>
      <c r="L537" s="68">
        <v>73.636363636363598</v>
      </c>
    </row>
    <row r="538" spans="1:12" x14ac:dyDescent="0.2">
      <c r="A538" s="72" t="s">
        <v>1393</v>
      </c>
      <c r="B538" s="66" t="s">
        <v>1394</v>
      </c>
      <c r="C538" s="67">
        <v>51</v>
      </c>
      <c r="D538" s="67" t="s">
        <v>345</v>
      </c>
      <c r="E538" s="71">
        <v>0.14524367484608999</v>
      </c>
      <c r="F538" s="68">
        <v>50.808080808080803</v>
      </c>
      <c r="G538" s="71">
        <v>0.26563343247724402</v>
      </c>
      <c r="H538" s="68">
        <v>65.656565656565704</v>
      </c>
      <c r="I538" s="71">
        <v>1.66507688495343E-2</v>
      </c>
      <c r="J538" s="68">
        <v>56.565656565656603</v>
      </c>
      <c r="K538" s="71">
        <v>0.153446823211491</v>
      </c>
      <c r="L538" s="68">
        <v>56.262626262626299</v>
      </c>
    </row>
    <row r="539" spans="1:12" x14ac:dyDescent="0.2">
      <c r="A539" s="72" t="s">
        <v>1395</v>
      </c>
      <c r="B539" s="66" t="s">
        <v>1396</v>
      </c>
      <c r="C539" s="67">
        <v>51</v>
      </c>
      <c r="D539" s="67" t="s">
        <v>345</v>
      </c>
      <c r="E539" s="71">
        <v>0.149848205892646</v>
      </c>
      <c r="F539" s="68">
        <v>53.030303030303003</v>
      </c>
      <c r="G539" s="71">
        <v>0.25215780099262303</v>
      </c>
      <c r="H539" s="68">
        <v>53.232323232323203</v>
      </c>
      <c r="I539" s="71">
        <v>8.07738573875217E-3</v>
      </c>
      <c r="J539" s="68">
        <v>41.919191919191903</v>
      </c>
      <c r="K539" s="71">
        <v>0.189309430946562</v>
      </c>
      <c r="L539" s="68">
        <v>62.323232323232297</v>
      </c>
    </row>
    <row r="540" spans="1:12" x14ac:dyDescent="0.2">
      <c r="A540" s="72" t="s">
        <v>1397</v>
      </c>
      <c r="B540" s="66" t="s">
        <v>1398</v>
      </c>
      <c r="C540" s="67">
        <v>50</v>
      </c>
      <c r="D540" s="67" t="s">
        <v>345</v>
      </c>
      <c r="E540" s="71">
        <v>0.30565195809000101</v>
      </c>
      <c r="F540" s="68">
        <v>90.984743411927894</v>
      </c>
      <c r="G540" s="71">
        <v>0.24950450549300601</v>
      </c>
      <c r="H540" s="68">
        <v>40.406842348589898</v>
      </c>
      <c r="I540" s="71">
        <v>8.0948333324553506E-2</v>
      </c>
      <c r="J540" s="68">
        <v>82.015718908922807</v>
      </c>
      <c r="K540" s="71">
        <v>0.58650303545244398</v>
      </c>
      <c r="L540" s="68">
        <v>92.001849283402706</v>
      </c>
    </row>
    <row r="541" spans="1:12" x14ac:dyDescent="0.2">
      <c r="A541" s="72" t="s">
        <v>1399</v>
      </c>
      <c r="B541" s="66" t="s">
        <v>1400</v>
      </c>
      <c r="C541" s="67">
        <v>50</v>
      </c>
      <c r="D541" s="67" t="s">
        <v>345</v>
      </c>
      <c r="E541" s="71">
        <v>0.32641297109169898</v>
      </c>
      <c r="F541" s="68">
        <v>93.065187239944507</v>
      </c>
      <c r="G541" s="71">
        <v>0.24959565375944601</v>
      </c>
      <c r="H541" s="68">
        <v>40.638002773925102</v>
      </c>
      <c r="I541" s="71">
        <v>1.02223932884752E-2</v>
      </c>
      <c r="J541" s="68">
        <v>43.5968562182154</v>
      </c>
      <c r="K541" s="71">
        <v>0.71942086622717605</v>
      </c>
      <c r="L541" s="68">
        <v>96.070272769301894</v>
      </c>
    </row>
    <row r="542" spans="1:12" x14ac:dyDescent="0.2">
      <c r="A542" s="72" t="s">
        <v>1401</v>
      </c>
      <c r="B542" s="66" t="s">
        <v>1402</v>
      </c>
      <c r="C542" s="67">
        <v>51</v>
      </c>
      <c r="D542" s="67" t="s">
        <v>345</v>
      </c>
      <c r="E542" s="71">
        <v>0.250738888133827</v>
      </c>
      <c r="F542" s="68">
        <v>82.020202020202007</v>
      </c>
      <c r="G542" s="71">
        <v>0.216430468998625</v>
      </c>
      <c r="H542" s="68">
        <v>12.6262626262626</v>
      </c>
      <c r="I542" s="71">
        <v>4.5106736640891697E-3</v>
      </c>
      <c r="J542" s="68">
        <v>28.383838383838398</v>
      </c>
      <c r="K542" s="71">
        <v>0.53127552173876502</v>
      </c>
      <c r="L542" s="68">
        <v>91.616161616161605</v>
      </c>
    </row>
    <row r="543" spans="1:12" x14ac:dyDescent="0.2">
      <c r="A543" s="72" t="s">
        <v>1403</v>
      </c>
      <c r="B543" s="66" t="s">
        <v>1404</v>
      </c>
      <c r="C543" s="67">
        <v>50</v>
      </c>
      <c r="D543" s="67" t="s">
        <v>345</v>
      </c>
      <c r="E543" s="71">
        <v>0.323400002057667</v>
      </c>
      <c r="F543" s="68">
        <v>92.834026814609302</v>
      </c>
      <c r="G543" s="71">
        <v>0.28606286280488802</v>
      </c>
      <c r="H543" s="68">
        <v>82.8016643550624</v>
      </c>
      <c r="I543" s="71">
        <v>3.3508469910327798E-2</v>
      </c>
      <c r="J543" s="68">
        <v>66.944059177068894</v>
      </c>
      <c r="K543" s="71">
        <v>0.65062867345778697</v>
      </c>
      <c r="L543" s="68">
        <v>94.128525196486393</v>
      </c>
    </row>
    <row r="544" spans="1:12" x14ac:dyDescent="0.2">
      <c r="A544" s="72" t="s">
        <v>1405</v>
      </c>
      <c r="B544" s="66" t="s">
        <v>1406</v>
      </c>
      <c r="C544" s="67">
        <v>50</v>
      </c>
      <c r="D544" s="67" t="s">
        <v>345</v>
      </c>
      <c r="E544" s="71">
        <v>0.32706342231526098</v>
      </c>
      <c r="F544" s="68">
        <v>93.203883495145604</v>
      </c>
      <c r="G544" s="71">
        <v>0.26413633573966899</v>
      </c>
      <c r="H544" s="68">
        <v>74.849745723532095</v>
      </c>
      <c r="I544" s="71">
        <v>2.43099377392424E-2</v>
      </c>
      <c r="J544" s="68">
        <v>60.933888118354098</v>
      </c>
      <c r="K544" s="71">
        <v>0.69274399346687099</v>
      </c>
      <c r="L544" s="68">
        <v>95.376791493296295</v>
      </c>
    </row>
    <row r="545" spans="1:12" x14ac:dyDescent="0.2">
      <c r="A545" s="72" t="s">
        <v>1407</v>
      </c>
      <c r="B545" s="66" t="s">
        <v>1408</v>
      </c>
      <c r="C545" s="67">
        <v>51</v>
      </c>
      <c r="D545" s="67" t="s">
        <v>345</v>
      </c>
      <c r="E545" s="71">
        <v>0.266423257766087</v>
      </c>
      <c r="F545" s="68">
        <v>84.343434343434296</v>
      </c>
      <c r="G545" s="71">
        <v>0.248399020484209</v>
      </c>
      <c r="H545" s="68">
        <v>35.656565656565697</v>
      </c>
      <c r="I545" s="71">
        <v>9.9111235950304706E-4</v>
      </c>
      <c r="J545" s="68">
        <v>7.2727272727272698</v>
      </c>
      <c r="K545" s="71">
        <v>0.54987964045455096</v>
      </c>
      <c r="L545" s="68">
        <v>92.424242424242394</v>
      </c>
    </row>
    <row r="546" spans="1:12" x14ac:dyDescent="0.2">
      <c r="A546" s="72" t="s">
        <v>1409</v>
      </c>
      <c r="B546" s="66" t="s">
        <v>1410</v>
      </c>
      <c r="C546" s="67">
        <v>51</v>
      </c>
      <c r="D546" s="67" t="s">
        <v>345</v>
      </c>
      <c r="E546" s="71">
        <v>0.186422408129154</v>
      </c>
      <c r="F546" s="68">
        <v>68.989898989899004</v>
      </c>
      <c r="G546" s="71">
        <v>0.25</v>
      </c>
      <c r="H546" s="68">
        <v>50.303030303030297</v>
      </c>
      <c r="I546" s="71">
        <v>1.3056814333072301E-3</v>
      </c>
      <c r="J546" s="68">
        <v>9.5959595959596005</v>
      </c>
      <c r="K546" s="71">
        <v>0.30796154295415601</v>
      </c>
      <c r="L546" s="68">
        <v>80.808080808080803</v>
      </c>
    </row>
    <row r="547" spans="1:12" x14ac:dyDescent="0.2">
      <c r="A547" s="72" t="s">
        <v>1411</v>
      </c>
      <c r="B547" s="66" t="s">
        <v>1412</v>
      </c>
      <c r="C547" s="67">
        <v>51</v>
      </c>
      <c r="D547" s="67" t="s">
        <v>345</v>
      </c>
      <c r="E547" s="71">
        <v>0.19260287995398101</v>
      </c>
      <c r="F547" s="68">
        <v>71.313131313131294</v>
      </c>
      <c r="G547" s="71">
        <v>0.12878355720168799</v>
      </c>
      <c r="H547" s="68">
        <v>3.6363636363636398</v>
      </c>
      <c r="I547" s="71">
        <v>7.2887317415689899E-3</v>
      </c>
      <c r="J547" s="68">
        <v>39.797979797979799</v>
      </c>
      <c r="K547" s="71">
        <v>0.44173635091868702</v>
      </c>
      <c r="L547" s="68">
        <v>88.080808080808097</v>
      </c>
    </row>
    <row r="548" spans="1:12" x14ac:dyDescent="0.2">
      <c r="A548" s="72" t="s">
        <v>1413</v>
      </c>
      <c r="B548" s="66" t="s">
        <v>1414</v>
      </c>
      <c r="C548" s="67">
        <v>51</v>
      </c>
      <c r="D548" s="67" t="s">
        <v>345</v>
      </c>
      <c r="E548" s="71">
        <v>0.23526276418503</v>
      </c>
      <c r="F548" s="68">
        <v>79.292929292929301</v>
      </c>
      <c r="G548" s="71">
        <v>0.16930230666532001</v>
      </c>
      <c r="H548" s="68">
        <v>5.4545454545454497</v>
      </c>
      <c r="I548" s="71">
        <v>3.0531530235943802E-3</v>
      </c>
      <c r="J548" s="68">
        <v>21.2121212121212</v>
      </c>
      <c r="K548" s="71">
        <v>0.53343283286617604</v>
      </c>
      <c r="L548" s="68">
        <v>91.717171717171695</v>
      </c>
    </row>
    <row r="549" spans="1:12" x14ac:dyDescent="0.2">
      <c r="A549" s="72" t="s">
        <v>1415</v>
      </c>
      <c r="B549" s="66" t="s">
        <v>1416</v>
      </c>
      <c r="C549" s="67">
        <v>51</v>
      </c>
      <c r="D549" s="67" t="s">
        <v>345</v>
      </c>
      <c r="E549" s="71">
        <v>0.20866394445191599</v>
      </c>
      <c r="F549" s="68">
        <v>75.353535353535307</v>
      </c>
      <c r="G549" s="71">
        <v>0.193702470188655</v>
      </c>
      <c r="H549" s="68">
        <v>8.2828282828282802</v>
      </c>
      <c r="I549" s="71">
        <v>2.6851975819580601E-3</v>
      </c>
      <c r="J549" s="68">
        <v>19.090909090909101</v>
      </c>
      <c r="K549" s="71">
        <v>0.42960416558513298</v>
      </c>
      <c r="L549" s="68">
        <v>87.474747474747502</v>
      </c>
    </row>
    <row r="550" spans="1:12" x14ac:dyDescent="0.2">
      <c r="A550" s="72" t="s">
        <v>1417</v>
      </c>
      <c r="B550" s="66" t="s">
        <v>1418</v>
      </c>
      <c r="C550" s="67">
        <v>51</v>
      </c>
      <c r="D550" s="67" t="s">
        <v>345</v>
      </c>
      <c r="E550" s="71">
        <v>0.19719365237390299</v>
      </c>
      <c r="F550" s="68">
        <v>72.727272727272705</v>
      </c>
      <c r="G550" s="71">
        <v>0.17444394498995899</v>
      </c>
      <c r="H550" s="68">
        <v>6.3636363636363598</v>
      </c>
      <c r="I550" s="71">
        <v>2.2327557750514201E-2</v>
      </c>
      <c r="J550" s="68">
        <v>64.040404040403999</v>
      </c>
      <c r="K550" s="71">
        <v>0.39480945438123599</v>
      </c>
      <c r="L550" s="68">
        <v>85.858585858585897</v>
      </c>
    </row>
    <row r="551" spans="1:12" x14ac:dyDescent="0.2">
      <c r="A551" s="72" t="s">
        <v>1419</v>
      </c>
      <c r="B551" s="66" t="s">
        <v>1420</v>
      </c>
      <c r="C551" s="67">
        <v>51</v>
      </c>
      <c r="D551" s="67" t="s">
        <v>345</v>
      </c>
      <c r="E551" s="71">
        <v>0.19347543025195199</v>
      </c>
      <c r="F551" s="68">
        <v>71.818181818181799</v>
      </c>
      <c r="G551" s="71">
        <v>0.189902874995591</v>
      </c>
      <c r="H551" s="68">
        <v>7.7777777777777803</v>
      </c>
      <c r="I551" s="71">
        <v>8.1238798779054103E-3</v>
      </c>
      <c r="J551" s="68">
        <v>42.121212121212103</v>
      </c>
      <c r="K551" s="71">
        <v>0.38239953588235898</v>
      </c>
      <c r="L551" s="68">
        <v>85.353535353535307</v>
      </c>
    </row>
    <row r="552" spans="1:12" x14ac:dyDescent="0.2">
      <c r="A552" s="72" t="s">
        <v>1421</v>
      </c>
      <c r="B552" s="66" t="s">
        <v>1422</v>
      </c>
      <c r="C552" s="67">
        <v>51</v>
      </c>
      <c r="D552" s="67" t="s">
        <v>345</v>
      </c>
      <c r="E552" s="71">
        <v>0.16955162260501</v>
      </c>
      <c r="F552" s="68">
        <v>62.323232323232297</v>
      </c>
      <c r="G552" s="71">
        <v>0.24436232180218201</v>
      </c>
      <c r="H552" s="68">
        <v>29.8989898989899</v>
      </c>
      <c r="I552" s="71">
        <v>5.94915898913995E-3</v>
      </c>
      <c r="J552" s="68">
        <v>34.6464646464647</v>
      </c>
      <c r="K552" s="71">
        <v>0.25834338702370802</v>
      </c>
      <c r="L552" s="68">
        <v>75.757575757575793</v>
      </c>
    </row>
    <row r="553" spans="1:12" x14ac:dyDescent="0.2">
      <c r="A553" s="72" t="s">
        <v>1423</v>
      </c>
      <c r="B553" s="66" t="s">
        <v>1424</v>
      </c>
      <c r="C553" s="67">
        <v>51</v>
      </c>
      <c r="D553" s="67" t="s">
        <v>345</v>
      </c>
      <c r="E553" s="71">
        <v>0.146581925180166</v>
      </c>
      <c r="F553" s="68">
        <v>51.313131313131301</v>
      </c>
      <c r="G553" s="71">
        <v>0.234914931634397</v>
      </c>
      <c r="H553" s="68">
        <v>21.818181818181799</v>
      </c>
      <c r="I553" s="71">
        <v>1.23191649857402E-3</v>
      </c>
      <c r="J553" s="68">
        <v>8.7878787878787907</v>
      </c>
      <c r="K553" s="71">
        <v>0.203598927407526</v>
      </c>
      <c r="L553" s="68">
        <v>65.454545454545496</v>
      </c>
    </row>
    <row r="554" spans="1:12" x14ac:dyDescent="0.2">
      <c r="A554" s="72" t="s">
        <v>1425</v>
      </c>
      <c r="B554" s="66" t="s">
        <v>1426</v>
      </c>
      <c r="C554" s="67">
        <v>51</v>
      </c>
      <c r="D554" s="67" t="s">
        <v>345</v>
      </c>
      <c r="E554" s="71">
        <v>0.18016890281568601</v>
      </c>
      <c r="F554" s="68">
        <v>66.969696969696997</v>
      </c>
      <c r="G554" s="71">
        <v>0.274715714170711</v>
      </c>
      <c r="H554" s="68">
        <v>71.1111111111111</v>
      </c>
      <c r="I554" s="71">
        <v>5.1127778066441601E-2</v>
      </c>
      <c r="J554" s="68">
        <v>79.292929292929301</v>
      </c>
      <c r="K554" s="71">
        <v>0.214663216209905</v>
      </c>
      <c r="L554" s="68">
        <v>67.676767676767696</v>
      </c>
    </row>
    <row r="555" spans="1:12" x14ac:dyDescent="0.2">
      <c r="A555" s="72" t="s">
        <v>1427</v>
      </c>
      <c r="B555" s="66" t="s">
        <v>1428</v>
      </c>
      <c r="C555" s="67">
        <v>51</v>
      </c>
      <c r="D555" s="67" t="s">
        <v>345</v>
      </c>
      <c r="E555" s="71">
        <v>0.13698660632824899</v>
      </c>
      <c r="F555" s="68">
        <v>46.8686868686869</v>
      </c>
      <c r="G555" s="71">
        <v>0.26609999862460298</v>
      </c>
      <c r="H555" s="68">
        <v>66.161616161616195</v>
      </c>
      <c r="I555" s="71">
        <v>2.8898967745548301E-2</v>
      </c>
      <c r="J555" s="68">
        <v>69.696969696969703</v>
      </c>
      <c r="K555" s="71">
        <v>0.115960852614595</v>
      </c>
      <c r="L555" s="68">
        <v>50.505050505050498</v>
      </c>
    </row>
    <row r="556" spans="1:12" x14ac:dyDescent="0.2">
      <c r="A556" s="72" t="s">
        <v>1429</v>
      </c>
      <c r="B556" s="66" t="s">
        <v>1430</v>
      </c>
      <c r="C556" s="67">
        <v>51</v>
      </c>
      <c r="D556" s="67" t="s">
        <v>345</v>
      </c>
      <c r="E556" s="71">
        <v>0.18581240193335299</v>
      </c>
      <c r="F556" s="68">
        <v>68.787878787878796</v>
      </c>
      <c r="G556" s="71">
        <v>0.254285382141969</v>
      </c>
      <c r="H556" s="68">
        <v>56.8686868686869</v>
      </c>
      <c r="I556" s="71">
        <v>1.32389330890699E-2</v>
      </c>
      <c r="J556" s="68">
        <v>52.828282828282802</v>
      </c>
      <c r="K556" s="71">
        <v>0.28991289056901898</v>
      </c>
      <c r="L556" s="68">
        <v>78.989898989899004</v>
      </c>
    </row>
    <row r="557" spans="1:12" x14ac:dyDescent="0.2">
      <c r="A557" s="72" t="s">
        <v>1431</v>
      </c>
      <c r="B557" s="66" t="s">
        <v>1432</v>
      </c>
      <c r="C557" s="67">
        <v>51</v>
      </c>
      <c r="D557" s="67" t="s">
        <v>345</v>
      </c>
      <c r="E557" s="71">
        <v>0.24884273451018199</v>
      </c>
      <c r="F557" s="68">
        <v>81.414141414141397</v>
      </c>
      <c r="G557" s="71">
        <v>0.25819425855617201</v>
      </c>
      <c r="H557" s="68">
        <v>60.505050505050498</v>
      </c>
      <c r="I557" s="71">
        <v>5.0532163042344303E-3</v>
      </c>
      <c r="J557" s="68">
        <v>30.202020202020201</v>
      </c>
      <c r="K557" s="71">
        <v>0.48328072867013999</v>
      </c>
      <c r="L557" s="68">
        <v>89.393939393939405</v>
      </c>
    </row>
    <row r="558" spans="1:12" x14ac:dyDescent="0.2">
      <c r="A558" s="72" t="s">
        <v>1433</v>
      </c>
      <c r="B558" s="66" t="s">
        <v>1434</v>
      </c>
      <c r="C558" s="67">
        <v>51</v>
      </c>
      <c r="D558" s="67" t="s">
        <v>345</v>
      </c>
      <c r="E558" s="71">
        <v>0.23798434520596501</v>
      </c>
      <c r="F558" s="68">
        <v>79.696969696969703</v>
      </c>
      <c r="G558" s="71">
        <v>0.38217020858990203</v>
      </c>
      <c r="H558" s="68">
        <v>89.797979797979806</v>
      </c>
      <c r="I558" s="71">
        <v>5.3745906692264998E-2</v>
      </c>
      <c r="J558" s="68">
        <v>80</v>
      </c>
      <c r="K558" s="71">
        <v>0.27803692033572902</v>
      </c>
      <c r="L558" s="68">
        <v>77.676767676767696</v>
      </c>
    </row>
    <row r="559" spans="1:12" x14ac:dyDescent="0.2">
      <c r="A559" s="72" t="s">
        <v>949</v>
      </c>
      <c r="B559" s="66" t="s">
        <v>1435</v>
      </c>
      <c r="C559" s="67">
        <v>51</v>
      </c>
      <c r="D559" s="67" t="s">
        <v>345</v>
      </c>
      <c r="E559" s="71">
        <v>0.156659960314534</v>
      </c>
      <c r="F559" s="68">
        <v>56.6666666666667</v>
      </c>
      <c r="G559" s="71">
        <v>0.25</v>
      </c>
      <c r="H559" s="68">
        <v>50.303030303030297</v>
      </c>
      <c r="I559" s="71">
        <v>1.2797756441990801E-3</v>
      </c>
      <c r="J559" s="68">
        <v>9.4949494949494895</v>
      </c>
      <c r="K559" s="71">
        <v>0.21870010529940201</v>
      </c>
      <c r="L559" s="68">
        <v>68.8888888888889</v>
      </c>
    </row>
    <row r="560" spans="1:12" x14ac:dyDescent="0.2">
      <c r="A560" s="72" t="s">
        <v>1436</v>
      </c>
      <c r="B560" s="66" t="s">
        <v>1437</v>
      </c>
      <c r="C560" s="67">
        <v>51</v>
      </c>
      <c r="D560" s="67" t="s">
        <v>345</v>
      </c>
      <c r="E560" s="71">
        <v>0.18488450840704199</v>
      </c>
      <c r="F560" s="68">
        <v>68.383838383838395</v>
      </c>
      <c r="G560" s="71">
        <v>0.247962511715765</v>
      </c>
      <c r="H560" s="68">
        <v>34.747474747474698</v>
      </c>
      <c r="I560" s="71">
        <v>4.38972250252478E-3</v>
      </c>
      <c r="J560" s="68">
        <v>27.8787878787879</v>
      </c>
      <c r="K560" s="71">
        <v>0.30230129100283498</v>
      </c>
      <c r="L560" s="68">
        <v>80.101010101010104</v>
      </c>
    </row>
    <row r="561" spans="1:12" x14ac:dyDescent="0.2">
      <c r="A561" s="72" t="s">
        <v>1438</v>
      </c>
      <c r="B561" s="66" t="s">
        <v>1439</v>
      </c>
      <c r="C561" s="67">
        <v>51</v>
      </c>
      <c r="D561" s="67" t="s">
        <v>345</v>
      </c>
      <c r="E561" s="71">
        <v>0.17261962992789601</v>
      </c>
      <c r="F561" s="68">
        <v>63.939393939393902</v>
      </c>
      <c r="G561" s="71">
        <v>0.229935375547618</v>
      </c>
      <c r="H561" s="68">
        <v>19.191919191919201</v>
      </c>
      <c r="I561" s="71">
        <v>3.69239368343207E-3</v>
      </c>
      <c r="J561" s="68">
        <v>24.848484848484802</v>
      </c>
      <c r="K561" s="71">
        <v>0.284231120552637</v>
      </c>
      <c r="L561" s="68">
        <v>78.484848484848499</v>
      </c>
    </row>
    <row r="562" spans="1:12" x14ac:dyDescent="0.2">
      <c r="A562" s="72" t="s">
        <v>1440</v>
      </c>
      <c r="B562" s="66" t="s">
        <v>1441</v>
      </c>
      <c r="C562" s="67">
        <v>51</v>
      </c>
      <c r="D562" s="67" t="s">
        <v>345</v>
      </c>
      <c r="E562" s="71">
        <v>0.17117726981390299</v>
      </c>
      <c r="F562" s="68">
        <v>63.3333333333333</v>
      </c>
      <c r="G562" s="71">
        <v>0.239824978668879</v>
      </c>
      <c r="H562" s="68">
        <v>25.050505050505102</v>
      </c>
      <c r="I562" s="71">
        <v>6.9296221934391694E-2</v>
      </c>
      <c r="J562" s="68">
        <v>84.343434343434296</v>
      </c>
      <c r="K562" s="71">
        <v>0.20441060883843801</v>
      </c>
      <c r="L562" s="68">
        <v>65.757575757575793</v>
      </c>
    </row>
    <row r="563" spans="1:12" x14ac:dyDescent="0.2">
      <c r="A563" s="72" t="s">
        <v>1442</v>
      </c>
      <c r="B563" s="66" t="s">
        <v>1443</v>
      </c>
      <c r="C563" s="67">
        <v>51</v>
      </c>
      <c r="D563" s="67" t="s">
        <v>345</v>
      </c>
      <c r="E563" s="71">
        <v>0.27449224399583899</v>
      </c>
      <c r="F563" s="68">
        <v>85.858585858585897</v>
      </c>
      <c r="G563" s="71">
        <v>0.42484646030519801</v>
      </c>
      <c r="H563" s="68">
        <v>91.919191919191903</v>
      </c>
      <c r="I563" s="71">
        <v>0.16670856645312801</v>
      </c>
      <c r="J563" s="68">
        <v>92.323232323232304</v>
      </c>
      <c r="K563" s="71">
        <v>0.23192170522919101</v>
      </c>
      <c r="L563" s="68">
        <v>71.313131313131294</v>
      </c>
    </row>
    <row r="564" spans="1:12" x14ac:dyDescent="0.2">
      <c r="A564" s="72" t="s">
        <v>1444</v>
      </c>
      <c r="B564" s="66" t="s">
        <v>1445</v>
      </c>
      <c r="C564" s="67">
        <v>51</v>
      </c>
      <c r="D564" s="67" t="s">
        <v>345</v>
      </c>
      <c r="E564" s="71">
        <v>0.10871342750978499</v>
      </c>
      <c r="F564" s="68">
        <v>30.1010101010101</v>
      </c>
      <c r="G564" s="71">
        <v>0.22740429558373301</v>
      </c>
      <c r="H564" s="68">
        <v>17.6767676767677</v>
      </c>
      <c r="I564" s="71">
        <v>5.1599270360457696E-3</v>
      </c>
      <c r="J564" s="68">
        <v>30.707070707070699</v>
      </c>
      <c r="K564" s="71">
        <v>9.3576059909575807E-2</v>
      </c>
      <c r="L564" s="68">
        <v>47.171717171717198</v>
      </c>
    </row>
    <row r="565" spans="1:12" x14ac:dyDescent="0.2">
      <c r="A565" s="72" t="s">
        <v>1446</v>
      </c>
      <c r="B565" s="66" t="s">
        <v>1447</v>
      </c>
      <c r="C565" s="67">
        <v>51</v>
      </c>
      <c r="D565" s="67" t="s">
        <v>345</v>
      </c>
      <c r="E565" s="71">
        <v>6.4194082703407998E-2</v>
      </c>
      <c r="F565" s="68">
        <v>1.6161616161616199</v>
      </c>
      <c r="G565" s="71">
        <v>0.16644955500748199</v>
      </c>
      <c r="H565" s="68">
        <v>5.2525252525252499</v>
      </c>
      <c r="I565" s="71">
        <v>6.7168929560443699E-3</v>
      </c>
      <c r="J565" s="68">
        <v>37.373737373737399</v>
      </c>
      <c r="K565" s="71">
        <v>1.94158001466972E-2</v>
      </c>
      <c r="L565" s="68">
        <v>23.737373737373701</v>
      </c>
    </row>
    <row r="566" spans="1:12" x14ac:dyDescent="0.2">
      <c r="A566" s="72" t="s">
        <v>1448</v>
      </c>
      <c r="B566" s="66" t="s">
        <v>1449</v>
      </c>
      <c r="C566" s="67">
        <v>51</v>
      </c>
      <c r="D566" s="67" t="s">
        <v>345</v>
      </c>
      <c r="E566" s="71">
        <v>0.11352695611920199</v>
      </c>
      <c r="F566" s="68">
        <v>33.737373737373701</v>
      </c>
      <c r="G566" s="71">
        <v>0.191227132322911</v>
      </c>
      <c r="H566" s="68">
        <v>7.8787878787878798</v>
      </c>
      <c r="I566" s="71">
        <v>1.0332165089383301E-3</v>
      </c>
      <c r="J566" s="68">
        <v>7.4747474747474696</v>
      </c>
      <c r="K566" s="71">
        <v>0.14832051952575701</v>
      </c>
      <c r="L566" s="68">
        <v>55.151515151515099</v>
      </c>
    </row>
    <row r="567" spans="1:12" x14ac:dyDescent="0.2">
      <c r="A567" s="72" t="s">
        <v>1450</v>
      </c>
      <c r="B567" s="66" t="s">
        <v>1451</v>
      </c>
      <c r="C567" s="67">
        <v>51</v>
      </c>
      <c r="D567" s="67" t="s">
        <v>345</v>
      </c>
      <c r="E567" s="71">
        <v>0.15988365912286301</v>
      </c>
      <c r="F567" s="68">
        <v>58.383838383838402</v>
      </c>
      <c r="G567" s="71">
        <v>0.24685042115869499</v>
      </c>
      <c r="H567" s="68">
        <v>32.525252525252498</v>
      </c>
      <c r="I567" s="71">
        <v>9.5080954903452898E-3</v>
      </c>
      <c r="J567" s="68">
        <v>45.656565656565697</v>
      </c>
      <c r="K567" s="71">
        <v>0.223292460719548</v>
      </c>
      <c r="L567" s="68">
        <v>69.595959595959599</v>
      </c>
    </row>
    <row r="568" spans="1:12" x14ac:dyDescent="0.2">
      <c r="A568" s="72" t="s">
        <v>1452</v>
      </c>
      <c r="B568" s="66" t="s">
        <v>1453</v>
      </c>
      <c r="C568" s="67">
        <v>51</v>
      </c>
      <c r="D568" s="67" t="s">
        <v>345</v>
      </c>
      <c r="E568" s="71">
        <v>0.135157813497984</v>
      </c>
      <c r="F568" s="68">
        <v>45.959595959596001</v>
      </c>
      <c r="G568" s="71">
        <v>0.242662624907312</v>
      </c>
      <c r="H568" s="68">
        <v>27.7777777777778</v>
      </c>
      <c r="I568" s="71">
        <v>8.8300441095627309E-3</v>
      </c>
      <c r="J568" s="68">
        <v>44.2424242424242</v>
      </c>
      <c r="K568" s="71">
        <v>0.153980771477078</v>
      </c>
      <c r="L568" s="68">
        <v>56.363636363636402</v>
      </c>
    </row>
    <row r="569" spans="1:12" x14ac:dyDescent="0.2">
      <c r="A569" s="72" t="s">
        <v>1454</v>
      </c>
      <c r="B569" s="66" t="s">
        <v>1455</v>
      </c>
      <c r="C569" s="67">
        <v>51</v>
      </c>
      <c r="D569" s="67" t="s">
        <v>345</v>
      </c>
      <c r="E569" s="71">
        <v>0.10653081484456201</v>
      </c>
      <c r="F569" s="68">
        <v>28.282828282828302</v>
      </c>
      <c r="G569" s="71">
        <v>0.26575381950135202</v>
      </c>
      <c r="H569" s="68">
        <v>65.757575757575793</v>
      </c>
      <c r="I569" s="71">
        <v>4.2204691018860501E-3</v>
      </c>
      <c r="J569" s="68">
        <v>27.171717171717201</v>
      </c>
      <c r="K569" s="71">
        <v>4.9618155930448299E-2</v>
      </c>
      <c r="L569" s="68">
        <v>37.676767676767703</v>
      </c>
    </row>
    <row r="570" spans="1:12" x14ac:dyDescent="0.2">
      <c r="A570" s="72" t="s">
        <v>1456</v>
      </c>
      <c r="B570" s="66" t="s">
        <v>1457</v>
      </c>
      <c r="C570" s="67">
        <v>51</v>
      </c>
      <c r="D570" s="67" t="s">
        <v>345</v>
      </c>
      <c r="E570" s="71">
        <v>9.2457887038669195E-2</v>
      </c>
      <c r="F570" s="68">
        <v>15.858585858585901</v>
      </c>
      <c r="G570" s="71">
        <v>0.12214249290586</v>
      </c>
      <c r="H570" s="68">
        <v>3.4343434343434298</v>
      </c>
      <c r="I570" s="71">
        <v>4.3871530215809499E-4</v>
      </c>
      <c r="J570" s="68">
        <v>3.3333333333333299</v>
      </c>
      <c r="K570" s="71">
        <v>0.15479245290799001</v>
      </c>
      <c r="L570" s="68">
        <v>56.565656565656603</v>
      </c>
    </row>
    <row r="571" spans="1:12" x14ac:dyDescent="0.2">
      <c r="A571" s="72" t="s">
        <v>1458</v>
      </c>
      <c r="B571" s="66" t="s">
        <v>1459</v>
      </c>
      <c r="C571" s="67">
        <v>51</v>
      </c>
      <c r="D571" s="67" t="s">
        <v>345</v>
      </c>
      <c r="E571" s="71">
        <v>0.109361639488049</v>
      </c>
      <c r="F571" s="68">
        <v>30.707070707070699</v>
      </c>
      <c r="G571" s="71">
        <v>0.31485904604276799</v>
      </c>
      <c r="H571" s="68">
        <v>83.838383838383805</v>
      </c>
      <c r="I571" s="71">
        <v>2.8200565691601903E-4</v>
      </c>
      <c r="J571" s="68">
        <v>2.1212121212121202</v>
      </c>
      <c r="K571" s="71">
        <v>1.2943866764464801E-2</v>
      </c>
      <c r="L571" s="68">
        <v>19.090909090909101</v>
      </c>
    </row>
    <row r="572" spans="1:12" x14ac:dyDescent="0.2">
      <c r="A572" s="72" t="s">
        <v>1460</v>
      </c>
      <c r="B572" s="66" t="s">
        <v>1461</v>
      </c>
      <c r="C572" s="67">
        <v>51</v>
      </c>
      <c r="D572" s="67" t="s">
        <v>345</v>
      </c>
      <c r="E572" s="71">
        <v>7.6069232556681896E-2</v>
      </c>
      <c r="F572" s="68">
        <v>3.83838383838384</v>
      </c>
      <c r="G572" s="71">
        <v>0.21133607533217399</v>
      </c>
      <c r="H572" s="68">
        <v>11.313131313131301</v>
      </c>
      <c r="I572" s="71">
        <v>1.7704444459962501E-3</v>
      </c>
      <c r="J572" s="68">
        <v>13.434343434343401</v>
      </c>
      <c r="K572" s="71">
        <v>1.51011778918756E-2</v>
      </c>
      <c r="L572" s="68">
        <v>20.404040404040401</v>
      </c>
    </row>
    <row r="573" spans="1:12" x14ac:dyDescent="0.2">
      <c r="A573" s="72" t="s">
        <v>1462</v>
      </c>
      <c r="B573" s="66" t="s">
        <v>1463</v>
      </c>
      <c r="C573" s="67">
        <v>51</v>
      </c>
      <c r="D573" s="67" t="s">
        <v>345</v>
      </c>
      <c r="E573" s="71">
        <v>0.111041535016374</v>
      </c>
      <c r="F573" s="68">
        <v>32.525252525252498</v>
      </c>
      <c r="G573" s="71">
        <v>0.25252838419503898</v>
      </c>
      <c r="H573" s="68">
        <v>53.838383838383798</v>
      </c>
      <c r="I573" s="71">
        <v>2.1213388363827898E-3</v>
      </c>
      <c r="J573" s="68">
        <v>15.959595959595999</v>
      </c>
      <c r="K573" s="71">
        <v>7.8474882017700295E-2</v>
      </c>
      <c r="L573" s="68">
        <v>44.646464646464601</v>
      </c>
    </row>
    <row r="574" spans="1:12" x14ac:dyDescent="0.2">
      <c r="A574" s="72" t="s">
        <v>1464</v>
      </c>
      <c r="B574" s="66" t="s">
        <v>1465</v>
      </c>
      <c r="C574" s="67">
        <v>51</v>
      </c>
      <c r="D574" s="67" t="s">
        <v>345</v>
      </c>
      <c r="E574" s="71">
        <v>7.85305489719023E-2</v>
      </c>
      <c r="F574" s="68">
        <v>4.4444444444444402</v>
      </c>
      <c r="G574" s="71">
        <v>0.22319264744733899</v>
      </c>
      <c r="H574" s="68">
        <v>15.858585858585901</v>
      </c>
      <c r="I574" s="71">
        <v>5.9270660861353601E-3</v>
      </c>
      <c r="J574" s="68">
        <v>34.4444444444444</v>
      </c>
      <c r="K574" s="71">
        <v>6.4719333822323899E-3</v>
      </c>
      <c r="L574" s="68">
        <v>14.4444444444444</v>
      </c>
    </row>
    <row r="575" spans="1:12" x14ac:dyDescent="0.2">
      <c r="A575" s="72" t="s">
        <v>1466</v>
      </c>
      <c r="B575" s="66" t="s">
        <v>1467</v>
      </c>
      <c r="C575" s="67">
        <v>51</v>
      </c>
      <c r="D575" s="67" t="s">
        <v>345</v>
      </c>
      <c r="E575" s="71">
        <v>0.12535188312932199</v>
      </c>
      <c r="F575" s="68">
        <v>41.414141414141397</v>
      </c>
      <c r="G575" s="71">
        <v>0.269018302526155</v>
      </c>
      <c r="H575" s="68">
        <v>67.979797979797993</v>
      </c>
      <c r="I575" s="71">
        <v>1.42729683831461E-2</v>
      </c>
      <c r="J575" s="68">
        <v>54.2424242424242</v>
      </c>
      <c r="K575" s="71">
        <v>9.2764378478664103E-2</v>
      </c>
      <c r="L575" s="68">
        <v>46.969696969696997</v>
      </c>
    </row>
    <row r="576" spans="1:12" x14ac:dyDescent="0.2">
      <c r="A576" s="72" t="s">
        <v>1468</v>
      </c>
      <c r="B576" s="66" t="s">
        <v>1469</v>
      </c>
      <c r="C576" s="67">
        <v>51</v>
      </c>
      <c r="D576" s="67" t="s">
        <v>345</v>
      </c>
      <c r="E576" s="71">
        <v>7.4955988572058305E-2</v>
      </c>
      <c r="F576" s="68">
        <v>3.4343434343434298</v>
      </c>
      <c r="G576" s="71">
        <v>0.21199621081351799</v>
      </c>
      <c r="H576" s="68">
        <v>11.6161616161616</v>
      </c>
      <c r="I576" s="71">
        <v>4.2425103930137801E-3</v>
      </c>
      <c r="J576" s="68">
        <v>27.474747474747499</v>
      </c>
      <c r="K576" s="71">
        <v>8.6292445096431795E-3</v>
      </c>
      <c r="L576" s="68">
        <v>16.060606060606101</v>
      </c>
    </row>
    <row r="577" spans="1:12" x14ac:dyDescent="0.2">
      <c r="A577" s="72" t="s">
        <v>1470</v>
      </c>
      <c r="B577" s="66" t="s">
        <v>1471</v>
      </c>
      <c r="C577" s="67">
        <v>51</v>
      </c>
      <c r="D577" s="67" t="s">
        <v>345</v>
      </c>
      <c r="E577" s="71">
        <v>0.10575979097318</v>
      </c>
      <c r="F577" s="68">
        <v>27.575757575757599</v>
      </c>
      <c r="G577" s="71">
        <v>0.26113108574809402</v>
      </c>
      <c r="H577" s="68">
        <v>62.929292929292899</v>
      </c>
      <c r="I577" s="71">
        <v>2.8103242515106399E-2</v>
      </c>
      <c r="J577" s="68">
        <v>69.191919191919197</v>
      </c>
      <c r="K577" s="71">
        <v>2.80450446563403E-2</v>
      </c>
      <c r="L577" s="68">
        <v>27.474747474747499</v>
      </c>
    </row>
    <row r="578" spans="1:12" x14ac:dyDescent="0.2">
      <c r="A578" s="72" t="s">
        <v>1472</v>
      </c>
      <c r="B578" s="66" t="s">
        <v>1473</v>
      </c>
      <c r="C578" s="67">
        <v>51</v>
      </c>
      <c r="D578" s="67" t="s">
        <v>345</v>
      </c>
      <c r="E578" s="71">
        <v>0.18220448067714601</v>
      </c>
      <c r="F578" s="68">
        <v>67.676767676767696</v>
      </c>
      <c r="G578" s="71">
        <v>0.239897174352599</v>
      </c>
      <c r="H578" s="68">
        <v>25.151515151515198</v>
      </c>
      <c r="I578" s="71">
        <v>9.1203585209207101E-4</v>
      </c>
      <c r="J578" s="68">
        <v>6.4646464646464601</v>
      </c>
      <c r="K578" s="71">
        <v>0.30580423182674499</v>
      </c>
      <c r="L578" s="68">
        <v>80.505050505050505</v>
      </c>
    </row>
    <row r="579" spans="1:12" x14ac:dyDescent="0.2">
      <c r="A579" s="72" t="s">
        <v>1474</v>
      </c>
      <c r="B579" s="66" t="s">
        <v>1475</v>
      </c>
      <c r="C579" s="67">
        <v>51</v>
      </c>
      <c r="D579" s="67" t="s">
        <v>345</v>
      </c>
      <c r="E579" s="71">
        <v>0.116595387702654</v>
      </c>
      <c r="F579" s="68">
        <v>35.5555555555556</v>
      </c>
      <c r="G579" s="71">
        <v>0.25204856330008801</v>
      </c>
      <c r="H579" s="68">
        <v>53.1313131313131</v>
      </c>
      <c r="I579" s="71">
        <v>4.1615398982968402E-3</v>
      </c>
      <c r="J579" s="68">
        <v>26.8686868686869</v>
      </c>
      <c r="K579" s="71">
        <v>9.3576059909575807E-2</v>
      </c>
      <c r="L579" s="68">
        <v>47.171717171717198</v>
      </c>
    </row>
    <row r="580" spans="1:12" x14ac:dyDescent="0.2">
      <c r="A580" s="72" t="s">
        <v>1476</v>
      </c>
      <c r="B580" s="66" t="s">
        <v>1477</v>
      </c>
      <c r="C580" s="67">
        <v>51</v>
      </c>
      <c r="D580" s="67" t="s">
        <v>345</v>
      </c>
      <c r="E580" s="71">
        <v>0.10546994588237001</v>
      </c>
      <c r="F580" s="68">
        <v>27.272727272727298</v>
      </c>
      <c r="G580" s="71">
        <v>0.200317253150916</v>
      </c>
      <c r="H580" s="68">
        <v>9.2929292929292906</v>
      </c>
      <c r="I580" s="71">
        <v>3.1007244399228499E-3</v>
      </c>
      <c r="J580" s="68">
        <v>21.717171717171698</v>
      </c>
      <c r="K580" s="71">
        <v>0.112991860056273</v>
      </c>
      <c r="L580" s="68">
        <v>49.797979797979799</v>
      </c>
    </row>
    <row r="581" spans="1:12" x14ac:dyDescent="0.2">
      <c r="A581" s="72" t="s">
        <v>1478</v>
      </c>
      <c r="B581" s="66" t="s">
        <v>1479</v>
      </c>
      <c r="C581" s="67">
        <v>51</v>
      </c>
      <c r="D581" s="67" t="s">
        <v>345</v>
      </c>
      <c r="E581" s="71">
        <v>0.116450700503321</v>
      </c>
      <c r="F581" s="68">
        <v>35.353535353535399</v>
      </c>
      <c r="G581" s="71">
        <v>0.24000775361994001</v>
      </c>
      <c r="H581" s="68">
        <v>25.353535353535399</v>
      </c>
      <c r="I581" s="71">
        <v>2.0127397850704699E-3</v>
      </c>
      <c r="J581" s="68">
        <v>14.9494949494949</v>
      </c>
      <c r="K581" s="71">
        <v>0.107331608104952</v>
      </c>
      <c r="L581" s="68">
        <v>48.484848484848499</v>
      </c>
    </row>
    <row r="582" spans="1:12" x14ac:dyDescent="0.2">
      <c r="A582" s="72" t="s">
        <v>1480</v>
      </c>
      <c r="B582" s="66" t="s">
        <v>1481</v>
      </c>
      <c r="C582" s="67">
        <v>51</v>
      </c>
      <c r="D582" s="67" t="s">
        <v>345</v>
      </c>
      <c r="E582" s="71">
        <v>8.5410870801133396E-2</v>
      </c>
      <c r="F582" s="68">
        <v>8.3838383838383805</v>
      </c>
      <c r="G582" s="71">
        <v>0.25068284166638499</v>
      </c>
      <c r="H582" s="68">
        <v>51.010101010101003</v>
      </c>
      <c r="I582" s="71">
        <v>3.39245960960474E-3</v>
      </c>
      <c r="J582" s="68">
        <v>22.727272727272702</v>
      </c>
      <c r="K582" s="71">
        <v>2.1573111274108001E-3</v>
      </c>
      <c r="L582" s="68">
        <v>8.9898989898989896</v>
      </c>
    </row>
    <row r="583" spans="1:12" x14ac:dyDescent="0.2">
      <c r="A583" s="72" t="s">
        <v>1482</v>
      </c>
      <c r="B583" s="66" t="s">
        <v>1483</v>
      </c>
      <c r="C583" s="67">
        <v>51</v>
      </c>
      <c r="D583" s="67" t="s">
        <v>345</v>
      </c>
      <c r="E583" s="71">
        <v>9.6838250477878404E-2</v>
      </c>
      <c r="F583" s="68">
        <v>19.797979797979799</v>
      </c>
      <c r="G583" s="71">
        <v>0.24350977029842599</v>
      </c>
      <c r="H583" s="68">
        <v>28.8888888888889</v>
      </c>
      <c r="I583" s="71">
        <v>1.8959936478868799E-2</v>
      </c>
      <c r="J583" s="68">
        <v>60.101010101010097</v>
      </c>
      <c r="K583" s="71">
        <v>2.80450446563403E-2</v>
      </c>
      <c r="L583" s="68">
        <v>27.474747474747499</v>
      </c>
    </row>
    <row r="584" spans="1:12" x14ac:dyDescent="0.2">
      <c r="A584" s="72" t="s">
        <v>1484</v>
      </c>
      <c r="B584" s="66" t="s">
        <v>1485</v>
      </c>
      <c r="C584" s="67">
        <v>51</v>
      </c>
      <c r="D584" s="67" t="s">
        <v>345</v>
      </c>
      <c r="E584" s="71">
        <v>9.4414955682293605E-2</v>
      </c>
      <c r="F584" s="68">
        <v>17.7777777777778</v>
      </c>
      <c r="G584" s="71">
        <v>0.22817198449353299</v>
      </c>
      <c r="H584" s="68">
        <v>18.383838383838398</v>
      </c>
      <c r="I584" s="71">
        <v>1.19266600051319E-2</v>
      </c>
      <c r="J584" s="68">
        <v>50.808080808080803</v>
      </c>
      <c r="K584" s="71">
        <v>4.3146222548215901E-2</v>
      </c>
      <c r="L584" s="68">
        <v>35.252525252525302</v>
      </c>
    </row>
    <row r="585" spans="1:12" x14ac:dyDescent="0.2">
      <c r="A585" s="72" t="s">
        <v>1486</v>
      </c>
      <c r="B585" s="66" t="s">
        <v>1487</v>
      </c>
      <c r="C585" s="67">
        <v>51</v>
      </c>
      <c r="D585" s="67" t="s">
        <v>345</v>
      </c>
      <c r="E585" s="71">
        <v>8.5970282960927902E-2</v>
      </c>
      <c r="F585" s="68">
        <v>9.0909090909090899</v>
      </c>
      <c r="G585" s="71">
        <v>0.249054333486212</v>
      </c>
      <c r="H585" s="68">
        <v>37.575757575757599</v>
      </c>
      <c r="I585" s="71">
        <v>2.3845820143396901E-3</v>
      </c>
      <c r="J585" s="68">
        <v>17.272727272727298</v>
      </c>
      <c r="K585" s="71">
        <v>6.4719333822323899E-3</v>
      </c>
      <c r="L585" s="68">
        <v>14.4444444444444</v>
      </c>
    </row>
    <row r="586" spans="1:12" x14ac:dyDescent="0.2">
      <c r="A586" s="72" t="s">
        <v>581</v>
      </c>
      <c r="B586" s="66" t="s">
        <v>1488</v>
      </c>
      <c r="C586" s="67">
        <v>51</v>
      </c>
      <c r="D586" s="67" t="s">
        <v>345</v>
      </c>
      <c r="E586" s="71">
        <v>8.2449428896448407E-2</v>
      </c>
      <c r="F586" s="68">
        <v>5.7575757575757596</v>
      </c>
      <c r="G586" s="71">
        <v>0.24230267454766199</v>
      </c>
      <c r="H586" s="68">
        <v>27.272727272727298</v>
      </c>
      <c r="I586" s="71">
        <v>5.0456121416833401E-3</v>
      </c>
      <c r="J586" s="68">
        <v>30.1010101010101</v>
      </c>
      <c r="K586" s="71">
        <v>0</v>
      </c>
      <c r="L586" s="68">
        <v>5.5555555555555598</v>
      </c>
    </row>
    <row r="587" spans="1:12" x14ac:dyDescent="0.2">
      <c r="A587" s="72" t="s">
        <v>1489</v>
      </c>
      <c r="B587" s="66" t="s">
        <v>1490</v>
      </c>
      <c r="C587" s="67">
        <v>51</v>
      </c>
      <c r="D587" s="67" t="s">
        <v>345</v>
      </c>
      <c r="E587" s="71">
        <v>9.4264276284457396E-2</v>
      </c>
      <c r="F587" s="68">
        <v>17.6767676767677</v>
      </c>
      <c r="G587" s="71">
        <v>0.24706318924159401</v>
      </c>
      <c r="H587" s="68">
        <v>33.030303030303003</v>
      </c>
      <c r="I587" s="71">
        <v>2.92577062295457E-2</v>
      </c>
      <c r="J587" s="68">
        <v>70.202020202020194</v>
      </c>
      <c r="K587" s="71">
        <v>6.4719333822323899E-3</v>
      </c>
      <c r="L587" s="68">
        <v>14.4444444444444</v>
      </c>
    </row>
    <row r="588" spans="1:12" x14ac:dyDescent="0.2">
      <c r="A588" s="72" t="s">
        <v>1491</v>
      </c>
      <c r="B588" s="66" t="s">
        <v>1492</v>
      </c>
      <c r="C588" s="67">
        <v>51</v>
      </c>
      <c r="D588" s="67" t="s">
        <v>345</v>
      </c>
      <c r="E588" s="71">
        <v>9.3872949499181804E-2</v>
      </c>
      <c r="F588" s="68">
        <v>17.373737373737399</v>
      </c>
      <c r="G588" s="71">
        <v>0.24127780911742</v>
      </c>
      <c r="H588" s="68">
        <v>26.262626262626299</v>
      </c>
      <c r="I588" s="71">
        <v>2.3082550360839098E-2</v>
      </c>
      <c r="J588" s="68">
        <v>64.949494949494905</v>
      </c>
      <c r="K588" s="71">
        <v>1.7258489019286401E-2</v>
      </c>
      <c r="L588" s="68">
        <v>22.1212121212121</v>
      </c>
    </row>
    <row r="589" spans="1:12" x14ac:dyDescent="0.2">
      <c r="A589" s="72" t="s">
        <v>1493</v>
      </c>
      <c r="B589" s="66" t="s">
        <v>1494</v>
      </c>
      <c r="C589" s="67">
        <v>51</v>
      </c>
      <c r="D589" s="67" t="s">
        <v>345</v>
      </c>
      <c r="E589" s="71">
        <v>9.9351171408214506E-2</v>
      </c>
      <c r="F589" s="68">
        <v>21.414141414141401</v>
      </c>
      <c r="G589" s="71">
        <v>0.24367754129757299</v>
      </c>
      <c r="H589" s="68">
        <v>29.191919191919201</v>
      </c>
      <c r="I589" s="71">
        <v>4.7578169966222897E-3</v>
      </c>
      <c r="J589" s="68">
        <v>29.090909090909101</v>
      </c>
      <c r="K589" s="71">
        <v>4.9618155930448299E-2</v>
      </c>
      <c r="L589" s="68">
        <v>37.676767676767703</v>
      </c>
    </row>
    <row r="590" spans="1:12" x14ac:dyDescent="0.2">
      <c r="A590" s="72" t="s">
        <v>775</v>
      </c>
      <c r="B590" s="66" t="s">
        <v>1495</v>
      </c>
      <c r="C590" s="67">
        <v>51</v>
      </c>
      <c r="D590" s="67" t="s">
        <v>345</v>
      </c>
      <c r="E590" s="71">
        <v>0.106051267029266</v>
      </c>
      <c r="F590" s="68">
        <v>27.8787878787879</v>
      </c>
      <c r="G590" s="71">
        <v>0.24260140182482701</v>
      </c>
      <c r="H590" s="68">
        <v>27.575757575757599</v>
      </c>
      <c r="I590" s="71">
        <v>7.3395088135559103E-2</v>
      </c>
      <c r="J590" s="68">
        <v>85.353535353535307</v>
      </c>
      <c r="K590" s="71">
        <v>2.1573111274108001E-3</v>
      </c>
      <c r="L590" s="68">
        <v>8.9898989898989896</v>
      </c>
    </row>
    <row r="591" spans="1:12" x14ac:dyDescent="0.2">
      <c r="A591" s="72" t="s">
        <v>1496</v>
      </c>
      <c r="B591" s="66" t="s">
        <v>1497</v>
      </c>
      <c r="C591" s="67">
        <v>51</v>
      </c>
      <c r="D591" s="67" t="s">
        <v>345</v>
      </c>
      <c r="E591" s="71">
        <v>0.100569594413702</v>
      </c>
      <c r="F591" s="68">
        <v>22.828282828282799</v>
      </c>
      <c r="G591" s="71">
        <v>0.24490232861226699</v>
      </c>
      <c r="H591" s="68">
        <v>30.1010101010101</v>
      </c>
      <c r="I591" s="71">
        <v>8.5339283948894697E-3</v>
      </c>
      <c r="J591" s="68">
        <v>43.535353535353501</v>
      </c>
      <c r="K591" s="71">
        <v>4.8272526233949099E-2</v>
      </c>
      <c r="L591" s="68">
        <v>36.767676767676797</v>
      </c>
    </row>
    <row r="592" spans="1:12" x14ac:dyDescent="0.2">
      <c r="A592" s="72" t="s">
        <v>1498</v>
      </c>
      <c r="B592" s="66" t="s">
        <v>1499</v>
      </c>
      <c r="C592" s="67">
        <v>51</v>
      </c>
      <c r="D592" s="67" t="s">
        <v>345</v>
      </c>
      <c r="E592" s="71">
        <v>0.12271074627728799</v>
      </c>
      <c r="F592" s="68">
        <v>39.393939393939398</v>
      </c>
      <c r="G592" s="71">
        <v>0.32970993659824199</v>
      </c>
      <c r="H592" s="68">
        <v>86.060606060606105</v>
      </c>
      <c r="I592" s="71">
        <v>2.3321124341746099E-2</v>
      </c>
      <c r="J592" s="68">
        <v>65.252525252525203</v>
      </c>
      <c r="K592" s="71">
        <v>1.51011778918756E-2</v>
      </c>
      <c r="L592" s="68">
        <v>20.404040404040401</v>
      </c>
    </row>
    <row r="593" spans="1:12" x14ac:dyDescent="0.2">
      <c r="A593" s="72" t="s">
        <v>1500</v>
      </c>
      <c r="B593" s="66" t="s">
        <v>1501</v>
      </c>
      <c r="C593" s="67">
        <v>51</v>
      </c>
      <c r="D593" s="67" t="s">
        <v>345</v>
      </c>
      <c r="E593" s="71">
        <v>9.0797083934995707E-2</v>
      </c>
      <c r="F593" s="68">
        <v>13.9393939393939</v>
      </c>
      <c r="G593" s="71">
        <v>0.25521554963294601</v>
      </c>
      <c r="H593" s="68">
        <v>57.575757575757599</v>
      </c>
      <c r="I593" s="71">
        <v>4.2318354075765096E-3</v>
      </c>
      <c r="J593" s="68">
        <v>27.272727272727298</v>
      </c>
      <c r="K593" s="71">
        <v>1.2943866764464801E-2</v>
      </c>
      <c r="L593" s="68">
        <v>19.090909090909101</v>
      </c>
    </row>
    <row r="594" spans="1:12" x14ac:dyDescent="0.2">
      <c r="A594" s="72" t="s">
        <v>1502</v>
      </c>
      <c r="B594" s="66" t="s">
        <v>1503</v>
      </c>
      <c r="C594" s="67">
        <v>51</v>
      </c>
      <c r="D594" s="67" t="s">
        <v>345</v>
      </c>
      <c r="E594" s="71">
        <v>0.116810835227737</v>
      </c>
      <c r="F594" s="68">
        <v>35.959595959596001</v>
      </c>
      <c r="G594" s="71">
        <v>0.27785135117860399</v>
      </c>
      <c r="H594" s="68">
        <v>73.3333333333333</v>
      </c>
      <c r="I594" s="71">
        <v>7.0501392513705602E-3</v>
      </c>
      <c r="J594" s="68">
        <v>38.585858585858603</v>
      </c>
      <c r="K594" s="71">
        <v>6.55310152532355E-2</v>
      </c>
      <c r="L594" s="68">
        <v>42.020202020201999</v>
      </c>
    </row>
    <row r="595" spans="1:12" x14ac:dyDescent="0.2">
      <c r="A595" s="72" t="s">
        <v>1504</v>
      </c>
      <c r="B595" s="66" t="s">
        <v>1505</v>
      </c>
      <c r="C595" s="67">
        <v>51</v>
      </c>
      <c r="D595" s="67" t="s">
        <v>345</v>
      </c>
      <c r="E595" s="71">
        <v>0.24965011323905001</v>
      </c>
      <c r="F595" s="68">
        <v>81.616161616161605</v>
      </c>
      <c r="G595" s="71">
        <v>0.471593494821342</v>
      </c>
      <c r="H595" s="68">
        <v>93.131313131313107</v>
      </c>
      <c r="I595" s="71">
        <v>0.13038195506654801</v>
      </c>
      <c r="J595" s="68">
        <v>91.1111111111111</v>
      </c>
      <c r="K595" s="71">
        <v>0.14697488982925799</v>
      </c>
      <c r="L595" s="68">
        <v>54.848484848484802</v>
      </c>
    </row>
    <row r="596" spans="1:12" x14ac:dyDescent="0.2">
      <c r="A596" s="72" t="s">
        <v>1506</v>
      </c>
      <c r="B596" s="66" t="s">
        <v>1507</v>
      </c>
      <c r="C596" s="67">
        <v>51</v>
      </c>
      <c r="D596" s="67" t="s">
        <v>345</v>
      </c>
      <c r="E596" s="71">
        <v>0.18537822041837199</v>
      </c>
      <c r="F596" s="68">
        <v>68.585858585858603</v>
      </c>
      <c r="G596" s="71">
        <v>0.28518876519187097</v>
      </c>
      <c r="H596" s="68">
        <v>76.565656565656596</v>
      </c>
      <c r="I596" s="71">
        <v>2.4456961207767001E-2</v>
      </c>
      <c r="J596" s="68">
        <v>66.767676767676804</v>
      </c>
      <c r="K596" s="71">
        <v>0.24648893485547901</v>
      </c>
      <c r="L596" s="68">
        <v>74.242424242424207</v>
      </c>
    </row>
    <row r="597" spans="1:12" x14ac:dyDescent="0.2">
      <c r="A597" s="72" t="s">
        <v>1508</v>
      </c>
      <c r="B597" s="66" t="s">
        <v>1509</v>
      </c>
      <c r="C597" s="67">
        <v>51</v>
      </c>
      <c r="D597" s="67" t="s">
        <v>345</v>
      </c>
      <c r="E597" s="71">
        <v>0.17359492198446499</v>
      </c>
      <c r="F597" s="68">
        <v>64.848484848484802</v>
      </c>
      <c r="G597" s="71">
        <v>0.25732728085525902</v>
      </c>
      <c r="H597" s="68">
        <v>59.797979797979799</v>
      </c>
      <c r="I597" s="71">
        <v>8.3393057330128102E-3</v>
      </c>
      <c r="J597" s="68">
        <v>43.1313131313131</v>
      </c>
      <c r="K597" s="71">
        <v>0.25511817936512199</v>
      </c>
      <c r="L597" s="68">
        <v>75.151515151515099</v>
      </c>
    </row>
    <row r="598" spans="1:12" x14ac:dyDescent="0.2">
      <c r="A598" s="72" t="s">
        <v>1510</v>
      </c>
      <c r="B598" s="66" t="s">
        <v>1511</v>
      </c>
      <c r="C598" s="67">
        <v>51</v>
      </c>
      <c r="D598" s="67" t="s">
        <v>345</v>
      </c>
      <c r="E598" s="71">
        <v>0.46937171105759601</v>
      </c>
      <c r="F598" s="68">
        <v>99.595959595959599</v>
      </c>
      <c r="G598" s="71">
        <v>0.75448444593059805</v>
      </c>
      <c r="H598" s="68">
        <v>98.181818181818201</v>
      </c>
      <c r="I598" s="71">
        <v>0.47942243418750202</v>
      </c>
      <c r="J598" s="68">
        <v>99.595959595959599</v>
      </c>
      <c r="K598" s="71">
        <v>0.17420825305468701</v>
      </c>
      <c r="L598" s="68">
        <v>60.101010101010097</v>
      </c>
    </row>
    <row r="599" spans="1:12" x14ac:dyDescent="0.2">
      <c r="A599" s="72" t="s">
        <v>1512</v>
      </c>
      <c r="B599" s="66" t="s">
        <v>1513</v>
      </c>
      <c r="C599" s="67">
        <v>51</v>
      </c>
      <c r="D599" s="67" t="s">
        <v>345</v>
      </c>
      <c r="E599" s="71">
        <v>9.0044031256875101E-2</v>
      </c>
      <c r="F599" s="68">
        <v>13.030303030302999</v>
      </c>
      <c r="G599" s="71">
        <v>0.241848032692253</v>
      </c>
      <c r="H599" s="68">
        <v>26.8686868686869</v>
      </c>
      <c r="I599" s="71">
        <v>1.1025572059085499E-2</v>
      </c>
      <c r="J599" s="68">
        <v>48.8888888888889</v>
      </c>
      <c r="K599" s="71">
        <v>1.7258489019286401E-2</v>
      </c>
      <c r="L599" s="68">
        <v>22.1212121212121</v>
      </c>
    </row>
    <row r="600" spans="1:12" x14ac:dyDescent="0.2">
      <c r="A600" s="72" t="s">
        <v>1514</v>
      </c>
      <c r="B600" s="66" t="s">
        <v>1515</v>
      </c>
      <c r="C600" s="67">
        <v>51</v>
      </c>
      <c r="D600" s="67" t="s">
        <v>345</v>
      </c>
      <c r="E600" s="71">
        <v>0.10335007475147601</v>
      </c>
      <c r="F600" s="68">
        <v>25.252525252525299</v>
      </c>
      <c r="G600" s="71">
        <v>0.25849667523111602</v>
      </c>
      <c r="H600" s="68">
        <v>60.707070707070699</v>
      </c>
      <c r="I600" s="71">
        <v>1.7036570984738899E-2</v>
      </c>
      <c r="J600" s="68">
        <v>57.070707070707101</v>
      </c>
      <c r="K600" s="71">
        <v>3.4516978038572697E-2</v>
      </c>
      <c r="L600" s="68">
        <v>31.313131313131301</v>
      </c>
    </row>
    <row r="601" spans="1:12" x14ac:dyDescent="0.2">
      <c r="A601" s="72" t="s">
        <v>1516</v>
      </c>
      <c r="B601" s="66" t="s">
        <v>1517</v>
      </c>
      <c r="C601" s="67">
        <v>51</v>
      </c>
      <c r="D601" s="67" t="s">
        <v>345</v>
      </c>
      <c r="E601" s="71">
        <v>0.114434268440919</v>
      </c>
      <c r="F601" s="68">
        <v>34.343434343434303</v>
      </c>
      <c r="G601" s="71">
        <v>0.249999995429557</v>
      </c>
      <c r="H601" s="68">
        <v>41.212121212121197</v>
      </c>
      <c r="I601" s="71">
        <v>1.8840611110343801E-3</v>
      </c>
      <c r="J601" s="68">
        <v>13.7373737373737</v>
      </c>
      <c r="K601" s="71">
        <v>9.1418748782165105E-2</v>
      </c>
      <c r="L601" s="68">
        <v>46.6666666666667</v>
      </c>
    </row>
    <row r="602" spans="1:12" x14ac:dyDescent="0.2">
      <c r="A602" s="72" t="s">
        <v>1518</v>
      </c>
      <c r="B602" s="66" t="s">
        <v>1519</v>
      </c>
      <c r="C602" s="67">
        <v>51</v>
      </c>
      <c r="D602" s="67" t="s">
        <v>345</v>
      </c>
      <c r="E602" s="71">
        <v>0.14407493283363701</v>
      </c>
      <c r="F602" s="68">
        <v>50.101010101010097</v>
      </c>
      <c r="G602" s="71">
        <v>0.34708087488332201</v>
      </c>
      <c r="H602" s="68">
        <v>87.7777777777778</v>
      </c>
      <c r="I602" s="71">
        <v>3.3368456559730697E-2</v>
      </c>
      <c r="J602" s="68">
        <v>72.626262626262601</v>
      </c>
      <c r="K602" s="71">
        <v>5.1775467057859098E-2</v>
      </c>
      <c r="L602" s="68">
        <v>38.080808080808097</v>
      </c>
    </row>
    <row r="603" spans="1:12" x14ac:dyDescent="0.2">
      <c r="A603" s="72" t="s">
        <v>1520</v>
      </c>
      <c r="B603" s="66" t="s">
        <v>1521</v>
      </c>
      <c r="C603" s="67">
        <v>51</v>
      </c>
      <c r="D603" s="67" t="s">
        <v>345</v>
      </c>
      <c r="E603" s="71">
        <v>0.24571261446551501</v>
      </c>
      <c r="F603" s="68">
        <v>80.909090909090907</v>
      </c>
      <c r="G603" s="71">
        <v>0.38300271953841403</v>
      </c>
      <c r="H603" s="68">
        <v>89.898989898989896</v>
      </c>
      <c r="I603" s="71">
        <v>1.24467662312528E-2</v>
      </c>
      <c r="J603" s="68">
        <v>51.818181818181799</v>
      </c>
      <c r="K603" s="71">
        <v>0.34168835762687799</v>
      </c>
      <c r="L603" s="68">
        <v>83.737373737373701</v>
      </c>
    </row>
    <row r="604" spans="1:12" x14ac:dyDescent="0.2">
      <c r="A604" s="72" t="s">
        <v>1522</v>
      </c>
      <c r="B604" s="66" t="s">
        <v>1523</v>
      </c>
      <c r="C604" s="67">
        <v>51</v>
      </c>
      <c r="D604" s="67" t="s">
        <v>345</v>
      </c>
      <c r="E604" s="71">
        <v>0.17579580850610599</v>
      </c>
      <c r="F604" s="68">
        <v>65.353535353535307</v>
      </c>
      <c r="G604" s="71">
        <v>0.25050220743478202</v>
      </c>
      <c r="H604" s="68">
        <v>50.808080808080803</v>
      </c>
      <c r="I604" s="71">
        <v>3.0140068127794399E-2</v>
      </c>
      <c r="J604" s="68">
        <v>70.808080808080803</v>
      </c>
      <c r="K604" s="71">
        <v>0.24674514995574201</v>
      </c>
      <c r="L604" s="68">
        <v>74.343434343434296</v>
      </c>
    </row>
    <row r="605" spans="1:12" x14ac:dyDescent="0.2">
      <c r="A605" s="72" t="s">
        <v>1524</v>
      </c>
      <c r="B605" s="66" t="s">
        <v>1525</v>
      </c>
      <c r="C605" s="67">
        <v>51</v>
      </c>
      <c r="D605" s="67" t="s">
        <v>345</v>
      </c>
      <c r="E605" s="71">
        <v>0.20495276009518101</v>
      </c>
      <c r="F605" s="68">
        <v>74.545454545454504</v>
      </c>
      <c r="G605" s="71">
        <v>0.24363368867726601</v>
      </c>
      <c r="H605" s="68">
        <v>28.989898989899</v>
      </c>
      <c r="I605" s="71">
        <v>6.3796996919707902E-2</v>
      </c>
      <c r="J605" s="68">
        <v>82.727272727272705</v>
      </c>
      <c r="K605" s="71">
        <v>0.30742759468856901</v>
      </c>
      <c r="L605" s="68">
        <v>80.707070707070699</v>
      </c>
    </row>
    <row r="606" spans="1:12" x14ac:dyDescent="0.2">
      <c r="A606" s="72" t="s">
        <v>1456</v>
      </c>
      <c r="B606" s="66" t="s">
        <v>1526</v>
      </c>
      <c r="C606" s="67">
        <v>51</v>
      </c>
      <c r="D606" s="67" t="s">
        <v>345</v>
      </c>
      <c r="E606" s="71">
        <v>0.28137068429290901</v>
      </c>
      <c r="F606" s="68">
        <v>87.272727272727295</v>
      </c>
      <c r="G606" s="71">
        <v>0.45769839497100101</v>
      </c>
      <c r="H606" s="68">
        <v>92.525252525252498</v>
      </c>
      <c r="I606" s="71">
        <v>7.7362700357333003E-2</v>
      </c>
      <c r="J606" s="68">
        <v>85.959595959596001</v>
      </c>
      <c r="K606" s="71">
        <v>0.30905095755039202</v>
      </c>
      <c r="L606" s="68">
        <v>81.010101010100996</v>
      </c>
    </row>
    <row r="607" spans="1:12" x14ac:dyDescent="0.2">
      <c r="A607" s="72" t="s">
        <v>1527</v>
      </c>
      <c r="B607" s="66" t="s">
        <v>1528</v>
      </c>
      <c r="C607" s="67">
        <v>51</v>
      </c>
      <c r="D607" s="67" t="s">
        <v>345</v>
      </c>
      <c r="E607" s="71">
        <v>0.16698829753682501</v>
      </c>
      <c r="F607" s="68">
        <v>61.212121212121197</v>
      </c>
      <c r="G607" s="71">
        <v>0.25994843340235702</v>
      </c>
      <c r="H607" s="68">
        <v>61.919191919191903</v>
      </c>
      <c r="I607" s="71">
        <v>5.5918131550187003E-3</v>
      </c>
      <c r="J607" s="68">
        <v>32.424242424242401</v>
      </c>
      <c r="K607" s="71">
        <v>0.23542464605310101</v>
      </c>
      <c r="L607" s="68">
        <v>72.020202020202007</v>
      </c>
    </row>
    <row r="608" spans="1:12" x14ac:dyDescent="0.2">
      <c r="A608" s="72" t="s">
        <v>1529</v>
      </c>
      <c r="B608" s="66" t="s">
        <v>1530</v>
      </c>
      <c r="C608" s="67">
        <v>51</v>
      </c>
      <c r="D608" s="67" t="s">
        <v>345</v>
      </c>
      <c r="E608" s="71">
        <v>0.246471797398568</v>
      </c>
      <c r="F608" s="68">
        <v>81.1111111111111</v>
      </c>
      <c r="G608" s="71">
        <v>0.25523790130372098</v>
      </c>
      <c r="H608" s="68">
        <v>57.676767676767703</v>
      </c>
      <c r="I608" s="71">
        <v>1.45222855249076E-3</v>
      </c>
      <c r="J608" s="68">
        <v>10.909090909090899</v>
      </c>
      <c r="K608" s="71">
        <v>0.48272526233949198</v>
      </c>
      <c r="L608" s="68">
        <v>89.292929292929301</v>
      </c>
    </row>
    <row r="609" spans="1:12" x14ac:dyDescent="0.2">
      <c r="A609" s="72" t="s">
        <v>1531</v>
      </c>
      <c r="B609" s="66" t="s">
        <v>1532</v>
      </c>
      <c r="C609" s="67">
        <v>51</v>
      </c>
      <c r="D609" s="67" t="s">
        <v>345</v>
      </c>
      <c r="E609" s="71">
        <v>0.20312148707018901</v>
      </c>
      <c r="F609" s="68">
        <v>74.242424242424207</v>
      </c>
      <c r="G609" s="71">
        <v>0.24665231426529499</v>
      </c>
      <c r="H609" s="68">
        <v>32.323232323232297</v>
      </c>
      <c r="I609" s="71">
        <v>6.4780777571670596E-3</v>
      </c>
      <c r="J609" s="68">
        <v>36.767676767676797</v>
      </c>
      <c r="K609" s="71">
        <v>0.35623406918810502</v>
      </c>
      <c r="L609" s="68">
        <v>84.040404040403999</v>
      </c>
    </row>
    <row r="610" spans="1:12" x14ac:dyDescent="0.2">
      <c r="A610" s="72" t="s">
        <v>1533</v>
      </c>
      <c r="B610" s="66" t="s">
        <v>1534</v>
      </c>
      <c r="C610" s="67">
        <v>51</v>
      </c>
      <c r="D610" s="67" t="s">
        <v>345</v>
      </c>
      <c r="E610" s="71">
        <v>0.20659552281931301</v>
      </c>
      <c r="F610" s="68">
        <v>74.848484848484901</v>
      </c>
      <c r="G610" s="71">
        <v>0.23357831510425001</v>
      </c>
      <c r="H610" s="68">
        <v>21.2121212121212</v>
      </c>
      <c r="I610" s="71">
        <v>1.9721576794116701E-2</v>
      </c>
      <c r="J610" s="68">
        <v>61.1111111111111</v>
      </c>
      <c r="K610" s="71">
        <v>0.36648667655957201</v>
      </c>
      <c r="L610" s="68">
        <v>84.343434343434296</v>
      </c>
    </row>
    <row r="611" spans="1:12" x14ac:dyDescent="0.2">
      <c r="A611" s="72" t="s">
        <v>1535</v>
      </c>
      <c r="B611" s="66" t="s">
        <v>1536</v>
      </c>
      <c r="C611" s="67">
        <v>51</v>
      </c>
      <c r="D611" s="67" t="s">
        <v>345</v>
      </c>
      <c r="E611" s="71">
        <v>0.24504032071155299</v>
      </c>
      <c r="F611" s="68">
        <v>80.707070707070699</v>
      </c>
      <c r="G611" s="71">
        <v>0</v>
      </c>
      <c r="H611" s="68">
        <v>0.40404040404040398</v>
      </c>
      <c r="I611" s="71">
        <v>8.0425580020368204E-3</v>
      </c>
      <c r="J611" s="68">
        <v>41.818181818181799</v>
      </c>
      <c r="K611" s="71">
        <v>0.72707840413262104</v>
      </c>
      <c r="L611" s="68">
        <v>97.373737373737399</v>
      </c>
    </row>
    <row r="612" spans="1:12" x14ac:dyDescent="0.2">
      <c r="A612" s="72" t="s">
        <v>1537</v>
      </c>
      <c r="B612" s="66" t="s">
        <v>1538</v>
      </c>
      <c r="C612" s="67">
        <v>51</v>
      </c>
      <c r="D612" s="67" t="s">
        <v>345</v>
      </c>
      <c r="E612" s="71">
        <v>0.31490837859276</v>
      </c>
      <c r="F612" s="68">
        <v>92.2222222222222</v>
      </c>
      <c r="G612" s="71">
        <v>0.22037779922105699</v>
      </c>
      <c r="H612" s="68">
        <v>14.747474747474699</v>
      </c>
      <c r="I612" s="71">
        <v>4.7976502951285298E-2</v>
      </c>
      <c r="J612" s="68">
        <v>78.181818181818201</v>
      </c>
      <c r="K612" s="71">
        <v>0.67637083360593697</v>
      </c>
      <c r="L612" s="68">
        <v>96.060606060606105</v>
      </c>
    </row>
    <row r="613" spans="1:12" x14ac:dyDescent="0.2">
      <c r="A613" s="72" t="s">
        <v>1539</v>
      </c>
      <c r="B613" s="66" t="s">
        <v>1540</v>
      </c>
      <c r="C613" s="67">
        <v>51</v>
      </c>
      <c r="D613" s="67" t="s">
        <v>345</v>
      </c>
      <c r="E613" s="71">
        <v>0.29359219287001898</v>
      </c>
      <c r="F613" s="68">
        <v>89.393939393939405</v>
      </c>
      <c r="G613" s="71">
        <v>0.17247100522622999</v>
      </c>
      <c r="H613" s="68">
        <v>6.0606060606060597</v>
      </c>
      <c r="I613" s="71">
        <v>2.78763326233318E-2</v>
      </c>
      <c r="J613" s="68">
        <v>68.989898989899004</v>
      </c>
      <c r="K613" s="71">
        <v>0.68042924076049505</v>
      </c>
      <c r="L613" s="68">
        <v>96.363636363636402</v>
      </c>
    </row>
    <row r="614" spans="1:12" x14ac:dyDescent="0.2">
      <c r="A614" s="72" t="s">
        <v>1415</v>
      </c>
      <c r="B614" s="66" t="s">
        <v>1541</v>
      </c>
      <c r="C614" s="67">
        <v>51</v>
      </c>
      <c r="D614" s="67" t="s">
        <v>345</v>
      </c>
      <c r="E614" s="71">
        <v>0.22264801086175701</v>
      </c>
      <c r="F614" s="68">
        <v>77.575757575757606</v>
      </c>
      <c r="G614" s="71">
        <v>0.278029616250832</v>
      </c>
      <c r="H614" s="68">
        <v>73.737373737373701</v>
      </c>
      <c r="I614" s="71">
        <v>6.8731273450494498E-2</v>
      </c>
      <c r="J614" s="68">
        <v>84.242424242424207</v>
      </c>
      <c r="K614" s="71">
        <v>0.32118314288394501</v>
      </c>
      <c r="L614" s="68">
        <v>82.525252525252498</v>
      </c>
    </row>
    <row r="615" spans="1:12" x14ac:dyDescent="0.2">
      <c r="A615" s="72" t="s">
        <v>1542</v>
      </c>
      <c r="B615" s="66" t="s">
        <v>1543</v>
      </c>
      <c r="C615" s="67">
        <v>51</v>
      </c>
      <c r="D615" s="67" t="s">
        <v>345</v>
      </c>
      <c r="E615" s="71">
        <v>0.28679281042951499</v>
      </c>
      <c r="F615" s="68">
        <v>88.484848484848499</v>
      </c>
      <c r="G615" s="71">
        <v>0.44860642737383999</v>
      </c>
      <c r="H615" s="68">
        <v>92.323232323232304</v>
      </c>
      <c r="I615" s="71">
        <v>1.0212882985910599E-2</v>
      </c>
      <c r="J615" s="68">
        <v>46.969696969696997</v>
      </c>
      <c r="K615" s="71">
        <v>0.40155912092879298</v>
      </c>
      <c r="L615" s="68">
        <v>86.262626262626299</v>
      </c>
    </row>
    <row r="616" spans="1:12" x14ac:dyDescent="0.2">
      <c r="A616" s="72" t="s">
        <v>1544</v>
      </c>
      <c r="B616" s="66" t="s">
        <v>1545</v>
      </c>
      <c r="C616" s="67">
        <v>51</v>
      </c>
      <c r="D616" s="67" t="s">
        <v>345</v>
      </c>
      <c r="E616" s="71">
        <v>0.19339326330401399</v>
      </c>
      <c r="F616" s="68">
        <v>71.717171717171695</v>
      </c>
      <c r="G616" s="71">
        <v>0.32372840129539399</v>
      </c>
      <c r="H616" s="68">
        <v>85.151515151515198</v>
      </c>
      <c r="I616" s="71">
        <v>1.1585816622991499E-2</v>
      </c>
      <c r="J616" s="68">
        <v>49.797979797979799</v>
      </c>
      <c r="K616" s="71">
        <v>0.24486557199365599</v>
      </c>
      <c r="L616" s="68">
        <v>73.737373737373701</v>
      </c>
    </row>
    <row r="617" spans="1:12" x14ac:dyDescent="0.2">
      <c r="A617" s="72" t="s">
        <v>1546</v>
      </c>
      <c r="B617" s="66" t="s">
        <v>1547</v>
      </c>
      <c r="C617" s="67">
        <v>51</v>
      </c>
      <c r="D617" s="67" t="s">
        <v>345</v>
      </c>
      <c r="E617" s="71">
        <v>0.23030365074411599</v>
      </c>
      <c r="F617" s="68">
        <v>78.686868686868706</v>
      </c>
      <c r="G617" s="71">
        <v>0.16975704144227199</v>
      </c>
      <c r="H617" s="68">
        <v>5.5555555555555598</v>
      </c>
      <c r="I617" s="71">
        <v>2.1426374531560301E-2</v>
      </c>
      <c r="J617" s="68">
        <v>63.1313131313131</v>
      </c>
      <c r="K617" s="71">
        <v>0.49972753625851501</v>
      </c>
      <c r="L617" s="68">
        <v>90</v>
      </c>
    </row>
    <row r="618" spans="1:12" x14ac:dyDescent="0.2">
      <c r="A618" s="72" t="s">
        <v>1548</v>
      </c>
      <c r="B618" s="66" t="s">
        <v>1549</v>
      </c>
      <c r="C618" s="67">
        <v>51</v>
      </c>
      <c r="D618" s="67" t="s">
        <v>345</v>
      </c>
      <c r="E618" s="71">
        <v>0.28478867623375897</v>
      </c>
      <c r="F618" s="68">
        <v>88.181818181818201</v>
      </c>
      <c r="G618" s="71">
        <v>0.49637113188276699</v>
      </c>
      <c r="H618" s="68">
        <v>94.141414141414103</v>
      </c>
      <c r="I618" s="71">
        <v>6.1076124601670799E-2</v>
      </c>
      <c r="J618" s="68">
        <v>81.818181818181799</v>
      </c>
      <c r="K618" s="71">
        <v>0.29691877221683899</v>
      </c>
      <c r="L618" s="68">
        <v>79.595959595959599</v>
      </c>
    </row>
    <row r="619" spans="1:12" x14ac:dyDescent="0.2">
      <c r="A619" s="72" t="s">
        <v>1550</v>
      </c>
      <c r="B619" s="66" t="s">
        <v>1551</v>
      </c>
      <c r="C619" s="67">
        <v>51</v>
      </c>
      <c r="D619" s="67" t="s">
        <v>345</v>
      </c>
      <c r="E619" s="71">
        <v>0.428919116133687</v>
      </c>
      <c r="F619" s="68">
        <v>98.585858585858603</v>
      </c>
      <c r="G619" s="71">
        <v>0.65894711580675602</v>
      </c>
      <c r="H619" s="68">
        <v>97.272727272727295</v>
      </c>
      <c r="I619" s="71">
        <v>5.66136959659094E-2</v>
      </c>
      <c r="J619" s="68">
        <v>80.606060606060595</v>
      </c>
      <c r="K619" s="71">
        <v>0.57119653662839498</v>
      </c>
      <c r="L619" s="68">
        <v>93.131313131313107</v>
      </c>
    </row>
    <row r="620" spans="1:12" x14ac:dyDescent="0.2">
      <c r="A620" s="72" t="s">
        <v>1552</v>
      </c>
      <c r="B620" s="66" t="s">
        <v>1553</v>
      </c>
      <c r="C620" s="67">
        <v>51</v>
      </c>
      <c r="D620" s="67" t="s">
        <v>345</v>
      </c>
      <c r="E620" s="71">
        <v>0.46697618628103099</v>
      </c>
      <c r="F620" s="68">
        <v>99.494949494949495</v>
      </c>
      <c r="G620" s="71">
        <v>0.99959624115275203</v>
      </c>
      <c r="H620" s="68">
        <v>100</v>
      </c>
      <c r="I620" s="71">
        <v>6.69275748766055E-2</v>
      </c>
      <c r="J620" s="68">
        <v>83.535353535353494</v>
      </c>
      <c r="K620" s="71">
        <v>0.334404742813734</v>
      </c>
      <c r="L620" s="68">
        <v>83.3333333333333</v>
      </c>
    </row>
    <row r="621" spans="1:12" x14ac:dyDescent="0.2">
      <c r="A621" s="72" t="s">
        <v>1554</v>
      </c>
      <c r="B621" s="66" t="s">
        <v>1555</v>
      </c>
      <c r="C621" s="67">
        <v>51</v>
      </c>
      <c r="D621" s="67" t="s">
        <v>345</v>
      </c>
      <c r="E621" s="71">
        <v>0.172053759899471</v>
      </c>
      <c r="F621" s="68">
        <v>63.636363636363598</v>
      </c>
      <c r="G621" s="71">
        <v>0.27115482158895099</v>
      </c>
      <c r="H621" s="68">
        <v>69.090909090909093</v>
      </c>
      <c r="I621" s="71">
        <v>1.8211056566003501E-2</v>
      </c>
      <c r="J621" s="68">
        <v>58.8888888888889</v>
      </c>
      <c r="K621" s="71">
        <v>0.22679540154345801</v>
      </c>
      <c r="L621" s="68">
        <v>70.101010101010104</v>
      </c>
    </row>
    <row r="622" spans="1:12" x14ac:dyDescent="0.2">
      <c r="A622" s="72" t="s">
        <v>1460</v>
      </c>
      <c r="B622" s="66" t="s">
        <v>1556</v>
      </c>
      <c r="C622" s="67">
        <v>51</v>
      </c>
      <c r="D622" s="67" t="s">
        <v>345</v>
      </c>
      <c r="E622" s="71">
        <v>0.148514996327648</v>
      </c>
      <c r="F622" s="68">
        <v>52.525252525252498</v>
      </c>
      <c r="G622" s="71">
        <v>0.22015964856970799</v>
      </c>
      <c r="H622" s="68">
        <v>14.545454545454501</v>
      </c>
      <c r="I622" s="71">
        <v>1.9351368712975599E-2</v>
      </c>
      <c r="J622" s="68">
        <v>60.505050505050498</v>
      </c>
      <c r="K622" s="71">
        <v>0.206033971700261</v>
      </c>
      <c r="L622" s="68">
        <v>66.161616161616195</v>
      </c>
    </row>
    <row r="623" spans="1:12" x14ac:dyDescent="0.2">
      <c r="A623" s="72" t="s">
        <v>1557</v>
      </c>
      <c r="B623" s="66" t="s">
        <v>1558</v>
      </c>
      <c r="C623" s="67">
        <v>51</v>
      </c>
      <c r="D623" s="67" t="s">
        <v>345</v>
      </c>
      <c r="E623" s="71">
        <v>0.18931613602089001</v>
      </c>
      <c r="F623" s="68">
        <v>70.101010101010104</v>
      </c>
      <c r="G623" s="71">
        <v>0.38417457974985503</v>
      </c>
      <c r="H623" s="68">
        <v>90.101010101010104</v>
      </c>
      <c r="I623" s="71">
        <v>2.3321123453504199E-2</v>
      </c>
      <c r="J623" s="68">
        <v>65.151515151515198</v>
      </c>
      <c r="K623" s="71">
        <v>0.16045270485931001</v>
      </c>
      <c r="L623" s="68">
        <v>57.7777777777778</v>
      </c>
    </row>
    <row r="624" spans="1:12" x14ac:dyDescent="0.2">
      <c r="A624" s="72" t="s">
        <v>668</v>
      </c>
      <c r="B624" s="66" t="s">
        <v>1559</v>
      </c>
      <c r="C624" s="67">
        <v>51</v>
      </c>
      <c r="D624" s="67" t="s">
        <v>345</v>
      </c>
      <c r="E624" s="71">
        <v>0.19653521099332399</v>
      </c>
      <c r="F624" s="68">
        <v>72.626262626262601</v>
      </c>
      <c r="G624" s="71">
        <v>0.32043874638771702</v>
      </c>
      <c r="H624" s="68">
        <v>84.545454545454504</v>
      </c>
      <c r="I624" s="71">
        <v>1.9175010912865099E-2</v>
      </c>
      <c r="J624" s="68">
        <v>60.404040404040401</v>
      </c>
      <c r="K624" s="71">
        <v>0.24999187567938899</v>
      </c>
      <c r="L624" s="68">
        <v>74.747474747474797</v>
      </c>
    </row>
    <row r="625" spans="1:12" x14ac:dyDescent="0.2">
      <c r="A625" s="72" t="s">
        <v>1560</v>
      </c>
      <c r="B625" s="66" t="s">
        <v>1561</v>
      </c>
      <c r="C625" s="67">
        <v>51</v>
      </c>
      <c r="D625" s="67" t="s">
        <v>345</v>
      </c>
      <c r="E625" s="71">
        <v>0.41140351431059302</v>
      </c>
      <c r="F625" s="68">
        <v>97.676767676767696</v>
      </c>
      <c r="G625" s="71">
        <v>0.75424664213979398</v>
      </c>
      <c r="H625" s="68">
        <v>98.080808080808097</v>
      </c>
      <c r="I625" s="71">
        <v>0.27852228451187</v>
      </c>
      <c r="J625" s="68">
        <v>95.454545454545496</v>
      </c>
      <c r="K625" s="71">
        <v>0.201441616280116</v>
      </c>
      <c r="L625" s="68">
        <v>64.848484848484802</v>
      </c>
    </row>
    <row r="626" spans="1:12" x14ac:dyDescent="0.2">
      <c r="A626" s="72" t="s">
        <v>1562</v>
      </c>
      <c r="B626" s="66" t="s">
        <v>1563</v>
      </c>
      <c r="C626" s="67">
        <v>51</v>
      </c>
      <c r="D626" s="67" t="s">
        <v>345</v>
      </c>
      <c r="E626" s="71">
        <v>0.122997884990578</v>
      </c>
      <c r="F626" s="68">
        <v>39.595959595959599</v>
      </c>
      <c r="G626" s="71">
        <v>0.24055999122820301</v>
      </c>
      <c r="H626" s="68">
        <v>25.7575757575758</v>
      </c>
      <c r="I626" s="71">
        <v>3.4062579538099501E-4</v>
      </c>
      <c r="J626" s="68">
        <v>2.8282828282828301</v>
      </c>
      <c r="K626" s="71">
        <v>0.128093037948149</v>
      </c>
      <c r="L626" s="68">
        <v>52.020202020201999</v>
      </c>
    </row>
    <row r="627" spans="1:12" x14ac:dyDescent="0.2">
      <c r="A627" s="72" t="s">
        <v>1564</v>
      </c>
      <c r="B627" s="66" t="s">
        <v>1565</v>
      </c>
      <c r="C627" s="67">
        <v>51</v>
      </c>
      <c r="D627" s="67" t="s">
        <v>345</v>
      </c>
      <c r="E627" s="71">
        <v>0.104228917872683</v>
      </c>
      <c r="F627" s="68">
        <v>25.858585858585901</v>
      </c>
      <c r="G627" s="71">
        <v>0.23582269541765899</v>
      </c>
      <c r="H627" s="68">
        <v>22.626262626262601</v>
      </c>
      <c r="I627" s="71">
        <v>5.6727909958336703E-3</v>
      </c>
      <c r="J627" s="68">
        <v>32.828282828282802</v>
      </c>
      <c r="K627" s="71">
        <v>7.1191267204556194E-2</v>
      </c>
      <c r="L627" s="68">
        <v>43.737373737373701</v>
      </c>
    </row>
    <row r="628" spans="1:12" x14ac:dyDescent="0.2">
      <c r="A628" s="72" t="s">
        <v>1566</v>
      </c>
      <c r="B628" s="66" t="s">
        <v>1567</v>
      </c>
      <c r="C628" s="67">
        <v>51</v>
      </c>
      <c r="D628" s="67" t="s">
        <v>345</v>
      </c>
      <c r="E628" s="71">
        <v>0.128354597452674</v>
      </c>
      <c r="F628" s="68">
        <v>42.828282828282802</v>
      </c>
      <c r="G628" s="71">
        <v>0.23677781647792301</v>
      </c>
      <c r="H628" s="68">
        <v>23.3333333333333</v>
      </c>
      <c r="I628" s="71">
        <v>5.9034414709859097E-3</v>
      </c>
      <c r="J628" s="68">
        <v>34.343434343434303</v>
      </c>
      <c r="K628" s="71">
        <v>0.142382534409112</v>
      </c>
      <c r="L628" s="68">
        <v>53.737373737373701</v>
      </c>
    </row>
    <row r="629" spans="1:12" x14ac:dyDescent="0.2">
      <c r="A629" s="72" t="s">
        <v>1568</v>
      </c>
      <c r="B629" s="66" t="s">
        <v>1569</v>
      </c>
      <c r="C629" s="67">
        <v>51</v>
      </c>
      <c r="D629" s="67" t="s">
        <v>345</v>
      </c>
      <c r="E629" s="71">
        <v>8.1691074716414194E-2</v>
      </c>
      <c r="F629" s="68">
        <v>5.4545454545454497</v>
      </c>
      <c r="G629" s="71">
        <v>0.23302314327442999</v>
      </c>
      <c r="H629" s="68">
        <v>20.505050505050502</v>
      </c>
      <c r="I629" s="71">
        <v>1.2635252377582601E-3</v>
      </c>
      <c r="J629" s="68">
        <v>9.3939393939393891</v>
      </c>
      <c r="K629" s="71">
        <v>1.0786555637054E-2</v>
      </c>
      <c r="L629" s="68">
        <v>17.373737373737399</v>
      </c>
    </row>
    <row r="630" spans="1:12" x14ac:dyDescent="0.2">
      <c r="A630" s="72" t="s">
        <v>1570</v>
      </c>
      <c r="B630" s="66" t="s">
        <v>1571</v>
      </c>
      <c r="C630" s="67">
        <v>51</v>
      </c>
      <c r="D630" s="67" t="s">
        <v>345</v>
      </c>
      <c r="E630" s="71">
        <v>0.120075556865783</v>
      </c>
      <c r="F630" s="68">
        <v>38.080808080808097</v>
      </c>
      <c r="G630" s="71">
        <v>0.20873346330735901</v>
      </c>
      <c r="H630" s="68">
        <v>10.4040404040404</v>
      </c>
      <c r="I630" s="71">
        <v>3.9843691951423899E-3</v>
      </c>
      <c r="J630" s="68">
        <v>26.363636363636399</v>
      </c>
      <c r="K630" s="71">
        <v>0.147508838094846</v>
      </c>
      <c r="L630" s="68">
        <v>54.949494949494898</v>
      </c>
    </row>
    <row r="631" spans="1:12" x14ac:dyDescent="0.2">
      <c r="A631" s="72" t="s">
        <v>1572</v>
      </c>
      <c r="B631" s="66" t="s">
        <v>1573</v>
      </c>
      <c r="C631" s="67">
        <v>51</v>
      </c>
      <c r="D631" s="67" t="s">
        <v>345</v>
      </c>
      <c r="E631" s="71">
        <v>0.123471223601452</v>
      </c>
      <c r="F631" s="68">
        <v>39.797979797979799</v>
      </c>
      <c r="G631" s="71">
        <v>0.216665511387932</v>
      </c>
      <c r="H631" s="68">
        <v>12.8282828282828</v>
      </c>
      <c r="I631" s="71">
        <v>1.7025876958633002E-2</v>
      </c>
      <c r="J631" s="68">
        <v>56.969696969696997</v>
      </c>
      <c r="K631" s="71">
        <v>0.136722282457792</v>
      </c>
      <c r="L631" s="68">
        <v>53.3333333333333</v>
      </c>
    </row>
    <row r="632" spans="1:12" x14ac:dyDescent="0.2">
      <c r="A632" s="72" t="s">
        <v>1574</v>
      </c>
      <c r="B632" s="66" t="s">
        <v>1575</v>
      </c>
      <c r="C632" s="67">
        <v>51</v>
      </c>
      <c r="D632" s="67" t="s">
        <v>345</v>
      </c>
      <c r="E632" s="71">
        <v>0.13258306664255101</v>
      </c>
      <c r="F632" s="68">
        <v>44.646464646464601</v>
      </c>
      <c r="G632" s="71">
        <v>0.233421310381662</v>
      </c>
      <c r="H632" s="68">
        <v>21.010101010101</v>
      </c>
      <c r="I632" s="71">
        <v>3.40775404704311E-2</v>
      </c>
      <c r="J632" s="68">
        <v>73.232323232323196</v>
      </c>
      <c r="K632" s="71">
        <v>0.13025034907555899</v>
      </c>
      <c r="L632" s="68">
        <v>52.525252525252498</v>
      </c>
    </row>
    <row r="633" spans="1:12" x14ac:dyDescent="0.2">
      <c r="A633" s="72" t="s">
        <v>1576</v>
      </c>
      <c r="B633" s="66" t="s">
        <v>1577</v>
      </c>
      <c r="C633" s="67">
        <v>51</v>
      </c>
      <c r="D633" s="67" t="s">
        <v>345</v>
      </c>
      <c r="E633" s="71">
        <v>0.113984009603085</v>
      </c>
      <c r="F633" s="68">
        <v>34.040404040403999</v>
      </c>
      <c r="G633" s="71">
        <v>0.24827151423972299</v>
      </c>
      <c r="H633" s="68">
        <v>35.454545454545503</v>
      </c>
      <c r="I633" s="71">
        <v>6.13208476583708E-2</v>
      </c>
      <c r="J633" s="68">
        <v>81.919191919191903</v>
      </c>
      <c r="K633" s="71">
        <v>3.2359666911161898E-2</v>
      </c>
      <c r="L633" s="68">
        <v>30</v>
      </c>
    </row>
    <row r="634" spans="1:12" x14ac:dyDescent="0.2">
      <c r="A634" s="72" t="s">
        <v>1578</v>
      </c>
      <c r="B634" s="66" t="s">
        <v>1579</v>
      </c>
      <c r="C634" s="67">
        <v>51</v>
      </c>
      <c r="D634" s="67" t="s">
        <v>345</v>
      </c>
      <c r="E634" s="71">
        <v>0.111356114620679</v>
      </c>
      <c r="F634" s="68">
        <v>32.727272727272698</v>
      </c>
      <c r="G634" s="71">
        <v>0.240032156249468</v>
      </c>
      <c r="H634" s="68">
        <v>25.454545454545499</v>
      </c>
      <c r="I634" s="71">
        <v>6.9320610852258097E-3</v>
      </c>
      <c r="J634" s="68">
        <v>37.979797979798001</v>
      </c>
      <c r="K634" s="71">
        <v>8.7104126527343506E-2</v>
      </c>
      <c r="L634" s="68">
        <v>45.959595959596001</v>
      </c>
    </row>
    <row r="635" spans="1:12" x14ac:dyDescent="0.2">
      <c r="A635" s="72" t="s">
        <v>1580</v>
      </c>
      <c r="B635" s="66" t="s">
        <v>1581</v>
      </c>
      <c r="C635" s="67">
        <v>51</v>
      </c>
      <c r="D635" s="67" t="s">
        <v>345</v>
      </c>
      <c r="E635" s="71">
        <v>0.158199753144767</v>
      </c>
      <c r="F635" s="68">
        <v>57.272727272727302</v>
      </c>
      <c r="G635" s="71">
        <v>0.24326970763709099</v>
      </c>
      <c r="H635" s="68">
        <v>28.686868686868699</v>
      </c>
      <c r="I635" s="71">
        <v>1.0312094298417401E-3</v>
      </c>
      <c r="J635" s="68">
        <v>7.3737373737373701</v>
      </c>
      <c r="K635" s="71">
        <v>0.23029834236736799</v>
      </c>
      <c r="L635" s="68">
        <v>71.010101010100996</v>
      </c>
    </row>
    <row r="636" spans="1:12" x14ac:dyDescent="0.2">
      <c r="A636" s="72" t="s">
        <v>1582</v>
      </c>
      <c r="B636" s="66" t="s">
        <v>1583</v>
      </c>
      <c r="C636" s="67">
        <v>51</v>
      </c>
      <c r="D636" s="67" t="s">
        <v>345</v>
      </c>
      <c r="E636" s="71">
        <v>0.18088566746811799</v>
      </c>
      <c r="F636" s="68">
        <v>67.373737373737399</v>
      </c>
      <c r="G636" s="71">
        <v>0.24304742193356499</v>
      </c>
      <c r="H636" s="68">
        <v>28.383838383838398</v>
      </c>
      <c r="I636" s="71">
        <v>1.3451785574518399E-3</v>
      </c>
      <c r="J636" s="68">
        <v>10</v>
      </c>
      <c r="K636" s="71">
        <v>0.29826440191333797</v>
      </c>
      <c r="L636" s="68">
        <v>79.696969696969703</v>
      </c>
    </row>
    <row r="637" spans="1:12" x14ac:dyDescent="0.2">
      <c r="A637" s="72" t="s">
        <v>1584</v>
      </c>
      <c r="B637" s="66" t="s">
        <v>1585</v>
      </c>
      <c r="C637" s="67">
        <v>51</v>
      </c>
      <c r="D637" s="67" t="s">
        <v>345</v>
      </c>
      <c r="E637" s="71">
        <v>0.15280255096523401</v>
      </c>
      <c r="F637" s="68">
        <v>54.343434343434303</v>
      </c>
      <c r="G637" s="71">
        <v>0.23821748821338901</v>
      </c>
      <c r="H637" s="68">
        <v>23.939393939393899</v>
      </c>
      <c r="I637" s="71">
        <v>8.4959410307312508E-3</v>
      </c>
      <c r="J637" s="68">
        <v>43.232323232323203</v>
      </c>
      <c r="K637" s="71">
        <v>0.211694223651582</v>
      </c>
      <c r="L637" s="68">
        <v>67.272727272727295</v>
      </c>
    </row>
    <row r="638" spans="1:12" x14ac:dyDescent="0.2">
      <c r="A638" s="72" t="s">
        <v>1586</v>
      </c>
      <c r="B638" s="66" t="s">
        <v>1587</v>
      </c>
      <c r="C638" s="67">
        <v>51</v>
      </c>
      <c r="D638" s="67" t="s">
        <v>345</v>
      </c>
      <c r="E638" s="71">
        <v>0.100099723213548</v>
      </c>
      <c r="F638" s="68">
        <v>22.020202020201999</v>
      </c>
      <c r="G638" s="71">
        <v>0.171049012783245</v>
      </c>
      <c r="H638" s="68">
        <v>5.6565656565656601</v>
      </c>
      <c r="I638" s="71">
        <v>1.41009856737164E-2</v>
      </c>
      <c r="J638" s="68">
        <v>53.939393939393902</v>
      </c>
      <c r="K638" s="71">
        <v>0.11514917118368399</v>
      </c>
      <c r="L638" s="68">
        <v>50.303030303030297</v>
      </c>
    </row>
    <row r="639" spans="1:12" x14ac:dyDescent="0.2">
      <c r="A639" s="72" t="s">
        <v>1588</v>
      </c>
      <c r="B639" s="66" t="s">
        <v>1589</v>
      </c>
      <c r="C639" s="67">
        <v>51</v>
      </c>
      <c r="D639" s="67" t="s">
        <v>345</v>
      </c>
      <c r="E639" s="71">
        <v>0.110225745344637</v>
      </c>
      <c r="F639" s="68">
        <v>31.515151515151501</v>
      </c>
      <c r="G639" s="71">
        <v>0.29654660461868099</v>
      </c>
      <c r="H639" s="68">
        <v>80.404040404040401</v>
      </c>
      <c r="I639" s="71">
        <v>1.4714831268532401E-2</v>
      </c>
      <c r="J639" s="68">
        <v>54.747474747474698</v>
      </c>
      <c r="K639" s="71">
        <v>1.94158001466972E-2</v>
      </c>
      <c r="L639" s="68">
        <v>23.737373737373701</v>
      </c>
    </row>
    <row r="640" spans="1:12" x14ac:dyDescent="0.2">
      <c r="A640" s="72" t="s">
        <v>1590</v>
      </c>
      <c r="B640" s="66" t="s">
        <v>1591</v>
      </c>
      <c r="C640" s="67">
        <v>51</v>
      </c>
      <c r="D640" s="67" t="s">
        <v>345</v>
      </c>
      <c r="E640" s="71">
        <v>8.6028918868495494E-2</v>
      </c>
      <c r="F640" s="68">
        <v>9.1919191919191903</v>
      </c>
      <c r="G640" s="71">
        <v>0.21485634979808699</v>
      </c>
      <c r="H640" s="68">
        <v>12.2222222222222</v>
      </c>
      <c r="I640" s="71">
        <v>8.7134287688272107E-3</v>
      </c>
      <c r="J640" s="68">
        <v>44.141414141414103</v>
      </c>
      <c r="K640" s="71">
        <v>3.4516978038572697E-2</v>
      </c>
      <c r="L640" s="68">
        <v>31.313131313131301</v>
      </c>
    </row>
    <row r="641" spans="1:12" x14ac:dyDescent="0.2">
      <c r="A641" s="72" t="s">
        <v>1592</v>
      </c>
      <c r="B641" s="66" t="s">
        <v>1593</v>
      </c>
      <c r="C641" s="67">
        <v>51</v>
      </c>
      <c r="D641" s="67" t="s">
        <v>345</v>
      </c>
      <c r="E641" s="71">
        <v>8.6061431195413596E-2</v>
      </c>
      <c r="F641" s="68">
        <v>9.2929292929292906</v>
      </c>
      <c r="G641" s="71">
        <v>0.23536352483930301</v>
      </c>
      <c r="H641" s="68">
        <v>22.2222222222222</v>
      </c>
      <c r="I641" s="71">
        <v>2.06634576195272E-2</v>
      </c>
      <c r="J641" s="68">
        <v>62.323232323232297</v>
      </c>
      <c r="K641" s="71">
        <v>2.1573111274108001E-3</v>
      </c>
      <c r="L641" s="68">
        <v>8.9898989898989896</v>
      </c>
    </row>
    <row r="642" spans="1:12" x14ac:dyDescent="0.2">
      <c r="A642" s="72" t="s">
        <v>1594</v>
      </c>
      <c r="B642" s="66" t="s">
        <v>1595</v>
      </c>
      <c r="C642" s="67">
        <v>51</v>
      </c>
      <c r="D642" s="67" t="s">
        <v>345</v>
      </c>
      <c r="E642" s="71">
        <v>9.6278849520676002E-2</v>
      </c>
      <c r="F642" s="68">
        <v>18.989898989899</v>
      </c>
      <c r="G642" s="71">
        <v>0.24923240996537199</v>
      </c>
      <c r="H642" s="68">
        <v>38.181818181818201</v>
      </c>
      <c r="I642" s="71">
        <v>3.9604138596655701E-2</v>
      </c>
      <c r="J642" s="68">
        <v>75.5555555555556</v>
      </c>
      <c r="K642" s="71">
        <v>0</v>
      </c>
      <c r="L642" s="68">
        <v>5.5555555555555598</v>
      </c>
    </row>
    <row r="643" spans="1:12" x14ac:dyDescent="0.2">
      <c r="A643" s="72" t="s">
        <v>1596</v>
      </c>
      <c r="B643" s="66" t="s">
        <v>1597</v>
      </c>
      <c r="C643" s="67">
        <v>51</v>
      </c>
      <c r="D643" s="67" t="s">
        <v>345</v>
      </c>
      <c r="E643" s="71">
        <v>0.13641548610015999</v>
      </c>
      <c r="F643" s="68">
        <v>46.464646464646499</v>
      </c>
      <c r="G643" s="71">
        <v>0.24138533353953101</v>
      </c>
      <c r="H643" s="68">
        <v>26.464646464646499</v>
      </c>
      <c r="I643" s="71">
        <v>0.167861124760948</v>
      </c>
      <c r="J643" s="68">
        <v>92.424242424242394</v>
      </c>
      <c r="K643" s="71">
        <v>0</v>
      </c>
      <c r="L643" s="68">
        <v>5.5555555555555598</v>
      </c>
    </row>
    <row r="644" spans="1:12" x14ac:dyDescent="0.2">
      <c r="A644" s="72" t="s">
        <v>775</v>
      </c>
      <c r="B644" s="66" t="s">
        <v>1598</v>
      </c>
      <c r="C644" s="67">
        <v>47</v>
      </c>
      <c r="D644" s="67" t="s">
        <v>345</v>
      </c>
      <c r="E644" s="71">
        <v>8.0775995855113497E-2</v>
      </c>
      <c r="F644" s="68">
        <v>8.0414012738853504</v>
      </c>
      <c r="G644" s="71">
        <v>0.235176960649983</v>
      </c>
      <c r="H644" s="68">
        <v>9.8328025477707008</v>
      </c>
      <c r="I644" s="71">
        <v>3.6761502734786698E-3</v>
      </c>
      <c r="J644" s="68">
        <v>33.996815286624198</v>
      </c>
      <c r="K644" s="71">
        <v>3.4748766418792199E-3</v>
      </c>
      <c r="L644" s="68">
        <v>74.681528662420405</v>
      </c>
    </row>
    <row r="645" spans="1:12" x14ac:dyDescent="0.2">
      <c r="A645" s="72" t="s">
        <v>1599</v>
      </c>
      <c r="B645" s="66" t="s">
        <v>1600</v>
      </c>
      <c r="C645" s="67">
        <v>47</v>
      </c>
      <c r="D645" s="67" t="s">
        <v>345</v>
      </c>
      <c r="E645" s="71">
        <v>9.0358107228035306E-2</v>
      </c>
      <c r="F645" s="68">
        <v>50.318471337579602</v>
      </c>
      <c r="G645" s="71">
        <v>0.24387638009280499</v>
      </c>
      <c r="H645" s="68">
        <v>15.963375796178299</v>
      </c>
      <c r="I645" s="71">
        <v>2.3723064949421301E-2</v>
      </c>
      <c r="J645" s="68">
        <v>74.203821656050906</v>
      </c>
      <c r="K645" s="71">
        <v>3.4748766418792199E-3</v>
      </c>
      <c r="L645" s="68">
        <v>74.681528662420405</v>
      </c>
    </row>
    <row r="646" spans="1:12" x14ac:dyDescent="0.2">
      <c r="A646" s="72" t="s">
        <v>1601</v>
      </c>
      <c r="B646" s="66" t="s">
        <v>1602</v>
      </c>
      <c r="C646" s="67">
        <v>51</v>
      </c>
      <c r="D646" s="67" t="s">
        <v>345</v>
      </c>
      <c r="E646" s="71">
        <v>0.106498259626033</v>
      </c>
      <c r="F646" s="68">
        <v>28.181818181818201</v>
      </c>
      <c r="G646" s="71">
        <v>0.208871369573846</v>
      </c>
      <c r="H646" s="68">
        <v>10.5050505050505</v>
      </c>
      <c r="I646" s="71">
        <v>9.9836853667198494E-2</v>
      </c>
      <c r="J646" s="68">
        <v>89.090909090909093</v>
      </c>
      <c r="K646" s="71">
        <v>1.0786555637054E-2</v>
      </c>
      <c r="L646" s="68">
        <v>17.373737373737399</v>
      </c>
    </row>
    <row r="647" spans="1:12" x14ac:dyDescent="0.2">
      <c r="A647" s="72" t="s">
        <v>1329</v>
      </c>
      <c r="B647" s="66" t="s">
        <v>1603</v>
      </c>
      <c r="C647" s="67">
        <v>51</v>
      </c>
      <c r="D647" s="67" t="s">
        <v>345</v>
      </c>
      <c r="E647" s="71">
        <v>8.9978742829525393E-2</v>
      </c>
      <c r="F647" s="68">
        <v>12.929292929292901</v>
      </c>
      <c r="G647" s="71">
        <v>0.206070437120114</v>
      </c>
      <c r="H647" s="68">
        <v>10.202020202020201</v>
      </c>
      <c r="I647" s="71">
        <v>4.2292680094354197E-2</v>
      </c>
      <c r="J647" s="68">
        <v>76.767676767676804</v>
      </c>
      <c r="K647" s="71">
        <v>2.1573111274107999E-2</v>
      </c>
      <c r="L647" s="68">
        <v>24.545454545454501</v>
      </c>
    </row>
    <row r="648" spans="1:12" x14ac:dyDescent="0.2">
      <c r="A648" s="72" t="s">
        <v>1604</v>
      </c>
      <c r="B648" s="66" t="s">
        <v>1605</v>
      </c>
      <c r="C648" s="67">
        <v>47</v>
      </c>
      <c r="D648" s="67" t="s">
        <v>345</v>
      </c>
      <c r="E648" s="71">
        <v>0.100084027443423</v>
      </c>
      <c r="F648" s="68">
        <v>63.773885350318501</v>
      </c>
      <c r="G648" s="71">
        <v>0.23205421111647001</v>
      </c>
      <c r="H648" s="68">
        <v>8.4792993630573203</v>
      </c>
      <c r="I648" s="71">
        <v>5.7773241288161699E-2</v>
      </c>
      <c r="J648" s="68">
        <v>86.265923566878996</v>
      </c>
      <c r="K648" s="71">
        <v>1.04246299256377E-2</v>
      </c>
      <c r="L648" s="68">
        <v>80.414012738853501</v>
      </c>
    </row>
    <row r="649" spans="1:12" x14ac:dyDescent="0.2">
      <c r="A649" s="72" t="s">
        <v>1606</v>
      </c>
      <c r="B649" s="66" t="s">
        <v>1607</v>
      </c>
      <c r="C649" s="67">
        <v>51</v>
      </c>
      <c r="D649" s="67" t="s">
        <v>345</v>
      </c>
      <c r="E649" s="71">
        <v>9.1680933755699995E-2</v>
      </c>
      <c r="F649" s="68">
        <v>14.545454545454501</v>
      </c>
      <c r="G649" s="71">
        <v>0.24212694665885701</v>
      </c>
      <c r="H649" s="68">
        <v>27.070707070707101</v>
      </c>
      <c r="I649" s="71">
        <v>9.1854322067241607E-3</v>
      </c>
      <c r="J649" s="68">
        <v>45.151515151515198</v>
      </c>
      <c r="K649" s="71">
        <v>2.3730422401518798E-2</v>
      </c>
      <c r="L649" s="68">
        <v>26.060606060606101</v>
      </c>
    </row>
    <row r="650" spans="1:12" x14ac:dyDescent="0.2">
      <c r="A650" s="72" t="s">
        <v>900</v>
      </c>
      <c r="B650" s="66" t="s">
        <v>1608</v>
      </c>
      <c r="C650" s="67">
        <v>51</v>
      </c>
      <c r="D650" s="67" t="s">
        <v>345</v>
      </c>
      <c r="E650" s="71">
        <v>8.4531682809304801E-2</v>
      </c>
      <c r="F650" s="68">
        <v>7.7777777777777803</v>
      </c>
      <c r="G650" s="71">
        <v>0.22663871086508</v>
      </c>
      <c r="H650" s="68">
        <v>17.171717171717201</v>
      </c>
      <c r="I650" s="71">
        <v>3.22591516131592E-3</v>
      </c>
      <c r="J650" s="68">
        <v>22.020202020201999</v>
      </c>
      <c r="K650" s="71">
        <v>2.3730422401518798E-2</v>
      </c>
      <c r="L650" s="68">
        <v>26.060606060606101</v>
      </c>
    </row>
    <row r="651" spans="1:12" x14ac:dyDescent="0.2">
      <c r="A651" s="72" t="s">
        <v>1609</v>
      </c>
      <c r="B651" s="66" t="s">
        <v>1610</v>
      </c>
      <c r="C651" s="67">
        <v>51</v>
      </c>
      <c r="D651" s="67" t="s">
        <v>345</v>
      </c>
      <c r="E651" s="71">
        <v>9.0535790464314203E-2</v>
      </c>
      <c r="F651" s="68">
        <v>13.535353535353501</v>
      </c>
      <c r="G651" s="71">
        <v>0.24877911346781101</v>
      </c>
      <c r="H651" s="68">
        <v>36.464646464646499</v>
      </c>
      <c r="I651" s="71">
        <v>5.5697689058452696E-3</v>
      </c>
      <c r="J651" s="68">
        <v>32.323232323232297</v>
      </c>
      <c r="K651" s="71">
        <v>1.7258489019286401E-2</v>
      </c>
      <c r="L651" s="68">
        <v>22.1212121212121</v>
      </c>
    </row>
    <row r="652" spans="1:12" x14ac:dyDescent="0.2">
      <c r="A652" s="72" t="s">
        <v>1611</v>
      </c>
      <c r="B652" s="66" t="s">
        <v>1612</v>
      </c>
      <c r="C652" s="67">
        <v>51</v>
      </c>
      <c r="D652" s="67" t="s">
        <v>345</v>
      </c>
      <c r="E652" s="71">
        <v>8.38310505812844E-2</v>
      </c>
      <c r="F652" s="68">
        <v>7.3737373737373701</v>
      </c>
      <c r="G652" s="71">
        <v>0.23920816338988701</v>
      </c>
      <c r="H652" s="68">
        <v>24.141414141414099</v>
      </c>
      <c r="I652" s="71">
        <v>3.6557438443224999E-3</v>
      </c>
      <c r="J652" s="68">
        <v>24.646464646464601</v>
      </c>
      <c r="K652" s="71">
        <v>8.6292445096431795E-3</v>
      </c>
      <c r="L652" s="68">
        <v>16.060606060606101</v>
      </c>
    </row>
    <row r="653" spans="1:12" x14ac:dyDescent="0.2">
      <c r="A653" s="72" t="s">
        <v>1613</v>
      </c>
      <c r="B653" s="66" t="s">
        <v>1614</v>
      </c>
      <c r="C653" s="67">
        <v>51</v>
      </c>
      <c r="D653" s="67" t="s">
        <v>345</v>
      </c>
      <c r="E653" s="71">
        <v>9.6735439169069404E-2</v>
      </c>
      <c r="F653" s="68">
        <v>19.494949494949498</v>
      </c>
      <c r="G653" s="71">
        <v>0.24890604205602099</v>
      </c>
      <c r="H653" s="68">
        <v>36.969696969696997</v>
      </c>
      <c r="I653" s="71">
        <v>2.46867515779302E-3</v>
      </c>
      <c r="J653" s="68">
        <v>17.8787878787879</v>
      </c>
      <c r="K653" s="71">
        <v>3.8831600293394303E-2</v>
      </c>
      <c r="L653" s="68">
        <v>32.828282828282802</v>
      </c>
    </row>
    <row r="654" spans="1:12" x14ac:dyDescent="0.2">
      <c r="A654" s="72" t="s">
        <v>1615</v>
      </c>
      <c r="B654" s="66" t="s">
        <v>1616</v>
      </c>
      <c r="C654" s="67">
        <v>51</v>
      </c>
      <c r="D654" s="67" t="s">
        <v>345</v>
      </c>
      <c r="E654" s="71">
        <v>8.7666009212995305E-2</v>
      </c>
      <c r="F654" s="68">
        <v>11.1111111111111</v>
      </c>
      <c r="G654" s="71">
        <v>0.25046527030001398</v>
      </c>
      <c r="H654" s="68">
        <v>50.707070707070699</v>
      </c>
      <c r="I654" s="71">
        <v>8.2181350841503496E-3</v>
      </c>
      <c r="J654" s="68">
        <v>42.424242424242401</v>
      </c>
      <c r="K654" s="71">
        <v>4.3146222548215898E-3</v>
      </c>
      <c r="L654" s="68">
        <v>12.020202020201999</v>
      </c>
    </row>
    <row r="655" spans="1:12" x14ac:dyDescent="0.2">
      <c r="A655" s="72" t="s">
        <v>1460</v>
      </c>
      <c r="B655" s="66" t="s">
        <v>1617</v>
      </c>
      <c r="C655" s="67">
        <v>51</v>
      </c>
      <c r="D655" s="67" t="s">
        <v>345</v>
      </c>
      <c r="E655" s="71">
        <v>8.3814098531606707E-2</v>
      </c>
      <c r="F655" s="68">
        <v>7.2727272727272698</v>
      </c>
      <c r="G655" s="71">
        <v>0.24943052309927</v>
      </c>
      <c r="H655" s="68">
        <v>38.484848484848499</v>
      </c>
      <c r="I655" s="71">
        <v>2.0117724955500699E-3</v>
      </c>
      <c r="J655" s="68">
        <v>14.8484848484848</v>
      </c>
      <c r="K655" s="71">
        <v>0</v>
      </c>
      <c r="L655" s="68">
        <v>5.5555555555555598</v>
      </c>
    </row>
    <row r="656" spans="1:12" x14ac:dyDescent="0.2">
      <c r="A656" s="72" t="s">
        <v>1094</v>
      </c>
      <c r="B656" s="66" t="s">
        <v>1618</v>
      </c>
      <c r="C656" s="67">
        <v>51</v>
      </c>
      <c r="D656" s="67" t="s">
        <v>345</v>
      </c>
      <c r="E656" s="71">
        <v>9.0707871646294194E-2</v>
      </c>
      <c r="F656" s="68">
        <v>13.7373737373737</v>
      </c>
      <c r="G656" s="71">
        <v>0.22755418067967501</v>
      </c>
      <c r="H656" s="68">
        <v>17.979797979798001</v>
      </c>
      <c r="I656" s="71">
        <v>1.8681700730277501E-2</v>
      </c>
      <c r="J656" s="68">
        <v>59.595959595959599</v>
      </c>
      <c r="K656" s="71">
        <v>2.5887733528929601E-2</v>
      </c>
      <c r="L656" s="68">
        <v>26.8686868686869</v>
      </c>
    </row>
    <row r="657" spans="1:12" x14ac:dyDescent="0.2">
      <c r="A657" s="72" t="s">
        <v>1619</v>
      </c>
      <c r="B657" s="66" t="s">
        <v>1620</v>
      </c>
      <c r="C657" s="67">
        <v>51</v>
      </c>
      <c r="D657" s="67" t="s">
        <v>345</v>
      </c>
      <c r="E657" s="71">
        <v>0.122426879976525</v>
      </c>
      <c r="F657" s="68">
        <v>39.191919191919197</v>
      </c>
      <c r="G657" s="71">
        <v>0.32207985235209602</v>
      </c>
      <c r="H657" s="68">
        <v>84.949494949494905</v>
      </c>
      <c r="I657" s="71">
        <v>6.3691872840838104E-3</v>
      </c>
      <c r="J657" s="68">
        <v>36.363636363636402</v>
      </c>
      <c r="K657" s="71">
        <v>3.8831600293394303E-2</v>
      </c>
      <c r="L657" s="68">
        <v>32.828282828282802</v>
      </c>
    </row>
    <row r="658" spans="1:12" x14ac:dyDescent="0.2">
      <c r="A658" s="72" t="s">
        <v>1621</v>
      </c>
      <c r="B658" s="66" t="s">
        <v>1622</v>
      </c>
      <c r="C658" s="67">
        <v>51</v>
      </c>
      <c r="D658" s="67" t="s">
        <v>345</v>
      </c>
      <c r="E658" s="71">
        <v>9.2870860686200402E-2</v>
      </c>
      <c r="F658" s="68">
        <v>16.262626262626299</v>
      </c>
      <c r="G658" s="71">
        <v>0.23483880268208099</v>
      </c>
      <c r="H658" s="68">
        <v>21.616161616161602</v>
      </c>
      <c r="I658" s="71">
        <v>9.25680133794771E-3</v>
      </c>
      <c r="J658" s="68">
        <v>45.252525252525302</v>
      </c>
      <c r="K658" s="71">
        <v>3.4516978038572697E-2</v>
      </c>
      <c r="L658" s="68">
        <v>31.313131313131301</v>
      </c>
    </row>
    <row r="659" spans="1:12" x14ac:dyDescent="0.2">
      <c r="A659" s="72" t="s">
        <v>1623</v>
      </c>
      <c r="B659" s="66" t="s">
        <v>1624</v>
      </c>
      <c r="C659" s="67">
        <v>51</v>
      </c>
      <c r="D659" s="67" t="s">
        <v>345</v>
      </c>
      <c r="E659" s="71">
        <v>0.10238709049573499</v>
      </c>
      <c r="F659" s="68">
        <v>24.545454545454501</v>
      </c>
      <c r="G659" s="71">
        <v>0.27016430461587998</v>
      </c>
      <c r="H659" s="68">
        <v>68.383838383838395</v>
      </c>
      <c r="I659" s="71">
        <v>3.0525033489092301E-2</v>
      </c>
      <c r="J659" s="68">
        <v>71.010101010100996</v>
      </c>
      <c r="K659" s="71">
        <v>6.4719333822323899E-3</v>
      </c>
      <c r="L659" s="68">
        <v>14.4444444444444</v>
      </c>
    </row>
    <row r="660" spans="1:12" x14ac:dyDescent="0.2">
      <c r="A660" s="72" t="s">
        <v>1625</v>
      </c>
      <c r="B660" s="66" t="s">
        <v>1626</v>
      </c>
      <c r="C660" s="67">
        <v>51</v>
      </c>
      <c r="D660" s="67" t="s">
        <v>345</v>
      </c>
      <c r="E660" s="71">
        <v>0.102542432572245</v>
      </c>
      <c r="F660" s="68">
        <v>24.949494949494898</v>
      </c>
      <c r="G660" s="71">
        <v>0.25178618936194302</v>
      </c>
      <c r="H660" s="68">
        <v>52.828282828282802</v>
      </c>
      <c r="I660" s="71">
        <v>9.7258932482523503E-3</v>
      </c>
      <c r="J660" s="68">
        <v>46.161616161616202</v>
      </c>
      <c r="K660" s="71">
        <v>4.6115215106538397E-2</v>
      </c>
      <c r="L660" s="68">
        <v>35.656565656565697</v>
      </c>
    </row>
    <row r="661" spans="1:12" x14ac:dyDescent="0.2">
      <c r="A661" s="72" t="s">
        <v>1627</v>
      </c>
      <c r="B661" s="66" t="s">
        <v>1628</v>
      </c>
      <c r="C661" s="67">
        <v>51</v>
      </c>
      <c r="D661" s="67" t="s">
        <v>345</v>
      </c>
      <c r="E661" s="71">
        <v>0.103317117455153</v>
      </c>
      <c r="F661" s="68">
        <v>25.151515151515198</v>
      </c>
      <c r="G661" s="71">
        <v>0.27390023562117499</v>
      </c>
      <c r="H661" s="68">
        <v>70.303030303030297</v>
      </c>
      <c r="I661" s="71">
        <v>3.1736494489463599E-2</v>
      </c>
      <c r="J661" s="68">
        <v>71.616161616161605</v>
      </c>
      <c r="K661" s="71">
        <v>4.3146222548215898E-3</v>
      </c>
      <c r="L661" s="68">
        <v>12.020202020201999</v>
      </c>
    </row>
    <row r="662" spans="1:12" x14ac:dyDescent="0.2">
      <c r="A662" s="72" t="s">
        <v>1502</v>
      </c>
      <c r="B662" s="66" t="s">
        <v>1629</v>
      </c>
      <c r="C662" s="67">
        <v>51</v>
      </c>
      <c r="D662" s="67" t="s">
        <v>345</v>
      </c>
      <c r="E662" s="71">
        <v>0.17696916213870301</v>
      </c>
      <c r="F662" s="68">
        <v>65.858585858585897</v>
      </c>
      <c r="G662" s="71">
        <v>0.34111450132886101</v>
      </c>
      <c r="H662" s="68">
        <v>87.171717171717205</v>
      </c>
      <c r="I662" s="71">
        <v>0.12507365126492401</v>
      </c>
      <c r="J662" s="68">
        <v>90.707070707070699</v>
      </c>
      <c r="K662" s="71">
        <v>6.4719333822323796E-2</v>
      </c>
      <c r="L662" s="68">
        <v>41.919191919191903</v>
      </c>
    </row>
    <row r="663" spans="1:12" x14ac:dyDescent="0.2">
      <c r="A663" s="72" t="s">
        <v>979</v>
      </c>
      <c r="B663" s="66" t="s">
        <v>1630</v>
      </c>
      <c r="C663" s="67">
        <v>51</v>
      </c>
      <c r="D663" s="67" t="s">
        <v>345</v>
      </c>
      <c r="E663" s="71">
        <v>9.2091863253818906E-2</v>
      </c>
      <c r="F663" s="68">
        <v>15.353535353535401</v>
      </c>
      <c r="G663" s="71">
        <v>0.25071324327251898</v>
      </c>
      <c r="H663" s="68">
        <v>51.414141414141397</v>
      </c>
      <c r="I663" s="71">
        <v>1.2618479724473001E-2</v>
      </c>
      <c r="J663" s="68">
        <v>52.2222222222222</v>
      </c>
      <c r="K663" s="71">
        <v>1.2943866764464801E-2</v>
      </c>
      <c r="L663" s="68">
        <v>19.090909090909101</v>
      </c>
    </row>
    <row r="664" spans="1:12" x14ac:dyDescent="0.2">
      <c r="A664" s="72" t="s">
        <v>1631</v>
      </c>
      <c r="B664" s="66" t="s">
        <v>1632</v>
      </c>
      <c r="C664" s="67">
        <v>51</v>
      </c>
      <c r="D664" s="67" t="s">
        <v>345</v>
      </c>
      <c r="E664" s="71">
        <v>0.104710837012765</v>
      </c>
      <c r="F664" s="68">
        <v>26.363636363636399</v>
      </c>
      <c r="G664" s="71">
        <v>0.27458277535659698</v>
      </c>
      <c r="H664" s="68">
        <v>70.909090909090907</v>
      </c>
      <c r="I664" s="71">
        <v>5.0327576431264103E-3</v>
      </c>
      <c r="J664" s="68">
        <v>29.8989898989899</v>
      </c>
      <c r="K664" s="71">
        <v>3.4516978038572697E-2</v>
      </c>
      <c r="L664" s="68">
        <v>31.313131313131301</v>
      </c>
    </row>
    <row r="665" spans="1:12" x14ac:dyDescent="0.2">
      <c r="A665" s="72" t="s">
        <v>1633</v>
      </c>
      <c r="B665" s="66" t="s">
        <v>1634</v>
      </c>
      <c r="C665" s="67">
        <v>51</v>
      </c>
      <c r="D665" s="67" t="s">
        <v>345</v>
      </c>
      <c r="E665" s="71">
        <v>0.15043512616124399</v>
      </c>
      <c r="F665" s="68">
        <v>53.3333333333333</v>
      </c>
      <c r="G665" s="71">
        <v>0.268683645874499</v>
      </c>
      <c r="H665" s="68">
        <v>67.575757575757606</v>
      </c>
      <c r="I665" s="71">
        <v>3.9961465034797798E-2</v>
      </c>
      <c r="J665" s="68">
        <v>75.757575757575793</v>
      </c>
      <c r="K665" s="71">
        <v>0.14266026757443701</v>
      </c>
      <c r="L665" s="68">
        <v>53.939393939393902</v>
      </c>
    </row>
    <row r="666" spans="1:12" x14ac:dyDescent="0.2">
      <c r="A666" s="72" t="s">
        <v>1635</v>
      </c>
      <c r="B666" s="66" t="s">
        <v>1636</v>
      </c>
      <c r="C666" s="67">
        <v>51</v>
      </c>
      <c r="D666" s="67" t="s">
        <v>345</v>
      </c>
      <c r="E666" s="71">
        <v>0.23742081641950799</v>
      </c>
      <c r="F666" s="68">
        <v>79.494949494949495</v>
      </c>
      <c r="G666" s="71">
        <v>0.51644875536705404</v>
      </c>
      <c r="H666" s="68">
        <v>94.747474747474698</v>
      </c>
      <c r="I666" s="71">
        <v>0.100080322854485</v>
      </c>
      <c r="J666" s="68">
        <v>89.191919191919197</v>
      </c>
      <c r="K666" s="71">
        <v>9.5733371036986606E-2</v>
      </c>
      <c r="L666" s="68">
        <v>47.474747474747502</v>
      </c>
    </row>
    <row r="667" spans="1:12" x14ac:dyDescent="0.2">
      <c r="A667" s="72" t="s">
        <v>1160</v>
      </c>
      <c r="B667" s="66" t="s">
        <v>1637</v>
      </c>
      <c r="C667" s="67">
        <v>51</v>
      </c>
      <c r="D667" s="67" t="s">
        <v>345</v>
      </c>
      <c r="E667" s="71">
        <v>0.173336685428054</v>
      </c>
      <c r="F667" s="68">
        <v>64.545454545454504</v>
      </c>
      <c r="G667" s="71">
        <v>0.27861664045336099</v>
      </c>
      <c r="H667" s="68">
        <v>74.040404040403999</v>
      </c>
      <c r="I667" s="71">
        <v>8.8224325784636307E-2</v>
      </c>
      <c r="J667" s="68">
        <v>88.080808080808097</v>
      </c>
      <c r="K667" s="71">
        <v>0.153169090046166</v>
      </c>
      <c r="L667" s="68">
        <v>56.060606060606098</v>
      </c>
    </row>
    <row r="668" spans="1:12" x14ac:dyDescent="0.2">
      <c r="A668" s="72" t="s">
        <v>1638</v>
      </c>
      <c r="B668" s="66" t="s">
        <v>1639</v>
      </c>
      <c r="C668" s="67">
        <v>51</v>
      </c>
      <c r="D668" s="67" t="s">
        <v>345</v>
      </c>
      <c r="E668" s="71">
        <v>0.32525942388890899</v>
      </c>
      <c r="F668" s="68">
        <v>93.030303030303003</v>
      </c>
      <c r="G668" s="71">
        <v>0.71648727757255104</v>
      </c>
      <c r="H668" s="68">
        <v>97.878787878787904</v>
      </c>
      <c r="I668" s="71">
        <v>0.112593837430242</v>
      </c>
      <c r="J668" s="68">
        <v>90.101010101010104</v>
      </c>
      <c r="K668" s="71">
        <v>0.14669715666393399</v>
      </c>
      <c r="L668" s="68">
        <v>54.747474747474698</v>
      </c>
    </row>
    <row r="669" spans="1:12" x14ac:dyDescent="0.2">
      <c r="A669" s="72" t="s">
        <v>1640</v>
      </c>
      <c r="B669" s="66" t="s">
        <v>1641</v>
      </c>
      <c r="C669" s="67">
        <v>47</v>
      </c>
      <c r="D669" s="67" t="s">
        <v>345</v>
      </c>
      <c r="E669" s="71">
        <v>0.100341694214654</v>
      </c>
      <c r="F669" s="68">
        <v>63.972929936305697</v>
      </c>
      <c r="G669" s="71">
        <v>0.23481566269295001</v>
      </c>
      <c r="H669" s="68">
        <v>9.7133757961783402</v>
      </c>
      <c r="I669" s="71">
        <v>6.62094199510109E-2</v>
      </c>
      <c r="J669" s="68">
        <v>87.6194267515924</v>
      </c>
      <c r="K669" s="71">
        <v>0</v>
      </c>
      <c r="L669" s="68">
        <v>67.237261146496806</v>
      </c>
    </row>
    <row r="670" spans="1:12" x14ac:dyDescent="0.2">
      <c r="A670" s="72" t="s">
        <v>1642</v>
      </c>
      <c r="B670" s="66" t="s">
        <v>1643</v>
      </c>
      <c r="C670" s="67">
        <v>47</v>
      </c>
      <c r="D670" s="67" t="s">
        <v>345</v>
      </c>
      <c r="E670" s="71">
        <v>7.8535895482095205E-2</v>
      </c>
      <c r="F670" s="68">
        <v>5.5334394904458604</v>
      </c>
      <c r="G670" s="71">
        <v>0.21303073476081499</v>
      </c>
      <c r="H670" s="68">
        <v>4.4585987261146496</v>
      </c>
      <c r="I670" s="71">
        <v>1.7276918341955899E-3</v>
      </c>
      <c r="J670" s="68">
        <v>20.1035031847134</v>
      </c>
      <c r="K670" s="71">
        <v>2.0849259851275299E-2</v>
      </c>
      <c r="L670" s="68">
        <v>84.554140127388493</v>
      </c>
    </row>
    <row r="671" spans="1:12" x14ac:dyDescent="0.2">
      <c r="A671" s="72" t="s">
        <v>1644</v>
      </c>
      <c r="B671" s="66" t="s">
        <v>1645</v>
      </c>
      <c r="C671" s="67">
        <v>47</v>
      </c>
      <c r="D671" s="67" t="s">
        <v>345</v>
      </c>
      <c r="E671" s="71">
        <v>8.0925392033101604E-2</v>
      </c>
      <c r="F671" s="68">
        <v>8.2404458598726098</v>
      </c>
      <c r="G671" s="71">
        <v>0.24201456826461201</v>
      </c>
      <c r="H671" s="68">
        <v>14.171974522293</v>
      </c>
      <c r="I671" s="71">
        <v>7.6160783469286601E-4</v>
      </c>
      <c r="J671" s="68">
        <v>9.8328025477707008</v>
      </c>
      <c r="K671" s="71">
        <v>0</v>
      </c>
      <c r="L671" s="68">
        <v>67.237261146496806</v>
      </c>
    </row>
    <row r="672" spans="1:12" x14ac:dyDescent="0.2">
      <c r="A672" s="72" t="s">
        <v>1646</v>
      </c>
      <c r="B672" s="66" t="s">
        <v>1647</v>
      </c>
      <c r="C672" s="67">
        <v>47</v>
      </c>
      <c r="D672" s="67" t="s">
        <v>345</v>
      </c>
      <c r="E672" s="71">
        <v>8.2853217503510601E-2</v>
      </c>
      <c r="F672" s="68">
        <v>11.863057324840799</v>
      </c>
      <c r="G672" s="71">
        <v>0.24662160615430301</v>
      </c>
      <c r="H672" s="68">
        <v>18.2722929936306</v>
      </c>
      <c r="I672" s="71">
        <v>1.9380463562288701E-3</v>
      </c>
      <c r="J672" s="68">
        <v>21.974522292993601</v>
      </c>
      <c r="K672" s="71">
        <v>0</v>
      </c>
      <c r="L672" s="68">
        <v>67.237261146496806</v>
      </c>
    </row>
    <row r="673" spans="1:12" x14ac:dyDescent="0.2">
      <c r="A673" s="72" t="s">
        <v>1648</v>
      </c>
      <c r="B673" s="66" t="s">
        <v>1649</v>
      </c>
      <c r="C673" s="67">
        <v>47</v>
      </c>
      <c r="D673" s="67" t="s">
        <v>345</v>
      </c>
      <c r="E673" s="71">
        <v>7.4971085382363495E-2</v>
      </c>
      <c r="F673" s="68">
        <v>3.6226114649681498</v>
      </c>
      <c r="G673" s="71">
        <v>0.22091991059149799</v>
      </c>
      <c r="H673" s="68">
        <v>5.8917197452229297</v>
      </c>
      <c r="I673" s="71">
        <v>3.99334555559253E-3</v>
      </c>
      <c r="J673" s="68">
        <v>36.425159235668801</v>
      </c>
      <c r="K673" s="71">
        <v>0</v>
      </c>
      <c r="L673" s="68">
        <v>67.237261146496806</v>
      </c>
    </row>
    <row r="674" spans="1:12" x14ac:dyDescent="0.2">
      <c r="A674" s="72" t="s">
        <v>1650</v>
      </c>
      <c r="B674" s="66" t="s">
        <v>1651</v>
      </c>
      <c r="C674" s="67">
        <v>47</v>
      </c>
      <c r="D674" s="67" t="s">
        <v>345</v>
      </c>
      <c r="E674" s="71">
        <v>7.9514740635244302E-2</v>
      </c>
      <c r="F674" s="68">
        <v>6.3296178343948997</v>
      </c>
      <c r="G674" s="71">
        <v>0.22821062013066401</v>
      </c>
      <c r="H674" s="68">
        <v>7.4442675159235696</v>
      </c>
      <c r="I674" s="71">
        <v>6.8587251331898597E-3</v>
      </c>
      <c r="J674" s="68">
        <v>48.686305732484101</v>
      </c>
      <c r="K674" s="71">
        <v>3.4748766418792199E-3</v>
      </c>
      <c r="L674" s="68">
        <v>74.681528662420405</v>
      </c>
    </row>
    <row r="675" spans="1:12" x14ac:dyDescent="0.2">
      <c r="A675" s="72" t="s">
        <v>1652</v>
      </c>
      <c r="B675" s="66" t="s">
        <v>1653</v>
      </c>
      <c r="C675" s="67">
        <v>47</v>
      </c>
      <c r="D675" s="67" t="s">
        <v>345</v>
      </c>
      <c r="E675" s="71">
        <v>8.2848402132805699E-2</v>
      </c>
      <c r="F675" s="68">
        <v>11.8232484076433</v>
      </c>
      <c r="G675" s="71">
        <v>0.247462196853413</v>
      </c>
      <c r="H675" s="68">
        <v>19.506369426751601</v>
      </c>
      <c r="I675" s="71">
        <v>1.08300954500395E-3</v>
      </c>
      <c r="J675" s="68">
        <v>13.375796178343901</v>
      </c>
      <c r="K675" s="71">
        <v>0</v>
      </c>
      <c r="L675" s="68">
        <v>67.237261146496806</v>
      </c>
    </row>
    <row r="676" spans="1:12" x14ac:dyDescent="0.2">
      <c r="A676" s="72" t="s">
        <v>1654</v>
      </c>
      <c r="B676" s="66" t="s">
        <v>1655</v>
      </c>
      <c r="C676" s="67">
        <v>47</v>
      </c>
      <c r="D676" s="67" t="s">
        <v>345</v>
      </c>
      <c r="E676" s="71">
        <v>8.2465039496017897E-2</v>
      </c>
      <c r="F676" s="68">
        <v>11.226114649681501</v>
      </c>
      <c r="G676" s="71">
        <v>0.230615153245292</v>
      </c>
      <c r="H676" s="68">
        <v>8.0812101910827998</v>
      </c>
      <c r="I676" s="71">
        <v>1.33050886008829E-2</v>
      </c>
      <c r="J676" s="68">
        <v>63.176751592356702</v>
      </c>
      <c r="K676" s="71">
        <v>3.4748766418792199E-3</v>
      </c>
      <c r="L676" s="68">
        <v>74.681528662420405</v>
      </c>
    </row>
    <row r="677" spans="1:12" x14ac:dyDescent="0.2">
      <c r="A677" s="72" t="s">
        <v>1656</v>
      </c>
      <c r="B677" s="66" t="s">
        <v>1657</v>
      </c>
      <c r="C677" s="67">
        <v>47</v>
      </c>
      <c r="D677" s="67" t="s">
        <v>345</v>
      </c>
      <c r="E677" s="71">
        <v>8.7907607264425994E-2</v>
      </c>
      <c r="F677" s="68">
        <v>43.9888535031847</v>
      </c>
      <c r="G677" s="71">
        <v>0.24556294658452699</v>
      </c>
      <c r="H677" s="68">
        <v>17.316878980891701</v>
      </c>
      <c r="I677" s="71">
        <v>1.8159875208750901E-2</v>
      </c>
      <c r="J677" s="68">
        <v>69.267515923566904</v>
      </c>
      <c r="K677" s="71">
        <v>0</v>
      </c>
      <c r="L677" s="68">
        <v>67.237261146496806</v>
      </c>
    </row>
    <row r="678" spans="1:12" x14ac:dyDescent="0.2">
      <c r="A678" s="72" t="s">
        <v>1237</v>
      </c>
      <c r="B678" s="66" t="s">
        <v>1658</v>
      </c>
      <c r="C678" s="67">
        <v>47</v>
      </c>
      <c r="D678" s="67" t="s">
        <v>345</v>
      </c>
      <c r="E678" s="71">
        <v>7.6172165388650598E-2</v>
      </c>
      <c r="F678" s="68">
        <v>4.2197452229299399</v>
      </c>
      <c r="G678" s="71">
        <v>0.219245228306224</v>
      </c>
      <c r="H678" s="68">
        <v>5.3742038216560504</v>
      </c>
      <c r="I678" s="71">
        <v>9.2712678597277297E-3</v>
      </c>
      <c r="J678" s="68">
        <v>55.493630573248403</v>
      </c>
      <c r="K678" s="71">
        <v>0</v>
      </c>
      <c r="L678" s="68">
        <v>67.237261146496806</v>
      </c>
    </row>
    <row r="679" spans="1:12" x14ac:dyDescent="0.2">
      <c r="A679" s="72" t="s">
        <v>1659</v>
      </c>
      <c r="B679" s="66" t="s">
        <v>1660</v>
      </c>
      <c r="C679" s="67">
        <v>47</v>
      </c>
      <c r="D679" s="67" t="s">
        <v>345</v>
      </c>
      <c r="E679" s="71">
        <v>7.81152915812523E-2</v>
      </c>
      <c r="F679" s="68">
        <v>5.2945859872611498</v>
      </c>
      <c r="G679" s="71">
        <v>0.23149360247661599</v>
      </c>
      <c r="H679" s="68">
        <v>8.2404458598726098</v>
      </c>
      <c r="I679" s="71">
        <v>2.8522722671410999E-3</v>
      </c>
      <c r="J679" s="68">
        <v>28.622611464968202</v>
      </c>
      <c r="K679" s="71">
        <v>0</v>
      </c>
      <c r="L679" s="68">
        <v>67.237261146496806</v>
      </c>
    </row>
    <row r="680" spans="1:12" x14ac:dyDescent="0.2">
      <c r="A680" s="72" t="s">
        <v>1661</v>
      </c>
      <c r="B680" s="66" t="s">
        <v>1662</v>
      </c>
      <c r="C680" s="67">
        <v>51</v>
      </c>
      <c r="D680" s="67" t="s">
        <v>345</v>
      </c>
      <c r="E680" s="71">
        <v>8.1637820240054906E-2</v>
      </c>
      <c r="F680" s="68">
        <v>5.3535353535353503</v>
      </c>
      <c r="G680" s="71">
        <v>0.237944301822205</v>
      </c>
      <c r="H680" s="68">
        <v>23.838383838383798</v>
      </c>
      <c r="I680" s="71">
        <v>2.6545366431378402E-3</v>
      </c>
      <c r="J680" s="68">
        <v>18.989898989899</v>
      </c>
      <c r="K680" s="71">
        <v>4.3146222548215898E-3</v>
      </c>
      <c r="L680" s="68">
        <v>12.020202020201999</v>
      </c>
    </row>
    <row r="681" spans="1:12" x14ac:dyDescent="0.2">
      <c r="A681" s="72" t="s">
        <v>1663</v>
      </c>
      <c r="B681" s="66" t="s">
        <v>1664</v>
      </c>
      <c r="C681" s="67">
        <v>51</v>
      </c>
      <c r="D681" s="67" t="s">
        <v>345</v>
      </c>
      <c r="E681" s="71">
        <v>7.5902260882230801E-2</v>
      </c>
      <c r="F681" s="68">
        <v>3.7373737373737401</v>
      </c>
      <c r="G681" s="71">
        <v>0.22217425623589801</v>
      </c>
      <c r="H681" s="68">
        <v>15.5555555555556</v>
      </c>
      <c r="I681" s="71">
        <v>1.2179041559727899E-3</v>
      </c>
      <c r="J681" s="68">
        <v>8.4848484848484897</v>
      </c>
      <c r="K681" s="71">
        <v>4.3146222548215898E-3</v>
      </c>
      <c r="L681" s="68">
        <v>12.020202020201999</v>
      </c>
    </row>
    <row r="682" spans="1:12" x14ac:dyDescent="0.2">
      <c r="A682" s="72" t="s">
        <v>1665</v>
      </c>
      <c r="B682" s="66" t="s">
        <v>1666</v>
      </c>
      <c r="C682" s="67">
        <v>47</v>
      </c>
      <c r="D682" s="67" t="s">
        <v>345</v>
      </c>
      <c r="E682" s="71">
        <v>7.9537354888516001E-2</v>
      </c>
      <c r="F682" s="68">
        <v>6.3694267515923597</v>
      </c>
      <c r="G682" s="71">
        <v>0.23807884736978399</v>
      </c>
      <c r="H682" s="68">
        <v>11.4649681528662</v>
      </c>
      <c r="I682" s="71">
        <v>5.3321729576411004E-4</v>
      </c>
      <c r="J682" s="68">
        <v>6.2101910828025497</v>
      </c>
      <c r="K682" s="71">
        <v>0</v>
      </c>
      <c r="L682" s="68">
        <v>67.237261146496806</v>
      </c>
    </row>
    <row r="683" spans="1:12" x14ac:dyDescent="0.2">
      <c r="A683" s="72" t="s">
        <v>1667</v>
      </c>
      <c r="B683" s="66" t="s">
        <v>1668</v>
      </c>
      <c r="C683" s="67">
        <v>47</v>
      </c>
      <c r="D683" s="67" t="s">
        <v>345</v>
      </c>
      <c r="E683" s="71">
        <v>0.123152496041448</v>
      </c>
      <c r="F683" s="68">
        <v>77.468152866241994</v>
      </c>
      <c r="G683" s="71">
        <v>0.27088202461722299</v>
      </c>
      <c r="H683" s="68">
        <v>72.770700636942706</v>
      </c>
      <c r="I683" s="71">
        <v>9.8575463507121097E-2</v>
      </c>
      <c r="J683" s="68">
        <v>90.724522292993598</v>
      </c>
      <c r="K683" s="71">
        <v>0</v>
      </c>
      <c r="L683" s="68">
        <v>67.237261146496806</v>
      </c>
    </row>
    <row r="684" spans="1:12" x14ac:dyDescent="0.2">
      <c r="A684" s="72" t="s">
        <v>1669</v>
      </c>
      <c r="B684" s="66" t="s">
        <v>1670</v>
      </c>
      <c r="C684" s="67">
        <v>47</v>
      </c>
      <c r="D684" s="67" t="s">
        <v>345</v>
      </c>
      <c r="E684" s="71">
        <v>8.5436498802613101E-2</v>
      </c>
      <c r="F684" s="68">
        <v>34.156050955414003</v>
      </c>
      <c r="G684" s="71">
        <v>0.24942090310416301</v>
      </c>
      <c r="H684" s="68">
        <v>22.770700636942699</v>
      </c>
      <c r="I684" s="71">
        <v>6.8885933036763299E-3</v>
      </c>
      <c r="J684" s="68">
        <v>48.765923566879003</v>
      </c>
      <c r="K684" s="71">
        <v>0</v>
      </c>
      <c r="L684" s="68">
        <v>67.237261146496806</v>
      </c>
    </row>
    <row r="685" spans="1:12" x14ac:dyDescent="0.2">
      <c r="A685" s="72" t="s">
        <v>1671</v>
      </c>
      <c r="B685" s="66" t="s">
        <v>1672</v>
      </c>
      <c r="C685" s="67">
        <v>47</v>
      </c>
      <c r="D685" s="67" t="s">
        <v>345</v>
      </c>
      <c r="E685" s="71">
        <v>0.133449920188111</v>
      </c>
      <c r="F685" s="68">
        <v>81.807324840764295</v>
      </c>
      <c r="G685" s="71">
        <v>0.24060927753553299</v>
      </c>
      <c r="H685" s="68">
        <v>12.937898089172</v>
      </c>
      <c r="I685" s="71">
        <v>0.15974048302879901</v>
      </c>
      <c r="J685" s="68">
        <v>92.993630573248396</v>
      </c>
      <c r="K685" s="71">
        <v>0</v>
      </c>
      <c r="L685" s="68">
        <v>67.237261146496806</v>
      </c>
    </row>
    <row r="686" spans="1:12" x14ac:dyDescent="0.2">
      <c r="A686" s="72" t="s">
        <v>534</v>
      </c>
      <c r="B686" s="66" t="s">
        <v>1673</v>
      </c>
      <c r="C686" s="67">
        <v>47</v>
      </c>
      <c r="D686" s="67" t="s">
        <v>345</v>
      </c>
      <c r="E686" s="71">
        <v>9.4654584037721506E-2</v>
      </c>
      <c r="F686" s="68">
        <v>57.165605095541402</v>
      </c>
      <c r="G686" s="71">
        <v>0.25316259357266202</v>
      </c>
      <c r="H686" s="68">
        <v>61.504777070063703</v>
      </c>
      <c r="I686" s="71">
        <v>3.08011585405026E-2</v>
      </c>
      <c r="J686" s="68">
        <v>78.901273885350307</v>
      </c>
      <c r="K686" s="71">
        <v>0</v>
      </c>
      <c r="L686" s="68">
        <v>67.237261146496806</v>
      </c>
    </row>
    <row r="687" spans="1:12" x14ac:dyDescent="0.2">
      <c r="A687" s="72" t="s">
        <v>1460</v>
      </c>
      <c r="B687" s="66" t="s">
        <v>1674</v>
      </c>
      <c r="C687" s="67">
        <v>47</v>
      </c>
      <c r="D687" s="67" t="s">
        <v>345</v>
      </c>
      <c r="E687" s="71">
        <v>8.6589558908953299E-2</v>
      </c>
      <c r="F687" s="68">
        <v>39.609872611465001</v>
      </c>
      <c r="G687" s="71">
        <v>0.248421741687748</v>
      </c>
      <c r="H687" s="68">
        <v>20.621019108280301</v>
      </c>
      <c r="I687" s="71">
        <v>1.13469350391122E-2</v>
      </c>
      <c r="J687" s="68">
        <v>59.9124203821656</v>
      </c>
      <c r="K687" s="71">
        <v>0</v>
      </c>
      <c r="L687" s="68">
        <v>67.237261146496806</v>
      </c>
    </row>
    <row r="688" spans="1:12" x14ac:dyDescent="0.2">
      <c r="A688" s="72" t="s">
        <v>668</v>
      </c>
      <c r="B688" s="66" t="s">
        <v>1675</v>
      </c>
      <c r="C688" s="67">
        <v>51</v>
      </c>
      <c r="D688" s="67" t="s">
        <v>345</v>
      </c>
      <c r="E688" s="71">
        <v>8.7115906191023496E-2</v>
      </c>
      <c r="F688" s="68">
        <v>10.5050505050505</v>
      </c>
      <c r="G688" s="71">
        <v>0.24566513301412399</v>
      </c>
      <c r="H688" s="68">
        <v>30.909090909090899</v>
      </c>
      <c r="I688" s="71">
        <v>1.3525274431536101E-2</v>
      </c>
      <c r="J688" s="68">
        <v>53.3333333333333</v>
      </c>
      <c r="K688" s="71">
        <v>2.1573111274108001E-3</v>
      </c>
      <c r="L688" s="68">
        <v>8.9898989898989896</v>
      </c>
    </row>
    <row r="689" spans="1:12" x14ac:dyDescent="0.2">
      <c r="A689" s="72" t="s">
        <v>1650</v>
      </c>
      <c r="B689" s="66" t="s">
        <v>1676</v>
      </c>
      <c r="C689" s="67">
        <v>51</v>
      </c>
      <c r="D689" s="67" t="s">
        <v>345</v>
      </c>
      <c r="E689" s="71">
        <v>9.3242850425749105E-2</v>
      </c>
      <c r="F689" s="68">
        <v>16.969696969697001</v>
      </c>
      <c r="G689" s="71">
        <v>0.252451155705052</v>
      </c>
      <c r="H689" s="68">
        <v>53.636363636363598</v>
      </c>
      <c r="I689" s="71">
        <v>2.5120084444784498E-2</v>
      </c>
      <c r="J689" s="68">
        <v>67.070707070707101</v>
      </c>
      <c r="K689" s="71">
        <v>2.1573111274108001E-3</v>
      </c>
      <c r="L689" s="68">
        <v>8.9898989898989896</v>
      </c>
    </row>
    <row r="690" spans="1:12" x14ac:dyDescent="0.2">
      <c r="A690" s="72" t="s">
        <v>1677</v>
      </c>
      <c r="B690" s="66" t="s">
        <v>1678</v>
      </c>
      <c r="C690" s="67">
        <v>47</v>
      </c>
      <c r="D690" s="67" t="s">
        <v>345</v>
      </c>
      <c r="E690" s="71">
        <v>9.3836664786196899E-2</v>
      </c>
      <c r="F690" s="68">
        <v>56.050955414012698</v>
      </c>
      <c r="G690" s="71">
        <v>0.242902786463669</v>
      </c>
      <c r="H690" s="68">
        <v>14.968152866242001</v>
      </c>
      <c r="I690" s="71">
        <v>3.8607207894921197E-2</v>
      </c>
      <c r="J690" s="68">
        <v>82.006369426751604</v>
      </c>
      <c r="K690" s="71">
        <v>0</v>
      </c>
      <c r="L690" s="68">
        <v>67.237261146496806</v>
      </c>
    </row>
    <row r="691" spans="1:12" x14ac:dyDescent="0.2">
      <c r="A691" s="72" t="s">
        <v>1679</v>
      </c>
      <c r="B691" s="66" t="s">
        <v>1680</v>
      </c>
      <c r="C691" s="67">
        <v>47</v>
      </c>
      <c r="D691" s="67" t="s">
        <v>345</v>
      </c>
      <c r="E691" s="71">
        <v>8.4971037458115406E-2</v>
      </c>
      <c r="F691" s="68">
        <v>30.692675159235701</v>
      </c>
      <c r="G691" s="71">
        <v>0.24915671183865801</v>
      </c>
      <c r="H691" s="68">
        <v>21.9347133757962</v>
      </c>
      <c r="I691" s="71">
        <v>5.7564005356879697E-3</v>
      </c>
      <c r="J691" s="68">
        <v>44.585987261146499</v>
      </c>
      <c r="K691" s="71">
        <v>0</v>
      </c>
      <c r="L691" s="68">
        <v>67.237261146496806</v>
      </c>
    </row>
    <row r="692" spans="1:12" x14ac:dyDescent="0.2">
      <c r="A692" s="72" t="s">
        <v>1681</v>
      </c>
      <c r="B692" s="66" t="s">
        <v>1682</v>
      </c>
      <c r="C692" s="67">
        <v>47</v>
      </c>
      <c r="D692" s="67" t="s">
        <v>345</v>
      </c>
      <c r="E692" s="71">
        <v>8.9662839948841402E-2</v>
      </c>
      <c r="F692" s="68">
        <v>48.845541401273898</v>
      </c>
      <c r="G692" s="71">
        <v>0.26886723173983601</v>
      </c>
      <c r="H692" s="68">
        <v>72.014331210191102</v>
      </c>
      <c r="I692" s="71">
        <v>1.21288106688474E-4</v>
      </c>
      <c r="J692" s="68">
        <v>1.2738853503184699</v>
      </c>
      <c r="K692" s="71">
        <v>0</v>
      </c>
      <c r="L692" s="68">
        <v>67.237261146496806</v>
      </c>
    </row>
    <row r="693" spans="1:12" x14ac:dyDescent="0.2">
      <c r="A693" s="72" t="s">
        <v>1683</v>
      </c>
      <c r="B693" s="66" t="s">
        <v>1684</v>
      </c>
      <c r="C693" s="67">
        <v>47</v>
      </c>
      <c r="D693" s="67" t="s">
        <v>345</v>
      </c>
      <c r="E693" s="71">
        <v>7.7766090347699907E-2</v>
      </c>
      <c r="F693" s="68">
        <v>5.0159235668789801</v>
      </c>
      <c r="G693" s="71">
        <v>0.23288017810599801</v>
      </c>
      <c r="H693" s="68">
        <v>8.6783439490445904</v>
      </c>
      <c r="I693" s="71">
        <v>4.1809293710208301E-4</v>
      </c>
      <c r="J693" s="68">
        <v>5.0159235668789801</v>
      </c>
      <c r="K693" s="71">
        <v>0</v>
      </c>
      <c r="L693" s="68">
        <v>67.237261146496806</v>
      </c>
    </row>
    <row r="694" spans="1:12" x14ac:dyDescent="0.2">
      <c r="A694" s="72" t="s">
        <v>1685</v>
      </c>
      <c r="B694" s="66" t="s">
        <v>1686</v>
      </c>
      <c r="C694" s="67">
        <v>47</v>
      </c>
      <c r="D694" s="67" t="s">
        <v>345</v>
      </c>
      <c r="E694" s="71">
        <v>8.0689926026699194E-2</v>
      </c>
      <c r="F694" s="68">
        <v>7.8821656050955404</v>
      </c>
      <c r="G694" s="71">
        <v>0.241590939484079</v>
      </c>
      <c r="H694" s="68">
        <v>13.8933121019108</v>
      </c>
      <c r="I694" s="71">
        <v>4.7883859601916901E-4</v>
      </c>
      <c r="J694" s="68">
        <v>5.8917197452229297</v>
      </c>
      <c r="K694" s="71">
        <v>0</v>
      </c>
      <c r="L694" s="68">
        <v>67.237261146496806</v>
      </c>
    </row>
    <row r="695" spans="1:12" x14ac:dyDescent="0.2">
      <c r="A695" s="72" t="s">
        <v>1687</v>
      </c>
      <c r="B695" s="66" t="s">
        <v>1688</v>
      </c>
      <c r="C695" s="67">
        <v>47</v>
      </c>
      <c r="D695" s="67" t="s">
        <v>345</v>
      </c>
      <c r="E695" s="71">
        <v>8.1865057098555405E-2</v>
      </c>
      <c r="F695" s="68">
        <v>10.031847133757999</v>
      </c>
      <c r="G695" s="71">
        <v>0.24499981895848799</v>
      </c>
      <c r="H695" s="68">
        <v>16.6799363057325</v>
      </c>
      <c r="I695" s="71">
        <v>5.95352337178098E-4</v>
      </c>
      <c r="J695" s="68">
        <v>7.2054140127388502</v>
      </c>
      <c r="K695" s="71">
        <v>0</v>
      </c>
      <c r="L695" s="68">
        <v>67.237261146496806</v>
      </c>
    </row>
    <row r="696" spans="1:12" x14ac:dyDescent="0.2">
      <c r="A696" s="72" t="s">
        <v>1689</v>
      </c>
      <c r="B696" s="66" t="s">
        <v>1690</v>
      </c>
      <c r="C696" s="67">
        <v>47</v>
      </c>
      <c r="D696" s="67" t="s">
        <v>345</v>
      </c>
      <c r="E696" s="71">
        <v>8.6109463829461594E-2</v>
      </c>
      <c r="F696" s="68">
        <v>37.300955414012698</v>
      </c>
      <c r="G696" s="71">
        <v>0.25</v>
      </c>
      <c r="H696" s="68">
        <v>57.245222929936297</v>
      </c>
      <c r="I696" s="71">
        <v>8.3283914883846497E-3</v>
      </c>
      <c r="J696" s="68">
        <v>53.6624203821656</v>
      </c>
      <c r="K696" s="71">
        <v>0</v>
      </c>
      <c r="L696" s="68">
        <v>67.237261146496806</v>
      </c>
    </row>
    <row r="697" spans="1:12" x14ac:dyDescent="0.2">
      <c r="A697" s="72" t="s">
        <v>1691</v>
      </c>
      <c r="B697" s="66" t="s">
        <v>1692</v>
      </c>
      <c r="C697" s="67">
        <v>47</v>
      </c>
      <c r="D697" s="67" t="s">
        <v>345</v>
      </c>
      <c r="E697" s="71">
        <v>9.0800929459785198E-2</v>
      </c>
      <c r="F697" s="68">
        <v>51.273885350318501</v>
      </c>
      <c r="G697" s="71">
        <v>0.24999999993299099</v>
      </c>
      <c r="H697" s="68">
        <v>25.955414012738899</v>
      </c>
      <c r="I697" s="71">
        <v>2.2402788446364501E-2</v>
      </c>
      <c r="J697" s="68">
        <v>73.288216560509596</v>
      </c>
      <c r="K697" s="71">
        <v>0</v>
      </c>
      <c r="L697" s="68">
        <v>67.237261146496806</v>
      </c>
    </row>
    <row r="698" spans="1:12" x14ac:dyDescent="0.2">
      <c r="A698" s="72" t="s">
        <v>1693</v>
      </c>
      <c r="B698" s="66" t="s">
        <v>1694</v>
      </c>
      <c r="C698" s="67">
        <v>47</v>
      </c>
      <c r="D698" s="67" t="s">
        <v>345</v>
      </c>
      <c r="E698" s="71">
        <v>9.3548395104054896E-2</v>
      </c>
      <c r="F698" s="68">
        <v>55.7722929936306</v>
      </c>
      <c r="G698" s="71">
        <v>0.25</v>
      </c>
      <c r="H698" s="68">
        <v>57.245222929936297</v>
      </c>
      <c r="I698" s="71">
        <v>3.0645185312164699E-2</v>
      </c>
      <c r="J698" s="68">
        <v>78.702229299363097</v>
      </c>
      <c r="K698" s="71">
        <v>0</v>
      </c>
      <c r="L698" s="68">
        <v>67.237261146496806</v>
      </c>
    </row>
    <row r="699" spans="1:12" x14ac:dyDescent="0.2">
      <c r="A699" s="72" t="s">
        <v>1695</v>
      </c>
      <c r="B699" s="66" t="s">
        <v>1696</v>
      </c>
      <c r="C699" s="67">
        <v>47</v>
      </c>
      <c r="D699" s="67" t="s">
        <v>345</v>
      </c>
      <c r="E699" s="71">
        <v>6.7515604532578599E-2</v>
      </c>
      <c r="F699" s="68">
        <v>1.63216560509554</v>
      </c>
      <c r="G699" s="71">
        <v>0.19112636804222499</v>
      </c>
      <c r="H699" s="68">
        <v>2.4283439490445899</v>
      </c>
      <c r="I699" s="71">
        <v>9.9581562987340598E-4</v>
      </c>
      <c r="J699" s="68">
        <v>12.6194267515924</v>
      </c>
      <c r="K699" s="71">
        <v>1.04246299256377E-2</v>
      </c>
      <c r="L699" s="68">
        <v>80.414012738853501</v>
      </c>
    </row>
    <row r="700" spans="1:12" x14ac:dyDescent="0.2">
      <c r="A700" s="72" t="s">
        <v>1697</v>
      </c>
      <c r="B700" s="66" t="s">
        <v>1698</v>
      </c>
      <c r="C700" s="67">
        <v>47</v>
      </c>
      <c r="D700" s="67" t="s">
        <v>345</v>
      </c>
      <c r="E700" s="71">
        <v>9.0309513618373805E-2</v>
      </c>
      <c r="F700" s="68">
        <v>50.2388535031847</v>
      </c>
      <c r="G700" s="71">
        <v>0.254129807970292</v>
      </c>
      <c r="H700" s="68">
        <v>61.823248407643298</v>
      </c>
      <c r="I700" s="71">
        <v>1.3323856242949799E-2</v>
      </c>
      <c r="J700" s="68">
        <v>63.256369426751597</v>
      </c>
      <c r="K700" s="71">
        <v>3.4748766418792199E-3</v>
      </c>
      <c r="L700" s="68">
        <v>74.681528662420405</v>
      </c>
    </row>
    <row r="701" spans="1:12" x14ac:dyDescent="0.2">
      <c r="A701" s="72" t="s">
        <v>1699</v>
      </c>
      <c r="B701" s="66" t="s">
        <v>1700</v>
      </c>
      <c r="C701" s="67">
        <v>47</v>
      </c>
      <c r="D701" s="67" t="s">
        <v>345</v>
      </c>
      <c r="E701" s="71">
        <v>8.7930813759126397E-2</v>
      </c>
      <c r="F701" s="68">
        <v>44.068471337579602</v>
      </c>
      <c r="G701" s="71">
        <v>0.241964095515946</v>
      </c>
      <c r="H701" s="68">
        <v>14.0923566878981</v>
      </c>
      <c r="I701" s="71">
        <v>1.8353469119554301E-2</v>
      </c>
      <c r="J701" s="68">
        <v>69.506369426751604</v>
      </c>
      <c r="K701" s="71">
        <v>3.4748766418792199E-3</v>
      </c>
      <c r="L701" s="68">
        <v>74.681528662420405</v>
      </c>
    </row>
    <row r="702" spans="1:12" x14ac:dyDescent="0.2">
      <c r="A702" s="72" t="s">
        <v>1701</v>
      </c>
      <c r="B702" s="66" t="s">
        <v>1702</v>
      </c>
      <c r="C702" s="67">
        <v>47</v>
      </c>
      <c r="D702" s="67" t="s">
        <v>345</v>
      </c>
      <c r="E702" s="71">
        <v>8.15934270556571E-2</v>
      </c>
      <c r="F702" s="68">
        <v>9.5939490445859903</v>
      </c>
      <c r="G702" s="71">
        <v>0.23939793655116701</v>
      </c>
      <c r="H702" s="68">
        <v>12.101910828025501</v>
      </c>
      <c r="I702" s="71">
        <v>5.3823446158044897E-3</v>
      </c>
      <c r="J702" s="68">
        <v>42.993630573248403</v>
      </c>
      <c r="K702" s="71">
        <v>0</v>
      </c>
      <c r="L702" s="68">
        <v>67.237261146496806</v>
      </c>
    </row>
    <row r="703" spans="1:12" x14ac:dyDescent="0.2">
      <c r="A703" s="72" t="s">
        <v>1703</v>
      </c>
      <c r="B703" s="66" t="s">
        <v>1704</v>
      </c>
      <c r="C703" s="67">
        <v>47</v>
      </c>
      <c r="D703" s="67" t="s">
        <v>345</v>
      </c>
      <c r="E703" s="71">
        <v>0.113098384784123</v>
      </c>
      <c r="F703" s="68">
        <v>73.208598726114602</v>
      </c>
      <c r="G703" s="71">
        <v>0.24959111508682899</v>
      </c>
      <c r="H703" s="68">
        <v>23.328025477707001</v>
      </c>
      <c r="I703" s="71">
        <v>8.6229162623661704E-2</v>
      </c>
      <c r="J703" s="68">
        <v>89.848726114649693</v>
      </c>
      <c r="K703" s="71">
        <v>3.4748766418792199E-3</v>
      </c>
      <c r="L703" s="68">
        <v>74.681528662420405</v>
      </c>
    </row>
    <row r="704" spans="1:12" x14ac:dyDescent="0.2">
      <c r="A704" s="72" t="s">
        <v>1705</v>
      </c>
      <c r="B704" s="66" t="s">
        <v>1706</v>
      </c>
      <c r="C704" s="67">
        <v>51</v>
      </c>
      <c r="D704" s="67" t="s">
        <v>345</v>
      </c>
      <c r="E704" s="71">
        <v>9.7481847808123301E-2</v>
      </c>
      <c r="F704" s="68">
        <v>20.505050505050502</v>
      </c>
      <c r="G704" s="71">
        <v>0.26787431249149701</v>
      </c>
      <c r="H704" s="68">
        <v>67.070707070707101</v>
      </c>
      <c r="I704" s="71">
        <v>2.2413919805461702E-2</v>
      </c>
      <c r="J704" s="68">
        <v>64.141414141414103</v>
      </c>
      <c r="K704" s="71">
        <v>2.1573111274108001E-3</v>
      </c>
      <c r="L704" s="68">
        <v>8.9898989898989896</v>
      </c>
    </row>
    <row r="705" spans="1:12" x14ac:dyDescent="0.2">
      <c r="A705" s="72" t="s">
        <v>1707</v>
      </c>
      <c r="B705" s="66" t="s">
        <v>1708</v>
      </c>
      <c r="C705" s="67">
        <v>51</v>
      </c>
      <c r="D705" s="67" t="s">
        <v>345</v>
      </c>
      <c r="E705" s="71">
        <v>0.116592235710064</v>
      </c>
      <c r="F705" s="68">
        <v>35.454545454545503</v>
      </c>
      <c r="G705" s="71">
        <v>0.29691126519229999</v>
      </c>
      <c r="H705" s="68">
        <v>80.505050505050505</v>
      </c>
      <c r="I705" s="71">
        <v>4.6393508555658797E-2</v>
      </c>
      <c r="J705" s="68">
        <v>77.7777777777778</v>
      </c>
      <c r="K705" s="71">
        <v>6.4719333822323899E-3</v>
      </c>
      <c r="L705" s="68">
        <v>14.4444444444444</v>
      </c>
    </row>
    <row r="706" spans="1:12" x14ac:dyDescent="0.2">
      <c r="A706" s="72" t="s">
        <v>1709</v>
      </c>
      <c r="B706" s="66" t="s">
        <v>1710</v>
      </c>
      <c r="C706" s="67">
        <v>51</v>
      </c>
      <c r="D706" s="67" t="s">
        <v>345</v>
      </c>
      <c r="E706" s="71">
        <v>0.15214642729137101</v>
      </c>
      <c r="F706" s="68">
        <v>54.141414141414103</v>
      </c>
      <c r="G706" s="71">
        <v>0.30914732540333001</v>
      </c>
      <c r="H706" s="68">
        <v>82.828282828282795</v>
      </c>
      <c r="I706" s="71">
        <v>2.40474890430433E-2</v>
      </c>
      <c r="J706" s="68">
        <v>66.262626262626299</v>
      </c>
      <c r="K706" s="71">
        <v>0.12324446742774001</v>
      </c>
      <c r="L706" s="68">
        <v>51.616161616161598</v>
      </c>
    </row>
    <row r="707" spans="1:12" x14ac:dyDescent="0.2">
      <c r="A707" s="72" t="s">
        <v>1711</v>
      </c>
      <c r="B707" s="66" t="s">
        <v>1712</v>
      </c>
      <c r="C707" s="67">
        <v>51</v>
      </c>
      <c r="D707" s="67" t="s">
        <v>345</v>
      </c>
      <c r="E707" s="71">
        <v>0.102123908436948</v>
      </c>
      <c r="F707" s="68">
        <v>24.4444444444444</v>
      </c>
      <c r="G707" s="71">
        <v>0.25726661928675199</v>
      </c>
      <c r="H707" s="68">
        <v>59.595959595959599</v>
      </c>
      <c r="I707" s="71">
        <v>1.0273505730697701E-2</v>
      </c>
      <c r="J707" s="68">
        <v>47.272727272727302</v>
      </c>
      <c r="K707" s="71">
        <v>3.8831600293394303E-2</v>
      </c>
      <c r="L707" s="68">
        <v>32.828282828282802</v>
      </c>
    </row>
    <row r="708" spans="1:12" x14ac:dyDescent="0.2">
      <c r="A708" s="72" t="s">
        <v>1713</v>
      </c>
      <c r="B708" s="66" t="s">
        <v>1714</v>
      </c>
      <c r="C708" s="67">
        <v>51</v>
      </c>
      <c r="D708" s="67" t="s">
        <v>345</v>
      </c>
      <c r="E708" s="71">
        <v>0.137113706912597</v>
      </c>
      <c r="F708" s="68">
        <v>46.969696969696997</v>
      </c>
      <c r="G708" s="71">
        <v>0.28472295636793499</v>
      </c>
      <c r="H708" s="68">
        <v>76.060606060606105</v>
      </c>
      <c r="I708" s="71">
        <v>4.3016978666421998E-2</v>
      </c>
      <c r="J708" s="68">
        <v>76.969696969696997</v>
      </c>
      <c r="K708" s="71">
        <v>8.3601185703433598E-2</v>
      </c>
      <c r="L708" s="68">
        <v>45.050505050505102</v>
      </c>
    </row>
    <row r="709" spans="1:12" x14ac:dyDescent="0.2">
      <c r="A709" s="72" t="s">
        <v>1715</v>
      </c>
      <c r="B709" s="66" t="s">
        <v>1716</v>
      </c>
      <c r="C709" s="67">
        <v>51</v>
      </c>
      <c r="D709" s="67" t="s">
        <v>345</v>
      </c>
      <c r="E709" s="71">
        <v>0.28446877426910999</v>
      </c>
      <c r="F709" s="68">
        <v>88.080808080808097</v>
      </c>
      <c r="G709" s="71">
        <v>0.69410009375538995</v>
      </c>
      <c r="H709" s="68">
        <v>97.676767676767696</v>
      </c>
      <c r="I709" s="71">
        <v>4.84716801230788E-2</v>
      </c>
      <c r="J709" s="68">
        <v>78.585858585858603</v>
      </c>
      <c r="K709" s="71">
        <v>0.11083454892886201</v>
      </c>
      <c r="L709" s="68">
        <v>49.191919191919197</v>
      </c>
    </row>
    <row r="710" spans="1:12" x14ac:dyDescent="0.2">
      <c r="A710" s="72" t="s">
        <v>1717</v>
      </c>
      <c r="B710" s="66" t="s">
        <v>1718</v>
      </c>
      <c r="C710" s="67">
        <v>51</v>
      </c>
      <c r="D710" s="67" t="s">
        <v>345</v>
      </c>
      <c r="E710" s="71">
        <v>0.16068540838906301</v>
      </c>
      <c r="F710" s="68">
        <v>58.686868686868699</v>
      </c>
      <c r="G710" s="71">
        <v>0.26502280720108701</v>
      </c>
      <c r="H710" s="68">
        <v>65.252525252525203</v>
      </c>
      <c r="I710" s="71">
        <v>2.3409364764719099E-2</v>
      </c>
      <c r="J710" s="68">
        <v>65.353535353535307</v>
      </c>
      <c r="K710" s="71">
        <v>0.19362405320138401</v>
      </c>
      <c r="L710" s="68">
        <v>63.3333333333333</v>
      </c>
    </row>
    <row r="711" spans="1:12" x14ac:dyDescent="0.2">
      <c r="A711" s="72" t="s">
        <v>1719</v>
      </c>
      <c r="B711" s="66" t="s">
        <v>1720</v>
      </c>
      <c r="C711" s="67">
        <v>51</v>
      </c>
      <c r="D711" s="67" t="s">
        <v>345</v>
      </c>
      <c r="E711" s="71">
        <v>0.40095070674030198</v>
      </c>
      <c r="F711" s="68">
        <v>97.171717171717205</v>
      </c>
      <c r="G711" s="71">
        <v>0.86996744891788702</v>
      </c>
      <c r="H711" s="68">
        <v>99.191919191919197</v>
      </c>
      <c r="I711" s="71">
        <v>0.24578054477567399</v>
      </c>
      <c r="J711" s="68">
        <v>95.050505050505095</v>
      </c>
      <c r="K711" s="71">
        <v>8.7104126527343506E-2</v>
      </c>
      <c r="L711" s="68">
        <v>45.959595959596001</v>
      </c>
    </row>
    <row r="712" spans="1:12" x14ac:dyDescent="0.2">
      <c r="A712" s="72" t="s">
        <v>1721</v>
      </c>
      <c r="B712" s="66" t="s">
        <v>1722</v>
      </c>
      <c r="C712" s="67">
        <v>51</v>
      </c>
      <c r="D712" s="67" t="s">
        <v>345</v>
      </c>
      <c r="E712" s="71">
        <v>0.21517586025441199</v>
      </c>
      <c r="F712" s="68">
        <v>76.969696969696997</v>
      </c>
      <c r="G712" s="71">
        <v>0.407016358718367</v>
      </c>
      <c r="H712" s="68">
        <v>91.313131313131294</v>
      </c>
      <c r="I712" s="71">
        <v>3.4100613206431603E-2</v>
      </c>
      <c r="J712" s="68">
        <v>73.3333333333333</v>
      </c>
      <c r="K712" s="71">
        <v>0.20441060883843801</v>
      </c>
      <c r="L712" s="68">
        <v>65.757575757575793</v>
      </c>
    </row>
    <row r="713" spans="1:12" x14ac:dyDescent="0.2">
      <c r="A713" s="72" t="s">
        <v>1723</v>
      </c>
      <c r="B713" s="66" t="s">
        <v>1724</v>
      </c>
      <c r="C713" s="67">
        <v>51</v>
      </c>
      <c r="D713" s="67" t="s">
        <v>345</v>
      </c>
      <c r="E713" s="71">
        <v>0.37767790746783197</v>
      </c>
      <c r="F713" s="68">
        <v>96.363636363636402</v>
      </c>
      <c r="G713" s="71">
        <v>0.39893033147597901</v>
      </c>
      <c r="H713" s="68">
        <v>91.1111111111111</v>
      </c>
      <c r="I713" s="71">
        <v>7.25560020481298E-2</v>
      </c>
      <c r="J713" s="68">
        <v>85.151515151515198</v>
      </c>
      <c r="K713" s="71">
        <v>0.66154738887938602</v>
      </c>
      <c r="L713" s="68">
        <v>95.858585858585897</v>
      </c>
    </row>
    <row r="714" spans="1:12" x14ac:dyDescent="0.2">
      <c r="A714" s="72" t="s">
        <v>585</v>
      </c>
      <c r="B714" s="66" t="s">
        <v>1725</v>
      </c>
      <c r="C714" s="67">
        <v>51</v>
      </c>
      <c r="D714" s="67" t="s">
        <v>345</v>
      </c>
      <c r="E714" s="71">
        <v>0.43677466333493198</v>
      </c>
      <c r="F714" s="68">
        <v>98.8888888888889</v>
      </c>
      <c r="G714" s="71">
        <v>0.93915080167162901</v>
      </c>
      <c r="H714" s="68">
        <v>99.797979797979806</v>
      </c>
      <c r="I714" s="71">
        <v>0.208563172346447</v>
      </c>
      <c r="J714" s="68">
        <v>93.939393939393895</v>
      </c>
      <c r="K714" s="71">
        <v>0.16261001598672101</v>
      </c>
      <c r="L714" s="68">
        <v>58.080808080808097</v>
      </c>
    </row>
    <row r="715" spans="1:12" x14ac:dyDescent="0.2">
      <c r="A715" s="72" t="s">
        <v>1726</v>
      </c>
      <c r="B715" s="66" t="s">
        <v>1727</v>
      </c>
      <c r="C715" s="67">
        <v>51</v>
      </c>
      <c r="D715" s="67" t="s">
        <v>345</v>
      </c>
      <c r="E715" s="71">
        <v>0.52310625049025405</v>
      </c>
      <c r="F715" s="68">
        <v>100</v>
      </c>
      <c r="G715" s="71">
        <v>0.91470058505726404</v>
      </c>
      <c r="H715" s="68">
        <v>99.595959595959599</v>
      </c>
      <c r="I715" s="71">
        <v>0.34044090517737402</v>
      </c>
      <c r="J715" s="68">
        <v>97.070707070707101</v>
      </c>
      <c r="K715" s="71">
        <v>0.31417726123612499</v>
      </c>
      <c r="L715" s="68">
        <v>81.818181818181799</v>
      </c>
    </row>
    <row r="716" spans="1:12" x14ac:dyDescent="0.2">
      <c r="A716" s="72" t="s">
        <v>1728</v>
      </c>
      <c r="B716" s="66" t="s">
        <v>1729</v>
      </c>
      <c r="C716" s="67">
        <v>51</v>
      </c>
      <c r="D716" s="67" t="s">
        <v>345</v>
      </c>
      <c r="E716" s="71">
        <v>0.409646209092903</v>
      </c>
      <c r="F716" s="68">
        <v>97.575757575757606</v>
      </c>
      <c r="G716" s="71">
        <v>0.52815527452410804</v>
      </c>
      <c r="H716" s="68">
        <v>95.151515151515198</v>
      </c>
      <c r="I716" s="71">
        <v>6.6747060265969396E-2</v>
      </c>
      <c r="J716" s="68">
        <v>83.434343434343404</v>
      </c>
      <c r="K716" s="71">
        <v>0.63403629248863302</v>
      </c>
      <c r="L716" s="68">
        <v>94.949494949494905</v>
      </c>
    </row>
    <row r="717" spans="1:12" x14ac:dyDescent="0.2">
      <c r="A717" s="72" t="s">
        <v>1730</v>
      </c>
      <c r="B717" s="66" t="s">
        <v>1731</v>
      </c>
      <c r="C717" s="67">
        <v>51</v>
      </c>
      <c r="D717" s="67" t="s">
        <v>345</v>
      </c>
      <c r="E717" s="71">
        <v>0.21440053157643299</v>
      </c>
      <c r="F717" s="68">
        <v>76.6666666666667</v>
      </c>
      <c r="G717" s="71">
        <v>0.25118798677709903</v>
      </c>
      <c r="H717" s="68">
        <v>52.020202020201999</v>
      </c>
      <c r="I717" s="71">
        <v>3.22550798751235E-2</v>
      </c>
      <c r="J717" s="68">
        <v>71.919191919191903</v>
      </c>
      <c r="K717" s="71">
        <v>0.35975852807707598</v>
      </c>
      <c r="L717" s="68">
        <v>84.141414141414103</v>
      </c>
    </row>
    <row r="718" spans="1:12" x14ac:dyDescent="0.2">
      <c r="A718" s="72" t="s">
        <v>1732</v>
      </c>
      <c r="B718" s="66" t="s">
        <v>1733</v>
      </c>
      <c r="C718" s="67">
        <v>51</v>
      </c>
      <c r="D718" s="67" t="s">
        <v>345</v>
      </c>
      <c r="E718" s="71">
        <v>0.38125267552772601</v>
      </c>
      <c r="F718" s="68">
        <v>96.565656565656596</v>
      </c>
      <c r="G718" s="71">
        <v>0.71275189492769697</v>
      </c>
      <c r="H718" s="68">
        <v>97.7777777777778</v>
      </c>
      <c r="I718" s="71">
        <v>0.24088501927800601</v>
      </c>
      <c r="J718" s="68">
        <v>94.747474747474698</v>
      </c>
      <c r="K718" s="71">
        <v>0.19012111237747401</v>
      </c>
      <c r="L718" s="68">
        <v>62.626262626262601</v>
      </c>
    </row>
    <row r="719" spans="1:12" x14ac:dyDescent="0.2">
      <c r="A719" s="72" t="s">
        <v>1711</v>
      </c>
      <c r="B719" s="66" t="s">
        <v>1734</v>
      </c>
      <c r="C719" s="67">
        <v>51</v>
      </c>
      <c r="D719" s="67" t="s">
        <v>345</v>
      </c>
      <c r="E719" s="71">
        <v>0.50568196111387897</v>
      </c>
      <c r="F719" s="68">
        <v>99.898989898989896</v>
      </c>
      <c r="G719" s="71">
        <v>0.85450214254419199</v>
      </c>
      <c r="H719" s="68">
        <v>98.989898989899004</v>
      </c>
      <c r="I719" s="71">
        <v>0.109417374619247</v>
      </c>
      <c r="J719" s="68">
        <v>89.797979797979806</v>
      </c>
      <c r="K719" s="71">
        <v>0.55312636617819699</v>
      </c>
      <c r="L719" s="68">
        <v>92.626262626262601</v>
      </c>
    </row>
    <row r="720" spans="1:12" x14ac:dyDescent="0.2">
      <c r="A720" s="72" t="s">
        <v>1735</v>
      </c>
      <c r="B720" s="66" t="s">
        <v>1736</v>
      </c>
      <c r="C720" s="67">
        <v>51</v>
      </c>
      <c r="D720" s="67" t="s">
        <v>345</v>
      </c>
      <c r="E720" s="71">
        <v>0.471116380796269</v>
      </c>
      <c r="F720" s="68">
        <v>99.696969696969703</v>
      </c>
      <c r="G720" s="71">
        <v>0.946474683128679</v>
      </c>
      <c r="H720" s="68">
        <v>99.898989898989896</v>
      </c>
      <c r="I720" s="71">
        <v>0.18802585749348699</v>
      </c>
      <c r="J720" s="68">
        <v>93.131313131313107</v>
      </c>
      <c r="K720" s="71">
        <v>0.278848601766641</v>
      </c>
      <c r="L720" s="68">
        <v>77.878787878787904</v>
      </c>
    </row>
    <row r="721" spans="1:12" x14ac:dyDescent="0.2">
      <c r="A721" s="72" t="s">
        <v>1737</v>
      </c>
      <c r="B721" s="66" t="s">
        <v>1738</v>
      </c>
      <c r="C721" s="67">
        <v>51</v>
      </c>
      <c r="D721" s="67" t="s">
        <v>345</v>
      </c>
      <c r="E721" s="71">
        <v>0.290669382569052</v>
      </c>
      <c r="F721" s="68">
        <v>88.989898989899004</v>
      </c>
      <c r="G721" s="71">
        <v>0.51902682157407398</v>
      </c>
      <c r="H721" s="68">
        <v>94.848484848484802</v>
      </c>
      <c r="I721" s="71">
        <v>0.29904854794781299</v>
      </c>
      <c r="J721" s="68">
        <v>95.757575757575793</v>
      </c>
      <c r="K721" s="71">
        <v>5.39327781852698E-2</v>
      </c>
      <c r="L721" s="68">
        <v>38.989898989898997</v>
      </c>
    </row>
    <row r="722" spans="1:12" x14ac:dyDescent="0.2">
      <c r="A722" s="72" t="s">
        <v>1739</v>
      </c>
      <c r="B722" s="66" t="s">
        <v>1740</v>
      </c>
      <c r="C722" s="67">
        <v>51</v>
      </c>
      <c r="D722" s="67" t="s">
        <v>345</v>
      </c>
      <c r="E722" s="71">
        <v>0.35431745491907402</v>
      </c>
      <c r="F722" s="68">
        <v>95.252525252525302</v>
      </c>
      <c r="G722" s="71">
        <v>0.87227449297000503</v>
      </c>
      <c r="H722" s="68">
        <v>99.292929292929301</v>
      </c>
      <c r="I722" s="71">
        <v>0.14321702698417901</v>
      </c>
      <c r="J722" s="68">
        <v>91.818181818181799</v>
      </c>
      <c r="K722" s="71">
        <v>4.74608448030375E-2</v>
      </c>
      <c r="L722" s="68">
        <v>36.464646464646499</v>
      </c>
    </row>
    <row r="723" spans="1:12" x14ac:dyDescent="0.2">
      <c r="A723" s="72" t="s">
        <v>1741</v>
      </c>
      <c r="B723" s="66" t="s">
        <v>1742</v>
      </c>
      <c r="C723" s="67">
        <v>51</v>
      </c>
      <c r="D723" s="67" t="s">
        <v>345</v>
      </c>
      <c r="E723" s="71">
        <v>0.31861251449335998</v>
      </c>
      <c r="F723" s="68">
        <v>92.525252525252498</v>
      </c>
      <c r="G723" s="71">
        <v>0.54731963829032004</v>
      </c>
      <c r="H723" s="68">
        <v>95.5555555555556</v>
      </c>
      <c r="I723" s="71">
        <v>0.369686304896365</v>
      </c>
      <c r="J723" s="68">
        <v>98.181818181818201</v>
      </c>
      <c r="K723" s="71">
        <v>3.8831600293394303E-2</v>
      </c>
      <c r="L723" s="68">
        <v>32.828282828282802</v>
      </c>
    </row>
    <row r="724" spans="1:12" x14ac:dyDescent="0.2">
      <c r="A724" s="72" t="s">
        <v>1743</v>
      </c>
      <c r="B724" s="66" t="s">
        <v>1744</v>
      </c>
      <c r="C724" s="67">
        <v>51</v>
      </c>
      <c r="D724" s="67" t="s">
        <v>345</v>
      </c>
      <c r="E724" s="71">
        <v>0.27089067216593998</v>
      </c>
      <c r="F724" s="68">
        <v>85.050505050505095</v>
      </c>
      <c r="G724" s="71">
        <v>0.552039767888856</v>
      </c>
      <c r="H724" s="68">
        <v>95.656565656565704</v>
      </c>
      <c r="I724" s="71">
        <v>0.20022753704146301</v>
      </c>
      <c r="J724" s="68">
        <v>93.636363636363598</v>
      </c>
      <c r="K724" s="71">
        <v>6.0404711567502198E-2</v>
      </c>
      <c r="L724" s="68">
        <v>40.707070707070699</v>
      </c>
    </row>
    <row r="725" spans="1:12" x14ac:dyDescent="0.2">
      <c r="A725" s="72" t="s">
        <v>1745</v>
      </c>
      <c r="B725" s="66" t="s">
        <v>1746</v>
      </c>
      <c r="C725" s="67">
        <v>51</v>
      </c>
      <c r="D725" s="67" t="s">
        <v>345</v>
      </c>
      <c r="E725" s="71">
        <v>0.30145814677590199</v>
      </c>
      <c r="F725" s="68">
        <v>90.505050505050505</v>
      </c>
      <c r="G725" s="71">
        <v>0.52290573527693995</v>
      </c>
      <c r="H725" s="68">
        <v>95.050505050505095</v>
      </c>
      <c r="I725" s="71">
        <v>0.33400786024772999</v>
      </c>
      <c r="J725" s="68">
        <v>96.464646464646506</v>
      </c>
      <c r="K725" s="71">
        <v>4.74608448030375E-2</v>
      </c>
      <c r="L725" s="68">
        <v>36.464646464646499</v>
      </c>
    </row>
    <row r="726" spans="1:12" x14ac:dyDescent="0.2">
      <c r="A726" s="72" t="s">
        <v>1747</v>
      </c>
      <c r="B726" s="66" t="s">
        <v>1748</v>
      </c>
      <c r="C726" s="67">
        <v>51</v>
      </c>
      <c r="D726" s="67" t="s">
        <v>345</v>
      </c>
      <c r="E726" s="71">
        <v>0.19907337427747601</v>
      </c>
      <c r="F726" s="68">
        <v>73.434343434343404</v>
      </c>
      <c r="G726" s="71">
        <v>0.47570172677204298</v>
      </c>
      <c r="H726" s="68">
        <v>93.636363636363598</v>
      </c>
      <c r="I726" s="71">
        <v>4.9515447424916703E-2</v>
      </c>
      <c r="J726" s="68">
        <v>78.8888888888889</v>
      </c>
      <c r="K726" s="71">
        <v>7.2002948635467898E-2</v>
      </c>
      <c r="L726" s="68">
        <v>43.939393939393902</v>
      </c>
    </row>
    <row r="727" spans="1:12" x14ac:dyDescent="0.2">
      <c r="A727" s="72" t="s">
        <v>1749</v>
      </c>
      <c r="B727" s="66" t="s">
        <v>1750</v>
      </c>
      <c r="C727" s="67">
        <v>51</v>
      </c>
      <c r="D727" s="67" t="s">
        <v>345</v>
      </c>
      <c r="E727" s="71">
        <v>0.29581837592936</v>
      </c>
      <c r="F727" s="68">
        <v>89.696969696969703</v>
      </c>
      <c r="G727" s="71">
        <v>0.77491114618185897</v>
      </c>
      <c r="H727" s="68">
        <v>98.282828282828305</v>
      </c>
      <c r="I727" s="71">
        <v>9.5285492586935999E-2</v>
      </c>
      <c r="J727" s="68">
        <v>88.585858585858603</v>
      </c>
      <c r="K727" s="71">
        <v>1.7258489019286401E-2</v>
      </c>
      <c r="L727" s="68">
        <v>22.1212121212121</v>
      </c>
    </row>
    <row r="728" spans="1:12" x14ac:dyDescent="0.2">
      <c r="A728" s="72" t="s">
        <v>1751</v>
      </c>
      <c r="B728" s="66" t="s">
        <v>1752</v>
      </c>
      <c r="C728" s="67">
        <v>51</v>
      </c>
      <c r="D728" s="67" t="s">
        <v>345</v>
      </c>
      <c r="E728" s="71">
        <v>0.263224501102509</v>
      </c>
      <c r="F728" s="68">
        <v>83.838383838383805</v>
      </c>
      <c r="G728" s="71">
        <v>0.61995808950300402</v>
      </c>
      <c r="H728" s="68">
        <v>96.6666666666667</v>
      </c>
      <c r="I728" s="71">
        <v>5.7257502013838397E-2</v>
      </c>
      <c r="J728" s="68">
        <v>80.909090909090907</v>
      </c>
      <c r="K728" s="71">
        <v>0.112457911790686</v>
      </c>
      <c r="L728" s="68">
        <v>49.696969696969703</v>
      </c>
    </row>
    <row r="729" spans="1:12" x14ac:dyDescent="0.2">
      <c r="A729" s="72" t="s">
        <v>1753</v>
      </c>
      <c r="B729" s="66" t="s">
        <v>1754</v>
      </c>
      <c r="C729" s="67">
        <v>51</v>
      </c>
      <c r="D729" s="67" t="s">
        <v>345</v>
      </c>
      <c r="E729" s="71">
        <v>0.27876733173336599</v>
      </c>
      <c r="F729" s="68">
        <v>86.868686868686893</v>
      </c>
      <c r="G729" s="71">
        <v>0.638110447921861</v>
      </c>
      <c r="H729" s="68">
        <v>97.070707070707101</v>
      </c>
      <c r="I729" s="71">
        <v>0.17230381374930701</v>
      </c>
      <c r="J729" s="68">
        <v>92.626262626262601</v>
      </c>
      <c r="K729" s="71">
        <v>2.5887733528929601E-2</v>
      </c>
      <c r="L729" s="68">
        <v>26.8686868686869</v>
      </c>
    </row>
    <row r="730" spans="1:12" x14ac:dyDescent="0.2">
      <c r="A730" s="72" t="s">
        <v>1755</v>
      </c>
      <c r="B730" s="66" t="s">
        <v>1756</v>
      </c>
      <c r="C730" s="67">
        <v>51</v>
      </c>
      <c r="D730" s="67" t="s">
        <v>345</v>
      </c>
      <c r="E730" s="71">
        <v>0.30956277417356398</v>
      </c>
      <c r="F730" s="68">
        <v>91.313131313131294</v>
      </c>
      <c r="G730" s="71">
        <v>0.50930227277861795</v>
      </c>
      <c r="H730" s="68">
        <v>94.242424242424207</v>
      </c>
      <c r="I730" s="71">
        <v>0.38271176057608902</v>
      </c>
      <c r="J730" s="68">
        <v>98.686868686868706</v>
      </c>
      <c r="K730" s="71">
        <v>3.6674289165983497E-2</v>
      </c>
      <c r="L730" s="68">
        <v>31.919191919191899</v>
      </c>
    </row>
    <row r="731" spans="1:12" x14ac:dyDescent="0.2">
      <c r="A731" s="72" t="s">
        <v>1757</v>
      </c>
      <c r="B731" s="66" t="s">
        <v>1758</v>
      </c>
      <c r="C731" s="67">
        <v>51</v>
      </c>
      <c r="D731" s="67" t="s">
        <v>345</v>
      </c>
      <c r="E731" s="71">
        <v>0.36886974892337998</v>
      </c>
      <c r="F731" s="68">
        <v>95.858585858585897</v>
      </c>
      <c r="G731" s="71">
        <v>0.79776499597545503</v>
      </c>
      <c r="H731" s="68">
        <v>98.585858585858603</v>
      </c>
      <c r="I731" s="71">
        <v>8.0703219554728103E-2</v>
      </c>
      <c r="J731" s="68">
        <v>86.767676767676804</v>
      </c>
      <c r="K731" s="71">
        <v>0.22814103123995699</v>
      </c>
      <c r="L731" s="68">
        <v>70.505050505050505</v>
      </c>
    </row>
    <row r="732" spans="1:12" x14ac:dyDescent="0.2">
      <c r="A732" s="72" t="s">
        <v>1759</v>
      </c>
      <c r="B732" s="66" t="s">
        <v>1760</v>
      </c>
      <c r="C732" s="67">
        <v>51</v>
      </c>
      <c r="D732" s="67" t="s">
        <v>345</v>
      </c>
      <c r="E732" s="71">
        <v>0.46371349555963498</v>
      </c>
      <c r="F732" s="68">
        <v>99.393939393939405</v>
      </c>
      <c r="G732" s="71">
        <v>0.93169184140328698</v>
      </c>
      <c r="H732" s="68">
        <v>99.696969696969703</v>
      </c>
      <c r="I732" s="71">
        <v>0.37531351130659701</v>
      </c>
      <c r="J732" s="68">
        <v>98.484848484848499</v>
      </c>
      <c r="K732" s="71">
        <v>8.4135133969020906E-2</v>
      </c>
      <c r="L732" s="68">
        <v>45.5555555555556</v>
      </c>
    </row>
    <row r="733" spans="1:12" x14ac:dyDescent="0.2">
      <c r="A733" s="72" t="s">
        <v>1761</v>
      </c>
      <c r="B733" s="66" t="s">
        <v>1762</v>
      </c>
      <c r="C733" s="67">
        <v>51</v>
      </c>
      <c r="D733" s="67" t="s">
        <v>345</v>
      </c>
      <c r="E733" s="71">
        <v>0.29990675874595002</v>
      </c>
      <c r="F733" s="68">
        <v>90.404040404040401</v>
      </c>
      <c r="G733" s="71">
        <v>0.41412890245459799</v>
      </c>
      <c r="H733" s="68">
        <v>91.717171717171695</v>
      </c>
      <c r="I733" s="71">
        <v>0.46401826250914502</v>
      </c>
      <c r="J733" s="68">
        <v>99.393939393939405</v>
      </c>
      <c r="K733" s="71">
        <v>2.1573111274107999E-2</v>
      </c>
      <c r="L733" s="68">
        <v>24.545454545454501</v>
      </c>
    </row>
    <row r="734" spans="1:12" x14ac:dyDescent="0.2">
      <c r="A734" s="72" t="s">
        <v>1763</v>
      </c>
      <c r="B734" s="66" t="s">
        <v>1764</v>
      </c>
      <c r="C734" s="67">
        <v>51</v>
      </c>
      <c r="D734" s="67" t="s">
        <v>345</v>
      </c>
      <c r="E734" s="71">
        <v>0.34105159051797101</v>
      </c>
      <c r="F734" s="68">
        <v>94.141414141414103</v>
      </c>
      <c r="G734" s="71">
        <v>0.63485558807169296</v>
      </c>
      <c r="H734" s="68">
        <v>96.969696969696997</v>
      </c>
      <c r="I734" s="71">
        <v>0.245638915907784</v>
      </c>
      <c r="J734" s="68">
        <v>94.949494949494905</v>
      </c>
      <c r="K734" s="71">
        <v>0.14266026757443701</v>
      </c>
      <c r="L734" s="68">
        <v>53.939393939393902</v>
      </c>
    </row>
    <row r="735" spans="1:12" x14ac:dyDescent="0.2">
      <c r="A735" s="72" t="s">
        <v>1765</v>
      </c>
      <c r="B735" s="66" t="s">
        <v>1766</v>
      </c>
      <c r="C735" s="67">
        <v>51</v>
      </c>
      <c r="D735" s="67" t="s">
        <v>345</v>
      </c>
      <c r="E735" s="71">
        <v>0.298535790260131</v>
      </c>
      <c r="F735" s="68">
        <v>90.101010101010104</v>
      </c>
      <c r="G735" s="71">
        <v>0.53843635481851704</v>
      </c>
      <c r="H735" s="68">
        <v>95.353535353535406</v>
      </c>
      <c r="I735" s="71">
        <v>0.322654037923302</v>
      </c>
      <c r="J735" s="68">
        <v>95.959595959596001</v>
      </c>
      <c r="K735" s="71">
        <v>3.4516978038572697E-2</v>
      </c>
      <c r="L735" s="68">
        <v>31.313131313131301</v>
      </c>
    </row>
    <row r="736" spans="1:12" x14ac:dyDescent="0.2">
      <c r="A736" s="72" t="s">
        <v>1767</v>
      </c>
      <c r="B736" s="66" t="s">
        <v>1768</v>
      </c>
      <c r="C736" s="67">
        <v>51</v>
      </c>
      <c r="D736" s="67" t="s">
        <v>345</v>
      </c>
      <c r="E736" s="71">
        <v>0.29871299478241597</v>
      </c>
      <c r="F736" s="68">
        <v>90.303030303030297</v>
      </c>
      <c r="G736" s="71">
        <v>0.51066030059493706</v>
      </c>
      <c r="H736" s="68">
        <v>94.4444444444444</v>
      </c>
      <c r="I736" s="71">
        <v>0.35527632796856201</v>
      </c>
      <c r="J736" s="68">
        <v>97.878787878787904</v>
      </c>
      <c r="K736" s="71">
        <v>3.0202355783751099E-2</v>
      </c>
      <c r="L736" s="68">
        <v>29.090909090909101</v>
      </c>
    </row>
    <row r="737" spans="1:12" x14ac:dyDescent="0.2">
      <c r="A737" s="72" t="s">
        <v>1769</v>
      </c>
      <c r="B737" s="66" t="s">
        <v>1770</v>
      </c>
      <c r="C737" s="67">
        <v>51</v>
      </c>
      <c r="D737" s="67" t="s">
        <v>345</v>
      </c>
      <c r="E737" s="71">
        <v>0.285836543626041</v>
      </c>
      <c r="F737" s="68">
        <v>88.282828282828305</v>
      </c>
      <c r="G737" s="71">
        <v>0.68339818716593204</v>
      </c>
      <c r="H737" s="68">
        <v>97.373737373737399</v>
      </c>
      <c r="I737" s="71">
        <v>0.174111443712192</v>
      </c>
      <c r="J737" s="68">
        <v>92.727272727272705</v>
      </c>
      <c r="K737" s="71">
        <v>0</v>
      </c>
      <c r="L737" s="68">
        <v>5.5555555555555598</v>
      </c>
    </row>
    <row r="738" spans="1:12" x14ac:dyDescent="0.2">
      <c r="A738" s="72" t="s">
        <v>1771</v>
      </c>
      <c r="B738" s="66" t="s">
        <v>1772</v>
      </c>
      <c r="C738" s="67">
        <v>51</v>
      </c>
      <c r="D738" s="67" t="s">
        <v>345</v>
      </c>
      <c r="E738" s="71">
        <v>0.36099253508113799</v>
      </c>
      <c r="F738" s="68">
        <v>95.5555555555556</v>
      </c>
      <c r="G738" s="71">
        <v>0.59731337938344098</v>
      </c>
      <c r="H738" s="68">
        <v>96.060606060606105</v>
      </c>
      <c r="I738" s="71">
        <v>0.48350691473256402</v>
      </c>
      <c r="J738" s="68">
        <v>99.696969696969703</v>
      </c>
      <c r="K738" s="71">
        <v>2.1573111274108001E-3</v>
      </c>
      <c r="L738" s="68">
        <v>8.9898989898989896</v>
      </c>
    </row>
    <row r="739" spans="1:12" x14ac:dyDescent="0.2">
      <c r="A739" s="72" t="s">
        <v>1773</v>
      </c>
      <c r="B739" s="66" t="s">
        <v>1774</v>
      </c>
      <c r="C739" s="67">
        <v>51</v>
      </c>
      <c r="D739" s="67" t="s">
        <v>345</v>
      </c>
      <c r="E739" s="71">
        <v>0.37270781457228003</v>
      </c>
      <c r="F739" s="68">
        <v>96.060606060606105</v>
      </c>
      <c r="G739" s="71">
        <v>0.77783224091678405</v>
      </c>
      <c r="H739" s="68">
        <v>98.383838383838395</v>
      </c>
      <c r="I739" s="71">
        <v>0.33597658054523299</v>
      </c>
      <c r="J739" s="68">
        <v>96.6666666666667</v>
      </c>
      <c r="K739" s="71">
        <v>4.3146222548215898E-3</v>
      </c>
      <c r="L739" s="68">
        <v>12.020202020201999</v>
      </c>
    </row>
    <row r="740" spans="1:12" x14ac:dyDescent="0.2">
      <c r="A740" s="72" t="s">
        <v>1775</v>
      </c>
      <c r="B740" s="66" t="s">
        <v>1776</v>
      </c>
      <c r="C740" s="67">
        <v>51</v>
      </c>
      <c r="D740" s="67" t="s">
        <v>345</v>
      </c>
      <c r="E740" s="71">
        <v>0.30841667443447301</v>
      </c>
      <c r="F740" s="68">
        <v>91.1111111111111</v>
      </c>
      <c r="G740" s="71">
        <v>0.59823324906992703</v>
      </c>
      <c r="H740" s="68">
        <v>96.161616161616195</v>
      </c>
      <c r="I740" s="71">
        <v>0.32701677423349101</v>
      </c>
      <c r="J740" s="68">
        <v>96.060606060606105</v>
      </c>
      <c r="K740" s="71">
        <v>0</v>
      </c>
      <c r="L740" s="68">
        <v>5.5555555555555598</v>
      </c>
    </row>
    <row r="741" spans="1:12" x14ac:dyDescent="0.2">
      <c r="A741" s="72" t="s">
        <v>1777</v>
      </c>
      <c r="B741" s="66" t="s">
        <v>1778</v>
      </c>
      <c r="C741" s="67">
        <v>47</v>
      </c>
      <c r="D741" s="67" t="s">
        <v>345</v>
      </c>
      <c r="E741" s="71">
        <v>0.39941310302803201</v>
      </c>
      <c r="F741" s="68">
        <v>97.850318471337602</v>
      </c>
      <c r="G741" s="71">
        <v>0.74078855440889801</v>
      </c>
      <c r="H741" s="68">
        <v>98.885350318471296</v>
      </c>
      <c r="I741" s="71">
        <v>0.45745075467519702</v>
      </c>
      <c r="J741" s="68">
        <v>99.363057324840796</v>
      </c>
      <c r="K741" s="71">
        <v>0</v>
      </c>
      <c r="L741" s="68">
        <v>67.237261146496806</v>
      </c>
    </row>
    <row r="742" spans="1:12" x14ac:dyDescent="0.2">
      <c r="A742" s="72" t="s">
        <v>1779</v>
      </c>
      <c r="B742" s="66" t="s">
        <v>1780</v>
      </c>
      <c r="C742" s="67">
        <v>50</v>
      </c>
      <c r="D742" s="67" t="s">
        <v>345</v>
      </c>
      <c r="E742" s="71">
        <v>0.13589347430691101</v>
      </c>
      <c r="F742" s="68">
        <v>41.793804900601003</v>
      </c>
      <c r="G742" s="71">
        <v>0.25578379499896198</v>
      </c>
      <c r="H742" s="68">
        <v>69.9953767914933</v>
      </c>
      <c r="I742" s="71">
        <v>1.3184481444212999E-2</v>
      </c>
      <c r="J742" s="68">
        <v>48.821081830790597</v>
      </c>
      <c r="K742" s="71">
        <v>0.138712146477558</v>
      </c>
      <c r="L742" s="68">
        <v>51.687471104946802</v>
      </c>
    </row>
    <row r="743" spans="1:12" x14ac:dyDescent="0.2">
      <c r="A743" s="72" t="s">
        <v>1781</v>
      </c>
      <c r="B743" s="66" t="s">
        <v>1782</v>
      </c>
      <c r="C743" s="67">
        <v>50</v>
      </c>
      <c r="D743" s="67" t="s">
        <v>345</v>
      </c>
      <c r="E743" s="71">
        <v>0.15583714995907899</v>
      </c>
      <c r="F743" s="68">
        <v>53.952843273231601</v>
      </c>
      <c r="G743" s="71">
        <v>0.29393673110720497</v>
      </c>
      <c r="H743" s="68">
        <v>84.373555247341699</v>
      </c>
      <c r="I743" s="71">
        <v>1.6215945174418898E-2</v>
      </c>
      <c r="J743" s="68">
        <v>53.490522422561298</v>
      </c>
      <c r="K743" s="71">
        <v>0.15735877359561201</v>
      </c>
      <c r="L743" s="68">
        <v>55.940822931114198</v>
      </c>
    </row>
    <row r="744" spans="1:12" x14ac:dyDescent="0.2">
      <c r="A744" s="72" t="s">
        <v>1783</v>
      </c>
      <c r="B744" s="66" t="s">
        <v>1784</v>
      </c>
      <c r="C744" s="67">
        <v>50</v>
      </c>
      <c r="D744" s="67" t="s">
        <v>345</v>
      </c>
      <c r="E744" s="71">
        <v>0.15437979698759499</v>
      </c>
      <c r="F744" s="68">
        <v>53.398058252427198</v>
      </c>
      <c r="G744" s="71">
        <v>0.284028425053653</v>
      </c>
      <c r="H744" s="68">
        <v>82.246879334257997</v>
      </c>
      <c r="I744" s="71">
        <v>6.6443590207351097E-3</v>
      </c>
      <c r="J744" s="68">
        <v>36.245954692556602</v>
      </c>
      <c r="K744" s="71">
        <v>0.17246660688839799</v>
      </c>
      <c r="L744" s="68">
        <v>58.714748035136402</v>
      </c>
    </row>
    <row r="745" spans="1:12" x14ac:dyDescent="0.2">
      <c r="A745" s="72" t="s">
        <v>1785</v>
      </c>
      <c r="B745" s="66" t="s">
        <v>1786</v>
      </c>
      <c r="C745" s="67">
        <v>50</v>
      </c>
      <c r="D745" s="67" t="s">
        <v>345</v>
      </c>
      <c r="E745" s="71">
        <v>0.144513592115461</v>
      </c>
      <c r="F745" s="68">
        <v>47.757743874248703</v>
      </c>
      <c r="G745" s="71">
        <v>0.25015008743718298</v>
      </c>
      <c r="H745" s="68">
        <v>66.481738326398499</v>
      </c>
      <c r="I745" s="71">
        <v>3.5034410885686998E-2</v>
      </c>
      <c r="J745" s="68">
        <v>67.591308368007404</v>
      </c>
      <c r="K745" s="71">
        <v>0.14835627802351201</v>
      </c>
      <c r="L745" s="68">
        <v>53.999075358298697</v>
      </c>
    </row>
    <row r="746" spans="1:12" x14ac:dyDescent="0.2">
      <c r="A746" s="72" t="s">
        <v>1787</v>
      </c>
      <c r="B746" s="66" t="s">
        <v>1788</v>
      </c>
      <c r="C746" s="67">
        <v>50</v>
      </c>
      <c r="D746" s="67" t="s">
        <v>345</v>
      </c>
      <c r="E746" s="71">
        <v>0.14722892911402699</v>
      </c>
      <c r="F746" s="68">
        <v>49.098474341192798</v>
      </c>
      <c r="G746" s="71">
        <v>0.24989706488292401</v>
      </c>
      <c r="H746" s="68">
        <v>41.9325011558021</v>
      </c>
      <c r="I746" s="71">
        <v>1.6270446710415099E-2</v>
      </c>
      <c r="J746" s="68">
        <v>53.629218677762402</v>
      </c>
      <c r="K746" s="71">
        <v>0.17551927574874099</v>
      </c>
      <c r="L746" s="68">
        <v>59.593157651410102</v>
      </c>
    </row>
    <row r="747" spans="1:12" x14ac:dyDescent="0.2">
      <c r="A747" s="72" t="s">
        <v>1146</v>
      </c>
      <c r="B747" s="66" t="s">
        <v>1789</v>
      </c>
      <c r="C747" s="67">
        <v>50</v>
      </c>
      <c r="D747" s="67" t="s">
        <v>345</v>
      </c>
      <c r="E747" s="71">
        <v>0.12458362730422599</v>
      </c>
      <c r="F747" s="68">
        <v>36.014794267221397</v>
      </c>
      <c r="G747" s="71">
        <v>0.23688474085071001</v>
      </c>
      <c r="H747" s="68">
        <v>30.097087378640801</v>
      </c>
      <c r="I747" s="71">
        <v>8.4397621042191801E-3</v>
      </c>
      <c r="J747" s="68">
        <v>40.083217753120699</v>
      </c>
      <c r="K747" s="71">
        <v>0.128426378957749</v>
      </c>
      <c r="L747" s="68">
        <v>49.745723532131301</v>
      </c>
    </row>
    <row r="748" spans="1:12" x14ac:dyDescent="0.2">
      <c r="A748" s="72" t="s">
        <v>1790</v>
      </c>
      <c r="B748" s="66" t="s">
        <v>1791</v>
      </c>
      <c r="C748" s="67">
        <v>50</v>
      </c>
      <c r="D748" s="67" t="s">
        <v>345</v>
      </c>
      <c r="E748" s="71">
        <v>0.21972495348848001</v>
      </c>
      <c r="F748" s="68">
        <v>77.022653721682801</v>
      </c>
      <c r="G748" s="71">
        <v>0.26688745280684401</v>
      </c>
      <c r="H748" s="68">
        <v>76.190476190476204</v>
      </c>
      <c r="I748" s="71">
        <v>0.18670797633321401</v>
      </c>
      <c r="J748" s="68">
        <v>91.308368007397107</v>
      </c>
      <c r="K748" s="71">
        <v>0.20557943132538301</v>
      </c>
      <c r="L748" s="68">
        <v>64.216366158113701</v>
      </c>
    </row>
    <row r="749" spans="1:12" x14ac:dyDescent="0.2">
      <c r="A749" s="72" t="s">
        <v>1792</v>
      </c>
      <c r="B749" s="66" t="s">
        <v>1793</v>
      </c>
      <c r="C749" s="67">
        <v>50</v>
      </c>
      <c r="D749" s="67" t="s">
        <v>345</v>
      </c>
      <c r="E749" s="71">
        <v>0.15265135265383101</v>
      </c>
      <c r="F749" s="68">
        <v>52.288488210818301</v>
      </c>
      <c r="G749" s="71">
        <v>0.153276085082867</v>
      </c>
      <c r="H749" s="68">
        <v>15.580212667591301</v>
      </c>
      <c r="I749" s="71">
        <v>3.4972903547901502E-2</v>
      </c>
      <c r="J749" s="68">
        <v>67.5450762829404</v>
      </c>
      <c r="K749" s="71">
        <v>0.26970506933072602</v>
      </c>
      <c r="L749" s="68">
        <v>71.567267683772499</v>
      </c>
    </row>
    <row r="750" spans="1:12" x14ac:dyDescent="0.2">
      <c r="A750" s="72" t="s">
        <v>1794</v>
      </c>
      <c r="B750" s="66" t="s">
        <v>1795</v>
      </c>
      <c r="C750" s="67">
        <v>50</v>
      </c>
      <c r="D750" s="67" t="s">
        <v>345</v>
      </c>
      <c r="E750" s="71">
        <v>0.24534162317222699</v>
      </c>
      <c r="F750" s="68">
        <v>83.032824780397604</v>
      </c>
      <c r="G750" s="71">
        <v>0.20363839284613899</v>
      </c>
      <c r="H750" s="68">
        <v>21.451687471104901</v>
      </c>
      <c r="I750" s="71">
        <v>3.9272087817297498E-2</v>
      </c>
      <c r="J750" s="68">
        <v>69.533055940822905</v>
      </c>
      <c r="K750" s="71">
        <v>0.49311438885324399</v>
      </c>
      <c r="L750" s="68">
        <v>88.996763754045304</v>
      </c>
    </row>
    <row r="751" spans="1:12" x14ac:dyDescent="0.2">
      <c r="A751" s="72" t="s">
        <v>1796</v>
      </c>
      <c r="B751" s="66" t="s">
        <v>1797</v>
      </c>
      <c r="C751" s="67">
        <v>50</v>
      </c>
      <c r="D751" s="67" t="s">
        <v>345</v>
      </c>
      <c r="E751" s="71">
        <v>0.22988387172936101</v>
      </c>
      <c r="F751" s="68">
        <v>79.796578825704998</v>
      </c>
      <c r="G751" s="71">
        <v>0.26654489143484</v>
      </c>
      <c r="H751" s="68">
        <v>75.959315765141</v>
      </c>
      <c r="I751" s="71">
        <v>1.0839692101831999E-2</v>
      </c>
      <c r="J751" s="68">
        <v>44.937586685159502</v>
      </c>
      <c r="K751" s="71">
        <v>0.41226703165141199</v>
      </c>
      <c r="L751" s="68">
        <v>84.697179842810897</v>
      </c>
    </row>
    <row r="752" spans="1:12" x14ac:dyDescent="0.2">
      <c r="A752" s="72" t="s">
        <v>1798</v>
      </c>
      <c r="B752" s="66" t="s">
        <v>1799</v>
      </c>
      <c r="C752" s="67">
        <v>50</v>
      </c>
      <c r="D752" s="67" t="s">
        <v>345</v>
      </c>
      <c r="E752" s="71">
        <v>0.21032666799727701</v>
      </c>
      <c r="F752" s="68">
        <v>74.711049468330998</v>
      </c>
      <c r="G752" s="71">
        <v>0.21374893764779401</v>
      </c>
      <c r="H752" s="68">
        <v>23.1622746185853</v>
      </c>
      <c r="I752" s="71">
        <v>2.3124536845753101E-2</v>
      </c>
      <c r="J752" s="68">
        <v>60.194174757281601</v>
      </c>
      <c r="K752" s="71">
        <v>0.39410652949828301</v>
      </c>
      <c r="L752" s="68">
        <v>83.495145631067999</v>
      </c>
    </row>
    <row r="753" spans="1:12" x14ac:dyDescent="0.2">
      <c r="A753" s="72" t="s">
        <v>1800</v>
      </c>
      <c r="B753" s="66" t="s">
        <v>1801</v>
      </c>
      <c r="C753" s="67">
        <v>50</v>
      </c>
      <c r="D753" s="67" t="s">
        <v>345</v>
      </c>
      <c r="E753" s="71">
        <v>0.22549828325024801</v>
      </c>
      <c r="F753" s="68">
        <v>78.5945446139621</v>
      </c>
      <c r="G753" s="71">
        <v>0.24640172425061099</v>
      </c>
      <c r="H753" s="68">
        <v>35.460009246417002</v>
      </c>
      <c r="I753" s="71">
        <v>1.1234631163109301E-2</v>
      </c>
      <c r="J753" s="68">
        <v>45.631067961165101</v>
      </c>
      <c r="K753" s="71">
        <v>0.41885849433702299</v>
      </c>
      <c r="L753" s="68">
        <v>85.067036523347198</v>
      </c>
    </row>
    <row r="754" spans="1:12" x14ac:dyDescent="0.2">
      <c r="A754" s="72" t="s">
        <v>1802</v>
      </c>
      <c r="B754" s="66" t="s">
        <v>1803</v>
      </c>
      <c r="C754" s="67">
        <v>51</v>
      </c>
      <c r="D754" s="67" t="s">
        <v>345</v>
      </c>
      <c r="E754" s="71">
        <v>0.26815479968889799</v>
      </c>
      <c r="F754" s="68">
        <v>84.646464646464693</v>
      </c>
      <c r="G754" s="71">
        <v>0.25164478950298003</v>
      </c>
      <c r="H754" s="68">
        <v>52.525252525252498</v>
      </c>
      <c r="I754" s="71">
        <v>2.50470286488578E-2</v>
      </c>
      <c r="J754" s="68">
        <v>66.969696969696997</v>
      </c>
      <c r="K754" s="71">
        <v>0.52777258091485502</v>
      </c>
      <c r="L754" s="68">
        <v>91.313131313131294</v>
      </c>
    </row>
    <row r="755" spans="1:12" x14ac:dyDescent="0.2">
      <c r="A755" s="72" t="s">
        <v>1804</v>
      </c>
      <c r="B755" s="66" t="s">
        <v>1805</v>
      </c>
      <c r="C755" s="67">
        <v>51</v>
      </c>
      <c r="D755" s="67" t="s">
        <v>345</v>
      </c>
      <c r="E755" s="71">
        <v>0.25726627960873499</v>
      </c>
      <c r="F755" s="68">
        <v>82.626262626262601</v>
      </c>
      <c r="G755" s="71">
        <v>0.24902490676539399</v>
      </c>
      <c r="H755" s="68">
        <v>37.373737373737399</v>
      </c>
      <c r="I755" s="71">
        <v>1.7663877016299099E-2</v>
      </c>
      <c r="J755" s="68">
        <v>58.181818181818201</v>
      </c>
      <c r="K755" s="71">
        <v>0.50511005504451101</v>
      </c>
      <c r="L755" s="68">
        <v>90.202020202020194</v>
      </c>
    </row>
    <row r="756" spans="1:12" x14ac:dyDescent="0.2">
      <c r="A756" s="72" t="s">
        <v>1806</v>
      </c>
      <c r="B756" s="66" t="s">
        <v>1807</v>
      </c>
      <c r="C756" s="67">
        <v>51</v>
      </c>
      <c r="D756" s="67" t="s">
        <v>345</v>
      </c>
      <c r="E756" s="71">
        <v>0.25783470052566099</v>
      </c>
      <c r="F756" s="68">
        <v>82.828282828282795</v>
      </c>
      <c r="G756" s="71">
        <v>0.25</v>
      </c>
      <c r="H756" s="68">
        <v>50.303030303030297</v>
      </c>
      <c r="I756" s="71">
        <v>5.1724466026841298E-3</v>
      </c>
      <c r="J756" s="68">
        <v>30.808080808080799</v>
      </c>
      <c r="K756" s="71">
        <v>0.5183316549743</v>
      </c>
      <c r="L756" s="68">
        <v>90.808080808080803</v>
      </c>
    </row>
    <row r="757" spans="1:12" x14ac:dyDescent="0.2">
      <c r="A757" s="72" t="s">
        <v>1808</v>
      </c>
      <c r="B757" s="66" t="s">
        <v>1809</v>
      </c>
      <c r="C757" s="67">
        <v>51</v>
      </c>
      <c r="D757" s="67" t="s">
        <v>345</v>
      </c>
      <c r="E757" s="71">
        <v>0.20960512892335301</v>
      </c>
      <c r="F757" s="68">
        <v>75.454545454545496</v>
      </c>
      <c r="G757" s="71">
        <v>0.24665164207409301</v>
      </c>
      <c r="H757" s="68">
        <v>32.2222222222222</v>
      </c>
      <c r="I757" s="71">
        <v>1.13624458815726E-2</v>
      </c>
      <c r="J757" s="68">
        <v>49.191919191919197</v>
      </c>
      <c r="K757" s="71">
        <v>0.370801298814393</v>
      </c>
      <c r="L757" s="68">
        <v>84.545454545454504</v>
      </c>
    </row>
    <row r="758" spans="1:12" x14ac:dyDescent="0.2">
      <c r="A758" s="72" t="s">
        <v>1810</v>
      </c>
      <c r="B758" s="66" t="s">
        <v>1811</v>
      </c>
      <c r="C758" s="67">
        <v>50</v>
      </c>
      <c r="D758" s="67" t="s">
        <v>345</v>
      </c>
      <c r="E758" s="71">
        <v>0.32174917147138798</v>
      </c>
      <c r="F758" s="68">
        <v>92.510402219140104</v>
      </c>
      <c r="G758" s="71">
        <v>0.24931272236187299</v>
      </c>
      <c r="H758" s="68">
        <v>39.759593157651402</v>
      </c>
      <c r="I758" s="71">
        <v>2.0138129725075799E-2</v>
      </c>
      <c r="J758" s="68">
        <v>57.882570503929699</v>
      </c>
      <c r="K758" s="71">
        <v>0.69579666232721504</v>
      </c>
      <c r="L758" s="68">
        <v>95.423023578363399</v>
      </c>
    </row>
    <row r="759" spans="1:12" x14ac:dyDescent="0.2">
      <c r="A759" s="72" t="s">
        <v>1250</v>
      </c>
      <c r="B759" s="66" t="s">
        <v>1812</v>
      </c>
      <c r="C759" s="67">
        <v>51</v>
      </c>
      <c r="D759" s="67" t="s">
        <v>345</v>
      </c>
      <c r="E759" s="71">
        <v>0.21451681130029401</v>
      </c>
      <c r="F759" s="68">
        <v>76.767676767676804</v>
      </c>
      <c r="G759" s="71">
        <v>0.25</v>
      </c>
      <c r="H759" s="68">
        <v>50.303030303030297</v>
      </c>
      <c r="I759" s="71">
        <v>1.05954316878744E-2</v>
      </c>
      <c r="J759" s="68">
        <v>47.7777777777778</v>
      </c>
      <c r="K759" s="71">
        <v>0.38295500221300799</v>
      </c>
      <c r="L759" s="68">
        <v>85.454545454545496</v>
      </c>
    </row>
    <row r="760" spans="1:12" x14ac:dyDescent="0.2">
      <c r="A760" s="72" t="s">
        <v>1813</v>
      </c>
      <c r="B760" s="66" t="s">
        <v>1814</v>
      </c>
      <c r="C760" s="67">
        <v>51</v>
      </c>
      <c r="D760" s="67" t="s">
        <v>345</v>
      </c>
      <c r="E760" s="71">
        <v>0.223512396896726</v>
      </c>
      <c r="F760" s="68">
        <v>77.979797979797993</v>
      </c>
      <c r="G760" s="71">
        <v>0.24879456449885601</v>
      </c>
      <c r="H760" s="68">
        <v>36.565656565656603</v>
      </c>
      <c r="I760" s="71">
        <v>1.1020312487299001E-2</v>
      </c>
      <c r="J760" s="68">
        <v>48.787878787878803</v>
      </c>
      <c r="K760" s="71">
        <v>0.41072231370402401</v>
      </c>
      <c r="L760" s="68">
        <v>86.565656565656596</v>
      </c>
    </row>
    <row r="761" spans="1:12" x14ac:dyDescent="0.2">
      <c r="A761" s="72" t="s">
        <v>1815</v>
      </c>
      <c r="B761" s="66" t="s">
        <v>1816</v>
      </c>
      <c r="C761" s="67">
        <v>51</v>
      </c>
      <c r="D761" s="67" t="s">
        <v>345</v>
      </c>
      <c r="E761" s="71">
        <v>0.23893744018723401</v>
      </c>
      <c r="F761" s="68">
        <v>79.898989898989896</v>
      </c>
      <c r="G761" s="71">
        <v>0.24035852905744001</v>
      </c>
      <c r="H761" s="68">
        <v>25.6565656565657</v>
      </c>
      <c r="I761" s="71">
        <v>1.1798699614967399E-2</v>
      </c>
      <c r="J761" s="68">
        <v>50.606060606060602</v>
      </c>
      <c r="K761" s="71">
        <v>0.46465509188929399</v>
      </c>
      <c r="L761" s="68">
        <v>88.8888888888889</v>
      </c>
    </row>
    <row r="762" spans="1:12" x14ac:dyDescent="0.2">
      <c r="A762" s="72" t="s">
        <v>1817</v>
      </c>
      <c r="B762" s="66" t="s">
        <v>1818</v>
      </c>
      <c r="C762" s="67">
        <v>51</v>
      </c>
      <c r="D762" s="67" t="s">
        <v>345</v>
      </c>
      <c r="E762" s="71">
        <v>0.239000918220131</v>
      </c>
      <c r="F762" s="68">
        <v>80</v>
      </c>
      <c r="G762" s="71">
        <v>0.24773888421524201</v>
      </c>
      <c r="H762" s="68">
        <v>34.343434343434303</v>
      </c>
      <c r="I762" s="71">
        <v>3.2119874946611497E-2</v>
      </c>
      <c r="J762" s="68">
        <v>71.818181818181799</v>
      </c>
      <c r="K762" s="71">
        <v>0.43714399549854099</v>
      </c>
      <c r="L762" s="68">
        <v>87.575757575757606</v>
      </c>
    </row>
    <row r="763" spans="1:12" x14ac:dyDescent="0.2">
      <c r="A763" s="72" t="s">
        <v>1819</v>
      </c>
      <c r="B763" s="66" t="s">
        <v>1820</v>
      </c>
      <c r="C763" s="67">
        <v>51</v>
      </c>
      <c r="D763" s="67" t="s">
        <v>345</v>
      </c>
      <c r="E763" s="71">
        <v>0.229859167834712</v>
      </c>
      <c r="F763" s="68">
        <v>78.585858585858603</v>
      </c>
      <c r="G763" s="71">
        <v>0.211123080568177</v>
      </c>
      <c r="H763" s="68">
        <v>11.1111111111111</v>
      </c>
      <c r="I763" s="71">
        <v>1.3521597881341701E-2</v>
      </c>
      <c r="J763" s="68">
        <v>53.232323232323203</v>
      </c>
      <c r="K763" s="71">
        <v>0.46493282505461803</v>
      </c>
      <c r="L763" s="68">
        <v>88.989898989899004</v>
      </c>
    </row>
    <row r="764" spans="1:12" x14ac:dyDescent="0.2">
      <c r="A764" s="72" t="s">
        <v>1821</v>
      </c>
      <c r="B764" s="66" t="s">
        <v>1822</v>
      </c>
      <c r="C764" s="67">
        <v>51</v>
      </c>
      <c r="D764" s="67" t="s">
        <v>345</v>
      </c>
      <c r="E764" s="71">
        <v>0.18400766876146199</v>
      </c>
      <c r="F764" s="68">
        <v>68.080808080808097</v>
      </c>
      <c r="G764" s="71">
        <v>0.23603709436065501</v>
      </c>
      <c r="H764" s="68">
        <v>22.727272727272702</v>
      </c>
      <c r="I764" s="71">
        <v>3.4320135494273398E-3</v>
      </c>
      <c r="J764" s="68">
        <v>22.929292929292899</v>
      </c>
      <c r="K764" s="71">
        <v>0.31255389837430197</v>
      </c>
      <c r="L764" s="68">
        <v>81.515151515151501</v>
      </c>
    </row>
    <row r="765" spans="1:12" x14ac:dyDescent="0.2">
      <c r="A765" s="72" t="s">
        <v>1823</v>
      </c>
      <c r="B765" s="66" t="s">
        <v>1824</v>
      </c>
      <c r="C765" s="67">
        <v>51</v>
      </c>
      <c r="D765" s="67" t="s">
        <v>345</v>
      </c>
      <c r="E765" s="71">
        <v>0.223285774181394</v>
      </c>
      <c r="F765" s="68">
        <v>77.7777777777778</v>
      </c>
      <c r="G765" s="71">
        <v>0.249999999555723</v>
      </c>
      <c r="H765" s="68">
        <v>41.616161616161598</v>
      </c>
      <c r="I765" s="71">
        <v>2.2612824314485601E-2</v>
      </c>
      <c r="J765" s="68">
        <v>64.545454545454504</v>
      </c>
      <c r="K765" s="71">
        <v>0.39724449867397199</v>
      </c>
      <c r="L765" s="68">
        <v>86.060606060606105</v>
      </c>
    </row>
    <row r="766" spans="1:12" x14ac:dyDescent="0.2">
      <c r="A766" s="72" t="s">
        <v>1825</v>
      </c>
      <c r="B766" s="66" t="s">
        <v>1826</v>
      </c>
      <c r="C766" s="67">
        <v>51</v>
      </c>
      <c r="D766" s="67" t="s">
        <v>345</v>
      </c>
      <c r="E766" s="71">
        <v>0.347361978818027</v>
      </c>
      <c r="F766" s="68">
        <v>94.545454545454504</v>
      </c>
      <c r="G766" s="71">
        <v>0.2796272833399</v>
      </c>
      <c r="H766" s="68">
        <v>74.545454545454504</v>
      </c>
      <c r="I766" s="71">
        <v>7.3143952743779994E-2</v>
      </c>
      <c r="J766" s="68">
        <v>85.252525252525302</v>
      </c>
      <c r="K766" s="71">
        <v>0.68931470037040199</v>
      </c>
      <c r="L766" s="68">
        <v>96.565656565656596</v>
      </c>
    </row>
    <row r="767" spans="1:12" x14ac:dyDescent="0.2">
      <c r="A767" s="72" t="s">
        <v>1827</v>
      </c>
      <c r="B767" s="66" t="s">
        <v>1828</v>
      </c>
      <c r="C767" s="67">
        <v>51</v>
      </c>
      <c r="D767" s="67" t="s">
        <v>345</v>
      </c>
      <c r="E767" s="71">
        <v>0.28826522216460299</v>
      </c>
      <c r="F767" s="68">
        <v>88.787878787878796</v>
      </c>
      <c r="G767" s="71">
        <v>0.297116986654612</v>
      </c>
      <c r="H767" s="68">
        <v>80.606060606060595</v>
      </c>
      <c r="I767" s="71">
        <v>1.91446690811461E-2</v>
      </c>
      <c r="J767" s="68">
        <v>60.303030303030297</v>
      </c>
      <c r="K767" s="71">
        <v>0.54853401075805197</v>
      </c>
      <c r="L767" s="68">
        <v>92.2222222222222</v>
      </c>
    </row>
    <row r="768" spans="1:12" x14ac:dyDescent="0.2">
      <c r="A768" s="72" t="s">
        <v>1588</v>
      </c>
      <c r="B768" s="66" t="s">
        <v>1829</v>
      </c>
      <c r="C768" s="67">
        <v>51</v>
      </c>
      <c r="D768" s="67" t="s">
        <v>345</v>
      </c>
      <c r="E768" s="71">
        <v>0.28130789361865899</v>
      </c>
      <c r="F768" s="68">
        <v>87.171717171717205</v>
      </c>
      <c r="G768" s="71">
        <v>0.23771093341173699</v>
      </c>
      <c r="H768" s="68">
        <v>23.535353535353501</v>
      </c>
      <c r="I768" s="71">
        <v>3.4482262550258498E-2</v>
      </c>
      <c r="J768" s="68">
        <v>73.535353535353494</v>
      </c>
      <c r="K768" s="71">
        <v>0.57173048489398304</v>
      </c>
      <c r="L768" s="68">
        <v>93.232323232323196</v>
      </c>
    </row>
    <row r="769" spans="1:12" x14ac:dyDescent="0.2">
      <c r="A769" s="72" t="s">
        <v>1830</v>
      </c>
      <c r="B769" s="66" t="s">
        <v>1831</v>
      </c>
      <c r="C769" s="67">
        <v>51</v>
      </c>
      <c r="D769" s="67" t="s">
        <v>345</v>
      </c>
      <c r="E769" s="71">
        <v>0.291980853579484</v>
      </c>
      <c r="F769" s="68">
        <v>89.191919191919197</v>
      </c>
      <c r="G769" s="71">
        <v>0.24724585273439501</v>
      </c>
      <c r="H769" s="68">
        <v>33.232323232323203</v>
      </c>
      <c r="I769" s="71">
        <v>2.7831763857496101E-2</v>
      </c>
      <c r="J769" s="68">
        <v>68.8888888888889</v>
      </c>
      <c r="K769" s="71">
        <v>0.600864944146559</v>
      </c>
      <c r="L769" s="68">
        <v>93.838383838383805</v>
      </c>
    </row>
    <row r="770" spans="1:12" x14ac:dyDescent="0.2">
      <c r="A770" s="72" t="s">
        <v>1832</v>
      </c>
      <c r="B770" s="66" t="s">
        <v>1833</v>
      </c>
      <c r="C770" s="67">
        <v>51</v>
      </c>
      <c r="D770" s="67" t="s">
        <v>345</v>
      </c>
      <c r="E770" s="71">
        <v>0.22811479448062</v>
      </c>
      <c r="F770" s="68">
        <v>78.484848484848499</v>
      </c>
      <c r="G770" s="71">
        <v>0.26047524424608698</v>
      </c>
      <c r="H770" s="68">
        <v>62.2222222222222</v>
      </c>
      <c r="I770" s="71">
        <v>4.2003551579001298E-2</v>
      </c>
      <c r="J770" s="68">
        <v>76.6666666666667</v>
      </c>
      <c r="K770" s="71">
        <v>0.38186558761677197</v>
      </c>
      <c r="L770" s="68">
        <v>85.151515151515198</v>
      </c>
    </row>
    <row r="771" spans="1:12" x14ac:dyDescent="0.2">
      <c r="A771" s="72" t="s">
        <v>1834</v>
      </c>
      <c r="B771" s="66" t="s">
        <v>1835</v>
      </c>
      <c r="C771" s="67">
        <v>51</v>
      </c>
      <c r="D771" s="67" t="s">
        <v>345</v>
      </c>
      <c r="E771" s="71">
        <v>0.243592481091774</v>
      </c>
      <c r="F771" s="68">
        <v>80.505050505050505</v>
      </c>
      <c r="G771" s="71">
        <v>0.28518561054754599</v>
      </c>
      <c r="H771" s="68">
        <v>76.464646464646506</v>
      </c>
      <c r="I771" s="71">
        <v>5.1316326612128198E-2</v>
      </c>
      <c r="J771" s="68">
        <v>79.393939393939405</v>
      </c>
      <c r="K771" s="71">
        <v>0.39427550611564899</v>
      </c>
      <c r="L771" s="68">
        <v>85.757575757575793</v>
      </c>
    </row>
    <row r="772" spans="1:12" x14ac:dyDescent="0.2">
      <c r="A772" s="72" t="s">
        <v>1836</v>
      </c>
      <c r="B772" s="66" t="s">
        <v>1837</v>
      </c>
      <c r="C772" s="67">
        <v>51</v>
      </c>
      <c r="D772" s="67" t="s">
        <v>345</v>
      </c>
      <c r="E772" s="71">
        <v>0.28880789478389002</v>
      </c>
      <c r="F772" s="68">
        <v>88.8888888888889</v>
      </c>
      <c r="G772" s="71">
        <v>0.25659340352163901</v>
      </c>
      <c r="H772" s="68">
        <v>58.989898989898997</v>
      </c>
      <c r="I772" s="71">
        <v>6.4799210895888804E-2</v>
      </c>
      <c r="J772" s="68">
        <v>83.030303030303003</v>
      </c>
      <c r="K772" s="71">
        <v>0.54503106993414197</v>
      </c>
      <c r="L772" s="68">
        <v>91.818181818181799</v>
      </c>
    </row>
    <row r="773" spans="1:12" x14ac:dyDescent="0.2">
      <c r="A773" s="72" t="s">
        <v>1838</v>
      </c>
      <c r="B773" s="66" t="s">
        <v>1839</v>
      </c>
      <c r="C773" s="67">
        <v>51</v>
      </c>
      <c r="D773" s="67" t="s">
        <v>345</v>
      </c>
      <c r="E773" s="71">
        <v>0.28394677229180498</v>
      </c>
      <c r="F773" s="68">
        <v>87.7777777777778</v>
      </c>
      <c r="G773" s="71">
        <v>0.25349409100313802</v>
      </c>
      <c r="H773" s="68">
        <v>55.252525252525302</v>
      </c>
      <c r="I773" s="71">
        <v>2.0677755861647999E-2</v>
      </c>
      <c r="J773" s="68">
        <v>62.424242424242401</v>
      </c>
      <c r="K773" s="71">
        <v>0.57766847001062804</v>
      </c>
      <c r="L773" s="68">
        <v>93.434343434343404</v>
      </c>
    </row>
    <row r="774" spans="1:12" x14ac:dyDescent="0.2">
      <c r="A774" s="72" t="s">
        <v>1840</v>
      </c>
      <c r="B774" s="66" t="s">
        <v>1841</v>
      </c>
      <c r="C774" s="67">
        <v>51</v>
      </c>
      <c r="D774" s="67" t="s">
        <v>345</v>
      </c>
      <c r="E774" s="71">
        <v>0.27859687809556699</v>
      </c>
      <c r="F774" s="68">
        <v>86.767676767676804</v>
      </c>
      <c r="G774" s="71">
        <v>0.35644757532719301</v>
      </c>
      <c r="H774" s="68">
        <v>88.484848484848499</v>
      </c>
      <c r="I774" s="71">
        <v>2.5730737807531701E-2</v>
      </c>
      <c r="J774" s="68">
        <v>67.474747474747502</v>
      </c>
      <c r="K774" s="71">
        <v>0.45361232115197703</v>
      </c>
      <c r="L774" s="68">
        <v>88.383838383838395</v>
      </c>
    </row>
    <row r="775" spans="1:12" x14ac:dyDescent="0.2">
      <c r="A775" s="72" t="s">
        <v>1842</v>
      </c>
      <c r="B775" s="66" t="s">
        <v>1843</v>
      </c>
      <c r="C775" s="67">
        <v>51</v>
      </c>
      <c r="D775" s="67" t="s">
        <v>345</v>
      </c>
      <c r="E775" s="71">
        <v>0.25030565265816002</v>
      </c>
      <c r="F775" s="68">
        <v>81.919191919191903</v>
      </c>
      <c r="G775" s="71">
        <v>0.39126051883641699</v>
      </c>
      <c r="H775" s="68">
        <v>90.808080808080803</v>
      </c>
      <c r="I775" s="71">
        <v>2.76867406170631E-2</v>
      </c>
      <c r="J775" s="68">
        <v>68.787878787878796</v>
      </c>
      <c r="K775" s="71">
        <v>0.331969698520999</v>
      </c>
      <c r="L775" s="68">
        <v>83.030303030303003</v>
      </c>
    </row>
    <row r="776" spans="1:12" x14ac:dyDescent="0.2">
      <c r="A776" s="72" t="s">
        <v>1844</v>
      </c>
      <c r="B776" s="66" t="s">
        <v>1845</v>
      </c>
      <c r="C776" s="67">
        <v>51</v>
      </c>
      <c r="D776" s="67" t="s">
        <v>345</v>
      </c>
      <c r="E776" s="71">
        <v>0.23882760989726001</v>
      </c>
      <c r="F776" s="68">
        <v>79.797979797979806</v>
      </c>
      <c r="G776" s="71">
        <v>0.243199970633275</v>
      </c>
      <c r="H776" s="68">
        <v>28.585858585858599</v>
      </c>
      <c r="I776" s="71">
        <v>6.7686849040214006E-2</v>
      </c>
      <c r="J776" s="68">
        <v>84.040404040403999</v>
      </c>
      <c r="K776" s="71">
        <v>0.40559601001828999</v>
      </c>
      <c r="L776" s="68">
        <v>86.363636363636402</v>
      </c>
    </row>
    <row r="777" spans="1:12" x14ac:dyDescent="0.2">
      <c r="A777" s="72" t="s">
        <v>1846</v>
      </c>
      <c r="B777" s="66" t="s">
        <v>1847</v>
      </c>
      <c r="C777" s="67">
        <v>51</v>
      </c>
      <c r="D777" s="67" t="s">
        <v>345</v>
      </c>
      <c r="E777" s="71">
        <v>0.24060401120223701</v>
      </c>
      <c r="F777" s="68">
        <v>80.101010101010104</v>
      </c>
      <c r="G777" s="71">
        <v>0.25382400901227198</v>
      </c>
      <c r="H777" s="68">
        <v>55.7575757575758</v>
      </c>
      <c r="I777" s="71">
        <v>2.9754614499663899E-2</v>
      </c>
      <c r="J777" s="68">
        <v>70.606060606060595</v>
      </c>
      <c r="K777" s="71">
        <v>0.43823341009477701</v>
      </c>
      <c r="L777" s="68">
        <v>87.7777777777778</v>
      </c>
    </row>
    <row r="778" spans="1:12" x14ac:dyDescent="0.2">
      <c r="A778" s="72" t="s">
        <v>1848</v>
      </c>
      <c r="B778" s="66" t="s">
        <v>1849</v>
      </c>
      <c r="C778" s="67">
        <v>51</v>
      </c>
      <c r="D778" s="67" t="s">
        <v>345</v>
      </c>
      <c r="E778" s="71">
        <v>0.30672209451332</v>
      </c>
      <c r="F778" s="68">
        <v>90.707070707070699</v>
      </c>
      <c r="G778" s="71">
        <v>0.35667565540157298</v>
      </c>
      <c r="H778" s="68">
        <v>88.585858585858603</v>
      </c>
      <c r="I778" s="71">
        <v>5.7291158497640701E-2</v>
      </c>
      <c r="J778" s="68">
        <v>81.010101010100996</v>
      </c>
      <c r="K778" s="71">
        <v>0.50619946964074702</v>
      </c>
      <c r="L778" s="68">
        <v>90.404040404040401</v>
      </c>
    </row>
    <row r="779" spans="1:12" x14ac:dyDescent="0.2">
      <c r="A779" s="72" t="s">
        <v>1850</v>
      </c>
      <c r="B779" s="66" t="s">
        <v>1851</v>
      </c>
      <c r="C779" s="67">
        <v>51</v>
      </c>
      <c r="D779" s="67" t="s">
        <v>345</v>
      </c>
      <c r="E779" s="71">
        <v>0.24973617695816899</v>
      </c>
      <c r="F779" s="68">
        <v>81.717171717171695</v>
      </c>
      <c r="G779" s="71">
        <v>0.287557017791577</v>
      </c>
      <c r="H779" s="68">
        <v>77.474747474747502</v>
      </c>
      <c r="I779" s="71">
        <v>3.9330962310939001E-2</v>
      </c>
      <c r="J779" s="68">
        <v>75.454545454545496</v>
      </c>
      <c r="K779" s="71">
        <v>0.42232055077198899</v>
      </c>
      <c r="L779" s="68">
        <v>87.171717171717205</v>
      </c>
    </row>
    <row r="780" spans="1:12" x14ac:dyDescent="0.2">
      <c r="A780" s="72" t="s">
        <v>1852</v>
      </c>
      <c r="B780" s="66" t="s">
        <v>1853</v>
      </c>
      <c r="C780" s="67">
        <v>51</v>
      </c>
      <c r="D780" s="67" t="s">
        <v>345</v>
      </c>
      <c r="E780" s="71">
        <v>0.32533703531431901</v>
      </c>
      <c r="F780" s="68">
        <v>93.131313131313107</v>
      </c>
      <c r="G780" s="71">
        <v>0.52139366874182302</v>
      </c>
      <c r="H780" s="68">
        <v>94.949494949494905</v>
      </c>
      <c r="I780" s="71">
        <v>5.68389902615739E-2</v>
      </c>
      <c r="J780" s="68">
        <v>80.808080808080803</v>
      </c>
      <c r="K780" s="71">
        <v>0.39777844693955899</v>
      </c>
      <c r="L780" s="68">
        <v>86.161616161616195</v>
      </c>
    </row>
    <row r="781" spans="1:12" x14ac:dyDescent="0.2">
      <c r="A781" s="72" t="s">
        <v>1854</v>
      </c>
      <c r="B781" s="66" t="s">
        <v>1855</v>
      </c>
      <c r="C781" s="67">
        <v>51</v>
      </c>
      <c r="D781" s="67" t="s">
        <v>345</v>
      </c>
      <c r="E781" s="71">
        <v>0.45996016763828201</v>
      </c>
      <c r="F781" s="68">
        <v>99.292929292929301</v>
      </c>
      <c r="G781" s="71">
        <v>0.90456549101607397</v>
      </c>
      <c r="H781" s="68">
        <v>99.494949494949495</v>
      </c>
      <c r="I781" s="71">
        <v>0.19943540269045401</v>
      </c>
      <c r="J781" s="68">
        <v>93.434343434343404</v>
      </c>
      <c r="K781" s="71">
        <v>0.275879609208318</v>
      </c>
      <c r="L781" s="68">
        <v>77.373737373737399</v>
      </c>
    </row>
    <row r="782" spans="1:12" x14ac:dyDescent="0.2">
      <c r="A782" s="72" t="s">
        <v>1856</v>
      </c>
      <c r="B782" s="66" t="s">
        <v>1857</v>
      </c>
      <c r="C782" s="67">
        <v>46</v>
      </c>
      <c r="D782" s="67" t="s">
        <v>345</v>
      </c>
      <c r="E782" s="71">
        <v>0.110032893408882</v>
      </c>
      <c r="F782" s="68">
        <v>6.7055393586005803</v>
      </c>
      <c r="G782" s="71">
        <v>0.31041700041890902</v>
      </c>
      <c r="H782" s="68">
        <v>11.516034985422699</v>
      </c>
      <c r="I782" s="71">
        <v>1.54486964010311E-2</v>
      </c>
      <c r="J782" s="68">
        <v>46.137026239067097</v>
      </c>
      <c r="K782" s="71">
        <v>4.2329834067050499E-3</v>
      </c>
      <c r="L782" s="68">
        <v>40.189642596644802</v>
      </c>
    </row>
    <row r="783" spans="1:12" x14ac:dyDescent="0.2">
      <c r="A783" s="72" t="s">
        <v>1858</v>
      </c>
      <c r="B783" s="66" t="s">
        <v>1859</v>
      </c>
      <c r="C783" s="67">
        <v>46</v>
      </c>
      <c r="D783" s="67" t="s">
        <v>345</v>
      </c>
      <c r="E783" s="71">
        <v>0.111724032808864</v>
      </c>
      <c r="F783" s="68">
        <v>8.6734693877550999</v>
      </c>
      <c r="G783" s="71">
        <v>0.28336366798076301</v>
      </c>
      <c r="H783" s="68">
        <v>8.9650145772594794</v>
      </c>
      <c r="I783" s="71">
        <v>5.1808430445830098E-2</v>
      </c>
      <c r="J783" s="68">
        <v>74.708454810495596</v>
      </c>
      <c r="K783" s="71">
        <v>0</v>
      </c>
      <c r="L783" s="68">
        <v>24.580598103574001</v>
      </c>
    </row>
    <row r="784" spans="1:12" x14ac:dyDescent="0.2">
      <c r="A784" s="72" t="s">
        <v>1860</v>
      </c>
      <c r="B784" s="66" t="s">
        <v>1861</v>
      </c>
      <c r="C784" s="67">
        <v>46</v>
      </c>
      <c r="D784" s="67" t="s">
        <v>345</v>
      </c>
      <c r="E784" s="71">
        <v>0.13784773278096299</v>
      </c>
      <c r="F784" s="68">
        <v>44.752186588921298</v>
      </c>
      <c r="G784" s="71">
        <v>0.38783531626347101</v>
      </c>
      <c r="H784" s="68">
        <v>77.332361516034993</v>
      </c>
      <c r="I784" s="71">
        <v>2.5707882079416999E-2</v>
      </c>
      <c r="J784" s="68">
        <v>58.381924198250701</v>
      </c>
      <c r="K784" s="71">
        <v>0</v>
      </c>
      <c r="L784" s="68">
        <v>24.580598103574001</v>
      </c>
    </row>
    <row r="785" spans="1:12" x14ac:dyDescent="0.2">
      <c r="A785" s="72" t="s">
        <v>1862</v>
      </c>
      <c r="B785" s="66" t="s">
        <v>1863</v>
      </c>
      <c r="C785" s="67">
        <v>46</v>
      </c>
      <c r="D785" s="67" t="s">
        <v>345</v>
      </c>
      <c r="E785" s="71">
        <v>0.110598284646861</v>
      </c>
      <c r="F785" s="68">
        <v>7.2157434402332399</v>
      </c>
      <c r="G785" s="71">
        <v>0.33014133333897999</v>
      </c>
      <c r="H785" s="68">
        <v>23.760932944606399</v>
      </c>
      <c r="I785" s="71">
        <v>1.6535206016016601E-3</v>
      </c>
      <c r="J785" s="68">
        <v>8.7463556851311992</v>
      </c>
      <c r="K785" s="71">
        <v>0</v>
      </c>
      <c r="L785" s="68">
        <v>24.580598103574001</v>
      </c>
    </row>
    <row r="786" spans="1:12" x14ac:dyDescent="0.2">
      <c r="A786" s="72" t="s">
        <v>1864</v>
      </c>
      <c r="B786" s="66" t="s">
        <v>1865</v>
      </c>
      <c r="C786" s="67">
        <v>46</v>
      </c>
      <c r="D786" s="67" t="s">
        <v>345</v>
      </c>
      <c r="E786" s="71">
        <v>0.10951449160869101</v>
      </c>
      <c r="F786" s="68">
        <v>6.2682215743440199</v>
      </c>
      <c r="G786" s="71">
        <v>0.32277266656718401</v>
      </c>
      <c r="H786" s="68">
        <v>15.6705539358601</v>
      </c>
      <c r="I786" s="71">
        <v>3.6543165555366101E-3</v>
      </c>
      <c r="J786" s="68">
        <v>20.043731778425698</v>
      </c>
      <c r="K786" s="71">
        <v>2.1164917033525302E-3</v>
      </c>
      <c r="L786" s="68">
        <v>32.895696571845399</v>
      </c>
    </row>
    <row r="787" spans="1:12" x14ac:dyDescent="0.2">
      <c r="A787" s="72" t="s">
        <v>1866</v>
      </c>
      <c r="B787" s="66" t="s">
        <v>1867</v>
      </c>
      <c r="C787" s="67">
        <v>46</v>
      </c>
      <c r="D787" s="67" t="s">
        <v>345</v>
      </c>
      <c r="E787" s="71">
        <v>0.12066676711032</v>
      </c>
      <c r="F787" s="68">
        <v>24.4897959183673</v>
      </c>
      <c r="G787" s="71">
        <v>0.30779542257972697</v>
      </c>
      <c r="H787" s="68">
        <v>11.078717201166199</v>
      </c>
      <c r="I787" s="71">
        <v>3.0923470014355098E-2</v>
      </c>
      <c r="J787" s="68">
        <v>63.046647230320701</v>
      </c>
      <c r="K787" s="71">
        <v>2.3281408736877798E-2</v>
      </c>
      <c r="L787" s="68">
        <v>58.351568198395299</v>
      </c>
    </row>
    <row r="788" spans="1:12" x14ac:dyDescent="0.2">
      <c r="A788" s="72" t="s">
        <v>1868</v>
      </c>
      <c r="B788" s="66" t="s">
        <v>1869</v>
      </c>
      <c r="C788" s="67">
        <v>46</v>
      </c>
      <c r="D788" s="67" t="s">
        <v>345</v>
      </c>
      <c r="E788" s="71">
        <v>0.11351099282195</v>
      </c>
      <c r="F788" s="68">
        <v>11.880466472303199</v>
      </c>
      <c r="G788" s="71">
        <v>0.31348933728360101</v>
      </c>
      <c r="H788" s="68">
        <v>12.099125364431501</v>
      </c>
      <c r="I788" s="71">
        <v>1.8577674368837501E-2</v>
      </c>
      <c r="J788" s="68">
        <v>50.145772594752202</v>
      </c>
      <c r="K788" s="71">
        <v>8.4659668134101102E-3</v>
      </c>
      <c r="L788" s="68">
        <v>46.973012399708203</v>
      </c>
    </row>
    <row r="789" spans="1:12" x14ac:dyDescent="0.2">
      <c r="A789" s="72" t="s">
        <v>1870</v>
      </c>
      <c r="B789" s="66" t="s">
        <v>1871</v>
      </c>
      <c r="C789" s="67">
        <v>46</v>
      </c>
      <c r="D789" s="67" t="s">
        <v>345</v>
      </c>
      <c r="E789" s="71">
        <v>0.11873321251688</v>
      </c>
      <c r="F789" s="68">
        <v>20.6268221574344</v>
      </c>
      <c r="G789" s="71">
        <v>0.31824299972180398</v>
      </c>
      <c r="H789" s="68">
        <v>13.5568513119534</v>
      </c>
      <c r="I789" s="71">
        <v>3.5840146125484001E-2</v>
      </c>
      <c r="J789" s="68">
        <v>66.107871720116606</v>
      </c>
      <c r="K789" s="71">
        <v>2.1164917033525302E-3</v>
      </c>
      <c r="L789" s="68">
        <v>32.895696571845399</v>
      </c>
    </row>
    <row r="790" spans="1:12" x14ac:dyDescent="0.2">
      <c r="A790" s="72" t="s">
        <v>1872</v>
      </c>
      <c r="B790" s="66" t="s">
        <v>1873</v>
      </c>
      <c r="C790" s="67">
        <v>46</v>
      </c>
      <c r="D790" s="67" t="s">
        <v>345</v>
      </c>
      <c r="E790" s="71">
        <v>0.14237828955305501</v>
      </c>
      <c r="F790" s="68">
        <v>48.250728862973801</v>
      </c>
      <c r="G790" s="71">
        <v>0.38780653314608599</v>
      </c>
      <c r="H790" s="68">
        <v>77.259475218658906</v>
      </c>
      <c r="I790" s="71">
        <v>7.5809599627908904E-3</v>
      </c>
      <c r="J790" s="68">
        <v>32.215743440233197</v>
      </c>
      <c r="K790" s="71">
        <v>3.1747375550287803E-2</v>
      </c>
      <c r="L790" s="68">
        <v>62.436177972282998</v>
      </c>
    </row>
    <row r="791" spans="1:12" x14ac:dyDescent="0.2">
      <c r="A791" s="72" t="s">
        <v>1874</v>
      </c>
      <c r="B791" s="66" t="s">
        <v>1875</v>
      </c>
      <c r="C791" s="67">
        <v>46</v>
      </c>
      <c r="D791" s="67" t="s">
        <v>345</v>
      </c>
      <c r="E791" s="71">
        <v>0.12133091605650299</v>
      </c>
      <c r="F791" s="68">
        <v>25.437317784256599</v>
      </c>
      <c r="G791" s="71">
        <v>0.32825800735225202</v>
      </c>
      <c r="H791" s="68">
        <v>20.6268221574344</v>
      </c>
      <c r="I791" s="71">
        <v>2.93852657071988E-2</v>
      </c>
      <c r="J791" s="68">
        <v>61.807580174927097</v>
      </c>
      <c r="K791" s="71">
        <v>6.3494751100575796E-3</v>
      </c>
      <c r="L791" s="68">
        <v>44.274252370532501</v>
      </c>
    </row>
    <row r="792" spans="1:12" x14ac:dyDescent="0.2">
      <c r="A792" s="72" t="s">
        <v>979</v>
      </c>
      <c r="B792" s="66" t="s">
        <v>1876</v>
      </c>
      <c r="C792" s="67">
        <v>46</v>
      </c>
      <c r="D792" s="67" t="s">
        <v>345</v>
      </c>
      <c r="E792" s="71">
        <v>0.16803021452893399</v>
      </c>
      <c r="F792" s="68">
        <v>61.953352769679299</v>
      </c>
      <c r="G792" s="71">
        <v>0.306861333962547</v>
      </c>
      <c r="H792" s="68">
        <v>10.7871720116618</v>
      </c>
      <c r="I792" s="71">
        <v>0.197229309624257</v>
      </c>
      <c r="J792" s="68">
        <v>92.784256559766803</v>
      </c>
      <c r="K792" s="71">
        <v>0</v>
      </c>
      <c r="L792" s="68">
        <v>24.580598103574001</v>
      </c>
    </row>
    <row r="793" spans="1:12" x14ac:dyDescent="0.2">
      <c r="A793" s="72" t="s">
        <v>1877</v>
      </c>
      <c r="B793" s="66" t="s">
        <v>1878</v>
      </c>
      <c r="C793" s="67">
        <v>46</v>
      </c>
      <c r="D793" s="67" t="s">
        <v>345</v>
      </c>
      <c r="E793" s="71">
        <v>0.11732411723795701</v>
      </c>
      <c r="F793" s="68">
        <v>17.638483965014601</v>
      </c>
      <c r="G793" s="71">
        <v>0.28759268818783101</v>
      </c>
      <c r="H793" s="68">
        <v>9.25655976676385</v>
      </c>
      <c r="I793" s="71">
        <v>1.8676730125486402E-2</v>
      </c>
      <c r="J793" s="68">
        <v>50.218658892128303</v>
      </c>
      <c r="K793" s="71">
        <v>4.5702933400555E-2</v>
      </c>
      <c r="L793" s="68">
        <v>65.207877461706801</v>
      </c>
    </row>
    <row r="794" spans="1:12" x14ac:dyDescent="0.2">
      <c r="A794" s="72" t="s">
        <v>1879</v>
      </c>
      <c r="B794" s="66" t="s">
        <v>1880</v>
      </c>
      <c r="C794" s="67">
        <v>46</v>
      </c>
      <c r="D794" s="67" t="s">
        <v>345</v>
      </c>
      <c r="E794" s="71">
        <v>0.16785063835532599</v>
      </c>
      <c r="F794" s="68">
        <v>61.734693877551003</v>
      </c>
      <c r="G794" s="71">
        <v>0.17637783687406899</v>
      </c>
      <c r="H794" s="68">
        <v>5.1020408163265296</v>
      </c>
      <c r="I794" s="71">
        <v>7.4121394822104295E-2</v>
      </c>
      <c r="J794" s="68">
        <v>80.903790087463605</v>
      </c>
      <c r="K794" s="71">
        <v>0.25305268336980402</v>
      </c>
      <c r="L794" s="68">
        <v>85.776805251641093</v>
      </c>
    </row>
    <row r="795" spans="1:12" x14ac:dyDescent="0.2">
      <c r="A795" s="72" t="s">
        <v>1881</v>
      </c>
      <c r="B795" s="66" t="s">
        <v>1882</v>
      </c>
      <c r="C795" s="67">
        <v>46</v>
      </c>
      <c r="D795" s="67" t="s">
        <v>345</v>
      </c>
      <c r="E795" s="71">
        <v>0.24233182917290999</v>
      </c>
      <c r="F795" s="68">
        <v>84.912536443148696</v>
      </c>
      <c r="G795" s="71">
        <v>0.33511879741810402</v>
      </c>
      <c r="H795" s="68">
        <v>52.696793002915499</v>
      </c>
      <c r="I795" s="71">
        <v>0.34954685603357699</v>
      </c>
      <c r="J795" s="68">
        <v>97.813411078717195</v>
      </c>
      <c r="K795" s="71">
        <v>4.2329834067050501E-2</v>
      </c>
      <c r="L795" s="68">
        <v>64.259664478482904</v>
      </c>
    </row>
    <row r="796" spans="1:12" x14ac:dyDescent="0.2">
      <c r="A796" s="72" t="s">
        <v>1883</v>
      </c>
      <c r="B796" s="66" t="s">
        <v>1884</v>
      </c>
      <c r="C796" s="67">
        <v>46</v>
      </c>
      <c r="D796" s="67" t="s">
        <v>345</v>
      </c>
      <c r="E796" s="71">
        <v>0.120773638785088</v>
      </c>
      <c r="F796" s="68">
        <v>24.7813411078717</v>
      </c>
      <c r="G796" s="71">
        <v>0.32581872803190098</v>
      </c>
      <c r="H796" s="68">
        <v>17.8571428571429</v>
      </c>
      <c r="I796" s="71">
        <v>3.4385696620010398E-2</v>
      </c>
      <c r="J796" s="68">
        <v>65.379008746355694</v>
      </c>
      <c r="K796" s="71">
        <v>2.1164917033525302E-3</v>
      </c>
      <c r="L796" s="68">
        <v>32.895696571845399</v>
      </c>
    </row>
    <row r="797" spans="1:12" x14ac:dyDescent="0.2">
      <c r="A797" s="72" t="s">
        <v>1885</v>
      </c>
      <c r="B797" s="66" t="s">
        <v>1886</v>
      </c>
      <c r="C797" s="67">
        <v>46</v>
      </c>
      <c r="D797" s="67" t="s">
        <v>345</v>
      </c>
      <c r="E797" s="71">
        <v>0.112966093849733</v>
      </c>
      <c r="F797" s="68">
        <v>11.078717201166199</v>
      </c>
      <c r="G797" s="71">
        <v>0.309888407717267</v>
      </c>
      <c r="H797" s="68">
        <v>11.4431486880466</v>
      </c>
      <c r="I797" s="71">
        <v>7.8449567984055397E-3</v>
      </c>
      <c r="J797" s="68">
        <v>32.725947521865898</v>
      </c>
      <c r="K797" s="71">
        <v>2.1164917033525299E-2</v>
      </c>
      <c r="L797" s="68">
        <v>57.184536834427398</v>
      </c>
    </row>
    <row r="798" spans="1:12" x14ac:dyDescent="0.2">
      <c r="A798" s="72" t="s">
        <v>1887</v>
      </c>
      <c r="B798" s="66" t="s">
        <v>1888</v>
      </c>
      <c r="C798" s="67">
        <v>46</v>
      </c>
      <c r="D798" s="67" t="s">
        <v>345</v>
      </c>
      <c r="E798" s="71">
        <v>0.15275114648629901</v>
      </c>
      <c r="F798" s="68">
        <v>54.227405247813401</v>
      </c>
      <c r="G798" s="71">
        <v>0.22952739036601799</v>
      </c>
      <c r="H798" s="68">
        <v>6.4868804664723001</v>
      </c>
      <c r="I798" s="71">
        <v>9.93395653366606E-3</v>
      </c>
      <c r="J798" s="68">
        <v>37.244897959183703</v>
      </c>
      <c r="K798" s="71">
        <v>0.218792092559213</v>
      </c>
      <c r="L798" s="68">
        <v>83.223924142961394</v>
      </c>
    </row>
    <row r="799" spans="1:12" x14ac:dyDescent="0.2">
      <c r="A799" s="72" t="s">
        <v>1889</v>
      </c>
      <c r="B799" s="66" t="s">
        <v>1890</v>
      </c>
      <c r="C799" s="67">
        <v>47</v>
      </c>
      <c r="D799" s="67" t="s">
        <v>345</v>
      </c>
      <c r="E799" s="71">
        <v>8.9230746171210698E-2</v>
      </c>
      <c r="F799" s="68">
        <v>47.770700636942699</v>
      </c>
      <c r="G799" s="71">
        <v>0.20798929191343901</v>
      </c>
      <c r="H799" s="68">
        <v>3.8216560509554101</v>
      </c>
      <c r="I799" s="71">
        <v>6.3004368824628196E-4</v>
      </c>
      <c r="J799" s="68">
        <v>7.8821656050955404</v>
      </c>
      <c r="K799" s="71">
        <v>5.9072902911946702E-2</v>
      </c>
      <c r="L799" s="68">
        <v>89.649681528662398</v>
      </c>
    </row>
    <row r="800" spans="1:12" x14ac:dyDescent="0.2">
      <c r="A800" s="72" t="s">
        <v>1891</v>
      </c>
      <c r="B800" s="66" t="s">
        <v>1892</v>
      </c>
      <c r="C800" s="67">
        <v>47</v>
      </c>
      <c r="D800" s="67" t="s">
        <v>345</v>
      </c>
      <c r="E800" s="71">
        <v>0.113938965039519</v>
      </c>
      <c r="F800" s="68">
        <v>73.686305732484101</v>
      </c>
      <c r="G800" s="71">
        <v>0.17353301418247399</v>
      </c>
      <c r="H800" s="68">
        <v>2.0302547770700601</v>
      </c>
      <c r="I800" s="71">
        <v>4.9646787677598298E-3</v>
      </c>
      <c r="J800" s="68">
        <v>41.242038216560502</v>
      </c>
      <c r="K800" s="71">
        <v>0.16331920216832299</v>
      </c>
      <c r="L800" s="68">
        <v>93.789808917197405</v>
      </c>
    </row>
    <row r="801" spans="1:12" x14ac:dyDescent="0.2">
      <c r="A801" s="72" t="s">
        <v>1893</v>
      </c>
      <c r="B801" s="66" t="s">
        <v>1894</v>
      </c>
      <c r="C801" s="67">
        <v>47</v>
      </c>
      <c r="D801" s="67" t="s">
        <v>345</v>
      </c>
      <c r="E801" s="71">
        <v>0.14655753101490601</v>
      </c>
      <c r="F801" s="68">
        <v>84.952229299363097</v>
      </c>
      <c r="G801" s="71">
        <v>2.7742329245963602E-3</v>
      </c>
      <c r="H801" s="68">
        <v>0.35828025477706998</v>
      </c>
      <c r="I801" s="71">
        <v>6.0394980903031095E-4</v>
      </c>
      <c r="J801" s="68">
        <v>7.2452229299363102</v>
      </c>
      <c r="K801" s="71">
        <v>0.43629441031109101</v>
      </c>
      <c r="L801" s="68">
        <v>98.009554140127406</v>
      </c>
    </row>
    <row r="802" spans="1:12" x14ac:dyDescent="0.2">
      <c r="A802" s="72" t="s">
        <v>1895</v>
      </c>
      <c r="B802" s="66" t="s">
        <v>1896</v>
      </c>
      <c r="C802" s="67">
        <v>51</v>
      </c>
      <c r="D802" s="67" t="s">
        <v>345</v>
      </c>
      <c r="E802" s="71">
        <v>8.5484091557699302E-2</v>
      </c>
      <c r="F802" s="68">
        <v>8.5858585858585794</v>
      </c>
      <c r="G802" s="71">
        <v>0.24425487154470099</v>
      </c>
      <c r="H802" s="68">
        <v>29.797979797979799</v>
      </c>
      <c r="I802" s="71">
        <v>3.5681586187531499E-3</v>
      </c>
      <c r="J802" s="68">
        <v>23.939393939393899</v>
      </c>
      <c r="K802" s="71">
        <v>8.6292445096431795E-3</v>
      </c>
      <c r="L802" s="68">
        <v>16.060606060606101</v>
      </c>
    </row>
    <row r="803" spans="1:12" x14ac:dyDescent="0.2">
      <c r="A803" s="72" t="s">
        <v>1897</v>
      </c>
      <c r="B803" s="66" t="s">
        <v>1898</v>
      </c>
      <c r="C803" s="67">
        <v>51</v>
      </c>
      <c r="D803" s="67" t="s">
        <v>345</v>
      </c>
      <c r="E803" s="71">
        <v>6.79681727999909E-2</v>
      </c>
      <c r="F803" s="68">
        <v>2.1212121212121202</v>
      </c>
      <c r="G803" s="71">
        <v>0.17865164784432599</v>
      </c>
      <c r="H803" s="68">
        <v>6.6666666666666696</v>
      </c>
      <c r="I803" s="71">
        <v>1.5224481541278301E-3</v>
      </c>
      <c r="J803" s="68">
        <v>11.414141414141399</v>
      </c>
      <c r="K803" s="71">
        <v>2.3730422401518798E-2</v>
      </c>
      <c r="L803" s="68">
        <v>26.060606060606101</v>
      </c>
    </row>
    <row r="804" spans="1:12" x14ac:dyDescent="0.2">
      <c r="A804" s="72" t="s">
        <v>1899</v>
      </c>
      <c r="B804" s="66" t="s">
        <v>1900</v>
      </c>
      <c r="C804" s="67">
        <v>51</v>
      </c>
      <c r="D804" s="67" t="s">
        <v>345</v>
      </c>
      <c r="E804" s="71">
        <v>7.2207950060766704E-2</v>
      </c>
      <c r="F804" s="68">
        <v>2.7272727272727302</v>
      </c>
      <c r="G804" s="71">
        <v>0.17218461955737999</v>
      </c>
      <c r="H804" s="68">
        <v>5.8585858585858599</v>
      </c>
      <c r="I804" s="71">
        <v>3.45031920411481E-3</v>
      </c>
      <c r="J804" s="68">
        <v>23.1313131313131</v>
      </c>
      <c r="K804" s="71">
        <v>4.0988911420805102E-2</v>
      </c>
      <c r="L804" s="68">
        <v>33.838383838383798</v>
      </c>
    </row>
    <row r="805" spans="1:12" x14ac:dyDescent="0.2">
      <c r="A805" s="72" t="s">
        <v>1901</v>
      </c>
      <c r="B805" s="66" t="s">
        <v>1902</v>
      </c>
      <c r="C805" s="67">
        <v>51</v>
      </c>
      <c r="D805" s="67" t="s">
        <v>345</v>
      </c>
      <c r="E805" s="71">
        <v>9.0597491318152104E-2</v>
      </c>
      <c r="F805" s="68">
        <v>13.636363636363599</v>
      </c>
      <c r="G805" s="71">
        <v>0.22191033584636699</v>
      </c>
      <c r="H805" s="68">
        <v>15.252525252525301</v>
      </c>
      <c r="I805" s="71">
        <v>2.42129330505212E-3</v>
      </c>
      <c r="J805" s="68">
        <v>17.6767676767677</v>
      </c>
      <c r="K805" s="71">
        <v>4.74608448030375E-2</v>
      </c>
      <c r="L805" s="68">
        <v>36.464646464646499</v>
      </c>
    </row>
    <row r="806" spans="1:12" x14ac:dyDescent="0.2">
      <c r="A806" s="72" t="s">
        <v>1903</v>
      </c>
      <c r="B806" s="66" t="s">
        <v>1904</v>
      </c>
      <c r="C806" s="67">
        <v>51</v>
      </c>
      <c r="D806" s="67" t="s">
        <v>345</v>
      </c>
      <c r="E806" s="71">
        <v>0.18922090629299201</v>
      </c>
      <c r="F806" s="68">
        <v>70</v>
      </c>
      <c r="G806" s="71">
        <v>0.47569302083309001</v>
      </c>
      <c r="H806" s="68">
        <v>93.535353535353494</v>
      </c>
      <c r="I806" s="71">
        <v>2.70826039113085E-3</v>
      </c>
      <c r="J806" s="68">
        <v>19.292929292929301</v>
      </c>
      <c r="K806" s="71">
        <v>8.9261437654754305E-2</v>
      </c>
      <c r="L806" s="68">
        <v>46.464646464646499</v>
      </c>
    </row>
    <row r="807" spans="1:12" x14ac:dyDescent="0.2">
      <c r="A807" s="72" t="s">
        <v>1160</v>
      </c>
      <c r="B807" s="66" t="s">
        <v>1905</v>
      </c>
      <c r="C807" s="67">
        <v>51</v>
      </c>
      <c r="D807" s="67" t="s">
        <v>345</v>
      </c>
      <c r="E807" s="71">
        <v>9.1835539291843599E-2</v>
      </c>
      <c r="F807" s="68">
        <v>14.9494949494949</v>
      </c>
      <c r="G807" s="71">
        <v>0.241843690648925</v>
      </c>
      <c r="H807" s="68">
        <v>26.7676767676768</v>
      </c>
      <c r="I807" s="71">
        <v>3.4605714428546201E-3</v>
      </c>
      <c r="J807" s="68">
        <v>23.3333333333333</v>
      </c>
      <c r="K807" s="71">
        <v>3.0202355783751099E-2</v>
      </c>
      <c r="L807" s="68">
        <v>29.090909090909101</v>
      </c>
    </row>
    <row r="808" spans="1:12" x14ac:dyDescent="0.2">
      <c r="A808" s="72" t="s">
        <v>1906</v>
      </c>
      <c r="B808" s="66" t="s">
        <v>1907</v>
      </c>
      <c r="C808" s="67">
        <v>51</v>
      </c>
      <c r="D808" s="67" t="s">
        <v>345</v>
      </c>
      <c r="E808" s="71">
        <v>8.4642490714299704E-2</v>
      </c>
      <c r="F808" s="68">
        <v>7.8787878787878798</v>
      </c>
      <c r="G808" s="71">
        <v>0.23778580790477899</v>
      </c>
      <c r="H808" s="68">
        <v>23.636363636363601</v>
      </c>
      <c r="I808" s="71">
        <v>1.0404863462442301E-3</v>
      </c>
      <c r="J808" s="68">
        <v>7.5757575757575797</v>
      </c>
      <c r="K808" s="71">
        <v>1.51011778918756E-2</v>
      </c>
      <c r="L808" s="68">
        <v>20.404040404040401</v>
      </c>
    </row>
    <row r="809" spans="1:12" x14ac:dyDescent="0.2">
      <c r="A809" s="72" t="s">
        <v>1908</v>
      </c>
      <c r="B809" s="66" t="s">
        <v>1909</v>
      </c>
      <c r="C809" s="67">
        <v>51</v>
      </c>
      <c r="D809" s="67" t="s">
        <v>345</v>
      </c>
      <c r="E809" s="71">
        <v>8.9467844640247401E-2</v>
      </c>
      <c r="F809" s="68">
        <v>12.525252525252499</v>
      </c>
      <c r="G809" s="71">
        <v>0.22567572470438399</v>
      </c>
      <c r="H809" s="68">
        <v>16.464646464646499</v>
      </c>
      <c r="I809" s="71">
        <v>9.2721636464110498E-4</v>
      </c>
      <c r="J809" s="68">
        <v>6.6666666666666696</v>
      </c>
      <c r="K809" s="71">
        <v>4.1800592851716799E-2</v>
      </c>
      <c r="L809" s="68">
        <v>33.939393939393902</v>
      </c>
    </row>
    <row r="810" spans="1:12" x14ac:dyDescent="0.2">
      <c r="A810" s="72" t="s">
        <v>1910</v>
      </c>
      <c r="B810" s="66" t="s">
        <v>1911</v>
      </c>
      <c r="C810" s="67">
        <v>51</v>
      </c>
      <c r="D810" s="67" t="s">
        <v>345</v>
      </c>
      <c r="E810" s="71">
        <v>8.3690837389203396E-2</v>
      </c>
      <c r="F810" s="68">
        <v>7.1717171717171704</v>
      </c>
      <c r="G810" s="71">
        <v>0.18898421602954499</v>
      </c>
      <c r="H810" s="68">
        <v>7.5757575757575797</v>
      </c>
      <c r="I810" s="71">
        <v>3.8408956979739499E-3</v>
      </c>
      <c r="J810" s="68">
        <v>25.858585858585901</v>
      </c>
      <c r="K810" s="71">
        <v>5.8247400440091399E-2</v>
      </c>
      <c r="L810" s="68">
        <v>40.202020202020201</v>
      </c>
    </row>
    <row r="811" spans="1:12" x14ac:dyDescent="0.2">
      <c r="A811" s="72" t="s">
        <v>1912</v>
      </c>
      <c r="B811" s="66" t="s">
        <v>1913</v>
      </c>
      <c r="C811" s="67">
        <v>51</v>
      </c>
      <c r="D811" s="67" t="s">
        <v>345</v>
      </c>
      <c r="E811" s="71">
        <v>8.9463832981266297E-2</v>
      </c>
      <c r="F811" s="68">
        <v>12.424242424242401</v>
      </c>
      <c r="G811" s="71">
        <v>0.21778462172851601</v>
      </c>
      <c r="H811" s="68">
        <v>13.3333333333333</v>
      </c>
      <c r="I811" s="71">
        <v>7.4606546670666603E-3</v>
      </c>
      <c r="J811" s="68">
        <v>40.404040404040401</v>
      </c>
      <c r="K811" s="71">
        <v>4.3146222548215901E-2</v>
      </c>
      <c r="L811" s="68">
        <v>35.252525252525302</v>
      </c>
    </row>
    <row r="812" spans="1:12" x14ac:dyDescent="0.2">
      <c r="A812" s="72" t="s">
        <v>1914</v>
      </c>
      <c r="B812" s="66" t="s">
        <v>1915</v>
      </c>
      <c r="C812" s="67">
        <v>46</v>
      </c>
      <c r="D812" s="67" t="s">
        <v>345</v>
      </c>
      <c r="E812" s="71">
        <v>0.122937830058056</v>
      </c>
      <c r="F812" s="68">
        <v>27.7696793002915</v>
      </c>
      <c r="G812" s="71">
        <v>0.309544844551353</v>
      </c>
      <c r="H812" s="68">
        <v>11.297376093294501</v>
      </c>
      <c r="I812" s="71">
        <v>2.96377617758787E-2</v>
      </c>
      <c r="J812" s="68">
        <v>61.953352769679299</v>
      </c>
      <c r="K812" s="71">
        <v>2.96308838469353E-2</v>
      </c>
      <c r="L812" s="68">
        <v>61.4150255288111</v>
      </c>
    </row>
    <row r="813" spans="1:12" x14ac:dyDescent="0.2">
      <c r="A813" s="72" t="s">
        <v>1916</v>
      </c>
      <c r="B813" s="66" t="s">
        <v>1917</v>
      </c>
      <c r="C813" s="67">
        <v>46</v>
      </c>
      <c r="D813" s="67" t="s">
        <v>345</v>
      </c>
      <c r="E813" s="71">
        <v>0.316177827800463</v>
      </c>
      <c r="F813" s="68">
        <v>93.5131195335277</v>
      </c>
      <c r="G813" s="71">
        <v>0.36745839625141602</v>
      </c>
      <c r="H813" s="68">
        <v>71.209912536443198</v>
      </c>
      <c r="I813" s="71">
        <v>0.55991017011644895</v>
      </c>
      <c r="J813" s="68">
        <v>99.271137026239103</v>
      </c>
      <c r="K813" s="71">
        <v>2.1164917033525299E-2</v>
      </c>
      <c r="L813" s="68">
        <v>57.184536834427398</v>
      </c>
    </row>
    <row r="814" spans="1:12" x14ac:dyDescent="0.2">
      <c r="A814" s="72" t="s">
        <v>1918</v>
      </c>
      <c r="B814" s="66" t="s">
        <v>1919</v>
      </c>
      <c r="C814" s="67">
        <v>46</v>
      </c>
      <c r="D814" s="67" t="s">
        <v>345</v>
      </c>
      <c r="E814" s="71">
        <v>0.116569266613651</v>
      </c>
      <c r="F814" s="68">
        <v>16.618075801749299</v>
      </c>
      <c r="G814" s="71">
        <v>0.32429366790117198</v>
      </c>
      <c r="H814" s="68">
        <v>16.836734693877499</v>
      </c>
      <c r="I814" s="71">
        <v>2.54141319397822E-2</v>
      </c>
      <c r="J814" s="68">
        <v>57.798833819241999</v>
      </c>
      <c r="K814" s="71">
        <v>0</v>
      </c>
      <c r="L814" s="68">
        <v>24.580598103574001</v>
      </c>
    </row>
    <row r="815" spans="1:12" x14ac:dyDescent="0.2">
      <c r="A815" s="72" t="s">
        <v>1920</v>
      </c>
      <c r="B815" s="66" t="s">
        <v>1921</v>
      </c>
      <c r="C815" s="67">
        <v>46</v>
      </c>
      <c r="D815" s="67" t="s">
        <v>345</v>
      </c>
      <c r="E815" s="71">
        <v>0.13048926623282001</v>
      </c>
      <c r="F815" s="68">
        <v>36.516034985422699</v>
      </c>
      <c r="G815" s="71">
        <v>0.31480833371736799</v>
      </c>
      <c r="H815" s="68">
        <v>12.317784256559801</v>
      </c>
      <c r="I815" s="71">
        <v>7.6659464981091802E-2</v>
      </c>
      <c r="J815" s="68">
        <v>81.559766763848401</v>
      </c>
      <c r="K815" s="71">
        <v>0</v>
      </c>
      <c r="L815" s="68">
        <v>24.580598103574001</v>
      </c>
    </row>
    <row r="816" spans="1:12" x14ac:dyDescent="0.2">
      <c r="A816" s="72" t="s">
        <v>1922</v>
      </c>
      <c r="B816" s="66" t="s">
        <v>1923</v>
      </c>
      <c r="C816" s="67">
        <v>46</v>
      </c>
      <c r="D816" s="67" t="s">
        <v>345</v>
      </c>
      <c r="E816" s="71">
        <v>0.130455386543293</v>
      </c>
      <c r="F816" s="68">
        <v>36.370262390670597</v>
      </c>
      <c r="G816" s="71">
        <v>0.368274450815336</v>
      </c>
      <c r="H816" s="68">
        <v>71.355685131195301</v>
      </c>
      <c r="I816" s="71">
        <v>2.30917088145416E-2</v>
      </c>
      <c r="J816" s="68">
        <v>55.247813411078702</v>
      </c>
      <c r="K816" s="71">
        <v>0</v>
      </c>
      <c r="L816" s="68">
        <v>24.580598103574001</v>
      </c>
    </row>
    <row r="817" spans="1:12" x14ac:dyDescent="0.2">
      <c r="A817" s="72" t="s">
        <v>1924</v>
      </c>
      <c r="B817" s="66" t="s">
        <v>1925</v>
      </c>
      <c r="C817" s="67">
        <v>46</v>
      </c>
      <c r="D817" s="67" t="s">
        <v>345</v>
      </c>
      <c r="E817" s="71">
        <v>0.119105422869781</v>
      </c>
      <c r="F817" s="68">
        <v>21.428571428571399</v>
      </c>
      <c r="G817" s="71">
        <v>0.30201533325649699</v>
      </c>
      <c r="H817" s="68">
        <v>10.276967930029199</v>
      </c>
      <c r="I817" s="71">
        <v>5.5300935352845297E-2</v>
      </c>
      <c r="J817" s="68">
        <v>75.510204081632693</v>
      </c>
      <c r="K817" s="71">
        <v>0</v>
      </c>
      <c r="L817" s="68">
        <v>24.580598103574001</v>
      </c>
    </row>
    <row r="818" spans="1:12" x14ac:dyDescent="0.2">
      <c r="A818" s="72" t="s">
        <v>1926</v>
      </c>
      <c r="B818" s="66" t="s">
        <v>1927</v>
      </c>
      <c r="C818" s="67">
        <v>46</v>
      </c>
      <c r="D818" s="67" t="s">
        <v>345</v>
      </c>
      <c r="E818" s="71">
        <v>0.106658299052697</v>
      </c>
      <c r="F818" s="68">
        <v>5.3935860058309002</v>
      </c>
      <c r="G818" s="71">
        <v>0.31498865882128901</v>
      </c>
      <c r="H818" s="68">
        <v>12.463556851311999</v>
      </c>
      <c r="I818" s="71">
        <v>4.9862383368010996E-3</v>
      </c>
      <c r="J818" s="68">
        <v>25.291545189504401</v>
      </c>
      <c r="K818" s="71">
        <v>0</v>
      </c>
      <c r="L818" s="68">
        <v>24.580598103574001</v>
      </c>
    </row>
    <row r="819" spans="1:12" x14ac:dyDescent="0.2">
      <c r="A819" s="72" t="s">
        <v>1928</v>
      </c>
      <c r="B819" s="66" t="s">
        <v>1929</v>
      </c>
      <c r="C819" s="67">
        <v>46</v>
      </c>
      <c r="D819" s="67" t="s">
        <v>345</v>
      </c>
      <c r="E819" s="71">
        <v>0.105172001994839</v>
      </c>
      <c r="F819" s="68">
        <v>5.2478134110787202</v>
      </c>
      <c r="G819" s="71">
        <v>0.29834666884362199</v>
      </c>
      <c r="H819" s="68">
        <v>9.9854227405247808</v>
      </c>
      <c r="I819" s="71">
        <v>8.7033703274854001E-3</v>
      </c>
      <c r="J819" s="68">
        <v>34.6938775510204</v>
      </c>
      <c r="K819" s="71">
        <v>8.4659668134101102E-3</v>
      </c>
      <c r="L819" s="68">
        <v>46.973012399708203</v>
      </c>
    </row>
    <row r="820" spans="1:12" x14ac:dyDescent="0.2">
      <c r="A820" s="72" t="s">
        <v>1930</v>
      </c>
      <c r="B820" s="66" t="s">
        <v>1931</v>
      </c>
      <c r="C820" s="67">
        <v>46</v>
      </c>
      <c r="D820" s="67" t="s">
        <v>345</v>
      </c>
      <c r="E820" s="71">
        <v>0.10775735299759</v>
      </c>
      <c r="F820" s="68">
        <v>5.6122448979591804</v>
      </c>
      <c r="G820" s="71">
        <v>0.32160266668592002</v>
      </c>
      <c r="H820" s="68">
        <v>14.7959183673469</v>
      </c>
      <c r="I820" s="71">
        <v>1.6693923068483601E-3</v>
      </c>
      <c r="J820" s="68">
        <v>8.8921282798833801</v>
      </c>
      <c r="K820" s="71">
        <v>0</v>
      </c>
      <c r="L820" s="68">
        <v>24.580598103574001</v>
      </c>
    </row>
    <row r="821" spans="1:12" x14ac:dyDescent="0.2">
      <c r="A821" s="72" t="s">
        <v>1932</v>
      </c>
      <c r="B821" s="66" t="s">
        <v>1933</v>
      </c>
      <c r="C821" s="67">
        <v>46</v>
      </c>
      <c r="D821" s="67" t="s">
        <v>345</v>
      </c>
      <c r="E821" s="71">
        <v>0.109875794688076</v>
      </c>
      <c r="F821" s="68">
        <v>6.5597667638484003</v>
      </c>
      <c r="G821" s="71">
        <v>0.32847533344609797</v>
      </c>
      <c r="H821" s="68">
        <v>21.209912536443099</v>
      </c>
      <c r="I821" s="71">
        <v>1.15205061813165E-3</v>
      </c>
      <c r="J821" s="68">
        <v>4.8833819241982503</v>
      </c>
      <c r="K821" s="71">
        <v>0</v>
      </c>
      <c r="L821" s="68">
        <v>24.580598103574001</v>
      </c>
    </row>
    <row r="822" spans="1:12" x14ac:dyDescent="0.2">
      <c r="A822" s="72" t="s">
        <v>1934</v>
      </c>
      <c r="B822" s="66" t="s">
        <v>1935</v>
      </c>
      <c r="C822" s="67">
        <v>46</v>
      </c>
      <c r="D822" s="67" t="s">
        <v>345</v>
      </c>
      <c r="E822" s="71">
        <v>0.115424721157364</v>
      </c>
      <c r="F822" s="68">
        <v>14.9416909620991</v>
      </c>
      <c r="G822" s="71">
        <v>0.32571199971179698</v>
      </c>
      <c r="H822" s="68">
        <v>17.638483965014601</v>
      </c>
      <c r="I822" s="71">
        <v>1.6329180353588501E-2</v>
      </c>
      <c r="J822" s="68">
        <v>47.521865889212798</v>
      </c>
      <c r="K822" s="71">
        <v>4.2329834067050499E-3</v>
      </c>
      <c r="L822" s="68">
        <v>40.189642596644802</v>
      </c>
    </row>
    <row r="823" spans="1:12" x14ac:dyDescent="0.2">
      <c r="A823" s="72" t="s">
        <v>1936</v>
      </c>
      <c r="B823" s="66" t="s">
        <v>1937</v>
      </c>
      <c r="C823" s="67">
        <v>46</v>
      </c>
      <c r="D823" s="67" t="s">
        <v>345</v>
      </c>
      <c r="E823" s="71">
        <v>0.114110568965924</v>
      </c>
      <c r="F823" s="68">
        <v>12.755102040816301</v>
      </c>
      <c r="G823" s="71">
        <v>0.32686600025423501</v>
      </c>
      <c r="H823" s="68">
        <v>18.950437317784299</v>
      </c>
      <c r="I823" s="71">
        <v>1.54657066435358E-2</v>
      </c>
      <c r="J823" s="68">
        <v>46.2827988338192</v>
      </c>
      <c r="K823" s="71">
        <v>0</v>
      </c>
      <c r="L823" s="68">
        <v>24.580598103574001</v>
      </c>
    </row>
    <row r="824" spans="1:12" x14ac:dyDescent="0.2">
      <c r="A824" s="72" t="s">
        <v>1938</v>
      </c>
      <c r="B824" s="66" t="s">
        <v>1939</v>
      </c>
      <c r="C824" s="67">
        <v>46</v>
      </c>
      <c r="D824" s="67" t="s">
        <v>345</v>
      </c>
      <c r="E824" s="71">
        <v>0.11055119594733701</v>
      </c>
      <c r="F824" s="68">
        <v>7.0699708454810501</v>
      </c>
      <c r="G824" s="71">
        <v>0.32411666594942401</v>
      </c>
      <c r="H824" s="68">
        <v>16.545189504373202</v>
      </c>
      <c r="I824" s="71">
        <v>3.3039384858830701E-3</v>
      </c>
      <c r="J824" s="68">
        <v>18.367346938775501</v>
      </c>
      <c r="K824" s="71">
        <v>4.2329834067050499E-3</v>
      </c>
      <c r="L824" s="68">
        <v>40.189642596644802</v>
      </c>
    </row>
    <row r="825" spans="1:12" x14ac:dyDescent="0.2">
      <c r="A825" s="72" t="s">
        <v>1940</v>
      </c>
      <c r="B825" s="66" t="s">
        <v>1941</v>
      </c>
      <c r="C825" s="67">
        <v>46</v>
      </c>
      <c r="D825" s="67" t="s">
        <v>345</v>
      </c>
      <c r="E825" s="71">
        <v>0.230742880677797</v>
      </c>
      <c r="F825" s="68">
        <v>81.559766763848401</v>
      </c>
      <c r="G825" s="71">
        <v>0.33841750945264099</v>
      </c>
      <c r="H825" s="68">
        <v>56.195335276967903</v>
      </c>
      <c r="I825" s="71">
        <v>0.309364806810347</v>
      </c>
      <c r="J825" s="68">
        <v>96.865889212827994</v>
      </c>
      <c r="K825" s="71">
        <v>4.4446325770403E-2</v>
      </c>
      <c r="L825" s="68">
        <v>65.061998541210798</v>
      </c>
    </row>
    <row r="826" spans="1:12" x14ac:dyDescent="0.2">
      <c r="A826" s="72" t="s">
        <v>1942</v>
      </c>
      <c r="B826" s="66" t="s">
        <v>1943</v>
      </c>
      <c r="C826" s="67">
        <v>46</v>
      </c>
      <c r="D826" s="67" t="s">
        <v>345</v>
      </c>
      <c r="E826" s="71">
        <v>0.118101653601192</v>
      </c>
      <c r="F826" s="68">
        <v>19.096209912536398</v>
      </c>
      <c r="G826" s="71">
        <v>0.30967703293566401</v>
      </c>
      <c r="H826" s="68">
        <v>11.3702623906706</v>
      </c>
      <c r="I826" s="71">
        <v>3.8278452757856102E-2</v>
      </c>
      <c r="J826" s="68">
        <v>67.784256559766803</v>
      </c>
      <c r="K826" s="71">
        <v>6.3494751100575796E-3</v>
      </c>
      <c r="L826" s="68">
        <v>44.274252370532501</v>
      </c>
    </row>
    <row r="827" spans="1:12" x14ac:dyDescent="0.2">
      <c r="A827" s="72" t="s">
        <v>1944</v>
      </c>
      <c r="B827" s="66" t="s">
        <v>1945</v>
      </c>
      <c r="C827" s="67">
        <v>46</v>
      </c>
      <c r="D827" s="67" t="s">
        <v>345</v>
      </c>
      <c r="E827" s="71">
        <v>0.11679066536657499</v>
      </c>
      <c r="F827" s="68">
        <v>16.982507288629701</v>
      </c>
      <c r="G827" s="71">
        <v>0.33070143966491999</v>
      </c>
      <c r="H827" s="68">
        <v>25.072886297376101</v>
      </c>
      <c r="I827" s="71">
        <v>2.73862280798504E-3</v>
      </c>
      <c r="J827" s="68">
        <v>16.1807580174927</v>
      </c>
      <c r="K827" s="71">
        <v>1.69319336268202E-2</v>
      </c>
      <c r="L827" s="68">
        <v>54.777534646243602</v>
      </c>
    </row>
    <row r="828" spans="1:12" x14ac:dyDescent="0.2">
      <c r="A828" s="72" t="s">
        <v>1946</v>
      </c>
      <c r="B828" s="66" t="s">
        <v>1947</v>
      </c>
      <c r="C828" s="67">
        <v>47</v>
      </c>
      <c r="D828" s="67" t="s">
        <v>345</v>
      </c>
      <c r="E828" s="71">
        <v>7.8100572862914594E-2</v>
      </c>
      <c r="F828" s="68">
        <v>5.2547770700636898</v>
      </c>
      <c r="G828" s="71">
        <v>0.229895184751884</v>
      </c>
      <c r="H828" s="68">
        <v>7.8423566878980902</v>
      </c>
      <c r="I828" s="71">
        <v>9.3165719498053705E-4</v>
      </c>
      <c r="J828" s="68">
        <v>11.8232484076433</v>
      </c>
      <c r="K828" s="71">
        <v>3.4748766418792199E-3</v>
      </c>
      <c r="L828" s="68">
        <v>74.681528662420405</v>
      </c>
    </row>
    <row r="829" spans="1:12" x14ac:dyDescent="0.2">
      <c r="A829" s="72" t="s">
        <v>1948</v>
      </c>
      <c r="B829" s="66" t="s">
        <v>1949</v>
      </c>
      <c r="C829" s="67">
        <v>46</v>
      </c>
      <c r="D829" s="67" t="s">
        <v>345</v>
      </c>
      <c r="E829" s="71">
        <v>0.16025720597080101</v>
      </c>
      <c r="F829" s="68">
        <v>58.8192419825073</v>
      </c>
      <c r="G829" s="71">
        <v>0.32422911649206898</v>
      </c>
      <c r="H829" s="68">
        <v>16.763848396501501</v>
      </c>
      <c r="I829" s="71">
        <v>8.8814766913054205E-2</v>
      </c>
      <c r="J829" s="68">
        <v>83.746355685131206</v>
      </c>
      <c r="K829" s="71">
        <v>6.7727734507280798E-2</v>
      </c>
      <c r="L829" s="68">
        <v>69.876002917578404</v>
      </c>
    </row>
    <row r="830" spans="1:12" x14ac:dyDescent="0.2">
      <c r="A830" s="72" t="s">
        <v>1950</v>
      </c>
      <c r="B830" s="66" t="s">
        <v>1951</v>
      </c>
      <c r="C830" s="67">
        <v>46</v>
      </c>
      <c r="D830" s="67" t="s">
        <v>345</v>
      </c>
      <c r="E830" s="71">
        <v>0.20035187862018999</v>
      </c>
      <c r="F830" s="68">
        <v>74.344023323615204</v>
      </c>
      <c r="G830" s="71">
        <v>0.31983520131250598</v>
      </c>
      <c r="H830" s="68">
        <v>14.067055393585999</v>
      </c>
      <c r="I830" s="71">
        <v>0.26005551751453898</v>
      </c>
      <c r="J830" s="68">
        <v>95.262390670553899</v>
      </c>
      <c r="K830" s="71">
        <v>2.1164917033525299E-2</v>
      </c>
      <c r="L830" s="68">
        <v>57.184536834427398</v>
      </c>
    </row>
    <row r="831" spans="1:12" x14ac:dyDescent="0.2">
      <c r="A831" s="72" t="s">
        <v>1650</v>
      </c>
      <c r="B831" s="66" t="s">
        <v>1952</v>
      </c>
      <c r="C831" s="67">
        <v>47</v>
      </c>
      <c r="D831" s="67" t="s">
        <v>345</v>
      </c>
      <c r="E831" s="71">
        <v>9.3967204264838206E-2</v>
      </c>
      <c r="F831" s="68">
        <v>56.25</v>
      </c>
      <c r="G831" s="71">
        <v>0.24689508986921899</v>
      </c>
      <c r="H831" s="68">
        <v>18.75</v>
      </c>
      <c r="I831" s="71">
        <v>2.5775650650304799E-4</v>
      </c>
      <c r="J831" s="68">
        <v>2.6671974522293</v>
      </c>
      <c r="K831" s="71">
        <v>3.4748766418792203E-2</v>
      </c>
      <c r="L831" s="68">
        <v>87.221337579617796</v>
      </c>
    </row>
    <row r="832" spans="1:12" x14ac:dyDescent="0.2">
      <c r="A832" s="72" t="s">
        <v>1953</v>
      </c>
      <c r="B832" s="66" t="s">
        <v>1954</v>
      </c>
      <c r="C832" s="67">
        <v>47</v>
      </c>
      <c r="D832" s="67" t="s">
        <v>345</v>
      </c>
      <c r="E832" s="71">
        <v>7.9892084267420602E-2</v>
      </c>
      <c r="F832" s="68">
        <v>6.6878980891719699</v>
      </c>
      <c r="G832" s="71">
        <v>0.23454633872469099</v>
      </c>
      <c r="H832" s="68">
        <v>9.5143312101910809</v>
      </c>
      <c r="I832" s="71">
        <v>5.1299140775709099E-3</v>
      </c>
      <c r="J832" s="68">
        <v>42.078025477707001</v>
      </c>
      <c r="K832" s="71">
        <v>0</v>
      </c>
      <c r="L832" s="68">
        <v>67.237261146496806</v>
      </c>
    </row>
    <row r="833" spans="1:12" x14ac:dyDescent="0.2">
      <c r="A833" s="72" t="s">
        <v>1955</v>
      </c>
      <c r="B833" s="66" t="s">
        <v>1956</v>
      </c>
      <c r="C833" s="67">
        <v>46</v>
      </c>
      <c r="D833" s="67" t="s">
        <v>345</v>
      </c>
      <c r="E833" s="71">
        <v>0.124462521654257</v>
      </c>
      <c r="F833" s="68">
        <v>29.518950437317802</v>
      </c>
      <c r="G833" s="71">
        <v>0.28042578029308501</v>
      </c>
      <c r="H833" s="68">
        <v>8.5276967930029208</v>
      </c>
      <c r="I833" s="71">
        <v>1.95264142552783E-3</v>
      </c>
      <c r="J833" s="68">
        <v>10.6413994169096</v>
      </c>
      <c r="K833" s="71">
        <v>9.10091432441585E-2</v>
      </c>
      <c r="L833" s="68">
        <v>72.6477024070022</v>
      </c>
    </row>
    <row r="834" spans="1:12" x14ac:dyDescent="0.2">
      <c r="A834" s="72" t="s">
        <v>1957</v>
      </c>
      <c r="B834" s="66" t="s">
        <v>1958</v>
      </c>
      <c r="C834" s="67">
        <v>46</v>
      </c>
      <c r="D834" s="67" t="s">
        <v>345</v>
      </c>
      <c r="E834" s="71">
        <v>0.13330936005254401</v>
      </c>
      <c r="F834" s="68">
        <v>40.014577259475203</v>
      </c>
      <c r="G834" s="71">
        <v>0.32154943746096898</v>
      </c>
      <c r="H834" s="68">
        <v>14.723032069970801</v>
      </c>
      <c r="I834" s="71">
        <v>2.1849413759716199E-3</v>
      </c>
      <c r="J834" s="68">
        <v>12.099125364431501</v>
      </c>
      <c r="K834" s="71">
        <v>7.6193701320690893E-2</v>
      </c>
      <c r="L834" s="68">
        <v>70.824215900802301</v>
      </c>
    </row>
    <row r="835" spans="1:12" x14ac:dyDescent="0.2">
      <c r="A835" s="72" t="s">
        <v>1959</v>
      </c>
      <c r="B835" s="66" t="s">
        <v>1960</v>
      </c>
      <c r="C835" s="67">
        <v>46</v>
      </c>
      <c r="D835" s="67" t="s">
        <v>345</v>
      </c>
      <c r="E835" s="71">
        <v>0.20489540009861801</v>
      </c>
      <c r="F835" s="68">
        <v>75.583090379008695</v>
      </c>
      <c r="G835" s="71">
        <v>0.29994329498016398</v>
      </c>
      <c r="H835" s="68">
        <v>10.0583090379009</v>
      </c>
      <c r="I835" s="71">
        <v>0.27029657954528702</v>
      </c>
      <c r="J835" s="68">
        <v>95.626822157434404</v>
      </c>
      <c r="K835" s="71">
        <v>4.4446325770403E-2</v>
      </c>
      <c r="L835" s="68">
        <v>65.061998541210798</v>
      </c>
    </row>
    <row r="836" spans="1:12" x14ac:dyDescent="0.2">
      <c r="A836" s="72" t="s">
        <v>1961</v>
      </c>
      <c r="B836" s="66" t="s">
        <v>1962</v>
      </c>
      <c r="C836" s="67">
        <v>47</v>
      </c>
      <c r="D836" s="67" t="s">
        <v>345</v>
      </c>
      <c r="E836" s="71">
        <v>0.159546212512583</v>
      </c>
      <c r="F836" s="68">
        <v>86.544585987261101</v>
      </c>
      <c r="G836" s="71">
        <v>0.201191689368062</v>
      </c>
      <c r="H836" s="68">
        <v>3.0652866242038201</v>
      </c>
      <c r="I836" s="71">
        <v>1.64180674377002E-3</v>
      </c>
      <c r="J836" s="68">
        <v>19.267515923566901</v>
      </c>
      <c r="K836" s="71">
        <v>0.275805141425918</v>
      </c>
      <c r="L836" s="68">
        <v>96.337579617834393</v>
      </c>
    </row>
    <row r="837" spans="1:12" x14ac:dyDescent="0.2">
      <c r="A837" s="72" t="s">
        <v>1963</v>
      </c>
      <c r="B837" s="66" t="s">
        <v>1964</v>
      </c>
      <c r="C837" s="67">
        <v>47</v>
      </c>
      <c r="D837" s="67" t="s">
        <v>345</v>
      </c>
      <c r="E837" s="71">
        <v>7.9728273574141695E-2</v>
      </c>
      <c r="F837" s="68">
        <v>6.6082802547770703</v>
      </c>
      <c r="G837" s="71">
        <v>0.20449364626731001</v>
      </c>
      <c r="H837" s="68">
        <v>3.3439490445859898</v>
      </c>
      <c r="I837" s="71">
        <v>3.4172846782023199E-3</v>
      </c>
      <c r="J837" s="68">
        <v>32.722929936305697</v>
      </c>
      <c r="K837" s="71">
        <v>3.1273889776912998E-2</v>
      </c>
      <c r="L837" s="68">
        <v>86.743630573248396</v>
      </c>
    </row>
    <row r="838" spans="1:12" x14ac:dyDescent="0.2">
      <c r="A838" s="72" t="s">
        <v>1965</v>
      </c>
      <c r="B838" s="66" t="s">
        <v>1966</v>
      </c>
      <c r="C838" s="67">
        <v>47</v>
      </c>
      <c r="D838" s="67" t="s">
        <v>345</v>
      </c>
      <c r="E838" s="71">
        <v>0.10176063543765</v>
      </c>
      <c r="F838" s="68">
        <v>65.127388535031898</v>
      </c>
      <c r="G838" s="71">
        <v>0.211017074275271</v>
      </c>
      <c r="H838" s="68">
        <v>4.2595541401273902</v>
      </c>
      <c r="I838" s="71">
        <v>2.1292422558213901E-2</v>
      </c>
      <c r="J838" s="68">
        <v>72.412420382165607</v>
      </c>
      <c r="K838" s="71">
        <v>7.2972409479463499E-2</v>
      </c>
      <c r="L838" s="68">
        <v>90.565286624203793</v>
      </c>
    </row>
    <row r="839" spans="1:12" x14ac:dyDescent="0.2">
      <c r="A839" s="72" t="s">
        <v>1967</v>
      </c>
      <c r="B839" s="66" t="s">
        <v>1968</v>
      </c>
      <c r="C839" s="67">
        <v>47</v>
      </c>
      <c r="D839" s="67" t="s">
        <v>345</v>
      </c>
      <c r="E839" s="71">
        <v>0.12918222863614101</v>
      </c>
      <c r="F839" s="68">
        <v>80.095541401273906</v>
      </c>
      <c r="G839" s="71">
        <v>0.25628907724661198</v>
      </c>
      <c r="H839" s="68">
        <v>64.092356687898103</v>
      </c>
      <c r="I839" s="71">
        <v>0.13125760866180999</v>
      </c>
      <c r="J839" s="68">
        <v>92.157643312101897</v>
      </c>
      <c r="K839" s="71">
        <v>0</v>
      </c>
      <c r="L839" s="68">
        <v>67.237261146496806</v>
      </c>
    </row>
    <row r="840" spans="1:12" x14ac:dyDescent="0.2">
      <c r="A840" s="72" t="s">
        <v>1969</v>
      </c>
      <c r="B840" s="66" t="s">
        <v>1970</v>
      </c>
      <c r="C840" s="67">
        <v>47</v>
      </c>
      <c r="D840" s="67" t="s">
        <v>345</v>
      </c>
      <c r="E840" s="71">
        <v>7.7850507663185603E-2</v>
      </c>
      <c r="F840" s="68">
        <v>5.1353503184713398</v>
      </c>
      <c r="G840" s="71">
        <v>0.23195012255306599</v>
      </c>
      <c r="H840" s="68">
        <v>8.4394904458598692</v>
      </c>
      <c r="I840" s="71">
        <v>1.60140043649033E-3</v>
      </c>
      <c r="J840" s="68">
        <v>18.8694267515924</v>
      </c>
      <c r="K840" s="71">
        <v>0</v>
      </c>
      <c r="L840" s="68">
        <v>67.237261146496806</v>
      </c>
    </row>
    <row r="841" spans="1:12" x14ac:dyDescent="0.2">
      <c r="A841" s="72" t="s">
        <v>1971</v>
      </c>
      <c r="B841" s="66" t="s">
        <v>1972</v>
      </c>
      <c r="C841" s="67">
        <v>47</v>
      </c>
      <c r="D841" s="67" t="s">
        <v>345</v>
      </c>
      <c r="E841" s="71">
        <v>0.104723489595104</v>
      </c>
      <c r="F841" s="68">
        <v>67.914012738853501</v>
      </c>
      <c r="G841" s="71">
        <v>0.24332912175965901</v>
      </c>
      <c r="H841" s="68">
        <v>15.4458598726115</v>
      </c>
      <c r="I841" s="71">
        <v>7.0841347025653201E-2</v>
      </c>
      <c r="J841" s="68">
        <v>88.097133757961799</v>
      </c>
      <c r="K841" s="71">
        <v>0</v>
      </c>
      <c r="L841" s="68">
        <v>67.237261146496806</v>
      </c>
    </row>
    <row r="842" spans="1:12" x14ac:dyDescent="0.2">
      <c r="A842" s="72" t="s">
        <v>1973</v>
      </c>
      <c r="B842" s="66" t="s">
        <v>1974</v>
      </c>
      <c r="C842" s="67">
        <v>47</v>
      </c>
      <c r="D842" s="67" t="s">
        <v>345</v>
      </c>
      <c r="E842" s="71">
        <v>8.1070043676953807E-2</v>
      </c>
      <c r="F842" s="68">
        <v>8.5987261146496792</v>
      </c>
      <c r="G842" s="71">
        <v>0.23892837312519899</v>
      </c>
      <c r="H842" s="68">
        <v>11.863057324840799</v>
      </c>
      <c r="I842" s="71">
        <v>8.0688126378284102E-4</v>
      </c>
      <c r="J842" s="68">
        <v>10.310509554140101</v>
      </c>
      <c r="K842" s="71">
        <v>3.4748766418792199E-3</v>
      </c>
      <c r="L842" s="68">
        <v>74.681528662420405</v>
      </c>
    </row>
    <row r="843" spans="1:12" x14ac:dyDescent="0.2">
      <c r="A843" s="72" t="s">
        <v>1975</v>
      </c>
      <c r="B843" s="66" t="s">
        <v>1976</v>
      </c>
      <c r="C843" s="67">
        <v>47</v>
      </c>
      <c r="D843" s="67" t="s">
        <v>345</v>
      </c>
      <c r="E843" s="71">
        <v>8.1663612609835901E-2</v>
      </c>
      <c r="F843" s="68">
        <v>9.6735668789808908</v>
      </c>
      <c r="G843" s="71">
        <v>0.23339738017982001</v>
      </c>
      <c r="H843" s="68">
        <v>8.9968152866241997</v>
      </c>
      <c r="I843" s="71">
        <v>4.6437043659290703E-3</v>
      </c>
      <c r="J843" s="68">
        <v>39.649681528662398</v>
      </c>
      <c r="K843" s="71">
        <v>6.9497532837584398E-3</v>
      </c>
      <c r="L843" s="68">
        <v>78.503184713375802</v>
      </c>
    </row>
    <row r="844" spans="1:12" x14ac:dyDescent="0.2">
      <c r="A844" s="72" t="s">
        <v>1977</v>
      </c>
      <c r="B844" s="66" t="s">
        <v>1978</v>
      </c>
      <c r="C844" s="67">
        <v>47</v>
      </c>
      <c r="D844" s="67" t="s">
        <v>345</v>
      </c>
      <c r="E844" s="71">
        <v>7.5087433659806704E-2</v>
      </c>
      <c r="F844" s="68">
        <v>3.7420382165605099</v>
      </c>
      <c r="G844" s="71">
        <v>0.22314919047395601</v>
      </c>
      <c r="H844" s="68">
        <v>6.4888535031847097</v>
      </c>
      <c r="I844" s="71">
        <v>2.1131105054640201E-3</v>
      </c>
      <c r="J844" s="68">
        <v>23.726114649681499</v>
      </c>
      <c r="K844" s="71">
        <v>0</v>
      </c>
      <c r="L844" s="68">
        <v>67.237261146496806</v>
      </c>
    </row>
    <row r="845" spans="1:12" x14ac:dyDescent="0.2">
      <c r="A845" s="72" t="s">
        <v>1979</v>
      </c>
      <c r="B845" s="66" t="s">
        <v>1980</v>
      </c>
      <c r="C845" s="67">
        <v>47</v>
      </c>
      <c r="D845" s="67" t="s">
        <v>345</v>
      </c>
      <c r="E845" s="71">
        <v>9.9602604469003597E-2</v>
      </c>
      <c r="F845" s="68">
        <v>63.375796178343897</v>
      </c>
      <c r="G845" s="71">
        <v>0.24128356796438399</v>
      </c>
      <c r="H845" s="68">
        <v>13.574840764331199</v>
      </c>
      <c r="I845" s="71">
        <v>5.7524245442627103E-2</v>
      </c>
      <c r="J845" s="68">
        <v>86.226114649681506</v>
      </c>
      <c r="K845" s="71">
        <v>0</v>
      </c>
      <c r="L845" s="68">
        <v>67.237261146496806</v>
      </c>
    </row>
    <row r="846" spans="1:12" x14ac:dyDescent="0.2">
      <c r="A846" s="72" t="s">
        <v>1683</v>
      </c>
      <c r="B846" s="66" t="s">
        <v>1981</v>
      </c>
      <c r="C846" s="67">
        <v>47</v>
      </c>
      <c r="D846" s="67" t="s">
        <v>345</v>
      </c>
      <c r="E846" s="71">
        <v>9.4816445165931906E-2</v>
      </c>
      <c r="F846" s="68">
        <v>57.523885350318501</v>
      </c>
      <c r="G846" s="71">
        <v>0.26326748026843</v>
      </c>
      <c r="H846" s="68">
        <v>69.028662420382204</v>
      </c>
      <c r="I846" s="71">
        <v>2.11818552293658E-2</v>
      </c>
      <c r="J846" s="68">
        <v>72.173566878980907</v>
      </c>
      <c r="K846" s="71">
        <v>0</v>
      </c>
      <c r="L846" s="68">
        <v>67.237261146496806</v>
      </c>
    </row>
    <row r="847" spans="1:12" x14ac:dyDescent="0.2">
      <c r="A847" s="72" t="s">
        <v>1982</v>
      </c>
      <c r="B847" s="66" t="s">
        <v>1983</v>
      </c>
      <c r="C847" s="67">
        <v>47</v>
      </c>
      <c r="D847" s="67" t="s">
        <v>345</v>
      </c>
      <c r="E847" s="71">
        <v>8.3655969541952105E-2</v>
      </c>
      <c r="F847" s="68">
        <v>18.3917197452229</v>
      </c>
      <c r="G847" s="71">
        <v>0.22552933505871001</v>
      </c>
      <c r="H847" s="68">
        <v>7.0063694267515899</v>
      </c>
      <c r="I847" s="71">
        <v>1.11443707399227E-3</v>
      </c>
      <c r="J847" s="68">
        <v>13.8535031847134</v>
      </c>
      <c r="K847" s="71">
        <v>2.43241364931545E-2</v>
      </c>
      <c r="L847" s="68">
        <v>85.429936305732497</v>
      </c>
    </row>
    <row r="848" spans="1:12" x14ac:dyDescent="0.2">
      <c r="A848" s="72" t="s">
        <v>1984</v>
      </c>
      <c r="B848" s="66" t="s">
        <v>1985</v>
      </c>
      <c r="C848" s="67">
        <v>47</v>
      </c>
      <c r="D848" s="67" t="s">
        <v>345</v>
      </c>
      <c r="E848" s="71">
        <v>8.2392203936686906E-2</v>
      </c>
      <c r="F848" s="68">
        <v>11.1066878980892</v>
      </c>
      <c r="G848" s="71">
        <v>0.23532724391474399</v>
      </c>
      <c r="H848" s="68">
        <v>9.8726114649681502</v>
      </c>
      <c r="I848" s="71">
        <v>1.18493678953169E-2</v>
      </c>
      <c r="J848" s="68">
        <v>60.987261146496799</v>
      </c>
      <c r="K848" s="71">
        <v>0</v>
      </c>
      <c r="L848" s="68">
        <v>67.237261146496806</v>
      </c>
    </row>
    <row r="849" spans="1:12" x14ac:dyDescent="0.2">
      <c r="A849" s="72" t="s">
        <v>1986</v>
      </c>
      <c r="B849" s="66" t="s">
        <v>1987</v>
      </c>
      <c r="C849" s="67">
        <v>47</v>
      </c>
      <c r="D849" s="67" t="s">
        <v>345</v>
      </c>
      <c r="E849" s="71">
        <v>8.4754344839882895E-2</v>
      </c>
      <c r="F849" s="68">
        <v>28.980891719745198</v>
      </c>
      <c r="G849" s="71">
        <v>0.248311112375179</v>
      </c>
      <c r="H849" s="68">
        <v>20.501592356687901</v>
      </c>
      <c r="I849" s="71">
        <v>5.9519221444696204E-3</v>
      </c>
      <c r="J849" s="68">
        <v>45.461783439490397</v>
      </c>
      <c r="K849" s="71">
        <v>0</v>
      </c>
      <c r="L849" s="68">
        <v>67.237261146496806</v>
      </c>
    </row>
    <row r="850" spans="1:12" x14ac:dyDescent="0.2">
      <c r="A850" s="72" t="s">
        <v>1988</v>
      </c>
      <c r="B850" s="66" t="s">
        <v>1989</v>
      </c>
      <c r="C850" s="67">
        <v>47</v>
      </c>
      <c r="D850" s="67" t="s">
        <v>345</v>
      </c>
      <c r="E850" s="71">
        <v>8.4384882721782906E-2</v>
      </c>
      <c r="F850" s="68">
        <v>25.875796178344</v>
      </c>
      <c r="G850" s="71">
        <v>0.249259358414153</v>
      </c>
      <c r="H850" s="68">
        <v>22.372611464968202</v>
      </c>
      <c r="I850" s="71">
        <v>4.2041310931646399E-4</v>
      </c>
      <c r="J850" s="68">
        <v>5.0557324840764304</v>
      </c>
      <c r="K850" s="71">
        <v>3.4748766418792199E-3</v>
      </c>
      <c r="L850" s="68">
        <v>74.681528662420405</v>
      </c>
    </row>
    <row r="851" spans="1:12" x14ac:dyDescent="0.2">
      <c r="A851" s="72" t="s">
        <v>1990</v>
      </c>
      <c r="B851" s="66" t="s">
        <v>1991</v>
      </c>
      <c r="C851" s="67">
        <v>47</v>
      </c>
      <c r="D851" s="67" t="s">
        <v>345</v>
      </c>
      <c r="E851" s="71">
        <v>0.130867461598274</v>
      </c>
      <c r="F851" s="68">
        <v>80.8917197452229</v>
      </c>
      <c r="G851" s="71">
        <v>0.26710173788164399</v>
      </c>
      <c r="H851" s="68">
        <v>71.178343949044603</v>
      </c>
      <c r="I851" s="71">
        <v>3.8799644474043198E-3</v>
      </c>
      <c r="J851" s="68">
        <v>35.469745222929902</v>
      </c>
      <c r="K851" s="71">
        <v>0.121620682465773</v>
      </c>
      <c r="L851" s="68">
        <v>92.555732484076401</v>
      </c>
    </row>
    <row r="852" spans="1:12" x14ac:dyDescent="0.2">
      <c r="A852" s="72" t="s">
        <v>1992</v>
      </c>
      <c r="B852" s="66" t="s">
        <v>1993</v>
      </c>
      <c r="C852" s="67">
        <v>47</v>
      </c>
      <c r="D852" s="67" t="s">
        <v>345</v>
      </c>
      <c r="E852" s="71">
        <v>8.2206385413709906E-2</v>
      </c>
      <c r="F852" s="68">
        <v>10.628980891719699</v>
      </c>
      <c r="G852" s="71">
        <v>0.23470727607818201</v>
      </c>
      <c r="H852" s="68">
        <v>9.6337579617834397</v>
      </c>
      <c r="I852" s="71">
        <v>1.4872502373097199E-3</v>
      </c>
      <c r="J852" s="68">
        <v>17.993630573248399</v>
      </c>
      <c r="K852" s="71">
        <v>1.04246299256377E-2</v>
      </c>
      <c r="L852" s="68">
        <v>80.414012738853501</v>
      </c>
    </row>
    <row r="853" spans="1:12" x14ac:dyDescent="0.2">
      <c r="A853" s="72" t="s">
        <v>1994</v>
      </c>
      <c r="B853" s="66" t="s">
        <v>1995</v>
      </c>
      <c r="C853" s="67">
        <v>47</v>
      </c>
      <c r="D853" s="67" t="s">
        <v>345</v>
      </c>
      <c r="E853" s="71">
        <v>0.110571747668611</v>
      </c>
      <c r="F853" s="68">
        <v>71.695859872611507</v>
      </c>
      <c r="G853" s="71">
        <v>0.220141745489285</v>
      </c>
      <c r="H853" s="68">
        <v>5.6528662420382201</v>
      </c>
      <c r="I853" s="71">
        <v>3.1651334753326203E-2</v>
      </c>
      <c r="J853" s="68">
        <v>79.458598726114602</v>
      </c>
      <c r="K853" s="71">
        <v>7.9922162763222004E-2</v>
      </c>
      <c r="L853" s="68">
        <v>90.883757961783402</v>
      </c>
    </row>
    <row r="854" spans="1:12" x14ac:dyDescent="0.2">
      <c r="A854" s="72" t="s">
        <v>1996</v>
      </c>
      <c r="B854" s="66" t="s">
        <v>1997</v>
      </c>
      <c r="C854" s="67">
        <v>47</v>
      </c>
      <c r="D854" s="67" t="s">
        <v>345</v>
      </c>
      <c r="E854" s="71">
        <v>8.1450283005356894E-2</v>
      </c>
      <c r="F854" s="68">
        <v>9.3949044585987291</v>
      </c>
      <c r="G854" s="71">
        <v>0.24139188506502299</v>
      </c>
      <c r="H854" s="68">
        <v>13.813694267515899</v>
      </c>
      <c r="I854" s="71">
        <v>2.9589639510479099E-3</v>
      </c>
      <c r="J854" s="68">
        <v>29.1799363057325</v>
      </c>
      <c r="K854" s="71">
        <v>0</v>
      </c>
      <c r="L854" s="68">
        <v>67.237261146496806</v>
      </c>
    </row>
    <row r="855" spans="1:12" x14ac:dyDescent="0.2">
      <c r="A855" s="72" t="s">
        <v>1695</v>
      </c>
      <c r="B855" s="66" t="s">
        <v>1998</v>
      </c>
      <c r="C855" s="67">
        <v>47</v>
      </c>
      <c r="D855" s="67" t="s">
        <v>345</v>
      </c>
      <c r="E855" s="71">
        <v>8.3593063699099204E-2</v>
      </c>
      <c r="F855" s="68">
        <v>17.595541401273898</v>
      </c>
      <c r="G855" s="71">
        <v>0.248807372495288</v>
      </c>
      <c r="H855" s="68">
        <v>21.218152866242001</v>
      </c>
      <c r="I855" s="71">
        <v>1.9718186020097699E-3</v>
      </c>
      <c r="J855" s="68">
        <v>22.452229299363101</v>
      </c>
      <c r="K855" s="71">
        <v>0</v>
      </c>
      <c r="L855" s="68">
        <v>67.237261146496806</v>
      </c>
    </row>
    <row r="856" spans="1:12" x14ac:dyDescent="0.2">
      <c r="A856" s="72" t="s">
        <v>1999</v>
      </c>
      <c r="B856" s="66" t="s">
        <v>2000</v>
      </c>
      <c r="C856" s="67">
        <v>47</v>
      </c>
      <c r="D856" s="67" t="s">
        <v>345</v>
      </c>
      <c r="E856" s="71">
        <v>0.108202942208084</v>
      </c>
      <c r="F856" s="68">
        <v>70.103503184713404</v>
      </c>
      <c r="G856" s="71">
        <v>0.20470079190575999</v>
      </c>
      <c r="H856" s="68">
        <v>3.3837579617834401</v>
      </c>
      <c r="I856" s="71">
        <v>4.3460748597150503E-2</v>
      </c>
      <c r="J856" s="68">
        <v>83.439490445859903</v>
      </c>
      <c r="K856" s="71">
        <v>7.64472861213428E-2</v>
      </c>
      <c r="L856" s="68">
        <v>90.644904458598702</v>
      </c>
    </row>
    <row r="857" spans="1:12" x14ac:dyDescent="0.2">
      <c r="A857" s="72" t="s">
        <v>2001</v>
      </c>
      <c r="B857" s="66" t="s">
        <v>2002</v>
      </c>
      <c r="C857" s="67">
        <v>46</v>
      </c>
      <c r="D857" s="67" t="s">
        <v>345</v>
      </c>
      <c r="E857" s="71">
        <v>0.121859965210457</v>
      </c>
      <c r="F857" s="68">
        <v>26.239067055393601</v>
      </c>
      <c r="G857" s="71">
        <v>0.311430334136656</v>
      </c>
      <c r="H857" s="68">
        <v>11.8075801749271</v>
      </c>
      <c r="I857" s="71">
        <v>3.3537606142538001E-3</v>
      </c>
      <c r="J857" s="68">
        <v>18.5131195335277</v>
      </c>
      <c r="K857" s="71">
        <v>5.0795800880460602E-2</v>
      </c>
      <c r="L857" s="68">
        <v>66.520787746170697</v>
      </c>
    </row>
    <row r="858" spans="1:12" x14ac:dyDescent="0.2">
      <c r="A858" s="72" t="s">
        <v>2003</v>
      </c>
      <c r="B858" s="66" t="s">
        <v>2004</v>
      </c>
      <c r="C858" s="67">
        <v>46</v>
      </c>
      <c r="D858" s="67" t="s">
        <v>345</v>
      </c>
      <c r="E858" s="71">
        <v>0.114406057290206</v>
      </c>
      <c r="F858" s="68">
        <v>12.9737609329446</v>
      </c>
      <c r="G858" s="71">
        <v>0.31912295683483399</v>
      </c>
      <c r="H858" s="68">
        <v>13.8483965014577</v>
      </c>
      <c r="I858" s="71">
        <v>2.4095215035784E-2</v>
      </c>
      <c r="J858" s="68">
        <v>56.341107871720098</v>
      </c>
      <c r="K858" s="71">
        <v>0</v>
      </c>
      <c r="L858" s="68">
        <v>24.580598103574001</v>
      </c>
    </row>
    <row r="859" spans="1:12" x14ac:dyDescent="0.2">
      <c r="A859" s="72" t="s">
        <v>2005</v>
      </c>
      <c r="B859" s="66" t="s">
        <v>2006</v>
      </c>
      <c r="C859" s="67">
        <v>46</v>
      </c>
      <c r="D859" s="67" t="s">
        <v>345</v>
      </c>
      <c r="E859" s="71">
        <v>0.112172991169415</v>
      </c>
      <c r="F859" s="68">
        <v>9.6938775510204103</v>
      </c>
      <c r="G859" s="71">
        <v>0.31898666760352101</v>
      </c>
      <c r="H859" s="68">
        <v>13.7755102040816</v>
      </c>
      <c r="I859" s="71">
        <v>6.9498473879622304E-3</v>
      </c>
      <c r="J859" s="68">
        <v>30.174927113702601</v>
      </c>
      <c r="K859" s="71">
        <v>1.0582458516762599E-2</v>
      </c>
      <c r="L859" s="68">
        <v>49.0882567469001</v>
      </c>
    </row>
    <row r="860" spans="1:12" x14ac:dyDescent="0.2">
      <c r="A860" s="72" t="s">
        <v>2007</v>
      </c>
      <c r="B860" s="66" t="s">
        <v>2008</v>
      </c>
      <c r="C860" s="67">
        <v>46</v>
      </c>
      <c r="D860" s="67" t="s">
        <v>345</v>
      </c>
      <c r="E860" s="71">
        <v>0.114766681740278</v>
      </c>
      <c r="F860" s="68">
        <v>13.6297376093294</v>
      </c>
      <c r="G860" s="71">
        <v>0.33782352688123102</v>
      </c>
      <c r="H860" s="68">
        <v>56.122448979591802</v>
      </c>
      <c r="I860" s="71">
        <v>6.476518339604E-3</v>
      </c>
      <c r="J860" s="68">
        <v>29.300291545189499</v>
      </c>
      <c r="K860" s="71">
        <v>0</v>
      </c>
      <c r="L860" s="68">
        <v>24.580598103574001</v>
      </c>
    </row>
    <row r="861" spans="1:12" x14ac:dyDescent="0.2">
      <c r="A861" s="72" t="s">
        <v>2009</v>
      </c>
      <c r="B861" s="66" t="s">
        <v>2010</v>
      </c>
      <c r="C861" s="67">
        <v>46</v>
      </c>
      <c r="D861" s="67" t="s">
        <v>345</v>
      </c>
      <c r="E861" s="71">
        <v>0.113277910156436</v>
      </c>
      <c r="F861" s="68">
        <v>11.3702623906706</v>
      </c>
      <c r="G861" s="71">
        <v>0.32890833337518699</v>
      </c>
      <c r="H861" s="68">
        <v>21.647230320699698</v>
      </c>
      <c r="I861" s="71">
        <v>1.0925397094121001E-2</v>
      </c>
      <c r="J861" s="68">
        <v>38.775510204081598</v>
      </c>
      <c r="K861" s="71">
        <v>0</v>
      </c>
      <c r="L861" s="68">
        <v>24.580598103574001</v>
      </c>
    </row>
    <row r="862" spans="1:12" x14ac:dyDescent="0.2">
      <c r="A862" s="72" t="s">
        <v>2011</v>
      </c>
      <c r="B862" s="66" t="s">
        <v>2012</v>
      </c>
      <c r="C862" s="67">
        <v>47</v>
      </c>
      <c r="D862" s="67" t="s">
        <v>345</v>
      </c>
      <c r="E862" s="71">
        <v>7.5113784147728305E-2</v>
      </c>
      <c r="F862" s="68">
        <v>3.7818471337579602</v>
      </c>
      <c r="G862" s="71">
        <v>0.22104692697664099</v>
      </c>
      <c r="H862" s="68">
        <v>5.93152866242038</v>
      </c>
      <c r="I862" s="71">
        <v>4.2944254665435496E-3</v>
      </c>
      <c r="J862" s="68">
        <v>38.017515923566897</v>
      </c>
      <c r="K862" s="71">
        <v>0</v>
      </c>
      <c r="L862" s="68">
        <v>67.237261146496806</v>
      </c>
    </row>
    <row r="863" spans="1:12" x14ac:dyDescent="0.2">
      <c r="A863" s="72" t="s">
        <v>2013</v>
      </c>
      <c r="B863" s="66" t="s">
        <v>2014</v>
      </c>
      <c r="C863" s="67">
        <v>47</v>
      </c>
      <c r="D863" s="67" t="s">
        <v>345</v>
      </c>
      <c r="E863" s="71">
        <v>7.7801837289497203E-2</v>
      </c>
      <c r="F863" s="68">
        <v>5.0557324840764304</v>
      </c>
      <c r="G863" s="71">
        <v>0.23308036686880601</v>
      </c>
      <c r="H863" s="68">
        <v>8.8773885350318498</v>
      </c>
      <c r="I863" s="71">
        <v>3.2514499968579099E-4</v>
      </c>
      <c r="J863" s="68">
        <v>3.7420382165605099</v>
      </c>
      <c r="K863" s="71">
        <v>0</v>
      </c>
      <c r="L863" s="68">
        <v>67.237261146496806</v>
      </c>
    </row>
    <row r="864" spans="1:12" x14ac:dyDescent="0.2">
      <c r="A864" s="72" t="s">
        <v>2015</v>
      </c>
      <c r="B864" s="66" t="s">
        <v>2016</v>
      </c>
      <c r="C864" s="67">
        <v>46</v>
      </c>
      <c r="D864" s="67" t="s">
        <v>345</v>
      </c>
      <c r="E864" s="71">
        <v>0.11059223793923199</v>
      </c>
      <c r="F864" s="68">
        <v>7.1428571428571397</v>
      </c>
      <c r="G864" s="71">
        <v>0.32664095736333798</v>
      </c>
      <c r="H864" s="68">
        <v>18.804664723032101</v>
      </c>
      <c r="I864" s="71">
        <v>5.1357564543568204E-3</v>
      </c>
      <c r="J864" s="68">
        <v>25.801749271136998</v>
      </c>
      <c r="K864" s="71">
        <v>0</v>
      </c>
      <c r="L864" s="68">
        <v>24.580598103574001</v>
      </c>
    </row>
    <row r="865" spans="1:12" x14ac:dyDescent="0.2">
      <c r="A865" s="72" t="s">
        <v>2017</v>
      </c>
      <c r="B865" s="66" t="s">
        <v>2018</v>
      </c>
      <c r="C865" s="67">
        <v>46</v>
      </c>
      <c r="D865" s="67" t="s">
        <v>345</v>
      </c>
      <c r="E865" s="71">
        <v>0.107387271813038</v>
      </c>
      <c r="F865" s="68">
        <v>5.4664723032070004</v>
      </c>
      <c r="G865" s="71">
        <v>0.31541466711073401</v>
      </c>
      <c r="H865" s="68">
        <v>12.536443148688001</v>
      </c>
      <c r="I865" s="71">
        <v>6.7471483283812099E-3</v>
      </c>
      <c r="J865" s="68">
        <v>29.810495626822199</v>
      </c>
      <c r="K865" s="71">
        <v>0</v>
      </c>
      <c r="L865" s="68">
        <v>24.580598103574001</v>
      </c>
    </row>
    <row r="866" spans="1:12" x14ac:dyDescent="0.2">
      <c r="A866" s="72" t="s">
        <v>2019</v>
      </c>
      <c r="B866" s="66" t="s">
        <v>2020</v>
      </c>
      <c r="C866" s="67">
        <v>46</v>
      </c>
      <c r="D866" s="67" t="s">
        <v>345</v>
      </c>
      <c r="E866" s="71">
        <v>0.10851782614962401</v>
      </c>
      <c r="F866" s="68">
        <v>5.7580174927113701</v>
      </c>
      <c r="G866" s="71">
        <v>0.321977999986585</v>
      </c>
      <c r="H866" s="68">
        <v>15.0145772594752</v>
      </c>
      <c r="I866" s="71">
        <v>3.5754784622863398E-3</v>
      </c>
      <c r="J866" s="68">
        <v>19.6793002915452</v>
      </c>
      <c r="K866" s="71">
        <v>0</v>
      </c>
      <c r="L866" s="68">
        <v>24.580598103574001</v>
      </c>
    </row>
    <row r="867" spans="1:12" x14ac:dyDescent="0.2">
      <c r="A867" s="72" t="s">
        <v>2021</v>
      </c>
      <c r="B867" s="66" t="s">
        <v>2022</v>
      </c>
      <c r="C867" s="67">
        <v>46</v>
      </c>
      <c r="D867" s="67" t="s">
        <v>345</v>
      </c>
      <c r="E867" s="71">
        <v>0.17631553092628399</v>
      </c>
      <c r="F867" s="68">
        <v>65.670553935860099</v>
      </c>
      <c r="G867" s="71">
        <v>0.33134453916338502</v>
      </c>
      <c r="H867" s="68">
        <v>26.093294460641399</v>
      </c>
      <c r="I867" s="71">
        <v>0.195485561912113</v>
      </c>
      <c r="J867" s="68">
        <v>92.5655976676385</v>
      </c>
      <c r="K867" s="71">
        <v>2.1164917033525302E-3</v>
      </c>
      <c r="L867" s="68">
        <v>32.895696571845399</v>
      </c>
    </row>
    <row r="868" spans="1:12" x14ac:dyDescent="0.2">
      <c r="A868" s="72" t="s">
        <v>1367</v>
      </c>
      <c r="B868" s="66" t="s">
        <v>2023</v>
      </c>
      <c r="C868" s="67">
        <v>47</v>
      </c>
      <c r="D868" s="67" t="s">
        <v>345</v>
      </c>
      <c r="E868" s="71">
        <v>8.1013260871758697E-2</v>
      </c>
      <c r="F868" s="68">
        <v>8.4394904458598692</v>
      </c>
      <c r="G868" s="71">
        <v>0.239377520346398</v>
      </c>
      <c r="H868" s="68">
        <v>12.062101910828</v>
      </c>
      <c r="I868" s="71">
        <v>1.8738562699860501E-4</v>
      </c>
      <c r="J868" s="68">
        <v>1.8312101910828</v>
      </c>
      <c r="K868" s="71">
        <v>3.4748766418792199E-3</v>
      </c>
      <c r="L868" s="68">
        <v>74.681528662420405</v>
      </c>
    </row>
    <row r="869" spans="1:12" x14ac:dyDescent="0.2">
      <c r="A869" s="72" t="s">
        <v>2024</v>
      </c>
      <c r="B869" s="66" t="s">
        <v>2025</v>
      </c>
      <c r="C869" s="67">
        <v>47</v>
      </c>
      <c r="D869" s="67" t="s">
        <v>345</v>
      </c>
      <c r="E869" s="71">
        <v>7.9264339471473905E-2</v>
      </c>
      <c r="F869" s="68">
        <v>5.93152866242038</v>
      </c>
      <c r="G869" s="71">
        <v>0.23429583133019599</v>
      </c>
      <c r="H869" s="68">
        <v>9.3152866242038197</v>
      </c>
      <c r="I869" s="71">
        <v>2.2310442346517801E-5</v>
      </c>
      <c r="J869" s="68">
        <v>0.51751592356687903</v>
      </c>
      <c r="K869" s="71">
        <v>3.4748766418792199E-3</v>
      </c>
      <c r="L869" s="68">
        <v>74.681528662420405</v>
      </c>
    </row>
    <row r="870" spans="1:12" x14ac:dyDescent="0.2">
      <c r="A870" s="72" t="s">
        <v>2026</v>
      </c>
      <c r="B870" s="66" t="s">
        <v>2027</v>
      </c>
      <c r="C870" s="67">
        <v>47</v>
      </c>
      <c r="D870" s="67" t="s">
        <v>345</v>
      </c>
      <c r="E870" s="71">
        <v>9.2542056038935103E-2</v>
      </c>
      <c r="F870" s="68">
        <v>54.538216560509603</v>
      </c>
      <c r="G870" s="71">
        <v>0.223998150752833</v>
      </c>
      <c r="H870" s="68">
        <v>6.56847133757962</v>
      </c>
      <c r="I870" s="71">
        <v>1.50486773578431E-3</v>
      </c>
      <c r="J870" s="68">
        <v>18.073248407643302</v>
      </c>
      <c r="K870" s="71">
        <v>5.2123149628188203E-2</v>
      </c>
      <c r="L870" s="68">
        <v>89.291401273885398</v>
      </c>
    </row>
    <row r="871" spans="1:12" x14ac:dyDescent="0.2">
      <c r="A871" s="72" t="s">
        <v>2028</v>
      </c>
      <c r="B871" s="66" t="s">
        <v>2029</v>
      </c>
      <c r="C871" s="67">
        <v>47</v>
      </c>
      <c r="D871" s="67" t="s">
        <v>345</v>
      </c>
      <c r="E871" s="71">
        <v>8.2411900749746095E-2</v>
      </c>
      <c r="F871" s="68">
        <v>11.186305732484101</v>
      </c>
      <c r="G871" s="71">
        <v>0.246889986082517</v>
      </c>
      <c r="H871" s="68">
        <v>18.710191082802499</v>
      </c>
      <c r="I871" s="71">
        <v>3.4571616672108597E-4</v>
      </c>
      <c r="J871" s="68">
        <v>4.0207006369426797</v>
      </c>
      <c r="K871" s="71">
        <v>0</v>
      </c>
      <c r="L871" s="68">
        <v>67.237261146496806</v>
      </c>
    </row>
    <row r="872" spans="1:12" x14ac:dyDescent="0.2">
      <c r="A872" s="72" t="s">
        <v>2030</v>
      </c>
      <c r="B872" s="66" t="s">
        <v>2031</v>
      </c>
      <c r="C872" s="67">
        <v>47</v>
      </c>
      <c r="D872" s="67" t="s">
        <v>345</v>
      </c>
      <c r="E872" s="71">
        <v>7.6048198989721094E-2</v>
      </c>
      <c r="F872" s="68">
        <v>4.0605095541401299</v>
      </c>
      <c r="G872" s="71">
        <v>0.22746544241873501</v>
      </c>
      <c r="H872" s="68">
        <v>7.3248407643312099</v>
      </c>
      <c r="I872" s="71">
        <v>6.7915455042844301E-4</v>
      </c>
      <c r="J872" s="68">
        <v>8.6783439490445904</v>
      </c>
      <c r="K872" s="71">
        <v>0</v>
      </c>
      <c r="L872" s="68">
        <v>67.237261146496806</v>
      </c>
    </row>
    <row r="873" spans="1:12" x14ac:dyDescent="0.2">
      <c r="A873" s="72" t="s">
        <v>2032</v>
      </c>
      <c r="B873" s="66" t="s">
        <v>2033</v>
      </c>
      <c r="C873" s="67">
        <v>47</v>
      </c>
      <c r="D873" s="67" t="s">
        <v>345</v>
      </c>
      <c r="E873" s="71">
        <v>7.8298699860870194E-2</v>
      </c>
      <c r="F873" s="68">
        <v>5.3343949044586001</v>
      </c>
      <c r="G873" s="71">
        <v>0.23432856872713001</v>
      </c>
      <c r="H873" s="68">
        <v>9.3550955414012709</v>
      </c>
      <c r="I873" s="71">
        <v>5.6753085548076295E-4</v>
      </c>
      <c r="J873" s="68">
        <v>6.6878980891719699</v>
      </c>
      <c r="K873" s="71">
        <v>0</v>
      </c>
      <c r="L873" s="68">
        <v>67.237261146496806</v>
      </c>
    </row>
    <row r="874" spans="1:12" x14ac:dyDescent="0.2">
      <c r="A874" s="72" t="s">
        <v>2034</v>
      </c>
      <c r="B874" s="66" t="s">
        <v>2035</v>
      </c>
      <c r="C874" s="67">
        <v>47</v>
      </c>
      <c r="D874" s="67" t="s">
        <v>345</v>
      </c>
      <c r="E874" s="71">
        <v>7.4228389328504396E-2</v>
      </c>
      <c r="F874" s="68">
        <v>3.30414012738854</v>
      </c>
      <c r="G874" s="71">
        <v>0.221434826204914</v>
      </c>
      <c r="H874" s="68">
        <v>6.09076433121019</v>
      </c>
      <c r="I874" s="71">
        <v>1.25034178059951E-3</v>
      </c>
      <c r="J874" s="68">
        <v>15.605095541401299</v>
      </c>
      <c r="K874" s="71">
        <v>0</v>
      </c>
      <c r="L874" s="68">
        <v>67.237261146496806</v>
      </c>
    </row>
    <row r="875" spans="1:12" x14ac:dyDescent="0.2">
      <c r="A875" s="72" t="s">
        <v>2036</v>
      </c>
      <c r="B875" s="66" t="s">
        <v>2037</v>
      </c>
      <c r="C875" s="67">
        <v>47</v>
      </c>
      <c r="D875" s="67" t="s">
        <v>345</v>
      </c>
      <c r="E875" s="71">
        <v>8.6681817989129495E-2</v>
      </c>
      <c r="F875" s="68">
        <v>39.968152866242001</v>
      </c>
      <c r="G875" s="71">
        <v>0.243575810686009</v>
      </c>
      <c r="H875" s="68">
        <v>15.644904458598701</v>
      </c>
      <c r="I875" s="71">
        <v>1.64696432813791E-2</v>
      </c>
      <c r="J875" s="68">
        <v>67.436305732484101</v>
      </c>
      <c r="K875" s="71">
        <v>0</v>
      </c>
      <c r="L875" s="68">
        <v>67.237261146496806</v>
      </c>
    </row>
    <row r="876" spans="1:12" x14ac:dyDescent="0.2">
      <c r="A876" s="72" t="s">
        <v>2038</v>
      </c>
      <c r="B876" s="66" t="s">
        <v>2039</v>
      </c>
      <c r="C876" s="67">
        <v>47</v>
      </c>
      <c r="D876" s="67" t="s">
        <v>345</v>
      </c>
      <c r="E876" s="71">
        <v>8.3998808160325206E-2</v>
      </c>
      <c r="F876" s="68">
        <v>22.770700636942699</v>
      </c>
      <c r="G876" s="71">
        <v>0.25</v>
      </c>
      <c r="H876" s="68">
        <v>57.245222929936297</v>
      </c>
      <c r="I876" s="71">
        <v>1.9964244809757199E-3</v>
      </c>
      <c r="J876" s="68">
        <v>22.6512738853503</v>
      </c>
      <c r="K876" s="71">
        <v>0</v>
      </c>
      <c r="L876" s="68">
        <v>67.237261146496806</v>
      </c>
    </row>
    <row r="877" spans="1:12" x14ac:dyDescent="0.2">
      <c r="A877" s="72" t="s">
        <v>2040</v>
      </c>
      <c r="B877" s="66" t="s">
        <v>2041</v>
      </c>
      <c r="C877" s="67">
        <v>47</v>
      </c>
      <c r="D877" s="67" t="s">
        <v>345</v>
      </c>
      <c r="E877" s="71">
        <v>7.6956381936662002E-2</v>
      </c>
      <c r="F877" s="68">
        <v>4.6178343949044596</v>
      </c>
      <c r="G877" s="71">
        <v>0.224880571196826</v>
      </c>
      <c r="H877" s="68">
        <v>6.8471337579617799</v>
      </c>
      <c r="I877" s="71">
        <v>2.51369797128105E-3</v>
      </c>
      <c r="J877" s="68">
        <v>26.273885350318501</v>
      </c>
      <c r="K877" s="71">
        <v>3.4748766418792199E-3</v>
      </c>
      <c r="L877" s="68">
        <v>74.681528662420405</v>
      </c>
    </row>
    <row r="878" spans="1:12" x14ac:dyDescent="0.2">
      <c r="A878" s="72" t="s">
        <v>2042</v>
      </c>
      <c r="B878" s="66" t="s">
        <v>2043</v>
      </c>
      <c r="C878" s="67">
        <v>51</v>
      </c>
      <c r="D878" s="67" t="s">
        <v>345</v>
      </c>
      <c r="E878" s="71">
        <v>9.4954486418894604E-2</v>
      </c>
      <c r="F878" s="68">
        <v>18.181818181818201</v>
      </c>
      <c r="G878" s="71">
        <v>0.242637600787527</v>
      </c>
      <c r="H878" s="68">
        <v>27.6767676767677</v>
      </c>
      <c r="I878" s="71">
        <v>3.57539250869243E-2</v>
      </c>
      <c r="J878" s="68">
        <v>73.939393939393895</v>
      </c>
      <c r="K878" s="71">
        <v>6.4719333822323899E-3</v>
      </c>
      <c r="L878" s="68">
        <v>14.4444444444444</v>
      </c>
    </row>
    <row r="879" spans="1:12" x14ac:dyDescent="0.2">
      <c r="A879" s="72" t="s">
        <v>2044</v>
      </c>
      <c r="B879" s="66" t="s">
        <v>2045</v>
      </c>
      <c r="C879" s="67">
        <v>47</v>
      </c>
      <c r="D879" s="67" t="s">
        <v>345</v>
      </c>
      <c r="E879" s="71">
        <v>8.0422946827619399E-2</v>
      </c>
      <c r="F879" s="68">
        <v>7.2850318471337596</v>
      </c>
      <c r="G879" s="71">
        <v>0.224916242190949</v>
      </c>
      <c r="H879" s="68">
        <v>6.88694267515924</v>
      </c>
      <c r="I879" s="71">
        <v>1.6352598291909201E-2</v>
      </c>
      <c r="J879" s="68">
        <v>67.197452229299401</v>
      </c>
      <c r="K879" s="71">
        <v>0</v>
      </c>
      <c r="L879" s="68">
        <v>67.237261146496806</v>
      </c>
    </row>
    <row r="880" spans="1:12" x14ac:dyDescent="0.2">
      <c r="A880" s="72" t="s">
        <v>775</v>
      </c>
      <c r="B880" s="66" t="s">
        <v>2046</v>
      </c>
      <c r="C880" s="67">
        <v>51</v>
      </c>
      <c r="D880" s="67" t="s">
        <v>345</v>
      </c>
      <c r="E880" s="71">
        <v>8.3864038131432603E-2</v>
      </c>
      <c r="F880" s="68">
        <v>7.4747474747474696</v>
      </c>
      <c r="G880" s="71">
        <v>0.21312149545362399</v>
      </c>
      <c r="H880" s="68">
        <v>11.818181818181801</v>
      </c>
      <c r="I880" s="71">
        <v>6.1109520295123902E-3</v>
      </c>
      <c r="J880" s="68">
        <v>35.252525252525302</v>
      </c>
      <c r="K880" s="71">
        <v>3.2359666911161898E-2</v>
      </c>
      <c r="L880" s="68">
        <v>30</v>
      </c>
    </row>
    <row r="881" spans="1:12" x14ac:dyDescent="0.2">
      <c r="A881" s="72" t="s">
        <v>2047</v>
      </c>
      <c r="B881" s="66" t="s">
        <v>2048</v>
      </c>
      <c r="C881" s="67">
        <v>47</v>
      </c>
      <c r="D881" s="67" t="s">
        <v>345</v>
      </c>
      <c r="E881" s="71">
        <v>7.6125463940463101E-2</v>
      </c>
      <c r="F881" s="68">
        <v>4.1401273885350296</v>
      </c>
      <c r="G881" s="71">
        <v>0.224179624854034</v>
      </c>
      <c r="H881" s="68">
        <v>6.6480891719745197</v>
      </c>
      <c r="I881" s="71">
        <v>4.1967669673550903E-3</v>
      </c>
      <c r="J881" s="68">
        <v>37.420382165605098</v>
      </c>
      <c r="K881" s="71">
        <v>0</v>
      </c>
      <c r="L881" s="68">
        <v>67.237261146496806</v>
      </c>
    </row>
    <row r="882" spans="1:12" x14ac:dyDescent="0.2">
      <c r="A882" s="72" t="s">
        <v>2049</v>
      </c>
      <c r="B882" s="66" t="s">
        <v>2050</v>
      </c>
      <c r="C882" s="67">
        <v>47</v>
      </c>
      <c r="D882" s="67" t="s">
        <v>345</v>
      </c>
      <c r="E882" s="71">
        <v>8.3688636663760099E-2</v>
      </c>
      <c r="F882" s="68">
        <v>18.8694267515924</v>
      </c>
      <c r="G882" s="71">
        <v>0.244160791752488</v>
      </c>
      <c r="H882" s="68">
        <v>16.003184713375799</v>
      </c>
      <c r="I882" s="71">
        <v>6.9051182387926697E-3</v>
      </c>
      <c r="J882" s="68">
        <v>48.964968152866199</v>
      </c>
      <c r="K882" s="71">
        <v>0</v>
      </c>
      <c r="L882" s="68">
        <v>67.237261146496806</v>
      </c>
    </row>
    <row r="883" spans="1:12" x14ac:dyDescent="0.2">
      <c r="A883" s="72" t="s">
        <v>2051</v>
      </c>
      <c r="B883" s="66" t="s">
        <v>2052</v>
      </c>
      <c r="C883" s="67">
        <v>47</v>
      </c>
      <c r="D883" s="67" t="s">
        <v>345</v>
      </c>
      <c r="E883" s="71">
        <v>8.1341218300453794E-2</v>
      </c>
      <c r="F883" s="68">
        <v>9.2754777070063703</v>
      </c>
      <c r="G883" s="71">
        <v>0.23892780588699999</v>
      </c>
      <c r="H883" s="68">
        <v>11.8232484076433</v>
      </c>
      <c r="I883" s="71">
        <v>5.0958490143615696E-3</v>
      </c>
      <c r="J883" s="68">
        <v>41.998407643312099</v>
      </c>
      <c r="K883" s="71">
        <v>0</v>
      </c>
      <c r="L883" s="68">
        <v>67.237261146496806</v>
      </c>
    </row>
    <row r="884" spans="1:12" x14ac:dyDescent="0.2">
      <c r="A884" s="72" t="s">
        <v>2053</v>
      </c>
      <c r="B884" s="66" t="s">
        <v>2054</v>
      </c>
      <c r="C884" s="67">
        <v>47</v>
      </c>
      <c r="D884" s="67" t="s">
        <v>345</v>
      </c>
      <c r="E884" s="71">
        <v>7.7058521709632094E-2</v>
      </c>
      <c r="F884" s="68">
        <v>4.6974522292993601</v>
      </c>
      <c r="G884" s="71">
        <v>0.22958925561493099</v>
      </c>
      <c r="H884" s="68">
        <v>7.7229299363057304</v>
      </c>
      <c r="I884" s="71">
        <v>1.58630951396511E-3</v>
      </c>
      <c r="J884" s="68">
        <v>18.670382165605101</v>
      </c>
      <c r="K884" s="71">
        <v>0</v>
      </c>
      <c r="L884" s="68">
        <v>67.237261146496806</v>
      </c>
    </row>
    <row r="885" spans="1:12" x14ac:dyDescent="0.2">
      <c r="A885" s="72" t="s">
        <v>2055</v>
      </c>
      <c r="B885" s="66" t="s">
        <v>2056</v>
      </c>
      <c r="C885" s="67">
        <v>47</v>
      </c>
      <c r="D885" s="67" t="s">
        <v>345</v>
      </c>
      <c r="E885" s="71">
        <v>8.3490550057150004E-2</v>
      </c>
      <c r="F885" s="68">
        <v>15.644904458598701</v>
      </c>
      <c r="G885" s="71">
        <v>0.24294235491941399</v>
      </c>
      <c r="H885" s="68">
        <v>15.047770700636899</v>
      </c>
      <c r="I885" s="71">
        <v>7.5292952520354698E-3</v>
      </c>
      <c r="J885" s="68">
        <v>50.7165605095541</v>
      </c>
      <c r="K885" s="71">
        <v>0</v>
      </c>
      <c r="L885" s="68">
        <v>67.237261146496806</v>
      </c>
    </row>
    <row r="886" spans="1:12" x14ac:dyDescent="0.2">
      <c r="A886" s="72" t="s">
        <v>1650</v>
      </c>
      <c r="B886" s="66" t="s">
        <v>2057</v>
      </c>
      <c r="C886" s="67">
        <v>47</v>
      </c>
      <c r="D886" s="67" t="s">
        <v>345</v>
      </c>
      <c r="E886" s="71">
        <v>7.7302144470741296E-2</v>
      </c>
      <c r="F886" s="68">
        <v>4.7770700636942696</v>
      </c>
      <c r="G886" s="71">
        <v>0.231819121454368</v>
      </c>
      <c r="H886" s="68">
        <v>8.3200636942675192</v>
      </c>
      <c r="I886" s="71">
        <v>8.7311957855587698E-5</v>
      </c>
      <c r="J886" s="68">
        <v>0.83598726114649702</v>
      </c>
      <c r="K886" s="71">
        <v>0</v>
      </c>
      <c r="L886" s="68">
        <v>67.237261146496806</v>
      </c>
    </row>
    <row r="887" spans="1:12" x14ac:dyDescent="0.2">
      <c r="A887" s="72" t="s">
        <v>2058</v>
      </c>
      <c r="B887" s="66" t="s">
        <v>2059</v>
      </c>
      <c r="C887" s="67">
        <v>47</v>
      </c>
      <c r="D887" s="67" t="s">
        <v>345</v>
      </c>
      <c r="E887" s="71">
        <v>6.8626157411772401E-2</v>
      </c>
      <c r="F887" s="68">
        <v>1.7117834394904501</v>
      </c>
      <c r="G887" s="71">
        <v>0.204924078555145</v>
      </c>
      <c r="H887" s="68">
        <v>3.42356687898089</v>
      </c>
      <c r="I887" s="71">
        <v>9.54393680172716E-4</v>
      </c>
      <c r="J887" s="68">
        <v>12.101910828025501</v>
      </c>
      <c r="K887" s="71">
        <v>0</v>
      </c>
      <c r="L887" s="68">
        <v>67.237261146496806</v>
      </c>
    </row>
    <row r="888" spans="1:12" x14ac:dyDescent="0.2">
      <c r="A888" s="72" t="s">
        <v>1679</v>
      </c>
      <c r="B888" s="66" t="s">
        <v>2060</v>
      </c>
      <c r="C888" s="67">
        <v>47</v>
      </c>
      <c r="D888" s="67" t="s">
        <v>345</v>
      </c>
      <c r="E888" s="71">
        <v>8.21292459678091E-2</v>
      </c>
      <c r="F888" s="68">
        <v>10.390127388534999</v>
      </c>
      <c r="G888" s="71">
        <v>0.24310624893737401</v>
      </c>
      <c r="H888" s="68">
        <v>15.2070063694268</v>
      </c>
      <c r="I888" s="71">
        <v>3.2814889660535002E-3</v>
      </c>
      <c r="J888" s="68">
        <v>31.648089171974501</v>
      </c>
      <c r="K888" s="71">
        <v>0</v>
      </c>
      <c r="L888" s="68">
        <v>67.237261146496806</v>
      </c>
    </row>
    <row r="889" spans="1:12" x14ac:dyDescent="0.2">
      <c r="A889" s="72" t="s">
        <v>2061</v>
      </c>
      <c r="B889" s="66" t="s">
        <v>2062</v>
      </c>
      <c r="C889" s="67">
        <v>47</v>
      </c>
      <c r="D889" s="67" t="s">
        <v>345</v>
      </c>
      <c r="E889" s="71">
        <v>8.5591824269605904E-2</v>
      </c>
      <c r="F889" s="68">
        <v>34.7929936305732</v>
      </c>
      <c r="G889" s="71">
        <v>0.249236107062454</v>
      </c>
      <c r="H889" s="68">
        <v>22.213375796178301</v>
      </c>
      <c r="I889" s="71">
        <v>7.5393657463637296E-3</v>
      </c>
      <c r="J889" s="68">
        <v>50.756369426751597</v>
      </c>
      <c r="K889" s="71">
        <v>0</v>
      </c>
      <c r="L889" s="68">
        <v>67.237261146496806</v>
      </c>
    </row>
    <row r="890" spans="1:12" x14ac:dyDescent="0.2">
      <c r="A890" s="72" t="s">
        <v>2063</v>
      </c>
      <c r="B890" s="66" t="s">
        <v>2064</v>
      </c>
      <c r="C890" s="67">
        <v>47</v>
      </c>
      <c r="D890" s="67" t="s">
        <v>345</v>
      </c>
      <c r="E890" s="71">
        <v>8.2287163760274201E-2</v>
      </c>
      <c r="F890" s="68">
        <v>10.7882165605096</v>
      </c>
      <c r="G890" s="71">
        <v>0.246020043668149</v>
      </c>
      <c r="H890" s="68">
        <v>17.7547770700637</v>
      </c>
      <c r="I890" s="71">
        <v>8.4144761267392304E-4</v>
      </c>
      <c r="J890" s="68">
        <v>10.6687898089172</v>
      </c>
      <c r="K890" s="71">
        <v>0</v>
      </c>
      <c r="L890" s="68">
        <v>67.237261146496806</v>
      </c>
    </row>
    <row r="891" spans="1:12" x14ac:dyDescent="0.2">
      <c r="A891" s="72" t="s">
        <v>2065</v>
      </c>
      <c r="B891" s="66" t="s">
        <v>2066</v>
      </c>
      <c r="C891" s="67">
        <v>47</v>
      </c>
      <c r="D891" s="67" t="s">
        <v>345</v>
      </c>
      <c r="E891" s="71">
        <v>8.48841409899979E-2</v>
      </c>
      <c r="F891" s="68">
        <v>29.936305732484101</v>
      </c>
      <c r="G891" s="71">
        <v>0.234619512069734</v>
      </c>
      <c r="H891" s="68">
        <v>9.5541401273885391</v>
      </c>
      <c r="I891" s="71">
        <v>2.0032910900259299E-2</v>
      </c>
      <c r="J891" s="68">
        <v>71.098726114649693</v>
      </c>
      <c r="K891" s="71">
        <v>0</v>
      </c>
      <c r="L891" s="68">
        <v>67.237261146496806</v>
      </c>
    </row>
    <row r="892" spans="1:12" x14ac:dyDescent="0.2">
      <c r="A892" s="72" t="s">
        <v>2067</v>
      </c>
      <c r="B892" s="66" t="s">
        <v>2068</v>
      </c>
      <c r="C892" s="67">
        <v>47</v>
      </c>
      <c r="D892" s="67" t="s">
        <v>345</v>
      </c>
      <c r="E892" s="71">
        <v>7.0834346191866293E-2</v>
      </c>
      <c r="F892" s="68">
        <v>2.2292993630573199</v>
      </c>
      <c r="G892" s="71">
        <v>0.208564905539324</v>
      </c>
      <c r="H892" s="68">
        <v>3.9410828025477702</v>
      </c>
      <c r="I892" s="71">
        <v>3.9381330362743203E-3</v>
      </c>
      <c r="J892" s="68">
        <v>35.987261146496799</v>
      </c>
      <c r="K892" s="71">
        <v>0</v>
      </c>
      <c r="L892" s="68">
        <v>67.237261146496806</v>
      </c>
    </row>
    <row r="893" spans="1:12" x14ac:dyDescent="0.2">
      <c r="A893" s="72" t="s">
        <v>2069</v>
      </c>
      <c r="B893" s="66" t="s">
        <v>2070</v>
      </c>
      <c r="C893" s="67">
        <v>47</v>
      </c>
      <c r="D893" s="67" t="s">
        <v>345</v>
      </c>
      <c r="E893" s="71">
        <v>8.0152996625081199E-2</v>
      </c>
      <c r="F893" s="68">
        <v>7.0063694267515899</v>
      </c>
      <c r="G893" s="71">
        <v>0.24019075281715099</v>
      </c>
      <c r="H893" s="68">
        <v>12.539808917197499</v>
      </c>
      <c r="I893" s="71">
        <v>2.68237058092247E-4</v>
      </c>
      <c r="J893" s="68">
        <v>2.8662420382165599</v>
      </c>
      <c r="K893" s="71">
        <v>0</v>
      </c>
      <c r="L893" s="68">
        <v>67.237261146496806</v>
      </c>
    </row>
    <row r="894" spans="1:12" x14ac:dyDescent="0.2">
      <c r="A894" s="72" t="s">
        <v>2071</v>
      </c>
      <c r="B894" s="66" t="s">
        <v>2072</v>
      </c>
      <c r="C894" s="67">
        <v>47</v>
      </c>
      <c r="D894" s="67" t="s">
        <v>345</v>
      </c>
      <c r="E894" s="71">
        <v>8.1745911031437801E-2</v>
      </c>
      <c r="F894" s="68">
        <v>9.7133757961783402</v>
      </c>
      <c r="G894" s="71">
        <v>0.236970152707728</v>
      </c>
      <c r="H894" s="68">
        <v>10.8678343949045</v>
      </c>
      <c r="I894" s="71">
        <v>8.2675803865859404E-3</v>
      </c>
      <c r="J894" s="68">
        <v>53.343949044585997</v>
      </c>
      <c r="K894" s="71">
        <v>0</v>
      </c>
      <c r="L894" s="68">
        <v>67.237261146496806</v>
      </c>
    </row>
    <row r="895" spans="1:12" x14ac:dyDescent="0.2">
      <c r="A895" s="72" t="s">
        <v>2073</v>
      </c>
      <c r="B895" s="66" t="s">
        <v>2074</v>
      </c>
      <c r="C895" s="67">
        <v>47</v>
      </c>
      <c r="D895" s="67" t="s">
        <v>345</v>
      </c>
      <c r="E895" s="71">
        <v>8.1330562638066206E-2</v>
      </c>
      <c r="F895" s="68">
        <v>9.1958598726114609</v>
      </c>
      <c r="G895" s="71">
        <v>0.243359745878277</v>
      </c>
      <c r="H895" s="68">
        <v>15.4856687898089</v>
      </c>
      <c r="I895" s="71">
        <v>6.3194203592120603E-4</v>
      </c>
      <c r="J895" s="68">
        <v>8.0015923566878993</v>
      </c>
      <c r="K895" s="71">
        <v>0</v>
      </c>
      <c r="L895" s="68">
        <v>67.237261146496806</v>
      </c>
    </row>
    <row r="896" spans="1:12" x14ac:dyDescent="0.2">
      <c r="A896" s="72" t="s">
        <v>2075</v>
      </c>
      <c r="B896" s="66" t="s">
        <v>2076</v>
      </c>
      <c r="C896" s="67">
        <v>47</v>
      </c>
      <c r="D896" s="67" t="s">
        <v>345</v>
      </c>
      <c r="E896" s="71">
        <v>6.9651725844845705E-2</v>
      </c>
      <c r="F896" s="68">
        <v>1.95063694267516</v>
      </c>
      <c r="G896" s="71">
        <v>0.19885716978743501</v>
      </c>
      <c r="H896" s="68">
        <v>2.9060509554140102</v>
      </c>
      <c r="I896" s="71">
        <v>1.00980077471022E-2</v>
      </c>
      <c r="J896" s="68">
        <v>57.563694267515899</v>
      </c>
      <c r="K896" s="71">
        <v>0</v>
      </c>
      <c r="L896" s="68">
        <v>67.237261146496806</v>
      </c>
    </row>
    <row r="897" spans="1:12" x14ac:dyDescent="0.2">
      <c r="A897" s="72" t="s">
        <v>2077</v>
      </c>
      <c r="B897" s="66" t="s">
        <v>2078</v>
      </c>
      <c r="C897" s="67">
        <v>47</v>
      </c>
      <c r="D897" s="67" t="s">
        <v>345</v>
      </c>
      <c r="E897" s="71">
        <v>7.8020847144659802E-2</v>
      </c>
      <c r="F897" s="68">
        <v>5.2149681528662404</v>
      </c>
      <c r="G897" s="71">
        <v>0.23077280946551201</v>
      </c>
      <c r="H897" s="68">
        <v>8.1210191082802492</v>
      </c>
      <c r="I897" s="71">
        <v>3.2897319684672098E-3</v>
      </c>
      <c r="J897" s="68">
        <v>31.807324840764299</v>
      </c>
      <c r="K897" s="71">
        <v>0</v>
      </c>
      <c r="L897" s="68">
        <v>67.237261146496806</v>
      </c>
    </row>
    <row r="898" spans="1:12" x14ac:dyDescent="0.2">
      <c r="A898" s="72" t="s">
        <v>2079</v>
      </c>
      <c r="B898" s="66" t="s">
        <v>2080</v>
      </c>
      <c r="C898" s="67">
        <v>47</v>
      </c>
      <c r="D898" s="67" t="s">
        <v>345</v>
      </c>
      <c r="E898" s="71">
        <v>8.1081424483184103E-2</v>
      </c>
      <c r="F898" s="68">
        <v>8.6385350318471303</v>
      </c>
      <c r="G898" s="71">
        <v>0.23917166174801899</v>
      </c>
      <c r="H898" s="68">
        <v>11.9426751592357</v>
      </c>
      <c r="I898" s="71">
        <v>4.0726117015330203E-3</v>
      </c>
      <c r="J898" s="68">
        <v>36.7834394904459</v>
      </c>
      <c r="K898" s="71">
        <v>0</v>
      </c>
      <c r="L898" s="68">
        <v>67.237261146496806</v>
      </c>
    </row>
    <row r="899" spans="1:12" x14ac:dyDescent="0.2">
      <c r="A899" s="72" t="s">
        <v>2081</v>
      </c>
      <c r="B899" s="66" t="s">
        <v>2082</v>
      </c>
      <c r="C899" s="67">
        <v>47</v>
      </c>
      <c r="D899" s="67" t="s">
        <v>345</v>
      </c>
      <c r="E899" s="71">
        <v>7.9658017556175603E-2</v>
      </c>
      <c r="F899" s="68">
        <v>6.5286624203821697</v>
      </c>
      <c r="G899" s="71">
        <v>0.23190475474369601</v>
      </c>
      <c r="H899" s="68">
        <v>8.3598726114649704</v>
      </c>
      <c r="I899" s="71">
        <v>3.59442128295162E-3</v>
      </c>
      <c r="J899" s="68">
        <v>33.558917197452203</v>
      </c>
      <c r="K899" s="71">
        <v>3.4748766418792199E-3</v>
      </c>
      <c r="L899" s="68">
        <v>74.681528662420405</v>
      </c>
    </row>
    <row r="900" spans="1:12" x14ac:dyDescent="0.2">
      <c r="A900" s="72" t="s">
        <v>2083</v>
      </c>
      <c r="B900" s="66" t="s">
        <v>2084</v>
      </c>
      <c r="C900" s="67">
        <v>47</v>
      </c>
      <c r="D900" s="67" t="s">
        <v>345</v>
      </c>
      <c r="E900" s="71">
        <v>7.8983265942546205E-2</v>
      </c>
      <c r="F900" s="68">
        <v>5.7324840764331197</v>
      </c>
      <c r="G900" s="71">
        <v>0.23551835943564001</v>
      </c>
      <c r="H900" s="68">
        <v>9.9522292993630597</v>
      </c>
      <c r="I900" s="71">
        <v>1.43143839199874E-3</v>
      </c>
      <c r="J900" s="68">
        <v>17.197452229299401</v>
      </c>
      <c r="K900" s="71">
        <v>0</v>
      </c>
      <c r="L900" s="68">
        <v>67.237261146496806</v>
      </c>
    </row>
    <row r="901" spans="1:12" x14ac:dyDescent="0.2">
      <c r="A901" s="72" t="s">
        <v>2085</v>
      </c>
      <c r="B901" s="66" t="s">
        <v>2086</v>
      </c>
      <c r="C901" s="67">
        <v>47</v>
      </c>
      <c r="D901" s="67" t="s">
        <v>345</v>
      </c>
      <c r="E901" s="71">
        <v>9.6520274415342E-2</v>
      </c>
      <c r="F901" s="68">
        <v>59.832802547770697</v>
      </c>
      <c r="G901" s="71">
        <v>0.28228755708516901</v>
      </c>
      <c r="H901" s="68">
        <v>76.393312101910794</v>
      </c>
      <c r="I901" s="71">
        <v>7.2732661608574797E-3</v>
      </c>
      <c r="J901" s="68">
        <v>49.8805732484076</v>
      </c>
      <c r="K901" s="71">
        <v>0</v>
      </c>
      <c r="L901" s="68">
        <v>67.237261146496806</v>
      </c>
    </row>
    <row r="902" spans="1:12" x14ac:dyDescent="0.2">
      <c r="A902" s="72" t="s">
        <v>2087</v>
      </c>
      <c r="B902" s="66" t="s">
        <v>2088</v>
      </c>
      <c r="C902" s="67">
        <v>47</v>
      </c>
      <c r="D902" s="67" t="s">
        <v>345</v>
      </c>
      <c r="E902" s="71">
        <v>7.9467064536694804E-2</v>
      </c>
      <c r="F902" s="68">
        <v>6.25</v>
      </c>
      <c r="G902" s="71">
        <v>0.22273974031912899</v>
      </c>
      <c r="H902" s="68">
        <v>6.40923566878981</v>
      </c>
      <c r="I902" s="71">
        <v>1.56614532909552E-2</v>
      </c>
      <c r="J902" s="68">
        <v>66.321656050955397</v>
      </c>
      <c r="K902" s="71">
        <v>0</v>
      </c>
      <c r="L902" s="68">
        <v>67.237261146496806</v>
      </c>
    </row>
    <row r="903" spans="1:12" x14ac:dyDescent="0.2">
      <c r="A903" s="72" t="s">
        <v>2089</v>
      </c>
      <c r="B903" s="66" t="s">
        <v>2090</v>
      </c>
      <c r="C903" s="67">
        <v>47</v>
      </c>
      <c r="D903" s="67" t="s">
        <v>345</v>
      </c>
      <c r="E903" s="71">
        <v>8.0756912306275505E-2</v>
      </c>
      <c r="F903" s="68">
        <v>7.9617834394904499</v>
      </c>
      <c r="G903" s="71">
        <v>0.24198791456607399</v>
      </c>
      <c r="H903" s="68">
        <v>14.1321656050955</v>
      </c>
      <c r="I903" s="71">
        <v>2.8282235275251802E-4</v>
      </c>
      <c r="J903" s="68">
        <v>3.0652866242038201</v>
      </c>
      <c r="K903" s="71">
        <v>0</v>
      </c>
      <c r="L903" s="68">
        <v>67.237261146496806</v>
      </c>
    </row>
    <row r="904" spans="1:12" x14ac:dyDescent="0.2">
      <c r="A904" s="72" t="s">
        <v>2091</v>
      </c>
      <c r="B904" s="66" t="s">
        <v>2092</v>
      </c>
      <c r="C904" s="67">
        <v>47</v>
      </c>
      <c r="D904" s="67" t="s">
        <v>345</v>
      </c>
      <c r="E904" s="71">
        <v>9.7449625045575694E-2</v>
      </c>
      <c r="F904" s="68">
        <v>61.066878980891701</v>
      </c>
      <c r="G904" s="71">
        <v>0.24839608379406999</v>
      </c>
      <c r="H904" s="68">
        <v>20.5812101910828</v>
      </c>
      <c r="I904" s="71">
        <v>4.3952791342657303E-2</v>
      </c>
      <c r="J904" s="68">
        <v>83.598726114649693</v>
      </c>
      <c r="K904" s="71">
        <v>0</v>
      </c>
      <c r="L904" s="68">
        <v>67.237261146496806</v>
      </c>
    </row>
    <row r="905" spans="1:12" x14ac:dyDescent="0.2">
      <c r="A905" s="72" t="s">
        <v>1233</v>
      </c>
      <c r="B905" s="66" t="s">
        <v>2093</v>
      </c>
      <c r="C905" s="67">
        <v>47</v>
      </c>
      <c r="D905" s="67" t="s">
        <v>345</v>
      </c>
      <c r="E905" s="71">
        <v>8.0516505409556197E-2</v>
      </c>
      <c r="F905" s="68">
        <v>7.4442675159235696</v>
      </c>
      <c r="G905" s="71">
        <v>0.240770902772698</v>
      </c>
      <c r="H905" s="68">
        <v>13.0573248407643</v>
      </c>
      <c r="I905" s="71">
        <v>7.7861345597022701E-4</v>
      </c>
      <c r="J905" s="68">
        <v>10.071656050955401</v>
      </c>
      <c r="K905" s="71">
        <v>0</v>
      </c>
      <c r="L905" s="68">
        <v>67.237261146496806</v>
      </c>
    </row>
    <row r="906" spans="1:12" x14ac:dyDescent="0.2">
      <c r="A906" s="72" t="s">
        <v>2094</v>
      </c>
      <c r="B906" s="66" t="s">
        <v>2095</v>
      </c>
      <c r="C906" s="67">
        <v>47</v>
      </c>
      <c r="D906" s="67" t="s">
        <v>345</v>
      </c>
      <c r="E906" s="71">
        <v>8.7962098824185098E-2</v>
      </c>
      <c r="F906" s="68">
        <v>44.148089171974497</v>
      </c>
      <c r="G906" s="71">
        <v>0.24684291618809701</v>
      </c>
      <c r="H906" s="68">
        <v>18.670382165605101</v>
      </c>
      <c r="I906" s="71">
        <v>1.7043380284457801E-2</v>
      </c>
      <c r="J906" s="68">
        <v>68.113057324840796</v>
      </c>
      <c r="K906" s="71">
        <v>0</v>
      </c>
      <c r="L906" s="68">
        <v>67.237261146496806</v>
      </c>
    </row>
    <row r="907" spans="1:12" x14ac:dyDescent="0.2">
      <c r="A907" s="72" t="s">
        <v>2096</v>
      </c>
      <c r="B907" s="66" t="s">
        <v>2097</v>
      </c>
      <c r="C907" s="67">
        <v>47</v>
      </c>
      <c r="D907" s="67" t="s">
        <v>345</v>
      </c>
      <c r="E907" s="71">
        <v>7.4981930547504197E-2</v>
      </c>
      <c r="F907" s="68">
        <v>3.6624203821656001</v>
      </c>
      <c r="G907" s="71">
        <v>0.224735389914692</v>
      </c>
      <c r="H907" s="68">
        <v>6.8073248407643296</v>
      </c>
      <c r="I907" s="71">
        <v>2.1040172782088199E-4</v>
      </c>
      <c r="J907" s="68">
        <v>2.1894904458598701</v>
      </c>
      <c r="K907" s="71">
        <v>0</v>
      </c>
      <c r="L907" s="68">
        <v>67.237261146496806</v>
      </c>
    </row>
    <row r="908" spans="1:12" x14ac:dyDescent="0.2">
      <c r="A908" s="72" t="s">
        <v>2098</v>
      </c>
      <c r="B908" s="66" t="s">
        <v>2099</v>
      </c>
      <c r="C908" s="67">
        <v>47</v>
      </c>
      <c r="D908" s="67" t="s">
        <v>345</v>
      </c>
      <c r="E908" s="71">
        <v>8.3027856329810801E-2</v>
      </c>
      <c r="F908" s="68">
        <v>12.420382165605099</v>
      </c>
      <c r="G908" s="71">
        <v>0.248165409271729</v>
      </c>
      <c r="H908" s="68">
        <v>20.3423566878981</v>
      </c>
      <c r="I908" s="71">
        <v>9.1815971770364802E-4</v>
      </c>
      <c r="J908" s="68">
        <v>11.664012738853501</v>
      </c>
      <c r="K908" s="71">
        <v>0</v>
      </c>
      <c r="L908" s="68">
        <v>67.237261146496806</v>
      </c>
    </row>
    <row r="909" spans="1:12" x14ac:dyDescent="0.2">
      <c r="A909" s="72" t="s">
        <v>2100</v>
      </c>
      <c r="B909" s="66" t="s">
        <v>2101</v>
      </c>
      <c r="C909" s="67">
        <v>47</v>
      </c>
      <c r="D909" s="67" t="s">
        <v>345</v>
      </c>
      <c r="E909" s="71">
        <v>7.5013642102002107E-2</v>
      </c>
      <c r="F909" s="68">
        <v>3.7022292993630601</v>
      </c>
      <c r="G909" s="71">
        <v>0.22430098564315001</v>
      </c>
      <c r="H909" s="68">
        <v>6.6878980891719699</v>
      </c>
      <c r="I909" s="71">
        <v>7.3994066285650896E-4</v>
      </c>
      <c r="J909" s="68">
        <v>9.1958598726114609</v>
      </c>
      <c r="K909" s="71">
        <v>0</v>
      </c>
      <c r="L909" s="68">
        <v>67.237261146496806</v>
      </c>
    </row>
    <row r="910" spans="1:12" x14ac:dyDescent="0.2">
      <c r="A910" s="72" t="s">
        <v>1415</v>
      </c>
      <c r="B910" s="66" t="s">
        <v>2102</v>
      </c>
      <c r="C910" s="67">
        <v>47</v>
      </c>
      <c r="D910" s="67" t="s">
        <v>345</v>
      </c>
      <c r="E910" s="71">
        <v>8.4006078133821702E-2</v>
      </c>
      <c r="F910" s="68">
        <v>22.9299363057325</v>
      </c>
      <c r="G910" s="71">
        <v>0.248823253281514</v>
      </c>
      <c r="H910" s="68">
        <v>21.257961783439502</v>
      </c>
      <c r="I910" s="71">
        <v>3.1949811199507702E-3</v>
      </c>
      <c r="J910" s="68">
        <v>31.0111464968153</v>
      </c>
      <c r="K910" s="71">
        <v>0</v>
      </c>
      <c r="L910" s="68">
        <v>67.237261146496806</v>
      </c>
    </row>
    <row r="911" spans="1:12" x14ac:dyDescent="0.2">
      <c r="A911" s="72" t="s">
        <v>2103</v>
      </c>
      <c r="B911" s="66" t="s">
        <v>2104</v>
      </c>
      <c r="C911" s="67">
        <v>47</v>
      </c>
      <c r="D911" s="67" t="s">
        <v>345</v>
      </c>
      <c r="E911" s="71">
        <v>7.53685904309533E-2</v>
      </c>
      <c r="F911" s="68">
        <v>3.8614649681528701</v>
      </c>
      <c r="G911" s="71">
        <v>0.222102879793416</v>
      </c>
      <c r="H911" s="68">
        <v>6.2898089171974503</v>
      </c>
      <c r="I911" s="71">
        <v>5.28014857565088E-4</v>
      </c>
      <c r="J911" s="68">
        <v>6.1703821656051003</v>
      </c>
      <c r="K911" s="71">
        <v>3.4748766418792199E-3</v>
      </c>
      <c r="L911" s="68">
        <v>74.681528662420405</v>
      </c>
    </row>
    <row r="912" spans="1:12" x14ac:dyDescent="0.2">
      <c r="A912" s="72" t="s">
        <v>2105</v>
      </c>
      <c r="B912" s="66" t="s">
        <v>2106</v>
      </c>
      <c r="C912" s="67">
        <v>47</v>
      </c>
      <c r="D912" s="67" t="s">
        <v>345</v>
      </c>
      <c r="E912" s="71">
        <v>6.9495240711772197E-2</v>
      </c>
      <c r="F912" s="68">
        <v>1.9108280254777099</v>
      </c>
      <c r="G912" s="71">
        <v>0.203597617932988</v>
      </c>
      <c r="H912" s="68">
        <v>3.1847133757961799</v>
      </c>
      <c r="I912" s="71">
        <v>1.4132275604495899E-3</v>
      </c>
      <c r="J912" s="68">
        <v>16.9187898089172</v>
      </c>
      <c r="K912" s="71">
        <v>3.4748766418792199E-3</v>
      </c>
      <c r="L912" s="68">
        <v>74.681528662420405</v>
      </c>
    </row>
    <row r="913" spans="1:12" x14ac:dyDescent="0.2">
      <c r="A913" s="72" t="s">
        <v>2107</v>
      </c>
      <c r="B913" s="66" t="s">
        <v>2108</v>
      </c>
      <c r="C913" s="67">
        <v>51</v>
      </c>
      <c r="D913" s="67" t="s">
        <v>345</v>
      </c>
      <c r="E913" s="71">
        <v>9.5611230600579494E-2</v>
      </c>
      <c r="F913" s="68">
        <v>18.484848484848499</v>
      </c>
      <c r="G913" s="71">
        <v>0.25421573201273201</v>
      </c>
      <c r="H913" s="68">
        <v>56.767676767676797</v>
      </c>
      <c r="I913" s="71">
        <v>2.4156040052556202E-3</v>
      </c>
      <c r="J913" s="68">
        <v>17.575757575757599</v>
      </c>
      <c r="K913" s="71">
        <v>3.0202355783751099E-2</v>
      </c>
      <c r="L913" s="68">
        <v>29.090909090909101</v>
      </c>
    </row>
    <row r="914" spans="1:12" x14ac:dyDescent="0.2">
      <c r="A914" s="72" t="s">
        <v>2109</v>
      </c>
      <c r="B914" s="66" t="s">
        <v>2110</v>
      </c>
      <c r="C914" s="67">
        <v>51</v>
      </c>
      <c r="D914" s="67" t="s">
        <v>345</v>
      </c>
      <c r="E914" s="71">
        <v>8.3521875410113106E-2</v>
      </c>
      <c r="F914" s="68">
        <v>6.76767676767677</v>
      </c>
      <c r="G914" s="71">
        <v>0.21101373163364301</v>
      </c>
      <c r="H914" s="68">
        <v>11.010101010101</v>
      </c>
      <c r="I914" s="71">
        <v>7.2029430330177802E-4</v>
      </c>
      <c r="J914" s="68">
        <v>4.4444444444444402</v>
      </c>
      <c r="K914" s="71">
        <v>3.8831600293394303E-2</v>
      </c>
      <c r="L914" s="68">
        <v>32.828282828282802</v>
      </c>
    </row>
    <row r="915" spans="1:12" x14ac:dyDescent="0.2">
      <c r="A915" s="72" t="s">
        <v>2111</v>
      </c>
      <c r="B915" s="66" t="s">
        <v>2112</v>
      </c>
      <c r="C915" s="67">
        <v>51</v>
      </c>
      <c r="D915" s="67" t="s">
        <v>345</v>
      </c>
      <c r="E915" s="71">
        <v>8.12832995231106E-2</v>
      </c>
      <c r="F915" s="68">
        <v>5.2525252525252499</v>
      </c>
      <c r="G915" s="71">
        <v>0.23385119764354501</v>
      </c>
      <c r="H915" s="68">
        <v>21.313131313131301</v>
      </c>
      <c r="I915" s="71">
        <v>3.5267675435547898E-3</v>
      </c>
      <c r="J915" s="68">
        <v>23.535353535353501</v>
      </c>
      <c r="K915" s="71">
        <v>6.4719333822323899E-3</v>
      </c>
      <c r="L915" s="68">
        <v>14.4444444444444</v>
      </c>
    </row>
    <row r="916" spans="1:12" x14ac:dyDescent="0.2">
      <c r="A916" s="72" t="s">
        <v>2113</v>
      </c>
      <c r="B916" s="66" t="s">
        <v>2114</v>
      </c>
      <c r="C916" s="67">
        <v>51</v>
      </c>
      <c r="D916" s="67" t="s">
        <v>345</v>
      </c>
      <c r="E916" s="71">
        <v>7.3786291038944005E-2</v>
      </c>
      <c r="F916" s="68">
        <v>3.1313131313131302</v>
      </c>
      <c r="G916" s="71">
        <v>0.21131794448715799</v>
      </c>
      <c r="H916" s="68">
        <v>11.2121212121212</v>
      </c>
      <c r="I916" s="71">
        <v>5.7263063748528098E-3</v>
      </c>
      <c r="J916" s="68">
        <v>33.434343434343397</v>
      </c>
      <c r="K916" s="71">
        <v>4.3146222548215898E-3</v>
      </c>
      <c r="L916" s="68">
        <v>12.020202020201999</v>
      </c>
    </row>
    <row r="917" spans="1:12" x14ac:dyDescent="0.2">
      <c r="A917" s="72" t="s">
        <v>2115</v>
      </c>
      <c r="B917" s="66" t="s">
        <v>2116</v>
      </c>
      <c r="C917" s="67">
        <v>51</v>
      </c>
      <c r="D917" s="67" t="s">
        <v>345</v>
      </c>
      <c r="E917" s="71">
        <v>7.37396375843061E-2</v>
      </c>
      <c r="F917" s="68">
        <v>3.0303030303030298</v>
      </c>
      <c r="G917" s="71">
        <v>0.21824547263518401</v>
      </c>
      <c r="H917" s="68">
        <v>13.434343434343401</v>
      </c>
      <c r="I917" s="71">
        <v>8.16128990323877E-4</v>
      </c>
      <c r="J917" s="68">
        <v>5.5555555555555598</v>
      </c>
      <c r="K917" s="71">
        <v>2.1573111274108001E-3</v>
      </c>
      <c r="L917" s="68">
        <v>8.9898989898989896</v>
      </c>
    </row>
    <row r="918" spans="1:12" x14ac:dyDescent="0.2">
      <c r="A918" s="72" t="s">
        <v>2117</v>
      </c>
      <c r="B918" s="66" t="s">
        <v>2118</v>
      </c>
      <c r="C918" s="67">
        <v>51</v>
      </c>
      <c r="D918" s="67" t="s">
        <v>345</v>
      </c>
      <c r="E918" s="71">
        <v>7.4482888804734901E-2</v>
      </c>
      <c r="F918" s="68">
        <v>3.3333333333333299</v>
      </c>
      <c r="G918" s="71">
        <v>0.20100833175519101</v>
      </c>
      <c r="H918" s="68">
        <v>9.3939393939393891</v>
      </c>
      <c r="I918" s="71">
        <v>3.0245345123164099E-3</v>
      </c>
      <c r="J918" s="68">
        <v>21.1111111111111</v>
      </c>
      <c r="K918" s="71">
        <v>1.94158001466972E-2</v>
      </c>
      <c r="L918" s="68">
        <v>23.737373737373701</v>
      </c>
    </row>
    <row r="919" spans="1:12" x14ac:dyDescent="0.2">
      <c r="A919" s="72" t="s">
        <v>2119</v>
      </c>
      <c r="B919" s="66" t="s">
        <v>2120</v>
      </c>
      <c r="C919" s="67">
        <v>51</v>
      </c>
      <c r="D919" s="67" t="s">
        <v>345</v>
      </c>
      <c r="E919" s="71">
        <v>7.6655354611007698E-2</v>
      </c>
      <c r="F919" s="68">
        <v>4.0404040404040398</v>
      </c>
      <c r="G919" s="71">
        <v>0.218328401290075</v>
      </c>
      <c r="H919" s="68">
        <v>13.535353535353501</v>
      </c>
      <c r="I919" s="71">
        <v>7.3230402881268603E-3</v>
      </c>
      <c r="J919" s="68">
        <v>39.898989898989903</v>
      </c>
      <c r="K919" s="71">
        <v>4.3146222548215898E-3</v>
      </c>
      <c r="L919" s="68">
        <v>12.020202020201999</v>
      </c>
    </row>
    <row r="920" spans="1:12" x14ac:dyDescent="0.2">
      <c r="A920" s="72" t="s">
        <v>2121</v>
      </c>
      <c r="B920" s="66" t="s">
        <v>2122</v>
      </c>
      <c r="C920" s="67">
        <v>51</v>
      </c>
      <c r="D920" s="67" t="s">
        <v>345</v>
      </c>
      <c r="E920" s="71">
        <v>7.0345545975990895E-2</v>
      </c>
      <c r="F920" s="68">
        <v>2.52525252525253</v>
      </c>
      <c r="G920" s="71">
        <v>0.19279184531827701</v>
      </c>
      <c r="H920" s="68">
        <v>8.0808080808080796</v>
      </c>
      <c r="I920" s="71">
        <v>9.8630359040888195E-4</v>
      </c>
      <c r="J920" s="68">
        <v>7.1717171717171704</v>
      </c>
      <c r="K920" s="71">
        <v>1.7258489019286401E-2</v>
      </c>
      <c r="L920" s="68">
        <v>22.1212121212121</v>
      </c>
    </row>
    <row r="921" spans="1:12" x14ac:dyDescent="0.2">
      <c r="A921" s="72" t="s">
        <v>2123</v>
      </c>
      <c r="B921" s="66" t="s">
        <v>2124</v>
      </c>
      <c r="C921" s="67">
        <v>51</v>
      </c>
      <c r="D921" s="67" t="s">
        <v>345</v>
      </c>
      <c r="E921" s="71">
        <v>7.1980280448162307E-2</v>
      </c>
      <c r="F921" s="68">
        <v>2.6262626262626299</v>
      </c>
      <c r="G921" s="71">
        <v>0.21560177253014301</v>
      </c>
      <c r="H921" s="68">
        <v>12.525252525252499</v>
      </c>
      <c r="I921" s="71">
        <v>3.3906881434392599E-4</v>
      </c>
      <c r="J921" s="68">
        <v>2.7272727272727302</v>
      </c>
      <c r="K921" s="71">
        <v>0</v>
      </c>
      <c r="L921" s="68">
        <v>5.5555555555555598</v>
      </c>
    </row>
    <row r="922" spans="1:12" x14ac:dyDescent="0.2">
      <c r="A922" s="72" t="s">
        <v>2125</v>
      </c>
      <c r="B922" s="66" t="s">
        <v>2126</v>
      </c>
      <c r="C922" s="67">
        <v>51</v>
      </c>
      <c r="D922" s="67" t="s">
        <v>345</v>
      </c>
      <c r="E922" s="71">
        <v>9.1707450324707507E-2</v>
      </c>
      <c r="F922" s="68">
        <v>14.646464646464599</v>
      </c>
      <c r="G922" s="71">
        <v>0.25994128948663298</v>
      </c>
      <c r="H922" s="68">
        <v>61.717171717171702</v>
      </c>
      <c r="I922" s="71">
        <v>1.30237503600789E-2</v>
      </c>
      <c r="J922" s="68">
        <v>52.525252525252498</v>
      </c>
      <c r="K922" s="71">
        <v>2.1573111274108001E-3</v>
      </c>
      <c r="L922" s="68">
        <v>8.9898989898989896</v>
      </c>
    </row>
    <row r="923" spans="1:12" x14ac:dyDescent="0.2">
      <c r="A923" s="72" t="s">
        <v>2127</v>
      </c>
      <c r="B923" s="66" t="s">
        <v>2128</v>
      </c>
      <c r="C923" s="67">
        <v>51</v>
      </c>
      <c r="D923" s="67" t="s">
        <v>345</v>
      </c>
      <c r="E923" s="71">
        <v>8.6581953685829993E-2</v>
      </c>
      <c r="F923" s="68">
        <v>9.8989898989898997</v>
      </c>
      <c r="G923" s="71">
        <v>0.23149874600587</v>
      </c>
      <c r="H923" s="68">
        <v>20</v>
      </c>
      <c r="I923" s="71">
        <v>8.8313149049227494E-3</v>
      </c>
      <c r="J923" s="68">
        <v>44.343434343434303</v>
      </c>
      <c r="K923" s="71">
        <v>1.94158001466972E-2</v>
      </c>
      <c r="L923" s="68">
        <v>23.737373737373701</v>
      </c>
    </row>
    <row r="924" spans="1:12" x14ac:dyDescent="0.2">
      <c r="A924" s="72" t="s">
        <v>2129</v>
      </c>
      <c r="B924" s="66" t="s">
        <v>2130</v>
      </c>
      <c r="C924" s="67">
        <v>51</v>
      </c>
      <c r="D924" s="67" t="s">
        <v>345</v>
      </c>
      <c r="E924" s="71">
        <v>6.7713637612510605E-2</v>
      </c>
      <c r="F924" s="68">
        <v>2.0202020202020199</v>
      </c>
      <c r="G924" s="71">
        <v>0.19580564130229</v>
      </c>
      <c r="H924" s="68">
        <v>8.9898989898989896</v>
      </c>
      <c r="I924" s="71">
        <v>8.6333815300937596E-4</v>
      </c>
      <c r="J924" s="68">
        <v>5.9595959595959602</v>
      </c>
      <c r="K924" s="71">
        <v>6.4719333822323899E-3</v>
      </c>
      <c r="L924" s="68">
        <v>14.4444444444444</v>
      </c>
    </row>
    <row r="925" spans="1:12" x14ac:dyDescent="0.2">
      <c r="A925" s="72" t="s">
        <v>2131</v>
      </c>
      <c r="B925" s="66" t="s">
        <v>2132</v>
      </c>
      <c r="C925" s="67">
        <v>51</v>
      </c>
      <c r="D925" s="67" t="s">
        <v>345</v>
      </c>
      <c r="E925" s="71">
        <v>7.5208012188713605E-2</v>
      </c>
      <c r="F925" s="68">
        <v>3.5353535353535399</v>
      </c>
      <c r="G925" s="71">
        <v>0.21667134444861</v>
      </c>
      <c r="H925" s="68">
        <v>12.929292929292901</v>
      </c>
      <c r="I925" s="71">
        <v>3.2344760788759799E-4</v>
      </c>
      <c r="J925" s="68">
        <v>2.6262626262626299</v>
      </c>
      <c r="K925" s="71">
        <v>8.6292445096431795E-3</v>
      </c>
      <c r="L925" s="68">
        <v>16.060606060606101</v>
      </c>
    </row>
    <row r="926" spans="1:12" x14ac:dyDescent="0.2">
      <c r="A926" s="72" t="s">
        <v>1160</v>
      </c>
      <c r="B926" s="66" t="s">
        <v>2133</v>
      </c>
      <c r="C926" s="67">
        <v>51</v>
      </c>
      <c r="D926" s="67" t="s">
        <v>345</v>
      </c>
      <c r="E926" s="71">
        <v>7.9007435097718196E-2</v>
      </c>
      <c r="F926" s="68">
        <v>4.6464646464646497</v>
      </c>
      <c r="G926" s="71">
        <v>0.22631302778380399</v>
      </c>
      <c r="H926" s="68">
        <v>16.969696969697001</v>
      </c>
      <c r="I926" s="71">
        <v>4.2373441271186902E-3</v>
      </c>
      <c r="J926" s="68">
        <v>27.373737373737399</v>
      </c>
      <c r="K926" s="71">
        <v>6.4719333822323899E-3</v>
      </c>
      <c r="L926" s="68">
        <v>14.4444444444444</v>
      </c>
    </row>
    <row r="927" spans="1:12" x14ac:dyDescent="0.2">
      <c r="A927" s="72" t="s">
        <v>2134</v>
      </c>
      <c r="B927" s="66" t="s">
        <v>2135</v>
      </c>
      <c r="C927" s="67">
        <v>51</v>
      </c>
      <c r="D927" s="67" t="s">
        <v>345</v>
      </c>
      <c r="E927" s="71">
        <v>8.7458920336122695E-2</v>
      </c>
      <c r="F927" s="68">
        <v>10.909090909090899</v>
      </c>
      <c r="G927" s="71">
        <v>0.239617137235525</v>
      </c>
      <c r="H927" s="68">
        <v>24.545454545454501</v>
      </c>
      <c r="I927" s="71">
        <v>1.8445001518021299E-2</v>
      </c>
      <c r="J927" s="68">
        <v>59.292929292929301</v>
      </c>
      <c r="K927" s="71">
        <v>4.3146222548215898E-3</v>
      </c>
      <c r="L927" s="68">
        <v>12.020202020201999</v>
      </c>
    </row>
    <row r="928" spans="1:12" x14ac:dyDescent="0.2">
      <c r="A928" s="72" t="s">
        <v>2136</v>
      </c>
      <c r="B928" s="66" t="s">
        <v>2137</v>
      </c>
      <c r="C928" s="67">
        <v>51</v>
      </c>
      <c r="D928" s="67" t="s">
        <v>345</v>
      </c>
      <c r="E928" s="71">
        <v>7.8966143815685397E-2</v>
      </c>
      <c r="F928" s="68">
        <v>4.5454545454545503</v>
      </c>
      <c r="G928" s="71">
        <v>0.19370486956126601</v>
      </c>
      <c r="H928" s="68">
        <v>8.3838383838383805</v>
      </c>
      <c r="I928" s="71">
        <v>1.0833894974628E-2</v>
      </c>
      <c r="J928" s="68">
        <v>48.181818181818201</v>
      </c>
      <c r="K928" s="71">
        <v>3.2359666911161898E-2</v>
      </c>
      <c r="L928" s="68">
        <v>30</v>
      </c>
    </row>
    <row r="929" spans="1:12" x14ac:dyDescent="0.2">
      <c r="A929" s="72" t="s">
        <v>2138</v>
      </c>
      <c r="B929" s="66" t="s">
        <v>2139</v>
      </c>
      <c r="C929" s="67">
        <v>51</v>
      </c>
      <c r="D929" s="67" t="s">
        <v>345</v>
      </c>
      <c r="E929" s="71">
        <v>8.0269296022612499E-2</v>
      </c>
      <c r="F929" s="68">
        <v>4.8484848484848504</v>
      </c>
      <c r="G929" s="71">
        <v>0.23018577869099799</v>
      </c>
      <c r="H929" s="68">
        <v>19.292929292929301</v>
      </c>
      <c r="I929" s="71">
        <v>1.9928648671966899E-3</v>
      </c>
      <c r="J929" s="68">
        <v>14.747474747474699</v>
      </c>
      <c r="K929" s="71">
        <v>8.6292445096431795E-3</v>
      </c>
      <c r="L929" s="68">
        <v>16.060606060606101</v>
      </c>
    </row>
    <row r="930" spans="1:12" x14ac:dyDescent="0.2">
      <c r="A930" s="72" t="s">
        <v>2140</v>
      </c>
      <c r="B930" s="66" t="s">
        <v>2141</v>
      </c>
      <c r="C930" s="67">
        <v>51</v>
      </c>
      <c r="D930" s="67" t="s">
        <v>345</v>
      </c>
      <c r="E930" s="71">
        <v>0.14993050619877701</v>
      </c>
      <c r="F930" s="68">
        <v>53.1313131313131</v>
      </c>
      <c r="G930" s="71">
        <v>0.18655470640926</v>
      </c>
      <c r="H930" s="68">
        <v>7.3737373737373701</v>
      </c>
      <c r="I930" s="71">
        <v>5.4273734289501897E-3</v>
      </c>
      <c r="J930" s="68">
        <v>31.717171717171698</v>
      </c>
      <c r="K930" s="71">
        <v>0.25780943875812001</v>
      </c>
      <c r="L930" s="68">
        <v>75.656565656565704</v>
      </c>
    </row>
    <row r="931" spans="1:12" x14ac:dyDescent="0.2">
      <c r="A931" s="72" t="s">
        <v>2142</v>
      </c>
      <c r="B931" s="66" t="s">
        <v>2143</v>
      </c>
      <c r="C931" s="67">
        <v>51</v>
      </c>
      <c r="D931" s="67" t="s">
        <v>345</v>
      </c>
      <c r="E931" s="71">
        <v>0.11033568134674</v>
      </c>
      <c r="F931" s="68">
        <v>31.616161616161602</v>
      </c>
      <c r="G931" s="71">
        <v>0.13163837518619101</v>
      </c>
      <c r="H931" s="68">
        <v>3.83838383838384</v>
      </c>
      <c r="I931" s="71">
        <v>1.4299933978235101E-3</v>
      </c>
      <c r="J931" s="68">
        <v>10.707070707070701</v>
      </c>
      <c r="K931" s="71">
        <v>0.197938675456206</v>
      </c>
      <c r="L931" s="68">
        <v>64.141414141414103</v>
      </c>
    </row>
    <row r="932" spans="1:12" x14ac:dyDescent="0.2">
      <c r="A932" s="72" t="s">
        <v>2011</v>
      </c>
      <c r="B932" s="66" t="s">
        <v>2144</v>
      </c>
      <c r="C932" s="67">
        <v>51</v>
      </c>
      <c r="D932" s="67" t="s">
        <v>345</v>
      </c>
      <c r="E932" s="71">
        <v>0.120555288766722</v>
      </c>
      <c r="F932" s="68">
        <v>38.181818181818201</v>
      </c>
      <c r="G932" s="71">
        <v>0.186819060165618</v>
      </c>
      <c r="H932" s="68">
        <v>7.4747474747474696</v>
      </c>
      <c r="I932" s="71">
        <v>6.3855307986255497E-4</v>
      </c>
      <c r="J932" s="68">
        <v>4.1414141414141401</v>
      </c>
      <c r="K932" s="71">
        <v>0.17420825305468701</v>
      </c>
      <c r="L932" s="68">
        <v>60.101010101010097</v>
      </c>
    </row>
    <row r="933" spans="1:12" x14ac:dyDescent="0.2">
      <c r="A933" s="72" t="s">
        <v>2145</v>
      </c>
      <c r="B933" s="66" t="s">
        <v>2146</v>
      </c>
      <c r="C933" s="67">
        <v>47</v>
      </c>
      <c r="D933" s="67" t="s">
        <v>345</v>
      </c>
      <c r="E933" s="71">
        <v>8.7645979291408396E-2</v>
      </c>
      <c r="F933" s="68">
        <v>43.2722929936306</v>
      </c>
      <c r="G933" s="71">
        <v>0.25707743533674199</v>
      </c>
      <c r="H933" s="68">
        <v>64.649681528662398</v>
      </c>
      <c r="I933" s="71">
        <v>2.3856258956043599E-3</v>
      </c>
      <c r="J933" s="68">
        <v>25.437898089171998</v>
      </c>
      <c r="K933" s="71">
        <v>3.4748766418792199E-3</v>
      </c>
      <c r="L933" s="68">
        <v>74.681528662420405</v>
      </c>
    </row>
    <row r="934" spans="1:12" x14ac:dyDescent="0.2">
      <c r="A934" s="72" t="s">
        <v>2147</v>
      </c>
      <c r="B934" s="66" t="s">
        <v>2148</v>
      </c>
      <c r="C934" s="67">
        <v>51</v>
      </c>
      <c r="D934" s="67" t="s">
        <v>345</v>
      </c>
      <c r="E934" s="71">
        <v>7.5776360981750196E-2</v>
      </c>
      <c r="F934" s="68">
        <v>3.6363636363636398</v>
      </c>
      <c r="G934" s="71">
        <v>0.227258592429851</v>
      </c>
      <c r="H934" s="68">
        <v>17.474747474747499</v>
      </c>
      <c r="I934" s="71">
        <v>7.0490515399482395E-5</v>
      </c>
      <c r="J934" s="68">
        <v>1.31313131313131</v>
      </c>
      <c r="K934" s="71">
        <v>0</v>
      </c>
      <c r="L934" s="68">
        <v>5.5555555555555598</v>
      </c>
    </row>
    <row r="935" spans="1:12" x14ac:dyDescent="0.2">
      <c r="A935" s="72" t="s">
        <v>2149</v>
      </c>
      <c r="B935" s="66" t="s">
        <v>2150</v>
      </c>
      <c r="C935" s="67">
        <v>47</v>
      </c>
      <c r="D935" s="67" t="s">
        <v>345</v>
      </c>
      <c r="E935" s="71">
        <v>8.3058438433200696E-2</v>
      </c>
      <c r="F935" s="68">
        <v>12.579617834394901</v>
      </c>
      <c r="G935" s="71">
        <v>0.23837950817263401</v>
      </c>
      <c r="H935" s="68">
        <v>11.544585987261099</v>
      </c>
      <c r="I935" s="71">
        <v>3.7117720133034599E-4</v>
      </c>
      <c r="J935" s="68">
        <v>4.4187898089172002</v>
      </c>
      <c r="K935" s="71">
        <v>1.04246299256377E-2</v>
      </c>
      <c r="L935" s="68">
        <v>80.414012738853501</v>
      </c>
    </row>
    <row r="936" spans="1:12" x14ac:dyDescent="0.2">
      <c r="A936" s="72" t="s">
        <v>2151</v>
      </c>
      <c r="B936" s="66" t="s">
        <v>2152</v>
      </c>
      <c r="C936" s="67">
        <v>51</v>
      </c>
      <c r="D936" s="67" t="s">
        <v>345</v>
      </c>
      <c r="E936" s="71">
        <v>8.67568185392526E-2</v>
      </c>
      <c r="F936" s="68">
        <v>10.202020202020201</v>
      </c>
      <c r="G936" s="71">
        <v>0.218353791599699</v>
      </c>
      <c r="H936" s="68">
        <v>13.636363636363599</v>
      </c>
      <c r="I936" s="71">
        <v>5.2423748520750296E-3</v>
      </c>
      <c r="J936" s="68">
        <v>31.1111111111111</v>
      </c>
      <c r="K936" s="71">
        <v>3.6674289165983497E-2</v>
      </c>
      <c r="L936" s="68">
        <v>31.919191919191899</v>
      </c>
    </row>
    <row r="937" spans="1:12" x14ac:dyDescent="0.2">
      <c r="A937" s="72" t="s">
        <v>2153</v>
      </c>
      <c r="B937" s="66" t="s">
        <v>2154</v>
      </c>
      <c r="C937" s="67">
        <v>51</v>
      </c>
      <c r="D937" s="67" t="s">
        <v>345</v>
      </c>
      <c r="E937" s="71">
        <v>0.13560423072094099</v>
      </c>
      <c r="F937" s="68">
        <v>46.161616161616202</v>
      </c>
      <c r="G937" s="71">
        <v>0.194823960886361</v>
      </c>
      <c r="H937" s="68">
        <v>8.6868686868686904</v>
      </c>
      <c r="I937" s="71">
        <v>1.91787048670389E-3</v>
      </c>
      <c r="J937" s="68">
        <v>14.141414141414099</v>
      </c>
      <c r="K937" s="71">
        <v>0.21007086078975901</v>
      </c>
      <c r="L937" s="68">
        <v>66.868686868686893</v>
      </c>
    </row>
    <row r="938" spans="1:12" x14ac:dyDescent="0.2">
      <c r="A938" s="72" t="s">
        <v>2155</v>
      </c>
      <c r="B938" s="66" t="s">
        <v>2156</v>
      </c>
      <c r="C938" s="67">
        <v>51</v>
      </c>
      <c r="D938" s="67" t="s">
        <v>345</v>
      </c>
      <c r="E938" s="71">
        <v>0.13504714000128701</v>
      </c>
      <c r="F938" s="68">
        <v>45.858585858585897</v>
      </c>
      <c r="G938" s="71">
        <v>0.19548691409622701</v>
      </c>
      <c r="H938" s="68">
        <v>8.8888888888888893</v>
      </c>
      <c r="I938" s="71">
        <v>9.2927481437399696E-4</v>
      </c>
      <c r="J938" s="68">
        <v>6.76767676767677</v>
      </c>
      <c r="K938" s="71">
        <v>0.20872523109325999</v>
      </c>
      <c r="L938" s="68">
        <v>66.565656565656596</v>
      </c>
    </row>
    <row r="939" spans="1:12" x14ac:dyDescent="0.2">
      <c r="A939" s="72" t="s">
        <v>2061</v>
      </c>
      <c r="B939" s="66" t="s">
        <v>2157</v>
      </c>
      <c r="C939" s="67">
        <v>51</v>
      </c>
      <c r="D939" s="67" t="s">
        <v>345</v>
      </c>
      <c r="E939" s="71">
        <v>0.10012831314708701</v>
      </c>
      <c r="F939" s="68">
        <v>22.2222222222222</v>
      </c>
      <c r="G939" s="71">
        <v>0.20312903466993501</v>
      </c>
      <c r="H939" s="68">
        <v>9.5959595959596005</v>
      </c>
      <c r="I939" s="71">
        <v>1.5225337343387499E-3</v>
      </c>
      <c r="J939" s="68">
        <v>11.5151515151515</v>
      </c>
      <c r="K939" s="71">
        <v>9.5733371036986606E-2</v>
      </c>
      <c r="L939" s="68">
        <v>47.474747474747502</v>
      </c>
    </row>
    <row r="940" spans="1:12" x14ac:dyDescent="0.2">
      <c r="A940" s="72" t="s">
        <v>2158</v>
      </c>
      <c r="B940" s="66" t="s">
        <v>2159</v>
      </c>
      <c r="C940" s="67">
        <v>51</v>
      </c>
      <c r="D940" s="67" t="s">
        <v>345</v>
      </c>
      <c r="E940" s="71">
        <v>0.122616851332547</v>
      </c>
      <c r="F940" s="68">
        <v>39.292929292929301</v>
      </c>
      <c r="G940" s="71">
        <v>0.17237129691994399</v>
      </c>
      <c r="H940" s="68">
        <v>5.9595959595959602</v>
      </c>
      <c r="I940" s="71">
        <v>1.0435224454013901E-3</v>
      </c>
      <c r="J940" s="68">
        <v>7.7777777777777803</v>
      </c>
      <c r="K940" s="71">
        <v>0.19443573463229599</v>
      </c>
      <c r="L940" s="68">
        <v>63.737373737373701</v>
      </c>
    </row>
    <row r="941" spans="1:12" x14ac:dyDescent="0.2">
      <c r="A941" s="72" t="s">
        <v>2160</v>
      </c>
      <c r="B941" s="66" t="s">
        <v>2161</v>
      </c>
      <c r="C941" s="67">
        <v>51</v>
      </c>
      <c r="D941" s="67" t="s">
        <v>345</v>
      </c>
      <c r="E941" s="71">
        <v>8.5636583447336198E-2</v>
      </c>
      <c r="F941" s="68">
        <v>8.6868686868686904</v>
      </c>
      <c r="G941" s="71">
        <v>0.24873550070654299</v>
      </c>
      <c r="H941" s="68">
        <v>36.161616161616202</v>
      </c>
      <c r="I941" s="71">
        <v>1.7023162532335901E-3</v>
      </c>
      <c r="J941" s="68">
        <v>12.7272727272727</v>
      </c>
      <c r="K941" s="71">
        <v>6.4719333822323899E-3</v>
      </c>
      <c r="L941" s="68">
        <v>14.4444444444444</v>
      </c>
    </row>
    <row r="942" spans="1:12" x14ac:dyDescent="0.2">
      <c r="A942" s="72" t="s">
        <v>2162</v>
      </c>
      <c r="B942" s="66" t="s">
        <v>2163</v>
      </c>
      <c r="C942" s="67">
        <v>46</v>
      </c>
      <c r="D942" s="67" t="s">
        <v>345</v>
      </c>
      <c r="E942" s="71">
        <v>0.110156058516387</v>
      </c>
      <c r="F942" s="68">
        <v>6.85131195335277</v>
      </c>
      <c r="G942" s="71">
        <v>0.31214100045972099</v>
      </c>
      <c r="H942" s="68">
        <v>11.9533527696793</v>
      </c>
      <c r="I942" s="71">
        <v>1.83271750894414E-2</v>
      </c>
      <c r="J942" s="68">
        <v>49.854227405247798</v>
      </c>
      <c r="K942" s="71">
        <v>0</v>
      </c>
      <c r="L942" s="68">
        <v>24.580598103574001</v>
      </c>
    </row>
    <row r="943" spans="1:12" x14ac:dyDescent="0.2">
      <c r="A943" s="72" t="s">
        <v>2164</v>
      </c>
      <c r="B943" s="66" t="s">
        <v>2165</v>
      </c>
      <c r="C943" s="67">
        <v>51</v>
      </c>
      <c r="D943" s="67" t="s">
        <v>345</v>
      </c>
      <c r="E943" s="71">
        <v>8.6576458912759904E-2</v>
      </c>
      <c r="F943" s="68">
        <v>9.7979797979797993</v>
      </c>
      <c r="G943" s="71">
        <v>0.21486220829083499</v>
      </c>
      <c r="H943" s="68">
        <v>12.3232323232323</v>
      </c>
      <c r="I943" s="71">
        <v>1.7209458992292501E-3</v>
      </c>
      <c r="J943" s="68">
        <v>12.929292929292901</v>
      </c>
      <c r="K943" s="71">
        <v>4.3146222548215901E-2</v>
      </c>
      <c r="L943" s="68">
        <v>35.252525252525302</v>
      </c>
    </row>
    <row r="944" spans="1:12" x14ac:dyDescent="0.2">
      <c r="A944" s="72" t="s">
        <v>2166</v>
      </c>
      <c r="B944" s="66" t="s">
        <v>2167</v>
      </c>
      <c r="C944" s="67">
        <v>46</v>
      </c>
      <c r="D944" s="67" t="s">
        <v>345</v>
      </c>
      <c r="E944" s="71">
        <v>0.116672885715777</v>
      </c>
      <c r="F944" s="68">
        <v>16.836734693877499</v>
      </c>
      <c r="G944" s="71">
        <v>0.32326166628436198</v>
      </c>
      <c r="H944" s="68">
        <v>16.034985422740501</v>
      </c>
      <c r="I944" s="71">
        <v>1.82910240495587E-2</v>
      </c>
      <c r="J944" s="68">
        <v>49.635568513119502</v>
      </c>
      <c r="K944" s="71">
        <v>8.4659668134101102E-3</v>
      </c>
      <c r="L944" s="68">
        <v>46.973012399708203</v>
      </c>
    </row>
    <row r="945" spans="1:12" x14ac:dyDescent="0.2">
      <c r="A945" s="72" t="s">
        <v>2168</v>
      </c>
      <c r="B945" s="66" t="s">
        <v>2169</v>
      </c>
      <c r="C945" s="67">
        <v>46</v>
      </c>
      <c r="D945" s="67" t="s">
        <v>345</v>
      </c>
      <c r="E945" s="71">
        <v>0.20779353611694901</v>
      </c>
      <c r="F945" s="68">
        <v>76.311953352769706</v>
      </c>
      <c r="G945" s="71">
        <v>0.33778886652648898</v>
      </c>
      <c r="H945" s="68">
        <v>56.0495626822158</v>
      </c>
      <c r="I945" s="71">
        <v>0.283475250121004</v>
      </c>
      <c r="J945" s="68">
        <v>95.918367346938794</v>
      </c>
      <c r="K945" s="71">
        <v>2.1164917033525302E-3</v>
      </c>
      <c r="L945" s="68">
        <v>32.895696571845399</v>
      </c>
    </row>
    <row r="946" spans="1:12" x14ac:dyDescent="0.2">
      <c r="A946" s="72" t="s">
        <v>1456</v>
      </c>
      <c r="B946" s="66" t="s">
        <v>2170</v>
      </c>
      <c r="C946" s="67">
        <v>46</v>
      </c>
      <c r="D946" s="67" t="s">
        <v>345</v>
      </c>
      <c r="E946" s="71">
        <v>0.12203355350049799</v>
      </c>
      <c r="F946" s="68">
        <v>26.530612244897998</v>
      </c>
      <c r="G946" s="71">
        <v>0.27420555554725201</v>
      </c>
      <c r="H946" s="68">
        <v>8.1632653061224492</v>
      </c>
      <c r="I946" s="71">
        <v>7.2354368201409704E-3</v>
      </c>
      <c r="J946" s="68">
        <v>31.268221574344</v>
      </c>
      <c r="K946" s="71">
        <v>8.4659668134101002E-2</v>
      </c>
      <c r="L946" s="68">
        <v>71.9183078045222</v>
      </c>
    </row>
    <row r="947" spans="1:12" x14ac:dyDescent="0.2">
      <c r="A947" s="72" t="s">
        <v>2171</v>
      </c>
      <c r="B947" s="66" t="s">
        <v>2172</v>
      </c>
      <c r="C947" s="67">
        <v>47</v>
      </c>
      <c r="D947" s="67" t="s">
        <v>345</v>
      </c>
      <c r="E947" s="71">
        <v>0.126851788115067</v>
      </c>
      <c r="F947" s="68">
        <v>79.020700636942706</v>
      </c>
      <c r="G947" s="71">
        <v>0.270314033021477</v>
      </c>
      <c r="H947" s="68">
        <v>72.571656050955397</v>
      </c>
      <c r="I947" s="71">
        <v>6.8542811621173899E-2</v>
      </c>
      <c r="J947" s="68">
        <v>87.8582802547771</v>
      </c>
      <c r="K947" s="71">
        <v>4.1698519702550597E-2</v>
      </c>
      <c r="L947" s="68">
        <v>87.8582802547771</v>
      </c>
    </row>
    <row r="948" spans="1:12" x14ac:dyDescent="0.2">
      <c r="A948" s="72" t="s">
        <v>2173</v>
      </c>
      <c r="B948" s="66" t="s">
        <v>2174</v>
      </c>
      <c r="C948" s="67">
        <v>51</v>
      </c>
      <c r="D948" s="67" t="s">
        <v>345</v>
      </c>
      <c r="E948" s="71">
        <v>8.07975502269139E-2</v>
      </c>
      <c r="F948" s="68">
        <v>5.0505050505050502</v>
      </c>
      <c r="G948" s="71">
        <v>0.158197444952455</v>
      </c>
      <c r="H948" s="68">
        <v>4.4444444444444402</v>
      </c>
      <c r="I948" s="71">
        <v>3.5630125831756501E-3</v>
      </c>
      <c r="J948" s="68">
        <v>23.838383838383798</v>
      </c>
      <c r="K948" s="71">
        <v>8.0632193145111095E-2</v>
      </c>
      <c r="L948" s="68">
        <v>44.848484848484901</v>
      </c>
    </row>
    <row r="949" spans="1:12" x14ac:dyDescent="0.2">
      <c r="A949" s="72" t="s">
        <v>2175</v>
      </c>
      <c r="B949" s="66" t="s">
        <v>2176</v>
      </c>
      <c r="C949" s="67">
        <v>51</v>
      </c>
      <c r="D949" s="67" t="s">
        <v>345</v>
      </c>
      <c r="E949" s="71">
        <v>0.11071700469413499</v>
      </c>
      <c r="F949" s="68">
        <v>32.121212121212103</v>
      </c>
      <c r="G949" s="71">
        <v>0.216731807209644</v>
      </c>
      <c r="H949" s="68">
        <v>13.1313131313131</v>
      </c>
      <c r="I949" s="71">
        <v>6.7419690713107303E-3</v>
      </c>
      <c r="J949" s="68">
        <v>37.575757575757599</v>
      </c>
      <c r="K949" s="71">
        <v>0.108677237801451</v>
      </c>
      <c r="L949" s="68">
        <v>48.787878787878803</v>
      </c>
    </row>
    <row r="950" spans="1:12" x14ac:dyDescent="0.2">
      <c r="A950" s="72" t="s">
        <v>2177</v>
      </c>
      <c r="B950" s="66" t="s">
        <v>2178</v>
      </c>
      <c r="C950" s="67">
        <v>47</v>
      </c>
      <c r="D950" s="67" t="s">
        <v>345</v>
      </c>
      <c r="E950" s="71">
        <v>7.4450671406737098E-2</v>
      </c>
      <c r="F950" s="68">
        <v>3.42356687898089</v>
      </c>
      <c r="G950" s="71">
        <v>0.212632762855089</v>
      </c>
      <c r="H950" s="68">
        <v>4.3789808917197401</v>
      </c>
      <c r="I950" s="71">
        <v>1.0719251365121901E-2</v>
      </c>
      <c r="J950" s="68">
        <v>58.877388535031798</v>
      </c>
      <c r="K950" s="71">
        <v>0</v>
      </c>
      <c r="L950" s="68">
        <v>67.237261146496806</v>
      </c>
    </row>
    <row r="951" spans="1:12" x14ac:dyDescent="0.2">
      <c r="A951" s="72" t="s">
        <v>2179</v>
      </c>
      <c r="B951" s="66" t="s">
        <v>2180</v>
      </c>
      <c r="C951" s="67">
        <v>47</v>
      </c>
      <c r="D951" s="67" t="s">
        <v>345</v>
      </c>
      <c r="E951" s="71">
        <v>8.2385083894802605E-2</v>
      </c>
      <c r="F951" s="68">
        <v>11.066878980891699</v>
      </c>
      <c r="G951" s="71">
        <v>0.245637247003924</v>
      </c>
      <c r="H951" s="68">
        <v>17.3964968152866</v>
      </c>
      <c r="I951" s="71">
        <v>1.5180046804836201E-3</v>
      </c>
      <c r="J951" s="68">
        <v>18.2722929936306</v>
      </c>
      <c r="K951" s="71">
        <v>0</v>
      </c>
      <c r="L951" s="68">
        <v>67.237261146496806</v>
      </c>
    </row>
    <row r="952" spans="1:12" x14ac:dyDescent="0.2">
      <c r="A952" s="72" t="s">
        <v>2181</v>
      </c>
      <c r="B952" s="66" t="s">
        <v>2182</v>
      </c>
      <c r="C952" s="67">
        <v>47</v>
      </c>
      <c r="D952" s="67" t="s">
        <v>345</v>
      </c>
      <c r="E952" s="71">
        <v>8.4259764013005001E-2</v>
      </c>
      <c r="F952" s="68">
        <v>24.8805732484076</v>
      </c>
      <c r="G952" s="71">
        <v>0.247767861578015</v>
      </c>
      <c r="H952" s="68">
        <v>19.824840764331199</v>
      </c>
      <c r="I952" s="71">
        <v>5.0114304609998198E-3</v>
      </c>
      <c r="J952" s="68">
        <v>41.719745222929902</v>
      </c>
      <c r="K952" s="71">
        <v>0</v>
      </c>
      <c r="L952" s="68">
        <v>67.237261146496806</v>
      </c>
    </row>
    <row r="953" spans="1:12" x14ac:dyDescent="0.2">
      <c r="A953" s="72" t="s">
        <v>2183</v>
      </c>
      <c r="B953" s="66" t="s">
        <v>2184</v>
      </c>
      <c r="C953" s="67">
        <v>47</v>
      </c>
      <c r="D953" s="67" t="s">
        <v>345</v>
      </c>
      <c r="E953" s="71">
        <v>8.2203354290497105E-2</v>
      </c>
      <c r="F953" s="68">
        <v>10.549363057324801</v>
      </c>
      <c r="G953" s="71">
        <v>0.240363152878805</v>
      </c>
      <c r="H953" s="68">
        <v>12.778662420382201</v>
      </c>
      <c r="I953" s="71">
        <v>6.2469099926867203E-3</v>
      </c>
      <c r="J953" s="68">
        <v>46.5764331210191</v>
      </c>
      <c r="K953" s="71">
        <v>0</v>
      </c>
      <c r="L953" s="68">
        <v>67.237261146496806</v>
      </c>
    </row>
    <row r="954" spans="1:12" x14ac:dyDescent="0.2">
      <c r="A954" s="72" t="s">
        <v>2185</v>
      </c>
      <c r="B954" s="66" t="s">
        <v>2186</v>
      </c>
      <c r="C954" s="67">
        <v>47</v>
      </c>
      <c r="D954" s="67" t="s">
        <v>345</v>
      </c>
      <c r="E954" s="71">
        <v>9.2283916521471901E-2</v>
      </c>
      <c r="F954" s="68">
        <v>53.9012738853503</v>
      </c>
      <c r="G954" s="71">
        <v>0.25422031130906098</v>
      </c>
      <c r="H954" s="68">
        <v>62.3805732484076</v>
      </c>
      <c r="I954" s="71">
        <v>2.2631438255354699E-2</v>
      </c>
      <c r="J954" s="68">
        <v>73.447452229299401</v>
      </c>
      <c r="K954" s="71">
        <v>0</v>
      </c>
      <c r="L954" s="68">
        <v>67.237261146496806</v>
      </c>
    </row>
    <row r="955" spans="1:12" x14ac:dyDescent="0.2">
      <c r="A955" s="72" t="s">
        <v>2187</v>
      </c>
      <c r="B955" s="66" t="s">
        <v>2188</v>
      </c>
      <c r="C955" s="67">
        <v>46</v>
      </c>
      <c r="D955" s="67" t="s">
        <v>345</v>
      </c>
      <c r="E955" s="71">
        <v>0.11862541375640399</v>
      </c>
      <c r="F955" s="68">
        <v>20.553935860058299</v>
      </c>
      <c r="G955" s="71">
        <v>0.32934833327868801</v>
      </c>
      <c r="H955" s="68">
        <v>22.2303206997085</v>
      </c>
      <c r="I955" s="71">
        <v>2.4411416287170699E-2</v>
      </c>
      <c r="J955" s="68">
        <v>56.705539358600603</v>
      </c>
      <c r="K955" s="71">
        <v>2.1164917033525302E-3</v>
      </c>
      <c r="L955" s="68">
        <v>32.895696571845399</v>
      </c>
    </row>
    <row r="956" spans="1:12" x14ac:dyDescent="0.2">
      <c r="A956" s="72" t="s">
        <v>2189</v>
      </c>
      <c r="B956" s="66" t="s">
        <v>2190</v>
      </c>
      <c r="C956" s="67">
        <v>47</v>
      </c>
      <c r="D956" s="67" t="s">
        <v>345</v>
      </c>
      <c r="E956" s="71">
        <v>8.3867256853028996E-2</v>
      </c>
      <c r="F956" s="68">
        <v>21.178343949044599</v>
      </c>
      <c r="G956" s="71">
        <v>0.25</v>
      </c>
      <c r="H956" s="68">
        <v>57.245222929936297</v>
      </c>
      <c r="I956" s="71">
        <v>1.6017705590869601E-3</v>
      </c>
      <c r="J956" s="68">
        <v>18.949044585987298</v>
      </c>
      <c r="K956" s="71">
        <v>0</v>
      </c>
      <c r="L956" s="68">
        <v>67.237261146496806</v>
      </c>
    </row>
    <row r="957" spans="1:12" x14ac:dyDescent="0.2">
      <c r="A957" s="72" t="s">
        <v>2191</v>
      </c>
      <c r="B957" s="66" t="s">
        <v>2192</v>
      </c>
      <c r="C957" s="67">
        <v>46</v>
      </c>
      <c r="D957" s="67" t="s">
        <v>345</v>
      </c>
      <c r="E957" s="71">
        <v>0.122386396838775</v>
      </c>
      <c r="F957" s="68">
        <v>27.332361516035</v>
      </c>
      <c r="G957" s="71">
        <v>0.35660033360604998</v>
      </c>
      <c r="H957" s="68">
        <v>67.346938775510196</v>
      </c>
      <c r="I957" s="71">
        <v>1.05588569102754E-2</v>
      </c>
      <c r="J957" s="68">
        <v>38.265306122448997</v>
      </c>
      <c r="K957" s="71">
        <v>0</v>
      </c>
      <c r="L957" s="68">
        <v>24.580598103574001</v>
      </c>
    </row>
    <row r="958" spans="1:12" x14ac:dyDescent="0.2">
      <c r="A958" s="72" t="s">
        <v>2193</v>
      </c>
      <c r="B958" s="66" t="s">
        <v>2194</v>
      </c>
      <c r="C958" s="67">
        <v>47</v>
      </c>
      <c r="D958" s="67" t="s">
        <v>345</v>
      </c>
      <c r="E958" s="71">
        <v>7.5862485544221203E-2</v>
      </c>
      <c r="F958" s="68">
        <v>3.98089171974522</v>
      </c>
      <c r="G958" s="71">
        <v>0.227559581748638</v>
      </c>
      <c r="H958" s="68">
        <v>7.3646496815286602</v>
      </c>
      <c r="I958" s="71">
        <v>2.7874884025880302E-5</v>
      </c>
      <c r="J958" s="68">
        <v>0.55732484076433098</v>
      </c>
      <c r="K958" s="71">
        <v>0</v>
      </c>
      <c r="L958" s="68">
        <v>67.237261146496806</v>
      </c>
    </row>
    <row r="959" spans="1:12" x14ac:dyDescent="0.2">
      <c r="A959" s="72" t="s">
        <v>1926</v>
      </c>
      <c r="B959" s="66" t="s">
        <v>2195</v>
      </c>
      <c r="C959" s="67">
        <v>47</v>
      </c>
      <c r="D959" s="67" t="s">
        <v>345</v>
      </c>
      <c r="E959" s="71">
        <v>7.6724903911331396E-2</v>
      </c>
      <c r="F959" s="68">
        <v>4.4984076433120999</v>
      </c>
      <c r="G959" s="71">
        <v>0.229258066593934</v>
      </c>
      <c r="H959" s="68">
        <v>7.6433121019108299</v>
      </c>
      <c r="I959" s="71">
        <v>9.1664514006060298E-4</v>
      </c>
      <c r="J959" s="68">
        <v>11.624203821656099</v>
      </c>
      <c r="K959" s="71">
        <v>0</v>
      </c>
      <c r="L959" s="68">
        <v>67.237261146496806</v>
      </c>
    </row>
    <row r="960" spans="1:12" x14ac:dyDescent="0.2">
      <c r="A960" s="72" t="s">
        <v>2187</v>
      </c>
      <c r="B960" s="66" t="s">
        <v>2196</v>
      </c>
      <c r="C960" s="67">
        <v>47</v>
      </c>
      <c r="D960" s="67" t="s">
        <v>345</v>
      </c>
      <c r="E960" s="71">
        <v>6.9653771143075402E-2</v>
      </c>
      <c r="F960" s="68">
        <v>1.99044585987261</v>
      </c>
      <c r="G960" s="71">
        <v>0.208961313429226</v>
      </c>
      <c r="H960" s="68">
        <v>4.0605095541401299</v>
      </c>
      <c r="I960" s="71">
        <v>0</v>
      </c>
      <c r="J960" s="68">
        <v>0.31847133757961799</v>
      </c>
      <c r="K960" s="71">
        <v>0</v>
      </c>
      <c r="L960" s="68">
        <v>67.237261146496806</v>
      </c>
    </row>
    <row r="961" spans="1:12" x14ac:dyDescent="0.2">
      <c r="A961" s="72" t="s">
        <v>2197</v>
      </c>
      <c r="B961" s="66" t="s">
        <v>2198</v>
      </c>
      <c r="C961" s="67">
        <v>47</v>
      </c>
      <c r="D961" s="67" t="s">
        <v>345</v>
      </c>
      <c r="E961" s="71">
        <v>7.9373709398028597E-2</v>
      </c>
      <c r="F961" s="68">
        <v>6.0509554140127397</v>
      </c>
      <c r="G961" s="71">
        <v>0.23595786728082799</v>
      </c>
      <c r="H961" s="68">
        <v>10.1114649681529</v>
      </c>
      <c r="I961" s="71">
        <v>2.1632609132583801E-3</v>
      </c>
      <c r="J961" s="68">
        <v>24.124203821656</v>
      </c>
      <c r="K961" s="71">
        <v>0</v>
      </c>
      <c r="L961" s="68">
        <v>67.237261146496806</v>
      </c>
    </row>
    <row r="962" spans="1:12" x14ac:dyDescent="0.2">
      <c r="A962" s="72" t="s">
        <v>2199</v>
      </c>
      <c r="B962" s="66" t="s">
        <v>2200</v>
      </c>
      <c r="C962" s="67">
        <v>47</v>
      </c>
      <c r="D962" s="67" t="s">
        <v>345</v>
      </c>
      <c r="E962" s="71">
        <v>8.1278376996988894E-2</v>
      </c>
      <c r="F962" s="68">
        <v>9.0764331210191092</v>
      </c>
      <c r="G962" s="71">
        <v>0.240593827778426</v>
      </c>
      <c r="H962" s="68">
        <v>12.898089171974499</v>
      </c>
      <c r="I962" s="71">
        <v>3.2413032125408799E-3</v>
      </c>
      <c r="J962" s="68">
        <v>31.449044585987298</v>
      </c>
      <c r="K962" s="71">
        <v>0</v>
      </c>
      <c r="L962" s="68">
        <v>67.237261146496806</v>
      </c>
    </row>
    <row r="963" spans="1:12" x14ac:dyDescent="0.2">
      <c r="A963" s="72" t="s">
        <v>2201</v>
      </c>
      <c r="B963" s="66" t="s">
        <v>2202</v>
      </c>
      <c r="C963" s="67">
        <v>47</v>
      </c>
      <c r="D963" s="67" t="s">
        <v>345</v>
      </c>
      <c r="E963" s="71">
        <v>7.8315797492201494E-2</v>
      </c>
      <c r="F963" s="68">
        <v>5.3742038216560504</v>
      </c>
      <c r="G963" s="71">
        <v>0.23131042678297101</v>
      </c>
      <c r="H963" s="68">
        <v>8.2006369426751604</v>
      </c>
      <c r="I963" s="71">
        <v>3.6369656936336599E-3</v>
      </c>
      <c r="J963" s="68">
        <v>33.757961783439498</v>
      </c>
      <c r="K963" s="71">
        <v>0</v>
      </c>
      <c r="L963" s="68">
        <v>67.237261146496806</v>
      </c>
    </row>
    <row r="964" spans="1:12" x14ac:dyDescent="0.2">
      <c r="A964" s="72" t="s">
        <v>1302</v>
      </c>
      <c r="B964" s="66" t="s">
        <v>2203</v>
      </c>
      <c r="C964" s="67">
        <v>47</v>
      </c>
      <c r="D964" s="67" t="s">
        <v>345</v>
      </c>
      <c r="E964" s="71">
        <v>7.6965560202310601E-2</v>
      </c>
      <c r="F964" s="68">
        <v>4.6576433121019098</v>
      </c>
      <c r="G964" s="71">
        <v>0.206612339858147</v>
      </c>
      <c r="H964" s="68">
        <v>3.6226114649681498</v>
      </c>
      <c r="I964" s="71">
        <v>3.4350808975097701E-3</v>
      </c>
      <c r="J964" s="68">
        <v>32.842356687898103</v>
      </c>
      <c r="K964" s="71">
        <v>2.0849259851275299E-2</v>
      </c>
      <c r="L964" s="68">
        <v>84.554140127388493</v>
      </c>
    </row>
    <row r="965" spans="1:12" x14ac:dyDescent="0.2">
      <c r="A965" s="72" t="s">
        <v>2204</v>
      </c>
      <c r="B965" s="66" t="s">
        <v>2205</v>
      </c>
      <c r="C965" s="67">
        <v>47</v>
      </c>
      <c r="D965" s="67" t="s">
        <v>345</v>
      </c>
      <c r="E965" s="71">
        <v>8.4595271544649894E-2</v>
      </c>
      <c r="F965" s="68">
        <v>27.627388535031798</v>
      </c>
      <c r="G965" s="71">
        <v>0.25099199880285999</v>
      </c>
      <c r="H965" s="68">
        <v>57.563694267515899</v>
      </c>
      <c r="I965" s="71">
        <v>2.7938158310896401E-3</v>
      </c>
      <c r="J965" s="68">
        <v>28.264331210191099</v>
      </c>
      <c r="K965" s="71">
        <v>0</v>
      </c>
      <c r="L965" s="68">
        <v>67.237261146496806</v>
      </c>
    </row>
    <row r="966" spans="1:12" x14ac:dyDescent="0.2">
      <c r="A966" s="72" t="s">
        <v>2206</v>
      </c>
      <c r="B966" s="66" t="s">
        <v>2207</v>
      </c>
      <c r="C966" s="67">
        <v>47</v>
      </c>
      <c r="D966" s="67" t="s">
        <v>345</v>
      </c>
      <c r="E966" s="71">
        <v>0.103995515383697</v>
      </c>
      <c r="F966" s="68">
        <v>67.157643312101897</v>
      </c>
      <c r="G966" s="71">
        <v>0.25032789522809501</v>
      </c>
      <c r="H966" s="68">
        <v>57.404458598726102</v>
      </c>
      <c r="I966" s="71">
        <v>4.4284267713601097E-2</v>
      </c>
      <c r="J966" s="68">
        <v>83.757961783439498</v>
      </c>
      <c r="K966" s="71">
        <v>1.7374383209396101E-2</v>
      </c>
      <c r="L966" s="68">
        <v>83.280254777070098</v>
      </c>
    </row>
    <row r="967" spans="1:12" x14ac:dyDescent="0.2">
      <c r="A967" s="72" t="s">
        <v>2208</v>
      </c>
      <c r="B967" s="66" t="s">
        <v>2209</v>
      </c>
      <c r="C967" s="67">
        <v>46</v>
      </c>
      <c r="D967" s="67" t="s">
        <v>345</v>
      </c>
      <c r="E967" s="71">
        <v>0.12545375659736999</v>
      </c>
      <c r="F967" s="68">
        <v>30.612244897959201</v>
      </c>
      <c r="G967" s="71">
        <v>0.32533595764212703</v>
      </c>
      <c r="H967" s="68">
        <v>17.3469387755102</v>
      </c>
      <c r="I967" s="71">
        <v>5.1025312149982301E-2</v>
      </c>
      <c r="J967" s="68">
        <v>74.416909620991305</v>
      </c>
      <c r="K967" s="71">
        <v>0</v>
      </c>
      <c r="L967" s="68">
        <v>24.580598103574001</v>
      </c>
    </row>
    <row r="968" spans="1:12" x14ac:dyDescent="0.2">
      <c r="A968" s="72" t="s">
        <v>2210</v>
      </c>
      <c r="B968" s="66" t="s">
        <v>2211</v>
      </c>
      <c r="C968" s="67">
        <v>46</v>
      </c>
      <c r="D968" s="67" t="s">
        <v>345</v>
      </c>
      <c r="E968" s="71">
        <v>0.14502384944858299</v>
      </c>
      <c r="F968" s="68">
        <v>50.072886297376101</v>
      </c>
      <c r="G968" s="71">
        <v>0.32332233347505901</v>
      </c>
      <c r="H968" s="68">
        <v>16.107871720116599</v>
      </c>
      <c r="I968" s="71">
        <v>0.11174921487068901</v>
      </c>
      <c r="J968" s="68">
        <v>86.588921282798793</v>
      </c>
      <c r="K968" s="71">
        <v>0</v>
      </c>
      <c r="L968" s="68">
        <v>24.580598103574001</v>
      </c>
    </row>
    <row r="969" spans="1:12" x14ac:dyDescent="0.2">
      <c r="A969" s="72" t="s">
        <v>2212</v>
      </c>
      <c r="B969" s="66" t="s">
        <v>2213</v>
      </c>
      <c r="C969" s="67">
        <v>46</v>
      </c>
      <c r="D969" s="67" t="s">
        <v>345</v>
      </c>
      <c r="E969" s="71">
        <v>0.114738049447924</v>
      </c>
      <c r="F969" s="68">
        <v>13.5568513119534</v>
      </c>
      <c r="G969" s="71">
        <v>0.32778600015743298</v>
      </c>
      <c r="H969" s="68">
        <v>20.189504373177801</v>
      </c>
      <c r="I969" s="71">
        <v>1.6428148186339898E-2</v>
      </c>
      <c r="J969" s="68">
        <v>47.667638483965</v>
      </c>
      <c r="K969" s="71">
        <v>0</v>
      </c>
      <c r="L969" s="68">
        <v>24.580598103574001</v>
      </c>
    </row>
    <row r="970" spans="1:12" x14ac:dyDescent="0.2">
      <c r="A970" s="72" t="s">
        <v>2214</v>
      </c>
      <c r="B970" s="66" t="s">
        <v>2215</v>
      </c>
      <c r="C970" s="67">
        <v>46</v>
      </c>
      <c r="D970" s="67" t="s">
        <v>345</v>
      </c>
      <c r="E970" s="71">
        <v>0.12817640609935799</v>
      </c>
      <c r="F970" s="68">
        <v>34.110787172011698</v>
      </c>
      <c r="G970" s="71">
        <v>0.35686093836222099</v>
      </c>
      <c r="H970" s="68">
        <v>67.492711370262398</v>
      </c>
      <c r="I970" s="71">
        <v>2.2703794956233599E-3</v>
      </c>
      <c r="J970" s="68">
        <v>12.9737609329446</v>
      </c>
      <c r="K970" s="71">
        <v>2.5397900440230301E-2</v>
      </c>
      <c r="L970" s="68">
        <v>59.664478482859202</v>
      </c>
    </row>
    <row r="971" spans="1:12" x14ac:dyDescent="0.2">
      <c r="A971" s="72" t="s">
        <v>2216</v>
      </c>
      <c r="B971" s="66" t="s">
        <v>2217</v>
      </c>
      <c r="C971" s="67">
        <v>46</v>
      </c>
      <c r="D971" s="67" t="s">
        <v>345</v>
      </c>
      <c r="E971" s="71">
        <v>0.11928628682121301</v>
      </c>
      <c r="F971" s="68">
        <v>21.647230320699698</v>
      </c>
      <c r="G971" s="71">
        <v>0.3167959991614</v>
      </c>
      <c r="H971" s="68">
        <v>12.900874635568499</v>
      </c>
      <c r="I971" s="71">
        <v>2.62474193787718E-2</v>
      </c>
      <c r="J971" s="68">
        <v>58.892128279883401</v>
      </c>
      <c r="K971" s="71">
        <v>1.48154419234677E-2</v>
      </c>
      <c r="L971" s="68">
        <v>52.589350838803803</v>
      </c>
    </row>
    <row r="972" spans="1:12" x14ac:dyDescent="0.2">
      <c r="A972" s="72" t="s">
        <v>1723</v>
      </c>
      <c r="B972" s="66" t="s">
        <v>2218</v>
      </c>
      <c r="C972" s="67">
        <v>46</v>
      </c>
      <c r="D972" s="67" t="s">
        <v>345</v>
      </c>
      <c r="E972" s="71">
        <v>0.110522205174545</v>
      </c>
      <c r="F972" s="68">
        <v>6.9970845481049597</v>
      </c>
      <c r="G972" s="71">
        <v>0.32509066660487501</v>
      </c>
      <c r="H972" s="68">
        <v>17.201166180758001</v>
      </c>
      <c r="I972" s="71">
        <v>6.4759489187593104E-3</v>
      </c>
      <c r="J972" s="68">
        <v>29.227405247813401</v>
      </c>
      <c r="K972" s="71">
        <v>0</v>
      </c>
      <c r="L972" s="68">
        <v>24.580598103574001</v>
      </c>
    </row>
    <row r="973" spans="1:12" x14ac:dyDescent="0.2">
      <c r="A973" s="72" t="s">
        <v>1726</v>
      </c>
      <c r="B973" s="66" t="s">
        <v>2219</v>
      </c>
      <c r="C973" s="67">
        <v>46</v>
      </c>
      <c r="D973" s="67" t="s">
        <v>345</v>
      </c>
      <c r="E973" s="71">
        <v>0.104675318484965</v>
      </c>
      <c r="F973" s="68">
        <v>5.17492711370262</v>
      </c>
      <c r="G973" s="71">
        <v>0.30647451906246398</v>
      </c>
      <c r="H973" s="68">
        <v>10.714285714285699</v>
      </c>
      <c r="I973" s="71">
        <v>7.5514363924306096E-3</v>
      </c>
      <c r="J973" s="68">
        <v>32.069970845481102</v>
      </c>
      <c r="K973" s="71">
        <v>0</v>
      </c>
      <c r="L973" s="68">
        <v>24.580598103574001</v>
      </c>
    </row>
    <row r="974" spans="1:12" x14ac:dyDescent="0.2">
      <c r="A974" s="72" t="s">
        <v>2220</v>
      </c>
      <c r="B974" s="66" t="s">
        <v>2221</v>
      </c>
      <c r="C974" s="67">
        <v>46</v>
      </c>
      <c r="D974" s="67" t="s">
        <v>345</v>
      </c>
      <c r="E974" s="71">
        <v>0.35113779804724199</v>
      </c>
      <c r="F974" s="68">
        <v>96.209912536443198</v>
      </c>
      <c r="G974" s="71">
        <v>0.38674663492517602</v>
      </c>
      <c r="H974" s="68">
        <v>76.676384839650098</v>
      </c>
      <c r="I974" s="71">
        <v>0.66666675921655105</v>
      </c>
      <c r="J974" s="68">
        <v>99.635568513119495</v>
      </c>
      <c r="K974" s="71">
        <v>0</v>
      </c>
      <c r="L974" s="68">
        <v>24.580598103574001</v>
      </c>
    </row>
    <row r="975" spans="1:12" x14ac:dyDescent="0.2">
      <c r="A975" s="72" t="s">
        <v>2107</v>
      </c>
      <c r="B975" s="66" t="s">
        <v>2222</v>
      </c>
      <c r="C975" s="67">
        <v>47</v>
      </c>
      <c r="D975" s="67" t="s">
        <v>345</v>
      </c>
      <c r="E975" s="71">
        <v>0.11478631174357699</v>
      </c>
      <c r="F975" s="68">
        <v>74.004777070063696</v>
      </c>
      <c r="G975" s="71">
        <v>0.28814088755383799</v>
      </c>
      <c r="H975" s="68">
        <v>78.542993630573207</v>
      </c>
      <c r="I975" s="71">
        <v>5.6218047676892202E-2</v>
      </c>
      <c r="J975" s="68">
        <v>86.027070063694296</v>
      </c>
      <c r="K975" s="71">
        <v>0</v>
      </c>
      <c r="L975" s="68">
        <v>67.237261146496806</v>
      </c>
    </row>
    <row r="976" spans="1:12" x14ac:dyDescent="0.2">
      <c r="A976" s="72" t="s">
        <v>2223</v>
      </c>
      <c r="B976" s="66" t="s">
        <v>2224</v>
      </c>
      <c r="C976" s="67">
        <v>47</v>
      </c>
      <c r="D976" s="67" t="s">
        <v>345</v>
      </c>
      <c r="E976" s="71">
        <v>9.1172687541750702E-2</v>
      </c>
      <c r="F976" s="68">
        <v>52.030254777070098</v>
      </c>
      <c r="G976" s="71">
        <v>0.243620476733864</v>
      </c>
      <c r="H976" s="68">
        <v>15.6847133757962</v>
      </c>
      <c r="I976" s="71">
        <v>2.9897585891387898E-2</v>
      </c>
      <c r="J976" s="68">
        <v>78.105095541401298</v>
      </c>
      <c r="K976" s="71">
        <v>0</v>
      </c>
      <c r="L976" s="68">
        <v>67.237261146496806</v>
      </c>
    </row>
    <row r="977" spans="1:12" x14ac:dyDescent="0.2">
      <c r="A977" s="72" t="s">
        <v>2225</v>
      </c>
      <c r="B977" s="66" t="s">
        <v>2226</v>
      </c>
      <c r="C977" s="67">
        <v>46</v>
      </c>
      <c r="D977" s="67" t="s">
        <v>345</v>
      </c>
      <c r="E977" s="71">
        <v>0.112906465959016</v>
      </c>
      <c r="F977" s="68">
        <v>10.8600583090379</v>
      </c>
      <c r="G977" s="71">
        <v>0.327002999995753</v>
      </c>
      <c r="H977" s="68">
        <v>19.096209912536398</v>
      </c>
      <c r="I977" s="71">
        <v>1.1716397881295901E-2</v>
      </c>
      <c r="J977" s="68">
        <v>39.7959183673469</v>
      </c>
      <c r="K977" s="71">
        <v>0</v>
      </c>
      <c r="L977" s="68">
        <v>24.580598103574001</v>
      </c>
    </row>
    <row r="978" spans="1:12" x14ac:dyDescent="0.2">
      <c r="A978" s="72" t="s">
        <v>2227</v>
      </c>
      <c r="B978" s="66" t="s">
        <v>2228</v>
      </c>
      <c r="C978" s="67">
        <v>46</v>
      </c>
      <c r="D978" s="67" t="s">
        <v>345</v>
      </c>
      <c r="E978" s="71">
        <v>0.11228161605879</v>
      </c>
      <c r="F978" s="68">
        <v>9.8396501457725893</v>
      </c>
      <c r="G978" s="71">
        <v>0.33193333337068698</v>
      </c>
      <c r="H978" s="68">
        <v>27.1137026239067</v>
      </c>
      <c r="I978" s="71">
        <v>4.9115148056832003E-3</v>
      </c>
      <c r="J978" s="68">
        <v>25.072886297376101</v>
      </c>
      <c r="K978" s="71">
        <v>0</v>
      </c>
      <c r="L978" s="68">
        <v>24.580598103574001</v>
      </c>
    </row>
    <row r="979" spans="1:12" x14ac:dyDescent="0.2">
      <c r="A979" s="72" t="s">
        <v>2229</v>
      </c>
      <c r="B979" s="66" t="s">
        <v>2230</v>
      </c>
      <c r="C979" s="67">
        <v>47</v>
      </c>
      <c r="D979" s="67" t="s">
        <v>345</v>
      </c>
      <c r="E979" s="71">
        <v>8.2932072444878602E-2</v>
      </c>
      <c r="F979" s="68">
        <v>12.101910828025501</v>
      </c>
      <c r="G979" s="71">
        <v>0.24321853623828199</v>
      </c>
      <c r="H979" s="68">
        <v>15.3264331210191</v>
      </c>
      <c r="I979" s="71">
        <v>5.5776810963535104E-3</v>
      </c>
      <c r="J979" s="68">
        <v>43.949044585987302</v>
      </c>
      <c r="K979" s="71">
        <v>0</v>
      </c>
      <c r="L979" s="68">
        <v>67.237261146496806</v>
      </c>
    </row>
    <row r="980" spans="1:12" x14ac:dyDescent="0.2">
      <c r="A980" s="72" t="s">
        <v>2231</v>
      </c>
      <c r="B980" s="66" t="s">
        <v>2232</v>
      </c>
      <c r="C980" s="67">
        <v>47</v>
      </c>
      <c r="D980" s="67" t="s">
        <v>345</v>
      </c>
      <c r="E980" s="71">
        <v>6.9856046544304704E-2</v>
      </c>
      <c r="F980" s="68">
        <v>2.0700636942675201</v>
      </c>
      <c r="G980" s="71">
        <v>0.20162691745866601</v>
      </c>
      <c r="H980" s="68">
        <v>3.10509554140127</v>
      </c>
      <c r="I980" s="71">
        <v>4.4663455323688504E-3</v>
      </c>
      <c r="J980" s="68">
        <v>38.893312101910801</v>
      </c>
      <c r="K980" s="71">
        <v>3.4748766418792199E-3</v>
      </c>
      <c r="L980" s="68">
        <v>74.681528662420405</v>
      </c>
    </row>
    <row r="981" spans="1:12" x14ac:dyDescent="0.2">
      <c r="A981" s="72" t="s">
        <v>2233</v>
      </c>
      <c r="B981" s="66" t="s">
        <v>2234</v>
      </c>
      <c r="C981" s="67">
        <v>47</v>
      </c>
      <c r="D981" s="67" t="s">
        <v>345</v>
      </c>
      <c r="E981" s="71">
        <v>8.3039737145018402E-2</v>
      </c>
      <c r="F981" s="68">
        <v>12.5</v>
      </c>
      <c r="G981" s="71">
        <v>0.24783762153210701</v>
      </c>
      <c r="H981" s="68">
        <v>19.904458598726102</v>
      </c>
      <c r="I981" s="71">
        <v>1.28158990294845E-3</v>
      </c>
      <c r="J981" s="68">
        <v>16.082802547770701</v>
      </c>
      <c r="K981" s="71">
        <v>0</v>
      </c>
      <c r="L981" s="68">
        <v>67.237261146496806</v>
      </c>
    </row>
    <row r="982" spans="1:12" x14ac:dyDescent="0.2">
      <c r="A982" s="72" t="s">
        <v>2235</v>
      </c>
      <c r="B982" s="66" t="s">
        <v>2236</v>
      </c>
      <c r="C982" s="67">
        <v>47</v>
      </c>
      <c r="D982" s="67" t="s">
        <v>345</v>
      </c>
      <c r="E982" s="71">
        <v>8.1906293941426705E-2</v>
      </c>
      <c r="F982" s="68">
        <v>10.071656050955401</v>
      </c>
      <c r="G982" s="71">
        <v>0.24530605644051001</v>
      </c>
      <c r="H982" s="68">
        <v>17.0382165605096</v>
      </c>
      <c r="I982" s="71">
        <v>4.1282538377065801E-4</v>
      </c>
      <c r="J982" s="68">
        <v>4.9761146496815298</v>
      </c>
      <c r="K982" s="71">
        <v>0</v>
      </c>
      <c r="L982" s="68">
        <v>67.237261146496806</v>
      </c>
    </row>
    <row r="983" spans="1:12" x14ac:dyDescent="0.2">
      <c r="A983" s="72" t="s">
        <v>2237</v>
      </c>
      <c r="B983" s="66" t="s">
        <v>2238</v>
      </c>
      <c r="C983" s="67">
        <v>47</v>
      </c>
      <c r="D983" s="67" t="s">
        <v>345</v>
      </c>
      <c r="E983" s="71">
        <v>8.0661114748994706E-2</v>
      </c>
      <c r="F983" s="68">
        <v>7.7229299363057304</v>
      </c>
      <c r="G983" s="71">
        <v>0.23378074447300301</v>
      </c>
      <c r="H983" s="68">
        <v>9.1958598726114609</v>
      </c>
      <c r="I983" s="71">
        <v>8.2025997739806292E-3</v>
      </c>
      <c r="J983" s="68">
        <v>53.224522292993598</v>
      </c>
      <c r="K983" s="71">
        <v>0</v>
      </c>
      <c r="L983" s="68">
        <v>67.237261146496806</v>
      </c>
    </row>
    <row r="984" spans="1:12" x14ac:dyDescent="0.2">
      <c r="A984" s="72" t="s">
        <v>2239</v>
      </c>
      <c r="B984" s="66" t="s">
        <v>2240</v>
      </c>
      <c r="C984" s="67">
        <v>47</v>
      </c>
      <c r="D984" s="67" t="s">
        <v>345</v>
      </c>
      <c r="E984" s="71">
        <v>8.3373911410575499E-2</v>
      </c>
      <c r="F984" s="68">
        <v>13.813694267515899</v>
      </c>
      <c r="G984" s="71">
        <v>0.24998071785946499</v>
      </c>
      <c r="H984" s="68">
        <v>24.681528662420401</v>
      </c>
      <c r="I984" s="71">
        <v>1.4101637226186101E-4</v>
      </c>
      <c r="J984" s="68">
        <v>1.47292993630573</v>
      </c>
      <c r="K984" s="71">
        <v>0</v>
      </c>
      <c r="L984" s="68">
        <v>67.237261146496806</v>
      </c>
    </row>
    <row r="985" spans="1:12" x14ac:dyDescent="0.2">
      <c r="A985" s="72" t="s">
        <v>2241</v>
      </c>
      <c r="B985" s="66" t="s">
        <v>2242</v>
      </c>
      <c r="C985" s="67">
        <v>47</v>
      </c>
      <c r="D985" s="67" t="s">
        <v>345</v>
      </c>
      <c r="E985" s="71">
        <v>8.2808452287598394E-2</v>
      </c>
      <c r="F985" s="68">
        <v>11.703821656051</v>
      </c>
      <c r="G985" s="71">
        <v>0.24635009120165099</v>
      </c>
      <c r="H985" s="68">
        <v>17.953821656051002</v>
      </c>
      <c r="I985" s="71">
        <v>2.0752656611443599E-3</v>
      </c>
      <c r="J985" s="68">
        <v>23.2882165605096</v>
      </c>
      <c r="K985" s="71">
        <v>0</v>
      </c>
      <c r="L985" s="68">
        <v>67.237261146496806</v>
      </c>
    </row>
    <row r="986" spans="1:12" x14ac:dyDescent="0.2">
      <c r="A986" s="72" t="s">
        <v>2243</v>
      </c>
      <c r="B986" s="66" t="s">
        <v>2244</v>
      </c>
      <c r="C986" s="67">
        <v>47</v>
      </c>
      <c r="D986" s="67" t="s">
        <v>345</v>
      </c>
      <c r="E986" s="71">
        <v>8.1821921281678797E-2</v>
      </c>
      <c r="F986" s="68">
        <v>9.8726114649681502</v>
      </c>
      <c r="G986" s="71">
        <v>0.24301323429101199</v>
      </c>
      <c r="H986" s="68">
        <v>15.0875796178344</v>
      </c>
      <c r="I986" s="71">
        <v>2.45252955402454E-3</v>
      </c>
      <c r="J986" s="68">
        <v>25.9952229299363</v>
      </c>
      <c r="K986" s="71">
        <v>0</v>
      </c>
      <c r="L986" s="68">
        <v>67.237261146496806</v>
      </c>
    </row>
    <row r="987" spans="1:12" x14ac:dyDescent="0.2">
      <c r="A987" s="72" t="s">
        <v>2245</v>
      </c>
      <c r="B987" s="66" t="s">
        <v>2246</v>
      </c>
      <c r="C987" s="67">
        <v>47</v>
      </c>
      <c r="D987" s="67" t="s">
        <v>345</v>
      </c>
      <c r="E987" s="71">
        <v>7.4371210692699502E-2</v>
      </c>
      <c r="F987" s="68">
        <v>3.3439490445859898</v>
      </c>
      <c r="G987" s="71">
        <v>0.22227243285899101</v>
      </c>
      <c r="H987" s="68">
        <v>6.3296178343948997</v>
      </c>
      <c r="I987" s="71">
        <v>8.4119921910722698E-4</v>
      </c>
      <c r="J987" s="68">
        <v>10.5891719745223</v>
      </c>
      <c r="K987" s="71">
        <v>0</v>
      </c>
      <c r="L987" s="68">
        <v>67.237261146496806</v>
      </c>
    </row>
    <row r="988" spans="1:12" x14ac:dyDescent="0.2">
      <c r="A988" s="72" t="s">
        <v>2247</v>
      </c>
      <c r="B988" s="66" t="s">
        <v>2248</v>
      </c>
      <c r="C988" s="67">
        <v>47</v>
      </c>
      <c r="D988" s="67" t="s">
        <v>345</v>
      </c>
      <c r="E988" s="71">
        <v>7.3810363283817002E-2</v>
      </c>
      <c r="F988" s="68">
        <v>2.9060509554140102</v>
      </c>
      <c r="G988" s="71">
        <v>0.22000061541634799</v>
      </c>
      <c r="H988" s="68">
        <v>5.5732484076433098</v>
      </c>
      <c r="I988" s="71">
        <v>1.43047443510302E-3</v>
      </c>
      <c r="J988" s="68">
        <v>17.1576433121019</v>
      </c>
      <c r="K988" s="71">
        <v>0</v>
      </c>
      <c r="L988" s="68">
        <v>67.237261146496806</v>
      </c>
    </row>
    <row r="989" spans="1:12" x14ac:dyDescent="0.2">
      <c r="A989" s="72" t="s">
        <v>2249</v>
      </c>
      <c r="B989" s="66" t="s">
        <v>2250</v>
      </c>
      <c r="C989" s="67">
        <v>47</v>
      </c>
      <c r="D989" s="67" t="s">
        <v>345</v>
      </c>
      <c r="E989" s="71">
        <v>7.1590737483561595E-2</v>
      </c>
      <c r="F989" s="68">
        <v>2.3885350318471299</v>
      </c>
      <c r="G989" s="71">
        <v>0.21182009822077699</v>
      </c>
      <c r="H989" s="68">
        <v>4.2993630573248396</v>
      </c>
      <c r="I989" s="71">
        <v>2.9521142299078701E-3</v>
      </c>
      <c r="J989" s="68">
        <v>29.060509554140101</v>
      </c>
      <c r="K989" s="71">
        <v>0</v>
      </c>
      <c r="L989" s="68">
        <v>67.237261146496806</v>
      </c>
    </row>
    <row r="990" spans="1:12" x14ac:dyDescent="0.2">
      <c r="A990" s="72" t="s">
        <v>2251</v>
      </c>
      <c r="B990" s="66" t="s">
        <v>2252</v>
      </c>
      <c r="C990" s="67">
        <v>47</v>
      </c>
      <c r="D990" s="67" t="s">
        <v>345</v>
      </c>
      <c r="E990" s="71">
        <v>8.2297521542095797E-2</v>
      </c>
      <c r="F990" s="68">
        <v>10.828025477707</v>
      </c>
      <c r="G990" s="71">
        <v>0.23304066957445699</v>
      </c>
      <c r="H990" s="68">
        <v>8.7977707006369403</v>
      </c>
      <c r="I990" s="71">
        <v>1.38518950518306E-2</v>
      </c>
      <c r="J990" s="68">
        <v>64.251592356687894</v>
      </c>
      <c r="K990" s="71">
        <v>0</v>
      </c>
      <c r="L990" s="68">
        <v>67.237261146496806</v>
      </c>
    </row>
    <row r="991" spans="1:12" x14ac:dyDescent="0.2">
      <c r="A991" s="72" t="s">
        <v>2253</v>
      </c>
      <c r="B991" s="66" t="s">
        <v>2254</v>
      </c>
      <c r="C991" s="67">
        <v>47</v>
      </c>
      <c r="D991" s="67" t="s">
        <v>345</v>
      </c>
      <c r="E991" s="71">
        <v>8.2975327597111306E-2</v>
      </c>
      <c r="F991" s="68">
        <v>12.3009554140127</v>
      </c>
      <c r="G991" s="71">
        <v>0.245402464704013</v>
      </c>
      <c r="H991" s="68">
        <v>17.237261146496799</v>
      </c>
      <c r="I991" s="71">
        <v>3.5235180873205599E-3</v>
      </c>
      <c r="J991" s="68">
        <v>33.280254777070098</v>
      </c>
      <c r="K991" s="71">
        <v>0</v>
      </c>
      <c r="L991" s="68">
        <v>67.237261146496806</v>
      </c>
    </row>
    <row r="992" spans="1:12" x14ac:dyDescent="0.2">
      <c r="A992" s="72" t="s">
        <v>2210</v>
      </c>
      <c r="B992" s="66" t="s">
        <v>2255</v>
      </c>
      <c r="C992" s="67">
        <v>47</v>
      </c>
      <c r="D992" s="67" t="s">
        <v>345</v>
      </c>
      <c r="E992" s="71">
        <v>8.3334651983582406E-2</v>
      </c>
      <c r="F992" s="68">
        <v>13.455414012738901</v>
      </c>
      <c r="G992" s="71">
        <v>0.24982930084105301</v>
      </c>
      <c r="H992" s="68">
        <v>23.964968152866199</v>
      </c>
      <c r="I992" s="71">
        <v>1.74655109693975E-4</v>
      </c>
      <c r="J992" s="68">
        <v>1.67197452229299</v>
      </c>
      <c r="K992" s="71">
        <v>0</v>
      </c>
      <c r="L992" s="68">
        <v>67.237261146496806</v>
      </c>
    </row>
    <row r="993" spans="1:12" x14ac:dyDescent="0.2">
      <c r="A993" s="72" t="s">
        <v>2256</v>
      </c>
      <c r="B993" s="66" t="s">
        <v>2257</v>
      </c>
      <c r="C993" s="67">
        <v>47</v>
      </c>
      <c r="D993" s="67" t="s">
        <v>345</v>
      </c>
      <c r="E993" s="71">
        <v>7.6501846087929204E-2</v>
      </c>
      <c r="F993" s="68">
        <v>4.3391719745222899</v>
      </c>
      <c r="G993" s="71">
        <v>0.22603066158274901</v>
      </c>
      <c r="H993" s="68">
        <v>7.1656050955413999</v>
      </c>
      <c r="I993" s="71">
        <v>3.9159034359489103E-11</v>
      </c>
      <c r="J993" s="68">
        <v>0.39808917197452198</v>
      </c>
      <c r="K993" s="71">
        <v>3.4748766418792199E-3</v>
      </c>
      <c r="L993" s="68">
        <v>74.681528662420405</v>
      </c>
    </row>
    <row r="994" spans="1:12" x14ac:dyDescent="0.2">
      <c r="A994" s="72" t="s">
        <v>2258</v>
      </c>
      <c r="B994" s="66" t="s">
        <v>2259</v>
      </c>
      <c r="C994" s="67">
        <v>47</v>
      </c>
      <c r="D994" s="67" t="s">
        <v>345</v>
      </c>
      <c r="E994" s="71">
        <v>8.3946951859151103E-2</v>
      </c>
      <c r="F994" s="68">
        <v>22.093949044586001</v>
      </c>
      <c r="G994" s="71">
        <v>0.25148738293967199</v>
      </c>
      <c r="H994" s="68">
        <v>58.917197452229303</v>
      </c>
      <c r="I994" s="71">
        <v>3.5347263778125399E-4</v>
      </c>
      <c r="J994" s="68">
        <v>4.1003184713375802</v>
      </c>
      <c r="K994" s="71">
        <v>0</v>
      </c>
      <c r="L994" s="68">
        <v>67.237261146496806</v>
      </c>
    </row>
    <row r="995" spans="1:12" x14ac:dyDescent="0.2">
      <c r="A995" s="72" t="s">
        <v>2260</v>
      </c>
      <c r="B995" s="66" t="s">
        <v>2261</v>
      </c>
      <c r="C995" s="67">
        <v>47</v>
      </c>
      <c r="D995" s="67" t="s">
        <v>345</v>
      </c>
      <c r="E995" s="71">
        <v>8.4227077480695106E-2</v>
      </c>
      <c r="F995" s="68">
        <v>24.562101910828002</v>
      </c>
      <c r="G995" s="71">
        <v>0.249317203361304</v>
      </c>
      <c r="H995" s="68">
        <v>22.611464968152902</v>
      </c>
      <c r="I995" s="71">
        <v>3.36402908078103E-3</v>
      </c>
      <c r="J995" s="68">
        <v>32.245222929936297</v>
      </c>
      <c r="K995" s="71">
        <v>0</v>
      </c>
      <c r="L995" s="68">
        <v>67.237261146496806</v>
      </c>
    </row>
    <row r="996" spans="1:12" x14ac:dyDescent="0.2">
      <c r="A996" s="72" t="s">
        <v>2262</v>
      </c>
      <c r="B996" s="66" t="s">
        <v>2263</v>
      </c>
      <c r="C996" s="67">
        <v>47</v>
      </c>
      <c r="D996" s="67" t="s">
        <v>345</v>
      </c>
      <c r="E996" s="71">
        <v>8.7157521291218204E-2</v>
      </c>
      <c r="F996" s="68">
        <v>41.839171974522301</v>
      </c>
      <c r="G996" s="71">
        <v>0.25338929523315001</v>
      </c>
      <c r="H996" s="68">
        <v>61.584394904458598</v>
      </c>
      <c r="I996" s="71">
        <v>1.13351535674619E-3</v>
      </c>
      <c r="J996" s="68">
        <v>14.1321656050955</v>
      </c>
      <c r="K996" s="71">
        <v>6.9497532837584398E-3</v>
      </c>
      <c r="L996" s="68">
        <v>78.503184713375802</v>
      </c>
    </row>
    <row r="997" spans="1:12" x14ac:dyDescent="0.2">
      <c r="A997" s="72" t="s">
        <v>2264</v>
      </c>
      <c r="B997" s="66" t="s">
        <v>2265</v>
      </c>
      <c r="C997" s="67">
        <v>47</v>
      </c>
      <c r="D997" s="67" t="s">
        <v>345</v>
      </c>
      <c r="E997" s="71">
        <v>8.3338103027376001E-2</v>
      </c>
      <c r="F997" s="68">
        <v>13.4952229299363</v>
      </c>
      <c r="G997" s="71">
        <v>0.24587883441533501</v>
      </c>
      <c r="H997" s="68">
        <v>17.555732484076401</v>
      </c>
      <c r="I997" s="71">
        <v>4.1354746667933099E-3</v>
      </c>
      <c r="J997" s="68">
        <v>37.101910828025503</v>
      </c>
      <c r="K997" s="71">
        <v>0</v>
      </c>
      <c r="L997" s="68">
        <v>67.237261146496806</v>
      </c>
    </row>
    <row r="998" spans="1:12" x14ac:dyDescent="0.2">
      <c r="A998" s="72" t="s">
        <v>2266</v>
      </c>
      <c r="B998" s="66" t="s">
        <v>2267</v>
      </c>
      <c r="C998" s="67">
        <v>47</v>
      </c>
      <c r="D998" s="67" t="s">
        <v>345</v>
      </c>
      <c r="E998" s="71">
        <v>8.4492551543098607E-2</v>
      </c>
      <c r="F998" s="68">
        <v>26.871019108280301</v>
      </c>
      <c r="G998" s="71">
        <v>0.25</v>
      </c>
      <c r="H998" s="68">
        <v>57.245222929936297</v>
      </c>
      <c r="I998" s="71">
        <v>3.47765462929583E-3</v>
      </c>
      <c r="J998" s="68">
        <v>33.160828025477699</v>
      </c>
      <c r="K998" s="71">
        <v>0</v>
      </c>
      <c r="L998" s="68">
        <v>67.237261146496806</v>
      </c>
    </row>
    <row r="999" spans="1:12" x14ac:dyDescent="0.2">
      <c r="A999" s="72" t="s">
        <v>2268</v>
      </c>
      <c r="B999" s="66" t="s">
        <v>2269</v>
      </c>
      <c r="C999" s="67">
        <v>47</v>
      </c>
      <c r="D999" s="67" t="s">
        <v>345</v>
      </c>
      <c r="E999" s="71">
        <v>7.8759397827511596E-2</v>
      </c>
      <c r="F999" s="68">
        <v>5.5732484076433098</v>
      </c>
      <c r="G999" s="71">
        <v>0.21209571054704399</v>
      </c>
      <c r="H999" s="68">
        <v>4.3391719745222899</v>
      </c>
      <c r="I999" s="71">
        <v>2.0707606293611899E-2</v>
      </c>
      <c r="J999" s="68">
        <v>71.855095541401298</v>
      </c>
      <c r="K999" s="71">
        <v>3.4748766418792199E-3</v>
      </c>
      <c r="L999" s="68">
        <v>74.681528662420405</v>
      </c>
    </row>
    <row r="1000" spans="1:12" x14ac:dyDescent="0.2">
      <c r="A1000" s="72" t="s">
        <v>2270</v>
      </c>
      <c r="B1000" s="66" t="s">
        <v>2271</v>
      </c>
      <c r="C1000" s="67">
        <v>47</v>
      </c>
      <c r="D1000" s="67" t="s">
        <v>345</v>
      </c>
      <c r="E1000" s="71">
        <v>8.88382742966351E-2</v>
      </c>
      <c r="F1000" s="68">
        <v>46.656050955414003</v>
      </c>
      <c r="G1000" s="71">
        <v>0.248358792352046</v>
      </c>
      <c r="H1000" s="68">
        <v>20.541401273885398</v>
      </c>
      <c r="I1000" s="71">
        <v>1.81560305378589E-2</v>
      </c>
      <c r="J1000" s="68">
        <v>69.2277070063694</v>
      </c>
      <c r="K1000" s="71">
        <v>0</v>
      </c>
      <c r="L1000" s="68">
        <v>67.237261146496806</v>
      </c>
    </row>
    <row r="1001" spans="1:12" x14ac:dyDescent="0.2">
      <c r="A1001" s="72" t="s">
        <v>2272</v>
      </c>
      <c r="B1001" s="66" t="s">
        <v>2273</v>
      </c>
      <c r="C1001" s="67">
        <v>47</v>
      </c>
      <c r="D1001" s="67" t="s">
        <v>345</v>
      </c>
      <c r="E1001" s="71">
        <v>8.2215573347141899E-2</v>
      </c>
      <c r="F1001" s="68">
        <v>10.6687898089172</v>
      </c>
      <c r="G1001" s="71">
        <v>0.24134084510498099</v>
      </c>
      <c r="H1001" s="68">
        <v>13.6146496815287</v>
      </c>
      <c r="I1001" s="71">
        <v>5.3058749364443903E-3</v>
      </c>
      <c r="J1001" s="68">
        <v>42.714968152866199</v>
      </c>
      <c r="K1001" s="71">
        <v>0</v>
      </c>
      <c r="L1001" s="68">
        <v>67.237261146496806</v>
      </c>
    </row>
    <row r="1002" spans="1:12" x14ac:dyDescent="0.2">
      <c r="A1002" s="72" t="s">
        <v>2274</v>
      </c>
      <c r="B1002" s="66" t="s">
        <v>2275</v>
      </c>
      <c r="C1002" s="67">
        <v>47</v>
      </c>
      <c r="D1002" s="67" t="s">
        <v>345</v>
      </c>
      <c r="E1002" s="71">
        <v>6.3574208187542294E-2</v>
      </c>
      <c r="F1002" s="68">
        <v>1.0350318471337601</v>
      </c>
      <c r="G1002" s="71">
        <v>0.13764200430873499</v>
      </c>
      <c r="H1002" s="68">
        <v>1.35350318471338</v>
      </c>
      <c r="I1002" s="71">
        <v>2.1806730476979001E-2</v>
      </c>
      <c r="J1002" s="68">
        <v>72.810509554140097</v>
      </c>
      <c r="K1002" s="71">
        <v>3.1273889776912998E-2</v>
      </c>
      <c r="L1002" s="68">
        <v>86.743630573248396</v>
      </c>
    </row>
    <row r="1003" spans="1:12" x14ac:dyDescent="0.2">
      <c r="A1003" s="72" t="s">
        <v>2038</v>
      </c>
      <c r="B1003" s="66" t="s">
        <v>2276</v>
      </c>
      <c r="C1003" s="67">
        <v>47</v>
      </c>
      <c r="D1003" s="67" t="s">
        <v>345</v>
      </c>
      <c r="E1003" s="71">
        <v>8.3651078461679407E-2</v>
      </c>
      <c r="F1003" s="68">
        <v>18.2722929936306</v>
      </c>
      <c r="G1003" s="71">
        <v>0.24889244032078001</v>
      </c>
      <c r="H1003" s="68">
        <v>21.4570063694268</v>
      </c>
      <c r="I1003" s="71">
        <v>2.0607950642580601E-3</v>
      </c>
      <c r="J1003" s="68">
        <v>23.128980891719699</v>
      </c>
      <c r="K1003" s="71">
        <v>0</v>
      </c>
      <c r="L1003" s="68">
        <v>67.237261146496806</v>
      </c>
    </row>
    <row r="1004" spans="1:12" x14ac:dyDescent="0.2">
      <c r="A1004" s="72" t="s">
        <v>2277</v>
      </c>
      <c r="B1004" s="66" t="s">
        <v>2278</v>
      </c>
      <c r="C1004" s="67">
        <v>47</v>
      </c>
      <c r="D1004" s="67" t="s">
        <v>345</v>
      </c>
      <c r="E1004" s="71">
        <v>7.5949603762352394E-2</v>
      </c>
      <c r="F1004" s="68">
        <v>4.0207006369426797</v>
      </c>
      <c r="G1004" s="71">
        <v>0.19948268901548799</v>
      </c>
      <c r="H1004" s="68">
        <v>2.98566878980892</v>
      </c>
      <c r="I1004" s="71">
        <v>5.6710913653537697E-4</v>
      </c>
      <c r="J1004" s="68">
        <v>6.6480891719745197</v>
      </c>
      <c r="K1004" s="71">
        <v>2.7799013135033801E-2</v>
      </c>
      <c r="L1004" s="68">
        <v>86.146496815286596</v>
      </c>
    </row>
    <row r="1005" spans="1:12" x14ac:dyDescent="0.2">
      <c r="A1005" s="72" t="s">
        <v>2204</v>
      </c>
      <c r="B1005" s="66" t="s">
        <v>2279</v>
      </c>
      <c r="C1005" s="67">
        <v>47</v>
      </c>
      <c r="D1005" s="67" t="s">
        <v>345</v>
      </c>
      <c r="E1005" s="71">
        <v>8.3222899991866897E-2</v>
      </c>
      <c r="F1005" s="68">
        <v>12.8582802547771</v>
      </c>
      <c r="G1005" s="71">
        <v>0.24822495558481</v>
      </c>
      <c r="H1005" s="68">
        <v>20.4617834394904</v>
      </c>
      <c r="I1005" s="71">
        <v>1.4437443907910699E-3</v>
      </c>
      <c r="J1005" s="68">
        <v>17.356687898089199</v>
      </c>
      <c r="K1005" s="71">
        <v>0</v>
      </c>
      <c r="L1005" s="68">
        <v>67.237261146496806</v>
      </c>
    </row>
    <row r="1006" spans="1:12" x14ac:dyDescent="0.2">
      <c r="A1006" s="72" t="s">
        <v>2280</v>
      </c>
      <c r="B1006" s="66" t="s">
        <v>2281</v>
      </c>
      <c r="C1006" s="67">
        <v>47</v>
      </c>
      <c r="D1006" s="67" t="s">
        <v>345</v>
      </c>
      <c r="E1006" s="71">
        <v>0.109046948839658</v>
      </c>
      <c r="F1006" s="68">
        <v>70.660828025477699</v>
      </c>
      <c r="G1006" s="71">
        <v>0.23838905615877301</v>
      </c>
      <c r="H1006" s="68">
        <v>11.5843949044586</v>
      </c>
      <c r="I1006" s="71">
        <v>1.8798743132218299E-3</v>
      </c>
      <c r="J1006" s="68">
        <v>21.297770700636899</v>
      </c>
      <c r="K1006" s="71">
        <v>8.6871916046980399E-2</v>
      </c>
      <c r="L1006" s="68">
        <v>91.042993630573207</v>
      </c>
    </row>
    <row r="1007" spans="1:12" x14ac:dyDescent="0.2">
      <c r="A1007" s="72" t="s">
        <v>1971</v>
      </c>
      <c r="B1007" s="66" t="s">
        <v>2282</v>
      </c>
      <c r="C1007" s="67">
        <v>47</v>
      </c>
      <c r="D1007" s="67" t="s">
        <v>345</v>
      </c>
      <c r="E1007" s="71">
        <v>8.4520429430161498E-2</v>
      </c>
      <c r="F1007" s="68">
        <v>27.030254777070098</v>
      </c>
      <c r="G1007" s="71">
        <v>0.24999999999132799</v>
      </c>
      <c r="H1007" s="68">
        <v>26.313694267515899</v>
      </c>
      <c r="I1007" s="71">
        <v>3.5612882991571402E-3</v>
      </c>
      <c r="J1007" s="68">
        <v>33.359872611465001</v>
      </c>
      <c r="K1007" s="71">
        <v>0</v>
      </c>
      <c r="L1007" s="68">
        <v>67.237261146496806</v>
      </c>
    </row>
    <row r="1008" spans="1:12" x14ac:dyDescent="0.2">
      <c r="A1008" s="72" t="s">
        <v>2187</v>
      </c>
      <c r="B1008" s="66" t="s">
        <v>2283</v>
      </c>
      <c r="C1008" s="67">
        <v>47</v>
      </c>
      <c r="D1008" s="67" t="s">
        <v>345</v>
      </c>
      <c r="E1008" s="71">
        <v>8.3212870052167404E-2</v>
      </c>
      <c r="F1008" s="68">
        <v>12.8184713375796</v>
      </c>
      <c r="G1008" s="71">
        <v>0.24937391403699799</v>
      </c>
      <c r="H1008" s="68">
        <v>22.730891719745198</v>
      </c>
      <c r="I1008" s="71">
        <v>2.6469611950420398E-4</v>
      </c>
      <c r="J1008" s="68">
        <v>2.7866242038216602</v>
      </c>
      <c r="K1008" s="71">
        <v>0</v>
      </c>
      <c r="L1008" s="68">
        <v>67.237261146496806</v>
      </c>
    </row>
    <row r="1009" spans="1:12" x14ac:dyDescent="0.2">
      <c r="A1009" s="72" t="s">
        <v>2284</v>
      </c>
      <c r="B1009" s="66" t="s">
        <v>2285</v>
      </c>
      <c r="C1009" s="67">
        <v>47</v>
      </c>
      <c r="D1009" s="67" t="s">
        <v>345</v>
      </c>
      <c r="E1009" s="71">
        <v>8.3151201055895005E-2</v>
      </c>
      <c r="F1009" s="68">
        <v>12.6990445859873</v>
      </c>
      <c r="G1009" s="71">
        <v>0.249341588947775</v>
      </c>
      <c r="H1009" s="68">
        <v>22.6910828025478</v>
      </c>
      <c r="I1009" s="71">
        <v>1.12014219910267E-4</v>
      </c>
      <c r="J1009" s="68">
        <v>1.11464968152866</v>
      </c>
      <c r="K1009" s="71">
        <v>0</v>
      </c>
      <c r="L1009" s="68">
        <v>67.237261146496806</v>
      </c>
    </row>
    <row r="1010" spans="1:12" x14ac:dyDescent="0.2">
      <c r="A1010" s="72" t="s">
        <v>1425</v>
      </c>
      <c r="B1010" s="66" t="s">
        <v>2286</v>
      </c>
      <c r="C1010" s="67">
        <v>47</v>
      </c>
      <c r="D1010" s="67" t="s">
        <v>345</v>
      </c>
      <c r="E1010" s="71">
        <v>8.9349698133969604E-2</v>
      </c>
      <c r="F1010" s="68">
        <v>48.089171974522301</v>
      </c>
      <c r="G1010" s="71">
        <v>0.24921795967346999</v>
      </c>
      <c r="H1010" s="68">
        <v>22.1735668789809</v>
      </c>
      <c r="I1010" s="71">
        <v>1.535625808656E-2</v>
      </c>
      <c r="J1010" s="68">
        <v>65.883757961783402</v>
      </c>
      <c r="K1010" s="71">
        <v>3.4748766418792199E-3</v>
      </c>
      <c r="L1010" s="68">
        <v>74.681528662420405</v>
      </c>
    </row>
    <row r="1011" spans="1:12" x14ac:dyDescent="0.2">
      <c r="A1011" s="72" t="s">
        <v>2287</v>
      </c>
      <c r="B1011" s="66" t="s">
        <v>2288</v>
      </c>
      <c r="C1011" s="67">
        <v>47</v>
      </c>
      <c r="D1011" s="67" t="s">
        <v>345</v>
      </c>
      <c r="E1011" s="71">
        <v>8.3828600702202299E-2</v>
      </c>
      <c r="F1011" s="68">
        <v>20.740445859872601</v>
      </c>
      <c r="G1011" s="71">
        <v>0.24979981104513399</v>
      </c>
      <c r="H1011" s="68">
        <v>23.765923566879</v>
      </c>
      <c r="I1011" s="71">
        <v>1.6859910614729101E-3</v>
      </c>
      <c r="J1011" s="68">
        <v>19.8646496815287</v>
      </c>
      <c r="K1011" s="71">
        <v>0</v>
      </c>
      <c r="L1011" s="68">
        <v>67.237261146496806</v>
      </c>
    </row>
    <row r="1012" spans="1:12" x14ac:dyDescent="0.2">
      <c r="A1012" s="72" t="s">
        <v>2289</v>
      </c>
      <c r="B1012" s="66" t="s">
        <v>2290</v>
      </c>
      <c r="C1012" s="67">
        <v>47</v>
      </c>
      <c r="D1012" s="67" t="s">
        <v>345</v>
      </c>
      <c r="E1012" s="71">
        <v>9.6495457852343494E-2</v>
      </c>
      <c r="F1012" s="68">
        <v>59.7929936305732</v>
      </c>
      <c r="G1012" s="71">
        <v>0.22015089719154601</v>
      </c>
      <c r="H1012" s="68">
        <v>5.6926751592356704</v>
      </c>
      <c r="I1012" s="71">
        <v>2.0687203379175199E-2</v>
      </c>
      <c r="J1012" s="68">
        <v>71.735668789808898</v>
      </c>
      <c r="K1012" s="71">
        <v>4.8648272986308999E-2</v>
      </c>
      <c r="L1012" s="68">
        <v>88.614649681528704</v>
      </c>
    </row>
    <row r="1013" spans="1:12" x14ac:dyDescent="0.2">
      <c r="A1013" s="72" t="s">
        <v>2291</v>
      </c>
      <c r="B1013" s="66" t="s">
        <v>2292</v>
      </c>
      <c r="C1013" s="67">
        <v>47</v>
      </c>
      <c r="D1013" s="67" t="s">
        <v>345</v>
      </c>
      <c r="E1013" s="71">
        <v>8.5778237769807003E-2</v>
      </c>
      <c r="F1013" s="68">
        <v>35.748407643312099</v>
      </c>
      <c r="G1013" s="71">
        <v>0.25284176370940098</v>
      </c>
      <c r="H1013" s="68">
        <v>60.907643312101897</v>
      </c>
      <c r="I1013" s="71">
        <v>1.0180729581411E-3</v>
      </c>
      <c r="J1013" s="68">
        <v>12.8184713375796</v>
      </c>
      <c r="K1013" s="71">
        <v>3.4748766418792199E-3</v>
      </c>
      <c r="L1013" s="68">
        <v>74.681528662420405</v>
      </c>
    </row>
    <row r="1014" spans="1:12" x14ac:dyDescent="0.2">
      <c r="A1014" s="72" t="s">
        <v>2293</v>
      </c>
      <c r="B1014" s="66" t="s">
        <v>2294</v>
      </c>
      <c r="C1014" s="67">
        <v>47</v>
      </c>
      <c r="D1014" s="67" t="s">
        <v>345</v>
      </c>
      <c r="E1014" s="71">
        <v>0.10516046109062099</v>
      </c>
      <c r="F1014" s="68">
        <v>68.113057324840796</v>
      </c>
      <c r="G1014" s="71">
        <v>0.26420573331153002</v>
      </c>
      <c r="H1014" s="68">
        <v>69.904458598726094</v>
      </c>
      <c r="I1014" s="71">
        <v>3.04263901090575E-2</v>
      </c>
      <c r="J1014" s="68">
        <v>78.503184713375802</v>
      </c>
      <c r="K1014" s="71">
        <v>2.0849259851275299E-2</v>
      </c>
      <c r="L1014" s="68">
        <v>84.554140127388493</v>
      </c>
    </row>
    <row r="1015" spans="1:12" x14ac:dyDescent="0.2">
      <c r="A1015" s="72" t="s">
        <v>2295</v>
      </c>
      <c r="B1015" s="66" t="s">
        <v>2296</v>
      </c>
      <c r="C1015" s="67">
        <v>47</v>
      </c>
      <c r="D1015" s="67" t="s">
        <v>345</v>
      </c>
      <c r="E1015" s="71">
        <v>7.2244428760861595E-2</v>
      </c>
      <c r="F1015" s="68">
        <v>2.6273885350318502</v>
      </c>
      <c r="G1015" s="71">
        <v>0.20813787418740101</v>
      </c>
      <c r="H1015" s="68">
        <v>3.8614649681528701</v>
      </c>
      <c r="I1015" s="71">
        <v>8.5954120951841004E-3</v>
      </c>
      <c r="J1015" s="68">
        <v>54.339171974522301</v>
      </c>
      <c r="K1015" s="71">
        <v>0</v>
      </c>
      <c r="L1015" s="68">
        <v>67.237261146496806</v>
      </c>
    </row>
    <row r="1016" spans="1:12" x14ac:dyDescent="0.2">
      <c r="A1016" s="72" t="s">
        <v>2297</v>
      </c>
      <c r="B1016" s="66" t="s">
        <v>2298</v>
      </c>
      <c r="C1016" s="67">
        <v>47</v>
      </c>
      <c r="D1016" s="67" t="s">
        <v>345</v>
      </c>
      <c r="E1016" s="71">
        <v>7.0994045779000606E-2</v>
      </c>
      <c r="F1016" s="68">
        <v>2.26910828025478</v>
      </c>
      <c r="G1016" s="71">
        <v>0.210196470567733</v>
      </c>
      <c r="H1016" s="68">
        <v>4.2197452229299399</v>
      </c>
      <c r="I1016" s="71">
        <v>2.7856667692689701E-3</v>
      </c>
      <c r="J1016" s="68">
        <v>28.1847133757962</v>
      </c>
      <c r="K1016" s="71">
        <v>0</v>
      </c>
      <c r="L1016" s="68">
        <v>67.237261146496806</v>
      </c>
    </row>
    <row r="1017" spans="1:12" x14ac:dyDescent="0.2">
      <c r="A1017" s="72" t="s">
        <v>2299</v>
      </c>
      <c r="B1017" s="66" t="s">
        <v>2300</v>
      </c>
      <c r="C1017" s="67">
        <v>47</v>
      </c>
      <c r="D1017" s="67" t="s">
        <v>345</v>
      </c>
      <c r="E1017" s="71">
        <v>8.8239529857638194E-2</v>
      </c>
      <c r="F1017" s="68">
        <v>44.904458598726102</v>
      </c>
      <c r="G1017" s="71">
        <v>0.26326237656151402</v>
      </c>
      <c r="H1017" s="68">
        <v>68.9888535031847</v>
      </c>
      <c r="I1017" s="71">
        <v>1.4562130114003E-3</v>
      </c>
      <c r="J1017" s="68">
        <v>17.436305732484101</v>
      </c>
      <c r="K1017" s="71">
        <v>0</v>
      </c>
      <c r="L1017" s="68">
        <v>67.237261146496806</v>
      </c>
    </row>
    <row r="1018" spans="1:12" x14ac:dyDescent="0.2">
      <c r="A1018" s="72" t="s">
        <v>2301</v>
      </c>
      <c r="B1018" s="66" t="s">
        <v>2302</v>
      </c>
      <c r="C1018" s="67">
        <v>47</v>
      </c>
      <c r="D1018" s="67" t="s">
        <v>345</v>
      </c>
      <c r="E1018" s="71">
        <v>8.8242556001013994E-2</v>
      </c>
      <c r="F1018" s="68">
        <v>44.944267515923599</v>
      </c>
      <c r="G1018" s="71">
        <v>0.25962466141288998</v>
      </c>
      <c r="H1018" s="68">
        <v>66.361464968152902</v>
      </c>
      <c r="I1018" s="71">
        <v>5.1030065901523196E-3</v>
      </c>
      <c r="J1018" s="68">
        <v>42.038216560509603</v>
      </c>
      <c r="K1018" s="71">
        <v>0</v>
      </c>
      <c r="L1018" s="68">
        <v>67.237261146496806</v>
      </c>
    </row>
    <row r="1019" spans="1:12" x14ac:dyDescent="0.2">
      <c r="A1019" s="72" t="s">
        <v>951</v>
      </c>
      <c r="B1019" s="66" t="s">
        <v>2303</v>
      </c>
      <c r="C1019" s="67">
        <v>47</v>
      </c>
      <c r="D1019" s="67" t="s">
        <v>345</v>
      </c>
      <c r="E1019" s="71">
        <v>8.0086113167483694E-2</v>
      </c>
      <c r="F1019" s="68">
        <v>6.9267515923566902</v>
      </c>
      <c r="G1019" s="71">
        <v>0.233637832873931</v>
      </c>
      <c r="H1019" s="68">
        <v>9.1560509554140097</v>
      </c>
      <c r="I1019" s="71">
        <v>3.1456299866413598E-3</v>
      </c>
      <c r="J1019" s="68">
        <v>30.732484076433099</v>
      </c>
      <c r="K1019" s="71">
        <v>3.4748766418792199E-3</v>
      </c>
      <c r="L1019" s="68">
        <v>74.681528662420405</v>
      </c>
    </row>
    <row r="1020" spans="1:12" x14ac:dyDescent="0.2">
      <c r="A1020" s="72" t="s">
        <v>2304</v>
      </c>
      <c r="B1020" s="66" t="s">
        <v>2305</v>
      </c>
      <c r="C1020" s="67">
        <v>47</v>
      </c>
      <c r="D1020" s="67" t="s">
        <v>345</v>
      </c>
      <c r="E1020" s="71">
        <v>8.27481909194384E-2</v>
      </c>
      <c r="F1020" s="68">
        <v>11.5843949044586</v>
      </c>
      <c r="G1020" s="71">
        <v>0.227868655312533</v>
      </c>
      <c r="H1020" s="68">
        <v>7.4044585987261096</v>
      </c>
      <c r="I1020" s="71">
        <v>1.34261641620235E-2</v>
      </c>
      <c r="J1020" s="68">
        <v>63.415605095541402</v>
      </c>
      <c r="K1020" s="71">
        <v>6.9497532837584398E-3</v>
      </c>
      <c r="L1020" s="68">
        <v>78.503184713375802</v>
      </c>
    </row>
    <row r="1021" spans="1:12" x14ac:dyDescent="0.2">
      <c r="A1021" s="72" t="s">
        <v>2306</v>
      </c>
      <c r="B1021" s="66" t="s">
        <v>2307</v>
      </c>
      <c r="C1021" s="67">
        <v>47</v>
      </c>
      <c r="D1021" s="67" t="s">
        <v>345</v>
      </c>
      <c r="E1021" s="71">
        <v>7.9112558990179896E-2</v>
      </c>
      <c r="F1021" s="68">
        <v>5.8121019108280301</v>
      </c>
      <c r="G1021" s="71">
        <v>0.23325842529992299</v>
      </c>
      <c r="H1021" s="68">
        <v>8.9171974522292992</v>
      </c>
      <c r="I1021" s="71">
        <v>6.0437502873735103E-4</v>
      </c>
      <c r="J1021" s="68">
        <v>7.2850318471337596</v>
      </c>
      <c r="K1021" s="71">
        <v>3.4748766418792199E-3</v>
      </c>
      <c r="L1021" s="68">
        <v>74.681528662420405</v>
      </c>
    </row>
    <row r="1022" spans="1:12" x14ac:dyDescent="0.2">
      <c r="A1022" s="72" t="s">
        <v>2308</v>
      </c>
      <c r="B1022" s="66" t="s">
        <v>2309</v>
      </c>
      <c r="C1022" s="67">
        <v>47</v>
      </c>
      <c r="D1022" s="67" t="s">
        <v>345</v>
      </c>
      <c r="E1022" s="71">
        <v>8.7547157302919801E-2</v>
      </c>
      <c r="F1022" s="68">
        <v>42.953821656050998</v>
      </c>
      <c r="G1022" s="71">
        <v>0.24900952099854901</v>
      </c>
      <c r="H1022" s="68">
        <v>21.656050955413999</v>
      </c>
      <c r="I1022" s="71">
        <v>1.36319509102106E-2</v>
      </c>
      <c r="J1022" s="68">
        <v>63.933121019108299</v>
      </c>
      <c r="K1022" s="71">
        <v>0</v>
      </c>
      <c r="L1022" s="68">
        <v>67.237261146496806</v>
      </c>
    </row>
    <row r="1023" spans="1:12" x14ac:dyDescent="0.2">
      <c r="A1023" s="72" t="s">
        <v>2310</v>
      </c>
      <c r="B1023" s="66" t="s">
        <v>2311</v>
      </c>
      <c r="C1023" s="67">
        <v>47</v>
      </c>
      <c r="D1023" s="67" t="s">
        <v>345</v>
      </c>
      <c r="E1023" s="71">
        <v>8.4599548545554695E-2</v>
      </c>
      <c r="F1023" s="68">
        <v>27.667197452229299</v>
      </c>
      <c r="G1023" s="71">
        <v>0.232635755895719</v>
      </c>
      <c r="H1023" s="68">
        <v>8.6385350318471303</v>
      </c>
      <c r="I1023" s="71">
        <v>2.1162889740945601E-2</v>
      </c>
      <c r="J1023" s="68">
        <v>72.133757961783402</v>
      </c>
      <c r="K1023" s="71">
        <v>0</v>
      </c>
      <c r="L1023" s="68">
        <v>67.237261146496806</v>
      </c>
    </row>
    <row r="1024" spans="1:12" x14ac:dyDescent="0.2">
      <c r="A1024" s="72" t="s">
        <v>2312</v>
      </c>
      <c r="B1024" s="66" t="s">
        <v>2313</v>
      </c>
      <c r="C1024" s="67">
        <v>47</v>
      </c>
      <c r="D1024" s="67" t="s">
        <v>345</v>
      </c>
      <c r="E1024" s="71">
        <v>8.50130656749115E-2</v>
      </c>
      <c r="F1024" s="68">
        <v>31.0111464968153</v>
      </c>
      <c r="G1024" s="71">
        <v>0.22997741608133301</v>
      </c>
      <c r="H1024" s="68">
        <v>7.8821656050955404</v>
      </c>
      <c r="I1024" s="71">
        <v>2.50617809434018E-2</v>
      </c>
      <c r="J1024" s="68">
        <v>75.318471337579595</v>
      </c>
      <c r="K1024" s="71">
        <v>0</v>
      </c>
      <c r="L1024" s="68">
        <v>67.237261146496806</v>
      </c>
    </row>
    <row r="1025" spans="1:12" x14ac:dyDescent="0.2">
      <c r="A1025" s="72" t="s">
        <v>2314</v>
      </c>
      <c r="B1025" s="66" t="s">
        <v>2315</v>
      </c>
      <c r="C1025" s="67">
        <v>47</v>
      </c>
      <c r="D1025" s="67" t="s">
        <v>345</v>
      </c>
      <c r="E1025" s="71">
        <v>8.6153450165496706E-2</v>
      </c>
      <c r="F1025" s="68">
        <v>37.539808917197497</v>
      </c>
      <c r="G1025" s="71">
        <v>0.24786484101027301</v>
      </c>
      <c r="H1025" s="68">
        <v>19.984076433121</v>
      </c>
      <c r="I1025" s="71">
        <v>1.05955094862167E-2</v>
      </c>
      <c r="J1025" s="68">
        <v>58.519108280254798</v>
      </c>
      <c r="K1025" s="71">
        <v>0</v>
      </c>
      <c r="L1025" s="68">
        <v>67.237261146496806</v>
      </c>
    </row>
    <row r="1026" spans="1:12" x14ac:dyDescent="0.2">
      <c r="A1026" s="72" t="s">
        <v>2316</v>
      </c>
      <c r="B1026" s="66" t="s">
        <v>2317</v>
      </c>
      <c r="C1026" s="67">
        <v>47</v>
      </c>
      <c r="D1026" s="67" t="s">
        <v>345</v>
      </c>
      <c r="E1026" s="71">
        <v>7.9632279139344106E-2</v>
      </c>
      <c r="F1026" s="68">
        <v>6.4490445859872603</v>
      </c>
      <c r="G1026" s="71">
        <v>0.219875850350155</v>
      </c>
      <c r="H1026" s="68">
        <v>5.5334394904458604</v>
      </c>
      <c r="I1026" s="71">
        <v>1.55461104259982E-2</v>
      </c>
      <c r="J1026" s="68">
        <v>66.082802547770697</v>
      </c>
      <c r="K1026" s="71">
        <v>3.4748766418792199E-3</v>
      </c>
      <c r="L1026" s="68">
        <v>74.681528662420405</v>
      </c>
    </row>
    <row r="1027" spans="1:12" x14ac:dyDescent="0.2">
      <c r="A1027" s="72" t="s">
        <v>2318</v>
      </c>
      <c r="B1027" s="66" t="s">
        <v>2319</v>
      </c>
      <c r="C1027" s="67">
        <v>47</v>
      </c>
      <c r="D1027" s="67" t="s">
        <v>345</v>
      </c>
      <c r="E1027" s="71">
        <v>0.207200589012384</v>
      </c>
      <c r="F1027" s="68">
        <v>92.078025477707001</v>
      </c>
      <c r="G1027" s="71">
        <v>0.57100172297255802</v>
      </c>
      <c r="H1027" s="68">
        <v>97.531847133758006</v>
      </c>
      <c r="I1027" s="71">
        <v>4.0175414138955902E-2</v>
      </c>
      <c r="J1027" s="68">
        <v>82.563694267515899</v>
      </c>
      <c r="K1027" s="71">
        <v>1.04246299256377E-2</v>
      </c>
      <c r="L1027" s="68">
        <v>80.414012738853501</v>
      </c>
    </row>
    <row r="1028" spans="1:12" x14ac:dyDescent="0.2">
      <c r="A1028" s="72" t="s">
        <v>2320</v>
      </c>
      <c r="B1028" s="66" t="s">
        <v>2321</v>
      </c>
      <c r="C1028" s="67">
        <v>51</v>
      </c>
      <c r="D1028" s="67" t="s">
        <v>345</v>
      </c>
      <c r="E1028" s="71">
        <v>0.21030796183199499</v>
      </c>
      <c r="F1028" s="68">
        <v>75.656565656565704</v>
      </c>
      <c r="G1028" s="71">
        <v>0.61921032216634297</v>
      </c>
      <c r="H1028" s="68">
        <v>96.565656565656596</v>
      </c>
      <c r="I1028" s="71">
        <v>1.17135633296429E-2</v>
      </c>
      <c r="J1028" s="68">
        <v>50.404040404040401</v>
      </c>
      <c r="K1028" s="71">
        <v>0</v>
      </c>
      <c r="L1028" s="68">
        <v>5.5555555555555598</v>
      </c>
    </row>
    <row r="1029" spans="1:12" x14ac:dyDescent="0.2">
      <c r="A1029" s="72" t="s">
        <v>2322</v>
      </c>
      <c r="B1029" s="66" t="s">
        <v>2323</v>
      </c>
      <c r="C1029" s="67">
        <v>47</v>
      </c>
      <c r="D1029" s="67" t="s">
        <v>345</v>
      </c>
      <c r="E1029" s="71">
        <v>0.45146597819161499</v>
      </c>
      <c r="F1029" s="68">
        <v>99.164012738853501</v>
      </c>
      <c r="G1029" s="71">
        <v>0.78639315560511003</v>
      </c>
      <c r="H1029" s="68">
        <v>99.203821656050906</v>
      </c>
      <c r="I1029" s="71">
        <v>0.568004778969734</v>
      </c>
      <c r="J1029" s="68">
        <v>99.681528662420405</v>
      </c>
      <c r="K1029" s="71">
        <v>0</v>
      </c>
      <c r="L1029" s="68">
        <v>67.237261146496806</v>
      </c>
    </row>
    <row r="1030" spans="1:12" x14ac:dyDescent="0.2">
      <c r="A1030" s="72" t="s">
        <v>1271</v>
      </c>
      <c r="B1030" s="66" t="s">
        <v>2324</v>
      </c>
      <c r="C1030" s="67">
        <v>47</v>
      </c>
      <c r="D1030" s="67" t="s">
        <v>345</v>
      </c>
      <c r="E1030" s="71">
        <v>9.4785279442821502E-2</v>
      </c>
      <c r="F1030" s="68">
        <v>57.444267515923599</v>
      </c>
      <c r="G1030" s="71">
        <v>0.27957360421097599</v>
      </c>
      <c r="H1030" s="68">
        <v>75.7165605095541</v>
      </c>
      <c r="I1030" s="71">
        <v>4.7822341174882004E-3</v>
      </c>
      <c r="J1030" s="68">
        <v>40.3264331210191</v>
      </c>
      <c r="K1030" s="71">
        <v>0</v>
      </c>
      <c r="L1030" s="68">
        <v>67.237261146496806</v>
      </c>
    </row>
    <row r="1031" spans="1:12" x14ac:dyDescent="0.2">
      <c r="A1031" s="72" t="s">
        <v>2325</v>
      </c>
      <c r="B1031" s="66" t="s">
        <v>2326</v>
      </c>
      <c r="C1031" s="67">
        <v>51</v>
      </c>
      <c r="D1031" s="67" t="s">
        <v>345</v>
      </c>
      <c r="E1031" s="71">
        <v>8.4345873853509501E-2</v>
      </c>
      <c r="F1031" s="68">
        <v>7.67676767676768</v>
      </c>
      <c r="G1031" s="71">
        <v>0.228995873626859</v>
      </c>
      <c r="H1031" s="68">
        <v>18.585858585858599</v>
      </c>
      <c r="I1031" s="71">
        <v>2.1884436806259101E-2</v>
      </c>
      <c r="J1031" s="68">
        <v>63.535353535353501</v>
      </c>
      <c r="K1031" s="71">
        <v>2.1573111274108001E-3</v>
      </c>
      <c r="L1031" s="68">
        <v>8.9898989898989896</v>
      </c>
    </row>
    <row r="1032" spans="1:12" x14ac:dyDescent="0.2">
      <c r="A1032" s="72" t="s">
        <v>2327</v>
      </c>
      <c r="B1032" s="66" t="s">
        <v>2328</v>
      </c>
      <c r="C1032" s="67">
        <v>47</v>
      </c>
      <c r="D1032" s="67" t="s">
        <v>345</v>
      </c>
      <c r="E1032" s="71">
        <v>8.5336306496444803E-2</v>
      </c>
      <c r="F1032" s="68">
        <v>33.439490445859903</v>
      </c>
      <c r="G1032" s="71">
        <v>0.25004959602756099</v>
      </c>
      <c r="H1032" s="68">
        <v>57.285031847133801</v>
      </c>
      <c r="I1032" s="71">
        <v>5.9593234617736903E-3</v>
      </c>
      <c r="J1032" s="68">
        <v>45.501592356687901</v>
      </c>
      <c r="K1032" s="71">
        <v>0</v>
      </c>
      <c r="L1032" s="68">
        <v>67.237261146496806</v>
      </c>
    </row>
    <row r="1033" spans="1:12" x14ac:dyDescent="0.2">
      <c r="A1033" s="72" t="s">
        <v>2329</v>
      </c>
      <c r="B1033" s="66" t="s">
        <v>2330</v>
      </c>
      <c r="C1033" s="67">
        <v>51</v>
      </c>
      <c r="D1033" s="67" t="s">
        <v>345</v>
      </c>
      <c r="E1033" s="71">
        <v>8.1919238464709707E-2</v>
      </c>
      <c r="F1033" s="68">
        <v>5.6565656565656601</v>
      </c>
      <c r="G1033" s="71">
        <v>0.23614924373035401</v>
      </c>
      <c r="H1033" s="68">
        <v>22.828282828282799</v>
      </c>
      <c r="I1033" s="71">
        <v>9.6084716637746207E-3</v>
      </c>
      <c r="J1033" s="68">
        <v>45.858585858585897</v>
      </c>
      <c r="K1033" s="71">
        <v>0</v>
      </c>
      <c r="L1033" s="68">
        <v>5.5555555555555598</v>
      </c>
    </row>
    <row r="1034" spans="1:12" x14ac:dyDescent="0.2">
      <c r="A1034" s="72" t="s">
        <v>2331</v>
      </c>
      <c r="B1034" s="66" t="s">
        <v>2332</v>
      </c>
      <c r="C1034" s="67">
        <v>51</v>
      </c>
      <c r="D1034" s="67" t="s">
        <v>345</v>
      </c>
      <c r="E1034" s="71">
        <v>0.10430671438110201</v>
      </c>
      <c r="F1034" s="68">
        <v>25.959595959596001</v>
      </c>
      <c r="G1034" s="71">
        <v>0.22581603512596199</v>
      </c>
      <c r="H1034" s="68">
        <v>16.565656565656599</v>
      </c>
      <c r="I1034" s="71">
        <v>6.98456189980559E-2</v>
      </c>
      <c r="J1034" s="68">
        <v>84.545454545454504</v>
      </c>
      <c r="K1034" s="71">
        <v>1.7258489019286401E-2</v>
      </c>
      <c r="L1034" s="68">
        <v>22.1212121212121</v>
      </c>
    </row>
    <row r="1035" spans="1:12" x14ac:dyDescent="0.2">
      <c r="A1035" s="72" t="s">
        <v>2333</v>
      </c>
      <c r="B1035" s="66" t="s">
        <v>2334</v>
      </c>
      <c r="C1035" s="67">
        <v>46</v>
      </c>
      <c r="D1035" s="67" t="s">
        <v>345</v>
      </c>
      <c r="E1035" s="71">
        <v>0.120160909808902</v>
      </c>
      <c r="F1035" s="68">
        <v>22.959183673469401</v>
      </c>
      <c r="G1035" s="71">
        <v>0.31377946278569002</v>
      </c>
      <c r="H1035" s="68">
        <v>12.1720116618076</v>
      </c>
      <c r="I1035" s="71">
        <v>4.67032666410164E-2</v>
      </c>
      <c r="J1035" s="68">
        <v>72.2303206997084</v>
      </c>
      <c r="K1035" s="71">
        <v>0</v>
      </c>
      <c r="L1035" s="68">
        <v>24.580598103574001</v>
      </c>
    </row>
    <row r="1036" spans="1:12" x14ac:dyDescent="0.2">
      <c r="A1036" s="72" t="s">
        <v>2335</v>
      </c>
      <c r="B1036" s="66" t="s">
        <v>2336</v>
      </c>
      <c r="C1036" s="67">
        <v>46</v>
      </c>
      <c r="D1036" s="67" t="s">
        <v>345</v>
      </c>
      <c r="E1036" s="71">
        <v>0.12623526673086399</v>
      </c>
      <c r="F1036" s="68">
        <v>31.4868804664723</v>
      </c>
      <c r="G1036" s="71">
        <v>0.329458666555763</v>
      </c>
      <c r="H1036" s="68">
        <v>22.594752186588899</v>
      </c>
      <c r="I1036" s="71">
        <v>4.92471336368282E-2</v>
      </c>
      <c r="J1036" s="68">
        <v>73.469387755102005</v>
      </c>
      <c r="K1036" s="71">
        <v>0</v>
      </c>
      <c r="L1036" s="68">
        <v>24.580598103574001</v>
      </c>
    </row>
    <row r="1037" spans="1:12" x14ac:dyDescent="0.2">
      <c r="A1037" s="72" t="s">
        <v>2337</v>
      </c>
      <c r="B1037" s="66" t="s">
        <v>2338</v>
      </c>
      <c r="C1037" s="67">
        <v>46</v>
      </c>
      <c r="D1037" s="67" t="s">
        <v>345</v>
      </c>
      <c r="E1037" s="71">
        <v>0.157947723155136</v>
      </c>
      <c r="F1037" s="68">
        <v>57.288629737609298</v>
      </c>
      <c r="G1037" s="71">
        <v>0.32570854917779501</v>
      </c>
      <c r="H1037" s="68">
        <v>17.5655976676385</v>
      </c>
      <c r="I1037" s="71">
        <v>0.14813462028761201</v>
      </c>
      <c r="J1037" s="68">
        <v>90.087463556851304</v>
      </c>
      <c r="K1037" s="71">
        <v>0</v>
      </c>
      <c r="L1037" s="68">
        <v>24.580598103574001</v>
      </c>
    </row>
    <row r="1038" spans="1:12" x14ac:dyDescent="0.2">
      <c r="A1038" s="72" t="s">
        <v>2339</v>
      </c>
      <c r="B1038" s="66" t="s">
        <v>2340</v>
      </c>
      <c r="C1038" s="67">
        <v>46</v>
      </c>
      <c r="D1038" s="67" t="s">
        <v>345</v>
      </c>
      <c r="E1038" s="71">
        <v>0.13047897182454399</v>
      </c>
      <c r="F1038" s="68">
        <v>36.443148688046598</v>
      </c>
      <c r="G1038" s="71">
        <v>0.31213599999207903</v>
      </c>
      <c r="H1038" s="68">
        <v>11.880466472303199</v>
      </c>
      <c r="I1038" s="71">
        <v>7.9300915481552395E-2</v>
      </c>
      <c r="J1038" s="68">
        <v>81.924198250728907</v>
      </c>
      <c r="K1038" s="71">
        <v>0</v>
      </c>
      <c r="L1038" s="68">
        <v>24.580598103574001</v>
      </c>
    </row>
    <row r="1039" spans="1:12" x14ac:dyDescent="0.2">
      <c r="A1039" s="72" t="s">
        <v>2341</v>
      </c>
      <c r="B1039" s="66" t="s">
        <v>2342</v>
      </c>
      <c r="C1039" s="67">
        <v>46</v>
      </c>
      <c r="D1039" s="67" t="s">
        <v>345</v>
      </c>
      <c r="E1039" s="71">
        <v>0.118936636956508</v>
      </c>
      <c r="F1039" s="68">
        <v>20.991253644314899</v>
      </c>
      <c r="G1039" s="71">
        <v>0.31553699974646199</v>
      </c>
      <c r="H1039" s="68">
        <v>12.6093294460641</v>
      </c>
      <c r="I1039" s="71">
        <v>4.1272911123063701E-2</v>
      </c>
      <c r="J1039" s="68">
        <v>69.169096209912496</v>
      </c>
      <c r="K1039" s="71">
        <v>0</v>
      </c>
      <c r="L1039" s="68">
        <v>24.580598103574001</v>
      </c>
    </row>
    <row r="1040" spans="1:12" x14ac:dyDescent="0.2">
      <c r="A1040" s="72" t="s">
        <v>2343</v>
      </c>
      <c r="B1040" s="66" t="s">
        <v>2344</v>
      </c>
      <c r="C1040" s="67">
        <v>47</v>
      </c>
      <c r="D1040" s="67" t="s">
        <v>345</v>
      </c>
      <c r="E1040" s="71">
        <v>6.4871681603954304E-2</v>
      </c>
      <c r="F1040" s="68">
        <v>1.15445859872611</v>
      </c>
      <c r="G1040" s="71">
        <v>0.18917495618701799</v>
      </c>
      <c r="H1040" s="68">
        <v>2.3487261146496801</v>
      </c>
      <c r="I1040" s="71">
        <v>1.9652119829655901E-3</v>
      </c>
      <c r="J1040" s="68">
        <v>22.332802547770701</v>
      </c>
      <c r="K1040" s="71">
        <v>3.4748766418792199E-3</v>
      </c>
      <c r="L1040" s="68">
        <v>74.681528662420405</v>
      </c>
    </row>
    <row r="1041" spans="1:12" x14ac:dyDescent="0.2">
      <c r="A1041" s="72" t="s">
        <v>2345</v>
      </c>
      <c r="B1041" s="66" t="s">
        <v>2346</v>
      </c>
      <c r="C1041" s="67">
        <v>47</v>
      </c>
      <c r="D1041" s="67" t="s">
        <v>345</v>
      </c>
      <c r="E1041" s="71">
        <v>7.2108627684947302E-2</v>
      </c>
      <c r="F1041" s="68">
        <v>2.5477707006369399</v>
      </c>
      <c r="G1041" s="71">
        <v>0.21586980763545999</v>
      </c>
      <c r="H1041" s="68">
        <v>4.6974522292993601</v>
      </c>
      <c r="I1041" s="71">
        <v>4.5607541938175102E-4</v>
      </c>
      <c r="J1041" s="68">
        <v>5.5334394904458604</v>
      </c>
      <c r="K1041" s="71">
        <v>0</v>
      </c>
      <c r="L1041" s="68">
        <v>67.237261146496806</v>
      </c>
    </row>
    <row r="1042" spans="1:12" x14ac:dyDescent="0.2">
      <c r="A1042" s="72" t="s">
        <v>1279</v>
      </c>
      <c r="B1042" s="66" t="s">
        <v>2347</v>
      </c>
      <c r="C1042" s="67">
        <v>47</v>
      </c>
      <c r="D1042" s="67" t="s">
        <v>345</v>
      </c>
      <c r="E1042" s="71">
        <v>6.5452974767032907E-2</v>
      </c>
      <c r="F1042" s="68">
        <v>1.2340764331210199</v>
      </c>
      <c r="G1042" s="71">
        <v>0.19635892429756899</v>
      </c>
      <c r="H1042" s="68">
        <v>2.82643312101911</v>
      </c>
      <c r="I1042" s="71">
        <v>3.5293849183071E-12</v>
      </c>
      <c r="J1042" s="68">
        <v>0.35828025477706998</v>
      </c>
      <c r="K1042" s="71">
        <v>0</v>
      </c>
      <c r="L1042" s="68">
        <v>67.237261146496806</v>
      </c>
    </row>
    <row r="1043" spans="1:12" x14ac:dyDescent="0.2">
      <c r="A1043" s="72" t="s">
        <v>1508</v>
      </c>
      <c r="B1043" s="66" t="s">
        <v>2348</v>
      </c>
      <c r="C1043" s="67">
        <v>47</v>
      </c>
      <c r="D1043" s="67" t="s">
        <v>345</v>
      </c>
      <c r="E1043" s="71">
        <v>7.9927260276299206E-2</v>
      </c>
      <c r="F1043" s="68">
        <v>6.72770700636943</v>
      </c>
      <c r="G1043" s="71">
        <v>0.236052574301821</v>
      </c>
      <c r="H1043" s="68">
        <v>10.1512738853503</v>
      </c>
      <c r="I1043" s="71">
        <v>3.7292065270763102E-3</v>
      </c>
      <c r="J1043" s="68">
        <v>34.474522292993598</v>
      </c>
      <c r="K1043" s="71">
        <v>0</v>
      </c>
      <c r="L1043" s="68">
        <v>67.237261146496806</v>
      </c>
    </row>
    <row r="1044" spans="1:12" x14ac:dyDescent="0.2">
      <c r="A1044" s="72" t="s">
        <v>2349</v>
      </c>
      <c r="B1044" s="66" t="s">
        <v>2350</v>
      </c>
      <c r="C1044" s="67">
        <v>46</v>
      </c>
      <c r="D1044" s="67" t="s">
        <v>345</v>
      </c>
      <c r="E1044" s="71">
        <v>0.137663319889688</v>
      </c>
      <c r="F1044" s="68">
        <v>44.533527696793001</v>
      </c>
      <c r="G1044" s="71">
        <v>0.410665726221349</v>
      </c>
      <c r="H1044" s="68">
        <v>80.903790087463605</v>
      </c>
      <c r="I1044" s="71">
        <v>2.3242334477156898E-3</v>
      </c>
      <c r="J1044" s="68">
        <v>13.3381924198251</v>
      </c>
      <c r="K1044" s="71">
        <v>0</v>
      </c>
      <c r="L1044" s="68">
        <v>24.580598103574001</v>
      </c>
    </row>
    <row r="1045" spans="1:12" x14ac:dyDescent="0.2">
      <c r="A1045" s="72" t="s">
        <v>2168</v>
      </c>
      <c r="B1045" s="66" t="s">
        <v>2351</v>
      </c>
      <c r="C1045" s="67">
        <v>47</v>
      </c>
      <c r="D1045" s="67" t="s">
        <v>345</v>
      </c>
      <c r="E1045" s="71">
        <v>8.6495444270048905E-2</v>
      </c>
      <c r="F1045" s="68">
        <v>39.052547770700599</v>
      </c>
      <c r="G1045" s="71">
        <v>0.25936428593090399</v>
      </c>
      <c r="H1045" s="68">
        <v>66.281847133758006</v>
      </c>
      <c r="I1045" s="71">
        <v>1.22046879243054E-4</v>
      </c>
      <c r="J1045" s="68">
        <v>1.31369426751592</v>
      </c>
      <c r="K1045" s="71">
        <v>0</v>
      </c>
      <c r="L1045" s="68">
        <v>67.237261146496806</v>
      </c>
    </row>
    <row r="1046" spans="1:12" x14ac:dyDescent="0.2">
      <c r="A1046" s="72" t="s">
        <v>2352</v>
      </c>
      <c r="B1046" s="66" t="s">
        <v>2353</v>
      </c>
      <c r="C1046" s="67">
        <v>47</v>
      </c>
      <c r="D1046" s="67" t="s">
        <v>345</v>
      </c>
      <c r="E1046" s="71">
        <v>8.9084487081680305E-2</v>
      </c>
      <c r="F1046" s="68">
        <v>47.452229299363097</v>
      </c>
      <c r="G1046" s="71">
        <v>0.242775058372768</v>
      </c>
      <c r="H1046" s="68">
        <v>14.8089171974522</v>
      </c>
      <c r="I1046" s="71">
        <v>2.4478402872272799E-2</v>
      </c>
      <c r="J1046" s="68">
        <v>74.8805732484076</v>
      </c>
      <c r="K1046" s="71">
        <v>0</v>
      </c>
      <c r="L1046" s="68">
        <v>67.237261146496806</v>
      </c>
    </row>
    <row r="1047" spans="1:12" x14ac:dyDescent="0.2">
      <c r="A1047" s="72" t="s">
        <v>2354</v>
      </c>
      <c r="B1047" s="66" t="s">
        <v>2355</v>
      </c>
      <c r="C1047" s="67">
        <v>47</v>
      </c>
      <c r="D1047" s="67" t="s">
        <v>345</v>
      </c>
      <c r="E1047" s="71">
        <v>5.5690722204402902E-2</v>
      </c>
      <c r="F1047" s="68">
        <v>0.71656050955413997</v>
      </c>
      <c r="G1047" s="71">
        <v>0.16532357290810201</v>
      </c>
      <c r="H1047" s="68">
        <v>1.7515923566878999</v>
      </c>
      <c r="I1047" s="71">
        <v>1.74859370510632E-3</v>
      </c>
      <c r="J1047" s="68">
        <v>20.2229299363057</v>
      </c>
      <c r="K1047" s="71">
        <v>0</v>
      </c>
      <c r="L1047" s="68">
        <v>67.237261146496806</v>
      </c>
    </row>
    <row r="1048" spans="1:12" x14ac:dyDescent="0.2">
      <c r="A1048" s="72" t="s">
        <v>2356</v>
      </c>
      <c r="B1048" s="66" t="s">
        <v>2357</v>
      </c>
      <c r="C1048" s="67">
        <v>47</v>
      </c>
      <c r="D1048" s="67" t="s">
        <v>345</v>
      </c>
      <c r="E1048" s="71">
        <v>8.2941464743565105E-2</v>
      </c>
      <c r="F1048" s="68">
        <v>12.1815286624204</v>
      </c>
      <c r="G1048" s="71">
        <v>0.24330360244865401</v>
      </c>
      <c r="H1048" s="68">
        <v>15.406050955414001</v>
      </c>
      <c r="I1048" s="71">
        <v>5.5207917820408198E-3</v>
      </c>
      <c r="J1048" s="68">
        <v>43.670382165605098</v>
      </c>
      <c r="K1048" s="71">
        <v>0</v>
      </c>
      <c r="L1048" s="68">
        <v>67.237261146496806</v>
      </c>
    </row>
    <row r="1049" spans="1:12" x14ac:dyDescent="0.2">
      <c r="A1049" s="72" t="s">
        <v>2358</v>
      </c>
      <c r="B1049" s="66" t="s">
        <v>2359</v>
      </c>
      <c r="C1049" s="67">
        <v>47</v>
      </c>
      <c r="D1049" s="67" t="s">
        <v>345</v>
      </c>
      <c r="E1049" s="71">
        <v>7.3813417100262693E-2</v>
      </c>
      <c r="F1049" s="68">
        <v>2.94585987261146</v>
      </c>
      <c r="G1049" s="71">
        <v>0.21807131801287699</v>
      </c>
      <c r="H1049" s="68">
        <v>5.0557324840764304</v>
      </c>
      <c r="I1049" s="71">
        <v>3.3689332879113299E-3</v>
      </c>
      <c r="J1049" s="68">
        <v>32.285031847133801</v>
      </c>
      <c r="K1049" s="71">
        <v>0</v>
      </c>
      <c r="L1049" s="68">
        <v>67.237261146496806</v>
      </c>
    </row>
    <row r="1050" spans="1:12" x14ac:dyDescent="0.2">
      <c r="A1050" s="72" t="s">
        <v>2360</v>
      </c>
      <c r="B1050" s="66" t="s">
        <v>2361</v>
      </c>
      <c r="C1050" s="67">
        <v>47</v>
      </c>
      <c r="D1050" s="67" t="s">
        <v>345</v>
      </c>
      <c r="E1050" s="71">
        <v>7.3925953090316299E-2</v>
      </c>
      <c r="F1050" s="68">
        <v>3.10509554140127</v>
      </c>
      <c r="G1050" s="71">
        <v>0.214875668775353</v>
      </c>
      <c r="H1050" s="68">
        <v>4.6576433121019098</v>
      </c>
      <c r="I1050" s="71">
        <v>6.9021904955960797E-3</v>
      </c>
      <c r="J1050" s="68">
        <v>48.925159235668801</v>
      </c>
      <c r="K1050" s="71">
        <v>0</v>
      </c>
      <c r="L1050" s="68">
        <v>67.237261146496806</v>
      </c>
    </row>
    <row r="1051" spans="1:12" x14ac:dyDescent="0.2">
      <c r="A1051" s="72" t="s">
        <v>2362</v>
      </c>
      <c r="B1051" s="66" t="s">
        <v>2363</v>
      </c>
      <c r="C1051" s="67">
        <v>47</v>
      </c>
      <c r="D1051" s="67" t="s">
        <v>345</v>
      </c>
      <c r="E1051" s="71">
        <v>8.1390533453562397E-2</v>
      </c>
      <c r="F1051" s="68">
        <v>9.3550955414012709</v>
      </c>
      <c r="G1051" s="71">
        <v>0.24179226268324799</v>
      </c>
      <c r="H1051" s="68">
        <v>14.012738853503199</v>
      </c>
      <c r="I1051" s="71">
        <v>2.37933767743913E-3</v>
      </c>
      <c r="J1051" s="68">
        <v>25.3582802547771</v>
      </c>
      <c r="K1051" s="71">
        <v>0</v>
      </c>
      <c r="L1051" s="68">
        <v>67.237261146496806</v>
      </c>
    </row>
    <row r="1052" spans="1:12" x14ac:dyDescent="0.2">
      <c r="A1052" s="72" t="s">
        <v>2364</v>
      </c>
      <c r="B1052" s="66" t="s">
        <v>2365</v>
      </c>
      <c r="C1052" s="67">
        <v>47</v>
      </c>
      <c r="D1052" s="67" t="s">
        <v>345</v>
      </c>
      <c r="E1052" s="71">
        <v>8.7602487827085601E-2</v>
      </c>
      <c r="F1052" s="68">
        <v>43.192675159235698</v>
      </c>
      <c r="G1052" s="71">
        <v>0.25462958473833203</v>
      </c>
      <c r="H1052" s="68">
        <v>62.699044585987302</v>
      </c>
      <c r="I1052" s="71">
        <v>8.1778787429248097E-3</v>
      </c>
      <c r="J1052" s="68">
        <v>53.144904458598702</v>
      </c>
      <c r="K1052" s="71">
        <v>0</v>
      </c>
      <c r="L1052" s="68">
        <v>67.237261146496806</v>
      </c>
    </row>
    <row r="1053" spans="1:12" x14ac:dyDescent="0.2">
      <c r="A1053" s="72" t="s">
        <v>2366</v>
      </c>
      <c r="B1053" s="66" t="s">
        <v>2367</v>
      </c>
      <c r="C1053" s="67">
        <v>47</v>
      </c>
      <c r="D1053" s="67" t="s">
        <v>345</v>
      </c>
      <c r="E1053" s="71">
        <v>7.3413745287066498E-2</v>
      </c>
      <c r="F1053" s="68">
        <v>2.8662420382165599</v>
      </c>
      <c r="G1053" s="71">
        <v>0.21831744139707401</v>
      </c>
      <c r="H1053" s="68">
        <v>5.1751592356687901</v>
      </c>
      <c r="I1053" s="71">
        <v>1.92379446412546E-3</v>
      </c>
      <c r="J1053" s="68">
        <v>21.855095541401301</v>
      </c>
      <c r="K1053" s="71">
        <v>0</v>
      </c>
      <c r="L1053" s="68">
        <v>67.237261146496806</v>
      </c>
    </row>
    <row r="1054" spans="1:12" x14ac:dyDescent="0.2">
      <c r="A1054" s="72" t="s">
        <v>2368</v>
      </c>
      <c r="B1054" s="66" t="s">
        <v>2369</v>
      </c>
      <c r="C1054" s="67">
        <v>47</v>
      </c>
      <c r="D1054" s="67" t="s">
        <v>345</v>
      </c>
      <c r="E1054" s="71">
        <v>8.2305213599713697E-2</v>
      </c>
      <c r="F1054" s="68">
        <v>10.9076433121019</v>
      </c>
      <c r="G1054" s="71">
        <v>0.24617089457677199</v>
      </c>
      <c r="H1054" s="68">
        <v>17.794585987261101</v>
      </c>
      <c r="I1054" s="71">
        <v>7.4474622236885295E-4</v>
      </c>
      <c r="J1054" s="68">
        <v>9.3550955414012709</v>
      </c>
      <c r="K1054" s="71">
        <v>0</v>
      </c>
      <c r="L1054" s="68">
        <v>67.237261146496806</v>
      </c>
    </row>
    <row r="1055" spans="1:12" x14ac:dyDescent="0.2">
      <c r="A1055" s="72" t="s">
        <v>2370</v>
      </c>
      <c r="B1055" s="66" t="s">
        <v>2371</v>
      </c>
      <c r="C1055" s="67">
        <v>47</v>
      </c>
      <c r="D1055" s="67" t="s">
        <v>345</v>
      </c>
      <c r="E1055" s="71">
        <v>8.1009580128870495E-2</v>
      </c>
      <c r="F1055" s="68">
        <v>8.3996815286624198</v>
      </c>
      <c r="G1055" s="71">
        <v>0.24093649841536899</v>
      </c>
      <c r="H1055" s="68">
        <v>13.296178343949</v>
      </c>
      <c r="I1055" s="71">
        <v>2.0922419712423499E-3</v>
      </c>
      <c r="J1055" s="68">
        <v>23.487261146496799</v>
      </c>
      <c r="K1055" s="71">
        <v>0</v>
      </c>
      <c r="L1055" s="68">
        <v>67.237261146496806</v>
      </c>
    </row>
    <row r="1056" spans="1:12" x14ac:dyDescent="0.2">
      <c r="A1056" s="72" t="s">
        <v>2372</v>
      </c>
      <c r="B1056" s="66" t="s">
        <v>2373</v>
      </c>
      <c r="C1056" s="67">
        <v>47</v>
      </c>
      <c r="D1056" s="67" t="s">
        <v>345</v>
      </c>
      <c r="E1056" s="71">
        <v>7.9169228879264295E-2</v>
      </c>
      <c r="F1056" s="68">
        <v>5.8519108280254803</v>
      </c>
      <c r="G1056" s="71">
        <v>0.23349718999139801</v>
      </c>
      <c r="H1056" s="68">
        <v>9.0764331210191092</v>
      </c>
      <c r="I1056" s="71">
        <v>4.0104966463945201E-3</v>
      </c>
      <c r="J1056" s="68">
        <v>36.504777070063703</v>
      </c>
      <c r="K1056" s="71">
        <v>0</v>
      </c>
      <c r="L1056" s="68">
        <v>67.237261146496806</v>
      </c>
    </row>
    <row r="1057" spans="1:12" x14ac:dyDescent="0.2">
      <c r="A1057" s="72" t="s">
        <v>2374</v>
      </c>
      <c r="B1057" s="66" t="s">
        <v>2375</v>
      </c>
      <c r="C1057" s="67">
        <v>47</v>
      </c>
      <c r="D1057" s="67" t="s">
        <v>345</v>
      </c>
      <c r="E1057" s="71">
        <v>8.32882180778826E-2</v>
      </c>
      <c r="F1057" s="68">
        <v>13.0573248407643</v>
      </c>
      <c r="G1057" s="71">
        <v>0.23877638823640701</v>
      </c>
      <c r="H1057" s="68">
        <v>11.7834394904459</v>
      </c>
      <c r="I1057" s="71">
        <v>4.1385127134826597E-3</v>
      </c>
      <c r="J1057" s="68">
        <v>37.1417197452229</v>
      </c>
      <c r="K1057" s="71">
        <v>6.9497532837584398E-3</v>
      </c>
      <c r="L1057" s="68">
        <v>78.503184713375802</v>
      </c>
    </row>
    <row r="1058" spans="1:12" x14ac:dyDescent="0.2">
      <c r="A1058" s="72" t="s">
        <v>2376</v>
      </c>
      <c r="B1058" s="66" t="s">
        <v>2377</v>
      </c>
      <c r="C1058" s="67">
        <v>47</v>
      </c>
      <c r="D1058" s="67" t="s">
        <v>345</v>
      </c>
      <c r="E1058" s="71">
        <v>7.9419783952957998E-2</v>
      </c>
      <c r="F1058" s="68">
        <v>6.1305732484076403</v>
      </c>
      <c r="G1058" s="71">
        <v>0.23453669688488399</v>
      </c>
      <c r="H1058" s="68">
        <v>9.4745222929936297</v>
      </c>
      <c r="I1058" s="71">
        <v>3.7226549739903898E-3</v>
      </c>
      <c r="J1058" s="68">
        <v>34.394904458598702</v>
      </c>
      <c r="K1058" s="71">
        <v>0</v>
      </c>
      <c r="L1058" s="68">
        <v>67.237261146496806</v>
      </c>
    </row>
    <row r="1059" spans="1:12" x14ac:dyDescent="0.2">
      <c r="A1059" s="72" t="s">
        <v>2378</v>
      </c>
      <c r="B1059" s="66" t="s">
        <v>2379</v>
      </c>
      <c r="C1059" s="67">
        <v>47</v>
      </c>
      <c r="D1059" s="67" t="s">
        <v>345</v>
      </c>
      <c r="E1059" s="71">
        <v>7.4950939702035702E-2</v>
      </c>
      <c r="F1059" s="68">
        <v>3.5828025477707</v>
      </c>
      <c r="G1059" s="71">
        <v>0.22306186940418599</v>
      </c>
      <c r="H1059" s="68">
        <v>6.4490445859872603</v>
      </c>
      <c r="I1059" s="71">
        <v>1.7909497019212601E-3</v>
      </c>
      <c r="J1059" s="68">
        <v>20.541401273885398</v>
      </c>
      <c r="K1059" s="71">
        <v>0</v>
      </c>
      <c r="L1059" s="68">
        <v>67.237261146496806</v>
      </c>
    </row>
    <row r="1060" spans="1:12" x14ac:dyDescent="0.2">
      <c r="A1060" s="72" t="s">
        <v>2380</v>
      </c>
      <c r="B1060" s="66" t="s">
        <v>2381</v>
      </c>
      <c r="C1060" s="67">
        <v>47</v>
      </c>
      <c r="D1060" s="67" t="s">
        <v>345</v>
      </c>
      <c r="E1060" s="71">
        <v>8.7414483680342006E-2</v>
      </c>
      <c r="F1060" s="68">
        <v>42.555732484076401</v>
      </c>
      <c r="G1060" s="71">
        <v>0.24471167473281699</v>
      </c>
      <c r="H1060" s="68">
        <v>16.321656050955401</v>
      </c>
      <c r="I1060" s="71">
        <v>1.7531776308208898E-2</v>
      </c>
      <c r="J1060" s="68">
        <v>68.710191082802595</v>
      </c>
      <c r="K1060" s="71">
        <v>0</v>
      </c>
      <c r="L1060" s="68">
        <v>67.237261146496806</v>
      </c>
    </row>
    <row r="1061" spans="1:12" x14ac:dyDescent="0.2">
      <c r="A1061" s="72" t="s">
        <v>2382</v>
      </c>
      <c r="B1061" s="66" t="s">
        <v>2383</v>
      </c>
      <c r="C1061" s="67">
        <v>47</v>
      </c>
      <c r="D1061" s="67" t="s">
        <v>345</v>
      </c>
      <c r="E1061" s="71">
        <v>8.2343927357462099E-2</v>
      </c>
      <c r="F1061" s="68">
        <v>11.0270700636943</v>
      </c>
      <c r="G1061" s="71">
        <v>0.24521404714977901</v>
      </c>
      <c r="H1061" s="68">
        <v>16.9187898089172</v>
      </c>
      <c r="I1061" s="71">
        <v>1.81773492260742E-3</v>
      </c>
      <c r="J1061" s="68">
        <v>20.8200636942675</v>
      </c>
      <c r="K1061" s="71">
        <v>0</v>
      </c>
      <c r="L1061" s="68">
        <v>67.237261146496806</v>
      </c>
    </row>
    <row r="1062" spans="1:12" x14ac:dyDescent="0.2">
      <c r="A1062" s="72" t="s">
        <v>2384</v>
      </c>
      <c r="B1062" s="66" t="s">
        <v>2385</v>
      </c>
      <c r="C1062" s="67">
        <v>47</v>
      </c>
      <c r="D1062" s="67" t="s">
        <v>345</v>
      </c>
      <c r="E1062" s="71">
        <v>8.3299098445457395E-2</v>
      </c>
      <c r="F1062" s="68">
        <v>13.136942675159201</v>
      </c>
      <c r="G1062" s="71">
        <v>0.245398494975196</v>
      </c>
      <c r="H1062" s="68">
        <v>17.197452229299401</v>
      </c>
      <c r="I1062" s="71">
        <v>4.4988003611757298E-3</v>
      </c>
      <c r="J1062" s="68">
        <v>39.052547770700599</v>
      </c>
      <c r="K1062" s="71">
        <v>0</v>
      </c>
      <c r="L1062" s="68">
        <v>67.237261146496806</v>
      </c>
    </row>
    <row r="1063" spans="1:12" x14ac:dyDescent="0.2">
      <c r="A1063" s="72" t="s">
        <v>2386</v>
      </c>
      <c r="B1063" s="66" t="s">
        <v>2387</v>
      </c>
      <c r="C1063" s="67">
        <v>47</v>
      </c>
      <c r="D1063" s="67" t="s">
        <v>345</v>
      </c>
      <c r="E1063" s="71">
        <v>7.9376635668714099E-2</v>
      </c>
      <c r="F1063" s="68">
        <v>6.09076433121019</v>
      </c>
      <c r="G1063" s="71">
        <v>0.23340248294664301</v>
      </c>
      <c r="H1063" s="68">
        <v>9.0366242038216598</v>
      </c>
      <c r="I1063" s="71">
        <v>4.7274240594992198E-3</v>
      </c>
      <c r="J1063" s="68">
        <v>40.0875796178344</v>
      </c>
      <c r="K1063" s="71">
        <v>0</v>
      </c>
      <c r="L1063" s="68">
        <v>67.237261146496806</v>
      </c>
    </row>
    <row r="1064" spans="1:12" x14ac:dyDescent="0.2">
      <c r="A1064" s="72" t="s">
        <v>2388</v>
      </c>
      <c r="B1064" s="66" t="s">
        <v>2389</v>
      </c>
      <c r="C1064" s="67">
        <v>47</v>
      </c>
      <c r="D1064" s="67" t="s">
        <v>345</v>
      </c>
      <c r="E1064" s="71">
        <v>8.29029699038413E-2</v>
      </c>
      <c r="F1064" s="68">
        <v>11.982484076433099</v>
      </c>
      <c r="G1064" s="71">
        <v>0.24765104334829799</v>
      </c>
      <c r="H1064" s="68">
        <v>19.705414012738899</v>
      </c>
      <c r="I1064" s="71">
        <v>1.05786636322577E-3</v>
      </c>
      <c r="J1064" s="68">
        <v>13.1767515923567</v>
      </c>
      <c r="K1064" s="71">
        <v>0</v>
      </c>
      <c r="L1064" s="68">
        <v>67.237261146496806</v>
      </c>
    </row>
    <row r="1065" spans="1:12" x14ac:dyDescent="0.2">
      <c r="A1065" s="72" t="s">
        <v>2390</v>
      </c>
      <c r="B1065" s="66" t="s">
        <v>2391</v>
      </c>
      <c r="C1065" s="67">
        <v>47</v>
      </c>
      <c r="D1065" s="67" t="s">
        <v>345</v>
      </c>
      <c r="E1065" s="71">
        <v>8.57081114265726E-2</v>
      </c>
      <c r="F1065" s="68">
        <v>35.350318471337602</v>
      </c>
      <c r="G1065" s="71">
        <v>0.25574295335096098</v>
      </c>
      <c r="H1065" s="68">
        <v>63.455414012738899</v>
      </c>
      <c r="I1065" s="71">
        <v>1.38138092875679E-3</v>
      </c>
      <c r="J1065" s="68">
        <v>16.759554140127399</v>
      </c>
      <c r="K1065" s="71">
        <v>0</v>
      </c>
      <c r="L1065" s="68">
        <v>67.237261146496806</v>
      </c>
    </row>
    <row r="1066" spans="1:12" x14ac:dyDescent="0.2">
      <c r="A1066" s="72" t="s">
        <v>2392</v>
      </c>
      <c r="B1066" s="66" t="s">
        <v>2393</v>
      </c>
      <c r="C1066" s="67">
        <v>47</v>
      </c>
      <c r="D1066" s="67" t="s">
        <v>345</v>
      </c>
      <c r="E1066" s="71">
        <v>8.2959255741752197E-2</v>
      </c>
      <c r="F1066" s="68">
        <v>12.2611464968153</v>
      </c>
      <c r="G1066" s="71">
        <v>0.24872966910908501</v>
      </c>
      <c r="H1066" s="68">
        <v>21.019108280254802</v>
      </c>
      <c r="I1066" s="71">
        <v>1.4809811617156999E-4</v>
      </c>
      <c r="J1066" s="68">
        <v>1.51273885350318</v>
      </c>
      <c r="K1066" s="71">
        <v>0</v>
      </c>
      <c r="L1066" s="68">
        <v>67.237261146496806</v>
      </c>
    </row>
    <row r="1067" spans="1:12" x14ac:dyDescent="0.2">
      <c r="A1067" s="72" t="s">
        <v>2394</v>
      </c>
      <c r="B1067" s="66" t="s">
        <v>2395</v>
      </c>
      <c r="C1067" s="67">
        <v>47</v>
      </c>
      <c r="D1067" s="67" t="s">
        <v>345</v>
      </c>
      <c r="E1067" s="71">
        <v>8.3023504959703107E-2</v>
      </c>
      <c r="F1067" s="68">
        <v>12.3805732484076</v>
      </c>
      <c r="G1067" s="71">
        <v>0.24818809359211499</v>
      </c>
      <c r="H1067" s="68">
        <v>20.382165605095501</v>
      </c>
      <c r="I1067" s="71">
        <v>8.8242128699441899E-4</v>
      </c>
      <c r="J1067" s="68">
        <v>11.186305732484101</v>
      </c>
      <c r="K1067" s="71">
        <v>0</v>
      </c>
      <c r="L1067" s="68">
        <v>67.237261146496806</v>
      </c>
    </row>
    <row r="1068" spans="1:12" x14ac:dyDescent="0.2">
      <c r="A1068" s="72" t="s">
        <v>2396</v>
      </c>
      <c r="B1068" s="66" t="s">
        <v>2397</v>
      </c>
      <c r="C1068" s="67">
        <v>47</v>
      </c>
      <c r="D1068" s="67" t="s">
        <v>345</v>
      </c>
      <c r="E1068" s="71">
        <v>0.11184476843573</v>
      </c>
      <c r="F1068" s="68">
        <v>72.531847133758006</v>
      </c>
      <c r="G1068" s="71">
        <v>0.305471466074835</v>
      </c>
      <c r="H1068" s="68">
        <v>83.479299363057294</v>
      </c>
      <c r="I1068" s="71">
        <v>3.0062839232356101E-2</v>
      </c>
      <c r="J1068" s="68">
        <v>78.184713375796207</v>
      </c>
      <c r="K1068" s="71">
        <v>0</v>
      </c>
      <c r="L1068" s="68">
        <v>67.237261146496806</v>
      </c>
    </row>
    <row r="1069" spans="1:12" x14ac:dyDescent="0.2">
      <c r="A1069" s="72" t="s">
        <v>2398</v>
      </c>
      <c r="B1069" s="66" t="s">
        <v>2399</v>
      </c>
      <c r="C1069" s="67">
        <v>47</v>
      </c>
      <c r="D1069" s="67" t="s">
        <v>345</v>
      </c>
      <c r="E1069" s="71">
        <v>0.10517237844808</v>
      </c>
      <c r="F1069" s="68">
        <v>68.192675159235705</v>
      </c>
      <c r="G1069" s="71">
        <v>0.30993198445250097</v>
      </c>
      <c r="H1069" s="68">
        <v>84.275477707006402</v>
      </c>
      <c r="I1069" s="71">
        <v>5.58515089173885E-3</v>
      </c>
      <c r="J1069" s="68">
        <v>44.028662420382197</v>
      </c>
      <c r="K1069" s="71">
        <v>0</v>
      </c>
      <c r="L1069" s="68">
        <v>67.237261146496806</v>
      </c>
    </row>
    <row r="1070" spans="1:12" x14ac:dyDescent="0.2">
      <c r="A1070" s="72" t="s">
        <v>2400</v>
      </c>
      <c r="B1070" s="66" t="s">
        <v>2401</v>
      </c>
      <c r="C1070" s="67">
        <v>47</v>
      </c>
      <c r="D1070" s="67" t="s">
        <v>345</v>
      </c>
      <c r="E1070" s="71">
        <v>0.10418055349588801</v>
      </c>
      <c r="F1070" s="68">
        <v>67.237261146496806</v>
      </c>
      <c r="G1070" s="71">
        <v>0.26822577248837098</v>
      </c>
      <c r="H1070" s="68">
        <v>71.735668789808898</v>
      </c>
      <c r="I1070" s="71">
        <v>4.4315887999291897E-2</v>
      </c>
      <c r="J1070" s="68">
        <v>83.797770700636903</v>
      </c>
      <c r="K1070" s="71">
        <v>0</v>
      </c>
      <c r="L1070" s="68">
        <v>67.237261146496806</v>
      </c>
    </row>
    <row r="1071" spans="1:12" x14ac:dyDescent="0.2">
      <c r="A1071" s="72" t="s">
        <v>2032</v>
      </c>
      <c r="B1071" s="66" t="s">
        <v>2402</v>
      </c>
      <c r="C1071" s="67">
        <v>47</v>
      </c>
      <c r="D1071" s="67" t="s">
        <v>345</v>
      </c>
      <c r="E1071" s="71">
        <v>8.0175007889968897E-2</v>
      </c>
      <c r="F1071" s="68">
        <v>7.0461783439490402</v>
      </c>
      <c r="G1071" s="71">
        <v>0.240215138429374</v>
      </c>
      <c r="H1071" s="68">
        <v>12.6194267515924</v>
      </c>
      <c r="I1071" s="71">
        <v>3.0988524053255902E-4</v>
      </c>
      <c r="J1071" s="68">
        <v>3.5429936305732501</v>
      </c>
      <c r="K1071" s="71">
        <v>0</v>
      </c>
      <c r="L1071" s="68">
        <v>67.237261146496806</v>
      </c>
    </row>
    <row r="1072" spans="1:12" x14ac:dyDescent="0.2">
      <c r="A1072" s="72" t="s">
        <v>2403</v>
      </c>
      <c r="B1072" s="66" t="s">
        <v>2404</v>
      </c>
      <c r="C1072" s="67">
        <v>47</v>
      </c>
      <c r="D1072" s="67" t="s">
        <v>345</v>
      </c>
      <c r="E1072" s="71">
        <v>8.4223983200181401E-2</v>
      </c>
      <c r="F1072" s="68">
        <v>24.5222929936306</v>
      </c>
      <c r="G1072" s="71">
        <v>0.25</v>
      </c>
      <c r="H1072" s="68">
        <v>57.245222929936297</v>
      </c>
      <c r="I1072" s="71">
        <v>2.6719496005441499E-3</v>
      </c>
      <c r="J1072" s="68">
        <v>27.547770700636899</v>
      </c>
      <c r="K1072" s="71">
        <v>0</v>
      </c>
      <c r="L1072" s="68">
        <v>67.237261146496806</v>
      </c>
    </row>
    <row r="1073" spans="1:12" x14ac:dyDescent="0.2">
      <c r="A1073" s="72" t="s">
        <v>2284</v>
      </c>
      <c r="B1073" s="66" t="s">
        <v>2405</v>
      </c>
      <c r="C1073" s="67">
        <v>47</v>
      </c>
      <c r="D1073" s="67" t="s">
        <v>345</v>
      </c>
      <c r="E1073" s="71">
        <v>8.3278825335083004E-2</v>
      </c>
      <c r="F1073" s="68">
        <v>13.017515923566901</v>
      </c>
      <c r="G1073" s="71">
        <v>0.24950264727521601</v>
      </c>
      <c r="H1073" s="68">
        <v>23.128980891719699</v>
      </c>
      <c r="I1073" s="71">
        <v>3.3382873003265698E-4</v>
      </c>
      <c r="J1073" s="68">
        <v>3.8216560509554101</v>
      </c>
      <c r="K1073" s="71">
        <v>0</v>
      </c>
      <c r="L1073" s="68">
        <v>67.237261146496806</v>
      </c>
    </row>
    <row r="1074" spans="1:12" x14ac:dyDescent="0.2">
      <c r="A1074" s="72" t="s">
        <v>2406</v>
      </c>
      <c r="B1074" s="66" t="s">
        <v>2407</v>
      </c>
      <c r="C1074" s="67">
        <v>47</v>
      </c>
      <c r="D1074" s="67" t="s">
        <v>345</v>
      </c>
      <c r="E1074" s="71">
        <v>8.2683554571886295E-2</v>
      </c>
      <c r="F1074" s="68">
        <v>11.425159235668801</v>
      </c>
      <c r="G1074" s="71">
        <v>0.24488072634295399</v>
      </c>
      <c r="H1074" s="68">
        <v>16.4410828025478</v>
      </c>
      <c r="I1074" s="71">
        <v>3.1699373727048399E-3</v>
      </c>
      <c r="J1074" s="68">
        <v>30.812101910828002</v>
      </c>
      <c r="K1074" s="71">
        <v>0</v>
      </c>
      <c r="L1074" s="68">
        <v>67.237261146496806</v>
      </c>
    </row>
    <row r="1075" spans="1:12" x14ac:dyDescent="0.2">
      <c r="A1075" s="72" t="s">
        <v>610</v>
      </c>
      <c r="B1075" s="66" t="s">
        <v>2408</v>
      </c>
      <c r="C1075" s="67">
        <v>47</v>
      </c>
      <c r="D1075" s="67" t="s">
        <v>345</v>
      </c>
      <c r="E1075" s="71">
        <v>8.2858134480491702E-2</v>
      </c>
      <c r="F1075" s="68">
        <v>11.902866242038201</v>
      </c>
      <c r="G1075" s="71">
        <v>0.24774575018626399</v>
      </c>
      <c r="H1075" s="68">
        <v>19.785031847133801</v>
      </c>
      <c r="I1075" s="71">
        <v>8.2865325521119001E-4</v>
      </c>
      <c r="J1075" s="68">
        <v>10.509554140127401</v>
      </c>
      <c r="K1075" s="71">
        <v>0</v>
      </c>
      <c r="L1075" s="68">
        <v>67.237261146496806</v>
      </c>
    </row>
    <row r="1076" spans="1:12" x14ac:dyDescent="0.2">
      <c r="A1076" s="72" t="s">
        <v>2409</v>
      </c>
      <c r="B1076" s="66" t="s">
        <v>2410</v>
      </c>
      <c r="C1076" s="67">
        <v>47</v>
      </c>
      <c r="D1076" s="67" t="s">
        <v>345</v>
      </c>
      <c r="E1076" s="71">
        <v>8.7409196994496494E-2</v>
      </c>
      <c r="F1076" s="68">
        <v>42.476114649681499</v>
      </c>
      <c r="G1076" s="71">
        <v>0.24338186266654899</v>
      </c>
      <c r="H1076" s="68">
        <v>15.5652866242038</v>
      </c>
      <c r="I1076" s="71">
        <v>1.8845728316940199E-2</v>
      </c>
      <c r="J1076" s="68">
        <v>69.984076433121004</v>
      </c>
      <c r="K1076" s="71">
        <v>0</v>
      </c>
      <c r="L1076" s="68">
        <v>67.237261146496806</v>
      </c>
    </row>
    <row r="1077" spans="1:12" x14ac:dyDescent="0.2">
      <c r="A1077" s="72" t="s">
        <v>2411</v>
      </c>
      <c r="B1077" s="66" t="s">
        <v>2412</v>
      </c>
      <c r="C1077" s="67">
        <v>47</v>
      </c>
      <c r="D1077" s="67" t="s">
        <v>345</v>
      </c>
      <c r="E1077" s="71">
        <v>7.1504843548006403E-2</v>
      </c>
      <c r="F1077" s="68">
        <v>2.3089171974522298</v>
      </c>
      <c r="G1077" s="71">
        <v>0.20865394081081901</v>
      </c>
      <c r="H1077" s="68">
        <v>3.98089171974522</v>
      </c>
      <c r="I1077" s="71">
        <v>5.8605898332005002E-3</v>
      </c>
      <c r="J1077" s="68">
        <v>45.063694267515899</v>
      </c>
      <c r="K1077" s="71">
        <v>0</v>
      </c>
      <c r="L1077" s="68">
        <v>67.237261146496806</v>
      </c>
    </row>
    <row r="1078" spans="1:12" x14ac:dyDescent="0.2">
      <c r="A1078" s="72" t="s">
        <v>2413</v>
      </c>
      <c r="B1078" s="66" t="s">
        <v>2414</v>
      </c>
      <c r="C1078" s="67">
        <v>47</v>
      </c>
      <c r="D1078" s="67" t="s">
        <v>345</v>
      </c>
      <c r="E1078" s="71">
        <v>8.6702435077676304E-2</v>
      </c>
      <c r="F1078" s="68">
        <v>40.127388535031798</v>
      </c>
      <c r="G1078" s="71">
        <v>0.24387524569574501</v>
      </c>
      <c r="H1078" s="68">
        <v>15.9235668789809</v>
      </c>
      <c r="I1078" s="71">
        <v>1.6232059537284401E-2</v>
      </c>
      <c r="J1078" s="68">
        <v>67.078025477707001</v>
      </c>
      <c r="K1078" s="71">
        <v>0</v>
      </c>
      <c r="L1078" s="68">
        <v>67.237261146496806</v>
      </c>
    </row>
    <row r="1079" spans="1:12" x14ac:dyDescent="0.2">
      <c r="A1079" s="72" t="s">
        <v>2415</v>
      </c>
      <c r="B1079" s="66" t="s">
        <v>2416</v>
      </c>
      <c r="C1079" s="67">
        <v>47</v>
      </c>
      <c r="D1079" s="67" t="s">
        <v>345</v>
      </c>
      <c r="E1079" s="71">
        <v>8.3879402934043099E-2</v>
      </c>
      <c r="F1079" s="68">
        <v>21.257961783439502</v>
      </c>
      <c r="G1079" s="71">
        <v>0.24533838147916401</v>
      </c>
      <c r="H1079" s="68">
        <v>17.1576433121019</v>
      </c>
      <c r="I1079" s="71">
        <v>6.2998273229656204E-3</v>
      </c>
      <c r="J1079" s="68">
        <v>46.855095541401298</v>
      </c>
      <c r="K1079" s="71">
        <v>0</v>
      </c>
      <c r="L1079" s="68">
        <v>67.237261146496806</v>
      </c>
    </row>
    <row r="1080" spans="1:12" x14ac:dyDescent="0.2">
      <c r="A1080" s="72" t="s">
        <v>1319</v>
      </c>
      <c r="B1080" s="66" t="s">
        <v>2417</v>
      </c>
      <c r="C1080" s="67">
        <v>47</v>
      </c>
      <c r="D1080" s="67" t="s">
        <v>345</v>
      </c>
      <c r="E1080" s="71">
        <v>8.2730292492017701E-2</v>
      </c>
      <c r="F1080" s="68">
        <v>11.5047770700637</v>
      </c>
      <c r="G1080" s="71">
        <v>0.247627224970044</v>
      </c>
      <c r="H1080" s="68">
        <v>19.625796178344</v>
      </c>
      <c r="I1080" s="71">
        <v>5.6365250600895402E-4</v>
      </c>
      <c r="J1080" s="68">
        <v>6.6082802547770703</v>
      </c>
      <c r="K1080" s="71">
        <v>0</v>
      </c>
      <c r="L1080" s="68">
        <v>67.237261146496806</v>
      </c>
    </row>
    <row r="1081" spans="1:12" x14ac:dyDescent="0.2">
      <c r="A1081" s="72" t="s">
        <v>2418</v>
      </c>
      <c r="B1081" s="66" t="s">
        <v>2419</v>
      </c>
      <c r="C1081" s="67">
        <v>47</v>
      </c>
      <c r="D1081" s="67" t="s">
        <v>345</v>
      </c>
      <c r="E1081" s="71">
        <v>9.0167743852618595E-2</v>
      </c>
      <c r="F1081" s="68">
        <v>49.8805732484076</v>
      </c>
      <c r="G1081" s="71">
        <v>0.239991131245189</v>
      </c>
      <c r="H1081" s="68">
        <v>12.460191082802501</v>
      </c>
      <c r="I1081" s="71">
        <v>3.0512100312667E-2</v>
      </c>
      <c r="J1081" s="68">
        <v>78.622611464968102</v>
      </c>
      <c r="K1081" s="71">
        <v>0</v>
      </c>
      <c r="L1081" s="68">
        <v>67.237261146496806</v>
      </c>
    </row>
    <row r="1082" spans="1:12" x14ac:dyDescent="0.2">
      <c r="A1082" s="72" t="s">
        <v>2420</v>
      </c>
      <c r="B1082" s="66" t="s">
        <v>2421</v>
      </c>
      <c r="C1082" s="67">
        <v>47</v>
      </c>
      <c r="D1082" s="67" t="s">
        <v>345</v>
      </c>
      <c r="E1082" s="71">
        <v>7.2640658861825899E-2</v>
      </c>
      <c r="F1082" s="68">
        <v>2.7468152866242002</v>
      </c>
      <c r="G1082" s="71">
        <v>0.21621801093582699</v>
      </c>
      <c r="H1082" s="68">
        <v>4.7770700636942696</v>
      </c>
      <c r="I1082" s="71">
        <v>1.70396564965036E-3</v>
      </c>
      <c r="J1082" s="68">
        <v>19.984076433121</v>
      </c>
      <c r="K1082" s="71">
        <v>0</v>
      </c>
      <c r="L1082" s="68">
        <v>67.237261146496806</v>
      </c>
    </row>
    <row r="1083" spans="1:12" x14ac:dyDescent="0.2">
      <c r="A1083" s="72" t="s">
        <v>2422</v>
      </c>
      <c r="B1083" s="66" t="s">
        <v>2423</v>
      </c>
      <c r="C1083" s="67">
        <v>47</v>
      </c>
      <c r="D1083" s="67" t="s">
        <v>345</v>
      </c>
      <c r="E1083" s="71">
        <v>7.9424106634522207E-2</v>
      </c>
      <c r="F1083" s="68">
        <v>6.1703821656051003</v>
      </c>
      <c r="G1083" s="71">
        <v>0.236259000292426</v>
      </c>
      <c r="H1083" s="68">
        <v>10.2308917197452</v>
      </c>
      <c r="I1083" s="71">
        <v>2.0133196111409902E-3</v>
      </c>
      <c r="J1083" s="68">
        <v>22.810509554140101</v>
      </c>
      <c r="K1083" s="71">
        <v>0</v>
      </c>
      <c r="L1083" s="68">
        <v>67.237261146496806</v>
      </c>
    </row>
    <row r="1084" spans="1:12" x14ac:dyDescent="0.2">
      <c r="A1084" s="72" t="s">
        <v>2424</v>
      </c>
      <c r="B1084" s="66" t="s">
        <v>2425</v>
      </c>
      <c r="C1084" s="67">
        <v>47</v>
      </c>
      <c r="D1084" s="67" t="s">
        <v>345</v>
      </c>
      <c r="E1084" s="71">
        <v>7.8795734743565396E-2</v>
      </c>
      <c r="F1084" s="68">
        <v>5.6528662420382201</v>
      </c>
      <c r="G1084" s="71">
        <v>0.23564709415614901</v>
      </c>
      <c r="H1084" s="68">
        <v>10.031847133757999</v>
      </c>
      <c r="I1084" s="71">
        <v>7.4011007454715197E-4</v>
      </c>
      <c r="J1084" s="68">
        <v>9.2356687898089191</v>
      </c>
      <c r="K1084" s="71">
        <v>0</v>
      </c>
      <c r="L1084" s="68">
        <v>67.237261146496806</v>
      </c>
    </row>
    <row r="1085" spans="1:12" x14ac:dyDescent="0.2">
      <c r="A1085" s="72" t="s">
        <v>2426</v>
      </c>
      <c r="B1085" s="66" t="s">
        <v>2427</v>
      </c>
      <c r="C1085" s="67">
        <v>47</v>
      </c>
      <c r="D1085" s="67" t="s">
        <v>345</v>
      </c>
      <c r="E1085" s="71">
        <v>8.2654722257988505E-2</v>
      </c>
      <c r="F1085" s="68">
        <v>11.3853503184713</v>
      </c>
      <c r="G1085" s="71">
        <v>0.247229115978683</v>
      </c>
      <c r="H1085" s="68">
        <v>19.267515923566901</v>
      </c>
      <c r="I1085" s="71">
        <v>7.3505079528254599E-4</v>
      </c>
      <c r="J1085" s="68">
        <v>9.1162420382165603</v>
      </c>
      <c r="K1085" s="71">
        <v>0</v>
      </c>
      <c r="L1085" s="68">
        <v>67.237261146496806</v>
      </c>
    </row>
    <row r="1086" spans="1:12" x14ac:dyDescent="0.2">
      <c r="A1086" s="72" t="s">
        <v>2428</v>
      </c>
      <c r="B1086" s="66" t="s">
        <v>2429</v>
      </c>
      <c r="C1086" s="67">
        <v>47</v>
      </c>
      <c r="D1086" s="67" t="s">
        <v>345</v>
      </c>
      <c r="E1086" s="71">
        <v>9.7412972396297107E-2</v>
      </c>
      <c r="F1086" s="68">
        <v>60.987261146496799</v>
      </c>
      <c r="G1086" s="71">
        <v>0.24682987248781901</v>
      </c>
      <c r="H1086" s="68">
        <v>18.6305732484076</v>
      </c>
      <c r="I1086" s="71">
        <v>4.5409044701072203E-2</v>
      </c>
      <c r="J1086" s="68">
        <v>84.036624203821603</v>
      </c>
      <c r="K1086" s="71">
        <v>0</v>
      </c>
      <c r="L1086" s="68">
        <v>67.237261146496806</v>
      </c>
    </row>
    <row r="1087" spans="1:12" x14ac:dyDescent="0.2">
      <c r="A1087" s="72" t="s">
        <v>2430</v>
      </c>
      <c r="B1087" s="66" t="s">
        <v>2431</v>
      </c>
      <c r="C1087" s="67">
        <v>47</v>
      </c>
      <c r="D1087" s="67" t="s">
        <v>345</v>
      </c>
      <c r="E1087" s="71">
        <v>8.0767929578707598E-2</v>
      </c>
      <c r="F1087" s="68">
        <v>8.0015923566878993</v>
      </c>
      <c r="G1087" s="71">
        <v>0.236691703632431</v>
      </c>
      <c r="H1087" s="68">
        <v>10.628980891719699</v>
      </c>
      <c r="I1087" s="71">
        <v>5.6120851036921297E-3</v>
      </c>
      <c r="J1087" s="68">
        <v>44.187898089172002</v>
      </c>
      <c r="K1087" s="71">
        <v>0</v>
      </c>
      <c r="L1087" s="68">
        <v>67.237261146496806</v>
      </c>
    </row>
    <row r="1088" spans="1:12" x14ac:dyDescent="0.2">
      <c r="A1088" s="72" t="s">
        <v>2432</v>
      </c>
      <c r="B1088" s="66" t="s">
        <v>2433</v>
      </c>
      <c r="C1088" s="67">
        <v>47</v>
      </c>
      <c r="D1088" s="67" t="s">
        <v>345</v>
      </c>
      <c r="E1088" s="71">
        <v>8.5374405522990998E-2</v>
      </c>
      <c r="F1088" s="68">
        <v>33.757961783439498</v>
      </c>
      <c r="G1088" s="71">
        <v>0.24169755295687101</v>
      </c>
      <c r="H1088" s="68">
        <v>13.9729299363057</v>
      </c>
      <c r="I1088" s="71">
        <v>1.4425663612102201E-2</v>
      </c>
      <c r="J1088" s="68">
        <v>64.848726114649693</v>
      </c>
      <c r="K1088" s="71">
        <v>0</v>
      </c>
      <c r="L1088" s="68">
        <v>67.237261146496806</v>
      </c>
    </row>
    <row r="1089" spans="1:12" x14ac:dyDescent="0.2">
      <c r="A1089" s="72" t="s">
        <v>2434</v>
      </c>
      <c r="B1089" s="66" t="s">
        <v>2435</v>
      </c>
      <c r="C1089" s="67">
        <v>47</v>
      </c>
      <c r="D1089" s="67" t="s">
        <v>345</v>
      </c>
      <c r="E1089" s="71">
        <v>8.0263949595438699E-2</v>
      </c>
      <c r="F1089" s="68">
        <v>7.1257961783439496</v>
      </c>
      <c r="G1089" s="71">
        <v>0.23991060223300301</v>
      </c>
      <c r="H1089" s="68">
        <v>12.420382165605099</v>
      </c>
      <c r="I1089" s="71">
        <v>8.8124655331327597E-4</v>
      </c>
      <c r="J1089" s="68">
        <v>11.1464968152866</v>
      </c>
      <c r="K1089" s="71">
        <v>0</v>
      </c>
      <c r="L1089" s="68">
        <v>67.237261146496806</v>
      </c>
    </row>
    <row r="1090" spans="1:12" x14ac:dyDescent="0.2">
      <c r="A1090" s="72" t="s">
        <v>2436</v>
      </c>
      <c r="B1090" s="66" t="s">
        <v>2437</v>
      </c>
      <c r="C1090" s="67">
        <v>47</v>
      </c>
      <c r="D1090" s="67" t="s">
        <v>345</v>
      </c>
      <c r="E1090" s="71">
        <v>8.2077714638117902E-2</v>
      </c>
      <c r="F1090" s="68">
        <v>10.270700636942699</v>
      </c>
      <c r="G1090" s="71">
        <v>0.24491021607848501</v>
      </c>
      <c r="H1090" s="68">
        <v>16.560509554140101</v>
      </c>
      <c r="I1090" s="71">
        <v>1.3229278358683799E-3</v>
      </c>
      <c r="J1090" s="68">
        <v>16.321656050955401</v>
      </c>
      <c r="K1090" s="71">
        <v>0</v>
      </c>
      <c r="L1090" s="68">
        <v>67.237261146496806</v>
      </c>
    </row>
    <row r="1091" spans="1:12" x14ac:dyDescent="0.2">
      <c r="A1091" s="72" t="s">
        <v>2438</v>
      </c>
      <c r="B1091" s="66" t="s">
        <v>2439</v>
      </c>
      <c r="C1091" s="67">
        <v>47</v>
      </c>
      <c r="D1091" s="67" t="s">
        <v>345</v>
      </c>
      <c r="E1091" s="71">
        <v>0.104439900227982</v>
      </c>
      <c r="F1091" s="68">
        <v>67.595541401273906</v>
      </c>
      <c r="G1091" s="71">
        <v>0.24977998845409799</v>
      </c>
      <c r="H1091" s="68">
        <v>23.686305732484101</v>
      </c>
      <c r="I1091" s="71">
        <v>6.3539712229846099E-2</v>
      </c>
      <c r="J1091" s="68">
        <v>87.181528662420405</v>
      </c>
      <c r="K1091" s="71">
        <v>0</v>
      </c>
      <c r="L1091" s="68">
        <v>67.237261146496806</v>
      </c>
    </row>
    <row r="1092" spans="1:12" x14ac:dyDescent="0.2">
      <c r="A1092" s="72" t="s">
        <v>2440</v>
      </c>
      <c r="B1092" s="66" t="s">
        <v>2441</v>
      </c>
      <c r="C1092" s="67">
        <v>47</v>
      </c>
      <c r="D1092" s="67" t="s">
        <v>345</v>
      </c>
      <c r="E1092" s="71">
        <v>8.1215316322624506E-2</v>
      </c>
      <c r="F1092" s="68">
        <v>8.9570063694267503</v>
      </c>
      <c r="G1092" s="71">
        <v>0.237669962587999</v>
      </c>
      <c r="H1092" s="68">
        <v>11.305732484076399</v>
      </c>
      <c r="I1092" s="71">
        <v>5.9759863798749804E-3</v>
      </c>
      <c r="J1092" s="68">
        <v>45.541401273885299</v>
      </c>
      <c r="K1092" s="71">
        <v>0</v>
      </c>
      <c r="L1092" s="68">
        <v>67.237261146496806</v>
      </c>
    </row>
    <row r="1093" spans="1:12" x14ac:dyDescent="0.2">
      <c r="A1093" s="72" t="s">
        <v>2442</v>
      </c>
      <c r="B1093" s="66" t="s">
        <v>2443</v>
      </c>
      <c r="C1093" s="67">
        <v>47</v>
      </c>
      <c r="D1093" s="67" t="s">
        <v>345</v>
      </c>
      <c r="E1093" s="71">
        <v>8.3595362330642506E-2</v>
      </c>
      <c r="F1093" s="68">
        <v>17.675159235668801</v>
      </c>
      <c r="G1093" s="71">
        <v>0.24245124069761001</v>
      </c>
      <c r="H1093" s="68">
        <v>14.5302547770701</v>
      </c>
      <c r="I1093" s="71">
        <v>8.3348462943170394E-3</v>
      </c>
      <c r="J1093" s="68">
        <v>53.821656050955397</v>
      </c>
      <c r="K1093" s="71">
        <v>0</v>
      </c>
      <c r="L1093" s="68">
        <v>67.237261146496806</v>
      </c>
    </row>
    <row r="1094" spans="1:12" x14ac:dyDescent="0.2">
      <c r="A1094" s="72" t="s">
        <v>2444</v>
      </c>
      <c r="B1094" s="66" t="s">
        <v>2445</v>
      </c>
      <c r="C1094" s="67">
        <v>47</v>
      </c>
      <c r="D1094" s="67" t="s">
        <v>345</v>
      </c>
      <c r="E1094" s="71">
        <v>7.4576797683370902E-2</v>
      </c>
      <c r="F1094" s="68">
        <v>3.5031847133757998</v>
      </c>
      <c r="G1094" s="71">
        <v>0.220823485356896</v>
      </c>
      <c r="H1094" s="68">
        <v>5.8519108280254803</v>
      </c>
      <c r="I1094" s="71">
        <v>2.9069076932165499E-3</v>
      </c>
      <c r="J1094" s="68">
        <v>28.9410828025478</v>
      </c>
      <c r="K1094" s="71">
        <v>0</v>
      </c>
      <c r="L1094" s="68">
        <v>67.237261146496806</v>
      </c>
    </row>
    <row r="1095" spans="1:12" x14ac:dyDescent="0.2">
      <c r="A1095" s="72" t="s">
        <v>1057</v>
      </c>
      <c r="B1095" s="66" t="s">
        <v>2446</v>
      </c>
      <c r="C1095" s="67">
        <v>47</v>
      </c>
      <c r="D1095" s="67" t="s">
        <v>345</v>
      </c>
      <c r="E1095" s="71">
        <v>8.3296114217785405E-2</v>
      </c>
      <c r="F1095" s="68">
        <v>13.097133757961799</v>
      </c>
      <c r="G1095" s="71">
        <v>0.24644877662276299</v>
      </c>
      <c r="H1095" s="68">
        <v>18.113057324840799</v>
      </c>
      <c r="I1095" s="71">
        <v>3.43956603059272E-3</v>
      </c>
      <c r="J1095" s="68">
        <v>32.921974522292999</v>
      </c>
      <c r="K1095" s="71">
        <v>0</v>
      </c>
      <c r="L1095" s="68">
        <v>67.237261146496806</v>
      </c>
    </row>
    <row r="1096" spans="1:12" x14ac:dyDescent="0.2">
      <c r="A1096" s="72" t="s">
        <v>2447</v>
      </c>
      <c r="B1096" s="66" t="s">
        <v>2448</v>
      </c>
      <c r="C1096" s="67">
        <v>47</v>
      </c>
      <c r="D1096" s="67" t="s">
        <v>345</v>
      </c>
      <c r="E1096" s="71">
        <v>8.1189181799679294E-2</v>
      </c>
      <c r="F1096" s="68">
        <v>8.9171974522292992</v>
      </c>
      <c r="G1096" s="71">
        <v>0.242147838061647</v>
      </c>
      <c r="H1096" s="68">
        <v>14.251592356687899</v>
      </c>
      <c r="I1096" s="71">
        <v>1.41970733739101E-3</v>
      </c>
      <c r="J1096" s="68">
        <v>16.998407643312099</v>
      </c>
      <c r="K1096" s="71">
        <v>0</v>
      </c>
      <c r="L1096" s="68">
        <v>67.237261146496806</v>
      </c>
    </row>
    <row r="1097" spans="1:12" x14ac:dyDescent="0.2">
      <c r="A1097" s="72" t="s">
        <v>2449</v>
      </c>
      <c r="B1097" s="66" t="s">
        <v>2450</v>
      </c>
      <c r="C1097" s="67">
        <v>47</v>
      </c>
      <c r="D1097" s="67" t="s">
        <v>345</v>
      </c>
      <c r="E1097" s="71">
        <v>8.3526423880786599E-2</v>
      </c>
      <c r="F1097" s="68">
        <v>16.202229299363101</v>
      </c>
      <c r="G1097" s="71">
        <v>0.24882325329373001</v>
      </c>
      <c r="H1097" s="68">
        <v>21.297770700636899</v>
      </c>
      <c r="I1097" s="71">
        <v>1.75601834863005E-3</v>
      </c>
      <c r="J1097" s="68">
        <v>20.421974522292999</v>
      </c>
      <c r="K1097" s="71">
        <v>0</v>
      </c>
      <c r="L1097" s="68">
        <v>67.237261146496806</v>
      </c>
    </row>
    <row r="1098" spans="1:12" x14ac:dyDescent="0.2">
      <c r="A1098" s="72" t="s">
        <v>2451</v>
      </c>
      <c r="B1098" s="66" t="s">
        <v>2452</v>
      </c>
      <c r="C1098" s="67">
        <v>47</v>
      </c>
      <c r="D1098" s="67" t="s">
        <v>345</v>
      </c>
      <c r="E1098" s="71">
        <v>8.1067777490517703E-2</v>
      </c>
      <c r="F1098" s="68">
        <v>8.5589171974522298</v>
      </c>
      <c r="G1098" s="71">
        <v>0.242235172960545</v>
      </c>
      <c r="H1098" s="68">
        <v>14.2914012738854</v>
      </c>
      <c r="I1098" s="71">
        <v>9.6815951100860697E-4</v>
      </c>
      <c r="J1098" s="68">
        <v>12.221337579617799</v>
      </c>
      <c r="K1098" s="71">
        <v>0</v>
      </c>
      <c r="L1098" s="68">
        <v>67.237261146496806</v>
      </c>
    </row>
    <row r="1099" spans="1:12" x14ac:dyDescent="0.2">
      <c r="A1099" s="72" t="s">
        <v>2453</v>
      </c>
      <c r="B1099" s="66" t="s">
        <v>2454</v>
      </c>
      <c r="C1099" s="67">
        <v>47</v>
      </c>
      <c r="D1099" s="67" t="s">
        <v>345</v>
      </c>
      <c r="E1099" s="71">
        <v>8.4241878701683495E-2</v>
      </c>
      <c r="F1099" s="68">
        <v>24.681528662420401</v>
      </c>
      <c r="G1099" s="71">
        <v>0.24950718412324199</v>
      </c>
      <c r="H1099" s="68">
        <v>23.1687898089172</v>
      </c>
      <c r="I1099" s="71">
        <v>3.21845198180892E-3</v>
      </c>
      <c r="J1099" s="68">
        <v>31.210191082802499</v>
      </c>
      <c r="K1099" s="71">
        <v>0</v>
      </c>
      <c r="L1099" s="68">
        <v>67.237261146496806</v>
      </c>
    </row>
    <row r="1100" spans="1:12" x14ac:dyDescent="0.2">
      <c r="A1100" s="72" t="s">
        <v>2455</v>
      </c>
      <c r="B1100" s="66" t="s">
        <v>2456</v>
      </c>
      <c r="C1100" s="67">
        <v>47</v>
      </c>
      <c r="D1100" s="67" t="s">
        <v>345</v>
      </c>
      <c r="E1100" s="71">
        <v>8.2747763449957698E-2</v>
      </c>
      <c r="F1100" s="68">
        <v>11.544585987261099</v>
      </c>
      <c r="G1100" s="71">
        <v>0.248125711797896</v>
      </c>
      <c r="H1100" s="68">
        <v>20.262738853503201</v>
      </c>
      <c r="I1100" s="71">
        <v>1.17578551977191E-4</v>
      </c>
      <c r="J1100" s="68">
        <v>1.15445859872611</v>
      </c>
      <c r="K1100" s="71">
        <v>0</v>
      </c>
      <c r="L1100" s="68">
        <v>67.237261146496806</v>
      </c>
    </row>
    <row r="1101" spans="1:12" x14ac:dyDescent="0.2">
      <c r="A1101" s="72" t="s">
        <v>2457</v>
      </c>
      <c r="B1101" s="66" t="s">
        <v>2458</v>
      </c>
      <c r="C1101" s="67">
        <v>47</v>
      </c>
      <c r="D1101" s="67" t="s">
        <v>345</v>
      </c>
      <c r="E1101" s="71">
        <v>8.6551877864715396E-2</v>
      </c>
      <c r="F1101" s="68">
        <v>39.450636942675203</v>
      </c>
      <c r="G1101" s="71">
        <v>0.249969376229081</v>
      </c>
      <c r="H1101" s="68">
        <v>24.601910828025499</v>
      </c>
      <c r="I1101" s="71">
        <v>9.6862573650647408E-3</v>
      </c>
      <c r="J1101" s="68">
        <v>56.6082802547771</v>
      </c>
      <c r="K1101" s="71">
        <v>0</v>
      </c>
      <c r="L1101" s="68">
        <v>67.237261146496806</v>
      </c>
    </row>
    <row r="1102" spans="1:12" x14ac:dyDescent="0.2">
      <c r="A1102" s="72" t="s">
        <v>1279</v>
      </c>
      <c r="B1102" s="66" t="s">
        <v>2459</v>
      </c>
      <c r="C1102" s="67">
        <v>47</v>
      </c>
      <c r="D1102" s="67" t="s">
        <v>345</v>
      </c>
      <c r="E1102" s="71">
        <v>7.7802528699453394E-2</v>
      </c>
      <c r="F1102" s="68">
        <v>5.0955414012738904</v>
      </c>
      <c r="G1102" s="71">
        <v>0.233041804612972</v>
      </c>
      <c r="H1102" s="68">
        <v>8.8375796178344004</v>
      </c>
      <c r="I1102" s="71">
        <v>3.6578148538850302E-4</v>
      </c>
      <c r="J1102" s="68">
        <v>4.2993630573248396</v>
      </c>
      <c r="K1102" s="71">
        <v>0</v>
      </c>
      <c r="L1102" s="68">
        <v>67.237261146496806</v>
      </c>
    </row>
    <row r="1103" spans="1:12" x14ac:dyDescent="0.2">
      <c r="A1103" s="72" t="s">
        <v>2460</v>
      </c>
      <c r="B1103" s="66" t="s">
        <v>2461</v>
      </c>
      <c r="C1103" s="67">
        <v>47</v>
      </c>
      <c r="D1103" s="67" t="s">
        <v>345</v>
      </c>
      <c r="E1103" s="71">
        <v>8.8841704797493107E-2</v>
      </c>
      <c r="F1103" s="68">
        <v>46.6958598726115</v>
      </c>
      <c r="G1103" s="71">
        <v>0.242058364169386</v>
      </c>
      <c r="H1103" s="68">
        <v>14.2117834394904</v>
      </c>
      <c r="I1103" s="71">
        <v>2.4466750223093501E-2</v>
      </c>
      <c r="J1103" s="68">
        <v>74.840764331210195</v>
      </c>
      <c r="K1103" s="71">
        <v>0</v>
      </c>
      <c r="L1103" s="68">
        <v>67.237261146496806</v>
      </c>
    </row>
    <row r="1104" spans="1:12" x14ac:dyDescent="0.2">
      <c r="A1104" s="72" t="s">
        <v>2462</v>
      </c>
      <c r="B1104" s="66" t="s">
        <v>2463</v>
      </c>
      <c r="C1104" s="67">
        <v>47</v>
      </c>
      <c r="D1104" s="67" t="s">
        <v>345</v>
      </c>
      <c r="E1104" s="71">
        <v>8.2887286863057602E-2</v>
      </c>
      <c r="F1104" s="68">
        <v>11.9426751592357</v>
      </c>
      <c r="G1104" s="71">
        <v>0.24488072614027601</v>
      </c>
      <c r="H1104" s="68">
        <v>16.4012738853503</v>
      </c>
      <c r="I1104" s="71">
        <v>3.78113444889703E-3</v>
      </c>
      <c r="J1104" s="68">
        <v>34.832802547770697</v>
      </c>
      <c r="K1104" s="71">
        <v>0</v>
      </c>
      <c r="L1104" s="68">
        <v>67.237261146496806</v>
      </c>
    </row>
    <row r="1105" spans="1:12" x14ac:dyDescent="0.2">
      <c r="A1105" s="72" t="s">
        <v>2464</v>
      </c>
      <c r="B1105" s="66" t="s">
        <v>2465</v>
      </c>
      <c r="C1105" s="67">
        <v>47</v>
      </c>
      <c r="D1105" s="67" t="s">
        <v>345</v>
      </c>
      <c r="E1105" s="71">
        <v>0.12065610971058</v>
      </c>
      <c r="F1105" s="68">
        <v>76.512738853503194</v>
      </c>
      <c r="G1105" s="71">
        <v>0.31268589804992297</v>
      </c>
      <c r="H1105" s="68">
        <v>84.713375796178397</v>
      </c>
      <c r="I1105" s="71">
        <v>4.9282431081816701E-2</v>
      </c>
      <c r="J1105" s="68">
        <v>84.753184713375802</v>
      </c>
      <c r="K1105" s="71">
        <v>0</v>
      </c>
      <c r="L1105" s="68">
        <v>67.237261146496806</v>
      </c>
    </row>
    <row r="1106" spans="1:12" x14ac:dyDescent="0.2">
      <c r="A1106" s="72" t="s">
        <v>2466</v>
      </c>
      <c r="B1106" s="66" t="s">
        <v>2467</v>
      </c>
      <c r="C1106" s="67">
        <v>47</v>
      </c>
      <c r="D1106" s="67" t="s">
        <v>345</v>
      </c>
      <c r="E1106" s="71">
        <v>9.3963458139134301E-2</v>
      </c>
      <c r="F1106" s="68">
        <v>56.210191082802602</v>
      </c>
      <c r="G1106" s="71">
        <v>0.27531282246933803</v>
      </c>
      <c r="H1106" s="68">
        <v>74.124203821656096</v>
      </c>
      <c r="I1106" s="71">
        <v>6.5775519480652496E-3</v>
      </c>
      <c r="J1106" s="68">
        <v>47.890127388534999</v>
      </c>
      <c r="K1106" s="71">
        <v>0</v>
      </c>
      <c r="L1106" s="68">
        <v>67.237261146496806</v>
      </c>
    </row>
    <row r="1107" spans="1:12" x14ac:dyDescent="0.2">
      <c r="A1107" s="72" t="s">
        <v>2468</v>
      </c>
      <c r="B1107" s="66" t="s">
        <v>2469</v>
      </c>
      <c r="C1107" s="67">
        <v>47</v>
      </c>
      <c r="D1107" s="67" t="s">
        <v>345</v>
      </c>
      <c r="E1107" s="71">
        <v>9.4982323025838103E-2</v>
      </c>
      <c r="F1107" s="68">
        <v>57.722929936305697</v>
      </c>
      <c r="G1107" s="71">
        <v>0.239668392812843</v>
      </c>
      <c r="H1107" s="68">
        <v>12.2611464968153</v>
      </c>
      <c r="I1107" s="71">
        <v>4.5278576264671203E-2</v>
      </c>
      <c r="J1107" s="68">
        <v>83.917197452229303</v>
      </c>
      <c r="K1107" s="71">
        <v>0</v>
      </c>
      <c r="L1107" s="68">
        <v>67.237261146496806</v>
      </c>
    </row>
    <row r="1108" spans="1:12" x14ac:dyDescent="0.2">
      <c r="A1108" s="72" t="s">
        <v>2470</v>
      </c>
      <c r="B1108" s="66" t="s">
        <v>2471</v>
      </c>
      <c r="C1108" s="67">
        <v>47</v>
      </c>
      <c r="D1108" s="67" t="s">
        <v>345</v>
      </c>
      <c r="E1108" s="71">
        <v>8.2811790313606998E-2</v>
      </c>
      <c r="F1108" s="68">
        <v>11.7834394904459</v>
      </c>
      <c r="G1108" s="71">
        <v>0.247857470372398</v>
      </c>
      <c r="H1108" s="68">
        <v>19.944267515923599</v>
      </c>
      <c r="I1108" s="71">
        <v>5.7790056842274497E-4</v>
      </c>
      <c r="J1108" s="68">
        <v>7.0063694267515899</v>
      </c>
      <c r="K1108" s="71">
        <v>0</v>
      </c>
      <c r="L1108" s="68">
        <v>67.237261146496806</v>
      </c>
    </row>
    <row r="1109" spans="1:12" x14ac:dyDescent="0.2">
      <c r="A1109" s="72" t="s">
        <v>2036</v>
      </c>
      <c r="B1109" s="66" t="s">
        <v>2472</v>
      </c>
      <c r="C1109" s="67">
        <v>47</v>
      </c>
      <c r="D1109" s="67" t="s">
        <v>345</v>
      </c>
      <c r="E1109" s="71">
        <v>8.2105523921313095E-2</v>
      </c>
      <c r="F1109" s="68">
        <v>10.3503184713376</v>
      </c>
      <c r="G1109" s="71">
        <v>0.24577618828293701</v>
      </c>
      <c r="H1109" s="68">
        <v>17.476114649681499</v>
      </c>
      <c r="I1109" s="71">
        <v>5.4038348100181603E-4</v>
      </c>
      <c r="J1109" s="68">
        <v>6.2898089171974503</v>
      </c>
      <c r="K1109" s="71">
        <v>0</v>
      </c>
      <c r="L1109" s="68">
        <v>67.237261146496806</v>
      </c>
    </row>
    <row r="1110" spans="1:12" x14ac:dyDescent="0.2">
      <c r="A1110" s="72" t="s">
        <v>2473</v>
      </c>
      <c r="B1110" s="66" t="s">
        <v>2474</v>
      </c>
      <c r="C1110" s="67">
        <v>47</v>
      </c>
      <c r="D1110" s="67" t="s">
        <v>345</v>
      </c>
      <c r="E1110" s="71">
        <v>8.0349428942289705E-2</v>
      </c>
      <c r="F1110" s="68">
        <v>7.1656050955413999</v>
      </c>
      <c r="G1110" s="71">
        <v>0.24074084652012401</v>
      </c>
      <c r="H1110" s="68">
        <v>12.9777070063694</v>
      </c>
      <c r="I1110" s="71">
        <v>3.0744030674557699E-4</v>
      </c>
      <c r="J1110" s="68">
        <v>3.4633757961783398</v>
      </c>
      <c r="K1110" s="71">
        <v>0</v>
      </c>
      <c r="L1110" s="68">
        <v>67.237261146496806</v>
      </c>
    </row>
    <row r="1111" spans="1:12" x14ac:dyDescent="0.2">
      <c r="A1111" s="72" t="s">
        <v>2475</v>
      </c>
      <c r="B1111" s="66" t="s">
        <v>2476</v>
      </c>
      <c r="C1111" s="67">
        <v>47</v>
      </c>
      <c r="D1111" s="67" t="s">
        <v>345</v>
      </c>
      <c r="E1111" s="71">
        <v>7.9313060521306794E-2</v>
      </c>
      <c r="F1111" s="68">
        <v>5.9713375796178303</v>
      </c>
      <c r="G1111" s="71">
        <v>0.23739603063564499</v>
      </c>
      <c r="H1111" s="68">
        <v>11.1066878980892</v>
      </c>
      <c r="I1111" s="71">
        <v>5.43150928275264E-4</v>
      </c>
      <c r="J1111" s="68">
        <v>6.3694267515923597</v>
      </c>
      <c r="K1111" s="71">
        <v>0</v>
      </c>
      <c r="L1111" s="68">
        <v>67.237261146496806</v>
      </c>
    </row>
    <row r="1112" spans="1:12" x14ac:dyDescent="0.2">
      <c r="A1112" s="72" t="s">
        <v>2477</v>
      </c>
      <c r="B1112" s="66" t="s">
        <v>2478</v>
      </c>
      <c r="C1112" s="67">
        <v>47</v>
      </c>
      <c r="D1112" s="67" t="s">
        <v>345</v>
      </c>
      <c r="E1112" s="71">
        <v>7.6399660891703206E-2</v>
      </c>
      <c r="F1112" s="68">
        <v>4.2993630573248396</v>
      </c>
      <c r="G1112" s="71">
        <v>0.229007971798183</v>
      </c>
      <c r="H1112" s="68">
        <v>7.6035031847133796</v>
      </c>
      <c r="I1112" s="71">
        <v>1.9101087692667901E-4</v>
      </c>
      <c r="J1112" s="68">
        <v>1.95063694267516</v>
      </c>
      <c r="K1112" s="71">
        <v>0</v>
      </c>
      <c r="L1112" s="68">
        <v>67.237261146496806</v>
      </c>
    </row>
    <row r="1113" spans="1:12" x14ac:dyDescent="0.2">
      <c r="A1113" s="72" t="s">
        <v>2479</v>
      </c>
      <c r="B1113" s="66" t="s">
        <v>2480</v>
      </c>
      <c r="C1113" s="67">
        <v>47</v>
      </c>
      <c r="D1113" s="67" t="s">
        <v>345</v>
      </c>
      <c r="E1113" s="71">
        <v>6.8227352865776997E-2</v>
      </c>
      <c r="F1113" s="68">
        <v>1.67197452229299</v>
      </c>
      <c r="G1113" s="71">
        <v>0.204337691357794</v>
      </c>
      <c r="H1113" s="68">
        <v>3.30414012738854</v>
      </c>
      <c r="I1113" s="71">
        <v>3.4436723953725997E-4</v>
      </c>
      <c r="J1113" s="68">
        <v>3.98089171974522</v>
      </c>
      <c r="K1113" s="71">
        <v>0</v>
      </c>
      <c r="L1113" s="68">
        <v>67.237261146496806</v>
      </c>
    </row>
    <row r="1114" spans="1:12" x14ac:dyDescent="0.2">
      <c r="A1114" s="72" t="s">
        <v>2481</v>
      </c>
      <c r="B1114" s="66" t="s">
        <v>2482</v>
      </c>
      <c r="C1114" s="67">
        <v>47</v>
      </c>
      <c r="D1114" s="67" t="s">
        <v>345</v>
      </c>
      <c r="E1114" s="71">
        <v>8.0804651924076404E-2</v>
      </c>
      <c r="F1114" s="68">
        <v>8.1608280254777092</v>
      </c>
      <c r="G1114" s="71">
        <v>0.24090657223062401</v>
      </c>
      <c r="H1114" s="68">
        <v>13.256369426751601</v>
      </c>
      <c r="I1114" s="71">
        <v>1.5073835416057101E-3</v>
      </c>
      <c r="J1114" s="68">
        <v>18.113057324840799</v>
      </c>
      <c r="K1114" s="71">
        <v>0</v>
      </c>
      <c r="L1114" s="68">
        <v>67.237261146496806</v>
      </c>
    </row>
    <row r="1115" spans="1:12" x14ac:dyDescent="0.2">
      <c r="A1115" s="72" t="s">
        <v>2483</v>
      </c>
      <c r="B1115" s="66" t="s">
        <v>2484</v>
      </c>
      <c r="C1115" s="67">
        <v>47</v>
      </c>
      <c r="D1115" s="67" t="s">
        <v>345</v>
      </c>
      <c r="E1115" s="71">
        <v>0.102900063574995</v>
      </c>
      <c r="F1115" s="68">
        <v>66.122611464968102</v>
      </c>
      <c r="G1115" s="71">
        <v>0.29493985053601401</v>
      </c>
      <c r="H1115" s="68">
        <v>80.692675159235705</v>
      </c>
      <c r="I1115" s="71">
        <v>1.37603401889716E-2</v>
      </c>
      <c r="J1115" s="68">
        <v>64.052547770700599</v>
      </c>
      <c r="K1115" s="71">
        <v>0</v>
      </c>
      <c r="L1115" s="68">
        <v>67.237261146496806</v>
      </c>
    </row>
    <row r="1116" spans="1:12" x14ac:dyDescent="0.2">
      <c r="A1116" s="72" t="s">
        <v>2485</v>
      </c>
      <c r="B1116" s="66" t="s">
        <v>2486</v>
      </c>
      <c r="C1116" s="67">
        <v>47</v>
      </c>
      <c r="D1116" s="67" t="s">
        <v>345</v>
      </c>
      <c r="E1116" s="71">
        <v>8.2001308419969096E-2</v>
      </c>
      <c r="F1116" s="68">
        <v>10.1910828025478</v>
      </c>
      <c r="G1116" s="71">
        <v>0.24525218146842401</v>
      </c>
      <c r="H1116" s="68">
        <v>16.998407643312099</v>
      </c>
      <c r="I1116" s="71">
        <v>7.5174379148331902E-4</v>
      </c>
      <c r="J1116" s="68">
        <v>9.4745222929936297</v>
      </c>
      <c r="K1116" s="71">
        <v>0</v>
      </c>
      <c r="L1116" s="68">
        <v>67.237261146496806</v>
      </c>
    </row>
    <row r="1117" spans="1:12" x14ac:dyDescent="0.2">
      <c r="A1117" s="72" t="s">
        <v>2487</v>
      </c>
      <c r="B1117" s="66" t="s">
        <v>2488</v>
      </c>
      <c r="C1117" s="67">
        <v>47</v>
      </c>
      <c r="D1117" s="67" t="s">
        <v>345</v>
      </c>
      <c r="E1117" s="71">
        <v>0.113500427237842</v>
      </c>
      <c r="F1117" s="68">
        <v>73.407643312101897</v>
      </c>
      <c r="G1117" s="71">
        <v>0.30911997454839701</v>
      </c>
      <c r="H1117" s="68">
        <v>83.957006369426793</v>
      </c>
      <c r="I1117" s="71">
        <v>3.1381307165129602E-2</v>
      </c>
      <c r="J1117" s="68">
        <v>79.259554140127406</v>
      </c>
      <c r="K1117" s="71">
        <v>0</v>
      </c>
      <c r="L1117" s="68">
        <v>67.237261146496806</v>
      </c>
    </row>
    <row r="1118" spans="1:12" x14ac:dyDescent="0.2">
      <c r="A1118" s="72" t="s">
        <v>2489</v>
      </c>
      <c r="B1118" s="66" t="s">
        <v>2490</v>
      </c>
      <c r="C1118" s="67">
        <v>47</v>
      </c>
      <c r="D1118" s="67" t="s">
        <v>345</v>
      </c>
      <c r="E1118" s="71">
        <v>8.6036030231957994E-2</v>
      </c>
      <c r="F1118" s="68">
        <v>36.982484076433103</v>
      </c>
      <c r="G1118" s="71">
        <v>0.223937442853712</v>
      </c>
      <c r="H1118" s="68">
        <v>6.5286624203821697</v>
      </c>
      <c r="I1118" s="71">
        <v>3.4170647842161998E-2</v>
      </c>
      <c r="J1118" s="68">
        <v>80.334394904458605</v>
      </c>
      <c r="K1118" s="71">
        <v>0</v>
      </c>
      <c r="L1118" s="68">
        <v>67.237261146496806</v>
      </c>
    </row>
    <row r="1119" spans="1:12" x14ac:dyDescent="0.2">
      <c r="A1119" s="72" t="s">
        <v>2491</v>
      </c>
      <c r="B1119" s="66" t="s">
        <v>2492</v>
      </c>
      <c r="C1119" s="67">
        <v>47</v>
      </c>
      <c r="D1119" s="67" t="s">
        <v>345</v>
      </c>
      <c r="E1119" s="71">
        <v>8.2802572873077795E-2</v>
      </c>
      <c r="F1119" s="68">
        <v>11.664012738853501</v>
      </c>
      <c r="G1119" s="71">
        <v>0.24646352158520701</v>
      </c>
      <c r="H1119" s="68">
        <v>18.152866242038201</v>
      </c>
      <c r="I1119" s="71">
        <v>1.9441970340260801E-3</v>
      </c>
      <c r="J1119" s="68">
        <v>22.1735668789809</v>
      </c>
      <c r="K1119" s="71">
        <v>0</v>
      </c>
      <c r="L1119" s="68">
        <v>67.237261146496806</v>
      </c>
    </row>
    <row r="1120" spans="1:12" x14ac:dyDescent="0.2">
      <c r="A1120" s="72" t="s">
        <v>1279</v>
      </c>
      <c r="B1120" s="66" t="s">
        <v>2493</v>
      </c>
      <c r="C1120" s="67">
        <v>47</v>
      </c>
      <c r="D1120" s="67" t="s">
        <v>345</v>
      </c>
      <c r="E1120" s="71">
        <v>8.1530308907295498E-2</v>
      </c>
      <c r="F1120" s="68">
        <v>9.5143312101910809</v>
      </c>
      <c r="G1120" s="71">
        <v>0.24374197573453199</v>
      </c>
      <c r="H1120" s="68">
        <v>15.843949044585999</v>
      </c>
      <c r="I1120" s="71">
        <v>8.4895098735430705E-4</v>
      </c>
      <c r="J1120" s="68">
        <v>10.828025477707</v>
      </c>
      <c r="K1120" s="71">
        <v>0</v>
      </c>
      <c r="L1120" s="68">
        <v>67.237261146496806</v>
      </c>
    </row>
    <row r="1121" spans="1:12" x14ac:dyDescent="0.2">
      <c r="A1121" s="72" t="s">
        <v>2494</v>
      </c>
      <c r="B1121" s="66" t="s">
        <v>2495</v>
      </c>
      <c r="C1121" s="67">
        <v>47</v>
      </c>
      <c r="D1121" s="67" t="s">
        <v>345</v>
      </c>
      <c r="E1121" s="71">
        <v>8.1945728753228197E-2</v>
      </c>
      <c r="F1121" s="68">
        <v>10.1114649681529</v>
      </c>
      <c r="G1121" s="71">
        <v>0.24356106840604899</v>
      </c>
      <c r="H1121" s="68">
        <v>15.605095541401299</v>
      </c>
      <c r="I1121" s="71">
        <v>2.2761178536357101E-3</v>
      </c>
      <c r="J1121" s="68">
        <v>24.7611464968153</v>
      </c>
      <c r="K1121" s="71">
        <v>0</v>
      </c>
      <c r="L1121" s="68">
        <v>67.237261146496806</v>
      </c>
    </row>
    <row r="1122" spans="1:12" x14ac:dyDescent="0.2">
      <c r="A1122" s="72" t="s">
        <v>775</v>
      </c>
      <c r="B1122" s="66" t="s">
        <v>2496</v>
      </c>
      <c r="C1122" s="67">
        <v>47</v>
      </c>
      <c r="D1122" s="67" t="s">
        <v>345</v>
      </c>
      <c r="E1122" s="71">
        <v>8.1169782765433102E-2</v>
      </c>
      <c r="F1122" s="68">
        <v>8.7579617834394892</v>
      </c>
      <c r="G1122" s="71">
        <v>0.242872600700866</v>
      </c>
      <c r="H1122" s="68">
        <v>14.928343949044599</v>
      </c>
      <c r="I1122" s="71">
        <v>6.3674759543355002E-4</v>
      </c>
      <c r="J1122" s="68">
        <v>8.0812101910827998</v>
      </c>
      <c r="K1122" s="71">
        <v>0</v>
      </c>
      <c r="L1122" s="68">
        <v>67.237261146496806</v>
      </c>
    </row>
    <row r="1123" spans="1:12" x14ac:dyDescent="0.2">
      <c r="A1123" s="72" t="s">
        <v>2497</v>
      </c>
      <c r="B1123" s="66" t="s">
        <v>2498</v>
      </c>
      <c r="C1123" s="67">
        <v>47</v>
      </c>
      <c r="D1123" s="67" t="s">
        <v>345</v>
      </c>
      <c r="E1123" s="71">
        <v>8.0427481257368996E-2</v>
      </c>
      <c r="F1123" s="68">
        <v>7.3248407643312099</v>
      </c>
      <c r="G1123" s="71">
        <v>0.24019869229205901</v>
      </c>
      <c r="H1123" s="68">
        <v>12.579617834394901</v>
      </c>
      <c r="I1123" s="71">
        <v>1.08375148004803E-3</v>
      </c>
      <c r="J1123" s="68">
        <v>13.4156050955414</v>
      </c>
      <c r="K1123" s="71">
        <v>0</v>
      </c>
      <c r="L1123" s="68">
        <v>67.237261146496806</v>
      </c>
    </row>
    <row r="1124" spans="1:12" x14ac:dyDescent="0.2">
      <c r="A1124" s="72" t="s">
        <v>2499</v>
      </c>
      <c r="B1124" s="66" t="s">
        <v>2500</v>
      </c>
      <c r="C1124" s="67">
        <v>47</v>
      </c>
      <c r="D1124" s="67" t="s">
        <v>345</v>
      </c>
      <c r="E1124" s="71">
        <v>8.2398463959593493E-2</v>
      </c>
      <c r="F1124" s="68">
        <v>11.1464968152866</v>
      </c>
      <c r="G1124" s="71">
        <v>0.247153690582261</v>
      </c>
      <c r="H1124" s="68">
        <v>19.187898089171998</v>
      </c>
      <c r="I1124" s="71">
        <v>4.1701296519132699E-5</v>
      </c>
      <c r="J1124" s="68">
        <v>0.59713375796178303</v>
      </c>
      <c r="K1124" s="71">
        <v>0</v>
      </c>
      <c r="L1124" s="68">
        <v>67.237261146496806</v>
      </c>
    </row>
    <row r="1125" spans="1:12" x14ac:dyDescent="0.2">
      <c r="A1125" s="72" t="s">
        <v>2501</v>
      </c>
      <c r="B1125" s="66" t="s">
        <v>2502</v>
      </c>
      <c r="C1125" s="67">
        <v>47</v>
      </c>
      <c r="D1125" s="67" t="s">
        <v>345</v>
      </c>
      <c r="E1125" s="71">
        <v>7.8771272260665104E-2</v>
      </c>
      <c r="F1125" s="68">
        <v>5.61305732484076</v>
      </c>
      <c r="G1125" s="71">
        <v>0.23594255526660299</v>
      </c>
      <c r="H1125" s="68">
        <v>10.071656050955401</v>
      </c>
      <c r="I1125" s="71">
        <v>3.7126151539179398E-4</v>
      </c>
      <c r="J1125" s="68">
        <v>4.4585987261146496</v>
      </c>
      <c r="K1125" s="71">
        <v>0</v>
      </c>
      <c r="L1125" s="68">
        <v>67.237261146496806</v>
      </c>
    </row>
    <row r="1126" spans="1:12" x14ac:dyDescent="0.2">
      <c r="A1126" s="72" t="s">
        <v>2503</v>
      </c>
      <c r="B1126" s="66" t="s">
        <v>2504</v>
      </c>
      <c r="C1126" s="67">
        <v>47</v>
      </c>
      <c r="D1126" s="67" t="s">
        <v>345</v>
      </c>
      <c r="E1126" s="71">
        <v>7.2498715953704995E-2</v>
      </c>
      <c r="F1126" s="68">
        <v>2.7070063694267499</v>
      </c>
      <c r="G1126" s="71">
        <v>0.21728077195356299</v>
      </c>
      <c r="H1126" s="68">
        <v>4.8964968152866204</v>
      </c>
      <c r="I1126" s="71">
        <v>2.1537590755193E-4</v>
      </c>
      <c r="J1126" s="68">
        <v>2.2292993630573199</v>
      </c>
      <c r="K1126" s="71">
        <v>0</v>
      </c>
      <c r="L1126" s="68">
        <v>67.237261146496806</v>
      </c>
    </row>
    <row r="1127" spans="1:12" x14ac:dyDescent="0.2">
      <c r="A1127" s="72" t="s">
        <v>2505</v>
      </c>
      <c r="B1127" s="66" t="s">
        <v>2506</v>
      </c>
      <c r="C1127" s="67">
        <v>47</v>
      </c>
      <c r="D1127" s="67" t="s">
        <v>345</v>
      </c>
      <c r="E1127" s="71">
        <v>8.0666100758576595E-2</v>
      </c>
      <c r="F1127" s="68">
        <v>7.7627388535031798</v>
      </c>
      <c r="G1127" s="71">
        <v>0.235470722089238</v>
      </c>
      <c r="H1127" s="68">
        <v>9.9124203821655996</v>
      </c>
      <c r="I1127" s="71">
        <v>6.5275801864915304E-3</v>
      </c>
      <c r="J1127" s="68">
        <v>47.691082802547797</v>
      </c>
      <c r="K1127" s="71">
        <v>0</v>
      </c>
      <c r="L1127" s="68">
        <v>67.237261146496806</v>
      </c>
    </row>
    <row r="1128" spans="1:12" x14ac:dyDescent="0.2">
      <c r="A1128" s="72" t="s">
        <v>2507</v>
      </c>
      <c r="B1128" s="66" t="s">
        <v>2508</v>
      </c>
      <c r="C1128" s="67">
        <v>47</v>
      </c>
      <c r="D1128" s="67" t="s">
        <v>345</v>
      </c>
      <c r="E1128" s="71">
        <v>8.3047706673137003E-2</v>
      </c>
      <c r="F1128" s="68">
        <v>12.539808917197499</v>
      </c>
      <c r="G1128" s="71">
        <v>0.247018719416643</v>
      </c>
      <c r="H1128" s="68">
        <v>18.909235668789801</v>
      </c>
      <c r="I1128" s="71">
        <v>2.12440060276809E-3</v>
      </c>
      <c r="J1128" s="68">
        <v>23.845541401273898</v>
      </c>
      <c r="K1128" s="71">
        <v>0</v>
      </c>
      <c r="L1128" s="68">
        <v>67.237261146496806</v>
      </c>
    </row>
    <row r="1129" spans="1:12" x14ac:dyDescent="0.2">
      <c r="A1129" s="72" t="s">
        <v>2509</v>
      </c>
      <c r="B1129" s="66" t="s">
        <v>2510</v>
      </c>
      <c r="C1129" s="67">
        <v>47</v>
      </c>
      <c r="D1129" s="67" t="s">
        <v>345</v>
      </c>
      <c r="E1129" s="71">
        <v>8.1461541074289101E-2</v>
      </c>
      <c r="F1129" s="68">
        <v>9.4347133757961803</v>
      </c>
      <c r="G1129" s="71">
        <v>0.24314254374500199</v>
      </c>
      <c r="H1129" s="68">
        <v>15.2468152866242</v>
      </c>
      <c r="I1129" s="71">
        <v>1.24207947786562E-3</v>
      </c>
      <c r="J1129" s="68">
        <v>15.4458598726115</v>
      </c>
      <c r="K1129" s="71">
        <v>0</v>
      </c>
      <c r="L1129" s="68">
        <v>67.237261146496806</v>
      </c>
    </row>
    <row r="1130" spans="1:12" x14ac:dyDescent="0.2">
      <c r="A1130" s="72" t="s">
        <v>2511</v>
      </c>
      <c r="B1130" s="66" t="s">
        <v>2512</v>
      </c>
      <c r="C1130" s="67">
        <v>47</v>
      </c>
      <c r="D1130" s="67" t="s">
        <v>345</v>
      </c>
      <c r="E1130" s="71">
        <v>8.1564422056348895E-2</v>
      </c>
      <c r="F1130" s="68">
        <v>9.5541401273885391</v>
      </c>
      <c r="G1130" s="71">
        <v>0.24422968732137301</v>
      </c>
      <c r="H1130" s="68">
        <v>16.082802547770701</v>
      </c>
      <c r="I1130" s="71">
        <v>4.6357884767337098E-4</v>
      </c>
      <c r="J1130" s="68">
        <v>5.61305732484076</v>
      </c>
      <c r="K1130" s="71">
        <v>0</v>
      </c>
      <c r="L1130" s="68">
        <v>67.237261146496806</v>
      </c>
    </row>
    <row r="1131" spans="1:12" x14ac:dyDescent="0.2">
      <c r="A1131" s="72" t="s">
        <v>2513</v>
      </c>
      <c r="B1131" s="66" t="s">
        <v>2514</v>
      </c>
      <c r="C1131" s="67">
        <v>47</v>
      </c>
      <c r="D1131" s="67" t="s">
        <v>345</v>
      </c>
      <c r="E1131" s="71">
        <v>8.0601226272362395E-2</v>
      </c>
      <c r="F1131" s="68">
        <v>7.6433121019108299</v>
      </c>
      <c r="G1131" s="71">
        <v>0.23909283357890199</v>
      </c>
      <c r="H1131" s="68">
        <v>11.902866242038201</v>
      </c>
      <c r="I1131" s="71">
        <v>2.7108452381855298E-3</v>
      </c>
      <c r="J1131" s="68">
        <v>27.746815286624201</v>
      </c>
      <c r="K1131" s="71">
        <v>0</v>
      </c>
      <c r="L1131" s="68">
        <v>67.237261146496806</v>
      </c>
    </row>
    <row r="1132" spans="1:12" x14ac:dyDescent="0.2">
      <c r="A1132" s="72" t="s">
        <v>2515</v>
      </c>
      <c r="B1132" s="66" t="s">
        <v>2516</v>
      </c>
      <c r="C1132" s="67">
        <v>47</v>
      </c>
      <c r="D1132" s="67" t="s">
        <v>345</v>
      </c>
      <c r="E1132" s="71">
        <v>0.102264979103131</v>
      </c>
      <c r="F1132" s="68">
        <v>65.485668789808898</v>
      </c>
      <c r="G1132" s="71">
        <v>0.30492000425918903</v>
      </c>
      <c r="H1132" s="68">
        <v>83.359872611464993</v>
      </c>
      <c r="I1132" s="71">
        <v>1.8749330502021301E-3</v>
      </c>
      <c r="J1132" s="68">
        <v>21.218152866242001</v>
      </c>
      <c r="K1132" s="71">
        <v>0</v>
      </c>
      <c r="L1132" s="68">
        <v>67.237261146496806</v>
      </c>
    </row>
    <row r="1133" spans="1:12" x14ac:dyDescent="0.2">
      <c r="A1133" s="72" t="s">
        <v>2451</v>
      </c>
      <c r="B1133" s="66" t="s">
        <v>2517</v>
      </c>
      <c r="C1133" s="67">
        <v>47</v>
      </c>
      <c r="D1133" s="67" t="s">
        <v>345</v>
      </c>
      <c r="E1133" s="71">
        <v>8.1959125006356104E-2</v>
      </c>
      <c r="F1133" s="68">
        <v>10.1512738853503</v>
      </c>
      <c r="G1133" s="71">
        <v>0.24505936499167399</v>
      </c>
      <c r="H1133" s="68">
        <v>16.759554140127399</v>
      </c>
      <c r="I1133" s="71">
        <v>8.1801002739490696E-4</v>
      </c>
      <c r="J1133" s="68">
        <v>10.4299363057325</v>
      </c>
      <c r="K1133" s="71">
        <v>0</v>
      </c>
      <c r="L1133" s="68">
        <v>67.237261146496806</v>
      </c>
    </row>
    <row r="1134" spans="1:12" x14ac:dyDescent="0.2">
      <c r="A1134" s="72" t="s">
        <v>2518</v>
      </c>
      <c r="B1134" s="66" t="s">
        <v>2519</v>
      </c>
      <c r="C1134" s="67">
        <v>47</v>
      </c>
      <c r="D1134" s="67" t="s">
        <v>345</v>
      </c>
      <c r="E1134" s="71">
        <v>8.1601657299307698E-2</v>
      </c>
      <c r="F1134" s="68">
        <v>9.6337579617834397</v>
      </c>
      <c r="G1134" s="71">
        <v>0.22269715482680699</v>
      </c>
      <c r="H1134" s="68">
        <v>6.3694267515923597</v>
      </c>
      <c r="I1134" s="71">
        <v>2.2107817071115799E-2</v>
      </c>
      <c r="J1134" s="68">
        <v>73.009554140127406</v>
      </c>
      <c r="K1134" s="71">
        <v>0</v>
      </c>
      <c r="L1134" s="68">
        <v>67.237261146496806</v>
      </c>
    </row>
    <row r="1135" spans="1:12" x14ac:dyDescent="0.2">
      <c r="A1135" s="72" t="s">
        <v>2520</v>
      </c>
      <c r="B1135" s="66" t="s">
        <v>2521</v>
      </c>
      <c r="C1135" s="67">
        <v>47</v>
      </c>
      <c r="D1135" s="67" t="s">
        <v>345</v>
      </c>
      <c r="E1135" s="71">
        <v>8.6714741069826101E-2</v>
      </c>
      <c r="F1135" s="68">
        <v>40.2070063694268</v>
      </c>
      <c r="G1135" s="71">
        <v>0.24971984919127099</v>
      </c>
      <c r="H1135" s="68">
        <v>23.5270700636943</v>
      </c>
      <c r="I1135" s="71">
        <v>1.04243740182075E-2</v>
      </c>
      <c r="J1135" s="68">
        <v>58.280254777070098</v>
      </c>
      <c r="K1135" s="71">
        <v>0</v>
      </c>
      <c r="L1135" s="68">
        <v>67.237261146496806</v>
      </c>
    </row>
    <row r="1136" spans="1:12" x14ac:dyDescent="0.2">
      <c r="A1136" s="72" t="s">
        <v>2522</v>
      </c>
      <c r="B1136" s="66" t="s">
        <v>2523</v>
      </c>
      <c r="C1136" s="67">
        <v>47</v>
      </c>
      <c r="D1136" s="67" t="s">
        <v>345</v>
      </c>
      <c r="E1136" s="71">
        <v>8.3799591016683606E-2</v>
      </c>
      <c r="F1136" s="68">
        <v>20.262738853503201</v>
      </c>
      <c r="G1136" s="71">
        <v>0.24945980501130899</v>
      </c>
      <c r="H1136" s="68">
        <v>22.9299363057325</v>
      </c>
      <c r="I1136" s="71">
        <v>1.9389680387413601E-3</v>
      </c>
      <c r="J1136" s="68">
        <v>22.014331210191099</v>
      </c>
      <c r="K1136" s="71">
        <v>0</v>
      </c>
      <c r="L1136" s="68">
        <v>67.237261146496806</v>
      </c>
    </row>
    <row r="1137" spans="1:12" x14ac:dyDescent="0.2">
      <c r="A1137" s="72" t="s">
        <v>2524</v>
      </c>
      <c r="B1137" s="66" t="s">
        <v>2525</v>
      </c>
      <c r="C1137" s="67">
        <v>47</v>
      </c>
      <c r="D1137" s="67" t="s">
        <v>345</v>
      </c>
      <c r="E1137" s="71">
        <v>8.4160560020033998E-2</v>
      </c>
      <c r="F1137" s="68">
        <v>24.164012738853501</v>
      </c>
      <c r="G1137" s="71">
        <v>0.24135615748226699</v>
      </c>
      <c r="H1137" s="68">
        <v>13.734076433121</v>
      </c>
      <c r="I1137" s="71">
        <v>1.1125522577834701E-2</v>
      </c>
      <c r="J1137" s="68">
        <v>59.474522292993598</v>
      </c>
      <c r="K1137" s="71">
        <v>0</v>
      </c>
      <c r="L1137" s="68">
        <v>67.237261146496806</v>
      </c>
    </row>
    <row r="1138" spans="1:12" x14ac:dyDescent="0.2">
      <c r="A1138" s="72" t="s">
        <v>2526</v>
      </c>
      <c r="B1138" s="66" t="s">
        <v>2527</v>
      </c>
      <c r="C1138" s="67">
        <v>47</v>
      </c>
      <c r="D1138" s="67" t="s">
        <v>345</v>
      </c>
      <c r="E1138" s="71">
        <v>9.5757889635898194E-2</v>
      </c>
      <c r="F1138" s="68">
        <v>58.797770700636903</v>
      </c>
      <c r="G1138" s="71">
        <v>0.249437997065697</v>
      </c>
      <c r="H1138" s="68">
        <v>22.890127388534999</v>
      </c>
      <c r="I1138" s="71">
        <v>3.7835671841997397E-2</v>
      </c>
      <c r="J1138" s="68">
        <v>81.528662420382204</v>
      </c>
      <c r="K1138" s="71">
        <v>0</v>
      </c>
      <c r="L1138" s="68">
        <v>67.237261146496806</v>
      </c>
    </row>
    <row r="1139" spans="1:12" x14ac:dyDescent="0.2">
      <c r="A1139" s="72" t="s">
        <v>2528</v>
      </c>
      <c r="B1139" s="66" t="s">
        <v>2529</v>
      </c>
      <c r="C1139" s="67">
        <v>47</v>
      </c>
      <c r="D1139" s="67" t="s">
        <v>345</v>
      </c>
      <c r="E1139" s="71">
        <v>8.4871011849755096E-2</v>
      </c>
      <c r="F1139" s="68">
        <v>29.737261146496799</v>
      </c>
      <c r="G1139" s="71">
        <v>0.24081851597436099</v>
      </c>
      <c r="H1139" s="68">
        <v>13.097133757961799</v>
      </c>
      <c r="I1139" s="71">
        <v>1.37945195749039E-2</v>
      </c>
      <c r="J1139" s="68">
        <v>64.171974522292999</v>
      </c>
      <c r="K1139" s="71">
        <v>0</v>
      </c>
      <c r="L1139" s="68">
        <v>67.237261146496806</v>
      </c>
    </row>
    <row r="1140" spans="1:12" x14ac:dyDescent="0.2">
      <c r="A1140" s="72" t="s">
        <v>2530</v>
      </c>
      <c r="B1140" s="66" t="s">
        <v>2531</v>
      </c>
      <c r="C1140" s="67">
        <v>47</v>
      </c>
      <c r="D1140" s="67" t="s">
        <v>345</v>
      </c>
      <c r="E1140" s="71">
        <v>0.129379852791356</v>
      </c>
      <c r="F1140" s="68">
        <v>80.135350318471296</v>
      </c>
      <c r="G1140" s="71">
        <v>0.38059471769657299</v>
      </c>
      <c r="H1140" s="68">
        <v>92.316878980891701</v>
      </c>
      <c r="I1140" s="71">
        <v>7.5448406774961197E-3</v>
      </c>
      <c r="J1140" s="68">
        <v>50.796178343949101</v>
      </c>
      <c r="K1140" s="71">
        <v>0</v>
      </c>
      <c r="L1140" s="68">
        <v>67.237261146496806</v>
      </c>
    </row>
    <row r="1141" spans="1:12" x14ac:dyDescent="0.2">
      <c r="A1141" s="72" t="s">
        <v>2532</v>
      </c>
      <c r="B1141" s="66" t="s">
        <v>2533</v>
      </c>
      <c r="C1141" s="67">
        <v>47</v>
      </c>
      <c r="D1141" s="67" t="s">
        <v>345</v>
      </c>
      <c r="E1141" s="71">
        <v>9.1552676740354805E-2</v>
      </c>
      <c r="F1141" s="68">
        <v>52.906050955414003</v>
      </c>
      <c r="G1141" s="71">
        <v>0.24628941996735501</v>
      </c>
      <c r="H1141" s="68">
        <v>17.874203821656</v>
      </c>
      <c r="I1141" s="71">
        <v>2.8368610253709702E-2</v>
      </c>
      <c r="J1141" s="68">
        <v>77.109872611464993</v>
      </c>
      <c r="K1141" s="71">
        <v>0</v>
      </c>
      <c r="L1141" s="68">
        <v>67.237261146496806</v>
      </c>
    </row>
    <row r="1142" spans="1:12" x14ac:dyDescent="0.2">
      <c r="A1142" s="72" t="s">
        <v>2534</v>
      </c>
      <c r="B1142" s="66" t="s">
        <v>2535</v>
      </c>
      <c r="C1142" s="67">
        <v>47</v>
      </c>
      <c r="D1142" s="67" t="s">
        <v>345</v>
      </c>
      <c r="E1142" s="71">
        <v>9.4810924319355394E-2</v>
      </c>
      <c r="F1142" s="68">
        <v>57.484076433120997</v>
      </c>
      <c r="G1142" s="71">
        <v>0.245142483729265</v>
      </c>
      <c r="H1142" s="68">
        <v>16.878980891719699</v>
      </c>
      <c r="I1142" s="71">
        <v>3.9290289228801602E-2</v>
      </c>
      <c r="J1142" s="68">
        <v>82.364649681528704</v>
      </c>
      <c r="K1142" s="71">
        <v>0</v>
      </c>
      <c r="L1142" s="68">
        <v>67.237261146496806</v>
      </c>
    </row>
    <row r="1143" spans="1:12" x14ac:dyDescent="0.2">
      <c r="A1143" s="72" t="s">
        <v>1319</v>
      </c>
      <c r="B1143" s="66" t="s">
        <v>2536</v>
      </c>
      <c r="C1143" s="67">
        <v>47</v>
      </c>
      <c r="D1143" s="67" t="s">
        <v>345</v>
      </c>
      <c r="E1143" s="71">
        <v>7.4201291760399204E-2</v>
      </c>
      <c r="F1143" s="68">
        <v>3.26433121019108</v>
      </c>
      <c r="G1143" s="71">
        <v>0.215938428802636</v>
      </c>
      <c r="H1143" s="68">
        <v>4.7372611464968202</v>
      </c>
      <c r="I1143" s="71">
        <v>6.6654464785613496E-3</v>
      </c>
      <c r="J1143" s="68">
        <v>48.089171974522301</v>
      </c>
      <c r="K1143" s="71">
        <v>0</v>
      </c>
      <c r="L1143" s="68">
        <v>67.237261146496806</v>
      </c>
    </row>
    <row r="1144" spans="1:12" x14ac:dyDescent="0.2">
      <c r="A1144" s="72" t="s">
        <v>2537</v>
      </c>
      <c r="B1144" s="66" t="s">
        <v>2538</v>
      </c>
      <c r="C1144" s="67">
        <v>47</v>
      </c>
      <c r="D1144" s="67" t="s">
        <v>345</v>
      </c>
      <c r="E1144" s="71">
        <v>8.5634496819167599E-2</v>
      </c>
      <c r="F1144" s="68">
        <v>34.992038216560502</v>
      </c>
      <c r="G1144" s="71">
        <v>0.24362798731698301</v>
      </c>
      <c r="H1144" s="68">
        <v>15.724522292993599</v>
      </c>
      <c r="I1144" s="71">
        <v>1.3275503140519699E-2</v>
      </c>
      <c r="J1144" s="68">
        <v>63.097133757961799</v>
      </c>
      <c r="K1144" s="71">
        <v>0</v>
      </c>
      <c r="L1144" s="68">
        <v>67.237261146496806</v>
      </c>
    </row>
    <row r="1145" spans="1:12" x14ac:dyDescent="0.2">
      <c r="A1145" s="72" t="s">
        <v>2539</v>
      </c>
      <c r="B1145" s="66" t="s">
        <v>2540</v>
      </c>
      <c r="C1145" s="67">
        <v>47</v>
      </c>
      <c r="D1145" s="67" t="s">
        <v>345</v>
      </c>
      <c r="E1145" s="71">
        <v>9.4031004744271895E-2</v>
      </c>
      <c r="F1145" s="68">
        <v>56.3694267515924</v>
      </c>
      <c r="G1145" s="71">
        <v>0.246652935278668</v>
      </c>
      <c r="H1145" s="68">
        <v>18.351910828025499</v>
      </c>
      <c r="I1145" s="71">
        <v>3.5440078954147601E-2</v>
      </c>
      <c r="J1145" s="68">
        <v>80.7722929936306</v>
      </c>
      <c r="K1145" s="71">
        <v>0</v>
      </c>
      <c r="L1145" s="68">
        <v>67.237261146496806</v>
      </c>
    </row>
    <row r="1146" spans="1:12" x14ac:dyDescent="0.2">
      <c r="A1146" s="72" t="s">
        <v>2541</v>
      </c>
      <c r="B1146" s="66" t="s">
        <v>2542</v>
      </c>
      <c r="C1146" s="67">
        <v>47</v>
      </c>
      <c r="D1146" s="67" t="s">
        <v>345</v>
      </c>
      <c r="E1146" s="71">
        <v>7.61613008268614E-2</v>
      </c>
      <c r="F1146" s="68">
        <v>4.1799363057324799</v>
      </c>
      <c r="G1146" s="71">
        <v>0.218441071064639</v>
      </c>
      <c r="H1146" s="68">
        <v>5.2547770700636898</v>
      </c>
      <c r="I1146" s="71">
        <v>1.00428314159448E-2</v>
      </c>
      <c r="J1146" s="68">
        <v>57.404458598726102</v>
      </c>
      <c r="K1146" s="71">
        <v>0</v>
      </c>
      <c r="L1146" s="68">
        <v>67.237261146496806</v>
      </c>
    </row>
    <row r="1147" spans="1:12" x14ac:dyDescent="0.2">
      <c r="A1147" s="72" t="s">
        <v>2543</v>
      </c>
      <c r="B1147" s="66" t="s">
        <v>2544</v>
      </c>
      <c r="C1147" s="67">
        <v>47</v>
      </c>
      <c r="D1147" s="67" t="s">
        <v>345</v>
      </c>
      <c r="E1147" s="71">
        <v>8.3948161294492493E-2</v>
      </c>
      <c r="F1147" s="68">
        <v>22.1735668789809</v>
      </c>
      <c r="G1147" s="71">
        <v>0.241162206548105</v>
      </c>
      <c r="H1147" s="68">
        <v>13.455414012738901</v>
      </c>
      <c r="I1147" s="71">
        <v>1.06822773353729E-2</v>
      </c>
      <c r="J1147" s="68">
        <v>58.797770700636903</v>
      </c>
      <c r="K1147" s="71">
        <v>0</v>
      </c>
      <c r="L1147" s="68">
        <v>67.237261146496806</v>
      </c>
    </row>
    <row r="1148" spans="1:12" x14ac:dyDescent="0.2">
      <c r="A1148" s="72" t="s">
        <v>2545</v>
      </c>
      <c r="B1148" s="66" t="s">
        <v>2546</v>
      </c>
      <c r="C1148" s="67">
        <v>47</v>
      </c>
      <c r="D1148" s="67" t="s">
        <v>345</v>
      </c>
      <c r="E1148" s="71">
        <v>8.2302301480363604E-2</v>
      </c>
      <c r="F1148" s="68">
        <v>10.8678343949045</v>
      </c>
      <c r="G1148" s="71">
        <v>0.24108281191698699</v>
      </c>
      <c r="H1148" s="68">
        <v>13.4156050955414</v>
      </c>
      <c r="I1148" s="71">
        <v>5.8240925241042404E-3</v>
      </c>
      <c r="J1148" s="68">
        <v>44.904458598726102</v>
      </c>
      <c r="K1148" s="71">
        <v>0</v>
      </c>
      <c r="L1148" s="68">
        <v>67.237261146496806</v>
      </c>
    </row>
    <row r="1149" spans="1:12" x14ac:dyDescent="0.2">
      <c r="A1149" s="72" t="s">
        <v>2547</v>
      </c>
      <c r="B1149" s="66" t="s">
        <v>2548</v>
      </c>
      <c r="C1149" s="67">
        <v>47</v>
      </c>
      <c r="D1149" s="67" t="s">
        <v>345</v>
      </c>
      <c r="E1149" s="71">
        <v>8.0053109858343199E-2</v>
      </c>
      <c r="F1149" s="68">
        <v>6.88694267515924</v>
      </c>
      <c r="G1149" s="71">
        <v>0.232349933740539</v>
      </c>
      <c r="H1149" s="68">
        <v>8.5191082802547804</v>
      </c>
      <c r="I1149" s="71">
        <v>7.8093958344903902E-3</v>
      </c>
      <c r="J1149" s="68">
        <v>51.671974522292999</v>
      </c>
      <c r="K1149" s="71">
        <v>0</v>
      </c>
      <c r="L1149" s="68">
        <v>67.237261146496806</v>
      </c>
    </row>
    <row r="1150" spans="1:12" x14ac:dyDescent="0.2">
      <c r="A1150" s="72" t="s">
        <v>2549</v>
      </c>
      <c r="B1150" s="66" t="s">
        <v>2550</v>
      </c>
      <c r="C1150" s="67">
        <v>47</v>
      </c>
      <c r="D1150" s="67" t="s">
        <v>345</v>
      </c>
      <c r="E1150" s="71">
        <v>9.7749355614935904E-2</v>
      </c>
      <c r="F1150" s="68">
        <v>61.425159235668801</v>
      </c>
      <c r="G1150" s="71">
        <v>0.230150125534128</v>
      </c>
      <c r="H1150" s="68">
        <v>7.9219745222929898</v>
      </c>
      <c r="I1150" s="71">
        <v>6.3097941310679195E-2</v>
      </c>
      <c r="J1150" s="68">
        <v>87.101910828025495</v>
      </c>
      <c r="K1150" s="71">
        <v>0</v>
      </c>
      <c r="L1150" s="68">
        <v>67.237261146496806</v>
      </c>
    </row>
    <row r="1151" spans="1:12" x14ac:dyDescent="0.2">
      <c r="A1151" s="72" t="s">
        <v>2551</v>
      </c>
      <c r="B1151" s="66" t="s">
        <v>2552</v>
      </c>
      <c r="C1151" s="67">
        <v>47</v>
      </c>
      <c r="D1151" s="67" t="s">
        <v>345</v>
      </c>
      <c r="E1151" s="71">
        <v>8.8074835161653098E-2</v>
      </c>
      <c r="F1151" s="68">
        <v>44.4665605095541</v>
      </c>
      <c r="G1151" s="71">
        <v>0.23749415979003999</v>
      </c>
      <c r="H1151" s="68">
        <v>11.1464968152866</v>
      </c>
      <c r="I1151" s="71">
        <v>2.6730345694919201E-2</v>
      </c>
      <c r="J1151" s="68">
        <v>76.472929936305704</v>
      </c>
      <c r="K1151" s="71">
        <v>0</v>
      </c>
      <c r="L1151" s="68">
        <v>67.237261146496806</v>
      </c>
    </row>
    <row r="1152" spans="1:12" x14ac:dyDescent="0.2">
      <c r="A1152" s="72" t="s">
        <v>2553</v>
      </c>
      <c r="B1152" s="66" t="s">
        <v>2554</v>
      </c>
      <c r="C1152" s="67">
        <v>47</v>
      </c>
      <c r="D1152" s="67" t="s">
        <v>345</v>
      </c>
      <c r="E1152" s="71">
        <v>8.1757325082903703E-2</v>
      </c>
      <c r="F1152" s="68">
        <v>9.7531847133758003</v>
      </c>
      <c r="G1152" s="71">
        <v>0.244969762041786</v>
      </c>
      <c r="H1152" s="68">
        <v>16.640127388534999</v>
      </c>
      <c r="I1152" s="71">
        <v>3.0221320692513302E-4</v>
      </c>
      <c r="J1152" s="68">
        <v>3.3439490445859898</v>
      </c>
      <c r="K1152" s="71">
        <v>0</v>
      </c>
      <c r="L1152" s="68">
        <v>67.237261146496806</v>
      </c>
    </row>
    <row r="1153" spans="1:12" x14ac:dyDescent="0.2">
      <c r="A1153" s="72" t="s">
        <v>1711</v>
      </c>
      <c r="B1153" s="66" t="s">
        <v>2555</v>
      </c>
      <c r="C1153" s="67">
        <v>47</v>
      </c>
      <c r="D1153" s="67" t="s">
        <v>345</v>
      </c>
      <c r="E1153" s="71">
        <v>8.0405146758956506E-2</v>
      </c>
      <c r="F1153" s="68">
        <v>7.2452229299363102</v>
      </c>
      <c r="G1153" s="71">
        <v>0.22930652882007199</v>
      </c>
      <c r="H1153" s="68">
        <v>7.6831210191082802</v>
      </c>
      <c r="I1153" s="71">
        <v>1.19089114567975E-2</v>
      </c>
      <c r="J1153" s="68">
        <v>61.146496815286604</v>
      </c>
      <c r="K1153" s="71">
        <v>0</v>
      </c>
      <c r="L1153" s="68">
        <v>67.237261146496806</v>
      </c>
    </row>
    <row r="1154" spans="1:12" x14ac:dyDescent="0.2">
      <c r="A1154" s="72" t="s">
        <v>2556</v>
      </c>
      <c r="B1154" s="66" t="s">
        <v>2557</v>
      </c>
      <c r="C1154" s="67">
        <v>47</v>
      </c>
      <c r="D1154" s="67" t="s">
        <v>345</v>
      </c>
      <c r="E1154" s="71">
        <v>8.2195212871610704E-2</v>
      </c>
      <c r="F1154" s="68">
        <v>10.4697452229299</v>
      </c>
      <c r="G1154" s="71">
        <v>0.23628281869849099</v>
      </c>
      <c r="H1154" s="68">
        <v>10.310509554140101</v>
      </c>
      <c r="I1154" s="71">
        <v>1.0302819916341299E-2</v>
      </c>
      <c r="J1154" s="68">
        <v>58.041401273885299</v>
      </c>
      <c r="K1154" s="71">
        <v>0</v>
      </c>
      <c r="L1154" s="68">
        <v>67.237261146496806</v>
      </c>
    </row>
    <row r="1155" spans="1:12" x14ac:dyDescent="0.2">
      <c r="A1155" s="72" t="s">
        <v>2558</v>
      </c>
      <c r="B1155" s="66" t="s">
        <v>2559</v>
      </c>
      <c r="C1155" s="67">
        <v>47</v>
      </c>
      <c r="D1155" s="67" t="s">
        <v>345</v>
      </c>
      <c r="E1155" s="71">
        <v>9.8603674224305604E-2</v>
      </c>
      <c r="F1155" s="68">
        <v>62.181528662420398</v>
      </c>
      <c r="G1155" s="71">
        <v>0.26354380100182401</v>
      </c>
      <c r="H1155" s="68">
        <v>69.1082802547771</v>
      </c>
      <c r="I1155" s="71">
        <v>3.2267221671092597E-2</v>
      </c>
      <c r="J1155" s="68">
        <v>79.697452229299401</v>
      </c>
      <c r="K1155" s="71">
        <v>0</v>
      </c>
      <c r="L1155" s="68">
        <v>67.237261146496806</v>
      </c>
    </row>
    <row r="1156" spans="1:12" x14ac:dyDescent="0.2">
      <c r="A1156" s="72" t="s">
        <v>2560</v>
      </c>
      <c r="B1156" s="66" t="s">
        <v>2561</v>
      </c>
      <c r="C1156" s="67">
        <v>47</v>
      </c>
      <c r="D1156" s="67" t="s">
        <v>345</v>
      </c>
      <c r="E1156" s="71">
        <v>8.3462828102788503E-2</v>
      </c>
      <c r="F1156" s="68">
        <v>15.1273885350318</v>
      </c>
      <c r="G1156" s="71">
        <v>0.248748395189201</v>
      </c>
      <c r="H1156" s="68">
        <v>21.0987261146497</v>
      </c>
      <c r="I1156" s="71">
        <v>1.64008911916427E-3</v>
      </c>
      <c r="J1156" s="68">
        <v>19.2277070063694</v>
      </c>
      <c r="K1156" s="71">
        <v>0</v>
      </c>
      <c r="L1156" s="68">
        <v>67.237261146496806</v>
      </c>
    </row>
    <row r="1157" spans="1:12" x14ac:dyDescent="0.2">
      <c r="A1157" s="72" t="s">
        <v>2562</v>
      </c>
      <c r="B1157" s="66" t="s">
        <v>2563</v>
      </c>
      <c r="C1157" s="67">
        <v>47</v>
      </c>
      <c r="D1157" s="67" t="s">
        <v>345</v>
      </c>
      <c r="E1157" s="71">
        <v>8.6766189179354705E-2</v>
      </c>
      <c r="F1157" s="68">
        <v>40.4458598726115</v>
      </c>
      <c r="G1157" s="71">
        <v>0.25247366877720701</v>
      </c>
      <c r="H1157" s="68">
        <v>60.1512738853503</v>
      </c>
      <c r="I1157" s="71">
        <v>7.8248987608573704E-3</v>
      </c>
      <c r="J1157" s="68">
        <v>51.711783439490397</v>
      </c>
      <c r="K1157" s="71">
        <v>0</v>
      </c>
      <c r="L1157" s="68">
        <v>67.237261146496806</v>
      </c>
    </row>
    <row r="1158" spans="1:12" x14ac:dyDescent="0.2">
      <c r="A1158" s="72" t="s">
        <v>2564</v>
      </c>
      <c r="B1158" s="66" t="s">
        <v>2565</v>
      </c>
      <c r="C1158" s="67">
        <v>47</v>
      </c>
      <c r="D1158" s="67" t="s">
        <v>345</v>
      </c>
      <c r="E1158" s="71">
        <v>8.4001351266583493E-2</v>
      </c>
      <c r="F1158" s="68">
        <v>22.890127388534999</v>
      </c>
      <c r="G1158" s="71">
        <v>0.244317589429037</v>
      </c>
      <c r="H1158" s="68">
        <v>16.122611464968202</v>
      </c>
      <c r="I1158" s="71">
        <v>7.68646437071313E-3</v>
      </c>
      <c r="J1158" s="68">
        <v>51.154458598726102</v>
      </c>
      <c r="K1158" s="71">
        <v>0</v>
      </c>
      <c r="L1158" s="68">
        <v>67.237261146496806</v>
      </c>
    </row>
    <row r="1159" spans="1:12" x14ac:dyDescent="0.2">
      <c r="A1159" s="72" t="s">
        <v>2566</v>
      </c>
      <c r="B1159" s="66" t="s">
        <v>2567</v>
      </c>
      <c r="C1159" s="67">
        <v>47</v>
      </c>
      <c r="D1159" s="67" t="s">
        <v>345</v>
      </c>
      <c r="E1159" s="71">
        <v>8.0381645268463406E-2</v>
      </c>
      <c r="F1159" s="68">
        <v>7.2054140127388502</v>
      </c>
      <c r="G1159" s="71">
        <v>0.240501527320296</v>
      </c>
      <c r="H1159" s="68">
        <v>12.8184713375796</v>
      </c>
      <c r="I1159" s="71">
        <v>6.43408485093904E-4</v>
      </c>
      <c r="J1159" s="68">
        <v>8.2006369426751604</v>
      </c>
      <c r="K1159" s="71">
        <v>0</v>
      </c>
      <c r="L1159" s="68">
        <v>67.237261146496806</v>
      </c>
    </row>
    <row r="1160" spans="1:12" x14ac:dyDescent="0.2">
      <c r="A1160" s="72" t="s">
        <v>2568</v>
      </c>
      <c r="B1160" s="66" t="s">
        <v>2569</v>
      </c>
      <c r="C1160" s="67">
        <v>47</v>
      </c>
      <c r="D1160" s="67" t="s">
        <v>345</v>
      </c>
      <c r="E1160" s="71">
        <v>7.6501887735563906E-2</v>
      </c>
      <c r="F1160" s="68">
        <v>4.3789808917197401</v>
      </c>
      <c r="G1160" s="71">
        <v>0.224418944575486</v>
      </c>
      <c r="H1160" s="68">
        <v>6.7675159235668803</v>
      </c>
      <c r="I1160" s="71">
        <v>5.0867186312055597E-3</v>
      </c>
      <c r="J1160" s="68">
        <v>41.918789808917197</v>
      </c>
      <c r="K1160" s="71">
        <v>0</v>
      </c>
      <c r="L1160" s="68">
        <v>67.237261146496806</v>
      </c>
    </row>
    <row r="1161" spans="1:12" x14ac:dyDescent="0.2">
      <c r="A1161" s="72" t="s">
        <v>2570</v>
      </c>
      <c r="B1161" s="66" t="s">
        <v>2571</v>
      </c>
      <c r="C1161" s="67">
        <v>47</v>
      </c>
      <c r="D1161" s="67" t="s">
        <v>345</v>
      </c>
      <c r="E1161" s="71">
        <v>8.4877933997267604E-2</v>
      </c>
      <c r="F1161" s="68">
        <v>29.856687898089199</v>
      </c>
      <c r="G1161" s="71">
        <v>0.243710914002953</v>
      </c>
      <c r="H1161" s="68">
        <v>15.7643312101911</v>
      </c>
      <c r="I1161" s="71">
        <v>1.09228879888501E-2</v>
      </c>
      <c r="J1161" s="68">
        <v>59.235668789808898</v>
      </c>
      <c r="K1161" s="71">
        <v>0</v>
      </c>
      <c r="L1161" s="68">
        <v>67.237261146496806</v>
      </c>
    </row>
    <row r="1162" spans="1:12" x14ac:dyDescent="0.2">
      <c r="A1162" s="72" t="s">
        <v>2572</v>
      </c>
      <c r="B1162" s="66" t="s">
        <v>2573</v>
      </c>
      <c r="C1162" s="67">
        <v>47</v>
      </c>
      <c r="D1162" s="67" t="s">
        <v>345</v>
      </c>
      <c r="E1162" s="71">
        <v>8.0789034166242196E-2</v>
      </c>
      <c r="F1162" s="68">
        <v>8.1210191082802492</v>
      </c>
      <c r="G1162" s="71">
        <v>0.234644447574165</v>
      </c>
      <c r="H1162" s="68">
        <v>9.5939490445859903</v>
      </c>
      <c r="I1162" s="71">
        <v>7.7226549245616102E-3</v>
      </c>
      <c r="J1162" s="68">
        <v>51.313694267515899</v>
      </c>
      <c r="K1162" s="71">
        <v>0</v>
      </c>
      <c r="L1162" s="68">
        <v>67.237261146496806</v>
      </c>
    </row>
    <row r="1163" spans="1:12" x14ac:dyDescent="0.2">
      <c r="A1163" s="72" t="s">
        <v>2574</v>
      </c>
      <c r="B1163" s="66" t="s">
        <v>2575</v>
      </c>
      <c r="C1163" s="67">
        <v>47</v>
      </c>
      <c r="D1163" s="67" t="s">
        <v>345</v>
      </c>
      <c r="E1163" s="71">
        <v>8.4074727731919902E-2</v>
      </c>
      <c r="F1163" s="68">
        <v>23.566878980891701</v>
      </c>
      <c r="G1163" s="71">
        <v>0.233570347339768</v>
      </c>
      <c r="H1163" s="68">
        <v>9.1162420382165603</v>
      </c>
      <c r="I1163" s="71">
        <v>1.8653835855992101E-2</v>
      </c>
      <c r="J1163" s="68">
        <v>69.824840764331199</v>
      </c>
      <c r="K1163" s="71">
        <v>0</v>
      </c>
      <c r="L1163" s="68">
        <v>67.237261146496806</v>
      </c>
    </row>
    <row r="1164" spans="1:12" x14ac:dyDescent="0.2">
      <c r="A1164" s="72" t="s">
        <v>2576</v>
      </c>
      <c r="B1164" s="66" t="s">
        <v>2577</v>
      </c>
      <c r="C1164" s="67">
        <v>51</v>
      </c>
      <c r="D1164" s="67" t="s">
        <v>345</v>
      </c>
      <c r="E1164" s="71">
        <v>9.1452929135629593E-2</v>
      </c>
      <c r="F1164" s="68">
        <v>14.3434343434343</v>
      </c>
      <c r="G1164" s="71">
        <v>0.248103537590465</v>
      </c>
      <c r="H1164" s="68">
        <v>35.151515151515099</v>
      </c>
      <c r="I1164" s="71">
        <v>2.6255249816423701E-2</v>
      </c>
      <c r="J1164" s="68">
        <v>68.181818181818201</v>
      </c>
      <c r="K1164" s="71">
        <v>0</v>
      </c>
      <c r="L1164" s="68">
        <v>5.5555555555555598</v>
      </c>
    </row>
    <row r="1165" spans="1:12" x14ac:dyDescent="0.2">
      <c r="A1165" s="72" t="s">
        <v>2578</v>
      </c>
      <c r="B1165" s="66" t="s">
        <v>2579</v>
      </c>
      <c r="C1165" s="67">
        <v>51</v>
      </c>
      <c r="D1165" s="67" t="s">
        <v>345</v>
      </c>
      <c r="E1165" s="71">
        <v>8.9204432119749696E-2</v>
      </c>
      <c r="F1165" s="68">
        <v>11.919191919191899</v>
      </c>
      <c r="G1165" s="71">
        <v>0.24588943120701301</v>
      </c>
      <c r="H1165" s="68">
        <v>31.414141414141401</v>
      </c>
      <c r="I1165" s="71">
        <v>1.9566554024825399E-2</v>
      </c>
      <c r="J1165" s="68">
        <v>60.707070707070699</v>
      </c>
      <c r="K1165" s="71">
        <v>2.1573111274108001E-3</v>
      </c>
      <c r="L1165" s="68">
        <v>8.9898989898989896</v>
      </c>
    </row>
    <row r="1166" spans="1:12" x14ac:dyDescent="0.2">
      <c r="A1166" s="72" t="s">
        <v>2580</v>
      </c>
      <c r="B1166" s="66" t="s">
        <v>2581</v>
      </c>
      <c r="C1166" s="67">
        <v>47</v>
      </c>
      <c r="D1166" s="67" t="s">
        <v>345</v>
      </c>
      <c r="E1166" s="71">
        <v>9.6336863576230197E-2</v>
      </c>
      <c r="F1166" s="68">
        <v>59.474522292993598</v>
      </c>
      <c r="G1166" s="71">
        <v>0.254006445392644</v>
      </c>
      <c r="H1166" s="68">
        <v>61.743630573248403</v>
      </c>
      <c r="I1166" s="71">
        <v>3.5004145336046497E-2</v>
      </c>
      <c r="J1166" s="68">
        <v>80.613057324840796</v>
      </c>
      <c r="K1166" s="71">
        <v>0</v>
      </c>
      <c r="L1166" s="68">
        <v>67.237261146496806</v>
      </c>
    </row>
    <row r="1167" spans="1:12" x14ac:dyDescent="0.2">
      <c r="A1167" s="72" t="s">
        <v>2582</v>
      </c>
      <c r="B1167" s="66" t="s">
        <v>2583</v>
      </c>
      <c r="C1167" s="67">
        <v>47</v>
      </c>
      <c r="D1167" s="67" t="s">
        <v>345</v>
      </c>
      <c r="E1167" s="71">
        <v>9.6670115714925398E-2</v>
      </c>
      <c r="F1167" s="68">
        <v>59.992038216560502</v>
      </c>
      <c r="G1167" s="71">
        <v>0.258796815024535</v>
      </c>
      <c r="H1167" s="68">
        <v>65.923566878980907</v>
      </c>
      <c r="I1167" s="71">
        <v>3.1213532120241E-2</v>
      </c>
      <c r="J1167" s="68">
        <v>79.179936305732497</v>
      </c>
      <c r="K1167" s="71">
        <v>0</v>
      </c>
      <c r="L1167" s="68">
        <v>67.237261146496806</v>
      </c>
    </row>
    <row r="1168" spans="1:12" x14ac:dyDescent="0.2">
      <c r="A1168" s="72" t="s">
        <v>2584</v>
      </c>
      <c r="B1168" s="66" t="s">
        <v>2585</v>
      </c>
      <c r="C1168" s="67">
        <v>51</v>
      </c>
      <c r="D1168" s="67" t="s">
        <v>345</v>
      </c>
      <c r="E1168" s="71">
        <v>8.7911780768070297E-2</v>
      </c>
      <c r="F1168" s="68">
        <v>11.414141414141399</v>
      </c>
      <c r="G1168" s="71">
        <v>0.25305631220678898</v>
      </c>
      <c r="H1168" s="68">
        <v>54.747474747474698</v>
      </c>
      <c r="I1168" s="71">
        <v>1.06790300974222E-2</v>
      </c>
      <c r="J1168" s="68">
        <v>47.878787878787897</v>
      </c>
      <c r="K1168" s="71">
        <v>0</v>
      </c>
      <c r="L1168" s="68">
        <v>5.5555555555555598</v>
      </c>
    </row>
    <row r="1169" spans="1:12" x14ac:dyDescent="0.2">
      <c r="A1169" s="72" t="s">
        <v>1178</v>
      </c>
      <c r="B1169" s="66" t="s">
        <v>2586</v>
      </c>
      <c r="C1169" s="67">
        <v>51</v>
      </c>
      <c r="D1169" s="67" t="s">
        <v>345</v>
      </c>
      <c r="E1169" s="71">
        <v>0.110531157090794</v>
      </c>
      <c r="F1169" s="68">
        <v>31.919191919191899</v>
      </c>
      <c r="G1169" s="71">
        <v>0.30612608991034801</v>
      </c>
      <c r="H1169" s="68">
        <v>82.323232323232304</v>
      </c>
      <c r="I1169" s="71">
        <v>2.1152759107212999E-2</v>
      </c>
      <c r="J1169" s="68">
        <v>62.626262626262601</v>
      </c>
      <c r="K1169" s="71">
        <v>4.3146222548215898E-3</v>
      </c>
      <c r="L1169" s="68">
        <v>12.020202020201999</v>
      </c>
    </row>
    <row r="1170" spans="1:12" x14ac:dyDescent="0.2">
      <c r="A1170" s="72" t="s">
        <v>2587</v>
      </c>
      <c r="B1170" s="66" t="s">
        <v>2588</v>
      </c>
      <c r="C1170" s="67">
        <v>47</v>
      </c>
      <c r="D1170" s="67" t="s">
        <v>345</v>
      </c>
      <c r="E1170" s="71">
        <v>0.16412707948925201</v>
      </c>
      <c r="F1170" s="68">
        <v>87.101910828025495</v>
      </c>
      <c r="G1170" s="71">
        <v>0.41451584701801403</v>
      </c>
      <c r="H1170" s="68">
        <v>94.028662420382204</v>
      </c>
      <c r="I1170" s="71">
        <v>7.7865391449742E-2</v>
      </c>
      <c r="J1170" s="68">
        <v>88.972929936305704</v>
      </c>
      <c r="K1170" s="71">
        <v>0</v>
      </c>
      <c r="L1170" s="68">
        <v>67.237261146496806</v>
      </c>
    </row>
    <row r="1171" spans="1:12" x14ac:dyDescent="0.2">
      <c r="A1171" s="72" t="s">
        <v>2589</v>
      </c>
      <c r="B1171" s="66" t="s">
        <v>2590</v>
      </c>
      <c r="C1171" s="67">
        <v>51</v>
      </c>
      <c r="D1171" s="67" t="s">
        <v>345</v>
      </c>
      <c r="E1171" s="71">
        <v>0.100422075755734</v>
      </c>
      <c r="F1171" s="68">
        <v>22.626262626262601</v>
      </c>
      <c r="G1171" s="71">
        <v>0.26886004751345199</v>
      </c>
      <c r="H1171" s="68">
        <v>67.878787878787904</v>
      </c>
      <c r="I1171" s="71">
        <v>3.2406179753749403E-2</v>
      </c>
      <c r="J1171" s="68">
        <v>72.020202020202007</v>
      </c>
      <c r="K1171" s="71">
        <v>0</v>
      </c>
      <c r="L1171" s="68">
        <v>5.5555555555555598</v>
      </c>
    </row>
    <row r="1172" spans="1:12" x14ac:dyDescent="0.2">
      <c r="A1172" s="72" t="s">
        <v>1971</v>
      </c>
      <c r="B1172" s="66" t="s">
        <v>2591</v>
      </c>
      <c r="C1172" s="67">
        <v>51</v>
      </c>
      <c r="D1172" s="67" t="s">
        <v>345</v>
      </c>
      <c r="E1172" s="71">
        <v>7.6335812981507101E-2</v>
      </c>
      <c r="F1172" s="68">
        <v>3.9393939393939399</v>
      </c>
      <c r="G1172" s="71">
        <v>0.223004959065699</v>
      </c>
      <c r="H1172" s="68">
        <v>15.7575757575758</v>
      </c>
      <c r="I1172" s="71">
        <v>6.0024798788220098E-3</v>
      </c>
      <c r="J1172" s="68">
        <v>35.151515151515099</v>
      </c>
      <c r="K1172" s="71">
        <v>0</v>
      </c>
      <c r="L1172" s="68">
        <v>5.5555555555555598</v>
      </c>
    </row>
    <row r="1173" spans="1:12" x14ac:dyDescent="0.2">
      <c r="A1173" s="72" t="s">
        <v>2592</v>
      </c>
      <c r="B1173" s="66" t="s">
        <v>2593</v>
      </c>
      <c r="C1173" s="67">
        <v>51</v>
      </c>
      <c r="D1173" s="67" t="s">
        <v>345</v>
      </c>
      <c r="E1173" s="71">
        <v>8.4030910560111499E-2</v>
      </c>
      <c r="F1173" s="68">
        <v>7.5757575757575797</v>
      </c>
      <c r="G1173" s="71">
        <v>0.24134847791351699</v>
      </c>
      <c r="H1173" s="68">
        <v>26.363636363636399</v>
      </c>
      <c r="I1173" s="71">
        <v>1.0744253766817599E-2</v>
      </c>
      <c r="J1173" s="68">
        <v>48.080808080808097</v>
      </c>
      <c r="K1173" s="71">
        <v>0</v>
      </c>
      <c r="L1173" s="68">
        <v>5.5555555555555598</v>
      </c>
    </row>
    <row r="1174" spans="1:12" x14ac:dyDescent="0.2">
      <c r="A1174" s="72" t="s">
        <v>2594</v>
      </c>
      <c r="B1174" s="66" t="s">
        <v>2595</v>
      </c>
      <c r="C1174" s="67">
        <v>51</v>
      </c>
      <c r="D1174" s="67" t="s">
        <v>345</v>
      </c>
      <c r="E1174" s="71">
        <v>0.10664322854963899</v>
      </c>
      <c r="F1174" s="68">
        <v>28.585858585858599</v>
      </c>
      <c r="G1174" s="71">
        <v>0.29152489173070001</v>
      </c>
      <c r="H1174" s="68">
        <v>78.383838383838395</v>
      </c>
      <c r="I1174" s="71">
        <v>2.62474827908049E-2</v>
      </c>
      <c r="J1174" s="68">
        <v>68.080808080808097</v>
      </c>
      <c r="K1174" s="71">
        <v>2.1573111274108001E-3</v>
      </c>
      <c r="L1174" s="68">
        <v>8.9898989898989896</v>
      </c>
    </row>
    <row r="1175" spans="1:12" x14ac:dyDescent="0.2">
      <c r="A1175" s="72" t="s">
        <v>2596</v>
      </c>
      <c r="B1175" s="66" t="s">
        <v>2597</v>
      </c>
      <c r="C1175" s="67">
        <v>47</v>
      </c>
      <c r="D1175" s="67" t="s">
        <v>345</v>
      </c>
      <c r="E1175" s="71">
        <v>7.8334185858837904E-2</v>
      </c>
      <c r="F1175" s="68">
        <v>5.4140127388534998</v>
      </c>
      <c r="G1175" s="71">
        <v>0.23334577233252601</v>
      </c>
      <c r="H1175" s="68">
        <v>8.9570063694267503</v>
      </c>
      <c r="I1175" s="71">
        <v>1.6567852439880299E-3</v>
      </c>
      <c r="J1175" s="68">
        <v>19.506369426751601</v>
      </c>
      <c r="K1175" s="71">
        <v>0</v>
      </c>
      <c r="L1175" s="68">
        <v>67.237261146496806</v>
      </c>
    </row>
    <row r="1176" spans="1:12" x14ac:dyDescent="0.2">
      <c r="A1176" s="72" t="s">
        <v>1654</v>
      </c>
      <c r="B1176" s="66" t="s">
        <v>2598</v>
      </c>
      <c r="C1176" s="67">
        <v>47</v>
      </c>
      <c r="D1176" s="67" t="s">
        <v>345</v>
      </c>
      <c r="E1176" s="71">
        <v>9.79376611216696E-2</v>
      </c>
      <c r="F1176" s="68">
        <v>61.624203821656103</v>
      </c>
      <c r="G1176" s="71">
        <v>0.28992052253657402</v>
      </c>
      <c r="H1176" s="68">
        <v>79.299363057324797</v>
      </c>
      <c r="I1176" s="71">
        <v>3.8924608284352001E-3</v>
      </c>
      <c r="J1176" s="68">
        <v>35.589171974522301</v>
      </c>
      <c r="K1176" s="71">
        <v>0</v>
      </c>
      <c r="L1176" s="68">
        <v>67.237261146496806</v>
      </c>
    </row>
    <row r="1177" spans="1:12" x14ac:dyDescent="0.2">
      <c r="A1177" s="72" t="s">
        <v>2599</v>
      </c>
      <c r="B1177" s="66" t="s">
        <v>2600</v>
      </c>
      <c r="C1177" s="67">
        <v>47</v>
      </c>
      <c r="D1177" s="67" t="s">
        <v>345</v>
      </c>
      <c r="E1177" s="71">
        <v>9.47089959994067E-2</v>
      </c>
      <c r="F1177" s="68">
        <v>57.285031847133801</v>
      </c>
      <c r="G1177" s="71">
        <v>0.26170821255114202</v>
      </c>
      <c r="H1177" s="68">
        <v>67.834394904458605</v>
      </c>
      <c r="I1177" s="71">
        <v>2.2418775447078199E-2</v>
      </c>
      <c r="J1177" s="68">
        <v>73.328025477707001</v>
      </c>
      <c r="K1177" s="71">
        <v>0</v>
      </c>
      <c r="L1177" s="68">
        <v>67.237261146496806</v>
      </c>
    </row>
    <row r="1178" spans="1:12" x14ac:dyDescent="0.2">
      <c r="A1178" s="72" t="s">
        <v>2601</v>
      </c>
      <c r="B1178" s="66" t="s">
        <v>2602</v>
      </c>
      <c r="C1178" s="67">
        <v>47</v>
      </c>
      <c r="D1178" s="67" t="s">
        <v>345</v>
      </c>
      <c r="E1178" s="71">
        <v>9.2480682445922197E-2</v>
      </c>
      <c r="F1178" s="68">
        <v>54.299363057324797</v>
      </c>
      <c r="G1178" s="71">
        <v>0.24164084506685099</v>
      </c>
      <c r="H1178" s="68">
        <v>13.933121019108301</v>
      </c>
      <c r="I1178" s="71">
        <v>8.0021891358813806E-3</v>
      </c>
      <c r="J1178" s="68">
        <v>52.269108280254798</v>
      </c>
      <c r="K1178" s="71">
        <v>2.7799013135033801E-2</v>
      </c>
      <c r="L1178" s="68">
        <v>86.146496815286596</v>
      </c>
    </row>
    <row r="1179" spans="1:12" x14ac:dyDescent="0.2">
      <c r="A1179" s="72" t="s">
        <v>1650</v>
      </c>
      <c r="B1179" s="66" t="s">
        <v>2603</v>
      </c>
      <c r="C1179" s="67">
        <v>47</v>
      </c>
      <c r="D1179" s="67" t="s">
        <v>345</v>
      </c>
      <c r="E1179" s="71">
        <v>8.5504413407716695E-2</v>
      </c>
      <c r="F1179" s="68">
        <v>34.474522292993598</v>
      </c>
      <c r="G1179" s="71">
        <v>0.249261032753086</v>
      </c>
      <c r="H1179" s="68">
        <v>22.4124203821656</v>
      </c>
      <c r="I1179" s="71">
        <v>7.2522074700644597E-3</v>
      </c>
      <c r="J1179" s="68">
        <v>49.7611464968153</v>
      </c>
      <c r="K1179" s="71">
        <v>0</v>
      </c>
      <c r="L1179" s="68">
        <v>67.237261146496806</v>
      </c>
    </row>
    <row r="1180" spans="1:12" x14ac:dyDescent="0.2">
      <c r="A1180" s="72" t="s">
        <v>2604</v>
      </c>
      <c r="B1180" s="66" t="s">
        <v>2605</v>
      </c>
      <c r="C1180" s="67">
        <v>47</v>
      </c>
      <c r="D1180" s="67" t="s">
        <v>345</v>
      </c>
      <c r="E1180" s="71">
        <v>9.7190544867163497E-2</v>
      </c>
      <c r="F1180" s="68">
        <v>60.748407643312099</v>
      </c>
      <c r="G1180" s="71">
        <v>0.28791591080071</v>
      </c>
      <c r="H1180" s="68">
        <v>78.463375796178397</v>
      </c>
      <c r="I1180" s="71">
        <v>3.6557238007808102E-3</v>
      </c>
      <c r="J1180" s="68">
        <v>33.877388535031798</v>
      </c>
      <c r="K1180" s="71">
        <v>0</v>
      </c>
      <c r="L1180" s="68">
        <v>67.237261146496806</v>
      </c>
    </row>
    <row r="1181" spans="1:12" x14ac:dyDescent="0.2">
      <c r="A1181" s="72" t="s">
        <v>2028</v>
      </c>
      <c r="B1181" s="66" t="s">
        <v>2606</v>
      </c>
      <c r="C1181" s="67">
        <v>47</v>
      </c>
      <c r="D1181" s="67" t="s">
        <v>345</v>
      </c>
      <c r="E1181" s="71">
        <v>8.9515908612621001E-2</v>
      </c>
      <c r="F1181" s="68">
        <v>48.527070063694303</v>
      </c>
      <c r="G1181" s="71">
        <v>0.26840831145224803</v>
      </c>
      <c r="H1181" s="68">
        <v>71.815286624203793</v>
      </c>
      <c r="I1181" s="71">
        <v>1.3941438561508601E-4</v>
      </c>
      <c r="J1181" s="68">
        <v>1.4331210191082799</v>
      </c>
      <c r="K1181" s="71">
        <v>0</v>
      </c>
      <c r="L1181" s="68">
        <v>67.237261146496806</v>
      </c>
    </row>
    <row r="1182" spans="1:12" x14ac:dyDescent="0.2">
      <c r="A1182" s="72" t="s">
        <v>2607</v>
      </c>
      <c r="B1182" s="66" t="s">
        <v>2608</v>
      </c>
      <c r="C1182" s="67">
        <v>47</v>
      </c>
      <c r="D1182" s="67" t="s">
        <v>345</v>
      </c>
      <c r="E1182" s="71">
        <v>8.4768798914476001E-2</v>
      </c>
      <c r="F1182" s="68">
        <v>29.060509554140101</v>
      </c>
      <c r="G1182" s="71">
        <v>0.25</v>
      </c>
      <c r="H1182" s="68">
        <v>57.245222929936297</v>
      </c>
      <c r="I1182" s="71">
        <v>4.3063967434280601E-3</v>
      </c>
      <c r="J1182" s="68">
        <v>38.097133757961799</v>
      </c>
      <c r="K1182" s="71">
        <v>0</v>
      </c>
      <c r="L1182" s="68">
        <v>67.237261146496806</v>
      </c>
    </row>
    <row r="1183" spans="1:12" x14ac:dyDescent="0.2">
      <c r="A1183" s="72" t="s">
        <v>2609</v>
      </c>
      <c r="B1183" s="66" t="s">
        <v>2610</v>
      </c>
      <c r="C1183" s="67">
        <v>47</v>
      </c>
      <c r="D1183" s="67" t="s">
        <v>345</v>
      </c>
      <c r="E1183" s="71">
        <v>8.5102256099120296E-2</v>
      </c>
      <c r="F1183" s="68">
        <v>31.4888535031847</v>
      </c>
      <c r="G1183" s="71">
        <v>0.25</v>
      </c>
      <c r="H1183" s="68">
        <v>57.245222929936297</v>
      </c>
      <c r="I1183" s="71">
        <v>5.3067682973607904E-3</v>
      </c>
      <c r="J1183" s="68">
        <v>42.754777070063703</v>
      </c>
      <c r="K1183" s="71">
        <v>0</v>
      </c>
      <c r="L1183" s="68">
        <v>67.237261146496806</v>
      </c>
    </row>
    <row r="1184" spans="1:12" x14ac:dyDescent="0.2">
      <c r="A1184" s="72" t="s">
        <v>2611</v>
      </c>
      <c r="B1184" s="66" t="s">
        <v>2612</v>
      </c>
      <c r="C1184" s="67">
        <v>47</v>
      </c>
      <c r="D1184" s="67" t="s">
        <v>345</v>
      </c>
      <c r="E1184" s="71">
        <v>8.3964862164112003E-2</v>
      </c>
      <c r="F1184" s="68">
        <v>22.4124203821656</v>
      </c>
      <c r="G1184" s="71">
        <v>0.24887656130882099</v>
      </c>
      <c r="H1184" s="68">
        <v>21.377388535031798</v>
      </c>
      <c r="I1184" s="71">
        <v>3.0180251835146498E-3</v>
      </c>
      <c r="J1184" s="68">
        <v>29.8964968152866</v>
      </c>
      <c r="K1184" s="71">
        <v>0</v>
      </c>
      <c r="L1184" s="68">
        <v>67.237261146496806</v>
      </c>
    </row>
    <row r="1185" spans="1:12" x14ac:dyDescent="0.2">
      <c r="A1185" s="72" t="s">
        <v>2613</v>
      </c>
      <c r="B1185" s="66" t="s">
        <v>2614</v>
      </c>
      <c r="C1185" s="67">
        <v>47</v>
      </c>
      <c r="D1185" s="67" t="s">
        <v>345</v>
      </c>
      <c r="E1185" s="71">
        <v>8.6265277320398501E-2</v>
      </c>
      <c r="F1185" s="68">
        <v>38.017515923566897</v>
      </c>
      <c r="G1185" s="71">
        <v>0.25251155142727699</v>
      </c>
      <c r="H1185" s="68">
        <v>60.191082802547797</v>
      </c>
      <c r="I1185" s="71">
        <v>6.28428053391794E-3</v>
      </c>
      <c r="J1185" s="68">
        <v>46.8152866242038</v>
      </c>
      <c r="K1185" s="71">
        <v>0</v>
      </c>
      <c r="L1185" s="68">
        <v>67.237261146496806</v>
      </c>
    </row>
    <row r="1186" spans="1:12" x14ac:dyDescent="0.2">
      <c r="A1186" s="72" t="s">
        <v>2615</v>
      </c>
      <c r="B1186" s="66" t="s">
        <v>2616</v>
      </c>
      <c r="C1186" s="67">
        <v>47</v>
      </c>
      <c r="D1186" s="67" t="s">
        <v>345</v>
      </c>
      <c r="E1186" s="71">
        <v>9.6824054331870898E-2</v>
      </c>
      <c r="F1186" s="68">
        <v>60.310509554140097</v>
      </c>
      <c r="G1186" s="71">
        <v>0.276546126617018</v>
      </c>
      <c r="H1186" s="68">
        <v>74.6417197452229</v>
      </c>
      <c r="I1186" s="71">
        <v>1.39260363785944E-2</v>
      </c>
      <c r="J1186" s="68">
        <v>64.490445859872594</v>
      </c>
      <c r="K1186" s="71">
        <v>0</v>
      </c>
      <c r="L1186" s="68">
        <v>67.237261146496806</v>
      </c>
    </row>
    <row r="1187" spans="1:12" x14ac:dyDescent="0.2">
      <c r="A1187" s="72" t="s">
        <v>2617</v>
      </c>
      <c r="B1187" s="66" t="s">
        <v>2618</v>
      </c>
      <c r="C1187" s="67">
        <v>51</v>
      </c>
      <c r="D1187" s="67" t="s">
        <v>345</v>
      </c>
      <c r="E1187" s="71">
        <v>8.58344054782023E-2</v>
      </c>
      <c r="F1187" s="68">
        <v>8.9898989898989896</v>
      </c>
      <c r="G1187" s="71">
        <v>0.24786260993054801</v>
      </c>
      <c r="H1187" s="68">
        <v>34.6464646464647</v>
      </c>
      <c r="I1187" s="71">
        <v>9.6406065040586693E-3</v>
      </c>
      <c r="J1187" s="68">
        <v>45.959595959596001</v>
      </c>
      <c r="K1187" s="71">
        <v>0</v>
      </c>
      <c r="L1187" s="68">
        <v>5.5555555555555598</v>
      </c>
    </row>
    <row r="1188" spans="1:12" x14ac:dyDescent="0.2">
      <c r="A1188" s="72" t="s">
        <v>2619</v>
      </c>
      <c r="B1188" s="66" t="s">
        <v>2620</v>
      </c>
      <c r="C1188" s="67">
        <v>47</v>
      </c>
      <c r="D1188" s="67" t="s">
        <v>345</v>
      </c>
      <c r="E1188" s="71">
        <v>8.8066387840810598E-2</v>
      </c>
      <c r="F1188" s="68">
        <v>44.386942675159197</v>
      </c>
      <c r="G1188" s="71">
        <v>0.25800578483334702</v>
      </c>
      <c r="H1188" s="68">
        <v>65.047770700636903</v>
      </c>
      <c r="I1188" s="71">
        <v>6.1933786890850297E-3</v>
      </c>
      <c r="J1188" s="68">
        <v>46.377388535031798</v>
      </c>
      <c r="K1188" s="71">
        <v>0</v>
      </c>
      <c r="L1188" s="68">
        <v>67.237261146496806</v>
      </c>
    </row>
    <row r="1189" spans="1:12" x14ac:dyDescent="0.2">
      <c r="A1189" s="72" t="s">
        <v>2621</v>
      </c>
      <c r="B1189" s="66" t="s">
        <v>2622</v>
      </c>
      <c r="C1189" s="67">
        <v>51</v>
      </c>
      <c r="D1189" s="67" t="s">
        <v>345</v>
      </c>
      <c r="E1189" s="71">
        <v>8.5185521297418604E-2</v>
      </c>
      <c r="F1189" s="68">
        <v>8.1818181818181799</v>
      </c>
      <c r="G1189" s="71">
        <v>0.22206131581111199</v>
      </c>
      <c r="H1189" s="68">
        <v>15.353535353535401</v>
      </c>
      <c r="I1189" s="71">
        <v>3.3495248081144201E-2</v>
      </c>
      <c r="J1189" s="68">
        <v>72.828282828282795</v>
      </c>
      <c r="K1189" s="71">
        <v>0</v>
      </c>
      <c r="L1189" s="68">
        <v>5.5555555555555598</v>
      </c>
    </row>
    <row r="1190" spans="1:12" x14ac:dyDescent="0.2">
      <c r="A1190" s="72" t="s">
        <v>2623</v>
      </c>
      <c r="B1190" s="66" t="s">
        <v>2624</v>
      </c>
      <c r="C1190" s="67">
        <v>51</v>
      </c>
      <c r="D1190" s="67" t="s">
        <v>345</v>
      </c>
      <c r="E1190" s="71">
        <v>7.4097380646404698E-2</v>
      </c>
      <c r="F1190" s="68">
        <v>3.23232323232323</v>
      </c>
      <c r="G1190" s="71">
        <v>0.21020137246489701</v>
      </c>
      <c r="H1190" s="68">
        <v>10.707070707070701</v>
      </c>
      <c r="I1190" s="71">
        <v>7.7761472194956697E-3</v>
      </c>
      <c r="J1190" s="68">
        <v>41.414141414141397</v>
      </c>
      <c r="K1190" s="71">
        <v>4.3146222548215898E-3</v>
      </c>
      <c r="L1190" s="68">
        <v>12.020202020201999</v>
      </c>
    </row>
    <row r="1191" spans="1:12" x14ac:dyDescent="0.2">
      <c r="A1191" s="72" t="s">
        <v>2625</v>
      </c>
      <c r="B1191" s="66" t="s">
        <v>2626</v>
      </c>
      <c r="C1191" s="67">
        <v>47</v>
      </c>
      <c r="D1191" s="67" t="s">
        <v>345</v>
      </c>
      <c r="E1191" s="71">
        <v>8.3472993683944896E-2</v>
      </c>
      <c r="F1191" s="68">
        <v>15.286624203821701</v>
      </c>
      <c r="G1191" s="71">
        <v>0.24632514755665499</v>
      </c>
      <c r="H1191" s="68">
        <v>17.914012738853501</v>
      </c>
      <c r="I1191" s="71">
        <v>4.0938334951800704E-3</v>
      </c>
      <c r="J1191" s="68">
        <v>36.982484076433103</v>
      </c>
      <c r="K1191" s="71">
        <v>0</v>
      </c>
      <c r="L1191" s="68">
        <v>67.237261146496806</v>
      </c>
    </row>
    <row r="1192" spans="1:12" x14ac:dyDescent="0.2">
      <c r="A1192" s="72" t="s">
        <v>2627</v>
      </c>
      <c r="B1192" s="66" t="s">
        <v>2628</v>
      </c>
      <c r="C1192" s="67">
        <v>47</v>
      </c>
      <c r="D1192" s="67" t="s">
        <v>345</v>
      </c>
      <c r="E1192" s="71">
        <v>0.125967236052658</v>
      </c>
      <c r="F1192" s="68">
        <v>78.742038216560502</v>
      </c>
      <c r="G1192" s="71">
        <v>0.37785823638868699</v>
      </c>
      <c r="H1192" s="68">
        <v>92.038216560509596</v>
      </c>
      <c r="I1192" s="71">
        <v>4.3471769288254502E-5</v>
      </c>
      <c r="J1192" s="68">
        <v>0.63694267515923597</v>
      </c>
      <c r="K1192" s="71">
        <v>0</v>
      </c>
      <c r="L1192" s="68">
        <v>67.237261146496806</v>
      </c>
    </row>
    <row r="1193" spans="1:12" x14ac:dyDescent="0.2">
      <c r="A1193" s="72" t="s">
        <v>2629</v>
      </c>
      <c r="B1193" s="66" t="s">
        <v>2630</v>
      </c>
      <c r="C1193" s="67">
        <v>47</v>
      </c>
      <c r="D1193" s="67" t="s">
        <v>345</v>
      </c>
      <c r="E1193" s="71">
        <v>7.9662627940010999E-2</v>
      </c>
      <c r="F1193" s="68">
        <v>6.56847133757962</v>
      </c>
      <c r="G1193" s="71">
        <v>0.220106663236288</v>
      </c>
      <c r="H1193" s="68">
        <v>5.61305732484076</v>
      </c>
      <c r="I1193" s="71">
        <v>4.9817140162277899E-3</v>
      </c>
      <c r="J1193" s="68">
        <v>41.560509554140097</v>
      </c>
      <c r="K1193" s="71">
        <v>1.3899506567516901E-2</v>
      </c>
      <c r="L1193" s="68">
        <v>81.807324840764295</v>
      </c>
    </row>
    <row r="1194" spans="1:12" x14ac:dyDescent="0.2">
      <c r="A1194" s="72" t="s">
        <v>2631</v>
      </c>
      <c r="B1194" s="66" t="s">
        <v>2632</v>
      </c>
      <c r="C1194" s="67">
        <v>47</v>
      </c>
      <c r="D1194" s="67" t="s">
        <v>345</v>
      </c>
      <c r="E1194" s="71">
        <v>7.1952180098076399E-2</v>
      </c>
      <c r="F1194" s="68">
        <v>2.5079617834394901</v>
      </c>
      <c r="G1194" s="71">
        <v>0.208991939148504</v>
      </c>
      <c r="H1194" s="68">
        <v>4.1003184713375802</v>
      </c>
      <c r="I1194" s="71">
        <v>3.3897245038464899E-3</v>
      </c>
      <c r="J1194" s="68">
        <v>32.404458598726102</v>
      </c>
      <c r="K1194" s="71">
        <v>3.4748766418792199E-3</v>
      </c>
      <c r="L1194" s="68">
        <v>74.681528662420405</v>
      </c>
    </row>
    <row r="1195" spans="1:12" x14ac:dyDescent="0.2">
      <c r="A1195" s="72" t="s">
        <v>2633</v>
      </c>
      <c r="B1195" s="66" t="s">
        <v>2634</v>
      </c>
      <c r="C1195" s="67">
        <v>47</v>
      </c>
      <c r="D1195" s="67" t="s">
        <v>345</v>
      </c>
      <c r="E1195" s="71">
        <v>8.17676353361321E-2</v>
      </c>
      <c r="F1195" s="68">
        <v>9.7929936305732497</v>
      </c>
      <c r="G1195" s="71">
        <v>0.24232137256011499</v>
      </c>
      <c r="H1195" s="68">
        <v>14.4108280254777</v>
      </c>
      <c r="I1195" s="71">
        <v>2.9815334482814499E-3</v>
      </c>
      <c r="J1195" s="68">
        <v>29.617834394904499</v>
      </c>
      <c r="K1195" s="71">
        <v>0</v>
      </c>
      <c r="L1195" s="68">
        <v>67.237261146496806</v>
      </c>
    </row>
    <row r="1196" spans="1:12" x14ac:dyDescent="0.2">
      <c r="A1196" s="72" t="s">
        <v>2635</v>
      </c>
      <c r="B1196" s="66" t="s">
        <v>2636</v>
      </c>
      <c r="C1196" s="67">
        <v>47</v>
      </c>
      <c r="D1196" s="67" t="s">
        <v>345</v>
      </c>
      <c r="E1196" s="71">
        <v>8.2507633635559699E-2</v>
      </c>
      <c r="F1196" s="68">
        <v>11.305732484076399</v>
      </c>
      <c r="G1196" s="71">
        <v>0.23716864054098399</v>
      </c>
      <c r="H1196" s="68">
        <v>10.987261146496801</v>
      </c>
      <c r="I1196" s="71">
        <v>3.4045070819367601E-3</v>
      </c>
      <c r="J1196" s="68">
        <v>32.603503184713396</v>
      </c>
      <c r="K1196" s="71">
        <v>6.9497532837584398E-3</v>
      </c>
      <c r="L1196" s="68">
        <v>78.503184713375802</v>
      </c>
    </row>
    <row r="1197" spans="1:12" x14ac:dyDescent="0.2">
      <c r="A1197" s="72" t="s">
        <v>2637</v>
      </c>
      <c r="B1197" s="66" t="s">
        <v>2638</v>
      </c>
      <c r="C1197" s="67">
        <v>47</v>
      </c>
      <c r="D1197" s="67" t="s">
        <v>345</v>
      </c>
      <c r="E1197" s="71">
        <v>0.100375584101963</v>
      </c>
      <c r="F1197" s="68">
        <v>64.012738853503194</v>
      </c>
      <c r="G1197" s="71">
        <v>0.25356907580670801</v>
      </c>
      <c r="H1197" s="68">
        <v>61.703821656050899</v>
      </c>
      <c r="I1197" s="71">
        <v>2.38428015475071E-3</v>
      </c>
      <c r="J1197" s="68">
        <v>25.398089171974501</v>
      </c>
      <c r="K1197" s="71">
        <v>4.5173396344429802E-2</v>
      </c>
      <c r="L1197" s="68">
        <v>88.2165605095541</v>
      </c>
    </row>
    <row r="1198" spans="1:12" x14ac:dyDescent="0.2">
      <c r="A1198" s="72" t="s">
        <v>1703</v>
      </c>
      <c r="B1198" s="66" t="s">
        <v>2639</v>
      </c>
      <c r="C1198" s="67">
        <v>47</v>
      </c>
      <c r="D1198" s="67" t="s">
        <v>345</v>
      </c>
      <c r="E1198" s="71">
        <v>8.3257685940751794E-2</v>
      </c>
      <c r="F1198" s="68">
        <v>12.937898089172</v>
      </c>
      <c r="G1198" s="71">
        <v>0.24524651046981899</v>
      </c>
      <c r="H1198" s="68">
        <v>16.958598726114602</v>
      </c>
      <c r="I1198" s="71">
        <v>4.5265473524361E-3</v>
      </c>
      <c r="J1198" s="68">
        <v>39.132165605095501</v>
      </c>
      <c r="K1198" s="71">
        <v>0</v>
      </c>
      <c r="L1198" s="68">
        <v>67.237261146496806</v>
      </c>
    </row>
    <row r="1199" spans="1:12" x14ac:dyDescent="0.2">
      <c r="A1199" s="72" t="s">
        <v>2640</v>
      </c>
      <c r="B1199" s="66" t="s">
        <v>2641</v>
      </c>
      <c r="C1199" s="67">
        <v>51</v>
      </c>
      <c r="D1199" s="67" t="s">
        <v>345</v>
      </c>
      <c r="E1199" s="71">
        <v>8.3636215009131903E-2</v>
      </c>
      <c r="F1199" s="68">
        <v>7.0707070707070701</v>
      </c>
      <c r="G1199" s="71">
        <v>0.236165360467299</v>
      </c>
      <c r="H1199" s="68">
        <v>22.929292929292899</v>
      </c>
      <c r="I1199" s="71">
        <v>1.2585973432686101E-2</v>
      </c>
      <c r="J1199" s="68">
        <v>52.121212121212103</v>
      </c>
      <c r="K1199" s="71">
        <v>2.1573111274108001E-3</v>
      </c>
      <c r="L1199" s="68">
        <v>8.9898989898989896</v>
      </c>
    </row>
    <row r="1200" spans="1:12" x14ac:dyDescent="0.2">
      <c r="A1200" s="72" t="s">
        <v>2642</v>
      </c>
      <c r="B1200" s="66" t="s">
        <v>2643</v>
      </c>
      <c r="C1200" s="67">
        <v>51</v>
      </c>
      <c r="D1200" s="67" t="s">
        <v>345</v>
      </c>
      <c r="E1200" s="71">
        <v>9.1800490349592506E-2</v>
      </c>
      <c r="F1200" s="68">
        <v>14.8484848484848</v>
      </c>
      <c r="G1200" s="71">
        <v>0.23490529544070801</v>
      </c>
      <c r="H1200" s="68">
        <v>21.717171717171698</v>
      </c>
      <c r="I1200" s="71">
        <v>2.9709619971015899E-2</v>
      </c>
      <c r="J1200" s="68">
        <v>70.505050505050505</v>
      </c>
      <c r="K1200" s="71">
        <v>1.0786555637054E-2</v>
      </c>
      <c r="L1200" s="68">
        <v>17.373737373737399</v>
      </c>
    </row>
    <row r="1201" spans="1:12" x14ac:dyDescent="0.2">
      <c r="A1201" s="72" t="s">
        <v>2644</v>
      </c>
      <c r="B1201" s="66" t="s">
        <v>2645</v>
      </c>
      <c r="C1201" s="67">
        <v>51</v>
      </c>
      <c r="D1201" s="67" t="s">
        <v>345</v>
      </c>
      <c r="E1201" s="71">
        <v>0.10556442678264601</v>
      </c>
      <c r="F1201" s="68">
        <v>27.373737373737399</v>
      </c>
      <c r="G1201" s="71">
        <v>0.27345031259805602</v>
      </c>
      <c r="H1201" s="68">
        <v>70.202020202020194</v>
      </c>
      <c r="I1201" s="71">
        <v>4.3242967749883697E-2</v>
      </c>
      <c r="J1201" s="68">
        <v>77.171717171717205</v>
      </c>
      <c r="K1201" s="71">
        <v>0</v>
      </c>
      <c r="L1201" s="68">
        <v>5.5555555555555598</v>
      </c>
    </row>
    <row r="1202" spans="1:12" x14ac:dyDescent="0.2">
      <c r="A1202" s="72" t="s">
        <v>1460</v>
      </c>
      <c r="B1202" s="66" t="s">
        <v>2646</v>
      </c>
      <c r="C1202" s="67">
        <v>51</v>
      </c>
      <c r="D1202" s="67" t="s">
        <v>345</v>
      </c>
      <c r="E1202" s="71">
        <v>0.11920133981046099</v>
      </c>
      <c r="F1202" s="68">
        <v>37.474747474747502</v>
      </c>
      <c r="G1202" s="71">
        <v>0.246860155334621</v>
      </c>
      <c r="H1202" s="68">
        <v>32.727272727272698</v>
      </c>
      <c r="I1202" s="71">
        <v>0.110743864096763</v>
      </c>
      <c r="J1202" s="68">
        <v>90</v>
      </c>
      <c r="K1202" s="71">
        <v>0</v>
      </c>
      <c r="L1202" s="68">
        <v>5.5555555555555598</v>
      </c>
    </row>
    <row r="1203" spans="1:12" x14ac:dyDescent="0.2">
      <c r="A1203" s="72" t="s">
        <v>2647</v>
      </c>
      <c r="B1203" s="66" t="s">
        <v>2648</v>
      </c>
      <c r="C1203" s="67">
        <v>51</v>
      </c>
      <c r="D1203" s="67" t="s">
        <v>345</v>
      </c>
      <c r="E1203" s="71">
        <v>0.101520012478889</v>
      </c>
      <c r="F1203" s="68">
        <v>23.434343434343401</v>
      </c>
      <c r="G1203" s="71">
        <v>0.266280947053747</v>
      </c>
      <c r="H1203" s="68">
        <v>66.565656565656596</v>
      </c>
      <c r="I1203" s="71">
        <v>3.8279090382919899E-2</v>
      </c>
      <c r="J1203" s="68">
        <v>75.050505050505095</v>
      </c>
      <c r="K1203" s="71">
        <v>0</v>
      </c>
      <c r="L1203" s="68">
        <v>5.5555555555555598</v>
      </c>
    </row>
    <row r="1204" spans="1:12" x14ac:dyDescent="0.2">
      <c r="A1204" s="72" t="s">
        <v>1711</v>
      </c>
      <c r="B1204" s="66" t="s">
        <v>2649</v>
      </c>
      <c r="C1204" s="67">
        <v>51</v>
      </c>
      <c r="D1204" s="67" t="s">
        <v>345</v>
      </c>
      <c r="E1204" s="71">
        <v>9.3113058253994893E-2</v>
      </c>
      <c r="F1204" s="68">
        <v>16.7676767676768</v>
      </c>
      <c r="G1204" s="71">
        <v>0.25555478711178797</v>
      </c>
      <c r="H1204" s="68">
        <v>58.282828282828298</v>
      </c>
      <c r="I1204" s="71">
        <v>1.9469765395374899E-2</v>
      </c>
      <c r="J1204" s="68">
        <v>60.606060606060602</v>
      </c>
      <c r="K1204" s="71">
        <v>4.3146222548215898E-3</v>
      </c>
      <c r="L1204" s="68">
        <v>12.020202020201999</v>
      </c>
    </row>
    <row r="1205" spans="1:12" x14ac:dyDescent="0.2">
      <c r="A1205" s="72" t="s">
        <v>2650</v>
      </c>
      <c r="B1205" s="66" t="s">
        <v>2651</v>
      </c>
      <c r="C1205" s="67">
        <v>51</v>
      </c>
      <c r="D1205" s="67" t="s">
        <v>345</v>
      </c>
      <c r="E1205" s="71">
        <v>0.11729364495543999</v>
      </c>
      <c r="F1205" s="68">
        <v>36.262626262626299</v>
      </c>
      <c r="G1205" s="71">
        <v>0.260632541609498</v>
      </c>
      <c r="H1205" s="68">
        <v>62.525252525252498</v>
      </c>
      <c r="I1205" s="71">
        <v>8.6933771002000906E-2</v>
      </c>
      <c r="J1205" s="68">
        <v>87.7777777777778</v>
      </c>
      <c r="K1205" s="71">
        <v>4.3146222548215898E-3</v>
      </c>
      <c r="L1205" s="68">
        <v>12.020202020201999</v>
      </c>
    </row>
    <row r="1206" spans="1:12" x14ac:dyDescent="0.2">
      <c r="A1206" s="72" t="s">
        <v>2652</v>
      </c>
      <c r="B1206" s="66" t="s">
        <v>2653</v>
      </c>
      <c r="C1206" s="67">
        <v>51</v>
      </c>
      <c r="D1206" s="67" t="s">
        <v>345</v>
      </c>
      <c r="E1206" s="71">
        <v>0.12328442932045799</v>
      </c>
      <c r="F1206" s="68">
        <v>39.696969696969703</v>
      </c>
      <c r="G1206" s="71">
        <v>0.32085888970203102</v>
      </c>
      <c r="H1206" s="68">
        <v>84.646464646464693</v>
      </c>
      <c r="I1206" s="71">
        <v>4.8994398259342799E-2</v>
      </c>
      <c r="J1206" s="68">
        <v>78.686868686868706</v>
      </c>
      <c r="K1206" s="71">
        <v>0</v>
      </c>
      <c r="L1206" s="68">
        <v>5.5555555555555598</v>
      </c>
    </row>
    <row r="1207" spans="1:12" x14ac:dyDescent="0.2">
      <c r="A1207" s="72" t="s">
        <v>2654</v>
      </c>
      <c r="B1207" s="66" t="s">
        <v>2655</v>
      </c>
      <c r="C1207" s="67">
        <v>51</v>
      </c>
      <c r="D1207" s="67" t="s">
        <v>345</v>
      </c>
      <c r="E1207" s="71">
        <v>0.11153576339130999</v>
      </c>
      <c r="F1207" s="68">
        <v>32.929292929292899</v>
      </c>
      <c r="G1207" s="71">
        <v>0.26092073415413303</v>
      </c>
      <c r="H1207" s="68">
        <v>62.626262626262601</v>
      </c>
      <c r="I1207" s="71">
        <v>7.3686556019797803E-2</v>
      </c>
      <c r="J1207" s="68">
        <v>85.5555555555556</v>
      </c>
      <c r="K1207" s="71">
        <v>0</v>
      </c>
      <c r="L1207" s="68">
        <v>5.5555555555555598</v>
      </c>
    </row>
    <row r="1208" spans="1:12" x14ac:dyDescent="0.2">
      <c r="A1208" s="72" t="s">
        <v>2656</v>
      </c>
      <c r="B1208" s="66" t="s">
        <v>2657</v>
      </c>
      <c r="C1208" s="67">
        <v>51</v>
      </c>
      <c r="D1208" s="67" t="s">
        <v>345</v>
      </c>
      <c r="E1208" s="71">
        <v>0.107261124225453</v>
      </c>
      <c r="F1208" s="68">
        <v>29.292929292929301</v>
      </c>
      <c r="G1208" s="71">
        <v>0.27443068171837198</v>
      </c>
      <c r="H1208" s="68">
        <v>70.606060606060595</v>
      </c>
      <c r="I1208" s="71">
        <v>1.7150335174235601E-2</v>
      </c>
      <c r="J1208" s="68">
        <v>57.272727272727302</v>
      </c>
      <c r="K1208" s="71">
        <v>3.0202355783751099E-2</v>
      </c>
      <c r="L1208" s="68">
        <v>29.090909090909101</v>
      </c>
    </row>
    <row r="1209" spans="1:12" x14ac:dyDescent="0.2">
      <c r="A1209" s="72" t="s">
        <v>2658</v>
      </c>
      <c r="B1209" s="66" t="s">
        <v>2659</v>
      </c>
      <c r="C1209" s="67">
        <v>51</v>
      </c>
      <c r="D1209" s="67" t="s">
        <v>345</v>
      </c>
      <c r="E1209" s="71">
        <v>0.100960757601038</v>
      </c>
      <c r="F1209" s="68">
        <v>23.030303030302999</v>
      </c>
      <c r="G1209" s="71">
        <v>0.23551640651932901</v>
      </c>
      <c r="H1209" s="68">
        <v>22.3232323232323</v>
      </c>
      <c r="I1209" s="71">
        <v>4.3635443882265597E-2</v>
      </c>
      <c r="J1209" s="68">
        <v>77.272727272727295</v>
      </c>
      <c r="K1209" s="71">
        <v>2.3730422401518798E-2</v>
      </c>
      <c r="L1209" s="68">
        <v>26.060606060606101</v>
      </c>
    </row>
    <row r="1210" spans="1:12" x14ac:dyDescent="0.2">
      <c r="A1210" s="72" t="s">
        <v>2660</v>
      </c>
      <c r="B1210" s="66" t="s">
        <v>2661</v>
      </c>
      <c r="C1210" s="67">
        <v>51</v>
      </c>
      <c r="D1210" s="67" t="s">
        <v>345</v>
      </c>
      <c r="E1210" s="71">
        <v>0.159839667964216</v>
      </c>
      <c r="F1210" s="68">
        <v>58.080808080808097</v>
      </c>
      <c r="G1210" s="71">
        <v>0.30001709893497902</v>
      </c>
      <c r="H1210" s="68">
        <v>81.313131313131294</v>
      </c>
      <c r="I1210" s="71">
        <v>0.166558038193205</v>
      </c>
      <c r="J1210" s="68">
        <v>92.2222222222222</v>
      </c>
      <c r="K1210" s="71">
        <v>1.2943866764464801E-2</v>
      </c>
      <c r="L1210" s="68">
        <v>19.090909090909101</v>
      </c>
    </row>
    <row r="1211" spans="1:12" x14ac:dyDescent="0.2">
      <c r="A1211" s="72" t="s">
        <v>2662</v>
      </c>
      <c r="B1211" s="66" t="s">
        <v>2663</v>
      </c>
      <c r="C1211" s="67">
        <v>51</v>
      </c>
      <c r="D1211" s="67" t="s">
        <v>345</v>
      </c>
      <c r="E1211" s="71">
        <v>9.8281025810631403E-2</v>
      </c>
      <c r="F1211" s="68">
        <v>20.808080808080799</v>
      </c>
      <c r="G1211" s="71">
        <v>0.254786438953988</v>
      </c>
      <c r="H1211" s="68">
        <v>57.272727272727302</v>
      </c>
      <c r="I1211" s="71">
        <v>3.3584705095673399E-2</v>
      </c>
      <c r="J1211" s="68">
        <v>72.929292929292899</v>
      </c>
      <c r="K1211" s="71">
        <v>6.4719333822323899E-3</v>
      </c>
      <c r="L1211" s="68">
        <v>14.4444444444444</v>
      </c>
    </row>
    <row r="1212" spans="1:12" x14ac:dyDescent="0.2">
      <c r="A1212" s="72" t="s">
        <v>2664</v>
      </c>
      <c r="B1212" s="66" t="s">
        <v>2665</v>
      </c>
      <c r="C1212" s="67">
        <v>51</v>
      </c>
      <c r="D1212" s="67" t="s">
        <v>345</v>
      </c>
      <c r="E1212" s="71">
        <v>0.10445072358681</v>
      </c>
      <c r="F1212" s="68">
        <v>26.060606060606101</v>
      </c>
      <c r="G1212" s="71">
        <v>0.19503901166382101</v>
      </c>
      <c r="H1212" s="68">
        <v>8.7878787878787907</v>
      </c>
      <c r="I1212" s="71">
        <v>9.4582736695091305E-2</v>
      </c>
      <c r="J1212" s="68">
        <v>88.484848484848499</v>
      </c>
      <c r="K1212" s="71">
        <v>2.3730422401518798E-2</v>
      </c>
      <c r="L1212" s="68">
        <v>26.060606060606101</v>
      </c>
    </row>
    <row r="1213" spans="1:12" x14ac:dyDescent="0.2">
      <c r="A1213" s="72" t="s">
        <v>2666</v>
      </c>
      <c r="B1213" s="66" t="s">
        <v>2667</v>
      </c>
      <c r="C1213" s="67">
        <v>51</v>
      </c>
      <c r="D1213" s="67" t="s">
        <v>345</v>
      </c>
      <c r="E1213" s="71">
        <v>0.109444405405871</v>
      </c>
      <c r="F1213" s="68">
        <v>30.808080808080799</v>
      </c>
      <c r="G1213" s="71">
        <v>0.29218957628388198</v>
      </c>
      <c r="H1213" s="68">
        <v>78.686868686868706</v>
      </c>
      <c r="I1213" s="71">
        <v>2.3199773169266399E-2</v>
      </c>
      <c r="J1213" s="68">
        <v>65.050505050505095</v>
      </c>
      <c r="K1213" s="71">
        <v>1.2943866764464801E-2</v>
      </c>
      <c r="L1213" s="68">
        <v>19.090909090909101</v>
      </c>
    </row>
    <row r="1214" spans="1:12" x14ac:dyDescent="0.2">
      <c r="A1214" s="72" t="s">
        <v>2668</v>
      </c>
      <c r="B1214" s="66" t="s">
        <v>2669</v>
      </c>
      <c r="C1214" s="67">
        <v>51</v>
      </c>
      <c r="D1214" s="67" t="s">
        <v>345</v>
      </c>
      <c r="E1214" s="71">
        <v>0.13210939148947301</v>
      </c>
      <c r="F1214" s="68">
        <v>44.545454545454497</v>
      </c>
      <c r="G1214" s="71">
        <v>0.32784459147835998</v>
      </c>
      <c r="H1214" s="68">
        <v>85.757575757575793</v>
      </c>
      <c r="I1214" s="71">
        <v>1.0236182549967599E-2</v>
      </c>
      <c r="J1214" s="68">
        <v>47.070707070707101</v>
      </c>
      <c r="K1214" s="71">
        <v>5.8247400440091399E-2</v>
      </c>
      <c r="L1214" s="68">
        <v>40.202020202020201</v>
      </c>
    </row>
    <row r="1215" spans="1:12" x14ac:dyDescent="0.2">
      <c r="A1215" s="72" t="s">
        <v>2670</v>
      </c>
      <c r="B1215" s="66" t="s">
        <v>2671</v>
      </c>
      <c r="C1215" s="67">
        <v>51</v>
      </c>
      <c r="D1215" s="67" t="s">
        <v>345</v>
      </c>
      <c r="E1215" s="71">
        <v>0.18726980182245201</v>
      </c>
      <c r="F1215" s="68">
        <v>69.292929292929301</v>
      </c>
      <c r="G1215" s="71">
        <v>0.47952230771229598</v>
      </c>
      <c r="H1215" s="68">
        <v>93.737373737373701</v>
      </c>
      <c r="I1215" s="71">
        <v>7.5815164372827704E-2</v>
      </c>
      <c r="J1215" s="68">
        <v>85.757575757575793</v>
      </c>
      <c r="K1215" s="71">
        <v>6.4719333822323899E-3</v>
      </c>
      <c r="L1215" s="68">
        <v>14.4444444444444</v>
      </c>
    </row>
    <row r="1216" spans="1:12" x14ac:dyDescent="0.2">
      <c r="A1216" s="72" t="s">
        <v>2672</v>
      </c>
      <c r="B1216" s="66" t="s">
        <v>2673</v>
      </c>
      <c r="C1216" s="67">
        <v>51</v>
      </c>
      <c r="D1216" s="67" t="s">
        <v>345</v>
      </c>
      <c r="E1216" s="71">
        <v>0.100680348577634</v>
      </c>
      <c r="F1216" s="68">
        <v>22.929292929292899</v>
      </c>
      <c r="G1216" s="71">
        <v>0.26625041288367401</v>
      </c>
      <c r="H1216" s="68">
        <v>66.464646464646506</v>
      </c>
      <c r="I1216" s="71">
        <v>3.5790632849229197E-2</v>
      </c>
      <c r="J1216" s="68">
        <v>74.040404040403999</v>
      </c>
      <c r="K1216" s="71">
        <v>0</v>
      </c>
      <c r="L1216" s="68">
        <v>5.5555555555555598</v>
      </c>
    </row>
    <row r="1217" spans="1:12" x14ac:dyDescent="0.2">
      <c r="A1217" s="72" t="s">
        <v>2674</v>
      </c>
      <c r="B1217" s="66" t="s">
        <v>2675</v>
      </c>
      <c r="C1217" s="67">
        <v>51</v>
      </c>
      <c r="D1217" s="67" t="s">
        <v>345</v>
      </c>
      <c r="E1217" s="71">
        <v>0.12508271136480001</v>
      </c>
      <c r="F1217" s="68">
        <v>41.010101010101003</v>
      </c>
      <c r="G1217" s="71">
        <v>0.31542621320045899</v>
      </c>
      <c r="H1217" s="68">
        <v>84.040404040403999</v>
      </c>
      <c r="I1217" s="71">
        <v>5.3349987511709301E-2</v>
      </c>
      <c r="J1217" s="68">
        <v>79.898989898989896</v>
      </c>
      <c r="K1217" s="71">
        <v>6.4719333822323899E-3</v>
      </c>
      <c r="L1217" s="68">
        <v>14.4444444444444</v>
      </c>
    </row>
    <row r="1218" spans="1:12" x14ac:dyDescent="0.2">
      <c r="A1218" s="72" t="s">
        <v>2676</v>
      </c>
      <c r="B1218" s="66" t="s">
        <v>2677</v>
      </c>
      <c r="C1218" s="67">
        <v>51</v>
      </c>
      <c r="D1218" s="67" t="s">
        <v>345</v>
      </c>
      <c r="E1218" s="71">
        <v>0.33172678789869198</v>
      </c>
      <c r="F1218" s="68">
        <v>93.535353535353494</v>
      </c>
      <c r="G1218" s="71">
        <v>0.62930912906829395</v>
      </c>
      <c r="H1218" s="68">
        <v>96.868686868686893</v>
      </c>
      <c r="I1218" s="71">
        <v>0.35508467899072699</v>
      </c>
      <c r="J1218" s="68">
        <v>97.7777777777778</v>
      </c>
      <c r="K1218" s="71">
        <v>1.0786555637054E-2</v>
      </c>
      <c r="L1218" s="68">
        <v>17.373737373737399</v>
      </c>
    </row>
    <row r="1219" spans="1:12" x14ac:dyDescent="0.2">
      <c r="A1219" s="72" t="s">
        <v>2678</v>
      </c>
      <c r="B1219" s="66" t="s">
        <v>2679</v>
      </c>
      <c r="C1219" s="67">
        <v>51</v>
      </c>
      <c r="D1219" s="67" t="s">
        <v>345</v>
      </c>
      <c r="E1219" s="71">
        <v>0.29159890471528199</v>
      </c>
      <c r="F1219" s="68">
        <v>89.090909090909093</v>
      </c>
      <c r="G1219" s="71">
        <v>0.78726181541335805</v>
      </c>
      <c r="H1219" s="68">
        <v>98.484848484848499</v>
      </c>
      <c r="I1219" s="71">
        <v>8.1062965350256699E-2</v>
      </c>
      <c r="J1219" s="68">
        <v>86.868686868686893</v>
      </c>
      <c r="K1219" s="71">
        <v>6.4719333822323899E-3</v>
      </c>
      <c r="L1219" s="68">
        <v>14.4444444444444</v>
      </c>
    </row>
    <row r="1220" spans="1:12" x14ac:dyDescent="0.2">
      <c r="A1220" s="72" t="s">
        <v>2272</v>
      </c>
      <c r="B1220" s="66" t="s">
        <v>2680</v>
      </c>
      <c r="C1220" s="67">
        <v>51</v>
      </c>
      <c r="D1220" s="67" t="s">
        <v>345</v>
      </c>
      <c r="E1220" s="71">
        <v>0.31188622901139401</v>
      </c>
      <c r="F1220" s="68">
        <v>91.616161616161605</v>
      </c>
      <c r="G1220" s="71">
        <v>0.57697557781172404</v>
      </c>
      <c r="H1220" s="68">
        <v>95.858585858585897</v>
      </c>
      <c r="I1220" s="71">
        <v>0.35652579809504797</v>
      </c>
      <c r="J1220" s="68">
        <v>98.080808080808097</v>
      </c>
      <c r="K1220" s="71">
        <v>2.1573111274108001E-3</v>
      </c>
      <c r="L1220" s="68">
        <v>8.9898989898989896</v>
      </c>
    </row>
    <row r="1221" spans="1:12" x14ac:dyDescent="0.2">
      <c r="A1221" s="72" t="s">
        <v>2681</v>
      </c>
      <c r="B1221" s="66" t="s">
        <v>2682</v>
      </c>
      <c r="C1221" s="67">
        <v>51</v>
      </c>
      <c r="D1221" s="67" t="s">
        <v>345</v>
      </c>
      <c r="E1221" s="71">
        <v>0.37827773369655998</v>
      </c>
      <c r="F1221" s="68">
        <v>96.464646464646506</v>
      </c>
      <c r="G1221" s="71">
        <v>0.87963885945725595</v>
      </c>
      <c r="H1221" s="68">
        <v>99.393939393939405</v>
      </c>
      <c r="I1221" s="71">
        <v>0.24009316374054901</v>
      </c>
      <c r="J1221" s="68">
        <v>94.646464646464693</v>
      </c>
      <c r="K1221" s="71">
        <v>1.51011778918756E-2</v>
      </c>
      <c r="L1221" s="68">
        <v>20.404040404040401</v>
      </c>
    </row>
    <row r="1222" spans="1:12" x14ac:dyDescent="0.2">
      <c r="A1222" s="72" t="s">
        <v>2683</v>
      </c>
      <c r="B1222" s="66" t="s">
        <v>2684</v>
      </c>
      <c r="C1222" s="67">
        <v>51</v>
      </c>
      <c r="D1222" s="67" t="s">
        <v>345</v>
      </c>
      <c r="E1222" s="71">
        <v>0.27232865733336198</v>
      </c>
      <c r="F1222" s="68">
        <v>85.151515151515198</v>
      </c>
      <c r="G1222" s="71">
        <v>0.69387131107741096</v>
      </c>
      <c r="H1222" s="68">
        <v>97.575757575757606</v>
      </c>
      <c r="I1222" s="71">
        <v>0.105856171903388</v>
      </c>
      <c r="J1222" s="68">
        <v>89.595959595959599</v>
      </c>
      <c r="K1222" s="71">
        <v>1.7258489019286401E-2</v>
      </c>
      <c r="L1222" s="68">
        <v>22.1212121212121</v>
      </c>
    </row>
    <row r="1223" spans="1:12" x14ac:dyDescent="0.2">
      <c r="A1223" s="72" t="s">
        <v>2685</v>
      </c>
      <c r="B1223" s="66" t="s">
        <v>2686</v>
      </c>
      <c r="C1223" s="67">
        <v>51</v>
      </c>
      <c r="D1223" s="67" t="s">
        <v>345</v>
      </c>
      <c r="E1223" s="71">
        <v>0.37694304147914998</v>
      </c>
      <c r="F1223" s="68">
        <v>96.262626262626299</v>
      </c>
      <c r="G1223" s="71">
        <v>0.86337490795260496</v>
      </c>
      <c r="H1223" s="68">
        <v>99.090909090909093</v>
      </c>
      <c r="I1223" s="71">
        <v>0.21918169025089501</v>
      </c>
      <c r="J1223" s="68">
        <v>94.141414141414103</v>
      </c>
      <c r="K1223" s="71">
        <v>4.8272526233949099E-2</v>
      </c>
      <c r="L1223" s="68">
        <v>36.767676767676797</v>
      </c>
    </row>
    <row r="1224" spans="1:12" x14ac:dyDescent="0.2">
      <c r="A1224" s="72" t="s">
        <v>2687</v>
      </c>
      <c r="B1224" s="66" t="s">
        <v>2688</v>
      </c>
      <c r="C1224" s="67">
        <v>51</v>
      </c>
      <c r="D1224" s="67" t="s">
        <v>345</v>
      </c>
      <c r="E1224" s="71">
        <v>0.31139395417583798</v>
      </c>
      <c r="F1224" s="68">
        <v>91.515151515151501</v>
      </c>
      <c r="G1224" s="71">
        <v>0.51107259531953597</v>
      </c>
      <c r="H1224" s="68">
        <v>94.646464646464693</v>
      </c>
      <c r="I1224" s="71">
        <v>0.41016540044351302</v>
      </c>
      <c r="J1224" s="68">
        <v>99.090909090909093</v>
      </c>
      <c r="K1224" s="71">
        <v>1.2943866764464801E-2</v>
      </c>
      <c r="L1224" s="68">
        <v>19.090909090909101</v>
      </c>
    </row>
    <row r="1225" spans="1:12" x14ac:dyDescent="0.2">
      <c r="A1225" s="72" t="s">
        <v>2689</v>
      </c>
      <c r="B1225" s="66" t="s">
        <v>2690</v>
      </c>
      <c r="C1225" s="67">
        <v>51</v>
      </c>
      <c r="D1225" s="67" t="s">
        <v>345</v>
      </c>
      <c r="E1225" s="71">
        <v>0.36834991597238398</v>
      </c>
      <c r="F1225" s="68">
        <v>95.757575757575793</v>
      </c>
      <c r="G1225" s="71">
        <v>0.54522594962076198</v>
      </c>
      <c r="H1225" s="68">
        <v>95.454545454545496</v>
      </c>
      <c r="I1225" s="71">
        <v>0.54687993153192405</v>
      </c>
      <c r="J1225" s="68">
        <v>99.898989898989896</v>
      </c>
      <c r="K1225" s="71">
        <v>1.2943866764464801E-2</v>
      </c>
      <c r="L1225" s="68">
        <v>19.090909090909101</v>
      </c>
    </row>
    <row r="1226" spans="1:12" x14ac:dyDescent="0.2">
      <c r="A1226" s="72" t="s">
        <v>2691</v>
      </c>
      <c r="B1226" s="66" t="s">
        <v>2692</v>
      </c>
      <c r="C1226" s="67">
        <v>51</v>
      </c>
      <c r="D1226" s="67" t="s">
        <v>345</v>
      </c>
      <c r="E1226" s="71">
        <v>0.39653279775678202</v>
      </c>
      <c r="F1226" s="68">
        <v>96.969696969696997</v>
      </c>
      <c r="G1226" s="71">
        <v>0.58577834611059598</v>
      </c>
      <c r="H1226" s="68">
        <v>95.959595959596001</v>
      </c>
      <c r="I1226" s="71">
        <v>0.58440424701305405</v>
      </c>
      <c r="J1226" s="68">
        <v>100</v>
      </c>
      <c r="K1226" s="71">
        <v>1.94158001466972E-2</v>
      </c>
      <c r="L1226" s="68">
        <v>23.737373737373701</v>
      </c>
    </row>
    <row r="1227" spans="1:12" x14ac:dyDescent="0.2">
      <c r="A1227" s="72" t="s">
        <v>2693</v>
      </c>
      <c r="B1227" s="66" t="s">
        <v>2694</v>
      </c>
      <c r="C1227" s="67">
        <v>50</v>
      </c>
      <c r="D1227" s="67" t="s">
        <v>345</v>
      </c>
      <c r="E1227" s="71">
        <v>0.133386217042613</v>
      </c>
      <c r="F1227" s="68">
        <v>40.499306518723998</v>
      </c>
      <c r="G1227" s="71">
        <v>0.325990885270523</v>
      </c>
      <c r="H1227" s="68">
        <v>88.349514563106794</v>
      </c>
      <c r="I1227" s="71">
        <v>1.8367792626604899E-3</v>
      </c>
      <c r="J1227" s="68">
        <v>20.758206195099401</v>
      </c>
      <c r="K1227" s="71">
        <v>7.2330986594657101E-2</v>
      </c>
      <c r="L1227" s="68">
        <v>31.484049930651899</v>
      </c>
    </row>
    <row r="1228" spans="1:12" x14ac:dyDescent="0.2">
      <c r="A1228" s="72" t="s">
        <v>2695</v>
      </c>
      <c r="B1228" s="66" t="s">
        <v>2696</v>
      </c>
      <c r="C1228" s="67">
        <v>50</v>
      </c>
      <c r="D1228" s="67" t="s">
        <v>345</v>
      </c>
      <c r="E1228" s="71">
        <v>0.122226230985907</v>
      </c>
      <c r="F1228" s="68">
        <v>33.980582524271803</v>
      </c>
      <c r="G1228" s="71">
        <v>0.25</v>
      </c>
      <c r="H1228" s="68">
        <v>66.435506241331495</v>
      </c>
      <c r="I1228" s="71">
        <v>9.4911440627053201E-4</v>
      </c>
      <c r="J1228" s="68">
        <v>15.3490522422561</v>
      </c>
      <c r="K1228" s="71">
        <v>0.115729578551451</v>
      </c>
      <c r="L1228" s="68">
        <v>46.417013407304701</v>
      </c>
    </row>
    <row r="1229" spans="1:12" x14ac:dyDescent="0.2">
      <c r="A1229" s="72" t="s">
        <v>2697</v>
      </c>
      <c r="B1229" s="66" t="s">
        <v>2698</v>
      </c>
      <c r="C1229" s="67">
        <v>50</v>
      </c>
      <c r="D1229" s="67" t="s">
        <v>345</v>
      </c>
      <c r="E1229" s="71">
        <v>0.117308453050495</v>
      </c>
      <c r="F1229" s="68">
        <v>30.7443365695793</v>
      </c>
      <c r="G1229" s="71">
        <v>0.25</v>
      </c>
      <c r="H1229" s="68">
        <v>66.435506241331495</v>
      </c>
      <c r="I1229" s="71">
        <v>6.6197791896397795E-4</v>
      </c>
      <c r="J1229" s="68">
        <v>13.2686084142395</v>
      </c>
      <c r="K1229" s="71">
        <v>0.10126338123252</v>
      </c>
      <c r="L1229" s="68">
        <v>42.302357836338402</v>
      </c>
    </row>
    <row r="1230" spans="1:12" x14ac:dyDescent="0.2">
      <c r="A1230" s="72" t="s">
        <v>2699</v>
      </c>
      <c r="B1230" s="66" t="s">
        <v>2700</v>
      </c>
      <c r="C1230" s="67">
        <v>50</v>
      </c>
      <c r="D1230" s="67" t="s">
        <v>345</v>
      </c>
      <c r="E1230" s="71">
        <v>0.12573443346632501</v>
      </c>
      <c r="F1230" s="68">
        <v>36.800739713361097</v>
      </c>
      <c r="G1230" s="71">
        <v>0.25578379499948101</v>
      </c>
      <c r="H1230" s="68">
        <v>71.012482662968097</v>
      </c>
      <c r="I1230" s="71">
        <v>3.2788939615527399E-3</v>
      </c>
      <c r="J1230" s="68">
        <v>26.814609338881201</v>
      </c>
      <c r="K1230" s="71">
        <v>0.11814061143794</v>
      </c>
      <c r="L1230" s="68">
        <v>46.971798428109103</v>
      </c>
    </row>
    <row r="1231" spans="1:12" x14ac:dyDescent="0.2">
      <c r="A1231" s="72" t="s">
        <v>2701</v>
      </c>
      <c r="B1231" s="66" t="s">
        <v>2702</v>
      </c>
      <c r="C1231" s="67">
        <v>50</v>
      </c>
      <c r="D1231" s="67" t="s">
        <v>345</v>
      </c>
      <c r="E1231" s="71">
        <v>0.114306762943698</v>
      </c>
      <c r="F1231" s="68">
        <v>28.663892741562599</v>
      </c>
      <c r="G1231" s="71">
        <v>0.249999987155337</v>
      </c>
      <c r="H1231" s="68">
        <v>43.643088303282497</v>
      </c>
      <c r="I1231" s="71">
        <v>1.3010519891915101E-3</v>
      </c>
      <c r="J1231" s="68">
        <v>17.290799815071701</v>
      </c>
      <c r="K1231" s="71">
        <v>9.1619249686565707E-2</v>
      </c>
      <c r="L1231" s="68">
        <v>39.204808136846999</v>
      </c>
    </row>
    <row r="1232" spans="1:12" x14ac:dyDescent="0.2">
      <c r="A1232" s="72" t="s">
        <v>2703</v>
      </c>
      <c r="B1232" s="66" t="s">
        <v>2704</v>
      </c>
      <c r="C1232" s="67">
        <v>50</v>
      </c>
      <c r="D1232" s="67" t="s">
        <v>345</v>
      </c>
      <c r="E1232" s="71">
        <v>0.119118563303026</v>
      </c>
      <c r="F1232" s="68">
        <v>31.853906611188201</v>
      </c>
      <c r="G1232" s="71">
        <v>0.26717152530124599</v>
      </c>
      <c r="H1232" s="68">
        <v>76.375404530744305</v>
      </c>
      <c r="I1232" s="71">
        <v>3.3869806942435502E-3</v>
      </c>
      <c r="J1232" s="68">
        <v>27.092001849283399</v>
      </c>
      <c r="K1232" s="71">
        <v>8.6797183913588594E-2</v>
      </c>
      <c r="L1232" s="68">
        <v>37.263060564031399</v>
      </c>
    </row>
    <row r="1233" spans="1:12" x14ac:dyDescent="0.2">
      <c r="A1233" s="72" t="s">
        <v>2705</v>
      </c>
      <c r="B1233" s="66" t="s">
        <v>2706</v>
      </c>
      <c r="C1233" s="67">
        <v>50</v>
      </c>
      <c r="D1233" s="67" t="s">
        <v>345</v>
      </c>
      <c r="E1233" s="71">
        <v>0.118222367227292</v>
      </c>
      <c r="F1233" s="68">
        <v>31.391585760517799</v>
      </c>
      <c r="G1233" s="71">
        <v>0.25</v>
      </c>
      <c r="H1233" s="68">
        <v>66.435506241331495</v>
      </c>
      <c r="I1233" s="71">
        <v>9.9268756286834603E-4</v>
      </c>
      <c r="J1233" s="68">
        <v>15.626444752658299</v>
      </c>
      <c r="K1233" s="71">
        <v>0.103674414119009</v>
      </c>
      <c r="L1233" s="68">
        <v>43.134535367545098</v>
      </c>
    </row>
    <row r="1234" spans="1:12" x14ac:dyDescent="0.2">
      <c r="A1234" s="72" t="s">
        <v>2707</v>
      </c>
      <c r="B1234" s="66" t="s">
        <v>2708</v>
      </c>
      <c r="C1234" s="67">
        <v>50</v>
      </c>
      <c r="D1234" s="67" t="s">
        <v>345</v>
      </c>
      <c r="E1234" s="71">
        <v>0.121360765163106</v>
      </c>
      <c r="F1234" s="68">
        <v>33.287101248266303</v>
      </c>
      <c r="G1234" s="71">
        <v>0.25</v>
      </c>
      <c r="H1234" s="68">
        <v>66.435506241331495</v>
      </c>
      <c r="I1234" s="71">
        <v>5.5858155973318897E-3</v>
      </c>
      <c r="J1234" s="68">
        <v>33.703190013869602</v>
      </c>
      <c r="K1234" s="71">
        <v>0.10849647989198601</v>
      </c>
      <c r="L1234" s="68">
        <v>44.521497919556197</v>
      </c>
    </row>
    <row r="1235" spans="1:12" x14ac:dyDescent="0.2">
      <c r="A1235" s="72" t="s">
        <v>1133</v>
      </c>
      <c r="B1235" s="66" t="s">
        <v>2709</v>
      </c>
      <c r="C1235" s="67">
        <v>50</v>
      </c>
      <c r="D1235" s="67" t="s">
        <v>345</v>
      </c>
      <c r="E1235" s="71">
        <v>0.11159894294955</v>
      </c>
      <c r="F1235" s="68">
        <v>27.092001849283399</v>
      </c>
      <c r="G1235" s="71">
        <v>0.197993773728041</v>
      </c>
      <c r="H1235" s="68">
        <v>20.5732778548313</v>
      </c>
      <c r="I1235" s="71">
        <v>1.0787709049347199E-2</v>
      </c>
      <c r="J1235" s="68">
        <v>44.798890429958398</v>
      </c>
      <c r="K1235" s="71">
        <v>0.12601534607126</v>
      </c>
      <c r="L1235" s="68">
        <v>49.144706426259802</v>
      </c>
    </row>
    <row r="1236" spans="1:12" x14ac:dyDescent="0.2">
      <c r="A1236" s="72" t="s">
        <v>2650</v>
      </c>
      <c r="B1236" s="66" t="s">
        <v>2710</v>
      </c>
      <c r="C1236" s="67">
        <v>50</v>
      </c>
      <c r="D1236" s="67" t="s">
        <v>345</v>
      </c>
      <c r="E1236" s="71">
        <v>0.14865920110595299</v>
      </c>
      <c r="F1236" s="68">
        <v>49.884419787332398</v>
      </c>
      <c r="G1236" s="71">
        <v>0.29196493412179703</v>
      </c>
      <c r="H1236" s="68">
        <v>83.957466481738294</v>
      </c>
      <c r="I1236" s="71">
        <v>8.7090600328930505E-3</v>
      </c>
      <c r="J1236" s="68">
        <v>40.545538603791002</v>
      </c>
      <c r="K1236" s="71">
        <v>0.14530360916316901</v>
      </c>
      <c r="L1236" s="68">
        <v>53.166897827092001</v>
      </c>
    </row>
    <row r="1237" spans="1:12" x14ac:dyDescent="0.2">
      <c r="A1237" s="72" t="s">
        <v>2711</v>
      </c>
      <c r="B1237" s="66" t="s">
        <v>2712</v>
      </c>
      <c r="C1237" s="67">
        <v>50</v>
      </c>
      <c r="D1237" s="67" t="s">
        <v>345</v>
      </c>
      <c r="E1237" s="71">
        <v>0.28154943785365799</v>
      </c>
      <c r="F1237" s="68">
        <v>88.118354137771604</v>
      </c>
      <c r="G1237" s="71">
        <v>0.61235605353252298</v>
      </c>
      <c r="H1237" s="68">
        <v>98.289412852519604</v>
      </c>
      <c r="I1237" s="71">
        <v>7.9106905760829398E-3</v>
      </c>
      <c r="J1237" s="68">
        <v>38.973647711511802</v>
      </c>
      <c r="K1237" s="71">
        <v>0.22438156945236701</v>
      </c>
      <c r="L1237" s="68">
        <v>66.481738326398499</v>
      </c>
    </row>
    <row r="1238" spans="1:12" x14ac:dyDescent="0.2">
      <c r="A1238" s="72" t="s">
        <v>2713</v>
      </c>
      <c r="B1238" s="66" t="s">
        <v>2714</v>
      </c>
      <c r="C1238" s="67">
        <v>50</v>
      </c>
      <c r="D1238" s="67" t="s">
        <v>345</v>
      </c>
      <c r="E1238" s="71">
        <v>0.13764336449745401</v>
      </c>
      <c r="F1238" s="68">
        <v>42.625982431807699</v>
      </c>
      <c r="G1238" s="71">
        <v>0.26156758999896301</v>
      </c>
      <c r="H1238" s="68">
        <v>73.693943596856201</v>
      </c>
      <c r="I1238" s="71">
        <v>3.64786144374243E-3</v>
      </c>
      <c r="J1238" s="68">
        <v>28.2015718908923</v>
      </c>
      <c r="K1238" s="71">
        <v>0.14771464204965801</v>
      </c>
      <c r="L1238" s="68">
        <v>53.8603791030975</v>
      </c>
    </row>
    <row r="1239" spans="1:12" x14ac:dyDescent="0.2">
      <c r="A1239" s="72" t="s">
        <v>2715</v>
      </c>
      <c r="B1239" s="66" t="s">
        <v>2716</v>
      </c>
      <c r="C1239" s="67">
        <v>50</v>
      </c>
      <c r="D1239" s="67" t="s">
        <v>345</v>
      </c>
      <c r="E1239" s="71">
        <v>0.14334462968271</v>
      </c>
      <c r="F1239" s="68">
        <v>46.786870087841002</v>
      </c>
      <c r="G1239" s="71">
        <v>0.13692947489854901</v>
      </c>
      <c r="H1239" s="68">
        <v>13.823393435043901</v>
      </c>
      <c r="I1239" s="71">
        <v>1.19858163602681E-2</v>
      </c>
      <c r="J1239" s="68">
        <v>46.648173832639799</v>
      </c>
      <c r="K1239" s="71">
        <v>0.28111859778931397</v>
      </c>
      <c r="L1239" s="68">
        <v>73.139158576051798</v>
      </c>
    </row>
    <row r="1240" spans="1:12" x14ac:dyDescent="0.2">
      <c r="A1240" s="72" t="s">
        <v>2660</v>
      </c>
      <c r="B1240" s="66" t="s">
        <v>2717</v>
      </c>
      <c r="C1240" s="67">
        <v>50</v>
      </c>
      <c r="D1240" s="67" t="s">
        <v>345</v>
      </c>
      <c r="E1240" s="71">
        <v>0.15314698029187701</v>
      </c>
      <c r="F1240" s="68">
        <v>52.658344891354602</v>
      </c>
      <c r="G1240" s="71">
        <v>0.22060118780493801</v>
      </c>
      <c r="H1240" s="68">
        <v>24.410540915395298</v>
      </c>
      <c r="I1240" s="71">
        <v>4.1724160985164198E-3</v>
      </c>
      <c r="J1240" s="68">
        <v>29.819694868238599</v>
      </c>
      <c r="K1240" s="71">
        <v>0.23466733697217601</v>
      </c>
      <c r="L1240" s="68">
        <v>67.730004623208501</v>
      </c>
    </row>
    <row r="1241" spans="1:12" x14ac:dyDescent="0.2">
      <c r="A1241" s="72" t="s">
        <v>2718</v>
      </c>
      <c r="B1241" s="66" t="s">
        <v>2719</v>
      </c>
      <c r="C1241" s="67">
        <v>50</v>
      </c>
      <c r="D1241" s="67" t="s">
        <v>345</v>
      </c>
      <c r="E1241" s="71">
        <v>0.18076402174217501</v>
      </c>
      <c r="F1241" s="68">
        <v>63.615349052242301</v>
      </c>
      <c r="G1241" s="71">
        <v>0.25</v>
      </c>
      <c r="H1241" s="68">
        <v>66.435506241331495</v>
      </c>
      <c r="I1241" s="71">
        <v>2.86923336164852E-2</v>
      </c>
      <c r="J1241" s="68">
        <v>63.522884882108201</v>
      </c>
      <c r="K1241" s="71">
        <v>0.26359973161003902</v>
      </c>
      <c r="L1241" s="68">
        <v>71.104946833102204</v>
      </c>
    </row>
    <row r="1242" spans="1:12" x14ac:dyDescent="0.2">
      <c r="A1242" s="72" t="s">
        <v>2720</v>
      </c>
      <c r="B1242" s="66" t="s">
        <v>2721</v>
      </c>
      <c r="C1242" s="67">
        <v>50</v>
      </c>
      <c r="D1242" s="67" t="s">
        <v>345</v>
      </c>
      <c r="E1242" s="71">
        <v>0.18854612665540799</v>
      </c>
      <c r="F1242" s="68">
        <v>67.5450762829404</v>
      </c>
      <c r="G1242" s="71">
        <v>0.27623582460011498</v>
      </c>
      <c r="H1242" s="68">
        <v>79.981507165973198</v>
      </c>
      <c r="I1242" s="71">
        <v>1.3106023349771E-2</v>
      </c>
      <c r="J1242" s="68">
        <v>48.589921405455399</v>
      </c>
      <c r="K1242" s="71">
        <v>0.27629653201633703</v>
      </c>
      <c r="L1242" s="68">
        <v>72.491909385113303</v>
      </c>
    </row>
    <row r="1243" spans="1:12" x14ac:dyDescent="0.2">
      <c r="A1243" s="72" t="s">
        <v>2722</v>
      </c>
      <c r="B1243" s="66" t="s">
        <v>2723</v>
      </c>
      <c r="C1243" s="67">
        <v>50</v>
      </c>
      <c r="D1243" s="67" t="s">
        <v>345</v>
      </c>
      <c r="E1243" s="71">
        <v>0.300321157986573</v>
      </c>
      <c r="F1243" s="68">
        <v>90.013869625520101</v>
      </c>
      <c r="G1243" s="71">
        <v>0.24464296569598801</v>
      </c>
      <c r="H1243" s="68">
        <v>34.026814609338899</v>
      </c>
      <c r="I1243" s="71">
        <v>7.2622050181702296E-5</v>
      </c>
      <c r="J1243" s="68">
        <v>5.4091539528432699</v>
      </c>
      <c r="K1243" s="71">
        <v>0.65624788621354901</v>
      </c>
      <c r="L1243" s="68">
        <v>94.313453536754494</v>
      </c>
    </row>
    <row r="1244" spans="1:12" x14ac:dyDescent="0.2">
      <c r="A1244" s="72" t="s">
        <v>2724</v>
      </c>
      <c r="B1244" s="66" t="s">
        <v>2725</v>
      </c>
      <c r="C1244" s="67">
        <v>50</v>
      </c>
      <c r="D1244" s="67" t="s">
        <v>345</v>
      </c>
      <c r="E1244" s="71">
        <v>0.137948285276458</v>
      </c>
      <c r="F1244" s="68">
        <v>42.8109107720758</v>
      </c>
      <c r="G1244" s="71">
        <v>0.224396092262485</v>
      </c>
      <c r="H1244" s="68">
        <v>25.6588072122053</v>
      </c>
      <c r="I1244" s="71">
        <v>1.3881984207810001E-3</v>
      </c>
      <c r="J1244" s="68">
        <v>17.8918169209431</v>
      </c>
      <c r="K1244" s="71">
        <v>0.188060565146108</v>
      </c>
      <c r="L1244" s="68">
        <v>61.4886731391586</v>
      </c>
    </row>
    <row r="1245" spans="1:12" x14ac:dyDescent="0.2">
      <c r="A1245" s="72" t="s">
        <v>2726</v>
      </c>
      <c r="B1245" s="66" t="s">
        <v>2727</v>
      </c>
      <c r="C1245" s="67">
        <v>50</v>
      </c>
      <c r="D1245" s="67" t="s">
        <v>345</v>
      </c>
      <c r="E1245" s="71">
        <v>0.166558230574989</v>
      </c>
      <c r="F1245" s="68">
        <v>58.0674988441979</v>
      </c>
      <c r="G1245" s="71">
        <v>0.24686881866853899</v>
      </c>
      <c r="H1245" s="68">
        <v>36.061026352288501</v>
      </c>
      <c r="I1245" s="71">
        <v>2.1832840918450901E-2</v>
      </c>
      <c r="J1245" s="68">
        <v>59.130836800739701</v>
      </c>
      <c r="K1245" s="71">
        <v>0.23097303213797801</v>
      </c>
      <c r="L1245" s="68">
        <v>67.498844197873296</v>
      </c>
    </row>
    <row r="1246" spans="1:12" x14ac:dyDescent="0.2">
      <c r="A1246" s="72" t="s">
        <v>2728</v>
      </c>
      <c r="B1246" s="66" t="s">
        <v>2729</v>
      </c>
      <c r="C1246" s="67">
        <v>50</v>
      </c>
      <c r="D1246" s="67" t="s">
        <v>345</v>
      </c>
      <c r="E1246" s="71">
        <v>0.20303204485634399</v>
      </c>
      <c r="F1246" s="68">
        <v>72.723069810448493</v>
      </c>
      <c r="G1246" s="71">
        <v>0.36162390409641498</v>
      </c>
      <c r="H1246" s="68">
        <v>91.724456773000497</v>
      </c>
      <c r="I1246" s="71">
        <v>2.67849658544486E-2</v>
      </c>
      <c r="J1246" s="68">
        <v>62.552011095700401</v>
      </c>
      <c r="K1246" s="71">
        <v>0.22068726461816901</v>
      </c>
      <c r="L1246" s="68">
        <v>65.926953305594097</v>
      </c>
    </row>
    <row r="1247" spans="1:12" x14ac:dyDescent="0.2">
      <c r="A1247" s="72" t="s">
        <v>2730</v>
      </c>
      <c r="B1247" s="66" t="s">
        <v>2731</v>
      </c>
      <c r="C1247" s="67">
        <v>50</v>
      </c>
      <c r="D1247" s="67" t="s">
        <v>345</v>
      </c>
      <c r="E1247" s="71">
        <v>0.19523413704019699</v>
      </c>
      <c r="F1247" s="68">
        <v>70.688858067498799</v>
      </c>
      <c r="G1247" s="71">
        <v>0.24999999995797001</v>
      </c>
      <c r="H1247" s="68">
        <v>45.030050855293602</v>
      </c>
      <c r="I1247" s="71">
        <v>8.13255255616834E-3</v>
      </c>
      <c r="J1247" s="68">
        <v>39.3897364771151</v>
      </c>
      <c r="K1247" s="71">
        <v>0.32756985860645099</v>
      </c>
      <c r="L1247" s="68">
        <v>79.334257975034703</v>
      </c>
    </row>
    <row r="1248" spans="1:12" x14ac:dyDescent="0.2">
      <c r="A1248" s="72" t="s">
        <v>2732</v>
      </c>
      <c r="B1248" s="66" t="s">
        <v>2733</v>
      </c>
      <c r="C1248" s="67">
        <v>50</v>
      </c>
      <c r="D1248" s="67" t="s">
        <v>345</v>
      </c>
      <c r="E1248" s="71">
        <v>0.15400190830076699</v>
      </c>
      <c r="F1248" s="68">
        <v>53.166897827092001</v>
      </c>
      <c r="G1248" s="71">
        <v>0.24999999988733601</v>
      </c>
      <c r="H1248" s="68">
        <v>44.798890429958398</v>
      </c>
      <c r="I1248" s="71">
        <v>1.4145517313970801E-2</v>
      </c>
      <c r="J1248" s="68">
        <v>50.115580212667602</v>
      </c>
      <c r="K1248" s="71">
        <v>0.197860207700993</v>
      </c>
      <c r="L1248" s="68">
        <v>62.968099861303699</v>
      </c>
    </row>
    <row r="1249" spans="1:12" x14ac:dyDescent="0.2">
      <c r="A1249" s="72" t="s">
        <v>1460</v>
      </c>
      <c r="B1249" s="66" t="s">
        <v>2734</v>
      </c>
      <c r="C1249" s="67">
        <v>50</v>
      </c>
      <c r="D1249" s="67" t="s">
        <v>345</v>
      </c>
      <c r="E1249" s="71">
        <v>0.18374938890298301</v>
      </c>
      <c r="F1249" s="68">
        <v>64.9098474341193</v>
      </c>
      <c r="G1249" s="71">
        <v>0.32303662205623002</v>
      </c>
      <c r="H1249" s="68">
        <v>88.025889967637497</v>
      </c>
      <c r="I1249" s="71">
        <v>3.8299752003519301E-3</v>
      </c>
      <c r="J1249" s="68">
        <v>28.848821081830799</v>
      </c>
      <c r="K1249" s="71">
        <v>0.22438156945236701</v>
      </c>
      <c r="L1249" s="68">
        <v>66.481738326398499</v>
      </c>
    </row>
    <row r="1250" spans="1:12" x14ac:dyDescent="0.2">
      <c r="A1250" s="72" t="s">
        <v>2735</v>
      </c>
      <c r="B1250" s="66" t="s">
        <v>2736</v>
      </c>
      <c r="C1250" s="67">
        <v>50</v>
      </c>
      <c r="D1250" s="67" t="s">
        <v>345</v>
      </c>
      <c r="E1250" s="71">
        <v>0.154427659528037</v>
      </c>
      <c r="F1250" s="68">
        <v>53.444290337494202</v>
      </c>
      <c r="G1250" s="71">
        <v>0.25578379499948101</v>
      </c>
      <c r="H1250" s="68">
        <v>71.012482662968097</v>
      </c>
      <c r="I1250" s="71">
        <v>3.2621543809742803E-2</v>
      </c>
      <c r="J1250" s="68">
        <v>66.204345815996305</v>
      </c>
      <c r="K1250" s="71">
        <v>0.17487763977488699</v>
      </c>
      <c r="L1250" s="68">
        <v>59.500693481276002</v>
      </c>
    </row>
    <row r="1251" spans="1:12" x14ac:dyDescent="0.2">
      <c r="A1251" s="72" t="s">
        <v>476</v>
      </c>
      <c r="B1251" s="66" t="s">
        <v>2737</v>
      </c>
      <c r="C1251" s="67">
        <v>50</v>
      </c>
      <c r="D1251" s="67" t="s">
        <v>345</v>
      </c>
      <c r="E1251" s="71">
        <v>0.14030688599726901</v>
      </c>
      <c r="F1251" s="68">
        <v>44.567730004623201</v>
      </c>
      <c r="G1251" s="71">
        <v>0.26338313103019001</v>
      </c>
      <c r="H1251" s="68">
        <v>74.711049468330998</v>
      </c>
      <c r="I1251" s="71">
        <v>1.7055983571426299E-2</v>
      </c>
      <c r="J1251" s="68">
        <v>54.6463245492372</v>
      </c>
      <c r="K1251" s="71">
        <v>0.140481543390192</v>
      </c>
      <c r="L1251" s="68">
        <v>52.057327785483103</v>
      </c>
    </row>
    <row r="1252" spans="1:12" x14ac:dyDescent="0.2">
      <c r="A1252" s="72" t="s">
        <v>763</v>
      </c>
      <c r="B1252" s="66" t="s">
        <v>2738</v>
      </c>
      <c r="C1252" s="67">
        <v>50</v>
      </c>
      <c r="D1252" s="67" t="s">
        <v>345</v>
      </c>
      <c r="E1252" s="71">
        <v>0.13577365474825201</v>
      </c>
      <c r="F1252" s="68">
        <v>41.701340730466903</v>
      </c>
      <c r="G1252" s="71">
        <v>0.25544662309368199</v>
      </c>
      <c r="H1252" s="68">
        <v>69.671752196024002</v>
      </c>
      <c r="I1252" s="71">
        <v>1.38038306473724E-2</v>
      </c>
      <c r="J1252" s="68">
        <v>49.514563106796103</v>
      </c>
      <c r="K1252" s="71">
        <v>0.138070510503703</v>
      </c>
      <c r="L1252" s="68">
        <v>51.595006934812801</v>
      </c>
    </row>
    <row r="1253" spans="1:12" x14ac:dyDescent="0.2">
      <c r="A1253" s="72" t="s">
        <v>2739</v>
      </c>
      <c r="B1253" s="66" t="s">
        <v>2740</v>
      </c>
      <c r="C1253" s="67">
        <v>50</v>
      </c>
      <c r="D1253" s="67" t="s">
        <v>345</v>
      </c>
      <c r="E1253" s="71">
        <v>0.16653873108376899</v>
      </c>
      <c r="F1253" s="68">
        <v>58.021266759130803</v>
      </c>
      <c r="G1253" s="71">
        <v>0.26177683162572202</v>
      </c>
      <c r="H1253" s="68">
        <v>73.832639852057298</v>
      </c>
      <c r="I1253" s="71">
        <v>2.85656254660046E-2</v>
      </c>
      <c r="J1253" s="68">
        <v>63.476652797041098</v>
      </c>
      <c r="K1253" s="71">
        <v>0.209273736159581</v>
      </c>
      <c r="L1253" s="68">
        <v>64.586222838650002</v>
      </c>
    </row>
    <row r="1254" spans="1:12" x14ac:dyDescent="0.2">
      <c r="A1254" s="72" t="s">
        <v>2741</v>
      </c>
      <c r="B1254" s="66" t="s">
        <v>2742</v>
      </c>
      <c r="C1254" s="67">
        <v>50</v>
      </c>
      <c r="D1254" s="67" t="s">
        <v>345</v>
      </c>
      <c r="E1254" s="71">
        <v>0.211232773331057</v>
      </c>
      <c r="F1254" s="68">
        <v>74.942209893666202</v>
      </c>
      <c r="G1254" s="71">
        <v>0.27917201816897302</v>
      </c>
      <c r="H1254" s="68">
        <v>80.906148867313902</v>
      </c>
      <c r="I1254" s="71">
        <v>6.8099513296981301E-2</v>
      </c>
      <c r="J1254" s="68">
        <v>79.103097549699498</v>
      </c>
      <c r="K1254" s="71">
        <v>0.28642678852721498</v>
      </c>
      <c r="L1254" s="68">
        <v>74.110032362459506</v>
      </c>
    </row>
    <row r="1255" spans="1:12" x14ac:dyDescent="0.2">
      <c r="A1255" s="72" t="s">
        <v>2743</v>
      </c>
      <c r="B1255" s="66" t="s">
        <v>2744</v>
      </c>
      <c r="C1255" s="67">
        <v>50</v>
      </c>
      <c r="D1255" s="67" t="s">
        <v>345</v>
      </c>
      <c r="E1255" s="71">
        <v>0.15994284446738499</v>
      </c>
      <c r="F1255" s="68">
        <v>55.293573740175702</v>
      </c>
      <c r="G1255" s="71">
        <v>0.26735138499844402</v>
      </c>
      <c r="H1255" s="68">
        <v>76.606564956079495</v>
      </c>
      <c r="I1255" s="71">
        <v>2.07222784234041E-2</v>
      </c>
      <c r="J1255" s="68">
        <v>58.252427184466001</v>
      </c>
      <c r="K1255" s="71">
        <v>0.191754869980306</v>
      </c>
      <c r="L1255" s="68">
        <v>61.812297734627798</v>
      </c>
    </row>
    <row r="1256" spans="1:12" x14ac:dyDescent="0.2">
      <c r="A1256" s="72" t="s">
        <v>2745</v>
      </c>
      <c r="B1256" s="66" t="s">
        <v>2746</v>
      </c>
      <c r="C1256" s="67">
        <v>50</v>
      </c>
      <c r="D1256" s="67" t="s">
        <v>345</v>
      </c>
      <c r="E1256" s="71">
        <v>0.16093148807566199</v>
      </c>
      <c r="F1256" s="68">
        <v>55.755894590845998</v>
      </c>
      <c r="G1256" s="71">
        <v>0.26519867206141701</v>
      </c>
      <c r="H1256" s="68">
        <v>75.450762829403601</v>
      </c>
      <c r="I1256" s="71">
        <v>5.5414952796979E-2</v>
      </c>
      <c r="J1256" s="68">
        <v>75.681923254738805</v>
      </c>
      <c r="K1256" s="71">
        <v>0.16218083936858901</v>
      </c>
      <c r="L1256" s="68">
        <v>56.957928802589002</v>
      </c>
    </row>
    <row r="1257" spans="1:12" x14ac:dyDescent="0.2">
      <c r="A1257" s="72" t="s">
        <v>2747</v>
      </c>
      <c r="B1257" s="66" t="s">
        <v>2748</v>
      </c>
      <c r="C1257" s="67">
        <v>50</v>
      </c>
      <c r="D1257" s="67" t="s">
        <v>345</v>
      </c>
      <c r="E1257" s="71">
        <v>0.158340523459885</v>
      </c>
      <c r="F1257" s="68">
        <v>54.553860379103099</v>
      </c>
      <c r="G1257" s="71">
        <v>0.24464574647340201</v>
      </c>
      <c r="H1257" s="68">
        <v>34.073046694405903</v>
      </c>
      <c r="I1257" s="71">
        <v>3.07462192926268E-2</v>
      </c>
      <c r="J1257" s="68">
        <v>64.9098474341193</v>
      </c>
      <c r="K1257" s="71">
        <v>0.199629604613627</v>
      </c>
      <c r="L1257" s="68">
        <v>63.106796116504903</v>
      </c>
    </row>
    <row r="1258" spans="1:12" x14ac:dyDescent="0.2">
      <c r="A1258" s="72" t="s">
        <v>1001</v>
      </c>
      <c r="B1258" s="66" t="s">
        <v>2749</v>
      </c>
      <c r="C1258" s="67">
        <v>50</v>
      </c>
      <c r="D1258" s="67" t="s">
        <v>345</v>
      </c>
      <c r="E1258" s="71">
        <v>0.27461130645002302</v>
      </c>
      <c r="F1258" s="68">
        <v>87.286176606564993</v>
      </c>
      <c r="G1258" s="71">
        <v>0.332246608294053</v>
      </c>
      <c r="H1258" s="68">
        <v>88.858067498844207</v>
      </c>
      <c r="I1258" s="71">
        <v>0.19118045017479299</v>
      </c>
      <c r="J1258" s="68">
        <v>91.631992602866404</v>
      </c>
      <c r="K1258" s="71">
        <v>0.30040686088122198</v>
      </c>
      <c r="L1258" s="68">
        <v>76.514100785945402</v>
      </c>
    </row>
    <row r="1259" spans="1:12" x14ac:dyDescent="0.2">
      <c r="A1259" s="72" t="s">
        <v>2750</v>
      </c>
      <c r="B1259" s="66" t="s">
        <v>2751</v>
      </c>
      <c r="C1259" s="67">
        <v>50</v>
      </c>
      <c r="D1259" s="67" t="s">
        <v>345</v>
      </c>
      <c r="E1259" s="71">
        <v>0.15312550000848499</v>
      </c>
      <c r="F1259" s="68">
        <v>52.612112806287598</v>
      </c>
      <c r="G1259" s="71">
        <v>0.28436559809108802</v>
      </c>
      <c r="H1259" s="68">
        <v>82.339343504392005</v>
      </c>
      <c r="I1259" s="71">
        <v>1.04190296792888E-2</v>
      </c>
      <c r="J1259" s="68">
        <v>44.059177068885802</v>
      </c>
      <c r="K1259" s="71">
        <v>0.16459187225507699</v>
      </c>
      <c r="L1259" s="68">
        <v>57.374017568192301</v>
      </c>
    </row>
    <row r="1260" spans="1:12" x14ac:dyDescent="0.2">
      <c r="A1260" s="72" t="s">
        <v>1051</v>
      </c>
      <c r="B1260" s="66" t="s">
        <v>2752</v>
      </c>
      <c r="C1260" s="67">
        <v>50</v>
      </c>
      <c r="D1260" s="67" t="s">
        <v>345</v>
      </c>
      <c r="E1260" s="71">
        <v>0.160586876245427</v>
      </c>
      <c r="F1260" s="68">
        <v>55.5247341655109</v>
      </c>
      <c r="G1260" s="71">
        <v>0.26735138499844402</v>
      </c>
      <c r="H1260" s="68">
        <v>76.606564956079495</v>
      </c>
      <c r="I1260" s="71">
        <v>1.9601704897187499E-2</v>
      </c>
      <c r="J1260" s="68">
        <v>57.1890892279242</v>
      </c>
      <c r="K1260" s="71">
        <v>0.19480753884065</v>
      </c>
      <c r="L1260" s="68">
        <v>62.413314840499297</v>
      </c>
    </row>
    <row r="1261" spans="1:12" x14ac:dyDescent="0.2">
      <c r="A1261" s="72" t="s">
        <v>2753</v>
      </c>
      <c r="B1261" s="66" t="s">
        <v>2754</v>
      </c>
      <c r="C1261" s="67">
        <v>50</v>
      </c>
      <c r="D1261" s="67" t="s">
        <v>345</v>
      </c>
      <c r="E1261" s="71">
        <v>0.27227768592388801</v>
      </c>
      <c r="F1261" s="68">
        <v>86.592695330559394</v>
      </c>
      <c r="G1261" s="71">
        <v>0.26519867206141701</v>
      </c>
      <c r="H1261" s="68">
        <v>75.450762829403601</v>
      </c>
      <c r="I1261" s="71">
        <v>4.5337071485780499E-2</v>
      </c>
      <c r="J1261" s="68">
        <v>72.260748959778098</v>
      </c>
      <c r="K1261" s="71">
        <v>0.506297314224466</v>
      </c>
      <c r="L1261" s="68">
        <v>89.366620434581606</v>
      </c>
    </row>
    <row r="1262" spans="1:12" x14ac:dyDescent="0.2">
      <c r="A1262" s="72" t="s">
        <v>2755</v>
      </c>
      <c r="B1262" s="66" t="s">
        <v>2756</v>
      </c>
      <c r="C1262" s="67">
        <v>50</v>
      </c>
      <c r="D1262" s="67" t="s">
        <v>345</v>
      </c>
      <c r="E1262" s="71">
        <v>0.14696824946334999</v>
      </c>
      <c r="F1262" s="68">
        <v>48.913546000924597</v>
      </c>
      <c r="G1262" s="71">
        <v>0.249999999938462</v>
      </c>
      <c r="H1262" s="68">
        <v>44.983818770226499</v>
      </c>
      <c r="I1262" s="71">
        <v>1.36160757902128E-2</v>
      </c>
      <c r="J1262" s="68">
        <v>49.329634766528002</v>
      </c>
      <c r="K1262" s="71">
        <v>0.17728867266137499</v>
      </c>
      <c r="L1262" s="68">
        <v>60.009246417013401</v>
      </c>
    </row>
    <row r="1263" spans="1:12" x14ac:dyDescent="0.2">
      <c r="A1263" s="72" t="s">
        <v>2757</v>
      </c>
      <c r="B1263" s="66" t="s">
        <v>2758</v>
      </c>
      <c r="C1263" s="67">
        <v>50</v>
      </c>
      <c r="D1263" s="67" t="s">
        <v>345</v>
      </c>
      <c r="E1263" s="71">
        <v>0.200269631923816</v>
      </c>
      <c r="F1263" s="68">
        <v>71.844660194174807</v>
      </c>
      <c r="G1263" s="71">
        <v>0.25</v>
      </c>
      <c r="H1263" s="68">
        <v>66.435506241331495</v>
      </c>
      <c r="I1263" s="71">
        <v>7.4895678983544801E-3</v>
      </c>
      <c r="J1263" s="68">
        <v>38.049006010171098</v>
      </c>
      <c r="K1263" s="71">
        <v>0.343319327873092</v>
      </c>
      <c r="L1263" s="68">
        <v>80.443828016643593</v>
      </c>
    </row>
    <row r="1264" spans="1:12" x14ac:dyDescent="0.2">
      <c r="A1264" s="72" t="s">
        <v>2759</v>
      </c>
      <c r="B1264" s="66" t="s">
        <v>2760</v>
      </c>
      <c r="C1264" s="67">
        <v>50</v>
      </c>
      <c r="D1264" s="67" t="s">
        <v>345</v>
      </c>
      <c r="E1264" s="71">
        <v>0.16902219844444399</v>
      </c>
      <c r="F1264" s="68">
        <v>59.177068885806698</v>
      </c>
      <c r="G1264" s="71">
        <v>0.25</v>
      </c>
      <c r="H1264" s="68">
        <v>66.435506241331495</v>
      </c>
      <c r="I1264" s="71">
        <v>1.03440939287131E-2</v>
      </c>
      <c r="J1264" s="68">
        <v>43.874248728617701</v>
      </c>
      <c r="K1264" s="71">
        <v>0.24672250140461899</v>
      </c>
      <c r="L1264" s="68">
        <v>68.932038834951499</v>
      </c>
    </row>
    <row r="1265" spans="1:12" x14ac:dyDescent="0.2">
      <c r="A1265" s="72" t="s">
        <v>2761</v>
      </c>
      <c r="B1265" s="66" t="s">
        <v>2762</v>
      </c>
      <c r="C1265" s="67">
        <v>50</v>
      </c>
      <c r="D1265" s="67" t="s">
        <v>345</v>
      </c>
      <c r="E1265" s="71">
        <v>0.12526696312803501</v>
      </c>
      <c r="F1265" s="68">
        <v>36.477115117891799</v>
      </c>
      <c r="G1265" s="71">
        <v>0.24502099736931199</v>
      </c>
      <c r="H1265" s="68">
        <v>34.257975034674097</v>
      </c>
      <c r="I1265" s="71">
        <v>2.3535130570424001E-3</v>
      </c>
      <c r="J1265" s="68">
        <v>23.300970873786401</v>
      </c>
      <c r="K1265" s="71">
        <v>0.128426378957749</v>
      </c>
      <c r="L1265" s="68">
        <v>49.745723532131301</v>
      </c>
    </row>
    <row r="1266" spans="1:12" x14ac:dyDescent="0.2">
      <c r="A1266" s="72" t="s">
        <v>2763</v>
      </c>
      <c r="B1266" s="66" t="s">
        <v>2764</v>
      </c>
      <c r="C1266" s="67">
        <v>50</v>
      </c>
      <c r="D1266" s="67" t="s">
        <v>345</v>
      </c>
      <c r="E1266" s="71">
        <v>0.15341818332048199</v>
      </c>
      <c r="F1266" s="68">
        <v>52.889505316689799</v>
      </c>
      <c r="G1266" s="71">
        <v>0.25422915807188901</v>
      </c>
      <c r="H1266" s="68">
        <v>69.024503005085506</v>
      </c>
      <c r="I1266" s="71">
        <v>8.8068201624195101E-3</v>
      </c>
      <c r="J1266" s="68">
        <v>40.822931114193302</v>
      </c>
      <c r="K1266" s="71">
        <v>0.197218571727138</v>
      </c>
      <c r="L1266" s="68">
        <v>62.783171521035598</v>
      </c>
    </row>
    <row r="1267" spans="1:12" x14ac:dyDescent="0.2">
      <c r="A1267" s="72" t="s">
        <v>2765</v>
      </c>
      <c r="B1267" s="66" t="s">
        <v>2766</v>
      </c>
      <c r="C1267" s="67">
        <v>50</v>
      </c>
      <c r="D1267" s="67" t="s">
        <v>345</v>
      </c>
      <c r="E1267" s="71">
        <v>0.220790573386525</v>
      </c>
      <c r="F1267" s="68">
        <v>77.346278317152098</v>
      </c>
      <c r="G1267" s="71">
        <v>0.25</v>
      </c>
      <c r="H1267" s="68">
        <v>66.435506241331495</v>
      </c>
      <c r="I1267" s="71">
        <v>3.5297931875643999E-2</v>
      </c>
      <c r="J1267" s="68">
        <v>67.868700878409598</v>
      </c>
      <c r="K1267" s="71">
        <v>0.37707378828393201</v>
      </c>
      <c r="L1267" s="68">
        <v>82.431807674526098</v>
      </c>
    </row>
    <row r="1268" spans="1:12" x14ac:dyDescent="0.2">
      <c r="A1268" s="72" t="s">
        <v>2767</v>
      </c>
      <c r="B1268" s="66" t="s">
        <v>2768</v>
      </c>
      <c r="C1268" s="67">
        <v>50</v>
      </c>
      <c r="D1268" s="67" t="s">
        <v>345</v>
      </c>
      <c r="E1268" s="71">
        <v>0.22953833895230799</v>
      </c>
      <c r="F1268" s="68">
        <v>79.565418400369893</v>
      </c>
      <c r="G1268" s="71">
        <v>0.24995915967705201</v>
      </c>
      <c r="H1268" s="68">
        <v>42.533518261673599</v>
      </c>
      <c r="I1268" s="71">
        <v>2.1722270764412101E-2</v>
      </c>
      <c r="J1268" s="68">
        <v>58.9459084604716</v>
      </c>
      <c r="K1268" s="71">
        <v>0.41693358641545902</v>
      </c>
      <c r="L1268" s="68">
        <v>85.020804438280194</v>
      </c>
    </row>
    <row r="1269" spans="1:12" x14ac:dyDescent="0.2">
      <c r="A1269" s="72" t="s">
        <v>2769</v>
      </c>
      <c r="B1269" s="66" t="s">
        <v>2770</v>
      </c>
      <c r="C1269" s="67">
        <v>50</v>
      </c>
      <c r="D1269" s="67" t="s">
        <v>345</v>
      </c>
      <c r="E1269" s="71">
        <v>0.25840375070598998</v>
      </c>
      <c r="F1269" s="68">
        <v>85.205732778548295</v>
      </c>
      <c r="G1269" s="71">
        <v>0.24540181272015599</v>
      </c>
      <c r="H1269" s="68">
        <v>34.812760055478499</v>
      </c>
      <c r="I1269" s="71">
        <v>1.3867993627393899E-2</v>
      </c>
      <c r="J1269" s="68">
        <v>49.6532593619972</v>
      </c>
      <c r="K1269" s="71">
        <v>0.515941445770421</v>
      </c>
      <c r="L1269" s="68">
        <v>89.736477115117907</v>
      </c>
    </row>
    <row r="1270" spans="1:12" x14ac:dyDescent="0.2">
      <c r="A1270" s="72" t="s">
        <v>2771</v>
      </c>
      <c r="B1270" s="66" t="s">
        <v>2772</v>
      </c>
      <c r="C1270" s="67">
        <v>50</v>
      </c>
      <c r="D1270" s="67" t="s">
        <v>345</v>
      </c>
      <c r="E1270" s="71">
        <v>0.25746738151959098</v>
      </c>
      <c r="F1270" s="68">
        <v>85.159500693481306</v>
      </c>
      <c r="G1270" s="71">
        <v>0.38032990974167402</v>
      </c>
      <c r="H1270" s="68">
        <v>93.018955154877503</v>
      </c>
      <c r="I1270" s="71">
        <v>3.9108775398052499E-2</v>
      </c>
      <c r="J1270" s="68">
        <v>69.486823855755901</v>
      </c>
      <c r="K1270" s="71">
        <v>0.352963459419047</v>
      </c>
      <c r="L1270" s="68">
        <v>81.044845122515</v>
      </c>
    </row>
    <row r="1271" spans="1:12" x14ac:dyDescent="0.2">
      <c r="A1271" s="72" t="s">
        <v>2773</v>
      </c>
      <c r="B1271" s="66" t="s">
        <v>2774</v>
      </c>
      <c r="C1271" s="67">
        <v>50</v>
      </c>
      <c r="D1271" s="67" t="s">
        <v>345</v>
      </c>
      <c r="E1271" s="71">
        <v>0.34345518202930497</v>
      </c>
      <c r="F1271" s="68">
        <v>94.359685621821498</v>
      </c>
      <c r="G1271" s="71">
        <v>0.25396825396825401</v>
      </c>
      <c r="H1271" s="68">
        <v>68.885806749884395</v>
      </c>
      <c r="I1271" s="71">
        <v>0.25258111171592101</v>
      </c>
      <c r="J1271" s="68">
        <v>94.0360610263523</v>
      </c>
      <c r="K1271" s="71">
        <v>0.52381618040374101</v>
      </c>
      <c r="L1271" s="68">
        <v>90.013869625520101</v>
      </c>
    </row>
    <row r="1272" spans="1:12" x14ac:dyDescent="0.2">
      <c r="A1272" s="72" t="s">
        <v>2775</v>
      </c>
      <c r="B1272" s="66" t="s">
        <v>2776</v>
      </c>
      <c r="C1272" s="67">
        <v>50</v>
      </c>
      <c r="D1272" s="67" t="s">
        <v>345</v>
      </c>
      <c r="E1272" s="71">
        <v>0.26335745257550802</v>
      </c>
      <c r="F1272" s="68">
        <v>85.852981969486805</v>
      </c>
      <c r="G1272" s="71">
        <v>0.203062029694384</v>
      </c>
      <c r="H1272" s="68">
        <v>21.3592233009709</v>
      </c>
      <c r="I1272" s="71">
        <v>0.30106966446984801</v>
      </c>
      <c r="J1272" s="68">
        <v>95.284327323162302</v>
      </c>
      <c r="K1272" s="71">
        <v>0.28594066356229098</v>
      </c>
      <c r="L1272" s="68">
        <v>74.017568192325498</v>
      </c>
    </row>
    <row r="1273" spans="1:12" x14ac:dyDescent="0.2">
      <c r="A1273" s="72" t="s">
        <v>2777</v>
      </c>
      <c r="B1273" s="66" t="s">
        <v>2778</v>
      </c>
      <c r="C1273" s="67">
        <v>50</v>
      </c>
      <c r="D1273" s="67" t="s">
        <v>345</v>
      </c>
      <c r="E1273" s="71">
        <v>0.20076597606097701</v>
      </c>
      <c r="F1273" s="68">
        <v>71.890892279241797</v>
      </c>
      <c r="G1273" s="71">
        <v>0.26722709944457501</v>
      </c>
      <c r="H1273" s="68">
        <v>76.421636615811394</v>
      </c>
      <c r="I1273" s="71">
        <v>4.6719132289576797E-2</v>
      </c>
      <c r="J1273" s="68">
        <v>72.815533980582501</v>
      </c>
      <c r="K1273" s="71">
        <v>0.28835169644878</v>
      </c>
      <c r="L1273" s="68">
        <v>74.3874248728618</v>
      </c>
    </row>
    <row r="1274" spans="1:12" x14ac:dyDescent="0.2">
      <c r="A1274" s="72" t="s">
        <v>1187</v>
      </c>
      <c r="B1274" s="66" t="s">
        <v>2779</v>
      </c>
      <c r="C1274" s="67">
        <v>50</v>
      </c>
      <c r="D1274" s="67" t="s">
        <v>345</v>
      </c>
      <c r="E1274" s="71">
        <v>0.21483975354923299</v>
      </c>
      <c r="F1274" s="68">
        <v>75.866851595006906</v>
      </c>
      <c r="G1274" s="71">
        <v>0.18767550715026399</v>
      </c>
      <c r="H1274" s="68">
        <v>19.001386962552001</v>
      </c>
      <c r="I1274" s="71">
        <v>5.0682059566708501E-2</v>
      </c>
      <c r="J1274" s="68">
        <v>74.341192787794697</v>
      </c>
      <c r="K1274" s="71">
        <v>0.40616169393072599</v>
      </c>
      <c r="L1274" s="68">
        <v>84.327323162274595</v>
      </c>
    </row>
    <row r="1275" spans="1:12" x14ac:dyDescent="0.2">
      <c r="A1275" s="72" t="s">
        <v>2780</v>
      </c>
      <c r="B1275" s="66" t="s">
        <v>2781</v>
      </c>
      <c r="C1275" s="67">
        <v>50</v>
      </c>
      <c r="D1275" s="67" t="s">
        <v>345</v>
      </c>
      <c r="E1275" s="71">
        <v>0.15394855972232799</v>
      </c>
      <c r="F1275" s="68">
        <v>53.120665742024997</v>
      </c>
      <c r="G1275" s="71">
        <v>0.24283211831944601</v>
      </c>
      <c r="H1275" s="68">
        <v>32.778548312528898</v>
      </c>
      <c r="I1275" s="71">
        <v>3.6344869672718101E-3</v>
      </c>
      <c r="J1275" s="68">
        <v>28.1091077207582</v>
      </c>
      <c r="K1275" s="71">
        <v>0.215379073880268</v>
      </c>
      <c r="L1275" s="68">
        <v>65.325936199722605</v>
      </c>
    </row>
    <row r="1276" spans="1:12" x14ac:dyDescent="0.2">
      <c r="A1276" s="72" t="s">
        <v>2782</v>
      </c>
      <c r="B1276" s="66" t="s">
        <v>2782</v>
      </c>
      <c r="C1276" s="67">
        <v>50</v>
      </c>
      <c r="D1276" s="67" t="s">
        <v>345</v>
      </c>
      <c r="E1276" s="71">
        <v>0.11289418802204</v>
      </c>
      <c r="F1276" s="68">
        <v>27.831715210355998</v>
      </c>
      <c r="G1276" s="71">
        <v>0.25</v>
      </c>
      <c r="H1276" s="68">
        <v>66.435506241331495</v>
      </c>
      <c r="I1276" s="71">
        <v>1.88538015253019E-3</v>
      </c>
      <c r="J1276" s="68">
        <v>21.128062875635699</v>
      </c>
      <c r="K1276" s="71">
        <v>8.6797183913588594E-2</v>
      </c>
      <c r="L1276" s="68">
        <v>37.263060564031399</v>
      </c>
    </row>
    <row r="1277" spans="1:12" x14ac:dyDescent="0.2">
      <c r="A1277" s="72" t="s">
        <v>2783</v>
      </c>
      <c r="B1277" s="66" t="s">
        <v>2784</v>
      </c>
      <c r="C1277" s="67">
        <v>50</v>
      </c>
      <c r="D1277" s="67" t="s">
        <v>345</v>
      </c>
      <c r="E1277" s="71">
        <v>0.131894189739656</v>
      </c>
      <c r="F1277" s="68">
        <v>39.435968562182197</v>
      </c>
      <c r="G1277" s="71">
        <v>0.24991480330068599</v>
      </c>
      <c r="H1277" s="68">
        <v>42.209893666204302</v>
      </c>
      <c r="I1277" s="71">
        <v>1.18776852137027E-2</v>
      </c>
      <c r="J1277" s="68">
        <v>46.555709662505798</v>
      </c>
      <c r="K1277" s="71">
        <v>0.133890080704581</v>
      </c>
      <c r="L1277" s="68">
        <v>50.716597318539101</v>
      </c>
    </row>
    <row r="1278" spans="1:12" x14ac:dyDescent="0.2">
      <c r="A1278" s="72" t="s">
        <v>534</v>
      </c>
      <c r="B1278" s="66" t="s">
        <v>2785</v>
      </c>
      <c r="C1278" s="67">
        <v>50</v>
      </c>
      <c r="D1278" s="67" t="s">
        <v>345</v>
      </c>
      <c r="E1278" s="71">
        <v>0.132594735807225</v>
      </c>
      <c r="F1278" s="68">
        <v>39.944521497919602</v>
      </c>
      <c r="G1278" s="71">
        <v>0.25</v>
      </c>
      <c r="H1278" s="68">
        <v>66.435506241331495</v>
      </c>
      <c r="I1278" s="71">
        <v>1.2124729804461399E-2</v>
      </c>
      <c r="J1278" s="68">
        <v>46.879334257975003</v>
      </c>
      <c r="K1278" s="71">
        <v>0.135659477617215</v>
      </c>
      <c r="L1278" s="68">
        <v>51.132686084142399</v>
      </c>
    </row>
    <row r="1279" spans="1:12" x14ac:dyDescent="0.2">
      <c r="A1279" s="72" t="s">
        <v>2786</v>
      </c>
      <c r="B1279" s="66" t="s">
        <v>2787</v>
      </c>
      <c r="C1279" s="67">
        <v>50</v>
      </c>
      <c r="D1279" s="67" t="s">
        <v>345</v>
      </c>
      <c r="E1279" s="71">
        <v>0.121437886308569</v>
      </c>
      <c r="F1279" s="68">
        <v>33.518261673601501</v>
      </c>
      <c r="G1279" s="71">
        <v>0.27495072102915202</v>
      </c>
      <c r="H1279" s="68">
        <v>79.611650485436897</v>
      </c>
      <c r="I1279" s="71">
        <v>4.9767868694548202E-3</v>
      </c>
      <c r="J1279" s="68">
        <v>32.4549237170596</v>
      </c>
      <c r="K1279" s="71">
        <v>8.4386151027099995E-2</v>
      </c>
      <c r="L1279" s="68">
        <v>36.338418862690702</v>
      </c>
    </row>
    <row r="1280" spans="1:12" x14ac:dyDescent="0.2">
      <c r="A1280" s="72" t="s">
        <v>2788</v>
      </c>
      <c r="B1280" s="66" t="s">
        <v>2789</v>
      </c>
      <c r="C1280" s="67">
        <v>50</v>
      </c>
      <c r="D1280" s="67" t="s">
        <v>345</v>
      </c>
      <c r="E1280" s="71">
        <v>0.135994520334213</v>
      </c>
      <c r="F1280" s="68">
        <v>41.978733240869197</v>
      </c>
      <c r="G1280" s="71">
        <v>0.28039734412283401</v>
      </c>
      <c r="H1280" s="68">
        <v>81.599630143319501</v>
      </c>
      <c r="I1280" s="71">
        <v>1.5708708085457399E-3</v>
      </c>
      <c r="J1280" s="68">
        <v>19.140083217753102</v>
      </c>
      <c r="K1280" s="71">
        <v>0.12601534607126</v>
      </c>
      <c r="L1280" s="68">
        <v>49.144706426259802</v>
      </c>
    </row>
    <row r="1281" spans="1:12" x14ac:dyDescent="0.2">
      <c r="A1281" s="72" t="s">
        <v>949</v>
      </c>
      <c r="B1281" s="66" t="s">
        <v>2790</v>
      </c>
      <c r="C1281" s="67">
        <v>50</v>
      </c>
      <c r="D1281" s="67" t="s">
        <v>345</v>
      </c>
      <c r="E1281" s="71">
        <v>0.126198937535628</v>
      </c>
      <c r="F1281" s="68">
        <v>36.893203883495097</v>
      </c>
      <c r="G1281" s="71">
        <v>0.243590233226609</v>
      </c>
      <c r="H1281" s="68">
        <v>33.379565418400396</v>
      </c>
      <c r="I1281" s="71">
        <v>6.5802004225243701E-3</v>
      </c>
      <c r="J1281" s="68">
        <v>36.061026352288501</v>
      </c>
      <c r="K1281" s="71">
        <v>0.128426378957749</v>
      </c>
      <c r="L1281" s="68">
        <v>49.745723532131301</v>
      </c>
    </row>
    <row r="1282" spans="1:12" x14ac:dyDescent="0.2">
      <c r="A1282" s="72" t="s">
        <v>2791</v>
      </c>
      <c r="B1282" s="66" t="s">
        <v>2792</v>
      </c>
      <c r="C1282" s="67">
        <v>50</v>
      </c>
      <c r="D1282" s="67" t="s">
        <v>345</v>
      </c>
      <c r="E1282" s="71">
        <v>0.110208128774053</v>
      </c>
      <c r="F1282" s="68">
        <v>26.259824318076699</v>
      </c>
      <c r="G1282" s="71">
        <v>0.24999999993650501</v>
      </c>
      <c r="H1282" s="68">
        <v>44.937586685159502</v>
      </c>
      <c r="I1282" s="71">
        <v>3.4713340180203599E-3</v>
      </c>
      <c r="J1282" s="68">
        <v>27.4156264447527</v>
      </c>
      <c r="K1282" s="71">
        <v>7.7153052367634298E-2</v>
      </c>
      <c r="L1282" s="68">
        <v>33.656957928802598</v>
      </c>
    </row>
    <row r="1283" spans="1:12" x14ac:dyDescent="0.2">
      <c r="A1283" s="72" t="s">
        <v>2793</v>
      </c>
      <c r="B1283" s="66" t="s">
        <v>2794</v>
      </c>
      <c r="C1283" s="67">
        <v>50</v>
      </c>
      <c r="D1283" s="67" t="s">
        <v>345</v>
      </c>
      <c r="E1283" s="71">
        <v>0.126359357264269</v>
      </c>
      <c r="F1283" s="68">
        <v>37.031900138696301</v>
      </c>
      <c r="G1283" s="71">
        <v>0.30281911554897001</v>
      </c>
      <c r="H1283" s="68">
        <v>85.714285714285694</v>
      </c>
      <c r="I1283" s="71">
        <v>3.9279696491795399E-3</v>
      </c>
      <c r="J1283" s="68">
        <v>29.218677762367101</v>
      </c>
      <c r="K1283" s="71">
        <v>7.2330986594657101E-2</v>
      </c>
      <c r="L1283" s="68">
        <v>31.484049930651899</v>
      </c>
    </row>
    <row r="1284" spans="1:12" x14ac:dyDescent="0.2">
      <c r="A1284" s="72" t="s">
        <v>2795</v>
      </c>
      <c r="B1284" s="66" t="s">
        <v>2796</v>
      </c>
      <c r="C1284" s="67">
        <v>50</v>
      </c>
      <c r="D1284" s="67" t="s">
        <v>345</v>
      </c>
      <c r="E1284" s="71">
        <v>0.14661337357638499</v>
      </c>
      <c r="F1284" s="68">
        <v>48.7748497457235</v>
      </c>
      <c r="G1284" s="71">
        <v>0.184471459654593</v>
      </c>
      <c r="H1284" s="68">
        <v>18.585298196948699</v>
      </c>
      <c r="I1284" s="71">
        <v>2.0701324102384702E-2</v>
      </c>
      <c r="J1284" s="68">
        <v>58.206195099398997</v>
      </c>
      <c r="K1284" s="71">
        <v>0.23466733697217601</v>
      </c>
      <c r="L1284" s="68">
        <v>67.730004623208501</v>
      </c>
    </row>
    <row r="1285" spans="1:12" x14ac:dyDescent="0.2">
      <c r="A1285" s="72" t="s">
        <v>2797</v>
      </c>
      <c r="B1285" s="66" t="s">
        <v>2798</v>
      </c>
      <c r="C1285" s="67">
        <v>50</v>
      </c>
      <c r="D1285" s="67" t="s">
        <v>345</v>
      </c>
      <c r="E1285" s="71">
        <v>0.11088004166384501</v>
      </c>
      <c r="F1285" s="68">
        <v>26.629680998613001</v>
      </c>
      <c r="G1285" s="71">
        <v>0.25543228841159998</v>
      </c>
      <c r="H1285" s="68">
        <v>69.301895515487701</v>
      </c>
      <c r="I1285" s="71">
        <v>4.8768499852789304E-3</v>
      </c>
      <c r="J1285" s="68">
        <v>31.946370781322202</v>
      </c>
      <c r="K1285" s="71">
        <v>7.2330986594657101E-2</v>
      </c>
      <c r="L1285" s="68">
        <v>31.484049930651899</v>
      </c>
    </row>
    <row r="1286" spans="1:12" x14ac:dyDescent="0.2">
      <c r="A1286" s="72" t="s">
        <v>2799</v>
      </c>
      <c r="B1286" s="66" t="s">
        <v>2800</v>
      </c>
      <c r="C1286" s="67">
        <v>50</v>
      </c>
      <c r="D1286" s="67" t="s">
        <v>345</v>
      </c>
      <c r="E1286" s="71">
        <v>0.143074344914733</v>
      </c>
      <c r="F1286" s="68">
        <v>46.324549237170601</v>
      </c>
      <c r="G1286" s="71">
        <v>0.252107990856762</v>
      </c>
      <c r="H1286" s="68">
        <v>67.683772538141497</v>
      </c>
      <c r="I1286" s="71">
        <v>1.4292568544994701E-2</v>
      </c>
      <c r="J1286" s="68">
        <v>50.392972723069803</v>
      </c>
      <c r="K1286" s="71">
        <v>0.16282247534244401</v>
      </c>
      <c r="L1286" s="68">
        <v>57.050392972723103</v>
      </c>
    </row>
    <row r="1287" spans="1:12" x14ac:dyDescent="0.2">
      <c r="A1287" s="72" t="s">
        <v>2801</v>
      </c>
      <c r="B1287" s="66" t="s">
        <v>2802</v>
      </c>
      <c r="C1287" s="67">
        <v>51</v>
      </c>
      <c r="D1287" s="67" t="s">
        <v>345</v>
      </c>
      <c r="E1287" s="71">
        <v>0.171984892580062</v>
      </c>
      <c r="F1287" s="68">
        <v>63.535353535353501</v>
      </c>
      <c r="G1287" s="71">
        <v>0.25</v>
      </c>
      <c r="H1287" s="68">
        <v>50.303030303030297</v>
      </c>
      <c r="I1287" s="71">
        <v>3.0189352963333502E-3</v>
      </c>
      <c r="J1287" s="68">
        <v>20.909090909090899</v>
      </c>
      <c r="K1287" s="71">
        <v>0.26293574244385398</v>
      </c>
      <c r="L1287" s="68">
        <v>76.464646464646506</v>
      </c>
    </row>
    <row r="1288" spans="1:12" x14ac:dyDescent="0.2">
      <c r="A1288" s="72" t="s">
        <v>2803</v>
      </c>
      <c r="B1288" s="66" t="s">
        <v>2804</v>
      </c>
      <c r="C1288" s="67">
        <v>50</v>
      </c>
      <c r="D1288" s="67" t="s">
        <v>345</v>
      </c>
      <c r="E1288" s="71">
        <v>8.3882148303404805E-2</v>
      </c>
      <c r="F1288" s="68">
        <v>11.280628756356901</v>
      </c>
      <c r="G1288" s="71">
        <v>9.8726362392336495E-2</v>
      </c>
      <c r="H1288" s="68">
        <v>9.4775774387424896</v>
      </c>
      <c r="I1288" s="71">
        <v>6.3332014069996797E-3</v>
      </c>
      <c r="J1288" s="68">
        <v>35.552473416551102</v>
      </c>
      <c r="K1288" s="71">
        <v>0.146586881110878</v>
      </c>
      <c r="L1288" s="68">
        <v>53.213129912158998</v>
      </c>
    </row>
    <row r="1289" spans="1:12" x14ac:dyDescent="0.2">
      <c r="A1289" s="72" t="s">
        <v>2805</v>
      </c>
      <c r="B1289" s="66" t="s">
        <v>2806</v>
      </c>
      <c r="C1289" s="67">
        <v>50</v>
      </c>
      <c r="D1289" s="67" t="s">
        <v>345</v>
      </c>
      <c r="E1289" s="71">
        <v>0.140651432535075</v>
      </c>
      <c r="F1289" s="68">
        <v>44.845122515025402</v>
      </c>
      <c r="G1289" s="71">
        <v>0.17093827328765901</v>
      </c>
      <c r="H1289" s="68">
        <v>17.337031900138701</v>
      </c>
      <c r="I1289" s="71">
        <v>1.8118084258024199E-2</v>
      </c>
      <c r="J1289" s="68">
        <v>55.848358760980098</v>
      </c>
      <c r="K1289" s="71">
        <v>0.23289794005954301</v>
      </c>
      <c r="L1289" s="68">
        <v>67.637540453074394</v>
      </c>
    </row>
    <row r="1290" spans="1:12" x14ac:dyDescent="0.2">
      <c r="A1290" s="72" t="s">
        <v>2807</v>
      </c>
      <c r="B1290" s="66" t="s">
        <v>2808</v>
      </c>
      <c r="C1290" s="67">
        <v>51</v>
      </c>
      <c r="D1290" s="67" t="s">
        <v>345</v>
      </c>
      <c r="E1290" s="71">
        <v>0.234565682924948</v>
      </c>
      <c r="F1290" s="68">
        <v>79.090909090909093</v>
      </c>
      <c r="G1290" s="71">
        <v>0.28089871542406603</v>
      </c>
      <c r="H1290" s="68">
        <v>74.949494949494905</v>
      </c>
      <c r="I1290" s="71">
        <v>6.9497159610194901E-3</v>
      </c>
      <c r="J1290" s="68">
        <v>38.080808080808097</v>
      </c>
      <c r="K1290" s="71">
        <v>0.41584861738975698</v>
      </c>
      <c r="L1290" s="68">
        <v>86.6666666666667</v>
      </c>
    </row>
    <row r="1291" spans="1:12" x14ac:dyDescent="0.2">
      <c r="A1291" s="72" t="s">
        <v>2809</v>
      </c>
      <c r="B1291" s="66" t="s">
        <v>2810</v>
      </c>
      <c r="C1291" s="67">
        <v>50</v>
      </c>
      <c r="D1291" s="67" t="s">
        <v>345</v>
      </c>
      <c r="E1291" s="71">
        <v>0.19119285409699399</v>
      </c>
      <c r="F1291" s="68">
        <v>68.978270920018502</v>
      </c>
      <c r="G1291" s="71">
        <v>0.12669386973022101</v>
      </c>
      <c r="H1291" s="68">
        <v>12.667591308367999</v>
      </c>
      <c r="I1291" s="71">
        <v>1.9909614372891301E-3</v>
      </c>
      <c r="J1291" s="68">
        <v>21.636615811373101</v>
      </c>
      <c r="K1291" s="71">
        <v>0.44489373112347302</v>
      </c>
      <c r="L1291" s="68">
        <v>86.638927415626398</v>
      </c>
    </row>
    <row r="1292" spans="1:12" x14ac:dyDescent="0.2">
      <c r="A1292" s="72" t="s">
        <v>2811</v>
      </c>
      <c r="B1292" s="66" t="s">
        <v>2812</v>
      </c>
      <c r="C1292" s="67">
        <v>50</v>
      </c>
      <c r="D1292" s="67" t="s">
        <v>345</v>
      </c>
      <c r="E1292" s="71">
        <v>0.123036632790888</v>
      </c>
      <c r="F1292" s="68">
        <v>34.535367545076298</v>
      </c>
      <c r="G1292" s="71">
        <v>0.158329399444187</v>
      </c>
      <c r="H1292" s="68">
        <v>16.1812297734628</v>
      </c>
      <c r="I1292" s="71">
        <v>5.0455565941625799E-3</v>
      </c>
      <c r="J1292" s="68">
        <v>32.778548312528898</v>
      </c>
      <c r="K1292" s="71">
        <v>0.205734942334314</v>
      </c>
      <c r="L1292" s="68">
        <v>64.262598243180804</v>
      </c>
    </row>
    <row r="1293" spans="1:12" x14ac:dyDescent="0.2">
      <c r="A1293" s="72" t="s">
        <v>2813</v>
      </c>
      <c r="B1293" s="66" t="s">
        <v>2814</v>
      </c>
      <c r="C1293" s="67">
        <v>51</v>
      </c>
      <c r="D1293" s="67" t="s">
        <v>345</v>
      </c>
      <c r="E1293" s="71">
        <v>0.205502513647532</v>
      </c>
      <c r="F1293" s="68">
        <v>74.646464646464693</v>
      </c>
      <c r="G1293" s="71">
        <v>0.228211501822216</v>
      </c>
      <c r="H1293" s="68">
        <v>18.484848484848499</v>
      </c>
      <c r="I1293" s="71">
        <v>6.9643997691948203E-3</v>
      </c>
      <c r="J1293" s="68">
        <v>38.181818181818201</v>
      </c>
      <c r="K1293" s="71">
        <v>0.38133163935118403</v>
      </c>
      <c r="L1293" s="68">
        <v>85.050505050505095</v>
      </c>
    </row>
    <row r="1294" spans="1:12" x14ac:dyDescent="0.2">
      <c r="A1294" s="72" t="s">
        <v>2815</v>
      </c>
      <c r="B1294" s="66" t="s">
        <v>2816</v>
      </c>
      <c r="C1294" s="67">
        <v>51</v>
      </c>
      <c r="D1294" s="67" t="s">
        <v>345</v>
      </c>
      <c r="E1294" s="71">
        <v>0.21523862838385199</v>
      </c>
      <c r="F1294" s="68">
        <v>77.070707070707101</v>
      </c>
      <c r="G1294" s="71">
        <v>0.27128052703025901</v>
      </c>
      <c r="H1294" s="68">
        <v>69.191919191919197</v>
      </c>
      <c r="I1294" s="71">
        <v>6.8592669654872502E-3</v>
      </c>
      <c r="J1294" s="68">
        <v>37.878787878787897</v>
      </c>
      <c r="K1294" s="71">
        <v>0.36757609115580803</v>
      </c>
      <c r="L1294" s="68">
        <v>84.4444444444444</v>
      </c>
    </row>
    <row r="1295" spans="1:12" x14ac:dyDescent="0.2">
      <c r="A1295" s="72" t="s">
        <v>2817</v>
      </c>
      <c r="B1295" s="66" t="s">
        <v>2818</v>
      </c>
      <c r="C1295" s="67">
        <v>50</v>
      </c>
      <c r="D1295" s="67" t="s">
        <v>345</v>
      </c>
      <c r="E1295" s="71">
        <v>0.15293825184099299</v>
      </c>
      <c r="F1295" s="68">
        <v>52.519648636153498</v>
      </c>
      <c r="G1295" s="71">
        <v>0.27495072102915202</v>
      </c>
      <c r="H1295" s="68">
        <v>79.611650485436897</v>
      </c>
      <c r="I1295" s="71">
        <v>1.6219493378405E-2</v>
      </c>
      <c r="J1295" s="68">
        <v>53.536754507628302</v>
      </c>
      <c r="K1295" s="71">
        <v>0.16764454111542099</v>
      </c>
      <c r="L1295" s="68">
        <v>57.975034674063799</v>
      </c>
    </row>
    <row r="1296" spans="1:12" x14ac:dyDescent="0.2">
      <c r="A1296" s="72" t="s">
        <v>2819</v>
      </c>
      <c r="B1296" s="66" t="s">
        <v>2820</v>
      </c>
      <c r="C1296" s="67">
        <v>51</v>
      </c>
      <c r="D1296" s="67" t="s">
        <v>345</v>
      </c>
      <c r="E1296" s="71">
        <v>0.18284548126931</v>
      </c>
      <c r="F1296" s="68">
        <v>67.7777777777778</v>
      </c>
      <c r="G1296" s="71">
        <v>0.24284797275226999</v>
      </c>
      <c r="H1296" s="68">
        <v>28.080808080808101</v>
      </c>
      <c r="I1296" s="71">
        <v>5.8007062804991899E-3</v>
      </c>
      <c r="J1296" s="68">
        <v>33.636363636363598</v>
      </c>
      <c r="K1296" s="71">
        <v>0.29988776477516199</v>
      </c>
      <c r="L1296" s="68">
        <v>79.898989898989896</v>
      </c>
    </row>
    <row r="1297" spans="1:12" x14ac:dyDescent="0.2">
      <c r="A1297" s="72" t="s">
        <v>1415</v>
      </c>
      <c r="B1297" s="66" t="s">
        <v>2821</v>
      </c>
      <c r="C1297" s="67">
        <v>51</v>
      </c>
      <c r="D1297" s="67" t="s">
        <v>345</v>
      </c>
      <c r="E1297" s="71">
        <v>0.18867559569504799</v>
      </c>
      <c r="F1297" s="68">
        <v>69.696969696969703</v>
      </c>
      <c r="G1297" s="71">
        <v>0.21941820366985301</v>
      </c>
      <c r="H1297" s="68">
        <v>14.040404040404001</v>
      </c>
      <c r="I1297" s="71">
        <v>5.1979589537374396E-3</v>
      </c>
      <c r="J1297" s="68">
        <v>30.909090909090899</v>
      </c>
      <c r="K1297" s="71">
        <v>0.34141062446155401</v>
      </c>
      <c r="L1297" s="68">
        <v>83.535353535353494</v>
      </c>
    </row>
    <row r="1298" spans="1:12" x14ac:dyDescent="0.2">
      <c r="A1298" s="72" t="s">
        <v>2822</v>
      </c>
      <c r="B1298" s="66" t="s">
        <v>2823</v>
      </c>
      <c r="C1298" s="67">
        <v>51</v>
      </c>
      <c r="D1298" s="67" t="s">
        <v>345</v>
      </c>
      <c r="E1298" s="71">
        <v>0.24585266495692701</v>
      </c>
      <c r="F1298" s="68">
        <v>81.010101010100996</v>
      </c>
      <c r="G1298" s="71">
        <v>0.249944932750644</v>
      </c>
      <c r="H1298" s="68">
        <v>40.707070707070699</v>
      </c>
      <c r="I1298" s="71">
        <v>2.94299036130749E-2</v>
      </c>
      <c r="J1298" s="68">
        <v>70.303030303030297</v>
      </c>
      <c r="K1298" s="71">
        <v>0.45818315850706098</v>
      </c>
      <c r="L1298" s="68">
        <v>88.686868686868706</v>
      </c>
    </row>
    <row r="1299" spans="1:12" x14ac:dyDescent="0.2">
      <c r="A1299" s="72" t="s">
        <v>2824</v>
      </c>
      <c r="B1299" s="66" t="s">
        <v>2825</v>
      </c>
      <c r="C1299" s="67">
        <v>51</v>
      </c>
      <c r="D1299" s="67" t="s">
        <v>345</v>
      </c>
      <c r="E1299" s="71">
        <v>0.30674695105924499</v>
      </c>
      <c r="F1299" s="68">
        <v>90.808080808080803</v>
      </c>
      <c r="G1299" s="71">
        <v>0.260492305719974</v>
      </c>
      <c r="H1299" s="68">
        <v>62.323232323232297</v>
      </c>
      <c r="I1299" s="71">
        <v>8.9241797137302396E-4</v>
      </c>
      <c r="J1299" s="68">
        <v>6.2626262626262603</v>
      </c>
      <c r="K1299" s="71">
        <v>0.65885612948638705</v>
      </c>
      <c r="L1299" s="68">
        <v>95.757575757575793</v>
      </c>
    </row>
    <row r="1300" spans="1:12" x14ac:dyDescent="0.2">
      <c r="A1300" s="72" t="s">
        <v>2826</v>
      </c>
      <c r="B1300" s="66" t="s">
        <v>2827</v>
      </c>
      <c r="C1300" s="67">
        <v>51</v>
      </c>
      <c r="D1300" s="67" t="s">
        <v>345</v>
      </c>
      <c r="E1300" s="71">
        <v>0.31277714904325199</v>
      </c>
      <c r="F1300" s="68">
        <v>91.818181818181799</v>
      </c>
      <c r="G1300" s="71">
        <v>0.278910097239362</v>
      </c>
      <c r="H1300" s="68">
        <v>74.343434343434296</v>
      </c>
      <c r="I1300" s="71">
        <v>5.6915240897403201E-3</v>
      </c>
      <c r="J1300" s="68">
        <v>33.030303030303003</v>
      </c>
      <c r="K1300" s="71">
        <v>0.65372982580065397</v>
      </c>
      <c r="L1300" s="68">
        <v>95.454545454545496</v>
      </c>
    </row>
    <row r="1301" spans="1:12" x14ac:dyDescent="0.2">
      <c r="A1301" s="72" t="s">
        <v>2011</v>
      </c>
      <c r="B1301" s="66" t="s">
        <v>2828</v>
      </c>
      <c r="C1301" s="67">
        <v>51</v>
      </c>
      <c r="D1301" s="67" t="s">
        <v>345</v>
      </c>
      <c r="E1301" s="71">
        <v>0.26642661080822899</v>
      </c>
      <c r="F1301" s="68">
        <v>84.4444444444444</v>
      </c>
      <c r="G1301" s="71">
        <v>0.26525914024709601</v>
      </c>
      <c r="H1301" s="68">
        <v>65.454545454545496</v>
      </c>
      <c r="I1301" s="71">
        <v>4.0908001353254699E-3</v>
      </c>
      <c r="J1301" s="68">
        <v>26.7676767676768</v>
      </c>
      <c r="K1301" s="71">
        <v>0.52992989204226604</v>
      </c>
      <c r="L1301" s="68">
        <v>91.414141414141397</v>
      </c>
    </row>
    <row r="1302" spans="1:12" x14ac:dyDescent="0.2">
      <c r="A1302" s="72" t="s">
        <v>2829</v>
      </c>
      <c r="B1302" s="66" t="s">
        <v>2830</v>
      </c>
      <c r="C1302" s="67">
        <v>51</v>
      </c>
      <c r="D1302" s="67" t="s">
        <v>345</v>
      </c>
      <c r="E1302" s="71">
        <v>0.34406228470643802</v>
      </c>
      <c r="F1302" s="68">
        <v>94.4444444444444</v>
      </c>
      <c r="G1302" s="71">
        <v>0.24761993094438201</v>
      </c>
      <c r="H1302" s="68">
        <v>34.2424242424242</v>
      </c>
      <c r="I1302" s="71">
        <v>2.1885930954810501E-3</v>
      </c>
      <c r="J1302" s="68">
        <v>16.363636363636399</v>
      </c>
      <c r="K1302" s="71">
        <v>0.78237833007945101</v>
      </c>
      <c r="L1302" s="68">
        <v>97.7777777777778</v>
      </c>
    </row>
    <row r="1303" spans="1:12" x14ac:dyDescent="0.2">
      <c r="A1303" s="72" t="s">
        <v>1013</v>
      </c>
      <c r="B1303" s="66" t="s">
        <v>2831</v>
      </c>
      <c r="C1303" s="67">
        <v>51</v>
      </c>
      <c r="D1303" s="67" t="s">
        <v>345</v>
      </c>
      <c r="E1303" s="71">
        <v>0.30877051447811099</v>
      </c>
      <c r="F1303" s="68">
        <v>91.212121212121204</v>
      </c>
      <c r="G1303" s="71">
        <v>0.26158458202153201</v>
      </c>
      <c r="H1303" s="68">
        <v>63.1313131313131</v>
      </c>
      <c r="I1303" s="71">
        <v>5.8708319264128101E-3</v>
      </c>
      <c r="J1303" s="68">
        <v>34.040404040403999</v>
      </c>
      <c r="K1303" s="71">
        <v>0.65885612948638705</v>
      </c>
      <c r="L1303" s="68">
        <v>95.757575757575793</v>
      </c>
    </row>
    <row r="1304" spans="1:12" x14ac:dyDescent="0.2">
      <c r="A1304" s="72" t="s">
        <v>844</v>
      </c>
      <c r="B1304" s="66" t="s">
        <v>2832</v>
      </c>
      <c r="C1304" s="67">
        <v>51</v>
      </c>
      <c r="D1304" s="67" t="s">
        <v>345</v>
      </c>
      <c r="E1304" s="71">
        <v>0.257760985811823</v>
      </c>
      <c r="F1304" s="68">
        <v>82.727272727272705</v>
      </c>
      <c r="G1304" s="71">
        <v>0.243984910521794</v>
      </c>
      <c r="H1304" s="68">
        <v>29.494949494949498</v>
      </c>
      <c r="I1304" s="71">
        <v>4.4944585571414604E-3</v>
      </c>
      <c r="J1304" s="68">
        <v>28.282828282828302</v>
      </c>
      <c r="K1304" s="71">
        <v>0.52480358835653296</v>
      </c>
      <c r="L1304" s="68">
        <v>91.212121212121204</v>
      </c>
    </row>
    <row r="1305" spans="1:12" x14ac:dyDescent="0.2">
      <c r="A1305" s="72" t="s">
        <v>2833</v>
      </c>
      <c r="B1305" s="66" t="s">
        <v>2834</v>
      </c>
      <c r="C1305" s="67">
        <v>51</v>
      </c>
      <c r="D1305" s="67" t="s">
        <v>345</v>
      </c>
      <c r="E1305" s="71">
        <v>0.24533468525115201</v>
      </c>
      <c r="F1305" s="68">
        <v>80.808080808080803</v>
      </c>
      <c r="G1305" s="71">
        <v>0.29929466134399602</v>
      </c>
      <c r="H1305" s="68">
        <v>81.1111111111111</v>
      </c>
      <c r="I1305" s="71">
        <v>1.4388843637469201E-2</v>
      </c>
      <c r="J1305" s="68">
        <v>54.4444444444444</v>
      </c>
      <c r="K1305" s="71">
        <v>0.42232055077198899</v>
      </c>
      <c r="L1305" s="68">
        <v>87.171717171717205</v>
      </c>
    </row>
    <row r="1306" spans="1:12" x14ac:dyDescent="0.2">
      <c r="A1306" s="72" t="s">
        <v>1065</v>
      </c>
      <c r="B1306" s="66" t="s">
        <v>2835</v>
      </c>
      <c r="C1306" s="67">
        <v>51</v>
      </c>
      <c r="D1306" s="67" t="s">
        <v>345</v>
      </c>
      <c r="E1306" s="71">
        <v>0.37201552109450597</v>
      </c>
      <c r="F1306" s="68">
        <v>95.959595959596001</v>
      </c>
      <c r="G1306" s="71">
        <v>0.31058085415207198</v>
      </c>
      <c r="H1306" s="68">
        <v>83.030303030303003</v>
      </c>
      <c r="I1306" s="71">
        <v>1.52698159732632E-2</v>
      </c>
      <c r="J1306" s="68">
        <v>55.252525252525302</v>
      </c>
      <c r="K1306" s="71">
        <v>0.79019589315818295</v>
      </c>
      <c r="L1306" s="68">
        <v>97.979797979797993</v>
      </c>
    </row>
    <row r="1307" spans="1:12" x14ac:dyDescent="0.2">
      <c r="A1307" s="72" t="s">
        <v>2836</v>
      </c>
      <c r="B1307" s="66" t="s">
        <v>2837</v>
      </c>
      <c r="C1307" s="67">
        <v>51</v>
      </c>
      <c r="D1307" s="67" t="s">
        <v>345</v>
      </c>
      <c r="E1307" s="71">
        <v>0.27291146968181301</v>
      </c>
      <c r="F1307" s="68">
        <v>85.5555555555556</v>
      </c>
      <c r="G1307" s="71">
        <v>0.33724351559934002</v>
      </c>
      <c r="H1307" s="68">
        <v>86.767676767676804</v>
      </c>
      <c r="I1307" s="71">
        <v>2.5998994332037E-2</v>
      </c>
      <c r="J1307" s="68">
        <v>67.7777777777778</v>
      </c>
      <c r="K1307" s="71">
        <v>0.45549189911406301</v>
      </c>
      <c r="L1307" s="68">
        <v>88.484848484848499</v>
      </c>
    </row>
    <row r="1308" spans="1:12" x14ac:dyDescent="0.2">
      <c r="A1308" s="72" t="s">
        <v>1546</v>
      </c>
      <c r="B1308" s="66" t="s">
        <v>2838</v>
      </c>
      <c r="C1308" s="67">
        <v>51</v>
      </c>
      <c r="D1308" s="67" t="s">
        <v>345</v>
      </c>
      <c r="E1308" s="71">
        <v>0.18955802034981001</v>
      </c>
      <c r="F1308" s="68">
        <v>70.202020202020194</v>
      </c>
      <c r="G1308" s="71">
        <v>0.25187537133702398</v>
      </c>
      <c r="H1308" s="68">
        <v>52.929292929292899</v>
      </c>
      <c r="I1308" s="71">
        <v>6.1243693001898801E-3</v>
      </c>
      <c r="J1308" s="68">
        <v>35.656565656565697</v>
      </c>
      <c r="K1308" s="71">
        <v>0.31067432041221499</v>
      </c>
      <c r="L1308" s="68">
        <v>81.1111111111111</v>
      </c>
    </row>
    <row r="1309" spans="1:12" x14ac:dyDescent="0.2">
      <c r="A1309" s="72" t="s">
        <v>2839</v>
      </c>
      <c r="B1309" s="66" t="s">
        <v>2840</v>
      </c>
      <c r="C1309" s="67">
        <v>50</v>
      </c>
      <c r="D1309" s="67" t="s">
        <v>345</v>
      </c>
      <c r="E1309" s="71">
        <v>0.22273305729708701</v>
      </c>
      <c r="F1309" s="68">
        <v>77.762367082755404</v>
      </c>
      <c r="G1309" s="71">
        <v>0.17707839216869101</v>
      </c>
      <c r="H1309" s="68">
        <v>17.8918169209431</v>
      </c>
      <c r="I1309" s="71">
        <v>3.4969031149440902E-2</v>
      </c>
      <c r="J1309" s="68">
        <v>67.498844197873296</v>
      </c>
      <c r="K1309" s="71">
        <v>0.45615174857313101</v>
      </c>
      <c r="L1309" s="68">
        <v>87.239944521497904</v>
      </c>
    </row>
    <row r="1310" spans="1:12" x14ac:dyDescent="0.2">
      <c r="A1310" s="72" t="s">
        <v>2841</v>
      </c>
      <c r="B1310" s="66" t="s">
        <v>2842</v>
      </c>
      <c r="C1310" s="67">
        <v>51</v>
      </c>
      <c r="D1310" s="67" t="s">
        <v>345</v>
      </c>
      <c r="E1310" s="71">
        <v>0.17138788124934401</v>
      </c>
      <c r="F1310" s="68">
        <v>63.434343434343397</v>
      </c>
      <c r="G1310" s="71">
        <v>0.24905501322981299</v>
      </c>
      <c r="H1310" s="68">
        <v>37.676767676767703</v>
      </c>
      <c r="I1310" s="71">
        <v>2.26781028172977E-2</v>
      </c>
      <c r="J1310" s="68">
        <v>64.747474747474698</v>
      </c>
      <c r="K1310" s="71">
        <v>0.24243052770092099</v>
      </c>
      <c r="L1310" s="68">
        <v>73.3333333333333</v>
      </c>
    </row>
    <row r="1311" spans="1:12" x14ac:dyDescent="0.2">
      <c r="A1311" s="72" t="s">
        <v>2843</v>
      </c>
      <c r="B1311" s="66" t="s">
        <v>2844</v>
      </c>
      <c r="C1311" s="67">
        <v>51</v>
      </c>
      <c r="D1311" s="67" t="s">
        <v>345</v>
      </c>
      <c r="E1311" s="71">
        <v>0.20109030406848999</v>
      </c>
      <c r="F1311" s="68">
        <v>73.939393939393895</v>
      </c>
      <c r="G1311" s="71">
        <v>0.27488626227068802</v>
      </c>
      <c r="H1311" s="68">
        <v>71.313131313131294</v>
      </c>
      <c r="I1311" s="71">
        <v>8.5471367473351004E-3</v>
      </c>
      <c r="J1311" s="68">
        <v>43.636363636363598</v>
      </c>
      <c r="K1311" s="71">
        <v>0.31983751318744602</v>
      </c>
      <c r="L1311" s="68">
        <v>82.323232323232304</v>
      </c>
    </row>
    <row r="1312" spans="1:12" x14ac:dyDescent="0.2">
      <c r="A1312" s="72" t="s">
        <v>1717</v>
      </c>
      <c r="B1312" s="66" t="s">
        <v>2845</v>
      </c>
      <c r="C1312" s="67">
        <v>51</v>
      </c>
      <c r="D1312" s="67" t="s">
        <v>345</v>
      </c>
      <c r="E1312" s="71">
        <v>0.19352938148338</v>
      </c>
      <c r="F1312" s="68">
        <v>72.121212121212096</v>
      </c>
      <c r="G1312" s="71">
        <v>0.32988031592446299</v>
      </c>
      <c r="H1312" s="68">
        <v>86.161616161616195</v>
      </c>
      <c r="I1312" s="71">
        <v>2.2566797285719201E-2</v>
      </c>
      <c r="J1312" s="68">
        <v>64.343434343434396</v>
      </c>
      <c r="K1312" s="71">
        <v>0.22814103123995699</v>
      </c>
      <c r="L1312" s="68">
        <v>70.505050505050505</v>
      </c>
    </row>
    <row r="1313" spans="1:12" x14ac:dyDescent="0.2">
      <c r="A1313" s="72" t="s">
        <v>2846</v>
      </c>
      <c r="B1313" s="66" t="s">
        <v>2847</v>
      </c>
      <c r="C1313" s="67">
        <v>51</v>
      </c>
      <c r="D1313" s="67" t="s">
        <v>345</v>
      </c>
      <c r="E1313" s="71">
        <v>0.20033727989047301</v>
      </c>
      <c r="F1313" s="68">
        <v>73.737373737373701</v>
      </c>
      <c r="G1313" s="71">
        <v>0.25656694994714302</v>
      </c>
      <c r="H1313" s="68">
        <v>58.8888888888889</v>
      </c>
      <c r="I1313" s="71">
        <v>1.2197458037953E-2</v>
      </c>
      <c r="J1313" s="68">
        <v>51.212121212121197</v>
      </c>
      <c r="K1313" s="71">
        <v>0.33224743168632298</v>
      </c>
      <c r="L1313" s="68">
        <v>83.131313131313107</v>
      </c>
    </row>
    <row r="1314" spans="1:12" x14ac:dyDescent="0.2">
      <c r="A1314" s="72" t="s">
        <v>2848</v>
      </c>
      <c r="B1314" s="66" t="s">
        <v>2849</v>
      </c>
      <c r="C1314" s="67">
        <v>51</v>
      </c>
      <c r="D1314" s="67" t="s">
        <v>345</v>
      </c>
      <c r="E1314" s="71">
        <v>0.17484268474075701</v>
      </c>
      <c r="F1314" s="68">
        <v>65.151515151515198</v>
      </c>
      <c r="G1314" s="71">
        <v>0.20554892297531899</v>
      </c>
      <c r="H1314" s="68">
        <v>10.1010101010101</v>
      </c>
      <c r="I1314" s="71">
        <v>7.77086256914778E-3</v>
      </c>
      <c r="J1314" s="68">
        <v>41.313131313131301</v>
      </c>
      <c r="K1314" s="71">
        <v>0.31120826867780299</v>
      </c>
      <c r="L1314" s="68">
        <v>81.313131313131294</v>
      </c>
    </row>
    <row r="1315" spans="1:12" x14ac:dyDescent="0.2">
      <c r="A1315" s="72" t="s">
        <v>2850</v>
      </c>
      <c r="B1315" s="66" t="s">
        <v>2851</v>
      </c>
      <c r="C1315" s="67">
        <v>51</v>
      </c>
      <c r="D1315" s="67" t="s">
        <v>345</v>
      </c>
      <c r="E1315" s="71">
        <v>0.19477499970336001</v>
      </c>
      <c r="F1315" s="68">
        <v>72.2222222222222</v>
      </c>
      <c r="G1315" s="71">
        <v>0.24999999999272701</v>
      </c>
      <c r="H1315" s="68">
        <v>41.818181818181799</v>
      </c>
      <c r="I1315" s="71">
        <v>1.52991673608198E-2</v>
      </c>
      <c r="J1315" s="68">
        <v>55.353535353535399</v>
      </c>
      <c r="K1315" s="71">
        <v>0.31902583175653398</v>
      </c>
      <c r="L1315" s="68">
        <v>82.2222222222222</v>
      </c>
    </row>
    <row r="1316" spans="1:12" x14ac:dyDescent="0.2">
      <c r="A1316" s="72" t="s">
        <v>2852</v>
      </c>
      <c r="B1316" s="66" t="s">
        <v>2853</v>
      </c>
      <c r="C1316" s="67">
        <v>51</v>
      </c>
      <c r="D1316" s="67" t="s">
        <v>345</v>
      </c>
      <c r="E1316" s="71">
        <v>0.21168640283486201</v>
      </c>
      <c r="F1316" s="68">
        <v>75.959595959596001</v>
      </c>
      <c r="G1316" s="71">
        <v>0.286564057480311</v>
      </c>
      <c r="H1316" s="68">
        <v>77.070707070707101</v>
      </c>
      <c r="I1316" s="71">
        <v>2.35313341510964E-2</v>
      </c>
      <c r="J1316" s="68">
        <v>65.656565656565704</v>
      </c>
      <c r="K1316" s="71">
        <v>0.32496381687317899</v>
      </c>
      <c r="L1316" s="68">
        <v>82.828282828282795</v>
      </c>
    </row>
    <row r="1317" spans="1:12" x14ac:dyDescent="0.2">
      <c r="A1317" s="72" t="s">
        <v>2854</v>
      </c>
      <c r="B1317" s="66" t="s">
        <v>2855</v>
      </c>
      <c r="C1317" s="67">
        <v>51</v>
      </c>
      <c r="D1317" s="67" t="s">
        <v>345</v>
      </c>
      <c r="E1317" s="71">
        <v>0.19996522270629699</v>
      </c>
      <c r="F1317" s="68">
        <v>73.636363636363598</v>
      </c>
      <c r="G1317" s="71">
        <v>0.31994933943051901</v>
      </c>
      <c r="H1317" s="68">
        <v>84.4444444444444</v>
      </c>
      <c r="I1317" s="71">
        <v>3.1577815870806297E-2</v>
      </c>
      <c r="J1317" s="68">
        <v>71.414141414141397</v>
      </c>
      <c r="K1317" s="71">
        <v>0.248368512817566</v>
      </c>
      <c r="L1317" s="68">
        <v>74.4444444444444</v>
      </c>
    </row>
    <row r="1318" spans="1:12" x14ac:dyDescent="0.2">
      <c r="A1318" s="72" t="s">
        <v>2856</v>
      </c>
      <c r="B1318" s="66" t="s">
        <v>2857</v>
      </c>
      <c r="C1318" s="67">
        <v>51</v>
      </c>
      <c r="D1318" s="67" t="s">
        <v>345</v>
      </c>
      <c r="E1318" s="71">
        <v>0.35404171619089497</v>
      </c>
      <c r="F1318" s="68">
        <v>95.151515151515198</v>
      </c>
      <c r="G1318" s="71">
        <v>0.81417487442065095</v>
      </c>
      <c r="H1318" s="68">
        <v>98.686868686868706</v>
      </c>
      <c r="I1318" s="71">
        <v>6.07981543328832E-2</v>
      </c>
      <c r="J1318" s="68">
        <v>81.717171717171695</v>
      </c>
      <c r="K1318" s="71">
        <v>0.187152119819152</v>
      </c>
      <c r="L1318" s="68">
        <v>62.020202020201999</v>
      </c>
    </row>
    <row r="1319" spans="1:12" x14ac:dyDescent="0.2">
      <c r="A1319" s="72" t="s">
        <v>2858</v>
      </c>
      <c r="B1319" s="66" t="s">
        <v>2859</v>
      </c>
      <c r="C1319" s="67">
        <v>51</v>
      </c>
      <c r="D1319" s="67" t="s">
        <v>345</v>
      </c>
      <c r="E1319" s="71">
        <v>0.15953842443993399</v>
      </c>
      <c r="F1319" s="68">
        <v>57.878787878787897</v>
      </c>
      <c r="G1319" s="71">
        <v>0.275127538432272</v>
      </c>
      <c r="H1319" s="68">
        <v>71.616161616161605</v>
      </c>
      <c r="I1319" s="71">
        <v>1.20209928135558E-2</v>
      </c>
      <c r="J1319" s="68">
        <v>50.909090909090899</v>
      </c>
      <c r="K1319" s="71">
        <v>0.19146674207397299</v>
      </c>
      <c r="L1319" s="68">
        <v>62.929292929292899</v>
      </c>
    </row>
    <row r="1320" spans="1:12" x14ac:dyDescent="0.2">
      <c r="A1320" s="72" t="s">
        <v>2860</v>
      </c>
      <c r="B1320" s="66" t="s">
        <v>2861</v>
      </c>
      <c r="C1320" s="67">
        <v>51</v>
      </c>
      <c r="D1320" s="67" t="s">
        <v>345</v>
      </c>
      <c r="E1320" s="71">
        <v>0.27238818764063799</v>
      </c>
      <c r="F1320" s="68">
        <v>85.252525252525302</v>
      </c>
      <c r="G1320" s="71">
        <v>0.456967022729723</v>
      </c>
      <c r="H1320" s="68">
        <v>92.424242424242394</v>
      </c>
      <c r="I1320" s="71">
        <v>4.8177590083477197E-2</v>
      </c>
      <c r="J1320" s="68">
        <v>78.383838383838395</v>
      </c>
      <c r="K1320" s="71">
        <v>0.31201995010871503</v>
      </c>
      <c r="L1320" s="68">
        <v>81.414141414141397</v>
      </c>
    </row>
    <row r="1321" spans="1:12" x14ac:dyDescent="0.2">
      <c r="A1321" s="72" t="s">
        <v>2862</v>
      </c>
      <c r="B1321" s="66" t="s">
        <v>2863</v>
      </c>
      <c r="C1321" s="67">
        <v>51</v>
      </c>
      <c r="D1321" s="67" t="s">
        <v>345</v>
      </c>
      <c r="E1321" s="71">
        <v>0.332885609433762</v>
      </c>
      <c r="F1321" s="68">
        <v>93.636363636363598</v>
      </c>
      <c r="G1321" s="71">
        <v>1.63885171123433E-2</v>
      </c>
      <c r="H1321" s="68">
        <v>1.0101010101010099</v>
      </c>
      <c r="I1321" s="71">
        <v>4.96683655565862E-2</v>
      </c>
      <c r="J1321" s="68">
        <v>78.989898989899004</v>
      </c>
      <c r="K1321" s="71">
        <v>0.93259994563235604</v>
      </c>
      <c r="L1321" s="68">
        <v>98.484848484848499</v>
      </c>
    </row>
    <row r="1322" spans="1:12" x14ac:dyDescent="0.2">
      <c r="A1322" s="72" t="s">
        <v>2864</v>
      </c>
      <c r="B1322" s="66" t="s">
        <v>2865</v>
      </c>
      <c r="C1322" s="67">
        <v>51</v>
      </c>
      <c r="D1322" s="67" t="s">
        <v>345</v>
      </c>
      <c r="E1322" s="71">
        <v>0.28658881396791702</v>
      </c>
      <c r="F1322" s="68">
        <v>88.383838383838395</v>
      </c>
      <c r="G1322" s="71">
        <v>0.26172488028801499</v>
      </c>
      <c r="H1322" s="68">
        <v>63.3333333333333</v>
      </c>
      <c r="I1322" s="71">
        <v>4.4103514006625599E-2</v>
      </c>
      <c r="J1322" s="68">
        <v>77.373737373737399</v>
      </c>
      <c r="K1322" s="71">
        <v>0.55393804760910903</v>
      </c>
      <c r="L1322" s="68">
        <v>92.727272727272705</v>
      </c>
    </row>
    <row r="1323" spans="1:12" x14ac:dyDescent="0.2">
      <c r="A1323" s="72" t="s">
        <v>1588</v>
      </c>
      <c r="B1323" s="66" t="s">
        <v>2866</v>
      </c>
      <c r="C1323" s="67">
        <v>51</v>
      </c>
      <c r="D1323" s="67" t="s">
        <v>345</v>
      </c>
      <c r="E1323" s="71">
        <v>0.19329541561101299</v>
      </c>
      <c r="F1323" s="68">
        <v>71.616161616161605</v>
      </c>
      <c r="G1323" s="71">
        <v>0.29391815863444998</v>
      </c>
      <c r="H1323" s="68">
        <v>79.494949494949495</v>
      </c>
      <c r="I1323" s="71">
        <v>6.9959242292186294E-2</v>
      </c>
      <c r="J1323" s="68">
        <v>84.646464646464693</v>
      </c>
      <c r="K1323" s="71">
        <v>0.21600884590640401</v>
      </c>
      <c r="L1323" s="68">
        <v>68.282828282828305</v>
      </c>
    </row>
    <row r="1324" spans="1:12" x14ac:dyDescent="0.2">
      <c r="A1324" s="72" t="s">
        <v>2867</v>
      </c>
      <c r="B1324" s="66" t="s">
        <v>2868</v>
      </c>
      <c r="C1324" s="67">
        <v>51</v>
      </c>
      <c r="D1324" s="67" t="s">
        <v>345</v>
      </c>
      <c r="E1324" s="71">
        <v>0.184840540748932</v>
      </c>
      <c r="F1324" s="68">
        <v>68.282828282828305</v>
      </c>
      <c r="G1324" s="71">
        <v>7.5633202270476096E-2</v>
      </c>
      <c r="H1324" s="68">
        <v>2.4242424242424199</v>
      </c>
      <c r="I1324" s="71">
        <v>1.4489543187289599E-2</v>
      </c>
      <c r="J1324" s="68">
        <v>54.545454545454497</v>
      </c>
      <c r="K1324" s="71">
        <v>0.46439887678903002</v>
      </c>
      <c r="L1324" s="68">
        <v>88.787878787878796</v>
      </c>
    </row>
    <row r="1325" spans="1:12" x14ac:dyDescent="0.2">
      <c r="A1325" s="72" t="s">
        <v>2869</v>
      </c>
      <c r="B1325" s="66" t="s">
        <v>2870</v>
      </c>
      <c r="C1325" s="67">
        <v>51</v>
      </c>
      <c r="D1325" s="67" t="s">
        <v>345</v>
      </c>
      <c r="E1325" s="71">
        <v>0.15702773236297099</v>
      </c>
      <c r="F1325" s="68">
        <v>56.767676767676797</v>
      </c>
      <c r="G1325" s="71">
        <v>0.25003883922838699</v>
      </c>
      <c r="H1325" s="68">
        <v>50.404040404040401</v>
      </c>
      <c r="I1325" s="71">
        <v>1.6633749022089701E-2</v>
      </c>
      <c r="J1325" s="68">
        <v>56.464646464646499</v>
      </c>
      <c r="K1325" s="71">
        <v>0.20441060883843801</v>
      </c>
      <c r="L1325" s="68">
        <v>65.757575757575793</v>
      </c>
    </row>
    <row r="1326" spans="1:12" x14ac:dyDescent="0.2">
      <c r="A1326" s="72" t="s">
        <v>2372</v>
      </c>
      <c r="B1326" s="66" t="s">
        <v>2871</v>
      </c>
      <c r="C1326" s="67">
        <v>51</v>
      </c>
      <c r="D1326" s="67" t="s">
        <v>345</v>
      </c>
      <c r="E1326" s="71">
        <v>0.107886111724615</v>
      </c>
      <c r="F1326" s="68">
        <v>29.595959595959599</v>
      </c>
      <c r="G1326" s="71">
        <v>0.20409260568623999</v>
      </c>
      <c r="H1326" s="68">
        <v>9.8989898989898997</v>
      </c>
      <c r="I1326" s="71">
        <v>3.0709286074211799E-3</v>
      </c>
      <c r="J1326" s="68">
        <v>21.414141414141401</v>
      </c>
      <c r="K1326" s="71">
        <v>0.11649480088018301</v>
      </c>
      <c r="L1326" s="68">
        <v>51.1111111111111</v>
      </c>
    </row>
    <row r="1327" spans="1:12" x14ac:dyDescent="0.2">
      <c r="A1327" s="72" t="s">
        <v>2872</v>
      </c>
      <c r="B1327" s="66" t="s">
        <v>2873</v>
      </c>
      <c r="C1327" s="67">
        <v>51</v>
      </c>
      <c r="D1327" s="67" t="s">
        <v>345</v>
      </c>
      <c r="E1327" s="71">
        <v>0.163396516563829</v>
      </c>
      <c r="F1327" s="68">
        <v>59.696969696969703</v>
      </c>
      <c r="G1327" s="71">
        <v>0.25325836107071897</v>
      </c>
      <c r="H1327" s="68">
        <v>55.050505050505102</v>
      </c>
      <c r="I1327" s="71">
        <v>7.1667945189889896E-3</v>
      </c>
      <c r="J1327" s="68">
        <v>39.090909090909101</v>
      </c>
      <c r="K1327" s="71">
        <v>0.22976439410178001</v>
      </c>
      <c r="L1327" s="68">
        <v>70.909090909090907</v>
      </c>
    </row>
    <row r="1328" spans="1:12" x14ac:dyDescent="0.2">
      <c r="A1328" s="72" t="s">
        <v>2874</v>
      </c>
      <c r="B1328" s="66" t="s">
        <v>2875</v>
      </c>
      <c r="C1328" s="67">
        <v>51</v>
      </c>
      <c r="D1328" s="67" t="s">
        <v>345</v>
      </c>
      <c r="E1328" s="71">
        <v>9.2293965040020604E-2</v>
      </c>
      <c r="F1328" s="68">
        <v>15.7575757575758</v>
      </c>
      <c r="G1328" s="71">
        <v>0.17350833859567799</v>
      </c>
      <c r="H1328" s="68">
        <v>6.2626262626262603</v>
      </c>
      <c r="I1328" s="71">
        <v>6.2384645103579099E-2</v>
      </c>
      <c r="J1328" s="68">
        <v>82.525252525252498</v>
      </c>
      <c r="K1328" s="71">
        <v>4.0988911420805102E-2</v>
      </c>
      <c r="L1328" s="68">
        <v>33.838383838383798</v>
      </c>
    </row>
    <row r="1329" spans="1:12" x14ac:dyDescent="0.2">
      <c r="A1329" s="72" t="s">
        <v>2876</v>
      </c>
      <c r="B1329" s="66" t="s">
        <v>2877</v>
      </c>
      <c r="C1329" s="67">
        <v>51</v>
      </c>
      <c r="D1329" s="67" t="s">
        <v>345</v>
      </c>
      <c r="E1329" s="71">
        <v>7.9558899487953902E-2</v>
      </c>
      <c r="F1329" s="68">
        <v>4.7474747474747501</v>
      </c>
      <c r="G1329" s="71">
        <v>0.16637619241552401</v>
      </c>
      <c r="H1329" s="68">
        <v>5.1515151515151496</v>
      </c>
      <c r="I1329" s="71">
        <v>1.7556046432156001E-2</v>
      </c>
      <c r="J1329" s="68">
        <v>57.7777777777778</v>
      </c>
      <c r="K1329" s="71">
        <v>5.4744459616181497E-2</v>
      </c>
      <c r="L1329" s="68">
        <v>39.090909090909101</v>
      </c>
    </row>
    <row r="1330" spans="1:12" x14ac:dyDescent="0.2">
      <c r="A1330" s="72" t="s">
        <v>2878</v>
      </c>
      <c r="B1330" s="66" t="s">
        <v>2879</v>
      </c>
      <c r="C1330" s="67">
        <v>51</v>
      </c>
      <c r="D1330" s="67" t="s">
        <v>345</v>
      </c>
      <c r="E1330" s="71">
        <v>0.14397614830208599</v>
      </c>
      <c r="F1330" s="68">
        <v>50</v>
      </c>
      <c r="G1330" s="71">
        <v>0.29552688746579198</v>
      </c>
      <c r="H1330" s="68">
        <v>80.303030303030297</v>
      </c>
      <c r="I1330" s="71">
        <v>2.25980159532796E-2</v>
      </c>
      <c r="J1330" s="68">
        <v>64.4444444444444</v>
      </c>
      <c r="K1330" s="71">
        <v>0.11380354148718499</v>
      </c>
      <c r="L1330" s="68">
        <v>49.898989898989903</v>
      </c>
    </row>
    <row r="1331" spans="1:12" x14ac:dyDescent="0.2">
      <c r="A1331" s="72" t="s">
        <v>2880</v>
      </c>
      <c r="B1331" s="66" t="s">
        <v>2881</v>
      </c>
      <c r="C1331" s="67">
        <v>51</v>
      </c>
      <c r="D1331" s="67" t="s">
        <v>345</v>
      </c>
      <c r="E1331" s="71">
        <v>0.244091483705145</v>
      </c>
      <c r="F1331" s="68">
        <v>80.606060606060595</v>
      </c>
      <c r="G1331" s="71">
        <v>0.47487960967725901</v>
      </c>
      <c r="H1331" s="68">
        <v>93.3333333333333</v>
      </c>
      <c r="I1331" s="71">
        <v>8.3720536649075999E-2</v>
      </c>
      <c r="J1331" s="68">
        <v>87.272727272727295</v>
      </c>
      <c r="K1331" s="71">
        <v>0.17367430478910001</v>
      </c>
      <c r="L1331" s="68">
        <v>59.797979797979799</v>
      </c>
    </row>
    <row r="1332" spans="1:12" x14ac:dyDescent="0.2">
      <c r="A1332" s="72" t="s">
        <v>2882</v>
      </c>
      <c r="B1332" s="66" t="s">
        <v>2883</v>
      </c>
      <c r="C1332" s="67">
        <v>51</v>
      </c>
      <c r="D1332" s="67" t="s">
        <v>345</v>
      </c>
      <c r="E1332" s="71">
        <v>0.13465438948017</v>
      </c>
      <c r="F1332" s="68">
        <v>45.7575757575758</v>
      </c>
      <c r="G1332" s="71">
        <v>0.265756721410359</v>
      </c>
      <c r="H1332" s="68">
        <v>65.858585858585897</v>
      </c>
      <c r="I1332" s="71">
        <v>0.12526258026568601</v>
      </c>
      <c r="J1332" s="68">
        <v>90.808080808080803</v>
      </c>
      <c r="K1332" s="71">
        <v>1.2943866764464801E-2</v>
      </c>
      <c r="L1332" s="68">
        <v>19.090909090909101</v>
      </c>
    </row>
    <row r="1333" spans="1:12" x14ac:dyDescent="0.2">
      <c r="A1333" s="72" t="s">
        <v>2884</v>
      </c>
      <c r="B1333" s="66" t="s">
        <v>2885</v>
      </c>
      <c r="C1333" s="67">
        <v>51</v>
      </c>
      <c r="D1333" s="67" t="s">
        <v>345</v>
      </c>
      <c r="E1333" s="71">
        <v>0.29337235008739598</v>
      </c>
      <c r="F1333" s="68">
        <v>89.292929292929301</v>
      </c>
      <c r="G1333" s="71">
        <v>0.61243002317914996</v>
      </c>
      <c r="H1333" s="68">
        <v>96.464646464646506</v>
      </c>
      <c r="I1333" s="71">
        <v>0.22804374535873201</v>
      </c>
      <c r="J1333" s="68">
        <v>94.4444444444444</v>
      </c>
      <c r="K1333" s="71">
        <v>3.9643281724306E-2</v>
      </c>
      <c r="L1333" s="68">
        <v>32.929292929292899</v>
      </c>
    </row>
    <row r="1334" spans="1:12" x14ac:dyDescent="0.2">
      <c r="A1334" s="72" t="s">
        <v>2886</v>
      </c>
      <c r="B1334" s="66" t="s">
        <v>2887</v>
      </c>
      <c r="C1334" s="67">
        <v>47</v>
      </c>
      <c r="D1334" s="67" t="s">
        <v>345</v>
      </c>
      <c r="E1334" s="71">
        <v>0.161231516842301</v>
      </c>
      <c r="F1334" s="68">
        <v>86.743630573248396</v>
      </c>
      <c r="G1334" s="71">
        <v>0.44804662588211402</v>
      </c>
      <c r="H1334" s="68">
        <v>95.183121019108299</v>
      </c>
      <c r="I1334" s="71">
        <v>1.8273541435394499E-2</v>
      </c>
      <c r="J1334" s="68">
        <v>69.426751592356695</v>
      </c>
      <c r="K1334" s="71">
        <v>1.7374383209396101E-2</v>
      </c>
      <c r="L1334" s="68">
        <v>83.280254777070098</v>
      </c>
    </row>
    <row r="1335" spans="1:12" x14ac:dyDescent="0.2">
      <c r="A1335" s="72" t="s">
        <v>2888</v>
      </c>
      <c r="B1335" s="66" t="s">
        <v>2889</v>
      </c>
      <c r="C1335" s="67">
        <v>47</v>
      </c>
      <c r="D1335" s="67" t="s">
        <v>345</v>
      </c>
      <c r="E1335" s="71">
        <v>7.8401036680513E-2</v>
      </c>
      <c r="F1335" s="68">
        <v>5.4538216560509598</v>
      </c>
      <c r="G1335" s="71">
        <v>0.17038321902932399</v>
      </c>
      <c r="H1335" s="68">
        <v>1.8312101910828</v>
      </c>
      <c r="I1335" s="71">
        <v>6.4819891012214595E-2</v>
      </c>
      <c r="J1335" s="68">
        <v>87.5</v>
      </c>
      <c r="K1335" s="71">
        <v>0</v>
      </c>
      <c r="L1335" s="68">
        <v>67.237261146496806</v>
      </c>
    </row>
    <row r="1336" spans="1:12" x14ac:dyDescent="0.2">
      <c r="A1336" s="72" t="s">
        <v>2890</v>
      </c>
      <c r="B1336" s="66" t="s">
        <v>2891</v>
      </c>
      <c r="C1336" s="67">
        <v>51</v>
      </c>
      <c r="D1336" s="67" t="s">
        <v>345</v>
      </c>
      <c r="E1336" s="71">
        <v>0.11952946642619</v>
      </c>
      <c r="F1336" s="68">
        <v>37.575757575757599</v>
      </c>
      <c r="G1336" s="71">
        <v>0.27636087655386399</v>
      </c>
      <c r="H1336" s="68">
        <v>72.525252525252498</v>
      </c>
      <c r="I1336" s="71">
        <v>7.1440967087651394E-2</v>
      </c>
      <c r="J1336" s="68">
        <v>85.050505050505095</v>
      </c>
      <c r="K1336" s="71">
        <v>1.0786555637054E-2</v>
      </c>
      <c r="L1336" s="68">
        <v>17.373737373737399</v>
      </c>
    </row>
    <row r="1337" spans="1:12" x14ac:dyDescent="0.2">
      <c r="A1337" s="72" t="s">
        <v>2892</v>
      </c>
      <c r="B1337" s="66" t="s">
        <v>2893</v>
      </c>
      <c r="C1337" s="67">
        <v>51</v>
      </c>
      <c r="D1337" s="67" t="s">
        <v>345</v>
      </c>
      <c r="E1337" s="71">
        <v>0.35288317192179902</v>
      </c>
      <c r="F1337" s="68">
        <v>94.848484848484802</v>
      </c>
      <c r="G1337" s="71">
        <v>0.84089909062118395</v>
      </c>
      <c r="H1337" s="68">
        <v>98.8888888888889</v>
      </c>
      <c r="I1337" s="71">
        <v>0.21343580288939201</v>
      </c>
      <c r="J1337" s="68">
        <v>94.040404040403999</v>
      </c>
      <c r="K1337" s="71">
        <v>4.3146222548215898E-3</v>
      </c>
      <c r="L1337" s="68">
        <v>12.020202020201999</v>
      </c>
    </row>
    <row r="1338" spans="1:12" x14ac:dyDescent="0.2">
      <c r="A1338" s="72" t="s">
        <v>2894</v>
      </c>
      <c r="B1338" s="66" t="s">
        <v>2895</v>
      </c>
      <c r="C1338" s="67">
        <v>47</v>
      </c>
      <c r="D1338" s="67" t="s">
        <v>345</v>
      </c>
      <c r="E1338" s="71">
        <v>0.431111899896298</v>
      </c>
      <c r="F1338" s="68">
        <v>98.447452229299401</v>
      </c>
      <c r="G1338" s="71">
        <v>0.619386120724991</v>
      </c>
      <c r="H1338" s="68">
        <v>97.969745222929902</v>
      </c>
      <c r="I1338" s="71">
        <v>0.670474702322023</v>
      </c>
      <c r="J1338" s="68">
        <v>99.960191082802595</v>
      </c>
      <c r="K1338" s="71">
        <v>3.4748766418792199E-3</v>
      </c>
      <c r="L1338" s="68">
        <v>74.681528662420405</v>
      </c>
    </row>
    <row r="1339" spans="1:12" x14ac:dyDescent="0.2">
      <c r="A1339" s="72" t="s">
        <v>2896</v>
      </c>
      <c r="B1339" s="66" t="s">
        <v>2897</v>
      </c>
      <c r="C1339" s="67">
        <v>47</v>
      </c>
      <c r="D1339" s="67" t="s">
        <v>345</v>
      </c>
      <c r="E1339" s="71">
        <v>0.14800189192344401</v>
      </c>
      <c r="F1339" s="68">
        <v>85.111464968152902</v>
      </c>
      <c r="G1339" s="71">
        <v>0.28278820922224102</v>
      </c>
      <c r="H1339" s="68">
        <v>76.671974522292999</v>
      </c>
      <c r="I1339" s="71">
        <v>0.15774258990621301</v>
      </c>
      <c r="J1339" s="68">
        <v>92.953821656050906</v>
      </c>
      <c r="K1339" s="71">
        <v>3.4748766418792199E-3</v>
      </c>
      <c r="L1339" s="68">
        <v>74.681528662420405</v>
      </c>
    </row>
    <row r="1340" spans="1:12" x14ac:dyDescent="0.2">
      <c r="A1340" s="72" t="s">
        <v>2898</v>
      </c>
      <c r="B1340" s="66" t="s">
        <v>2899</v>
      </c>
      <c r="C1340" s="67">
        <v>47</v>
      </c>
      <c r="D1340" s="67" t="s">
        <v>345</v>
      </c>
      <c r="E1340" s="71">
        <v>9.7056994461244703E-2</v>
      </c>
      <c r="F1340" s="68">
        <v>60.628980891719699</v>
      </c>
      <c r="G1340" s="71">
        <v>0.265120358050079</v>
      </c>
      <c r="H1340" s="68">
        <v>70.063694267515899</v>
      </c>
      <c r="I1340" s="71">
        <v>2.6050625333655399E-2</v>
      </c>
      <c r="J1340" s="68">
        <v>76.114649681528704</v>
      </c>
      <c r="K1340" s="71">
        <v>0</v>
      </c>
      <c r="L1340" s="68">
        <v>67.237261146496806</v>
      </c>
    </row>
    <row r="1341" spans="1:12" x14ac:dyDescent="0.2">
      <c r="A1341" s="72" t="s">
        <v>2900</v>
      </c>
      <c r="B1341" s="66" t="s">
        <v>2901</v>
      </c>
      <c r="C1341" s="67">
        <v>47</v>
      </c>
      <c r="D1341" s="67" t="s">
        <v>345</v>
      </c>
      <c r="E1341" s="71">
        <v>0.25352495323093399</v>
      </c>
      <c r="F1341" s="68">
        <v>95.382165605095494</v>
      </c>
      <c r="G1341" s="71">
        <v>0.539997229150326</v>
      </c>
      <c r="H1341" s="68">
        <v>96.934713375796207</v>
      </c>
      <c r="I1341" s="71">
        <v>0.217102753900597</v>
      </c>
      <c r="J1341" s="68">
        <v>94.745222929936304</v>
      </c>
      <c r="K1341" s="71">
        <v>3.4748766418792199E-3</v>
      </c>
      <c r="L1341" s="68">
        <v>74.681528662420405</v>
      </c>
    </row>
    <row r="1342" spans="1:12" x14ac:dyDescent="0.2">
      <c r="A1342" s="72" t="s">
        <v>2902</v>
      </c>
      <c r="B1342" s="66" t="s">
        <v>2903</v>
      </c>
      <c r="C1342" s="67">
        <v>47</v>
      </c>
      <c r="D1342" s="67" t="s">
        <v>345</v>
      </c>
      <c r="E1342" s="71">
        <v>0.15921757150298199</v>
      </c>
      <c r="F1342" s="68">
        <v>86.464968152866206</v>
      </c>
      <c r="G1342" s="71">
        <v>0.402382112854412</v>
      </c>
      <c r="H1342" s="68">
        <v>93.550955414012705</v>
      </c>
      <c r="I1342" s="71">
        <v>7.5270601654534502E-2</v>
      </c>
      <c r="J1342" s="68">
        <v>88.813694267515899</v>
      </c>
      <c r="K1342" s="71">
        <v>0</v>
      </c>
      <c r="L1342" s="68">
        <v>67.237261146496806</v>
      </c>
    </row>
    <row r="1343" spans="1:12" x14ac:dyDescent="0.2">
      <c r="A1343" s="72" t="s">
        <v>2904</v>
      </c>
      <c r="B1343" s="66" t="s">
        <v>2905</v>
      </c>
      <c r="C1343" s="67">
        <v>47</v>
      </c>
      <c r="D1343" s="67" t="s">
        <v>345</v>
      </c>
      <c r="E1343" s="71">
        <v>0.142803633834513</v>
      </c>
      <c r="F1343" s="68">
        <v>84.275477707006402</v>
      </c>
      <c r="G1343" s="71">
        <v>0.37209866804708902</v>
      </c>
      <c r="H1343" s="68">
        <v>91.401273885350307</v>
      </c>
      <c r="I1343" s="71">
        <v>5.6312233456450901E-2</v>
      </c>
      <c r="J1343" s="68">
        <v>86.066878980891701</v>
      </c>
      <c r="K1343" s="71">
        <v>0</v>
      </c>
      <c r="L1343" s="68">
        <v>67.237261146496806</v>
      </c>
    </row>
    <row r="1344" spans="1:12" x14ac:dyDescent="0.2">
      <c r="A1344" s="72" t="s">
        <v>2906</v>
      </c>
      <c r="B1344" s="66" t="s">
        <v>2907</v>
      </c>
      <c r="C1344" s="67">
        <v>47</v>
      </c>
      <c r="D1344" s="67" t="s">
        <v>345</v>
      </c>
      <c r="E1344" s="71">
        <v>0.25008360612213998</v>
      </c>
      <c r="F1344" s="68">
        <v>95.143312101910794</v>
      </c>
      <c r="G1344" s="71">
        <v>0.51238804502638902</v>
      </c>
      <c r="H1344" s="68">
        <v>96.536624203821603</v>
      </c>
      <c r="I1344" s="71">
        <v>0.237862773340029</v>
      </c>
      <c r="J1344" s="68">
        <v>95.382165605095494</v>
      </c>
      <c r="K1344" s="71">
        <v>0</v>
      </c>
      <c r="L1344" s="68">
        <v>67.237261146496806</v>
      </c>
    </row>
    <row r="1345" spans="1:12" x14ac:dyDescent="0.2">
      <c r="A1345" s="72" t="s">
        <v>838</v>
      </c>
      <c r="B1345" s="66" t="s">
        <v>2908</v>
      </c>
      <c r="C1345" s="67">
        <v>52</v>
      </c>
      <c r="D1345" s="67" t="s">
        <v>345</v>
      </c>
      <c r="E1345" s="71">
        <v>0.26244595054608699</v>
      </c>
      <c r="F1345" s="68">
        <v>88.965517241379303</v>
      </c>
      <c r="G1345" s="71">
        <v>0.28925410367986898</v>
      </c>
      <c r="H1345" s="68">
        <v>73.448275862068996</v>
      </c>
      <c r="I1345" s="71">
        <v>0.23563779741230501</v>
      </c>
      <c r="J1345" s="68">
        <v>92.931034482758605</v>
      </c>
      <c r="K1345" s="71"/>
      <c r="L1345" s="68"/>
    </row>
    <row r="1346" spans="1:12" x14ac:dyDescent="0.2">
      <c r="A1346" s="72" t="s">
        <v>949</v>
      </c>
      <c r="B1346" s="66" t="s">
        <v>2909</v>
      </c>
      <c r="C1346" s="67">
        <v>52</v>
      </c>
      <c r="D1346" s="67" t="s">
        <v>345</v>
      </c>
      <c r="E1346" s="71">
        <v>0.31171456883183102</v>
      </c>
      <c r="F1346" s="68">
        <v>93.448275862068996</v>
      </c>
      <c r="G1346" s="71">
        <v>0.505789522861126</v>
      </c>
      <c r="H1346" s="68">
        <v>96.2068965517241</v>
      </c>
      <c r="I1346" s="71">
        <v>0.117639614802535</v>
      </c>
      <c r="J1346" s="68">
        <v>82.068965517241395</v>
      </c>
      <c r="K1346" s="71"/>
      <c r="L1346" s="68"/>
    </row>
    <row r="1347" spans="1:12" x14ac:dyDescent="0.2">
      <c r="A1347" s="72" t="s">
        <v>2910</v>
      </c>
      <c r="B1347" s="66" t="s">
        <v>2911</v>
      </c>
      <c r="C1347" s="67">
        <v>52</v>
      </c>
      <c r="D1347" s="67" t="s">
        <v>345</v>
      </c>
      <c r="E1347" s="71">
        <v>0.17999448569562801</v>
      </c>
      <c r="F1347" s="68">
        <v>69.482758620689694</v>
      </c>
      <c r="G1347" s="71">
        <v>0.35015632783421402</v>
      </c>
      <c r="H1347" s="68">
        <v>85.172413793103502</v>
      </c>
      <c r="I1347" s="71">
        <v>9.8326435570421401E-3</v>
      </c>
      <c r="J1347" s="68">
        <v>28.1034482758621</v>
      </c>
      <c r="K1347" s="71"/>
      <c r="L1347" s="68"/>
    </row>
    <row r="1348" spans="1:12" x14ac:dyDescent="0.2">
      <c r="A1348" s="72" t="s">
        <v>2912</v>
      </c>
      <c r="B1348" s="66" t="s">
        <v>2913</v>
      </c>
      <c r="C1348" s="67">
        <v>52</v>
      </c>
      <c r="D1348" s="67" t="s">
        <v>345</v>
      </c>
      <c r="E1348" s="71">
        <v>0.176031191613888</v>
      </c>
      <c r="F1348" s="68">
        <v>67.241379310344797</v>
      </c>
      <c r="G1348" s="71">
        <v>0.344465581857472</v>
      </c>
      <c r="H1348" s="68">
        <v>84.655172413793096</v>
      </c>
      <c r="I1348" s="71">
        <v>7.5968013703035997E-3</v>
      </c>
      <c r="J1348" s="68">
        <v>22.241379310344801</v>
      </c>
      <c r="K1348" s="71"/>
      <c r="L1348" s="68"/>
    </row>
    <row r="1349" spans="1:12" x14ac:dyDescent="0.2">
      <c r="A1349" s="72" t="s">
        <v>2914</v>
      </c>
      <c r="B1349" s="66" t="s">
        <v>2915</v>
      </c>
      <c r="C1349" s="67">
        <v>52</v>
      </c>
      <c r="D1349" s="67" t="s">
        <v>345</v>
      </c>
      <c r="E1349" s="71">
        <v>0.13386082093677401</v>
      </c>
      <c r="F1349" s="68">
        <v>35.689655172413801</v>
      </c>
      <c r="G1349" s="71">
        <v>0.244950574456548</v>
      </c>
      <c r="H1349" s="68">
        <v>19.137931034482801</v>
      </c>
      <c r="I1349" s="71">
        <v>2.2771067416999601E-2</v>
      </c>
      <c r="J1349" s="68">
        <v>44.827586206896598</v>
      </c>
      <c r="K1349" s="71"/>
      <c r="L1349" s="68"/>
    </row>
    <row r="1350" spans="1:12" x14ac:dyDescent="0.2">
      <c r="A1350" s="72" t="s">
        <v>2916</v>
      </c>
      <c r="B1350" s="66" t="s">
        <v>2917</v>
      </c>
      <c r="C1350" s="67">
        <v>52</v>
      </c>
      <c r="D1350" s="67" t="s">
        <v>345</v>
      </c>
      <c r="E1350" s="71">
        <v>0.238859868391643</v>
      </c>
      <c r="F1350" s="68">
        <v>85.172413793103502</v>
      </c>
      <c r="G1350" s="71">
        <v>0.45999684142796299</v>
      </c>
      <c r="H1350" s="68">
        <v>93.275862068965495</v>
      </c>
      <c r="I1350" s="71">
        <v>1.7722895355322101E-2</v>
      </c>
      <c r="J1350" s="68">
        <v>40</v>
      </c>
      <c r="K1350" s="71"/>
      <c r="L1350" s="68"/>
    </row>
    <row r="1351" spans="1:12" x14ac:dyDescent="0.2">
      <c r="A1351" s="72" t="s">
        <v>2918</v>
      </c>
      <c r="B1351" s="66" t="s">
        <v>2919</v>
      </c>
      <c r="C1351" s="67">
        <v>52</v>
      </c>
      <c r="D1351" s="67" t="s">
        <v>345</v>
      </c>
      <c r="E1351" s="71">
        <v>0.39476182347709599</v>
      </c>
      <c r="F1351" s="68">
        <v>96.2068965517241</v>
      </c>
      <c r="G1351" s="71">
        <v>0.74999999996453703</v>
      </c>
      <c r="H1351" s="68">
        <v>99.137931034482804</v>
      </c>
      <c r="I1351" s="71">
        <v>3.95236469896557E-2</v>
      </c>
      <c r="J1351" s="68">
        <v>57.413793103448299</v>
      </c>
      <c r="K1351" s="71"/>
      <c r="L1351" s="68"/>
    </row>
    <row r="1352" spans="1:12" x14ac:dyDescent="0.2">
      <c r="A1352" s="72" t="s">
        <v>2920</v>
      </c>
      <c r="B1352" s="66" t="s">
        <v>2921</v>
      </c>
      <c r="C1352" s="67">
        <v>51</v>
      </c>
      <c r="D1352" s="67" t="s">
        <v>345</v>
      </c>
      <c r="E1352" s="71">
        <v>8.2838293487854597E-2</v>
      </c>
      <c r="F1352" s="68">
        <v>6.3636363636363598</v>
      </c>
      <c r="G1352" s="71">
        <v>0.20320156891706101</v>
      </c>
      <c r="H1352" s="68">
        <v>9.6969696969697008</v>
      </c>
      <c r="I1352" s="71">
        <v>6.4817112531089004E-3</v>
      </c>
      <c r="J1352" s="68">
        <v>36.8686868686869</v>
      </c>
      <c r="K1352" s="71">
        <v>3.8831600293394303E-2</v>
      </c>
      <c r="L1352" s="68">
        <v>32.828282828282802</v>
      </c>
    </row>
    <row r="1353" spans="1:12" x14ac:dyDescent="0.2">
      <c r="A1353" s="72" t="s">
        <v>2922</v>
      </c>
      <c r="B1353" s="66" t="s">
        <v>2923</v>
      </c>
      <c r="C1353" s="67">
        <v>51</v>
      </c>
      <c r="D1353" s="67" t="s">
        <v>345</v>
      </c>
      <c r="E1353" s="71">
        <v>8.0335403322889506E-2</v>
      </c>
      <c r="F1353" s="68">
        <v>4.9494949494949498</v>
      </c>
      <c r="G1353" s="71">
        <v>0.23321993472171301</v>
      </c>
      <c r="H1353" s="68">
        <v>20.808080808080799</v>
      </c>
      <c r="I1353" s="71">
        <v>3.4716529921335702E-3</v>
      </c>
      <c r="J1353" s="68">
        <v>23.434343434343401</v>
      </c>
      <c r="K1353" s="71">
        <v>4.3146222548215898E-3</v>
      </c>
      <c r="L1353" s="68">
        <v>12.020202020201999</v>
      </c>
    </row>
    <row r="1354" spans="1:12" x14ac:dyDescent="0.2">
      <c r="A1354" s="72" t="s">
        <v>2085</v>
      </c>
      <c r="B1354" s="66" t="s">
        <v>2924</v>
      </c>
      <c r="C1354" s="67">
        <v>51</v>
      </c>
      <c r="D1354" s="67" t="s">
        <v>345</v>
      </c>
      <c r="E1354" s="71">
        <v>8.17100865310149E-2</v>
      </c>
      <c r="F1354" s="68">
        <v>5.5555555555555598</v>
      </c>
      <c r="G1354" s="71">
        <v>0.23521041363742101</v>
      </c>
      <c r="H1354" s="68">
        <v>22.020202020201999</v>
      </c>
      <c r="I1354" s="71">
        <v>9.91984595562387E-3</v>
      </c>
      <c r="J1354" s="68">
        <v>46.464646464646499</v>
      </c>
      <c r="K1354" s="71">
        <v>0</v>
      </c>
      <c r="L1354" s="68">
        <v>5.5555555555555598</v>
      </c>
    </row>
    <row r="1355" spans="1:12" x14ac:dyDescent="0.2">
      <c r="A1355" s="72" t="s">
        <v>2925</v>
      </c>
      <c r="B1355" s="66" t="s">
        <v>2926</v>
      </c>
      <c r="C1355" s="67">
        <v>51</v>
      </c>
      <c r="D1355" s="67" t="s">
        <v>345</v>
      </c>
      <c r="E1355" s="71">
        <v>8.25200188911068E-2</v>
      </c>
      <c r="F1355" s="68">
        <v>5.8585858585858599</v>
      </c>
      <c r="G1355" s="71">
        <v>0.23081175049655001</v>
      </c>
      <c r="H1355" s="68">
        <v>19.696969696969699</v>
      </c>
      <c r="I1355" s="71">
        <v>1.2433683921948701E-2</v>
      </c>
      <c r="J1355" s="68">
        <v>51.515151515151501</v>
      </c>
      <c r="K1355" s="71">
        <v>4.3146222548215898E-3</v>
      </c>
      <c r="L1355" s="68">
        <v>12.020202020201999</v>
      </c>
    </row>
    <row r="1356" spans="1:12" x14ac:dyDescent="0.2">
      <c r="A1356" s="72" t="s">
        <v>2927</v>
      </c>
      <c r="B1356" s="66" t="s">
        <v>2928</v>
      </c>
      <c r="C1356" s="67">
        <v>51</v>
      </c>
      <c r="D1356" s="67" t="s">
        <v>345</v>
      </c>
      <c r="E1356" s="71">
        <v>8.2773787293747597E-2</v>
      </c>
      <c r="F1356" s="68">
        <v>6.2626262626262603</v>
      </c>
      <c r="G1356" s="71">
        <v>0.23623923222301699</v>
      </c>
      <c r="H1356" s="68">
        <v>23.030303030302999</v>
      </c>
      <c r="I1356" s="71">
        <v>1.20821296582257E-2</v>
      </c>
      <c r="J1356" s="68">
        <v>51.1111111111111</v>
      </c>
      <c r="K1356" s="71">
        <v>0</v>
      </c>
      <c r="L1356" s="68">
        <v>5.5555555555555598</v>
      </c>
    </row>
    <row r="1357" spans="1:12" x14ac:dyDescent="0.2">
      <c r="A1357" s="72" t="s">
        <v>2929</v>
      </c>
      <c r="B1357" s="66" t="s">
        <v>2930</v>
      </c>
      <c r="C1357" s="67">
        <v>51</v>
      </c>
      <c r="D1357" s="67" t="s">
        <v>345</v>
      </c>
      <c r="E1357" s="71">
        <v>8.7128869551286098E-2</v>
      </c>
      <c r="F1357" s="68">
        <v>10.6060606060606</v>
      </c>
      <c r="G1357" s="71">
        <v>0.23313368338516299</v>
      </c>
      <c r="H1357" s="68">
        <v>20.606060606060598</v>
      </c>
      <c r="I1357" s="71">
        <v>2.8252925268695401E-2</v>
      </c>
      <c r="J1357" s="68">
        <v>69.292929292929301</v>
      </c>
      <c r="K1357" s="71">
        <v>0</v>
      </c>
      <c r="L1357" s="68">
        <v>5.5555555555555598</v>
      </c>
    </row>
    <row r="1358" spans="1:12" x14ac:dyDescent="0.2">
      <c r="A1358" s="72" t="s">
        <v>2931</v>
      </c>
      <c r="B1358" s="66" t="s">
        <v>2932</v>
      </c>
      <c r="C1358" s="67">
        <v>51</v>
      </c>
      <c r="D1358" s="67" t="s">
        <v>345</v>
      </c>
      <c r="E1358" s="71">
        <v>9.5767363838473799E-2</v>
      </c>
      <c r="F1358" s="68">
        <v>18.585858585858599</v>
      </c>
      <c r="G1358" s="71">
        <v>0.25284089549843602</v>
      </c>
      <c r="H1358" s="68">
        <v>54.646464646464601</v>
      </c>
      <c r="I1358" s="71">
        <v>1.07307736154665E-2</v>
      </c>
      <c r="J1358" s="68">
        <v>47.979797979798001</v>
      </c>
      <c r="K1358" s="71">
        <v>2.3730422401518798E-2</v>
      </c>
      <c r="L1358" s="68">
        <v>26.060606060606101</v>
      </c>
    </row>
    <row r="1359" spans="1:12" x14ac:dyDescent="0.2">
      <c r="A1359" s="72" t="s">
        <v>2933</v>
      </c>
      <c r="B1359" s="66" t="s">
        <v>2934</v>
      </c>
      <c r="C1359" s="67">
        <v>51</v>
      </c>
      <c r="D1359" s="67" t="s">
        <v>345</v>
      </c>
      <c r="E1359" s="71">
        <v>9.4778991923614997E-2</v>
      </c>
      <c r="F1359" s="68">
        <v>17.979797979798001</v>
      </c>
      <c r="G1359" s="71">
        <v>0.26870591646338998</v>
      </c>
      <c r="H1359" s="68">
        <v>67.676767676767696</v>
      </c>
      <c r="I1359" s="71">
        <v>9.1591259252226595E-3</v>
      </c>
      <c r="J1359" s="68">
        <v>44.949494949494898</v>
      </c>
      <c r="K1359" s="71">
        <v>6.4719333822323899E-3</v>
      </c>
      <c r="L1359" s="68">
        <v>14.4444444444444</v>
      </c>
    </row>
    <row r="1360" spans="1:12" x14ac:dyDescent="0.2">
      <c r="A1360" s="72" t="s">
        <v>2935</v>
      </c>
      <c r="B1360" s="66" t="s">
        <v>2936</v>
      </c>
      <c r="C1360" s="67">
        <v>47</v>
      </c>
      <c r="D1360" s="67" t="s">
        <v>345</v>
      </c>
      <c r="E1360" s="71">
        <v>0.13975569905362101</v>
      </c>
      <c r="F1360" s="68">
        <v>83.439490445859903</v>
      </c>
      <c r="G1360" s="71">
        <v>0.31453327235544198</v>
      </c>
      <c r="H1360" s="68">
        <v>84.992038216560502</v>
      </c>
      <c r="I1360" s="71">
        <v>0.104733824805421</v>
      </c>
      <c r="J1360" s="68">
        <v>91.003184713375802</v>
      </c>
      <c r="K1360" s="71">
        <v>0</v>
      </c>
      <c r="L1360" s="68">
        <v>67.237261146496806</v>
      </c>
    </row>
    <row r="1361" spans="1:12" x14ac:dyDescent="0.2">
      <c r="A1361" s="72" t="s">
        <v>1005</v>
      </c>
      <c r="B1361" s="66" t="s">
        <v>2937</v>
      </c>
      <c r="C1361" s="67">
        <v>47</v>
      </c>
      <c r="D1361" s="67" t="s">
        <v>345</v>
      </c>
      <c r="E1361" s="71">
        <v>0.116073771258546</v>
      </c>
      <c r="F1361" s="68">
        <v>74.681528662420405</v>
      </c>
      <c r="G1361" s="71">
        <v>0.302379715976479</v>
      </c>
      <c r="H1361" s="68">
        <v>82.762738853503194</v>
      </c>
      <c r="I1361" s="71">
        <v>4.58415977991583E-2</v>
      </c>
      <c r="J1361" s="68">
        <v>84.076433121019093</v>
      </c>
      <c r="K1361" s="71">
        <v>0</v>
      </c>
      <c r="L1361" s="68">
        <v>67.237261146496806</v>
      </c>
    </row>
    <row r="1362" spans="1:12" x14ac:dyDescent="0.2">
      <c r="A1362" s="72" t="s">
        <v>1650</v>
      </c>
      <c r="B1362" s="66" t="s">
        <v>2938</v>
      </c>
      <c r="C1362" s="67">
        <v>47</v>
      </c>
      <c r="D1362" s="67" t="s">
        <v>345</v>
      </c>
      <c r="E1362" s="71">
        <v>8.4409441937217305E-2</v>
      </c>
      <c r="F1362" s="68">
        <v>26.1146496815287</v>
      </c>
      <c r="G1362" s="71">
        <v>0.25</v>
      </c>
      <c r="H1362" s="68">
        <v>57.245222929936297</v>
      </c>
      <c r="I1362" s="71">
        <v>3.2283258116519498E-3</v>
      </c>
      <c r="J1362" s="68">
        <v>31.289808917197501</v>
      </c>
      <c r="K1362" s="71">
        <v>0</v>
      </c>
      <c r="L1362" s="68">
        <v>67.237261146496806</v>
      </c>
    </row>
    <row r="1363" spans="1:12" x14ac:dyDescent="0.2">
      <c r="A1363" s="72" t="s">
        <v>2939</v>
      </c>
      <c r="B1363" s="66" t="s">
        <v>2940</v>
      </c>
      <c r="C1363" s="67">
        <v>47</v>
      </c>
      <c r="D1363" s="67" t="s">
        <v>345</v>
      </c>
      <c r="E1363" s="71">
        <v>8.4302034903260104E-2</v>
      </c>
      <c r="F1363" s="68">
        <v>25.159235668789801</v>
      </c>
      <c r="G1363" s="71">
        <v>0.23733933899652601</v>
      </c>
      <c r="H1363" s="68">
        <v>11.066878980891699</v>
      </c>
      <c r="I1363" s="71">
        <v>1.55667657132538E-2</v>
      </c>
      <c r="J1363" s="68">
        <v>66.242038216560502</v>
      </c>
      <c r="K1363" s="71">
        <v>0</v>
      </c>
      <c r="L1363" s="68">
        <v>67.237261146496806</v>
      </c>
    </row>
    <row r="1364" spans="1:12" x14ac:dyDescent="0.2">
      <c r="A1364" s="72" t="s">
        <v>2941</v>
      </c>
      <c r="B1364" s="66" t="s">
        <v>2942</v>
      </c>
      <c r="C1364" s="67">
        <v>47</v>
      </c>
      <c r="D1364" s="67" t="s">
        <v>345</v>
      </c>
      <c r="E1364" s="71">
        <v>8.1182039207961604E-2</v>
      </c>
      <c r="F1364" s="68">
        <v>8.8773885350318498</v>
      </c>
      <c r="G1364" s="71">
        <v>0.22962044778180399</v>
      </c>
      <c r="H1364" s="68">
        <v>7.7627388535031798</v>
      </c>
      <c r="I1364" s="71">
        <v>1.3925669842080501E-2</v>
      </c>
      <c r="J1364" s="68">
        <v>64.450636942675203</v>
      </c>
      <c r="K1364" s="71">
        <v>0</v>
      </c>
      <c r="L1364" s="68">
        <v>67.237261146496806</v>
      </c>
    </row>
    <row r="1365" spans="1:12" x14ac:dyDescent="0.2">
      <c r="A1365" s="72" t="s">
        <v>2943</v>
      </c>
      <c r="B1365" s="66" t="s">
        <v>2944</v>
      </c>
      <c r="C1365" s="67">
        <v>47</v>
      </c>
      <c r="D1365" s="67" t="s">
        <v>345</v>
      </c>
      <c r="E1365" s="71">
        <v>8.9793488971378801E-2</v>
      </c>
      <c r="F1365" s="68">
        <v>49.203821656050998</v>
      </c>
      <c r="G1365" s="71">
        <v>0.235109475681963</v>
      </c>
      <c r="H1365" s="68">
        <v>9.7929936305732497</v>
      </c>
      <c r="I1365" s="71">
        <v>3.4270991232173899E-2</v>
      </c>
      <c r="J1365" s="68">
        <v>80.374203821656096</v>
      </c>
      <c r="K1365" s="71">
        <v>0</v>
      </c>
      <c r="L1365" s="68">
        <v>67.237261146496806</v>
      </c>
    </row>
    <row r="1366" spans="1:12" x14ac:dyDescent="0.2">
      <c r="A1366" s="72" t="s">
        <v>2945</v>
      </c>
      <c r="B1366" s="66" t="s">
        <v>2946</v>
      </c>
      <c r="C1366" s="67">
        <v>47</v>
      </c>
      <c r="D1366" s="67" t="s">
        <v>345</v>
      </c>
      <c r="E1366" s="71">
        <v>8.4401275560269801E-2</v>
      </c>
      <c r="F1366" s="68">
        <v>26.035031847133801</v>
      </c>
      <c r="G1366" s="71">
        <v>0.24257997461067299</v>
      </c>
      <c r="H1366" s="68">
        <v>14.6496815286624</v>
      </c>
      <c r="I1366" s="71">
        <v>1.06238520701365E-2</v>
      </c>
      <c r="J1366" s="68">
        <v>58.5987261146497</v>
      </c>
      <c r="K1366" s="71">
        <v>0</v>
      </c>
      <c r="L1366" s="68">
        <v>67.237261146496806</v>
      </c>
    </row>
    <row r="1367" spans="1:12" x14ac:dyDescent="0.2">
      <c r="A1367" s="72" t="s">
        <v>2947</v>
      </c>
      <c r="B1367" s="66" t="s">
        <v>2948</v>
      </c>
      <c r="C1367" s="67">
        <v>47</v>
      </c>
      <c r="D1367" s="67" t="s">
        <v>345</v>
      </c>
      <c r="E1367" s="71">
        <v>0.13551555216897701</v>
      </c>
      <c r="F1367" s="68">
        <v>82.205414012738899</v>
      </c>
      <c r="G1367" s="71">
        <v>0.398437519697798</v>
      </c>
      <c r="H1367" s="68">
        <v>93.312101910828005</v>
      </c>
      <c r="I1367" s="71">
        <v>8.1091368091315095E-3</v>
      </c>
      <c r="J1367" s="68">
        <v>52.7070063694268</v>
      </c>
      <c r="K1367" s="71">
        <v>0</v>
      </c>
      <c r="L1367" s="68">
        <v>67.237261146496806</v>
      </c>
    </row>
    <row r="1368" spans="1:12" x14ac:dyDescent="0.2">
      <c r="A1368" s="72" t="s">
        <v>2949</v>
      </c>
      <c r="B1368" s="66" t="s">
        <v>2950</v>
      </c>
      <c r="C1368" s="67">
        <v>47</v>
      </c>
      <c r="D1368" s="67" t="s">
        <v>345</v>
      </c>
      <c r="E1368" s="71">
        <v>0.103370625046989</v>
      </c>
      <c r="F1368" s="68">
        <v>66.600318471337602</v>
      </c>
      <c r="G1368" s="71">
        <v>0.29596300211663001</v>
      </c>
      <c r="H1368" s="68">
        <v>81.210191082802595</v>
      </c>
      <c r="I1368" s="71">
        <v>1.4148873024335901E-2</v>
      </c>
      <c r="J1368" s="68">
        <v>64.689490445859903</v>
      </c>
      <c r="K1368" s="71">
        <v>0</v>
      </c>
      <c r="L1368" s="68">
        <v>67.237261146496806</v>
      </c>
    </row>
    <row r="1369" spans="1:12" x14ac:dyDescent="0.2">
      <c r="A1369" s="72" t="s">
        <v>2951</v>
      </c>
      <c r="B1369" s="66" t="s">
        <v>2952</v>
      </c>
      <c r="C1369" s="67">
        <v>47</v>
      </c>
      <c r="D1369" s="67" t="s">
        <v>345</v>
      </c>
      <c r="E1369" s="71">
        <v>8.3312033112798695E-2</v>
      </c>
      <c r="F1369" s="68">
        <v>13.1767515923567</v>
      </c>
      <c r="G1369" s="71">
        <v>0.234759003303638</v>
      </c>
      <c r="H1369" s="68">
        <v>9.6735668789808908</v>
      </c>
      <c r="I1369" s="71">
        <v>1.51770960347587E-2</v>
      </c>
      <c r="J1369" s="68">
        <v>65.684713375796207</v>
      </c>
      <c r="K1369" s="71">
        <v>0</v>
      </c>
      <c r="L1369" s="68">
        <v>67.237261146496806</v>
      </c>
    </row>
    <row r="1370" spans="1:12" x14ac:dyDescent="0.2">
      <c r="A1370" s="72" t="s">
        <v>2953</v>
      </c>
      <c r="B1370" s="66" t="s">
        <v>2954</v>
      </c>
      <c r="C1370" s="67">
        <v>47</v>
      </c>
      <c r="D1370" s="67" t="s">
        <v>345</v>
      </c>
      <c r="E1370" s="71">
        <v>0.249683683000194</v>
      </c>
      <c r="F1370" s="68">
        <v>95.103503184713404</v>
      </c>
      <c r="G1370" s="71">
        <v>0.53120860155431504</v>
      </c>
      <c r="H1370" s="68">
        <v>96.775477707006402</v>
      </c>
      <c r="I1370" s="71">
        <v>0.21784244744626599</v>
      </c>
      <c r="J1370" s="68">
        <v>94.785031847133794</v>
      </c>
      <c r="K1370" s="71">
        <v>0</v>
      </c>
      <c r="L1370" s="68">
        <v>67.237261146496806</v>
      </c>
    </row>
    <row r="1371" spans="1:12" x14ac:dyDescent="0.2">
      <c r="A1371" s="72" t="s">
        <v>2955</v>
      </c>
      <c r="B1371" s="66" t="s">
        <v>2956</v>
      </c>
      <c r="C1371" s="67">
        <v>47</v>
      </c>
      <c r="D1371" s="67" t="s">
        <v>345</v>
      </c>
      <c r="E1371" s="71">
        <v>0.135794092580861</v>
      </c>
      <c r="F1371" s="68">
        <v>82.404458598726094</v>
      </c>
      <c r="G1371" s="71">
        <v>0.40154766730596803</v>
      </c>
      <c r="H1371" s="68">
        <v>93.5111464968153</v>
      </c>
      <c r="I1371" s="71">
        <v>5.8346104366165299E-3</v>
      </c>
      <c r="J1371" s="68">
        <v>44.944267515923599</v>
      </c>
      <c r="K1371" s="71">
        <v>0</v>
      </c>
      <c r="L1371" s="68">
        <v>67.237261146496806</v>
      </c>
    </row>
    <row r="1372" spans="1:12" x14ac:dyDescent="0.2">
      <c r="A1372" s="72" t="s">
        <v>2957</v>
      </c>
      <c r="B1372" s="66" t="s">
        <v>2958</v>
      </c>
      <c r="C1372" s="67">
        <v>47</v>
      </c>
      <c r="D1372" s="67" t="s">
        <v>345</v>
      </c>
      <c r="E1372" s="71">
        <v>0.102816052649922</v>
      </c>
      <c r="F1372" s="68">
        <v>66.082802547770697</v>
      </c>
      <c r="G1372" s="71">
        <v>0.2864601809897</v>
      </c>
      <c r="H1372" s="68">
        <v>77.826433121019093</v>
      </c>
      <c r="I1372" s="71">
        <v>2.19879769600641E-2</v>
      </c>
      <c r="J1372" s="68">
        <v>72.890127388535007</v>
      </c>
      <c r="K1372" s="71">
        <v>0</v>
      </c>
      <c r="L1372" s="68">
        <v>67.237261146496806</v>
      </c>
    </row>
    <row r="1373" spans="1:12" x14ac:dyDescent="0.2">
      <c r="A1373" s="72" t="s">
        <v>1167</v>
      </c>
      <c r="B1373" s="66" t="s">
        <v>2959</v>
      </c>
      <c r="C1373" s="67">
        <v>47</v>
      </c>
      <c r="D1373" s="67" t="s">
        <v>345</v>
      </c>
      <c r="E1373" s="71">
        <v>0.137427136969895</v>
      </c>
      <c r="F1373" s="68">
        <v>82.802547770700599</v>
      </c>
      <c r="G1373" s="71">
        <v>0.33418360421763998</v>
      </c>
      <c r="H1373" s="68">
        <v>87.579617834394895</v>
      </c>
      <c r="I1373" s="71">
        <v>7.8097806692044802E-2</v>
      </c>
      <c r="J1373" s="68">
        <v>89.012738853503194</v>
      </c>
      <c r="K1373" s="71">
        <v>0</v>
      </c>
      <c r="L1373" s="68">
        <v>67.237261146496806</v>
      </c>
    </row>
    <row r="1374" spans="1:12" x14ac:dyDescent="0.2">
      <c r="A1374" s="72" t="s">
        <v>2426</v>
      </c>
      <c r="B1374" s="66" t="s">
        <v>2960</v>
      </c>
      <c r="C1374" s="67">
        <v>51</v>
      </c>
      <c r="D1374" s="67" t="s">
        <v>345</v>
      </c>
      <c r="E1374" s="71">
        <v>8.7041290599540203E-2</v>
      </c>
      <c r="F1374" s="68">
        <v>10.4040404040404</v>
      </c>
      <c r="G1374" s="71">
        <v>0.24300119159501701</v>
      </c>
      <c r="H1374" s="68">
        <v>28.282828282828302</v>
      </c>
      <c r="I1374" s="71">
        <v>9.4934356939607306E-3</v>
      </c>
      <c r="J1374" s="68">
        <v>45.5555555555556</v>
      </c>
      <c r="K1374" s="71">
        <v>8.6292445096431795E-3</v>
      </c>
      <c r="L1374" s="68">
        <v>16.060606060606101</v>
      </c>
    </row>
    <row r="1375" spans="1:12" x14ac:dyDescent="0.2">
      <c r="A1375" s="72" t="s">
        <v>2961</v>
      </c>
      <c r="B1375" s="66" t="s">
        <v>2962</v>
      </c>
      <c r="C1375" s="67">
        <v>51</v>
      </c>
      <c r="D1375" s="67" t="s">
        <v>345</v>
      </c>
      <c r="E1375" s="71">
        <v>8.7700662626092801E-2</v>
      </c>
      <c r="F1375" s="68">
        <v>11.2121212121212</v>
      </c>
      <c r="G1375" s="71">
        <v>0.23955184957734199</v>
      </c>
      <c r="H1375" s="68">
        <v>24.3434343434343</v>
      </c>
      <c r="I1375" s="71">
        <v>2.13928271735256E-2</v>
      </c>
      <c r="J1375" s="68">
        <v>63.030303030303003</v>
      </c>
      <c r="K1375" s="71">
        <v>2.1573111274108001E-3</v>
      </c>
      <c r="L1375" s="68">
        <v>8.9898989898989896</v>
      </c>
    </row>
    <row r="1376" spans="1:12" x14ac:dyDescent="0.2">
      <c r="A1376" s="72" t="s">
        <v>2963</v>
      </c>
      <c r="B1376" s="66" t="s">
        <v>2964</v>
      </c>
      <c r="C1376" s="67">
        <v>47</v>
      </c>
      <c r="D1376" s="67" t="s">
        <v>345</v>
      </c>
      <c r="E1376" s="71">
        <v>8.7736318236448105E-2</v>
      </c>
      <c r="F1376" s="68">
        <v>43.550955414012698</v>
      </c>
      <c r="G1376" s="71">
        <v>0.249999999959956</v>
      </c>
      <c r="H1376" s="68">
        <v>26.074840764331199</v>
      </c>
      <c r="I1376" s="71">
        <v>1.3208954749388701E-2</v>
      </c>
      <c r="J1376" s="68">
        <v>63.057324840764302</v>
      </c>
      <c r="K1376" s="71">
        <v>0</v>
      </c>
      <c r="L1376" s="68">
        <v>67.237261146496806</v>
      </c>
    </row>
    <row r="1377" spans="1:12" x14ac:dyDescent="0.2">
      <c r="A1377" s="72" t="s">
        <v>2965</v>
      </c>
      <c r="B1377" s="66" t="s">
        <v>2966</v>
      </c>
      <c r="C1377" s="67">
        <v>47</v>
      </c>
      <c r="D1377" s="67" t="s">
        <v>345</v>
      </c>
      <c r="E1377" s="71">
        <v>0.119200707093575</v>
      </c>
      <c r="F1377" s="68">
        <v>75.756369426751604</v>
      </c>
      <c r="G1377" s="71">
        <v>0.32691175690150698</v>
      </c>
      <c r="H1377" s="68">
        <v>86.942675159235705</v>
      </c>
      <c r="I1377" s="71">
        <v>3.06903643792176E-2</v>
      </c>
      <c r="J1377" s="68">
        <v>78.781847133758006</v>
      </c>
      <c r="K1377" s="71">
        <v>0</v>
      </c>
      <c r="L1377" s="68">
        <v>67.237261146496806</v>
      </c>
    </row>
    <row r="1378" spans="1:12" x14ac:dyDescent="0.2">
      <c r="A1378" s="72" t="s">
        <v>2967</v>
      </c>
      <c r="B1378" s="66" t="s">
        <v>2968</v>
      </c>
      <c r="C1378" s="67">
        <v>47</v>
      </c>
      <c r="D1378" s="67" t="s">
        <v>345</v>
      </c>
      <c r="E1378" s="71">
        <v>7.7655964817008996E-2</v>
      </c>
      <c r="F1378" s="68">
        <v>4.8964968152866204</v>
      </c>
      <c r="G1378" s="71">
        <v>0.22507342920196599</v>
      </c>
      <c r="H1378" s="68">
        <v>6.9267515923566902</v>
      </c>
      <c r="I1378" s="71">
        <v>7.8944652490606608E-3</v>
      </c>
      <c r="J1378" s="68">
        <v>51.950636942675203</v>
      </c>
      <c r="K1378" s="71">
        <v>0</v>
      </c>
      <c r="L1378" s="68">
        <v>67.237261146496806</v>
      </c>
    </row>
    <row r="1379" spans="1:12" x14ac:dyDescent="0.2">
      <c r="A1379" s="72" t="s">
        <v>2969</v>
      </c>
      <c r="B1379" s="66" t="s">
        <v>2970</v>
      </c>
      <c r="C1379" s="67">
        <v>47</v>
      </c>
      <c r="D1379" s="67" t="s">
        <v>345</v>
      </c>
      <c r="E1379" s="71">
        <v>8.5183438918003895E-2</v>
      </c>
      <c r="F1379" s="68">
        <v>32.085987261146499</v>
      </c>
      <c r="G1379" s="71">
        <v>0.249033082831568</v>
      </c>
      <c r="H1379" s="68">
        <v>21.735668789808901</v>
      </c>
      <c r="I1379" s="71">
        <v>6.5172339224434904E-3</v>
      </c>
      <c r="J1379" s="68">
        <v>47.571656050955397</v>
      </c>
      <c r="K1379" s="71">
        <v>0</v>
      </c>
      <c r="L1379" s="68">
        <v>67.237261146496806</v>
      </c>
    </row>
    <row r="1380" spans="1:12" x14ac:dyDescent="0.2">
      <c r="A1380" s="72" t="s">
        <v>2971</v>
      </c>
      <c r="B1380" s="66" t="s">
        <v>2972</v>
      </c>
      <c r="C1380" s="67">
        <v>47</v>
      </c>
      <c r="D1380" s="67" t="s">
        <v>345</v>
      </c>
      <c r="E1380" s="71">
        <v>8.5802965646163798E-2</v>
      </c>
      <c r="F1380" s="68">
        <v>35.907643312101897</v>
      </c>
      <c r="G1380" s="71">
        <v>0.24889527582236201</v>
      </c>
      <c r="H1380" s="68">
        <v>21.536624203821699</v>
      </c>
      <c r="I1380" s="71">
        <v>8.5136211161289995E-3</v>
      </c>
      <c r="J1380" s="68">
        <v>54.179936305732497</v>
      </c>
      <c r="K1380" s="71">
        <v>0</v>
      </c>
      <c r="L1380" s="68">
        <v>67.237261146496806</v>
      </c>
    </row>
    <row r="1381" spans="1:12" x14ac:dyDescent="0.2">
      <c r="A1381" s="72" t="s">
        <v>2973</v>
      </c>
      <c r="B1381" s="66" t="s">
        <v>2974</v>
      </c>
      <c r="C1381" s="67">
        <v>51</v>
      </c>
      <c r="D1381" s="67" t="s">
        <v>345</v>
      </c>
      <c r="E1381" s="71">
        <v>0.105126914778259</v>
      </c>
      <c r="F1381" s="68">
        <v>26.6666666666667</v>
      </c>
      <c r="G1381" s="71">
        <v>0.28859415529601101</v>
      </c>
      <c r="H1381" s="68">
        <v>77.575757575757606</v>
      </c>
      <c r="I1381" s="71">
        <v>2.4629277911356402E-2</v>
      </c>
      <c r="J1381" s="68">
        <v>66.868686868686893</v>
      </c>
      <c r="K1381" s="71">
        <v>2.1573111274108001E-3</v>
      </c>
      <c r="L1381" s="68">
        <v>8.9898989898989896</v>
      </c>
    </row>
    <row r="1382" spans="1:12" x14ac:dyDescent="0.2">
      <c r="A1382" s="72" t="s">
        <v>688</v>
      </c>
      <c r="B1382" s="66" t="s">
        <v>2975</v>
      </c>
      <c r="C1382" s="67">
        <v>51</v>
      </c>
      <c r="D1382" s="67" t="s">
        <v>345</v>
      </c>
      <c r="E1382" s="71">
        <v>8.2567935970108003E-2</v>
      </c>
      <c r="F1382" s="68">
        <v>5.9595959595959602</v>
      </c>
      <c r="G1382" s="71">
        <v>0.231096705838189</v>
      </c>
      <c r="H1382" s="68">
        <v>19.797979797979799</v>
      </c>
      <c r="I1382" s="71">
        <v>1.0135168689902401E-2</v>
      </c>
      <c r="J1382" s="68">
        <v>46.8686868686869</v>
      </c>
      <c r="K1382" s="71">
        <v>6.4719333822323899E-3</v>
      </c>
      <c r="L1382" s="68">
        <v>14.4444444444444</v>
      </c>
    </row>
    <row r="1383" spans="1:12" x14ac:dyDescent="0.2">
      <c r="A1383" s="72" t="s">
        <v>2976</v>
      </c>
      <c r="B1383" s="66" t="s">
        <v>2977</v>
      </c>
      <c r="C1383" s="67">
        <v>51</v>
      </c>
      <c r="D1383" s="67" t="s">
        <v>345</v>
      </c>
      <c r="E1383" s="71">
        <v>9.9963252757577906E-2</v>
      </c>
      <c r="F1383" s="68">
        <v>21.919191919191899</v>
      </c>
      <c r="G1383" s="71">
        <v>0.26252931013147401</v>
      </c>
      <c r="H1383" s="68">
        <v>64.040404040403999</v>
      </c>
      <c r="I1383" s="71">
        <v>2.2259270249384101E-2</v>
      </c>
      <c r="J1383" s="68">
        <v>63.737373737373701</v>
      </c>
      <c r="K1383" s="71">
        <v>1.51011778918756E-2</v>
      </c>
      <c r="L1383" s="68">
        <v>20.404040404040401</v>
      </c>
    </row>
    <row r="1384" spans="1:12" x14ac:dyDescent="0.2">
      <c r="A1384" s="72" t="s">
        <v>2978</v>
      </c>
      <c r="B1384" s="66" t="s">
        <v>2979</v>
      </c>
      <c r="C1384" s="67">
        <v>47</v>
      </c>
      <c r="D1384" s="67" t="s">
        <v>345</v>
      </c>
      <c r="E1384" s="71">
        <v>0.21418606614156599</v>
      </c>
      <c r="F1384" s="68">
        <v>92.914012738853501</v>
      </c>
      <c r="G1384" s="71">
        <v>0.43299196289216602</v>
      </c>
      <c r="H1384" s="68">
        <v>94.665605095541395</v>
      </c>
      <c r="I1384" s="71">
        <v>0.20956623553253101</v>
      </c>
      <c r="J1384" s="68">
        <v>94.585987261146499</v>
      </c>
      <c r="K1384" s="71">
        <v>0</v>
      </c>
      <c r="L1384" s="68">
        <v>67.237261146496806</v>
      </c>
    </row>
    <row r="1385" spans="1:12" x14ac:dyDescent="0.2">
      <c r="A1385" s="72" t="s">
        <v>2980</v>
      </c>
      <c r="B1385" s="66" t="s">
        <v>2981</v>
      </c>
      <c r="C1385" s="67">
        <v>47</v>
      </c>
      <c r="D1385" s="67" t="s">
        <v>345</v>
      </c>
      <c r="E1385" s="71">
        <v>0.14214983088886099</v>
      </c>
      <c r="F1385" s="68">
        <v>84.076433121019093</v>
      </c>
      <c r="G1385" s="71">
        <v>0.37279722761997802</v>
      </c>
      <c r="H1385" s="68">
        <v>91.520700636942706</v>
      </c>
      <c r="I1385" s="71">
        <v>5.3652265046605897E-2</v>
      </c>
      <c r="J1385" s="68">
        <v>85.589171974522301</v>
      </c>
      <c r="K1385" s="71">
        <v>0</v>
      </c>
      <c r="L1385" s="68">
        <v>67.237261146496806</v>
      </c>
    </row>
    <row r="1386" spans="1:12" x14ac:dyDescent="0.2">
      <c r="A1386" s="72" t="s">
        <v>2982</v>
      </c>
      <c r="B1386" s="66" t="s">
        <v>2983</v>
      </c>
      <c r="C1386" s="67">
        <v>47</v>
      </c>
      <c r="D1386" s="67" t="s">
        <v>345</v>
      </c>
      <c r="E1386" s="71">
        <v>8.2103181167900996E-2</v>
      </c>
      <c r="F1386" s="68">
        <v>10.310509554140101</v>
      </c>
      <c r="G1386" s="71">
        <v>0.241342546711489</v>
      </c>
      <c r="H1386" s="68">
        <v>13.694267515923601</v>
      </c>
      <c r="I1386" s="71">
        <v>4.9669967922141497E-3</v>
      </c>
      <c r="J1386" s="68">
        <v>41.321656050955397</v>
      </c>
      <c r="K1386" s="71">
        <v>0</v>
      </c>
      <c r="L1386" s="68">
        <v>67.237261146496806</v>
      </c>
    </row>
    <row r="1387" spans="1:12" x14ac:dyDescent="0.2">
      <c r="A1387" s="72" t="s">
        <v>2984</v>
      </c>
      <c r="B1387" s="66" t="s">
        <v>2985</v>
      </c>
      <c r="C1387" s="67">
        <v>52</v>
      </c>
      <c r="D1387" s="67" t="s">
        <v>345</v>
      </c>
      <c r="E1387" s="71">
        <v>0.21012907578061399</v>
      </c>
      <c r="F1387" s="68">
        <v>78.7931034482759</v>
      </c>
      <c r="G1387" s="71">
        <v>0.32636419505042802</v>
      </c>
      <c r="H1387" s="68">
        <v>80.689655172413794</v>
      </c>
      <c r="I1387" s="71">
        <v>9.3893956510800902E-2</v>
      </c>
      <c r="J1387" s="68">
        <v>78.448275862068996</v>
      </c>
      <c r="K1387" s="71"/>
      <c r="L1387" s="68"/>
    </row>
    <row r="1388" spans="1:12" x14ac:dyDescent="0.2">
      <c r="A1388" s="72" t="s">
        <v>2986</v>
      </c>
      <c r="B1388" s="66" t="s">
        <v>2987</v>
      </c>
      <c r="C1388" s="67">
        <v>52</v>
      </c>
      <c r="D1388" s="67" t="s">
        <v>345</v>
      </c>
      <c r="E1388" s="71">
        <v>0.210522878623364</v>
      </c>
      <c r="F1388" s="68">
        <v>79.310344827586206</v>
      </c>
      <c r="G1388" s="71">
        <v>0.36049793835558203</v>
      </c>
      <c r="H1388" s="68">
        <v>86.551724137931004</v>
      </c>
      <c r="I1388" s="71">
        <v>6.0547818891146403E-2</v>
      </c>
      <c r="J1388" s="68">
        <v>67.586206896551701</v>
      </c>
      <c r="K1388" s="71"/>
      <c r="L1388" s="68"/>
    </row>
    <row r="1389" spans="1:12" x14ac:dyDescent="0.2">
      <c r="A1389" s="72" t="s">
        <v>2988</v>
      </c>
      <c r="B1389" s="66" t="s">
        <v>2989</v>
      </c>
      <c r="C1389" s="67">
        <v>52</v>
      </c>
      <c r="D1389" s="67" t="s">
        <v>345</v>
      </c>
      <c r="E1389" s="71">
        <v>0.15287295547777999</v>
      </c>
      <c r="F1389" s="68">
        <v>52.758620689655203</v>
      </c>
      <c r="G1389" s="71">
        <v>0.247553758175762</v>
      </c>
      <c r="H1389" s="68">
        <v>24.137931034482801</v>
      </c>
      <c r="I1389" s="71">
        <v>5.81921527797973E-2</v>
      </c>
      <c r="J1389" s="68">
        <v>67.068965517241395</v>
      </c>
      <c r="K1389" s="71"/>
      <c r="L1389" s="68"/>
    </row>
    <row r="1390" spans="1:12" x14ac:dyDescent="0.2">
      <c r="A1390" s="72" t="s">
        <v>2990</v>
      </c>
      <c r="B1390" s="66" t="s">
        <v>2991</v>
      </c>
      <c r="C1390" s="67">
        <v>52</v>
      </c>
      <c r="D1390" s="67" t="s">
        <v>345</v>
      </c>
      <c r="E1390" s="71">
        <v>0.16444290740626899</v>
      </c>
      <c r="F1390" s="68">
        <v>60.517241379310299</v>
      </c>
      <c r="G1390" s="71">
        <v>0.30920212917073198</v>
      </c>
      <c r="H1390" s="68">
        <v>77.931034482758605</v>
      </c>
      <c r="I1390" s="71">
        <v>1.9683685641805299E-2</v>
      </c>
      <c r="J1390" s="68">
        <v>42.241379310344797</v>
      </c>
      <c r="K1390" s="71"/>
      <c r="L1390" s="68"/>
    </row>
    <row r="1391" spans="1:12" x14ac:dyDescent="0.2">
      <c r="A1391" s="72" t="s">
        <v>2992</v>
      </c>
      <c r="B1391" s="66" t="s">
        <v>2993</v>
      </c>
      <c r="C1391" s="67">
        <v>52</v>
      </c>
      <c r="D1391" s="67" t="s">
        <v>345</v>
      </c>
      <c r="E1391" s="71">
        <v>0.13246396290409401</v>
      </c>
      <c r="F1391" s="68">
        <v>32.931034482758598</v>
      </c>
      <c r="G1391" s="71">
        <v>0.25875043752187599</v>
      </c>
      <c r="H1391" s="68">
        <v>62.241379310344797</v>
      </c>
      <c r="I1391" s="71">
        <v>6.1774882863111702E-3</v>
      </c>
      <c r="J1391" s="68">
        <v>18.275862068965498</v>
      </c>
      <c r="K1391" s="71"/>
      <c r="L1391" s="68"/>
    </row>
    <row r="1392" spans="1:12" x14ac:dyDescent="0.2">
      <c r="A1392" s="72" t="s">
        <v>684</v>
      </c>
      <c r="B1392" s="66" t="s">
        <v>2994</v>
      </c>
      <c r="C1392" s="67">
        <v>47</v>
      </c>
      <c r="D1392" s="67" t="s">
        <v>345</v>
      </c>
      <c r="E1392" s="71">
        <v>9.7144702530959207E-2</v>
      </c>
      <c r="F1392" s="68">
        <v>60.668789808917197</v>
      </c>
      <c r="G1392" s="71">
        <v>0.25727775980394202</v>
      </c>
      <c r="H1392" s="68">
        <v>64.769108280254798</v>
      </c>
      <c r="I1392" s="71">
        <v>3.4156347788935101E-2</v>
      </c>
      <c r="J1392" s="68">
        <v>80.294585987261101</v>
      </c>
      <c r="K1392" s="71">
        <v>0</v>
      </c>
      <c r="L1392" s="68">
        <v>67.237261146496806</v>
      </c>
    </row>
    <row r="1393" spans="1:12" x14ac:dyDescent="0.2">
      <c r="A1393" s="72" t="s">
        <v>2995</v>
      </c>
      <c r="B1393" s="66" t="s">
        <v>2996</v>
      </c>
      <c r="C1393" s="67">
        <v>47</v>
      </c>
      <c r="D1393" s="67" t="s">
        <v>345</v>
      </c>
      <c r="E1393" s="71">
        <v>9.8809472845704904E-2</v>
      </c>
      <c r="F1393" s="68">
        <v>62.420382165605098</v>
      </c>
      <c r="G1393" s="71">
        <v>0.25756017765469102</v>
      </c>
      <c r="H1393" s="68">
        <v>64.888535031847098</v>
      </c>
      <c r="I1393" s="71">
        <v>3.8868240882423397E-2</v>
      </c>
      <c r="J1393" s="68">
        <v>82.085987261146499</v>
      </c>
      <c r="K1393" s="71">
        <v>0</v>
      </c>
      <c r="L1393" s="68">
        <v>67.237261146496806</v>
      </c>
    </row>
    <row r="1394" spans="1:12" x14ac:dyDescent="0.2">
      <c r="A1394" s="72" t="s">
        <v>2997</v>
      </c>
      <c r="B1394" s="66" t="s">
        <v>2998</v>
      </c>
      <c r="C1394" s="67">
        <v>52</v>
      </c>
      <c r="D1394" s="67" t="s">
        <v>345</v>
      </c>
      <c r="E1394" s="71">
        <v>0.21256035506822299</v>
      </c>
      <c r="F1394" s="68">
        <v>79.827586206896598</v>
      </c>
      <c r="G1394" s="71">
        <v>0.30213274245444699</v>
      </c>
      <c r="H1394" s="68">
        <v>76.551724137931004</v>
      </c>
      <c r="I1394" s="71">
        <v>0.122987967681998</v>
      </c>
      <c r="J1394" s="68">
        <v>82.931034482758605</v>
      </c>
      <c r="K1394" s="71"/>
      <c r="L1394" s="68"/>
    </row>
    <row r="1395" spans="1:12" x14ac:dyDescent="0.2">
      <c r="A1395" s="72" t="s">
        <v>2204</v>
      </c>
      <c r="B1395" s="66" t="s">
        <v>2999</v>
      </c>
      <c r="C1395" s="67">
        <v>52</v>
      </c>
      <c r="D1395" s="67" t="s">
        <v>345</v>
      </c>
      <c r="E1395" s="71">
        <v>0.26498583103321599</v>
      </c>
      <c r="F1395" s="68">
        <v>89.310344827586206</v>
      </c>
      <c r="G1395" s="71">
        <v>0.47210637924376397</v>
      </c>
      <c r="H1395" s="68">
        <v>94.310344827586206</v>
      </c>
      <c r="I1395" s="71">
        <v>5.7865282822668701E-2</v>
      </c>
      <c r="J1395" s="68">
        <v>66.896551724137893</v>
      </c>
      <c r="K1395" s="71"/>
      <c r="L1395" s="68"/>
    </row>
    <row r="1396" spans="1:12" x14ac:dyDescent="0.2">
      <c r="A1396" s="72" t="s">
        <v>3000</v>
      </c>
      <c r="B1396" s="66" t="s">
        <v>3001</v>
      </c>
      <c r="C1396" s="67">
        <v>52</v>
      </c>
      <c r="D1396" s="67" t="s">
        <v>345</v>
      </c>
      <c r="E1396" s="71">
        <v>0.191954150344018</v>
      </c>
      <c r="F1396" s="68">
        <v>74.310344827586206</v>
      </c>
      <c r="G1396" s="71">
        <v>0.35034932828417997</v>
      </c>
      <c r="H1396" s="68">
        <v>85.344827586206904</v>
      </c>
      <c r="I1396" s="71">
        <v>3.3558972403855698E-2</v>
      </c>
      <c r="J1396" s="68">
        <v>53.1034482758621</v>
      </c>
      <c r="K1396" s="71"/>
      <c r="L1396" s="68"/>
    </row>
    <row r="1397" spans="1:12" x14ac:dyDescent="0.2">
      <c r="A1397" s="72" t="s">
        <v>3002</v>
      </c>
      <c r="B1397" s="66" t="s">
        <v>3003</v>
      </c>
      <c r="C1397" s="67">
        <v>52</v>
      </c>
      <c r="D1397" s="67" t="s">
        <v>345</v>
      </c>
      <c r="E1397" s="71">
        <v>0.18738393639196299</v>
      </c>
      <c r="F1397" s="68">
        <v>72.413793103448299</v>
      </c>
      <c r="G1397" s="71">
        <v>0.28118610248266201</v>
      </c>
      <c r="H1397" s="68">
        <v>71.379310344827601</v>
      </c>
      <c r="I1397" s="71">
        <v>9.3581770301264203E-2</v>
      </c>
      <c r="J1397" s="68">
        <v>78.275862068965495</v>
      </c>
      <c r="K1397" s="71"/>
      <c r="L1397" s="68"/>
    </row>
    <row r="1398" spans="1:12" x14ac:dyDescent="0.2">
      <c r="A1398" s="72" t="s">
        <v>2372</v>
      </c>
      <c r="B1398" s="66" t="s">
        <v>3004</v>
      </c>
      <c r="C1398" s="67">
        <v>52</v>
      </c>
      <c r="D1398" s="67" t="s">
        <v>345</v>
      </c>
      <c r="E1398" s="71">
        <v>0.21151230810162699</v>
      </c>
      <c r="F1398" s="68">
        <v>79.655172413793096</v>
      </c>
      <c r="G1398" s="71">
        <v>0.29733808664697398</v>
      </c>
      <c r="H1398" s="68">
        <v>75.344827586206904</v>
      </c>
      <c r="I1398" s="71">
        <v>0.12568652955628101</v>
      </c>
      <c r="J1398" s="68">
        <v>83.448275862068996</v>
      </c>
      <c r="K1398" s="71"/>
      <c r="L1398" s="68"/>
    </row>
    <row r="1399" spans="1:12" x14ac:dyDescent="0.2">
      <c r="A1399" s="72" t="s">
        <v>3005</v>
      </c>
      <c r="B1399" s="66" t="s">
        <v>3006</v>
      </c>
      <c r="C1399" s="67">
        <v>52</v>
      </c>
      <c r="D1399" s="67" t="s">
        <v>345</v>
      </c>
      <c r="E1399" s="71">
        <v>0.18028251211235299</v>
      </c>
      <c r="F1399" s="68">
        <v>69.655172413793096</v>
      </c>
      <c r="G1399" s="71">
        <v>0.34624761341566401</v>
      </c>
      <c r="H1399" s="68">
        <v>84.827586206896598</v>
      </c>
      <c r="I1399" s="71">
        <v>1.43174108090424E-2</v>
      </c>
      <c r="J1399" s="68">
        <v>35.689655172413801</v>
      </c>
      <c r="K1399" s="71"/>
      <c r="L1399" s="68"/>
    </row>
    <row r="1400" spans="1:12" x14ac:dyDescent="0.2">
      <c r="A1400" s="72" t="s">
        <v>3007</v>
      </c>
      <c r="B1400" s="66" t="s">
        <v>3008</v>
      </c>
      <c r="C1400" s="67">
        <v>52</v>
      </c>
      <c r="D1400" s="67" t="s">
        <v>345</v>
      </c>
      <c r="E1400" s="71">
        <v>0.17951346341757901</v>
      </c>
      <c r="F1400" s="68">
        <v>68.7931034482759</v>
      </c>
      <c r="G1400" s="71">
        <v>0.26735338235672201</v>
      </c>
      <c r="H1400" s="68">
        <v>66.724137931034505</v>
      </c>
      <c r="I1400" s="71">
        <v>9.1673544478435606E-2</v>
      </c>
      <c r="J1400" s="68">
        <v>77.931034482758605</v>
      </c>
      <c r="K1400" s="71"/>
      <c r="L1400" s="68"/>
    </row>
    <row r="1401" spans="1:12" x14ac:dyDescent="0.2">
      <c r="A1401" s="72" t="s">
        <v>3009</v>
      </c>
      <c r="B1401" s="66" t="s">
        <v>3010</v>
      </c>
      <c r="C1401" s="67">
        <v>52</v>
      </c>
      <c r="D1401" s="67" t="s">
        <v>345</v>
      </c>
      <c r="E1401" s="71">
        <v>0.23937267723658201</v>
      </c>
      <c r="F1401" s="68">
        <v>85.344827586206904</v>
      </c>
      <c r="G1401" s="71">
        <v>0.25665432382418601</v>
      </c>
      <c r="H1401" s="68">
        <v>60.517241379310299</v>
      </c>
      <c r="I1401" s="71">
        <v>0.22209103064897801</v>
      </c>
      <c r="J1401" s="68">
        <v>92.068965517241395</v>
      </c>
      <c r="K1401" s="71"/>
      <c r="L1401" s="68"/>
    </row>
    <row r="1402" spans="1:12" x14ac:dyDescent="0.2">
      <c r="A1402" s="72" t="s">
        <v>3011</v>
      </c>
      <c r="B1402" s="66" t="s">
        <v>3012</v>
      </c>
      <c r="C1402" s="67">
        <v>52</v>
      </c>
      <c r="D1402" s="67" t="s">
        <v>345</v>
      </c>
      <c r="E1402" s="71">
        <v>0.404695301532495</v>
      </c>
      <c r="F1402" s="68">
        <v>96.551724137931004</v>
      </c>
      <c r="G1402" s="71">
        <v>0.399216355556614</v>
      </c>
      <c r="H1402" s="68">
        <v>90.172413793103402</v>
      </c>
      <c r="I1402" s="71">
        <v>0.410174247508376</v>
      </c>
      <c r="J1402" s="68">
        <v>97.758620689655203</v>
      </c>
      <c r="K1402" s="71"/>
      <c r="L1402" s="68"/>
    </row>
    <row r="1403" spans="1:12" x14ac:dyDescent="0.2">
      <c r="A1403" s="72" t="s">
        <v>3013</v>
      </c>
      <c r="B1403" s="66" t="s">
        <v>3014</v>
      </c>
      <c r="C1403" s="67">
        <v>52</v>
      </c>
      <c r="D1403" s="67" t="s">
        <v>345</v>
      </c>
      <c r="E1403" s="71">
        <v>0.24937660854143301</v>
      </c>
      <c r="F1403" s="68">
        <v>87.068965517241395</v>
      </c>
      <c r="G1403" s="71">
        <v>0.22932476933938301</v>
      </c>
      <c r="H1403" s="68">
        <v>10.517241379310301</v>
      </c>
      <c r="I1403" s="71">
        <v>0.26942844774348301</v>
      </c>
      <c r="J1403" s="68">
        <v>94.137931034482804</v>
      </c>
      <c r="K1403" s="71"/>
      <c r="L1403" s="68"/>
    </row>
    <row r="1404" spans="1:12" x14ac:dyDescent="0.2">
      <c r="A1404" s="72" t="s">
        <v>1233</v>
      </c>
      <c r="B1404" s="66" t="s">
        <v>3015</v>
      </c>
      <c r="C1404" s="67">
        <v>52</v>
      </c>
      <c r="D1404" s="67" t="s">
        <v>345</v>
      </c>
      <c r="E1404" s="71">
        <v>9.64418227898068E-2</v>
      </c>
      <c r="F1404" s="68">
        <v>3.4482758620689702</v>
      </c>
      <c r="G1404" s="71">
        <v>0.15484400311827501</v>
      </c>
      <c r="H1404" s="68">
        <v>4.4827586206896504</v>
      </c>
      <c r="I1404" s="71">
        <v>3.8039642461338799E-2</v>
      </c>
      <c r="J1404" s="68">
        <v>56.551724137930997</v>
      </c>
      <c r="K1404" s="71"/>
      <c r="L1404" s="68"/>
    </row>
    <row r="1405" spans="1:12" x14ac:dyDescent="0.2">
      <c r="A1405" s="72" t="s">
        <v>1472</v>
      </c>
      <c r="B1405" s="66" t="s">
        <v>3016</v>
      </c>
      <c r="C1405" s="67">
        <v>52</v>
      </c>
      <c r="D1405" s="67" t="s">
        <v>345</v>
      </c>
      <c r="E1405" s="71">
        <v>0.12573586826653499</v>
      </c>
      <c r="F1405" s="68">
        <v>15.1724137931034</v>
      </c>
      <c r="G1405" s="71">
        <v>0.24931502991278601</v>
      </c>
      <c r="H1405" s="68">
        <v>30</v>
      </c>
      <c r="I1405" s="71">
        <v>2.1567066202840498E-3</v>
      </c>
      <c r="J1405" s="68">
        <v>7.5862068965517198</v>
      </c>
      <c r="K1405" s="71"/>
      <c r="L1405" s="68"/>
    </row>
    <row r="1406" spans="1:12" x14ac:dyDescent="0.2">
      <c r="A1406" s="72" t="s">
        <v>3017</v>
      </c>
      <c r="B1406" s="66" t="s">
        <v>3018</v>
      </c>
      <c r="C1406" s="67">
        <v>52</v>
      </c>
      <c r="D1406" s="67" t="s">
        <v>345</v>
      </c>
      <c r="E1406" s="71">
        <v>6.9763516285987898E-2</v>
      </c>
      <c r="F1406" s="68">
        <v>2.0689655172413799</v>
      </c>
      <c r="G1406" s="71">
        <v>0.12880845560205201</v>
      </c>
      <c r="H1406" s="68">
        <v>3.27586206896552</v>
      </c>
      <c r="I1406" s="71">
        <v>1.07185769699233E-2</v>
      </c>
      <c r="J1406" s="68">
        <v>29.310344827586199</v>
      </c>
      <c r="K1406" s="71"/>
      <c r="L1406" s="68"/>
    </row>
    <row r="1407" spans="1:12" x14ac:dyDescent="0.2">
      <c r="A1407" s="72" t="s">
        <v>3019</v>
      </c>
      <c r="B1407" s="66" t="s">
        <v>3020</v>
      </c>
      <c r="C1407" s="67">
        <v>52</v>
      </c>
      <c r="D1407" s="67" t="s">
        <v>345</v>
      </c>
      <c r="E1407" s="71">
        <v>0.17544456461742</v>
      </c>
      <c r="F1407" s="68">
        <v>66.724137931034505</v>
      </c>
      <c r="G1407" s="71">
        <v>0.30999004719510698</v>
      </c>
      <c r="H1407" s="68">
        <v>78.275862068965495</v>
      </c>
      <c r="I1407" s="71">
        <v>4.08990820397327E-2</v>
      </c>
      <c r="J1407" s="68">
        <v>58.7931034482759</v>
      </c>
      <c r="K1407" s="71"/>
      <c r="L1407" s="68"/>
    </row>
    <row r="1408" spans="1:12" x14ac:dyDescent="0.2">
      <c r="A1408" s="72" t="s">
        <v>3021</v>
      </c>
      <c r="B1408" s="66" t="s">
        <v>3022</v>
      </c>
      <c r="C1408" s="67">
        <v>52</v>
      </c>
      <c r="D1408" s="67" t="s">
        <v>345</v>
      </c>
      <c r="E1408" s="71">
        <v>0.20510505728268699</v>
      </c>
      <c r="F1408" s="68">
        <v>77.931034482758605</v>
      </c>
      <c r="G1408" s="71">
        <v>0.30027923813075402</v>
      </c>
      <c r="H1408" s="68">
        <v>75.862068965517196</v>
      </c>
      <c r="I1408" s="71">
        <v>0.10993087643462</v>
      </c>
      <c r="J1408" s="68">
        <v>81.034482758620697</v>
      </c>
      <c r="K1408" s="71"/>
      <c r="L1408" s="68"/>
    </row>
    <row r="1409" spans="1:12" x14ac:dyDescent="0.2">
      <c r="A1409" s="72" t="s">
        <v>3023</v>
      </c>
      <c r="B1409" s="66" t="s">
        <v>3024</v>
      </c>
      <c r="C1409" s="67">
        <v>52</v>
      </c>
      <c r="D1409" s="67" t="s">
        <v>345</v>
      </c>
      <c r="E1409" s="71">
        <v>0.19297027084670601</v>
      </c>
      <c r="F1409" s="68">
        <v>74.482758620689694</v>
      </c>
      <c r="G1409" s="71">
        <v>0.322127657226707</v>
      </c>
      <c r="H1409" s="68">
        <v>79.655172413793096</v>
      </c>
      <c r="I1409" s="71">
        <v>6.3812884466705994E-2</v>
      </c>
      <c r="J1409" s="68">
        <v>69.827586206896598</v>
      </c>
      <c r="K1409" s="71"/>
      <c r="L1409" s="68"/>
    </row>
    <row r="1410" spans="1:12" x14ac:dyDescent="0.2">
      <c r="A1410" s="72" t="s">
        <v>3025</v>
      </c>
      <c r="B1410" s="66" t="s">
        <v>3026</v>
      </c>
      <c r="C1410" s="67">
        <v>52</v>
      </c>
      <c r="D1410" s="67" t="s">
        <v>345</v>
      </c>
      <c r="E1410" s="71">
        <v>0.15512075449337101</v>
      </c>
      <c r="F1410" s="68">
        <v>55.344827586206897</v>
      </c>
      <c r="G1410" s="71">
        <v>0.30076529365829802</v>
      </c>
      <c r="H1410" s="68">
        <v>76.034482758620697</v>
      </c>
      <c r="I1410" s="71">
        <v>9.4762153284438204E-3</v>
      </c>
      <c r="J1410" s="68">
        <v>26.2068965517241</v>
      </c>
      <c r="K1410" s="71"/>
      <c r="L1410" s="68"/>
    </row>
    <row r="1411" spans="1:12" x14ac:dyDescent="0.2">
      <c r="A1411" s="72" t="s">
        <v>3027</v>
      </c>
      <c r="B1411" s="66" t="s">
        <v>3028</v>
      </c>
      <c r="C1411" s="67">
        <v>52</v>
      </c>
      <c r="D1411" s="67" t="s">
        <v>345</v>
      </c>
      <c r="E1411" s="71">
        <v>2.2659526384757499E-2</v>
      </c>
      <c r="F1411" s="68">
        <v>0.51724137931034497</v>
      </c>
      <c r="G1411" s="71">
        <v>5.3694760999536302E-3</v>
      </c>
      <c r="H1411" s="68">
        <v>0.51724137931034497</v>
      </c>
      <c r="I1411" s="71">
        <v>3.99495766695614E-2</v>
      </c>
      <c r="J1411" s="68">
        <v>57.586206896551701</v>
      </c>
      <c r="K1411" s="71"/>
      <c r="L1411" s="68"/>
    </row>
    <row r="1412" spans="1:12" x14ac:dyDescent="0.2">
      <c r="A1412" s="72" t="s">
        <v>3029</v>
      </c>
      <c r="B1412" s="66" t="s">
        <v>3030</v>
      </c>
      <c r="C1412" s="67">
        <v>52</v>
      </c>
      <c r="D1412" s="67" t="s">
        <v>345</v>
      </c>
      <c r="E1412" s="71">
        <v>0.50313697995900997</v>
      </c>
      <c r="F1412" s="68">
        <v>98.275862068965495</v>
      </c>
      <c r="G1412" s="71">
        <v>0.35614323485906402</v>
      </c>
      <c r="H1412" s="68">
        <v>86.034482758620697</v>
      </c>
      <c r="I1412" s="71">
        <v>0.65013072505895597</v>
      </c>
      <c r="J1412" s="68">
        <v>99.137931034482804</v>
      </c>
      <c r="K1412" s="71"/>
      <c r="L1412" s="68"/>
    </row>
    <row r="1413" spans="1:12" x14ac:dyDescent="0.2">
      <c r="A1413" s="72" t="s">
        <v>1057</v>
      </c>
      <c r="B1413" s="66" t="s">
        <v>3031</v>
      </c>
      <c r="C1413" s="67">
        <v>52</v>
      </c>
      <c r="D1413" s="67" t="s">
        <v>345</v>
      </c>
      <c r="E1413" s="71">
        <v>0.12693792599986001</v>
      </c>
      <c r="F1413" s="68">
        <v>20.172413793103399</v>
      </c>
      <c r="G1413" s="71">
        <v>0.24819851076855001</v>
      </c>
      <c r="H1413" s="68">
        <v>26.551724137931</v>
      </c>
      <c r="I1413" s="71">
        <v>5.6773412311687003E-3</v>
      </c>
      <c r="J1413" s="68">
        <v>15.862068965517199</v>
      </c>
      <c r="K1413" s="71"/>
      <c r="L1413" s="68"/>
    </row>
    <row r="1414" spans="1:12" x14ac:dyDescent="0.2">
      <c r="A1414" s="72" t="s">
        <v>3032</v>
      </c>
      <c r="B1414" s="66" t="s">
        <v>3033</v>
      </c>
      <c r="C1414" s="67">
        <v>52</v>
      </c>
      <c r="D1414" s="67" t="s">
        <v>345</v>
      </c>
      <c r="E1414" s="71">
        <v>0.12924839141321501</v>
      </c>
      <c r="F1414" s="68">
        <v>26.724137931034502</v>
      </c>
      <c r="G1414" s="71">
        <v>0.24603781496866201</v>
      </c>
      <c r="H1414" s="68">
        <v>21.379310344827601</v>
      </c>
      <c r="I1414" s="71">
        <v>1.2458967857768399E-2</v>
      </c>
      <c r="J1414" s="68">
        <v>32.068965517241402</v>
      </c>
      <c r="K1414" s="71"/>
      <c r="L1414" s="68"/>
    </row>
    <row r="1415" spans="1:12" x14ac:dyDescent="0.2">
      <c r="A1415" s="72" t="s">
        <v>3034</v>
      </c>
      <c r="B1415" s="66" t="s">
        <v>3035</v>
      </c>
      <c r="C1415" s="67">
        <v>47</v>
      </c>
      <c r="D1415" s="67" t="s">
        <v>345</v>
      </c>
      <c r="E1415" s="71">
        <v>8.5594298258536303E-2</v>
      </c>
      <c r="F1415" s="68">
        <v>34.832802547770697</v>
      </c>
      <c r="G1415" s="71">
        <v>0.245934411195046</v>
      </c>
      <c r="H1415" s="68">
        <v>17.595541401273898</v>
      </c>
      <c r="I1415" s="71">
        <v>1.08484835805623E-2</v>
      </c>
      <c r="J1415" s="68">
        <v>59.036624203821702</v>
      </c>
      <c r="K1415" s="71">
        <v>0</v>
      </c>
      <c r="L1415" s="68">
        <v>67.237261146496806</v>
      </c>
    </row>
    <row r="1416" spans="1:12" x14ac:dyDescent="0.2">
      <c r="A1416" s="72" t="s">
        <v>3036</v>
      </c>
      <c r="B1416" s="66" t="s">
        <v>3037</v>
      </c>
      <c r="C1416" s="67">
        <v>52</v>
      </c>
      <c r="D1416" s="67" t="s">
        <v>345</v>
      </c>
      <c r="E1416" s="71">
        <v>0.24614393755959499</v>
      </c>
      <c r="F1416" s="68">
        <v>86.551724137931004</v>
      </c>
      <c r="G1416" s="71">
        <v>0.40187496233984499</v>
      </c>
      <c r="H1416" s="68">
        <v>90.517241379310306</v>
      </c>
      <c r="I1416" s="71">
        <v>9.0412912779343796E-2</v>
      </c>
      <c r="J1416" s="68">
        <v>77.241379310344797</v>
      </c>
      <c r="K1416" s="71"/>
      <c r="L1416" s="68"/>
    </row>
    <row r="1417" spans="1:12" x14ac:dyDescent="0.2">
      <c r="A1417" s="72" t="s">
        <v>3038</v>
      </c>
      <c r="B1417" s="66" t="s">
        <v>3039</v>
      </c>
      <c r="C1417" s="67">
        <v>47</v>
      </c>
      <c r="D1417" s="67" t="s">
        <v>345</v>
      </c>
      <c r="E1417" s="71">
        <v>9.68384664176727E-2</v>
      </c>
      <c r="F1417" s="68">
        <v>60.350318471337602</v>
      </c>
      <c r="G1417" s="71">
        <v>0.250748271184696</v>
      </c>
      <c r="H1417" s="68">
        <v>57.523885350318501</v>
      </c>
      <c r="I1417" s="71">
        <v>3.9767128068322E-2</v>
      </c>
      <c r="J1417" s="68">
        <v>82.484076433121004</v>
      </c>
      <c r="K1417" s="71">
        <v>0</v>
      </c>
      <c r="L1417" s="68">
        <v>67.237261146496806</v>
      </c>
    </row>
    <row r="1418" spans="1:12" x14ac:dyDescent="0.2">
      <c r="A1418" s="72" t="s">
        <v>1279</v>
      </c>
      <c r="B1418" s="66" t="s">
        <v>3040</v>
      </c>
      <c r="C1418" s="67">
        <v>52</v>
      </c>
      <c r="D1418" s="67" t="s">
        <v>345</v>
      </c>
      <c r="E1418" s="71">
        <v>0.54983709324447105</v>
      </c>
      <c r="F1418" s="68">
        <v>98.965517241379303</v>
      </c>
      <c r="G1418" s="71">
        <v>0.89412788627929496</v>
      </c>
      <c r="H1418" s="68">
        <v>99.482758620689694</v>
      </c>
      <c r="I1418" s="71">
        <v>0.20554630020964701</v>
      </c>
      <c r="J1418" s="68">
        <v>91.379310344827601</v>
      </c>
      <c r="K1418" s="71"/>
      <c r="L1418" s="68"/>
    </row>
    <row r="1419" spans="1:12" x14ac:dyDescent="0.2">
      <c r="A1419" s="72" t="s">
        <v>2436</v>
      </c>
      <c r="B1419" s="66" t="s">
        <v>3041</v>
      </c>
      <c r="C1419" s="67">
        <v>52</v>
      </c>
      <c r="D1419" s="67" t="s">
        <v>345</v>
      </c>
      <c r="E1419" s="71">
        <v>0.323847509355561</v>
      </c>
      <c r="F1419" s="68">
        <v>94.482758620689694</v>
      </c>
      <c r="G1419" s="71">
        <v>0.59858474128503503</v>
      </c>
      <c r="H1419" s="68">
        <v>97.931034482758605</v>
      </c>
      <c r="I1419" s="71">
        <v>4.9110277426086403E-2</v>
      </c>
      <c r="J1419" s="68">
        <v>63.448275862069003</v>
      </c>
      <c r="K1419" s="71"/>
      <c r="L1419" s="68"/>
    </row>
    <row r="1420" spans="1:12" x14ac:dyDescent="0.2">
      <c r="A1420" s="72" t="s">
        <v>534</v>
      </c>
      <c r="B1420" s="66" t="s">
        <v>3042</v>
      </c>
      <c r="C1420" s="67">
        <v>52</v>
      </c>
      <c r="D1420" s="67" t="s">
        <v>345</v>
      </c>
      <c r="E1420" s="71">
        <v>0.53986285189046102</v>
      </c>
      <c r="F1420" s="68">
        <v>98.620689655172399</v>
      </c>
      <c r="G1420" s="71">
        <v>0.68982007013249202</v>
      </c>
      <c r="H1420" s="68">
        <v>98.7931034482759</v>
      </c>
      <c r="I1420" s="71">
        <v>0.38990563364843001</v>
      </c>
      <c r="J1420" s="68">
        <v>97.413793103448299</v>
      </c>
      <c r="K1420" s="71"/>
      <c r="L1420" s="68"/>
    </row>
    <row r="1421" spans="1:12" x14ac:dyDescent="0.2">
      <c r="A1421" s="72" t="s">
        <v>1460</v>
      </c>
      <c r="B1421" s="66" t="s">
        <v>3043</v>
      </c>
      <c r="C1421" s="67">
        <v>52</v>
      </c>
      <c r="D1421" s="67" t="s">
        <v>345</v>
      </c>
      <c r="E1421" s="71">
        <v>0.292701469214045</v>
      </c>
      <c r="F1421" s="68">
        <v>91.2068965517241</v>
      </c>
      <c r="G1421" s="71">
        <v>0.46538495174792799</v>
      </c>
      <c r="H1421" s="68">
        <v>93.448275862068996</v>
      </c>
      <c r="I1421" s="71">
        <v>0.120017986680162</v>
      </c>
      <c r="J1421" s="68">
        <v>82.413793103448299</v>
      </c>
      <c r="K1421" s="71"/>
      <c r="L1421" s="68"/>
    </row>
    <row r="1422" spans="1:12" x14ac:dyDescent="0.2">
      <c r="A1422" s="72" t="s">
        <v>3044</v>
      </c>
      <c r="B1422" s="66" t="s">
        <v>3045</v>
      </c>
      <c r="C1422" s="67">
        <v>52</v>
      </c>
      <c r="D1422" s="67" t="s">
        <v>345</v>
      </c>
      <c r="E1422" s="71">
        <v>0.65683831556753003</v>
      </c>
      <c r="F1422" s="68">
        <v>99.655172413793096</v>
      </c>
      <c r="G1422" s="71">
        <v>0.92011253582261898</v>
      </c>
      <c r="H1422" s="68">
        <v>99.827586206896598</v>
      </c>
      <c r="I1422" s="71">
        <v>0.39356409531244202</v>
      </c>
      <c r="J1422" s="68">
        <v>97.586206896551701</v>
      </c>
      <c r="K1422" s="71"/>
      <c r="L1422" s="68"/>
    </row>
    <row r="1423" spans="1:12" x14ac:dyDescent="0.2">
      <c r="A1423" s="72" t="s">
        <v>3046</v>
      </c>
      <c r="B1423" s="66" t="s">
        <v>3047</v>
      </c>
      <c r="C1423" s="67">
        <v>52</v>
      </c>
      <c r="D1423" s="67" t="s">
        <v>345</v>
      </c>
      <c r="E1423" s="71">
        <v>0.69945036744918299</v>
      </c>
      <c r="F1423" s="68">
        <v>99.827586206896598</v>
      </c>
      <c r="G1423" s="71">
        <v>0.91579387483724695</v>
      </c>
      <c r="H1423" s="68">
        <v>99.655172413793096</v>
      </c>
      <c r="I1423" s="71">
        <v>0.48310686006111903</v>
      </c>
      <c r="J1423" s="68">
        <v>98.620689655172399</v>
      </c>
      <c r="K1423" s="71"/>
      <c r="L1423" s="68"/>
    </row>
    <row r="1424" spans="1:12" x14ac:dyDescent="0.2">
      <c r="A1424" s="72" t="s">
        <v>3048</v>
      </c>
      <c r="B1424" s="66" t="s">
        <v>3049</v>
      </c>
      <c r="C1424" s="67">
        <v>52</v>
      </c>
      <c r="D1424" s="67" t="s">
        <v>345</v>
      </c>
      <c r="E1424" s="71">
        <v>0.72448972089626495</v>
      </c>
      <c r="F1424" s="68">
        <v>100</v>
      </c>
      <c r="G1424" s="71">
        <v>0.97459456165835101</v>
      </c>
      <c r="H1424" s="68">
        <v>100</v>
      </c>
      <c r="I1424" s="71">
        <v>0.47438488013418001</v>
      </c>
      <c r="J1424" s="68">
        <v>98.448275862068996</v>
      </c>
      <c r="K1424" s="71"/>
      <c r="L1424" s="68"/>
    </row>
    <row r="1425" spans="1:12" x14ac:dyDescent="0.2">
      <c r="A1425" s="72" t="s">
        <v>3050</v>
      </c>
      <c r="B1425" s="66" t="s">
        <v>3051</v>
      </c>
      <c r="C1425" s="67">
        <v>47</v>
      </c>
      <c r="D1425" s="67" t="s">
        <v>345</v>
      </c>
      <c r="E1425" s="71">
        <v>8.0680439401339704E-2</v>
      </c>
      <c r="F1425" s="68">
        <v>7.8423566878980902</v>
      </c>
      <c r="G1425" s="71">
        <v>0.20757700515107499</v>
      </c>
      <c r="H1425" s="68">
        <v>3.7420382165605099</v>
      </c>
      <c r="I1425" s="71">
        <v>3.4464313052943799E-2</v>
      </c>
      <c r="J1425" s="68">
        <v>80.493630573248396</v>
      </c>
      <c r="K1425" s="71">
        <v>0</v>
      </c>
      <c r="L1425" s="68">
        <v>67.237261146496806</v>
      </c>
    </row>
    <row r="1426" spans="1:12" x14ac:dyDescent="0.2">
      <c r="A1426" s="72" t="s">
        <v>3052</v>
      </c>
      <c r="B1426" s="66" t="s">
        <v>3053</v>
      </c>
      <c r="C1426" s="67">
        <v>47</v>
      </c>
      <c r="D1426" s="67" t="s">
        <v>345</v>
      </c>
      <c r="E1426" s="71">
        <v>9.1854364702497804E-2</v>
      </c>
      <c r="F1426" s="68">
        <v>53.383757961783402</v>
      </c>
      <c r="G1426" s="71">
        <v>0.25411422470920503</v>
      </c>
      <c r="H1426" s="68">
        <v>61.7834394904459</v>
      </c>
      <c r="I1426" s="71">
        <v>2.14488693982888E-2</v>
      </c>
      <c r="J1426" s="68">
        <v>72.611464968152902</v>
      </c>
      <c r="K1426" s="71">
        <v>0</v>
      </c>
      <c r="L1426" s="68">
        <v>67.237261146496806</v>
      </c>
    </row>
    <row r="1427" spans="1:12" x14ac:dyDescent="0.2">
      <c r="A1427" s="72" t="s">
        <v>3054</v>
      </c>
      <c r="B1427" s="66" t="s">
        <v>3055</v>
      </c>
      <c r="C1427" s="67">
        <v>47</v>
      </c>
      <c r="D1427" s="67" t="s">
        <v>345</v>
      </c>
      <c r="E1427" s="71">
        <v>0.12325281068374799</v>
      </c>
      <c r="F1427" s="68">
        <v>77.547770700636903</v>
      </c>
      <c r="G1427" s="71">
        <v>0.29525757500664601</v>
      </c>
      <c r="H1427" s="68">
        <v>80.812101910828005</v>
      </c>
      <c r="I1427" s="71">
        <v>7.4500857044597399E-2</v>
      </c>
      <c r="J1427" s="68">
        <v>88.694267515923599</v>
      </c>
      <c r="K1427" s="71">
        <v>0</v>
      </c>
      <c r="L1427" s="68">
        <v>67.237261146496806</v>
      </c>
    </row>
    <row r="1428" spans="1:12" x14ac:dyDescent="0.2">
      <c r="A1428" s="72" t="s">
        <v>3056</v>
      </c>
      <c r="B1428" s="66" t="s">
        <v>3057</v>
      </c>
      <c r="C1428" s="67">
        <v>47</v>
      </c>
      <c r="D1428" s="67" t="s">
        <v>345</v>
      </c>
      <c r="E1428" s="71">
        <v>0.119535908312628</v>
      </c>
      <c r="F1428" s="68">
        <v>75.875796178343904</v>
      </c>
      <c r="G1428" s="71">
        <v>0.27789297165514198</v>
      </c>
      <c r="H1428" s="68">
        <v>74.960191082802595</v>
      </c>
      <c r="I1428" s="71">
        <v>8.0714753282741594E-2</v>
      </c>
      <c r="J1428" s="68">
        <v>89.251592356687894</v>
      </c>
      <c r="K1428" s="71">
        <v>0</v>
      </c>
      <c r="L1428" s="68">
        <v>67.237261146496806</v>
      </c>
    </row>
    <row r="1429" spans="1:12" x14ac:dyDescent="0.2">
      <c r="A1429" s="72" t="s">
        <v>3058</v>
      </c>
      <c r="B1429" s="66" t="s">
        <v>3059</v>
      </c>
      <c r="C1429" s="67">
        <v>52</v>
      </c>
      <c r="D1429" s="67" t="s">
        <v>345</v>
      </c>
      <c r="E1429" s="71">
        <v>0.279880702648305</v>
      </c>
      <c r="F1429" s="68">
        <v>90</v>
      </c>
      <c r="G1429" s="71">
        <v>0.45975402694047801</v>
      </c>
      <c r="H1429" s="68">
        <v>93.103448275862107</v>
      </c>
      <c r="I1429" s="71">
        <v>0.10000737835613301</v>
      </c>
      <c r="J1429" s="68">
        <v>79.482758620689694</v>
      </c>
      <c r="K1429" s="71"/>
      <c r="L1429" s="68"/>
    </row>
    <row r="1430" spans="1:12" x14ac:dyDescent="0.2">
      <c r="A1430" s="72" t="s">
        <v>3060</v>
      </c>
      <c r="B1430" s="66" t="s">
        <v>3061</v>
      </c>
      <c r="C1430" s="67">
        <v>47</v>
      </c>
      <c r="D1430" s="67" t="s">
        <v>345</v>
      </c>
      <c r="E1430" s="71">
        <v>8.6349812400693005E-2</v>
      </c>
      <c r="F1430" s="68">
        <v>38.375796178343997</v>
      </c>
      <c r="G1430" s="71">
        <v>0.24999999983250301</v>
      </c>
      <c r="H1430" s="68">
        <v>25.756369426751601</v>
      </c>
      <c r="I1430" s="71">
        <v>9.0494373695761791E-3</v>
      </c>
      <c r="J1430" s="68">
        <v>55.135350318471303</v>
      </c>
      <c r="K1430" s="71">
        <v>0</v>
      </c>
      <c r="L1430" s="68">
        <v>67.237261146496806</v>
      </c>
    </row>
    <row r="1431" spans="1:12" x14ac:dyDescent="0.2">
      <c r="A1431" s="72" t="s">
        <v>610</v>
      </c>
      <c r="B1431" s="66" t="s">
        <v>3062</v>
      </c>
      <c r="C1431" s="67">
        <v>47</v>
      </c>
      <c r="D1431" s="67" t="s">
        <v>345</v>
      </c>
      <c r="E1431" s="71">
        <v>8.44938245784074E-2</v>
      </c>
      <c r="F1431" s="68">
        <v>26.910828025477699</v>
      </c>
      <c r="G1431" s="71">
        <v>0.24902117356050499</v>
      </c>
      <c r="H1431" s="68">
        <v>21.6958598726115</v>
      </c>
      <c r="I1431" s="71">
        <v>4.4603001747167597E-3</v>
      </c>
      <c r="J1431" s="68">
        <v>38.813694267515899</v>
      </c>
      <c r="K1431" s="71">
        <v>0</v>
      </c>
      <c r="L1431" s="68">
        <v>67.237261146496806</v>
      </c>
    </row>
    <row r="1432" spans="1:12" x14ac:dyDescent="0.2">
      <c r="A1432" s="72" t="s">
        <v>3063</v>
      </c>
      <c r="B1432" s="66" t="s">
        <v>3064</v>
      </c>
      <c r="C1432" s="67">
        <v>47</v>
      </c>
      <c r="D1432" s="67" t="s">
        <v>345</v>
      </c>
      <c r="E1432" s="71">
        <v>9.4829012480342603E-2</v>
      </c>
      <c r="F1432" s="68">
        <v>57.563694267515899</v>
      </c>
      <c r="G1432" s="71">
        <v>0.25416134913159999</v>
      </c>
      <c r="H1432" s="68">
        <v>61.863057324840803</v>
      </c>
      <c r="I1432" s="71">
        <v>3.03256883094279E-2</v>
      </c>
      <c r="J1432" s="68">
        <v>78.343949044585997</v>
      </c>
      <c r="K1432" s="71">
        <v>0</v>
      </c>
      <c r="L1432" s="68">
        <v>67.237261146496806</v>
      </c>
    </row>
    <row r="1433" spans="1:12" x14ac:dyDescent="0.2">
      <c r="A1433" s="72" t="s">
        <v>3065</v>
      </c>
      <c r="B1433" s="66" t="s">
        <v>3066</v>
      </c>
      <c r="C1433" s="67">
        <v>47</v>
      </c>
      <c r="D1433" s="67" t="s">
        <v>345</v>
      </c>
      <c r="E1433" s="71">
        <v>9.6241894940458594E-2</v>
      </c>
      <c r="F1433" s="68">
        <v>59.3152866242038</v>
      </c>
      <c r="G1433" s="71">
        <v>0.27597298275571602</v>
      </c>
      <c r="H1433" s="68">
        <v>74.363057324840796</v>
      </c>
      <c r="I1433" s="71">
        <v>1.2752702065659901E-2</v>
      </c>
      <c r="J1433" s="68">
        <v>62.5</v>
      </c>
      <c r="K1433" s="71">
        <v>0</v>
      </c>
      <c r="L1433" s="68">
        <v>67.237261146496806</v>
      </c>
    </row>
    <row r="1434" spans="1:12" x14ac:dyDescent="0.2">
      <c r="A1434" s="72" t="s">
        <v>3067</v>
      </c>
      <c r="B1434" s="66" t="s">
        <v>3068</v>
      </c>
      <c r="C1434" s="67">
        <v>52</v>
      </c>
      <c r="D1434" s="67" t="s">
        <v>345</v>
      </c>
      <c r="E1434" s="71">
        <v>0.25923922752699102</v>
      </c>
      <c r="F1434" s="68">
        <v>88.275862068965495</v>
      </c>
      <c r="G1434" s="71">
        <v>0.45746811852471397</v>
      </c>
      <c r="H1434" s="68">
        <v>92.758620689655203</v>
      </c>
      <c r="I1434" s="71">
        <v>6.10103365292676E-2</v>
      </c>
      <c r="J1434" s="68">
        <v>67.758620689655203</v>
      </c>
      <c r="K1434" s="71"/>
      <c r="L1434" s="68"/>
    </row>
    <row r="1435" spans="1:12" x14ac:dyDescent="0.2">
      <c r="A1435" s="72" t="s">
        <v>3069</v>
      </c>
      <c r="B1435" s="66" t="s">
        <v>3070</v>
      </c>
      <c r="C1435" s="67">
        <v>52</v>
      </c>
      <c r="D1435" s="67" t="s">
        <v>345</v>
      </c>
      <c r="E1435" s="71">
        <v>0.26883101660751901</v>
      </c>
      <c r="F1435" s="68">
        <v>89.482758620689694</v>
      </c>
      <c r="G1435" s="71">
        <v>0.28942579434467403</v>
      </c>
      <c r="H1435" s="68">
        <v>73.7931034482759</v>
      </c>
      <c r="I1435" s="71">
        <v>0.248236238870363</v>
      </c>
      <c r="J1435" s="68">
        <v>93.103448275862107</v>
      </c>
      <c r="K1435" s="71"/>
      <c r="L1435" s="68"/>
    </row>
    <row r="1436" spans="1:12" x14ac:dyDescent="0.2">
      <c r="A1436" s="72" t="s">
        <v>3071</v>
      </c>
      <c r="B1436" s="66" t="s">
        <v>3072</v>
      </c>
      <c r="C1436" s="67">
        <v>52</v>
      </c>
      <c r="D1436" s="67" t="s">
        <v>345</v>
      </c>
      <c r="E1436" s="71">
        <v>0.45501916306908202</v>
      </c>
      <c r="F1436" s="68">
        <v>97.241379310344797</v>
      </c>
      <c r="G1436" s="71">
        <v>0.82908066725131102</v>
      </c>
      <c r="H1436" s="68">
        <v>99.310344827586206</v>
      </c>
      <c r="I1436" s="71">
        <v>8.0957658886853107E-2</v>
      </c>
      <c r="J1436" s="68">
        <v>75.862068965517196</v>
      </c>
      <c r="K1436" s="71"/>
      <c r="L1436" s="68"/>
    </row>
    <row r="1437" spans="1:12" x14ac:dyDescent="0.2">
      <c r="A1437" s="72" t="s">
        <v>3073</v>
      </c>
      <c r="B1437" s="66" t="s">
        <v>3074</v>
      </c>
      <c r="C1437" s="67">
        <v>47</v>
      </c>
      <c r="D1437" s="67" t="s">
        <v>345</v>
      </c>
      <c r="E1437" s="71">
        <v>9.2390029369637694E-2</v>
      </c>
      <c r="F1437" s="68">
        <v>54.100318471337602</v>
      </c>
      <c r="G1437" s="71">
        <v>0.272193863360285</v>
      </c>
      <c r="H1437" s="68">
        <v>73.168789808917197</v>
      </c>
      <c r="I1437" s="71">
        <v>4.9762247486276603E-3</v>
      </c>
      <c r="J1437" s="68">
        <v>41.480891719745202</v>
      </c>
      <c r="K1437" s="71">
        <v>0</v>
      </c>
      <c r="L1437" s="68">
        <v>67.237261146496806</v>
      </c>
    </row>
    <row r="1438" spans="1:12" x14ac:dyDescent="0.2">
      <c r="A1438" s="72" t="s">
        <v>3075</v>
      </c>
      <c r="B1438" s="66" t="s">
        <v>3076</v>
      </c>
      <c r="C1438" s="67">
        <v>47</v>
      </c>
      <c r="D1438" s="67" t="s">
        <v>345</v>
      </c>
      <c r="E1438" s="71">
        <v>9.1284547427299995E-2</v>
      </c>
      <c r="F1438" s="68">
        <v>52.388535031847098</v>
      </c>
      <c r="G1438" s="71">
        <v>0.249274669360248</v>
      </c>
      <c r="H1438" s="68">
        <v>22.492038216560498</v>
      </c>
      <c r="I1438" s="71">
        <v>2.45789729216517E-2</v>
      </c>
      <c r="J1438" s="68">
        <v>74.960191082802595</v>
      </c>
      <c r="K1438" s="71">
        <v>0</v>
      </c>
      <c r="L1438" s="68">
        <v>67.237261146496806</v>
      </c>
    </row>
    <row r="1439" spans="1:12" x14ac:dyDescent="0.2">
      <c r="A1439" s="72" t="s">
        <v>3077</v>
      </c>
      <c r="B1439" s="66" t="s">
        <v>3078</v>
      </c>
      <c r="C1439" s="67">
        <v>52</v>
      </c>
      <c r="D1439" s="67" t="s">
        <v>345</v>
      </c>
      <c r="E1439" s="71">
        <v>0.20223806892802301</v>
      </c>
      <c r="F1439" s="68">
        <v>76.896551724137893</v>
      </c>
      <c r="G1439" s="71">
        <v>0.25279540959366498</v>
      </c>
      <c r="H1439" s="68">
        <v>57.413793103448299</v>
      </c>
      <c r="I1439" s="71">
        <v>0.15168072826238199</v>
      </c>
      <c r="J1439" s="68">
        <v>86.896551724137893</v>
      </c>
      <c r="K1439" s="71"/>
      <c r="L1439" s="68"/>
    </row>
    <row r="1440" spans="1:12" x14ac:dyDescent="0.2">
      <c r="A1440" s="72" t="s">
        <v>3079</v>
      </c>
      <c r="B1440" s="66" t="s">
        <v>3080</v>
      </c>
      <c r="C1440" s="67">
        <v>52</v>
      </c>
      <c r="D1440" s="67" t="s">
        <v>345</v>
      </c>
      <c r="E1440" s="71">
        <v>0.228595064207294</v>
      </c>
      <c r="F1440" s="68">
        <v>83.7931034482759</v>
      </c>
      <c r="G1440" s="71">
        <v>0.38211284792227901</v>
      </c>
      <c r="H1440" s="68">
        <v>88.620689655172399</v>
      </c>
      <c r="I1440" s="71">
        <v>7.5077280492308204E-2</v>
      </c>
      <c r="J1440" s="68">
        <v>73.448275862068996</v>
      </c>
      <c r="K1440" s="71"/>
      <c r="L1440" s="68"/>
    </row>
    <row r="1441" spans="1:12" x14ac:dyDescent="0.2">
      <c r="A1441" s="72" t="s">
        <v>3081</v>
      </c>
      <c r="B1441" s="66" t="s">
        <v>3082</v>
      </c>
      <c r="C1441" s="67">
        <v>52</v>
      </c>
      <c r="D1441" s="67" t="s">
        <v>345</v>
      </c>
      <c r="E1441" s="71">
        <v>0.26226719165172602</v>
      </c>
      <c r="F1441" s="68">
        <v>88.7931034482759</v>
      </c>
      <c r="G1441" s="71">
        <v>0.38821689658820702</v>
      </c>
      <c r="H1441" s="68">
        <v>89.310344827586206</v>
      </c>
      <c r="I1441" s="71">
        <v>0.13631748671524599</v>
      </c>
      <c r="J1441" s="68">
        <v>85.344827586206904</v>
      </c>
      <c r="K1441" s="71"/>
      <c r="L1441" s="68"/>
    </row>
    <row r="1442" spans="1:12" x14ac:dyDescent="0.2">
      <c r="A1442" s="72" t="s">
        <v>3083</v>
      </c>
      <c r="B1442" s="66" t="s">
        <v>3084</v>
      </c>
      <c r="C1442" s="67">
        <v>52</v>
      </c>
      <c r="D1442" s="67" t="s">
        <v>345</v>
      </c>
      <c r="E1442" s="71">
        <v>0.226232867393381</v>
      </c>
      <c r="F1442" s="68">
        <v>83.620689655172399</v>
      </c>
      <c r="G1442" s="71">
        <v>0.325294215074934</v>
      </c>
      <c r="H1442" s="68">
        <v>80</v>
      </c>
      <c r="I1442" s="71">
        <v>0.127171519711828</v>
      </c>
      <c r="J1442" s="68">
        <v>83.620689655172399</v>
      </c>
      <c r="K1442" s="71"/>
      <c r="L1442" s="68"/>
    </row>
    <row r="1443" spans="1:12" x14ac:dyDescent="0.2">
      <c r="A1443" s="72" t="s">
        <v>3085</v>
      </c>
      <c r="B1443" s="66" t="s">
        <v>3086</v>
      </c>
      <c r="C1443" s="67">
        <v>52</v>
      </c>
      <c r="D1443" s="67" t="s">
        <v>345</v>
      </c>
      <c r="E1443" s="71">
        <v>0.219791712268359</v>
      </c>
      <c r="F1443" s="68">
        <v>81.896551724137893</v>
      </c>
      <c r="G1443" s="71">
        <v>0.40076470259001001</v>
      </c>
      <c r="H1443" s="68">
        <v>90.344827586206904</v>
      </c>
      <c r="I1443" s="71">
        <v>3.8818721946707699E-2</v>
      </c>
      <c r="J1443" s="68">
        <v>57.068965517241402</v>
      </c>
      <c r="K1443" s="71"/>
      <c r="L1443" s="68"/>
    </row>
    <row r="1444" spans="1:12" x14ac:dyDescent="0.2">
      <c r="A1444" s="72" t="s">
        <v>3087</v>
      </c>
      <c r="B1444" s="66" t="s">
        <v>3088</v>
      </c>
      <c r="C1444" s="67">
        <v>52</v>
      </c>
      <c r="D1444" s="67" t="s">
        <v>345</v>
      </c>
      <c r="E1444" s="71">
        <v>0.18614145726775899</v>
      </c>
      <c r="F1444" s="68">
        <v>71.724137931034505</v>
      </c>
      <c r="G1444" s="71">
        <v>0.33067636615345097</v>
      </c>
      <c r="H1444" s="68">
        <v>82.413793103448299</v>
      </c>
      <c r="I1444" s="71">
        <v>4.1606548382067399E-2</v>
      </c>
      <c r="J1444" s="68">
        <v>59.137931034482797</v>
      </c>
      <c r="K1444" s="71"/>
      <c r="L1444" s="68"/>
    </row>
    <row r="1445" spans="1:12" x14ac:dyDescent="0.2">
      <c r="A1445" s="72" t="s">
        <v>3089</v>
      </c>
      <c r="B1445" s="66" t="s">
        <v>3090</v>
      </c>
      <c r="C1445" s="67">
        <v>52</v>
      </c>
      <c r="D1445" s="67" t="s">
        <v>345</v>
      </c>
      <c r="E1445" s="71">
        <v>0.16953673138883699</v>
      </c>
      <c r="F1445" s="68">
        <v>64.310344827586206</v>
      </c>
      <c r="G1445" s="71">
        <v>0.308256096962573</v>
      </c>
      <c r="H1445" s="68">
        <v>77.758620689655203</v>
      </c>
      <c r="I1445" s="71">
        <v>3.0817365815101701E-2</v>
      </c>
      <c r="J1445" s="68">
        <v>51.379310344827601</v>
      </c>
      <c r="K1445" s="71"/>
      <c r="L1445" s="68"/>
    </row>
    <row r="1446" spans="1:12" x14ac:dyDescent="0.2">
      <c r="A1446" s="72" t="s">
        <v>3091</v>
      </c>
      <c r="B1446" s="66" t="s">
        <v>3092</v>
      </c>
      <c r="C1446" s="67">
        <v>52</v>
      </c>
      <c r="D1446" s="67" t="s">
        <v>345</v>
      </c>
      <c r="E1446" s="71">
        <v>0.215182496467197</v>
      </c>
      <c r="F1446" s="68">
        <v>80.517241379310306</v>
      </c>
      <c r="G1446" s="71">
        <v>0.36730151160289598</v>
      </c>
      <c r="H1446" s="68">
        <v>87.068965517241395</v>
      </c>
      <c r="I1446" s="71">
        <v>6.3063481331497404E-2</v>
      </c>
      <c r="J1446" s="68">
        <v>69.310344827586206</v>
      </c>
      <c r="K1446" s="71"/>
      <c r="L1446" s="68"/>
    </row>
    <row r="1447" spans="1:12" x14ac:dyDescent="0.2">
      <c r="A1447" s="72" t="s">
        <v>3093</v>
      </c>
      <c r="B1447" s="66" t="s">
        <v>3094</v>
      </c>
      <c r="C1447" s="67">
        <v>52</v>
      </c>
      <c r="D1447" s="67" t="s">
        <v>345</v>
      </c>
      <c r="E1447" s="71">
        <v>0.176209907349867</v>
      </c>
      <c r="F1447" s="68">
        <v>67.586206896551701</v>
      </c>
      <c r="G1447" s="71">
        <v>0.31775577360919899</v>
      </c>
      <c r="H1447" s="68">
        <v>79.310344827586206</v>
      </c>
      <c r="I1447" s="71">
        <v>3.46640410905346E-2</v>
      </c>
      <c r="J1447" s="68">
        <v>53.965517241379303</v>
      </c>
      <c r="K1447" s="71"/>
      <c r="L1447" s="68"/>
    </row>
    <row r="1448" spans="1:12" x14ac:dyDescent="0.2">
      <c r="A1448" s="72" t="s">
        <v>3095</v>
      </c>
      <c r="B1448" s="66" t="s">
        <v>3096</v>
      </c>
      <c r="C1448" s="67">
        <v>52</v>
      </c>
      <c r="D1448" s="67" t="s">
        <v>345</v>
      </c>
      <c r="E1448" s="71">
        <v>0.22479506415068601</v>
      </c>
      <c r="F1448" s="68">
        <v>83.103448275862107</v>
      </c>
      <c r="G1448" s="71">
        <v>0.26308557969118002</v>
      </c>
      <c r="H1448" s="68">
        <v>64.827586206896498</v>
      </c>
      <c r="I1448" s="71">
        <v>0.186504548610192</v>
      </c>
      <c r="J1448" s="68">
        <v>90.344827586206904</v>
      </c>
      <c r="K1448" s="71"/>
      <c r="L1448" s="68"/>
    </row>
    <row r="1449" spans="1:12" x14ac:dyDescent="0.2">
      <c r="A1449" s="72" t="s">
        <v>3097</v>
      </c>
      <c r="B1449" s="66" t="s">
        <v>3098</v>
      </c>
      <c r="C1449" s="67">
        <v>52</v>
      </c>
      <c r="D1449" s="67" t="s">
        <v>345</v>
      </c>
      <c r="E1449" s="71">
        <v>0.21578521963929001</v>
      </c>
      <c r="F1449" s="68">
        <v>81.034482758620697</v>
      </c>
      <c r="G1449" s="71">
        <v>0.42252056661979898</v>
      </c>
      <c r="H1449" s="68">
        <v>91.551724137931004</v>
      </c>
      <c r="I1449" s="71">
        <v>9.0498726587804699E-3</v>
      </c>
      <c r="J1449" s="68">
        <v>25.862068965517199</v>
      </c>
      <c r="K1449" s="71"/>
      <c r="L1449" s="68"/>
    </row>
    <row r="1450" spans="1:12" x14ac:dyDescent="0.2">
      <c r="A1450" s="72" t="s">
        <v>2204</v>
      </c>
      <c r="B1450" s="66" t="s">
        <v>3099</v>
      </c>
      <c r="C1450" s="67">
        <v>52</v>
      </c>
      <c r="D1450" s="67" t="s">
        <v>345</v>
      </c>
      <c r="E1450" s="71">
        <v>0.237343562572744</v>
      </c>
      <c r="F1450" s="68">
        <v>84.655172413793096</v>
      </c>
      <c r="G1450" s="71">
        <v>0.43350265884703998</v>
      </c>
      <c r="H1450" s="68">
        <v>92.068965517241395</v>
      </c>
      <c r="I1450" s="71">
        <v>4.1184466298447103E-2</v>
      </c>
      <c r="J1450" s="68">
        <v>58.965517241379303</v>
      </c>
      <c r="K1450" s="71"/>
      <c r="L1450" s="68"/>
    </row>
    <row r="1451" spans="1:12" x14ac:dyDescent="0.2">
      <c r="A1451" s="72" t="s">
        <v>3100</v>
      </c>
      <c r="B1451" s="66" t="s">
        <v>3101</v>
      </c>
      <c r="C1451" s="67">
        <v>52</v>
      </c>
      <c r="D1451" s="67" t="s">
        <v>345</v>
      </c>
      <c r="E1451" s="71">
        <v>0.206984154092439</v>
      </c>
      <c r="F1451" s="68">
        <v>78.448275862068996</v>
      </c>
      <c r="G1451" s="71">
        <v>0.33821354003292098</v>
      </c>
      <c r="H1451" s="68">
        <v>83.620689655172399</v>
      </c>
      <c r="I1451" s="71">
        <v>7.5754768151956406E-2</v>
      </c>
      <c r="J1451" s="68">
        <v>73.620689655172399</v>
      </c>
      <c r="K1451" s="71"/>
      <c r="L1451" s="68"/>
    </row>
    <row r="1452" spans="1:12" x14ac:dyDescent="0.2">
      <c r="A1452" s="72" t="s">
        <v>2995</v>
      </c>
      <c r="B1452" s="66" t="s">
        <v>3102</v>
      </c>
      <c r="C1452" s="67">
        <v>52</v>
      </c>
      <c r="D1452" s="67" t="s">
        <v>345</v>
      </c>
      <c r="E1452" s="71">
        <v>0.15970207296896199</v>
      </c>
      <c r="F1452" s="68">
        <v>58.1034482758621</v>
      </c>
      <c r="G1452" s="71">
        <v>0.31543458268027202</v>
      </c>
      <c r="H1452" s="68">
        <v>78.965517241379303</v>
      </c>
      <c r="I1452" s="71">
        <v>3.9695632576520097E-3</v>
      </c>
      <c r="J1452" s="68">
        <v>11.8965517241379</v>
      </c>
      <c r="K1452" s="71"/>
      <c r="L1452" s="68"/>
    </row>
    <row r="1453" spans="1:12" x14ac:dyDescent="0.2">
      <c r="A1453" s="72" t="s">
        <v>3103</v>
      </c>
      <c r="B1453" s="66" t="s">
        <v>3104</v>
      </c>
      <c r="C1453" s="67">
        <v>52</v>
      </c>
      <c r="D1453" s="67" t="s">
        <v>345</v>
      </c>
      <c r="E1453" s="71">
        <v>0.32817825141701101</v>
      </c>
      <c r="F1453" s="68">
        <v>94.655172413793096</v>
      </c>
      <c r="G1453" s="71">
        <v>0.63063698763973797</v>
      </c>
      <c r="H1453" s="68">
        <v>98.275862068965495</v>
      </c>
      <c r="I1453" s="71">
        <v>2.5719515194283199E-2</v>
      </c>
      <c r="J1453" s="68">
        <v>47.413793103448299</v>
      </c>
      <c r="K1453" s="71"/>
      <c r="L1453" s="68"/>
    </row>
    <row r="1454" spans="1:12" x14ac:dyDescent="0.2">
      <c r="A1454" s="72" t="s">
        <v>684</v>
      </c>
      <c r="B1454" s="66" t="s">
        <v>3105</v>
      </c>
      <c r="C1454" s="67">
        <v>52</v>
      </c>
      <c r="D1454" s="67" t="s">
        <v>345</v>
      </c>
      <c r="E1454" s="71">
        <v>0.18275057888624599</v>
      </c>
      <c r="F1454" s="68">
        <v>70.517241379310306</v>
      </c>
      <c r="G1454" s="71">
        <v>0.28095041760418399</v>
      </c>
      <c r="H1454" s="68">
        <v>71.2068965517241</v>
      </c>
      <c r="I1454" s="71">
        <v>8.4550740168306701E-2</v>
      </c>
      <c r="J1454" s="68">
        <v>76.379310344827601</v>
      </c>
      <c r="K1454" s="71"/>
      <c r="L1454" s="68"/>
    </row>
    <row r="1455" spans="1:12" x14ac:dyDescent="0.2">
      <c r="A1455" s="72" t="s">
        <v>3106</v>
      </c>
      <c r="B1455" s="66" t="s">
        <v>3107</v>
      </c>
      <c r="C1455" s="67">
        <v>47</v>
      </c>
      <c r="D1455" s="67" t="s">
        <v>345</v>
      </c>
      <c r="E1455" s="71">
        <v>9.1510394895558803E-2</v>
      </c>
      <c r="F1455" s="68">
        <v>52.8264331210191</v>
      </c>
      <c r="G1455" s="71">
        <v>0.24848582466223601</v>
      </c>
      <c r="H1455" s="68">
        <v>20.740445859872601</v>
      </c>
      <c r="I1455" s="71">
        <v>2.6045360024439999E-2</v>
      </c>
      <c r="J1455" s="68">
        <v>76.035031847133794</v>
      </c>
      <c r="K1455" s="71">
        <v>0</v>
      </c>
      <c r="L1455" s="68">
        <v>67.237261146496806</v>
      </c>
    </row>
    <row r="1456" spans="1:12" x14ac:dyDescent="0.2">
      <c r="A1456" s="72" t="s">
        <v>3108</v>
      </c>
      <c r="B1456" s="66" t="s">
        <v>3109</v>
      </c>
      <c r="C1456" s="67">
        <v>47</v>
      </c>
      <c r="D1456" s="67" t="s">
        <v>345</v>
      </c>
      <c r="E1456" s="71">
        <v>8.3920208237506802E-2</v>
      </c>
      <c r="F1456" s="68">
        <v>21.8152866242038</v>
      </c>
      <c r="G1456" s="71">
        <v>0.24890321536099</v>
      </c>
      <c r="H1456" s="68">
        <v>21.5764331210191</v>
      </c>
      <c r="I1456" s="71">
        <v>2.8574093515302801E-3</v>
      </c>
      <c r="J1456" s="68">
        <v>28.702229299363101</v>
      </c>
      <c r="K1456" s="71">
        <v>0</v>
      </c>
      <c r="L1456" s="68">
        <v>67.237261146496806</v>
      </c>
    </row>
    <row r="1457" spans="1:12" x14ac:dyDescent="0.2">
      <c r="A1457" s="72" t="s">
        <v>3110</v>
      </c>
      <c r="B1457" s="66" t="s">
        <v>3111</v>
      </c>
      <c r="C1457" s="67">
        <v>47</v>
      </c>
      <c r="D1457" s="67" t="s">
        <v>345</v>
      </c>
      <c r="E1457" s="71">
        <v>8.2811285759543204E-2</v>
      </c>
      <c r="F1457" s="68">
        <v>11.743630573248399</v>
      </c>
      <c r="G1457" s="71">
        <v>0.24677826609554501</v>
      </c>
      <c r="H1457" s="68">
        <v>18.550955414012702</v>
      </c>
      <c r="I1457" s="71">
        <v>1.6555911830846001E-3</v>
      </c>
      <c r="J1457" s="68">
        <v>19.4665605095541</v>
      </c>
      <c r="K1457" s="71">
        <v>0</v>
      </c>
      <c r="L1457" s="68">
        <v>67.237261146496806</v>
      </c>
    </row>
    <row r="1458" spans="1:12" x14ac:dyDescent="0.2">
      <c r="A1458" s="72" t="s">
        <v>3112</v>
      </c>
      <c r="B1458" s="66" t="s">
        <v>3113</v>
      </c>
      <c r="C1458" s="67">
        <v>52</v>
      </c>
      <c r="D1458" s="67" t="s">
        <v>345</v>
      </c>
      <c r="E1458" s="71">
        <v>0.21576626447738001</v>
      </c>
      <c r="F1458" s="68">
        <v>80.862068965517196</v>
      </c>
      <c r="G1458" s="71">
        <v>0.33673899523860301</v>
      </c>
      <c r="H1458" s="68">
        <v>83.103448275862107</v>
      </c>
      <c r="I1458" s="71">
        <v>9.4793533716156203E-2</v>
      </c>
      <c r="J1458" s="68">
        <v>78.620689655172399</v>
      </c>
      <c r="K1458" s="71"/>
      <c r="L1458" s="68"/>
    </row>
    <row r="1459" spans="1:12" x14ac:dyDescent="0.2">
      <c r="A1459" s="72" t="s">
        <v>3114</v>
      </c>
      <c r="B1459" s="66" t="s">
        <v>3115</v>
      </c>
      <c r="C1459" s="67">
        <v>52</v>
      </c>
      <c r="D1459" s="67" t="s">
        <v>345</v>
      </c>
      <c r="E1459" s="71">
        <v>0.18435314004445799</v>
      </c>
      <c r="F1459" s="68">
        <v>70.862068965517196</v>
      </c>
      <c r="G1459" s="71">
        <v>0.32594547554501202</v>
      </c>
      <c r="H1459" s="68">
        <v>80.517241379310306</v>
      </c>
      <c r="I1459" s="71">
        <v>4.2760804543904102E-2</v>
      </c>
      <c r="J1459" s="68">
        <v>60.172413793103502</v>
      </c>
      <c r="K1459" s="71"/>
      <c r="L1459" s="68"/>
    </row>
    <row r="1460" spans="1:12" x14ac:dyDescent="0.2">
      <c r="A1460" s="72" t="s">
        <v>3116</v>
      </c>
      <c r="B1460" s="66" t="s">
        <v>3117</v>
      </c>
      <c r="C1460" s="67">
        <v>52</v>
      </c>
      <c r="D1460" s="67" t="s">
        <v>345</v>
      </c>
      <c r="E1460" s="71">
        <v>0.440764516716252</v>
      </c>
      <c r="F1460" s="68">
        <v>97.068965517241395</v>
      </c>
      <c r="G1460" s="71">
        <v>0.49924112043688201</v>
      </c>
      <c r="H1460" s="68">
        <v>95.344827586206904</v>
      </c>
      <c r="I1460" s="71">
        <v>0.38228791299562298</v>
      </c>
      <c r="J1460" s="68">
        <v>96.896551724137893</v>
      </c>
      <c r="K1460" s="71"/>
      <c r="L1460" s="68"/>
    </row>
    <row r="1461" spans="1:12" x14ac:dyDescent="0.2">
      <c r="A1461" s="72" t="s">
        <v>1502</v>
      </c>
      <c r="B1461" s="66" t="s">
        <v>3118</v>
      </c>
      <c r="C1461" s="67">
        <v>52</v>
      </c>
      <c r="D1461" s="67" t="s">
        <v>345</v>
      </c>
      <c r="E1461" s="71">
        <v>0.31730071477774002</v>
      </c>
      <c r="F1461" s="68">
        <v>93.965517241379303</v>
      </c>
      <c r="G1461" s="71">
        <v>0.46723869623012199</v>
      </c>
      <c r="H1461" s="68">
        <v>93.965517241379303</v>
      </c>
      <c r="I1461" s="71">
        <v>0.167362733325359</v>
      </c>
      <c r="J1461" s="68">
        <v>88.620689655172399</v>
      </c>
      <c r="K1461" s="71"/>
      <c r="L1461" s="68"/>
    </row>
    <row r="1462" spans="1:12" x14ac:dyDescent="0.2">
      <c r="A1462" s="72" t="s">
        <v>3119</v>
      </c>
      <c r="B1462" s="66" t="s">
        <v>3120</v>
      </c>
      <c r="C1462" s="67">
        <v>52</v>
      </c>
      <c r="D1462" s="67" t="s">
        <v>345</v>
      </c>
      <c r="E1462" s="71">
        <v>0.25102652920818203</v>
      </c>
      <c r="F1462" s="68">
        <v>87.586206896551701</v>
      </c>
      <c r="G1462" s="71">
        <v>0.316290308857965</v>
      </c>
      <c r="H1462" s="68">
        <v>79.137931034482804</v>
      </c>
      <c r="I1462" s="71">
        <v>0.185762749558399</v>
      </c>
      <c r="J1462" s="68">
        <v>90.172413793103402</v>
      </c>
      <c r="K1462" s="71"/>
      <c r="L1462" s="68"/>
    </row>
    <row r="1463" spans="1:12" x14ac:dyDescent="0.2">
      <c r="A1463" s="72" t="s">
        <v>3121</v>
      </c>
      <c r="B1463" s="66" t="s">
        <v>3122</v>
      </c>
      <c r="C1463" s="67">
        <v>47</v>
      </c>
      <c r="D1463" s="67" t="s">
        <v>345</v>
      </c>
      <c r="E1463" s="71">
        <v>8.50957031377476E-2</v>
      </c>
      <c r="F1463" s="68">
        <v>31.409235668789801</v>
      </c>
      <c r="G1463" s="71">
        <v>0.24911814886539399</v>
      </c>
      <c r="H1463" s="68">
        <v>21.855095541401301</v>
      </c>
      <c r="I1463" s="71">
        <v>6.1689605478488004E-3</v>
      </c>
      <c r="J1463" s="68">
        <v>46.3375796178344</v>
      </c>
      <c r="K1463" s="71">
        <v>0</v>
      </c>
      <c r="L1463" s="68">
        <v>67.237261146496806</v>
      </c>
    </row>
    <row r="1464" spans="1:12" x14ac:dyDescent="0.2">
      <c r="A1464" s="72" t="s">
        <v>3123</v>
      </c>
      <c r="B1464" s="66" t="s">
        <v>3124</v>
      </c>
      <c r="C1464" s="67">
        <v>47</v>
      </c>
      <c r="D1464" s="67" t="s">
        <v>345</v>
      </c>
      <c r="E1464" s="71">
        <v>9.5177729469501093E-2</v>
      </c>
      <c r="F1464" s="68">
        <v>58.160828025477699</v>
      </c>
      <c r="G1464" s="71">
        <v>0.24992570899153499</v>
      </c>
      <c r="H1464" s="68">
        <v>24.323248407643302</v>
      </c>
      <c r="I1464" s="71">
        <v>3.5607479416968103E-2</v>
      </c>
      <c r="J1464" s="68">
        <v>80.931528662420405</v>
      </c>
      <c r="K1464" s="71">
        <v>0</v>
      </c>
      <c r="L1464" s="68">
        <v>67.237261146496806</v>
      </c>
    </row>
    <row r="1465" spans="1:12" x14ac:dyDescent="0.2">
      <c r="A1465" s="72" t="s">
        <v>3125</v>
      </c>
      <c r="B1465" s="66" t="s">
        <v>3126</v>
      </c>
      <c r="C1465" s="67">
        <v>52</v>
      </c>
      <c r="D1465" s="67" t="s">
        <v>345</v>
      </c>
      <c r="E1465" s="71">
        <v>0.297630966896272</v>
      </c>
      <c r="F1465" s="68">
        <v>92.068965517241395</v>
      </c>
      <c r="G1465" s="71">
        <v>0.25921588751310198</v>
      </c>
      <c r="H1465" s="68">
        <v>62.413793103448299</v>
      </c>
      <c r="I1465" s="71">
        <v>0.33604604627944301</v>
      </c>
      <c r="J1465" s="68">
        <v>95.517241379310306</v>
      </c>
      <c r="K1465" s="71"/>
      <c r="L1465" s="68"/>
    </row>
    <row r="1466" spans="1:12" x14ac:dyDescent="0.2">
      <c r="A1466" s="72" t="s">
        <v>3127</v>
      </c>
      <c r="B1466" s="66" t="s">
        <v>3128</v>
      </c>
      <c r="C1466" s="67">
        <v>52</v>
      </c>
      <c r="D1466" s="67" t="s">
        <v>345</v>
      </c>
      <c r="E1466" s="71">
        <v>0.25503081460500798</v>
      </c>
      <c r="F1466" s="68">
        <v>88.103448275862107</v>
      </c>
      <c r="G1466" s="71">
        <v>0.32692131127641999</v>
      </c>
      <c r="H1466" s="68">
        <v>81.034482758620697</v>
      </c>
      <c r="I1466" s="71">
        <v>0.183140317933596</v>
      </c>
      <c r="J1466" s="68">
        <v>89.655172413793096</v>
      </c>
      <c r="K1466" s="71"/>
      <c r="L1466" s="68"/>
    </row>
    <row r="1467" spans="1:12" x14ac:dyDescent="0.2">
      <c r="A1467" s="72" t="s">
        <v>3129</v>
      </c>
      <c r="B1467" s="66" t="s">
        <v>3130</v>
      </c>
      <c r="C1467" s="67">
        <v>52</v>
      </c>
      <c r="D1467" s="67" t="s">
        <v>345</v>
      </c>
      <c r="E1467" s="71">
        <v>0.36378641228066899</v>
      </c>
      <c r="F1467" s="68">
        <v>96.034482758620697</v>
      </c>
      <c r="G1467" s="71">
        <v>0.44985515590078601</v>
      </c>
      <c r="H1467" s="68">
        <v>92.241379310344797</v>
      </c>
      <c r="I1467" s="71">
        <v>0.27771766866055198</v>
      </c>
      <c r="J1467" s="68">
        <v>94.482758620689694</v>
      </c>
      <c r="K1467" s="71"/>
      <c r="L1467" s="68"/>
    </row>
    <row r="1468" spans="1:12" x14ac:dyDescent="0.2">
      <c r="A1468" s="72" t="s">
        <v>3131</v>
      </c>
      <c r="B1468" s="66" t="s">
        <v>3132</v>
      </c>
      <c r="C1468" s="67">
        <v>52</v>
      </c>
      <c r="D1468" s="67" t="s">
        <v>345</v>
      </c>
      <c r="E1468" s="71">
        <v>0.24738331582049899</v>
      </c>
      <c r="F1468" s="68">
        <v>86.724137931034505</v>
      </c>
      <c r="G1468" s="71">
        <v>0.34090796283932401</v>
      </c>
      <c r="H1468" s="68">
        <v>83.965517241379303</v>
      </c>
      <c r="I1468" s="71">
        <v>0.15385866880167501</v>
      </c>
      <c r="J1468" s="68">
        <v>87.241379310344797</v>
      </c>
      <c r="K1468" s="71"/>
      <c r="L1468" s="68"/>
    </row>
    <row r="1469" spans="1:12" x14ac:dyDescent="0.2">
      <c r="A1469" s="72" t="s">
        <v>534</v>
      </c>
      <c r="B1469" s="66" t="s">
        <v>3133</v>
      </c>
      <c r="C1469" s="67">
        <v>52</v>
      </c>
      <c r="D1469" s="67" t="s">
        <v>345</v>
      </c>
      <c r="E1469" s="71">
        <v>0.280517594643998</v>
      </c>
      <c r="F1469" s="68">
        <v>90.344827586206904</v>
      </c>
      <c r="G1469" s="71">
        <v>0.27069287778723999</v>
      </c>
      <c r="H1469" s="68">
        <v>67.931034482758605</v>
      </c>
      <c r="I1469" s="71">
        <v>0.29034231150075601</v>
      </c>
      <c r="J1469" s="68">
        <v>94.827586206896598</v>
      </c>
      <c r="K1469" s="71"/>
      <c r="L1469" s="68"/>
    </row>
    <row r="1470" spans="1:12" x14ac:dyDescent="0.2">
      <c r="A1470" s="72" t="s">
        <v>3134</v>
      </c>
      <c r="B1470" s="66" t="s">
        <v>3135</v>
      </c>
      <c r="C1470" s="67">
        <v>52</v>
      </c>
      <c r="D1470" s="67" t="s">
        <v>345</v>
      </c>
      <c r="E1470" s="71">
        <v>0.26417564112789998</v>
      </c>
      <c r="F1470" s="68">
        <v>89.137931034482705</v>
      </c>
      <c r="G1470" s="71">
        <v>0.42540835210421901</v>
      </c>
      <c r="H1470" s="68">
        <v>91.724137931034505</v>
      </c>
      <c r="I1470" s="71">
        <v>0.102942930151582</v>
      </c>
      <c r="J1470" s="68">
        <v>80</v>
      </c>
      <c r="K1470" s="71"/>
      <c r="L1470" s="68"/>
    </row>
    <row r="1471" spans="1:12" x14ac:dyDescent="0.2">
      <c r="A1471" s="72" t="s">
        <v>1415</v>
      </c>
      <c r="B1471" s="66" t="s">
        <v>3136</v>
      </c>
      <c r="C1471" s="67">
        <v>52</v>
      </c>
      <c r="D1471" s="67" t="s">
        <v>345</v>
      </c>
      <c r="E1471" s="71">
        <v>0.17135577159335399</v>
      </c>
      <c r="F1471" s="68">
        <v>64.827586206896498</v>
      </c>
      <c r="G1471" s="71">
        <v>0.25875043752187599</v>
      </c>
      <c r="H1471" s="68">
        <v>62.241379310344797</v>
      </c>
      <c r="I1471" s="71">
        <v>8.3961105664832406E-2</v>
      </c>
      <c r="J1471" s="68">
        <v>76.2068965517241</v>
      </c>
      <c r="K1471" s="71"/>
      <c r="L1471" s="68"/>
    </row>
    <row r="1472" spans="1:12" x14ac:dyDescent="0.2">
      <c r="A1472" s="72" t="s">
        <v>3137</v>
      </c>
      <c r="B1472" s="66" t="s">
        <v>3138</v>
      </c>
      <c r="C1472" s="67">
        <v>52</v>
      </c>
      <c r="D1472" s="67" t="s">
        <v>345</v>
      </c>
      <c r="E1472" s="71">
        <v>0.21019025967483901</v>
      </c>
      <c r="F1472" s="68">
        <v>79.137931034482804</v>
      </c>
      <c r="G1472" s="71">
        <v>0.31998081228205499</v>
      </c>
      <c r="H1472" s="68">
        <v>79.482758620689694</v>
      </c>
      <c r="I1472" s="71">
        <v>0.10039970706762399</v>
      </c>
      <c r="J1472" s="68">
        <v>79.655172413793096</v>
      </c>
      <c r="K1472" s="71"/>
      <c r="L1472" s="68"/>
    </row>
    <row r="1473" spans="1:12" x14ac:dyDescent="0.2">
      <c r="A1473" s="72" t="s">
        <v>3139</v>
      </c>
      <c r="B1473" s="66" t="s">
        <v>3140</v>
      </c>
      <c r="C1473" s="67">
        <v>52</v>
      </c>
      <c r="D1473" s="67" t="s">
        <v>345</v>
      </c>
      <c r="E1473" s="71">
        <v>0.17234715663592301</v>
      </c>
      <c r="F1473" s="68">
        <v>65.172413793103402</v>
      </c>
      <c r="G1473" s="71">
        <v>0.31202818699389301</v>
      </c>
      <c r="H1473" s="68">
        <v>78.7931034482759</v>
      </c>
      <c r="I1473" s="71">
        <v>3.2666126277953303E-2</v>
      </c>
      <c r="J1473" s="68">
        <v>52.068965517241402</v>
      </c>
      <c r="K1473" s="71"/>
      <c r="L1473" s="68"/>
    </row>
    <row r="1474" spans="1:12" x14ac:dyDescent="0.2">
      <c r="A1474" s="72" t="s">
        <v>3141</v>
      </c>
      <c r="B1474" s="66" t="s">
        <v>3142</v>
      </c>
      <c r="C1474" s="67">
        <v>52</v>
      </c>
      <c r="D1474" s="67" t="s">
        <v>345</v>
      </c>
      <c r="E1474" s="71">
        <v>0.178928339609533</v>
      </c>
      <c r="F1474" s="68">
        <v>68.448275862068996</v>
      </c>
      <c r="G1474" s="71">
        <v>0.25</v>
      </c>
      <c r="H1474" s="68">
        <v>54.310344827586199</v>
      </c>
      <c r="I1474" s="71">
        <v>0.107856679219065</v>
      </c>
      <c r="J1474" s="68">
        <v>80.862068965517196</v>
      </c>
      <c r="K1474" s="71"/>
      <c r="L1474" s="68"/>
    </row>
    <row r="1475" spans="1:12" x14ac:dyDescent="0.2">
      <c r="A1475" s="72" t="s">
        <v>3143</v>
      </c>
      <c r="B1475" s="66" t="s">
        <v>3144</v>
      </c>
      <c r="C1475" s="67">
        <v>52</v>
      </c>
      <c r="D1475" s="67" t="s">
        <v>345</v>
      </c>
      <c r="E1475" s="71">
        <v>0.147421564646873</v>
      </c>
      <c r="F1475" s="68">
        <v>49.482758620689701</v>
      </c>
      <c r="G1475" s="71">
        <v>0.25583362501458401</v>
      </c>
      <c r="H1475" s="68">
        <v>60.344827586206897</v>
      </c>
      <c r="I1475" s="71">
        <v>3.9009504279162499E-2</v>
      </c>
      <c r="J1475" s="68">
        <v>57.241379310344797</v>
      </c>
      <c r="K1475" s="71"/>
      <c r="L1475" s="68"/>
    </row>
    <row r="1476" spans="1:12" x14ac:dyDescent="0.2">
      <c r="A1476" s="72" t="s">
        <v>3145</v>
      </c>
      <c r="B1476" s="66" t="s">
        <v>3146</v>
      </c>
      <c r="C1476" s="67">
        <v>47</v>
      </c>
      <c r="D1476" s="67" t="s">
        <v>345</v>
      </c>
      <c r="E1476" s="71">
        <v>8.8639191636909906E-2</v>
      </c>
      <c r="F1476" s="68">
        <v>46.0987261146497</v>
      </c>
      <c r="G1476" s="71">
        <v>0.243821937593245</v>
      </c>
      <c r="H1476" s="68">
        <v>15.883757961783401</v>
      </c>
      <c r="I1476" s="71">
        <v>2.2095637317484901E-2</v>
      </c>
      <c r="J1476" s="68">
        <v>72.929936305732497</v>
      </c>
      <c r="K1476" s="71">
        <v>0</v>
      </c>
      <c r="L1476" s="68">
        <v>67.237261146496806</v>
      </c>
    </row>
    <row r="1477" spans="1:12" x14ac:dyDescent="0.2">
      <c r="A1477" s="72" t="s">
        <v>3147</v>
      </c>
      <c r="B1477" s="66" t="s">
        <v>3148</v>
      </c>
      <c r="C1477" s="67">
        <v>52</v>
      </c>
      <c r="D1477" s="67" t="s">
        <v>345</v>
      </c>
      <c r="E1477" s="71">
        <v>0.19123800953113701</v>
      </c>
      <c r="F1477" s="68">
        <v>73.7931034482759</v>
      </c>
      <c r="G1477" s="71">
        <v>0.354641452253532</v>
      </c>
      <c r="H1477" s="68">
        <v>85.689655172413794</v>
      </c>
      <c r="I1477" s="71">
        <v>2.7834566808740802E-2</v>
      </c>
      <c r="J1477" s="68">
        <v>49.655172413793103</v>
      </c>
      <c r="K1477" s="71"/>
      <c r="L1477" s="68"/>
    </row>
    <row r="1478" spans="1:12" x14ac:dyDescent="0.2">
      <c r="A1478" s="72" t="s">
        <v>3149</v>
      </c>
      <c r="B1478" s="66" t="s">
        <v>3150</v>
      </c>
      <c r="C1478" s="67">
        <v>47</v>
      </c>
      <c r="D1478" s="67" t="s">
        <v>345</v>
      </c>
      <c r="E1478" s="71">
        <v>0.122744637386328</v>
      </c>
      <c r="F1478" s="68">
        <v>77.348726114649693</v>
      </c>
      <c r="G1478" s="71">
        <v>0.35638043012606702</v>
      </c>
      <c r="H1478" s="68">
        <v>89.808917197452203</v>
      </c>
      <c r="I1478" s="71">
        <v>1.18534820329157E-2</v>
      </c>
      <c r="J1478" s="68">
        <v>61.027070063694303</v>
      </c>
      <c r="K1478" s="71">
        <v>0</v>
      </c>
      <c r="L1478" s="68">
        <v>67.237261146496806</v>
      </c>
    </row>
    <row r="1479" spans="1:12" x14ac:dyDescent="0.2">
      <c r="A1479" s="72" t="s">
        <v>3151</v>
      </c>
      <c r="B1479" s="66" t="s">
        <v>3152</v>
      </c>
      <c r="C1479" s="67">
        <v>52</v>
      </c>
      <c r="D1479" s="67" t="s">
        <v>345</v>
      </c>
      <c r="E1479" s="71">
        <v>0.20053078718782999</v>
      </c>
      <c r="F1479" s="68">
        <v>76.379310344827601</v>
      </c>
      <c r="G1479" s="71">
        <v>0.23983127132832599</v>
      </c>
      <c r="H1479" s="68">
        <v>14.482758620689699</v>
      </c>
      <c r="I1479" s="71">
        <v>0.16123030304733299</v>
      </c>
      <c r="J1479" s="68">
        <v>87.758620689655203</v>
      </c>
      <c r="K1479" s="71"/>
      <c r="L1479" s="68"/>
    </row>
    <row r="1480" spans="1:12" x14ac:dyDescent="0.2">
      <c r="A1480" s="72" t="s">
        <v>3153</v>
      </c>
      <c r="B1480" s="66" t="s">
        <v>3154</v>
      </c>
      <c r="C1480" s="67">
        <v>52</v>
      </c>
      <c r="D1480" s="67" t="s">
        <v>345</v>
      </c>
      <c r="E1480" s="71">
        <v>0.17240047898934799</v>
      </c>
      <c r="F1480" s="68">
        <v>65.344827586206904</v>
      </c>
      <c r="G1480" s="71">
        <v>0.29134117693606598</v>
      </c>
      <c r="H1480" s="68">
        <v>74.137931034482804</v>
      </c>
      <c r="I1480" s="71">
        <v>5.3459781042630702E-2</v>
      </c>
      <c r="J1480" s="68">
        <v>65.517241379310306</v>
      </c>
      <c r="K1480" s="71"/>
      <c r="L1480" s="68"/>
    </row>
    <row r="1481" spans="1:12" x14ac:dyDescent="0.2">
      <c r="A1481" s="72" t="s">
        <v>1279</v>
      </c>
      <c r="B1481" s="66" t="s">
        <v>3155</v>
      </c>
      <c r="C1481" s="67">
        <v>52</v>
      </c>
      <c r="D1481" s="67" t="s">
        <v>345</v>
      </c>
      <c r="E1481" s="71">
        <v>0.30201672976032701</v>
      </c>
      <c r="F1481" s="68">
        <v>92.931034482758605</v>
      </c>
      <c r="G1481" s="71">
        <v>0.30964493535812798</v>
      </c>
      <c r="H1481" s="68">
        <v>78.103448275862107</v>
      </c>
      <c r="I1481" s="71">
        <v>0.29438852416252598</v>
      </c>
      <c r="J1481" s="68">
        <v>95</v>
      </c>
      <c r="K1481" s="71"/>
      <c r="L1481" s="68"/>
    </row>
    <row r="1482" spans="1:12" x14ac:dyDescent="0.2">
      <c r="A1482" s="72" t="s">
        <v>3156</v>
      </c>
      <c r="B1482" s="66" t="s">
        <v>3157</v>
      </c>
      <c r="C1482" s="67">
        <v>52</v>
      </c>
      <c r="D1482" s="67" t="s">
        <v>345</v>
      </c>
      <c r="E1482" s="71">
        <v>0.204750185541869</v>
      </c>
      <c r="F1482" s="68">
        <v>77.758620689655203</v>
      </c>
      <c r="G1482" s="71">
        <v>0.33742422203549299</v>
      </c>
      <c r="H1482" s="68">
        <v>83.448275862068996</v>
      </c>
      <c r="I1482" s="71">
        <v>7.2076149048243998E-2</v>
      </c>
      <c r="J1482" s="68">
        <v>72.241379310344797</v>
      </c>
      <c r="K1482" s="71"/>
      <c r="L1482" s="68"/>
    </row>
    <row r="1483" spans="1:12" x14ac:dyDescent="0.2">
      <c r="A1483" s="72" t="s">
        <v>3158</v>
      </c>
      <c r="B1483" s="66" t="s">
        <v>3159</v>
      </c>
      <c r="C1483" s="67">
        <v>52</v>
      </c>
      <c r="D1483" s="67" t="s">
        <v>345</v>
      </c>
      <c r="E1483" s="71">
        <v>0.24579286708425499</v>
      </c>
      <c r="F1483" s="68">
        <v>86.379310344827601</v>
      </c>
      <c r="G1483" s="71">
        <v>0.33013219076726302</v>
      </c>
      <c r="H1483" s="68">
        <v>81.896551724137893</v>
      </c>
      <c r="I1483" s="71">
        <v>0.16145354340124801</v>
      </c>
      <c r="J1483" s="68">
        <v>87.931034482758605</v>
      </c>
      <c r="K1483" s="71"/>
      <c r="L1483" s="68"/>
    </row>
    <row r="1484" spans="1:12" x14ac:dyDescent="0.2">
      <c r="A1484" s="72" t="s">
        <v>3160</v>
      </c>
      <c r="B1484" s="66" t="s">
        <v>3161</v>
      </c>
      <c r="C1484" s="67">
        <v>52</v>
      </c>
      <c r="D1484" s="67" t="s">
        <v>345</v>
      </c>
      <c r="E1484" s="71">
        <v>0.14221426903099399</v>
      </c>
      <c r="F1484" s="68">
        <v>44.482758620689701</v>
      </c>
      <c r="G1484" s="71">
        <v>0.27333450005833598</v>
      </c>
      <c r="H1484" s="68">
        <v>68.7931034482759</v>
      </c>
      <c r="I1484" s="71">
        <v>1.1094038003652501E-2</v>
      </c>
      <c r="J1484" s="68">
        <v>29.827586206896601</v>
      </c>
      <c r="K1484" s="71"/>
      <c r="L1484" s="68"/>
    </row>
    <row r="1485" spans="1:12" x14ac:dyDescent="0.2">
      <c r="A1485" s="72" t="s">
        <v>3162</v>
      </c>
      <c r="B1485" s="66" t="s">
        <v>3163</v>
      </c>
      <c r="C1485" s="67">
        <v>52</v>
      </c>
      <c r="D1485" s="67" t="s">
        <v>345</v>
      </c>
      <c r="E1485" s="71">
        <v>0.182411758837034</v>
      </c>
      <c r="F1485" s="68">
        <v>70.344827586206904</v>
      </c>
      <c r="G1485" s="71">
        <v>0.32871386110525103</v>
      </c>
      <c r="H1485" s="68">
        <v>81.379310344827601</v>
      </c>
      <c r="I1485" s="71">
        <v>3.6109656568816699E-2</v>
      </c>
      <c r="J1485" s="68">
        <v>55</v>
      </c>
      <c r="K1485" s="71"/>
      <c r="L1485" s="68"/>
    </row>
    <row r="1486" spans="1:12" x14ac:dyDescent="0.2">
      <c r="A1486" s="72" t="s">
        <v>3164</v>
      </c>
      <c r="B1486" s="66" t="s">
        <v>3165</v>
      </c>
      <c r="C1486" s="67">
        <v>52</v>
      </c>
      <c r="D1486" s="67" t="s">
        <v>345</v>
      </c>
      <c r="E1486" s="71">
        <v>0.30269626954536299</v>
      </c>
      <c r="F1486" s="68">
        <v>93.275862068965495</v>
      </c>
      <c r="G1486" s="71">
        <v>0.34438936045282298</v>
      </c>
      <c r="H1486" s="68">
        <v>84.482758620689694</v>
      </c>
      <c r="I1486" s="71">
        <v>0.26100317863790301</v>
      </c>
      <c r="J1486" s="68">
        <v>93.620689655172399</v>
      </c>
      <c r="K1486" s="71"/>
      <c r="L1486" s="68"/>
    </row>
    <row r="1487" spans="1:12" x14ac:dyDescent="0.2">
      <c r="A1487" s="72" t="s">
        <v>3166</v>
      </c>
      <c r="B1487" s="66" t="s">
        <v>3167</v>
      </c>
      <c r="C1487" s="67">
        <v>52</v>
      </c>
      <c r="D1487" s="67" t="s">
        <v>345</v>
      </c>
      <c r="E1487" s="71">
        <v>0.186969399163877</v>
      </c>
      <c r="F1487" s="68">
        <v>72.241379310344797</v>
      </c>
      <c r="G1487" s="71">
        <v>0.26675163362111198</v>
      </c>
      <c r="H1487" s="68">
        <v>66.551724137931004</v>
      </c>
      <c r="I1487" s="71">
        <v>0.107187164706642</v>
      </c>
      <c r="J1487" s="68">
        <v>80.689655172413794</v>
      </c>
      <c r="K1487" s="71"/>
      <c r="L1487" s="68"/>
    </row>
    <row r="1488" spans="1:12" x14ac:dyDescent="0.2">
      <c r="A1488" s="72" t="s">
        <v>684</v>
      </c>
      <c r="B1488" s="66" t="s">
        <v>3168</v>
      </c>
      <c r="C1488" s="67">
        <v>52</v>
      </c>
      <c r="D1488" s="67" t="s">
        <v>345</v>
      </c>
      <c r="E1488" s="71">
        <v>0.165183195769531</v>
      </c>
      <c r="F1488" s="68">
        <v>61.8965517241379</v>
      </c>
      <c r="G1488" s="71">
        <v>0.286751004641282</v>
      </c>
      <c r="H1488" s="68">
        <v>73.103448275862107</v>
      </c>
      <c r="I1488" s="71">
        <v>4.3615386897779801E-2</v>
      </c>
      <c r="J1488" s="68">
        <v>60.517241379310299</v>
      </c>
      <c r="K1488" s="71"/>
      <c r="L1488" s="68"/>
    </row>
    <row r="1489" spans="1:12" x14ac:dyDescent="0.2">
      <c r="A1489" s="72" t="s">
        <v>3169</v>
      </c>
      <c r="B1489" s="66" t="s">
        <v>3170</v>
      </c>
      <c r="C1489" s="67">
        <v>52</v>
      </c>
      <c r="D1489" s="67" t="s">
        <v>345</v>
      </c>
      <c r="E1489" s="71">
        <v>0.16017185004642501</v>
      </c>
      <c r="F1489" s="68">
        <v>58.448275862069003</v>
      </c>
      <c r="G1489" s="71">
        <v>0.28646015634115002</v>
      </c>
      <c r="H1489" s="68">
        <v>72.931034482758605</v>
      </c>
      <c r="I1489" s="71">
        <v>3.3883543751698803E-2</v>
      </c>
      <c r="J1489" s="68">
        <v>53.275862068965502</v>
      </c>
      <c r="K1489" s="71"/>
      <c r="L1489" s="68"/>
    </row>
    <row r="1490" spans="1:12" x14ac:dyDescent="0.2">
      <c r="A1490" s="72" t="s">
        <v>3171</v>
      </c>
      <c r="B1490" s="66" t="s">
        <v>3172</v>
      </c>
      <c r="C1490" s="67">
        <v>52</v>
      </c>
      <c r="D1490" s="67" t="s">
        <v>345</v>
      </c>
      <c r="E1490" s="71">
        <v>0.18518805355021101</v>
      </c>
      <c r="F1490" s="68">
        <v>71.2068965517241</v>
      </c>
      <c r="G1490" s="71">
        <v>0.33738414544169099</v>
      </c>
      <c r="H1490" s="68">
        <v>83.275862068965495</v>
      </c>
      <c r="I1490" s="71">
        <v>3.2991961658732E-2</v>
      </c>
      <c r="J1490" s="68">
        <v>52.758620689655203</v>
      </c>
      <c r="K1490" s="71"/>
      <c r="L1490" s="68"/>
    </row>
    <row r="1491" spans="1:12" x14ac:dyDescent="0.2">
      <c r="A1491" s="72" t="s">
        <v>3173</v>
      </c>
      <c r="B1491" s="66" t="s">
        <v>3174</v>
      </c>
      <c r="C1491" s="67">
        <v>52</v>
      </c>
      <c r="D1491" s="67" t="s">
        <v>345</v>
      </c>
      <c r="E1491" s="71">
        <v>0.20177214837776</v>
      </c>
      <c r="F1491" s="68">
        <v>76.724137931034505</v>
      </c>
      <c r="G1491" s="71">
        <v>0.37098709926324103</v>
      </c>
      <c r="H1491" s="68">
        <v>87.241379310344797</v>
      </c>
      <c r="I1491" s="71">
        <v>3.2557197492279699E-2</v>
      </c>
      <c r="J1491" s="68">
        <v>51.8965517241379</v>
      </c>
      <c r="K1491" s="71"/>
      <c r="L1491" s="68"/>
    </row>
    <row r="1492" spans="1:12" x14ac:dyDescent="0.2">
      <c r="A1492" s="72" t="s">
        <v>3175</v>
      </c>
      <c r="B1492" s="66" t="s">
        <v>3176</v>
      </c>
      <c r="C1492" s="67">
        <v>52</v>
      </c>
      <c r="D1492" s="67" t="s">
        <v>345</v>
      </c>
      <c r="E1492" s="71">
        <v>0.15857334551059701</v>
      </c>
      <c r="F1492" s="68">
        <v>57.068965517241402</v>
      </c>
      <c r="G1492" s="71">
        <v>0.30758700872320099</v>
      </c>
      <c r="H1492" s="68">
        <v>77.241379310344797</v>
      </c>
      <c r="I1492" s="71">
        <v>9.5596822979925195E-3</v>
      </c>
      <c r="J1492" s="68">
        <v>26.724137931034502</v>
      </c>
      <c r="K1492" s="71"/>
      <c r="L1492" s="68"/>
    </row>
    <row r="1493" spans="1:12" x14ac:dyDescent="0.2">
      <c r="A1493" s="72" t="s">
        <v>3177</v>
      </c>
      <c r="B1493" s="66" t="s">
        <v>3178</v>
      </c>
      <c r="C1493" s="67">
        <v>52</v>
      </c>
      <c r="D1493" s="67" t="s">
        <v>345</v>
      </c>
      <c r="E1493" s="71">
        <v>0.135782326772871</v>
      </c>
      <c r="F1493" s="68">
        <v>37.931034482758598</v>
      </c>
      <c r="G1493" s="71">
        <v>0.25437521876093799</v>
      </c>
      <c r="H1493" s="68">
        <v>59.482758620689701</v>
      </c>
      <c r="I1493" s="71">
        <v>1.7189434784803E-2</v>
      </c>
      <c r="J1493" s="68">
        <v>39.137931034482797</v>
      </c>
      <c r="K1493" s="71"/>
      <c r="L1493" s="68"/>
    </row>
    <row r="1494" spans="1:12" x14ac:dyDescent="0.2">
      <c r="A1494" s="72" t="s">
        <v>3179</v>
      </c>
      <c r="B1494" s="66" t="s">
        <v>3180</v>
      </c>
      <c r="C1494" s="67">
        <v>52</v>
      </c>
      <c r="D1494" s="67" t="s">
        <v>345</v>
      </c>
      <c r="E1494" s="71">
        <v>0.15050582505704599</v>
      </c>
      <c r="F1494" s="68">
        <v>51.2068965517241</v>
      </c>
      <c r="G1494" s="71">
        <v>0.24590472776906</v>
      </c>
      <c r="H1494" s="68">
        <v>21.2068965517241</v>
      </c>
      <c r="I1494" s="71">
        <v>5.5106922345032602E-2</v>
      </c>
      <c r="J1494" s="68">
        <v>65.689655172413794</v>
      </c>
      <c r="K1494" s="71"/>
      <c r="L1494" s="68"/>
    </row>
    <row r="1495" spans="1:12" x14ac:dyDescent="0.2">
      <c r="A1495" s="72" t="s">
        <v>3181</v>
      </c>
      <c r="B1495" s="66" t="s">
        <v>3182</v>
      </c>
      <c r="C1495" s="67">
        <v>52</v>
      </c>
      <c r="D1495" s="67" t="s">
        <v>345</v>
      </c>
      <c r="E1495" s="71">
        <v>0.18819178480059801</v>
      </c>
      <c r="F1495" s="68">
        <v>72.931034482758605</v>
      </c>
      <c r="G1495" s="71">
        <v>0.26062607957432798</v>
      </c>
      <c r="H1495" s="68">
        <v>62.931034482758598</v>
      </c>
      <c r="I1495" s="71">
        <v>0.115757490026868</v>
      </c>
      <c r="J1495" s="68">
        <v>81.896551724137893</v>
      </c>
      <c r="K1495" s="71"/>
      <c r="L1495" s="68"/>
    </row>
    <row r="1496" spans="1:12" x14ac:dyDescent="0.2">
      <c r="A1496" s="72" t="s">
        <v>3183</v>
      </c>
      <c r="B1496" s="66" t="s">
        <v>3184</v>
      </c>
      <c r="C1496" s="67">
        <v>52</v>
      </c>
      <c r="D1496" s="67" t="s">
        <v>345</v>
      </c>
      <c r="E1496" s="71">
        <v>0.20228490185260101</v>
      </c>
      <c r="F1496" s="68">
        <v>77.068965517241395</v>
      </c>
      <c r="G1496" s="71">
        <v>0.276211235973994</v>
      </c>
      <c r="H1496" s="68">
        <v>69.655172413793096</v>
      </c>
      <c r="I1496" s="71">
        <v>0.12835856773120699</v>
      </c>
      <c r="J1496" s="68">
        <v>83.7931034482759</v>
      </c>
      <c r="K1496" s="71"/>
      <c r="L1496" s="68"/>
    </row>
    <row r="1497" spans="1:12" x14ac:dyDescent="0.2">
      <c r="A1497" s="72" t="s">
        <v>3185</v>
      </c>
      <c r="B1497" s="66" t="s">
        <v>3186</v>
      </c>
      <c r="C1497" s="67">
        <v>52</v>
      </c>
      <c r="D1497" s="67" t="s">
        <v>345</v>
      </c>
      <c r="E1497" s="71">
        <v>0.145693049323317</v>
      </c>
      <c r="F1497" s="68">
        <v>48.448275862069003</v>
      </c>
      <c r="G1497" s="71">
        <v>0.28354334383385799</v>
      </c>
      <c r="H1497" s="68">
        <v>71.896551724137893</v>
      </c>
      <c r="I1497" s="71">
        <v>7.8427548127748704E-3</v>
      </c>
      <c r="J1497" s="68">
        <v>22.758620689655199</v>
      </c>
      <c r="K1497" s="71"/>
      <c r="L1497" s="68"/>
    </row>
    <row r="1498" spans="1:12" x14ac:dyDescent="0.2">
      <c r="A1498" s="72" t="s">
        <v>3187</v>
      </c>
      <c r="B1498" s="66" t="s">
        <v>3188</v>
      </c>
      <c r="C1498" s="67">
        <v>52</v>
      </c>
      <c r="D1498" s="67" t="s">
        <v>345</v>
      </c>
      <c r="E1498" s="71">
        <v>0.20760750783797499</v>
      </c>
      <c r="F1498" s="68">
        <v>78.620689655172399</v>
      </c>
      <c r="G1498" s="71">
        <v>0.35159918725533101</v>
      </c>
      <c r="H1498" s="68">
        <v>85.517241379310306</v>
      </c>
      <c r="I1498" s="71">
        <v>6.36158284206194E-2</v>
      </c>
      <c r="J1498" s="68">
        <v>69.655172413793096</v>
      </c>
      <c r="K1498" s="71"/>
      <c r="L1498" s="68"/>
    </row>
    <row r="1499" spans="1:12" x14ac:dyDescent="0.2">
      <c r="A1499" s="72" t="s">
        <v>1233</v>
      </c>
      <c r="B1499" s="66" t="s">
        <v>3189</v>
      </c>
      <c r="C1499" s="67">
        <v>52</v>
      </c>
      <c r="D1499" s="67" t="s">
        <v>345</v>
      </c>
      <c r="E1499" s="71">
        <v>0.141431203815027</v>
      </c>
      <c r="F1499" s="68">
        <v>43.620689655172399</v>
      </c>
      <c r="G1499" s="71">
        <v>0.25779882442835</v>
      </c>
      <c r="H1499" s="68">
        <v>61.379310344827601</v>
      </c>
      <c r="I1499" s="71">
        <v>2.50635832017033E-2</v>
      </c>
      <c r="J1499" s="68">
        <v>46.8965517241379</v>
      </c>
      <c r="K1499" s="71"/>
      <c r="L1499" s="68"/>
    </row>
    <row r="1500" spans="1:12" x14ac:dyDescent="0.2">
      <c r="A1500" s="72" t="s">
        <v>3190</v>
      </c>
      <c r="B1500" s="66" t="s">
        <v>3191</v>
      </c>
      <c r="C1500" s="67">
        <v>52</v>
      </c>
      <c r="D1500" s="67" t="s">
        <v>345</v>
      </c>
      <c r="E1500" s="71">
        <v>0.164001854732373</v>
      </c>
      <c r="F1500" s="68">
        <v>60.172413793103502</v>
      </c>
      <c r="G1500" s="71">
        <v>0.27837880705864698</v>
      </c>
      <c r="H1500" s="68">
        <v>70.517241379310306</v>
      </c>
      <c r="I1500" s="71">
        <v>4.9624902406100298E-2</v>
      </c>
      <c r="J1500" s="68">
        <v>63.965517241379303</v>
      </c>
      <c r="K1500" s="71"/>
      <c r="L1500" s="68"/>
    </row>
    <row r="1501" spans="1:12" x14ac:dyDescent="0.2">
      <c r="A1501" s="72" t="s">
        <v>1460</v>
      </c>
      <c r="B1501" s="66" t="s">
        <v>3192</v>
      </c>
      <c r="C1501" s="67">
        <v>52</v>
      </c>
      <c r="D1501" s="67" t="s">
        <v>345</v>
      </c>
      <c r="E1501" s="71">
        <v>0.13281543446437699</v>
      </c>
      <c r="F1501" s="68">
        <v>33.7931034482759</v>
      </c>
      <c r="G1501" s="71">
        <v>0.25875043752187599</v>
      </c>
      <c r="H1501" s="68">
        <v>62.241379310344797</v>
      </c>
      <c r="I1501" s="71">
        <v>6.8804314068777496E-3</v>
      </c>
      <c r="J1501" s="68">
        <v>20.172413793103399</v>
      </c>
      <c r="K1501" s="71"/>
      <c r="L1501" s="68"/>
    </row>
    <row r="1502" spans="1:12" x14ac:dyDescent="0.2">
      <c r="A1502" s="72" t="s">
        <v>3193</v>
      </c>
      <c r="B1502" s="66" t="s">
        <v>3194</v>
      </c>
      <c r="C1502" s="67">
        <v>52</v>
      </c>
      <c r="D1502" s="67" t="s">
        <v>345</v>
      </c>
      <c r="E1502" s="71">
        <v>0.12761997900819799</v>
      </c>
      <c r="F1502" s="68">
        <v>22.586206896551701</v>
      </c>
      <c r="G1502" s="71">
        <v>0.25</v>
      </c>
      <c r="H1502" s="68">
        <v>54.310344827586199</v>
      </c>
      <c r="I1502" s="71">
        <v>5.2399580163963802E-3</v>
      </c>
      <c r="J1502" s="68">
        <v>14.8275862068966</v>
      </c>
      <c r="K1502" s="71"/>
      <c r="L1502" s="68"/>
    </row>
    <row r="1503" spans="1:12" x14ac:dyDescent="0.2">
      <c r="A1503" s="72" t="s">
        <v>3195</v>
      </c>
      <c r="B1503" s="66" t="s">
        <v>3196</v>
      </c>
      <c r="C1503" s="67">
        <v>52</v>
      </c>
      <c r="D1503" s="67" t="s">
        <v>345</v>
      </c>
      <c r="E1503" s="71">
        <v>0.142999118230941</v>
      </c>
      <c r="F1503" s="68">
        <v>46.034482758620697</v>
      </c>
      <c r="G1503" s="71">
        <v>0.24999999745359799</v>
      </c>
      <c r="H1503" s="68">
        <v>38.1034482758621</v>
      </c>
      <c r="I1503" s="71">
        <v>3.5998239008284E-2</v>
      </c>
      <c r="J1503" s="68">
        <v>54.827586206896498</v>
      </c>
      <c r="K1503" s="71"/>
      <c r="L1503" s="68"/>
    </row>
    <row r="1504" spans="1:12" x14ac:dyDescent="0.2">
      <c r="A1504" s="72" t="s">
        <v>3197</v>
      </c>
      <c r="B1504" s="66" t="s">
        <v>3198</v>
      </c>
      <c r="C1504" s="67">
        <v>52</v>
      </c>
      <c r="D1504" s="67" t="s">
        <v>345</v>
      </c>
      <c r="E1504" s="71">
        <v>0.14414984869803399</v>
      </c>
      <c r="F1504" s="68">
        <v>47.068965517241402</v>
      </c>
      <c r="G1504" s="71">
        <v>0.23513066602616201</v>
      </c>
      <c r="H1504" s="68">
        <v>12.758620689655199</v>
      </c>
      <c r="I1504" s="71">
        <v>5.3169031369906299E-2</v>
      </c>
      <c r="J1504" s="68">
        <v>65.344827586206904</v>
      </c>
      <c r="K1504" s="71"/>
      <c r="L1504" s="68"/>
    </row>
    <row r="1505" spans="1:12" x14ac:dyDescent="0.2">
      <c r="A1505" s="72" t="s">
        <v>3199</v>
      </c>
      <c r="B1505" s="66" t="s">
        <v>3200</v>
      </c>
      <c r="C1505" s="67">
        <v>52</v>
      </c>
      <c r="D1505" s="67" t="s">
        <v>345</v>
      </c>
      <c r="E1505" s="71">
        <v>0.149020660742196</v>
      </c>
      <c r="F1505" s="68">
        <v>50.517241379310299</v>
      </c>
      <c r="G1505" s="71">
        <v>0.279837213312293</v>
      </c>
      <c r="H1505" s="68">
        <v>70.862068965517196</v>
      </c>
      <c r="I1505" s="71">
        <v>1.8204108172098998E-2</v>
      </c>
      <c r="J1505" s="68">
        <v>40.344827586206897</v>
      </c>
      <c r="K1505" s="71"/>
      <c r="L1505" s="68"/>
    </row>
    <row r="1506" spans="1:12" x14ac:dyDescent="0.2">
      <c r="A1506" s="72" t="s">
        <v>3201</v>
      </c>
      <c r="B1506" s="66" t="s">
        <v>3202</v>
      </c>
      <c r="C1506" s="67">
        <v>52</v>
      </c>
      <c r="D1506" s="67" t="s">
        <v>345</v>
      </c>
      <c r="E1506" s="71">
        <v>0.17320928447808501</v>
      </c>
      <c r="F1506" s="68">
        <v>66.034482758620697</v>
      </c>
      <c r="G1506" s="71">
        <v>0.276211235973994</v>
      </c>
      <c r="H1506" s="68">
        <v>69.655172413793096</v>
      </c>
      <c r="I1506" s="71">
        <v>7.0207332982175699E-2</v>
      </c>
      <c r="J1506" s="68">
        <v>71.724137931034505</v>
      </c>
      <c r="K1506" s="71"/>
      <c r="L1506" s="68"/>
    </row>
    <row r="1507" spans="1:12" x14ac:dyDescent="0.2">
      <c r="A1507" s="72" t="s">
        <v>3203</v>
      </c>
      <c r="B1507" s="66" t="s">
        <v>3204</v>
      </c>
      <c r="C1507" s="67">
        <v>52</v>
      </c>
      <c r="D1507" s="67" t="s">
        <v>345</v>
      </c>
      <c r="E1507" s="71">
        <v>0.135342514657392</v>
      </c>
      <c r="F1507" s="68">
        <v>37.413793103448299</v>
      </c>
      <c r="G1507" s="71">
        <v>0.249863592439102</v>
      </c>
      <c r="H1507" s="68">
        <v>35.172413793103402</v>
      </c>
      <c r="I1507" s="71">
        <v>2.0821436875681401E-2</v>
      </c>
      <c r="J1507" s="68">
        <v>43.1034482758621</v>
      </c>
      <c r="K1507" s="71"/>
      <c r="L1507" s="68"/>
    </row>
    <row r="1508" spans="1:12" x14ac:dyDescent="0.2">
      <c r="A1508" s="72" t="s">
        <v>3205</v>
      </c>
      <c r="B1508" s="66" t="s">
        <v>3206</v>
      </c>
      <c r="C1508" s="67">
        <v>52</v>
      </c>
      <c r="D1508" s="67" t="s">
        <v>345</v>
      </c>
      <c r="E1508" s="71">
        <v>0.165416527174157</v>
      </c>
      <c r="F1508" s="68">
        <v>62.068965517241402</v>
      </c>
      <c r="G1508" s="71">
        <v>0.282044860988579</v>
      </c>
      <c r="H1508" s="68">
        <v>71.551724137931004</v>
      </c>
      <c r="I1508" s="71">
        <v>4.87881933597357E-2</v>
      </c>
      <c r="J1508" s="68">
        <v>63.1034482758621</v>
      </c>
      <c r="K1508" s="71"/>
      <c r="L1508" s="68"/>
    </row>
    <row r="1509" spans="1:12" x14ac:dyDescent="0.2">
      <c r="A1509" s="72" t="s">
        <v>3207</v>
      </c>
      <c r="B1509" s="66" t="s">
        <v>3208</v>
      </c>
      <c r="C1509" s="67">
        <v>52</v>
      </c>
      <c r="D1509" s="67" t="s">
        <v>345</v>
      </c>
      <c r="E1509" s="71">
        <v>0.125903485298339</v>
      </c>
      <c r="F1509" s="68">
        <v>16.034482758620701</v>
      </c>
      <c r="G1509" s="71">
        <v>0.24411635045892999</v>
      </c>
      <c r="H1509" s="68">
        <v>17.758620689655199</v>
      </c>
      <c r="I1509" s="71">
        <v>7.6906201377485604E-3</v>
      </c>
      <c r="J1509" s="68">
        <v>22.586206896551701</v>
      </c>
      <c r="K1509" s="71"/>
      <c r="L1509" s="68"/>
    </row>
    <row r="1510" spans="1:12" x14ac:dyDescent="0.2">
      <c r="A1510" s="72" t="s">
        <v>3209</v>
      </c>
      <c r="B1510" s="66" t="s">
        <v>3210</v>
      </c>
      <c r="C1510" s="67">
        <v>52</v>
      </c>
      <c r="D1510" s="67" t="s">
        <v>345</v>
      </c>
      <c r="E1510" s="71">
        <v>0.13402967853903899</v>
      </c>
      <c r="F1510" s="68">
        <v>35.862068965517203</v>
      </c>
      <c r="G1510" s="71">
        <v>0.24996226057377499</v>
      </c>
      <c r="H1510" s="68">
        <v>36.724137931034498</v>
      </c>
      <c r="I1510" s="71">
        <v>1.8097096504301701E-2</v>
      </c>
      <c r="J1510" s="68">
        <v>40.172413793103502</v>
      </c>
      <c r="K1510" s="71"/>
      <c r="L1510" s="68"/>
    </row>
    <row r="1511" spans="1:12" x14ac:dyDescent="0.2">
      <c r="A1511" s="72" t="s">
        <v>3211</v>
      </c>
      <c r="B1511" s="66" t="s">
        <v>3212</v>
      </c>
      <c r="C1511" s="67">
        <v>52</v>
      </c>
      <c r="D1511" s="67" t="s">
        <v>345</v>
      </c>
      <c r="E1511" s="71">
        <v>8.8513746305987004E-3</v>
      </c>
      <c r="F1511" s="68">
        <v>0.34482758620689702</v>
      </c>
      <c r="G1511" s="71">
        <v>0</v>
      </c>
      <c r="H1511" s="68">
        <v>0.34482758620689702</v>
      </c>
      <c r="I1511" s="71">
        <v>1.7702749261197401E-2</v>
      </c>
      <c r="J1511" s="68">
        <v>39.827586206896598</v>
      </c>
      <c r="K1511" s="71"/>
      <c r="L1511" s="68"/>
    </row>
    <row r="1512" spans="1:12" x14ac:dyDescent="0.2">
      <c r="A1512" s="72" t="s">
        <v>3213</v>
      </c>
      <c r="B1512" s="66" t="s">
        <v>3214</v>
      </c>
      <c r="C1512" s="67">
        <v>47</v>
      </c>
      <c r="D1512" s="67" t="s">
        <v>345</v>
      </c>
      <c r="E1512" s="71">
        <v>8.3722063951602393E-2</v>
      </c>
      <c r="F1512" s="68">
        <v>19.546178343948998</v>
      </c>
      <c r="G1512" s="71">
        <v>0.24083725838574799</v>
      </c>
      <c r="H1512" s="68">
        <v>13.1767515923567</v>
      </c>
      <c r="I1512" s="71">
        <v>1.0328933469058801E-2</v>
      </c>
      <c r="J1512" s="68">
        <v>58.081210191082803</v>
      </c>
      <c r="K1512" s="71">
        <v>0</v>
      </c>
      <c r="L1512" s="68">
        <v>67.237261146496806</v>
      </c>
    </row>
    <row r="1513" spans="1:12" x14ac:dyDescent="0.2">
      <c r="A1513" s="72" t="s">
        <v>3215</v>
      </c>
      <c r="B1513" s="66" t="s">
        <v>3216</v>
      </c>
      <c r="C1513" s="67">
        <v>47</v>
      </c>
      <c r="D1513" s="67" t="s">
        <v>345</v>
      </c>
      <c r="E1513" s="71">
        <v>7.4420056654545805E-2</v>
      </c>
      <c r="F1513" s="68">
        <v>3.3837579617834401</v>
      </c>
      <c r="G1513" s="71">
        <v>0.20865507599876601</v>
      </c>
      <c r="H1513" s="68">
        <v>4.0207006369426797</v>
      </c>
      <c r="I1513" s="71">
        <v>1.4605093964871E-2</v>
      </c>
      <c r="J1513" s="68">
        <v>65.167197452229303</v>
      </c>
      <c r="K1513" s="71">
        <v>0</v>
      </c>
      <c r="L1513" s="68">
        <v>67.237261146496806</v>
      </c>
    </row>
    <row r="1514" spans="1:12" x14ac:dyDescent="0.2">
      <c r="A1514" s="72" t="s">
        <v>1233</v>
      </c>
      <c r="B1514" s="66" t="s">
        <v>3217</v>
      </c>
      <c r="C1514" s="67">
        <v>47</v>
      </c>
      <c r="D1514" s="67" t="s">
        <v>345</v>
      </c>
      <c r="E1514" s="71">
        <v>8.4046816810193797E-2</v>
      </c>
      <c r="F1514" s="68">
        <v>23.2882165605096</v>
      </c>
      <c r="G1514" s="71">
        <v>0.25054450251781801</v>
      </c>
      <c r="H1514" s="68">
        <v>57.484076433120997</v>
      </c>
      <c r="I1514" s="71">
        <v>1.5959479127629101E-3</v>
      </c>
      <c r="J1514" s="68">
        <v>18.789808917197501</v>
      </c>
      <c r="K1514" s="71">
        <v>0</v>
      </c>
      <c r="L1514" s="68">
        <v>67.237261146496806</v>
      </c>
    </row>
    <row r="1515" spans="1:12" x14ac:dyDescent="0.2">
      <c r="A1515" s="72" t="s">
        <v>3218</v>
      </c>
      <c r="B1515" s="66" t="s">
        <v>3219</v>
      </c>
      <c r="C1515" s="67">
        <v>47</v>
      </c>
      <c r="D1515" s="67" t="s">
        <v>345</v>
      </c>
      <c r="E1515" s="71">
        <v>0.119926259673174</v>
      </c>
      <c r="F1515" s="68">
        <v>76.114649681528704</v>
      </c>
      <c r="G1515" s="71">
        <v>0.28678157237787599</v>
      </c>
      <c r="H1515" s="68">
        <v>77.866242038216598</v>
      </c>
      <c r="I1515" s="71">
        <v>7.2997206641644594E-2</v>
      </c>
      <c r="J1515" s="68">
        <v>88.535031847133794</v>
      </c>
      <c r="K1515" s="71">
        <v>0</v>
      </c>
      <c r="L1515" s="68">
        <v>67.237261146496806</v>
      </c>
    </row>
    <row r="1516" spans="1:12" x14ac:dyDescent="0.2">
      <c r="A1516" s="72" t="s">
        <v>3220</v>
      </c>
      <c r="B1516" s="66" t="s">
        <v>3221</v>
      </c>
      <c r="C1516" s="67">
        <v>52</v>
      </c>
      <c r="D1516" s="67" t="s">
        <v>345</v>
      </c>
      <c r="E1516" s="71">
        <v>0.17151225861709399</v>
      </c>
      <c r="F1516" s="68">
        <v>65</v>
      </c>
      <c r="G1516" s="71">
        <v>0.29593283716740698</v>
      </c>
      <c r="H1516" s="68">
        <v>75</v>
      </c>
      <c r="I1516" s="71">
        <v>4.7091680066780502E-2</v>
      </c>
      <c r="J1516" s="68">
        <v>62.586206896551701</v>
      </c>
      <c r="K1516" s="71"/>
      <c r="L1516" s="68"/>
    </row>
    <row r="1517" spans="1:12" x14ac:dyDescent="0.2">
      <c r="A1517" s="72" t="s">
        <v>3222</v>
      </c>
      <c r="B1517" s="66" t="s">
        <v>3223</v>
      </c>
      <c r="C1517" s="67">
        <v>52</v>
      </c>
      <c r="D1517" s="67" t="s">
        <v>345</v>
      </c>
      <c r="E1517" s="71">
        <v>0.13142266663435301</v>
      </c>
      <c r="F1517" s="68">
        <v>31.551724137931</v>
      </c>
      <c r="G1517" s="71">
        <v>0.241199959237414</v>
      </c>
      <c r="H1517" s="68">
        <v>15.3448275862069</v>
      </c>
      <c r="I1517" s="71">
        <v>2.1645374031292099E-2</v>
      </c>
      <c r="J1517" s="68">
        <v>44.137931034482797</v>
      </c>
      <c r="K1517" s="71"/>
      <c r="L1517" s="68"/>
    </row>
    <row r="1518" spans="1:12" x14ac:dyDescent="0.2">
      <c r="A1518" s="72" t="s">
        <v>3131</v>
      </c>
      <c r="B1518" s="66" t="s">
        <v>3224</v>
      </c>
      <c r="C1518" s="67">
        <v>47</v>
      </c>
      <c r="D1518" s="67" t="s">
        <v>345</v>
      </c>
      <c r="E1518" s="71">
        <v>0.10318880020872299</v>
      </c>
      <c r="F1518" s="68">
        <v>66.480891719745202</v>
      </c>
      <c r="G1518" s="71">
        <v>0.28475607207973203</v>
      </c>
      <c r="H1518" s="68">
        <v>77.348726114649693</v>
      </c>
      <c r="I1518" s="71">
        <v>2.4810328546437301E-2</v>
      </c>
      <c r="J1518" s="68">
        <v>75.079617834394895</v>
      </c>
      <c r="K1518" s="71">
        <v>0</v>
      </c>
      <c r="L1518" s="68">
        <v>67.237261146496806</v>
      </c>
    </row>
    <row r="1519" spans="1:12" x14ac:dyDescent="0.2">
      <c r="A1519" s="72" t="s">
        <v>3225</v>
      </c>
      <c r="B1519" s="66" t="s">
        <v>3226</v>
      </c>
      <c r="C1519" s="67">
        <v>47</v>
      </c>
      <c r="D1519" s="67" t="s">
        <v>345</v>
      </c>
      <c r="E1519" s="71">
        <v>9.5882217934152802E-2</v>
      </c>
      <c r="F1519" s="68">
        <v>58.9570063694268</v>
      </c>
      <c r="G1519" s="71">
        <v>0.245972380136598</v>
      </c>
      <c r="H1519" s="68">
        <v>17.714968152866199</v>
      </c>
      <c r="I1519" s="71">
        <v>4.1674273665860503E-2</v>
      </c>
      <c r="J1519" s="68">
        <v>83.001592356687894</v>
      </c>
      <c r="K1519" s="71">
        <v>0</v>
      </c>
      <c r="L1519" s="68">
        <v>67.237261146496806</v>
      </c>
    </row>
    <row r="1520" spans="1:12" x14ac:dyDescent="0.2">
      <c r="A1520" s="72" t="s">
        <v>3227</v>
      </c>
      <c r="B1520" s="66" t="s">
        <v>3228</v>
      </c>
      <c r="C1520" s="67">
        <v>47</v>
      </c>
      <c r="D1520" s="67" t="s">
        <v>345</v>
      </c>
      <c r="E1520" s="71">
        <v>8.6966032707311999E-2</v>
      </c>
      <c r="F1520" s="68">
        <v>41.0429936305732</v>
      </c>
      <c r="G1520" s="71">
        <v>0.249999999797613</v>
      </c>
      <c r="H1520" s="68">
        <v>25.7165605095541</v>
      </c>
      <c r="I1520" s="71">
        <v>1.08980983243229E-2</v>
      </c>
      <c r="J1520" s="68">
        <v>59.116242038216598</v>
      </c>
      <c r="K1520" s="71">
        <v>0</v>
      </c>
      <c r="L1520" s="68">
        <v>67.237261146496806</v>
      </c>
    </row>
    <row r="1521" spans="1:12" x14ac:dyDescent="0.2">
      <c r="A1521" s="72" t="s">
        <v>2951</v>
      </c>
      <c r="B1521" s="66" t="s">
        <v>3229</v>
      </c>
      <c r="C1521" s="67">
        <v>47</v>
      </c>
      <c r="D1521" s="67" t="s">
        <v>345</v>
      </c>
      <c r="E1521" s="71">
        <v>0.124632183156966</v>
      </c>
      <c r="F1521" s="68">
        <v>78.224522292993598</v>
      </c>
      <c r="G1521" s="71">
        <v>0.237882375797587</v>
      </c>
      <c r="H1521" s="68">
        <v>11.425159235668801</v>
      </c>
      <c r="I1521" s="71">
        <v>0.13601417367331001</v>
      </c>
      <c r="J1521" s="68">
        <v>92.316878980891701</v>
      </c>
      <c r="K1521" s="71">
        <v>0</v>
      </c>
      <c r="L1521" s="68">
        <v>67.237261146496806</v>
      </c>
    </row>
    <row r="1522" spans="1:12" x14ac:dyDescent="0.2">
      <c r="A1522" s="72" t="s">
        <v>3230</v>
      </c>
      <c r="B1522" s="66" t="s">
        <v>3231</v>
      </c>
      <c r="C1522" s="67">
        <v>47</v>
      </c>
      <c r="D1522" s="67" t="s">
        <v>345</v>
      </c>
      <c r="E1522" s="71">
        <v>9.6905870315833795E-2</v>
      </c>
      <c r="F1522" s="68">
        <v>60.469745222929902</v>
      </c>
      <c r="G1522" s="71">
        <v>0.254743737931862</v>
      </c>
      <c r="H1522" s="68">
        <v>62.7388535031847</v>
      </c>
      <c r="I1522" s="71">
        <v>3.597387301564E-2</v>
      </c>
      <c r="J1522" s="68">
        <v>81.090764331210195</v>
      </c>
      <c r="K1522" s="71">
        <v>0</v>
      </c>
      <c r="L1522" s="68">
        <v>67.237261146496806</v>
      </c>
    </row>
    <row r="1523" spans="1:12" x14ac:dyDescent="0.2">
      <c r="A1523" s="72" t="s">
        <v>3232</v>
      </c>
      <c r="B1523" s="66" t="s">
        <v>3233</v>
      </c>
      <c r="C1523" s="67">
        <v>47</v>
      </c>
      <c r="D1523" s="67" t="s">
        <v>345</v>
      </c>
      <c r="E1523" s="71">
        <v>9.2409051590665495E-2</v>
      </c>
      <c r="F1523" s="68">
        <v>54.179936305732497</v>
      </c>
      <c r="G1523" s="71">
        <v>0.262484048100249</v>
      </c>
      <c r="H1523" s="68">
        <v>68.2722929936306</v>
      </c>
      <c r="I1523" s="71">
        <v>1.47431066717471E-2</v>
      </c>
      <c r="J1523" s="68">
        <v>65.326433121019093</v>
      </c>
      <c r="K1523" s="71">
        <v>0</v>
      </c>
      <c r="L1523" s="68">
        <v>67.237261146496806</v>
      </c>
    </row>
    <row r="1524" spans="1:12" x14ac:dyDescent="0.2">
      <c r="A1524" s="72" t="s">
        <v>3234</v>
      </c>
      <c r="B1524" s="66" t="s">
        <v>3235</v>
      </c>
      <c r="C1524" s="67">
        <v>47</v>
      </c>
      <c r="D1524" s="67" t="s">
        <v>345</v>
      </c>
      <c r="E1524" s="71">
        <v>9.0109961085595103E-2</v>
      </c>
      <c r="F1524" s="68">
        <v>49.721337579617803</v>
      </c>
      <c r="G1524" s="71">
        <v>0.24716673418403901</v>
      </c>
      <c r="H1524" s="68">
        <v>19.2277070063694</v>
      </c>
      <c r="I1524" s="71">
        <v>2.3163149072746501E-2</v>
      </c>
      <c r="J1524" s="68">
        <v>73.845541401273906</v>
      </c>
      <c r="K1524" s="71">
        <v>0</v>
      </c>
      <c r="L1524" s="68">
        <v>67.237261146496806</v>
      </c>
    </row>
    <row r="1525" spans="1:12" x14ac:dyDescent="0.2">
      <c r="A1525" s="72" t="s">
        <v>3236</v>
      </c>
      <c r="B1525" s="66" t="s">
        <v>3237</v>
      </c>
      <c r="C1525" s="67">
        <v>47</v>
      </c>
      <c r="D1525" s="67" t="s">
        <v>345</v>
      </c>
      <c r="E1525" s="71">
        <v>0.10188777152110801</v>
      </c>
      <c r="F1525" s="68">
        <v>65.286624203821603</v>
      </c>
      <c r="G1525" s="71">
        <v>0.24422685212043099</v>
      </c>
      <c r="H1525" s="68">
        <v>16.0429936305732</v>
      </c>
      <c r="I1525" s="71">
        <v>6.14364624428934E-2</v>
      </c>
      <c r="J1525" s="68">
        <v>86.942675159235705</v>
      </c>
      <c r="K1525" s="71">
        <v>0</v>
      </c>
      <c r="L1525" s="68">
        <v>67.237261146496806</v>
      </c>
    </row>
    <row r="1526" spans="1:12" x14ac:dyDescent="0.2">
      <c r="A1526" s="72" t="s">
        <v>3238</v>
      </c>
      <c r="B1526" s="66" t="s">
        <v>3239</v>
      </c>
      <c r="C1526" s="67">
        <v>47</v>
      </c>
      <c r="D1526" s="67" t="s">
        <v>345</v>
      </c>
      <c r="E1526" s="71">
        <v>0.120847988720214</v>
      </c>
      <c r="F1526" s="68">
        <v>76.671974522292999</v>
      </c>
      <c r="G1526" s="71">
        <v>0.252278581519294</v>
      </c>
      <c r="H1526" s="68">
        <v>60.031847133757999</v>
      </c>
      <c r="I1526" s="71">
        <v>0.110265384641347</v>
      </c>
      <c r="J1526" s="68">
        <v>91.281847133758006</v>
      </c>
      <c r="K1526" s="71">
        <v>0</v>
      </c>
      <c r="L1526" s="68">
        <v>67.237261146496806</v>
      </c>
    </row>
    <row r="1527" spans="1:12" x14ac:dyDescent="0.2">
      <c r="A1527" s="72" t="s">
        <v>3240</v>
      </c>
      <c r="B1527" s="66" t="s">
        <v>3241</v>
      </c>
      <c r="C1527" s="67">
        <v>47</v>
      </c>
      <c r="D1527" s="67" t="s">
        <v>345</v>
      </c>
      <c r="E1527" s="71">
        <v>0.226283801963369</v>
      </c>
      <c r="F1527" s="68">
        <v>93.789808917197405</v>
      </c>
      <c r="G1527" s="71">
        <v>0.24677810401997</v>
      </c>
      <c r="H1527" s="68">
        <v>18.5111464968153</v>
      </c>
      <c r="I1527" s="71">
        <v>0.43207330187013798</v>
      </c>
      <c r="J1527" s="68">
        <v>99.203821656050906</v>
      </c>
      <c r="K1527" s="71">
        <v>0</v>
      </c>
      <c r="L1527" s="68">
        <v>67.237261146496806</v>
      </c>
    </row>
    <row r="1528" spans="1:12" x14ac:dyDescent="0.2">
      <c r="A1528" s="72" t="s">
        <v>3242</v>
      </c>
      <c r="B1528" s="66" t="s">
        <v>3243</v>
      </c>
      <c r="C1528" s="67">
        <v>47</v>
      </c>
      <c r="D1528" s="67" t="s">
        <v>345</v>
      </c>
      <c r="E1528" s="71">
        <v>8.7242624855073003E-2</v>
      </c>
      <c r="F1528" s="68">
        <v>42.157643312101897</v>
      </c>
      <c r="G1528" s="71">
        <v>0.248544803846933</v>
      </c>
      <c r="H1528" s="68">
        <v>20.780254777070098</v>
      </c>
      <c r="I1528" s="71">
        <v>1.3183070718286401E-2</v>
      </c>
      <c r="J1528" s="68">
        <v>63.017515923566897</v>
      </c>
      <c r="K1528" s="71">
        <v>0</v>
      </c>
      <c r="L1528" s="68">
        <v>67.237261146496806</v>
      </c>
    </row>
    <row r="1529" spans="1:12" x14ac:dyDescent="0.2">
      <c r="A1529" s="72" t="s">
        <v>3244</v>
      </c>
      <c r="B1529" s="66" t="s">
        <v>3245</v>
      </c>
      <c r="C1529" s="67">
        <v>47</v>
      </c>
      <c r="D1529" s="67" t="s">
        <v>345</v>
      </c>
      <c r="E1529" s="71">
        <v>9.0533024114803601E-2</v>
      </c>
      <c r="F1529" s="68">
        <v>50.835987261146499</v>
      </c>
      <c r="G1529" s="71">
        <v>0.24455858271634801</v>
      </c>
      <c r="H1529" s="68">
        <v>16.281847133757999</v>
      </c>
      <c r="I1529" s="71">
        <v>2.7040489628062801E-2</v>
      </c>
      <c r="J1529" s="68">
        <v>76.552547770700599</v>
      </c>
      <c r="K1529" s="71">
        <v>0</v>
      </c>
      <c r="L1529" s="68">
        <v>67.237261146496806</v>
      </c>
    </row>
    <row r="1530" spans="1:12" x14ac:dyDescent="0.2">
      <c r="A1530" s="72" t="s">
        <v>3246</v>
      </c>
      <c r="B1530" s="66" t="s">
        <v>3247</v>
      </c>
      <c r="C1530" s="67">
        <v>47</v>
      </c>
      <c r="D1530" s="67" t="s">
        <v>345</v>
      </c>
      <c r="E1530" s="71">
        <v>8.5097905090244993E-2</v>
      </c>
      <c r="F1530" s="68">
        <v>31.449044585987298</v>
      </c>
      <c r="G1530" s="71">
        <v>0.24999999974836701</v>
      </c>
      <c r="H1530" s="68">
        <v>25.557324840764299</v>
      </c>
      <c r="I1530" s="71">
        <v>5.29371552236769E-3</v>
      </c>
      <c r="J1530" s="68">
        <v>42.675159235668801</v>
      </c>
      <c r="K1530" s="71">
        <v>0</v>
      </c>
      <c r="L1530" s="68">
        <v>67.237261146496806</v>
      </c>
    </row>
    <row r="1531" spans="1:12" x14ac:dyDescent="0.2">
      <c r="A1531" s="72" t="s">
        <v>3248</v>
      </c>
      <c r="B1531" s="66" t="s">
        <v>3249</v>
      </c>
      <c r="C1531" s="67">
        <v>47</v>
      </c>
      <c r="D1531" s="67" t="s">
        <v>345</v>
      </c>
      <c r="E1531" s="71">
        <v>9.3839040834164306E-2</v>
      </c>
      <c r="F1531" s="68">
        <v>56.090764331210202</v>
      </c>
      <c r="G1531" s="71">
        <v>0.249907561580726</v>
      </c>
      <c r="H1531" s="68">
        <v>24.243630573248399</v>
      </c>
      <c r="I1531" s="71">
        <v>3.16095609217667E-2</v>
      </c>
      <c r="J1531" s="68">
        <v>79.418789808917197</v>
      </c>
      <c r="K1531" s="71">
        <v>0</v>
      </c>
      <c r="L1531" s="68">
        <v>67.237261146496806</v>
      </c>
    </row>
    <row r="1532" spans="1:12" x14ac:dyDescent="0.2">
      <c r="A1532" s="72" t="s">
        <v>3250</v>
      </c>
      <c r="B1532" s="66" t="s">
        <v>3251</v>
      </c>
      <c r="C1532" s="67">
        <v>47</v>
      </c>
      <c r="D1532" s="67" t="s">
        <v>345</v>
      </c>
      <c r="E1532" s="71">
        <v>8.3704978904678096E-2</v>
      </c>
      <c r="F1532" s="68">
        <v>19.2277070063694</v>
      </c>
      <c r="G1532" s="71">
        <v>0.24489036728914801</v>
      </c>
      <c r="H1532" s="68">
        <v>16.480891719745198</v>
      </c>
      <c r="I1532" s="71">
        <v>6.2245694248859703E-3</v>
      </c>
      <c r="J1532" s="68">
        <v>46.496815286624198</v>
      </c>
      <c r="K1532" s="71">
        <v>0</v>
      </c>
      <c r="L1532" s="68">
        <v>67.237261146496806</v>
      </c>
    </row>
    <row r="1533" spans="1:12" x14ac:dyDescent="0.2">
      <c r="A1533" s="72" t="s">
        <v>3252</v>
      </c>
      <c r="B1533" s="66" t="s">
        <v>3253</v>
      </c>
      <c r="C1533" s="67">
        <v>47</v>
      </c>
      <c r="D1533" s="67" t="s">
        <v>345</v>
      </c>
      <c r="E1533" s="71">
        <v>8.9250721098840399E-2</v>
      </c>
      <c r="F1533" s="68">
        <v>47.850318471337602</v>
      </c>
      <c r="G1533" s="71">
        <v>0.24916181602146201</v>
      </c>
      <c r="H1533" s="68">
        <v>21.974522292993601</v>
      </c>
      <c r="I1533" s="71">
        <v>1.8590347275059701E-2</v>
      </c>
      <c r="J1533" s="68">
        <v>69.785031847133794</v>
      </c>
      <c r="K1533" s="71">
        <v>0</v>
      </c>
      <c r="L1533" s="68">
        <v>67.237261146496806</v>
      </c>
    </row>
    <row r="1534" spans="1:12" x14ac:dyDescent="0.2">
      <c r="A1534" s="72" t="s">
        <v>668</v>
      </c>
      <c r="B1534" s="66" t="s">
        <v>3254</v>
      </c>
      <c r="C1534" s="67">
        <v>47</v>
      </c>
      <c r="D1534" s="67" t="s">
        <v>345</v>
      </c>
      <c r="E1534" s="71">
        <v>9.6247348871239896E-2</v>
      </c>
      <c r="F1534" s="68">
        <v>59.355095541401298</v>
      </c>
      <c r="G1534" s="71">
        <v>0.25339626825079298</v>
      </c>
      <c r="H1534" s="68">
        <v>61.624203821656103</v>
      </c>
      <c r="I1534" s="71">
        <v>3.5345778362926503E-2</v>
      </c>
      <c r="J1534" s="68">
        <v>80.692675159235705</v>
      </c>
      <c r="K1534" s="71">
        <v>0</v>
      </c>
      <c r="L1534" s="68">
        <v>67.237261146496806</v>
      </c>
    </row>
    <row r="1535" spans="1:12" x14ac:dyDescent="0.2">
      <c r="A1535" s="72" t="s">
        <v>3255</v>
      </c>
      <c r="B1535" s="66" t="s">
        <v>3256</v>
      </c>
      <c r="C1535" s="67">
        <v>47</v>
      </c>
      <c r="D1535" s="67" t="s">
        <v>345</v>
      </c>
      <c r="E1535" s="71">
        <v>9.1440946945251705E-2</v>
      </c>
      <c r="F1535" s="68">
        <v>52.667197452229303</v>
      </c>
      <c r="G1535" s="71">
        <v>0.24949470777256499</v>
      </c>
      <c r="H1535" s="68">
        <v>23.089171974522301</v>
      </c>
      <c r="I1535" s="71">
        <v>2.4828133063189602E-2</v>
      </c>
      <c r="J1535" s="68">
        <v>75.1194267515924</v>
      </c>
      <c r="K1535" s="71">
        <v>0</v>
      </c>
      <c r="L1535" s="68">
        <v>67.237261146496806</v>
      </c>
    </row>
    <row r="1536" spans="1:12" x14ac:dyDescent="0.2">
      <c r="A1536" s="72" t="s">
        <v>3257</v>
      </c>
      <c r="B1536" s="66" t="s">
        <v>3258</v>
      </c>
      <c r="C1536" s="67">
        <v>47</v>
      </c>
      <c r="D1536" s="67" t="s">
        <v>345</v>
      </c>
      <c r="E1536" s="71">
        <v>8.5287857296043407E-2</v>
      </c>
      <c r="F1536" s="68">
        <v>33.081210191082803</v>
      </c>
      <c r="G1536" s="71">
        <v>0.24854990801629001</v>
      </c>
      <c r="H1536" s="68">
        <v>20.8200636942675</v>
      </c>
      <c r="I1536" s="71">
        <v>7.3136638718401996E-3</v>
      </c>
      <c r="J1536" s="68">
        <v>50.1194267515924</v>
      </c>
      <c r="K1536" s="71">
        <v>0</v>
      </c>
      <c r="L1536" s="68">
        <v>67.237261146496806</v>
      </c>
    </row>
    <row r="1537" spans="1:12" x14ac:dyDescent="0.2">
      <c r="A1537" s="72" t="s">
        <v>3259</v>
      </c>
      <c r="B1537" s="66" t="s">
        <v>3260</v>
      </c>
      <c r="C1537" s="67">
        <v>47</v>
      </c>
      <c r="D1537" s="67" t="s">
        <v>345</v>
      </c>
      <c r="E1537" s="71">
        <v>0.15073561321558299</v>
      </c>
      <c r="F1537" s="68">
        <v>85.549363057324797</v>
      </c>
      <c r="G1537" s="71">
        <v>0.37744938460665101</v>
      </c>
      <c r="H1537" s="68">
        <v>91.878980891719706</v>
      </c>
      <c r="I1537" s="71">
        <v>7.4757455040096898E-2</v>
      </c>
      <c r="J1537" s="68">
        <v>88.734076433121004</v>
      </c>
      <c r="K1537" s="71">
        <v>0</v>
      </c>
      <c r="L1537" s="68">
        <v>67.237261146496806</v>
      </c>
    </row>
    <row r="1538" spans="1:12" x14ac:dyDescent="0.2">
      <c r="A1538" s="72" t="s">
        <v>3261</v>
      </c>
      <c r="B1538" s="66" t="s">
        <v>3262</v>
      </c>
      <c r="C1538" s="67">
        <v>47</v>
      </c>
      <c r="D1538" s="67" t="s">
        <v>345</v>
      </c>
      <c r="E1538" s="71">
        <v>8.0996104978961606E-2</v>
      </c>
      <c r="F1538" s="68">
        <v>8.3598726114649704</v>
      </c>
      <c r="G1538" s="71">
        <v>0.236902073491916</v>
      </c>
      <c r="H1538" s="68">
        <v>10.7882165605096</v>
      </c>
      <c r="I1538" s="71">
        <v>6.08624144496885E-3</v>
      </c>
      <c r="J1538" s="68">
        <v>46.138535031847098</v>
      </c>
      <c r="K1538" s="71">
        <v>0</v>
      </c>
      <c r="L1538" s="68">
        <v>67.237261146496806</v>
      </c>
    </row>
    <row r="1539" spans="1:12" x14ac:dyDescent="0.2">
      <c r="A1539" s="72" t="s">
        <v>3263</v>
      </c>
      <c r="B1539" s="66" t="s">
        <v>3264</v>
      </c>
      <c r="C1539" s="67">
        <v>47</v>
      </c>
      <c r="D1539" s="67" t="s">
        <v>345</v>
      </c>
      <c r="E1539" s="71">
        <v>8.5765082432655307E-2</v>
      </c>
      <c r="F1539" s="68">
        <v>35.628980891719699</v>
      </c>
      <c r="G1539" s="71">
        <v>0.249999999904538</v>
      </c>
      <c r="H1539" s="68">
        <v>25.875796178344</v>
      </c>
      <c r="I1539" s="71">
        <v>7.2952473934280197E-3</v>
      </c>
      <c r="J1539" s="68">
        <v>49.960191082802503</v>
      </c>
      <c r="K1539" s="71">
        <v>0</v>
      </c>
      <c r="L1539" s="68">
        <v>67.237261146496806</v>
      </c>
    </row>
    <row r="1540" spans="1:12" x14ac:dyDescent="0.2">
      <c r="A1540" s="72" t="s">
        <v>3265</v>
      </c>
      <c r="B1540" s="66" t="s">
        <v>3266</v>
      </c>
      <c r="C1540" s="67">
        <v>47</v>
      </c>
      <c r="D1540" s="67" t="s">
        <v>345</v>
      </c>
      <c r="E1540" s="71">
        <v>0.14407312004324099</v>
      </c>
      <c r="F1540" s="68">
        <v>84.514331210191102</v>
      </c>
      <c r="G1540" s="71">
        <v>0.27581091807740199</v>
      </c>
      <c r="H1540" s="68">
        <v>74.323248407643305</v>
      </c>
      <c r="I1540" s="71">
        <v>0.15640844205232099</v>
      </c>
      <c r="J1540" s="68">
        <v>92.874203821656096</v>
      </c>
      <c r="K1540" s="71">
        <v>0</v>
      </c>
      <c r="L1540" s="68">
        <v>67.237261146496806</v>
      </c>
    </row>
    <row r="1541" spans="1:12" x14ac:dyDescent="0.2">
      <c r="A1541" s="72" t="s">
        <v>3267</v>
      </c>
      <c r="B1541" s="66" t="s">
        <v>3268</v>
      </c>
      <c r="C1541" s="67">
        <v>47</v>
      </c>
      <c r="D1541" s="67" t="s">
        <v>345</v>
      </c>
      <c r="E1541" s="71">
        <v>9.2116329598465801E-2</v>
      </c>
      <c r="F1541" s="68">
        <v>53.622611464968202</v>
      </c>
      <c r="G1541" s="71">
        <v>0.24595085711735501</v>
      </c>
      <c r="H1541" s="68">
        <v>17.6353503184713</v>
      </c>
      <c r="I1541" s="71">
        <v>3.0398131678042801E-2</v>
      </c>
      <c r="J1541" s="68">
        <v>78.463375796178397</v>
      </c>
      <c r="K1541" s="71">
        <v>0</v>
      </c>
      <c r="L1541" s="68">
        <v>67.237261146496806</v>
      </c>
    </row>
    <row r="1542" spans="1:12" x14ac:dyDescent="0.2">
      <c r="A1542" s="72" t="s">
        <v>3269</v>
      </c>
      <c r="B1542" s="66" t="s">
        <v>3270</v>
      </c>
      <c r="C1542" s="67">
        <v>47</v>
      </c>
      <c r="D1542" s="67" t="s">
        <v>345</v>
      </c>
      <c r="E1542" s="71">
        <v>7.2197873135087604E-2</v>
      </c>
      <c r="F1542" s="68">
        <v>2.5875796178343999</v>
      </c>
      <c r="G1542" s="71">
        <v>0.20761610907228201</v>
      </c>
      <c r="H1542" s="68">
        <v>3.7818471337579602</v>
      </c>
      <c r="I1542" s="71">
        <v>8.9775103329806805E-3</v>
      </c>
      <c r="J1542" s="68">
        <v>55.055732484076401</v>
      </c>
      <c r="K1542" s="71">
        <v>0</v>
      </c>
      <c r="L1542" s="68">
        <v>67.237261146496806</v>
      </c>
    </row>
    <row r="1543" spans="1:12" x14ac:dyDescent="0.2">
      <c r="A1543" s="72" t="s">
        <v>3271</v>
      </c>
      <c r="B1543" s="66" t="s">
        <v>3272</v>
      </c>
      <c r="C1543" s="67">
        <v>47</v>
      </c>
      <c r="D1543" s="67" t="s">
        <v>345</v>
      </c>
      <c r="E1543" s="71">
        <v>8.3663824538836196E-2</v>
      </c>
      <c r="F1543" s="68">
        <v>18.5111464968153</v>
      </c>
      <c r="G1543" s="71">
        <v>0.24490624634810301</v>
      </c>
      <c r="H1543" s="68">
        <v>16.520700636942699</v>
      </c>
      <c r="I1543" s="71">
        <v>6.0852272684053703E-3</v>
      </c>
      <c r="J1543" s="68">
        <v>46.0987261146497</v>
      </c>
      <c r="K1543" s="71">
        <v>0</v>
      </c>
      <c r="L1543" s="68">
        <v>67.237261146496806</v>
      </c>
    </row>
    <row r="1544" spans="1:12" x14ac:dyDescent="0.2">
      <c r="A1544" s="72" t="s">
        <v>3273</v>
      </c>
      <c r="B1544" s="66" t="s">
        <v>3274</v>
      </c>
      <c r="C1544" s="67">
        <v>47</v>
      </c>
      <c r="D1544" s="67" t="s">
        <v>345</v>
      </c>
      <c r="E1544" s="71">
        <v>8.2234657250877405E-2</v>
      </c>
      <c r="F1544" s="68">
        <v>10.7085987261146</v>
      </c>
      <c r="G1544" s="71">
        <v>0.24076239594044199</v>
      </c>
      <c r="H1544" s="68">
        <v>13.017515923566901</v>
      </c>
      <c r="I1544" s="71">
        <v>5.9415758121899804E-3</v>
      </c>
      <c r="J1544" s="68">
        <v>45.302547770700599</v>
      </c>
      <c r="K1544" s="71">
        <v>0</v>
      </c>
      <c r="L1544" s="68">
        <v>67.237261146496806</v>
      </c>
    </row>
    <row r="1545" spans="1:12" x14ac:dyDescent="0.2">
      <c r="A1545" s="72" t="s">
        <v>3275</v>
      </c>
      <c r="B1545" s="66" t="s">
        <v>3276</v>
      </c>
      <c r="C1545" s="67">
        <v>46</v>
      </c>
      <c r="D1545" s="67" t="s">
        <v>345</v>
      </c>
      <c r="E1545" s="71">
        <v>0.118248244330778</v>
      </c>
      <c r="F1545" s="68">
        <v>19.752186588921301</v>
      </c>
      <c r="G1545" s="71">
        <v>0.32225860764193298</v>
      </c>
      <c r="H1545" s="68">
        <v>15.3790087463557</v>
      </c>
      <c r="I1545" s="71">
        <v>3.2486125350401601E-2</v>
      </c>
      <c r="J1545" s="68">
        <v>64.212827988338205</v>
      </c>
      <c r="K1545" s="71">
        <v>0</v>
      </c>
      <c r="L1545" s="68">
        <v>24.580598103574001</v>
      </c>
    </row>
    <row r="1546" spans="1:12" x14ac:dyDescent="0.2">
      <c r="A1546" s="72" t="s">
        <v>3277</v>
      </c>
      <c r="B1546" s="66" t="s">
        <v>3278</v>
      </c>
      <c r="C1546" s="67">
        <v>47</v>
      </c>
      <c r="D1546" s="67" t="s">
        <v>345</v>
      </c>
      <c r="E1546" s="71">
        <v>8.3852264487390499E-2</v>
      </c>
      <c r="F1546" s="68">
        <v>20.979299363057301</v>
      </c>
      <c r="G1546" s="71">
        <v>0.24739754660947699</v>
      </c>
      <c r="H1546" s="68">
        <v>19.347133757961799</v>
      </c>
      <c r="I1546" s="71">
        <v>4.1592468526941003E-3</v>
      </c>
      <c r="J1546" s="68">
        <v>37.181528662420398</v>
      </c>
      <c r="K1546" s="71">
        <v>0</v>
      </c>
      <c r="L1546" s="68">
        <v>67.237261146496806</v>
      </c>
    </row>
    <row r="1547" spans="1:12" x14ac:dyDescent="0.2">
      <c r="A1547" s="72" t="s">
        <v>3279</v>
      </c>
      <c r="B1547" s="66" t="s">
        <v>3280</v>
      </c>
      <c r="C1547" s="67">
        <v>46</v>
      </c>
      <c r="D1547" s="67" t="s">
        <v>345</v>
      </c>
      <c r="E1547" s="71">
        <v>0.11654089279463101</v>
      </c>
      <c r="F1547" s="68">
        <v>16.399416909620999</v>
      </c>
      <c r="G1547" s="71">
        <v>0.32766567811460801</v>
      </c>
      <c r="H1547" s="68">
        <v>20.043731778425698</v>
      </c>
      <c r="I1547" s="71">
        <v>2.19570002692847E-2</v>
      </c>
      <c r="J1547" s="68">
        <v>53.790087463556802</v>
      </c>
      <c r="K1547" s="71">
        <v>0</v>
      </c>
      <c r="L1547" s="68">
        <v>24.580598103574001</v>
      </c>
    </row>
    <row r="1548" spans="1:12" x14ac:dyDescent="0.2">
      <c r="A1548" s="72" t="s">
        <v>3281</v>
      </c>
      <c r="B1548" s="66" t="s">
        <v>3282</v>
      </c>
      <c r="C1548" s="67">
        <v>47</v>
      </c>
      <c r="D1548" s="67" t="s">
        <v>345</v>
      </c>
      <c r="E1548" s="71">
        <v>8.5710598074496103E-2</v>
      </c>
      <c r="F1548" s="68">
        <v>35.390127388534999</v>
      </c>
      <c r="G1548" s="71">
        <v>0.24454128712578599</v>
      </c>
      <c r="H1548" s="68">
        <v>16.242038216560498</v>
      </c>
      <c r="I1548" s="71">
        <v>1.2590507097702699E-2</v>
      </c>
      <c r="J1548" s="68">
        <v>62.1417197452229</v>
      </c>
      <c r="K1548" s="71">
        <v>0</v>
      </c>
      <c r="L1548" s="68">
        <v>67.237261146496806</v>
      </c>
    </row>
    <row r="1549" spans="1:12" x14ac:dyDescent="0.2">
      <c r="A1549" s="72" t="s">
        <v>3283</v>
      </c>
      <c r="B1549" s="66" t="s">
        <v>3284</v>
      </c>
      <c r="C1549" s="67">
        <v>46</v>
      </c>
      <c r="D1549" s="67" t="s">
        <v>345</v>
      </c>
      <c r="E1549" s="71">
        <v>0.113321320697388</v>
      </c>
      <c r="F1549" s="68">
        <v>11.5889212827988</v>
      </c>
      <c r="G1549" s="71">
        <v>0.333443130430569</v>
      </c>
      <c r="H1549" s="68">
        <v>51.457725947521901</v>
      </c>
      <c r="I1549" s="71">
        <v>6.5208316615955704E-3</v>
      </c>
      <c r="J1549" s="68">
        <v>29.3731778425656</v>
      </c>
      <c r="K1549" s="71">
        <v>0</v>
      </c>
      <c r="L1549" s="68">
        <v>24.580598103574001</v>
      </c>
    </row>
    <row r="1550" spans="1:12" x14ac:dyDescent="0.2">
      <c r="A1550" s="72" t="s">
        <v>3285</v>
      </c>
      <c r="B1550" s="66" t="s">
        <v>3286</v>
      </c>
      <c r="C1550" s="67">
        <v>46</v>
      </c>
      <c r="D1550" s="67" t="s">
        <v>345</v>
      </c>
      <c r="E1550" s="71">
        <v>0.117888923530776</v>
      </c>
      <c r="F1550" s="68">
        <v>18.658892128279899</v>
      </c>
      <c r="G1550" s="71">
        <v>0.32304096666351101</v>
      </c>
      <c r="H1550" s="68">
        <v>15.889212827988301</v>
      </c>
      <c r="I1550" s="71">
        <v>3.06258039288183E-2</v>
      </c>
      <c r="J1550" s="68">
        <v>62.900874635568499</v>
      </c>
      <c r="K1550" s="71">
        <v>0</v>
      </c>
      <c r="L1550" s="68">
        <v>24.580598103574001</v>
      </c>
    </row>
    <row r="1551" spans="1:12" x14ac:dyDescent="0.2">
      <c r="A1551" s="72" t="s">
        <v>3287</v>
      </c>
      <c r="B1551" s="66" t="s">
        <v>3288</v>
      </c>
      <c r="C1551" s="67">
        <v>46</v>
      </c>
      <c r="D1551" s="67" t="s">
        <v>345</v>
      </c>
      <c r="E1551" s="71">
        <v>0.115883053350836</v>
      </c>
      <c r="F1551" s="68">
        <v>15.889212827988301</v>
      </c>
      <c r="G1551" s="71">
        <v>0.32980466683391402</v>
      </c>
      <c r="H1551" s="68">
        <v>23.1778425655977</v>
      </c>
      <c r="I1551" s="71">
        <v>1.7844493218594899E-2</v>
      </c>
      <c r="J1551" s="68">
        <v>49.198250728863002</v>
      </c>
      <c r="K1551" s="71">
        <v>0</v>
      </c>
      <c r="L1551" s="68">
        <v>24.580598103574001</v>
      </c>
    </row>
    <row r="1552" spans="1:12" x14ac:dyDescent="0.2">
      <c r="A1552" s="72" t="s">
        <v>3289</v>
      </c>
      <c r="B1552" s="66" t="s">
        <v>3290</v>
      </c>
      <c r="C1552" s="67">
        <v>47</v>
      </c>
      <c r="D1552" s="67" t="s">
        <v>345</v>
      </c>
      <c r="E1552" s="71">
        <v>6.88948832007545E-2</v>
      </c>
      <c r="F1552" s="68">
        <v>1.79140127388535</v>
      </c>
      <c r="G1552" s="71">
        <v>0.20345130024130101</v>
      </c>
      <c r="H1552" s="68">
        <v>3.14490445859873</v>
      </c>
      <c r="I1552" s="71">
        <v>3.2333493609623702E-3</v>
      </c>
      <c r="J1552" s="68">
        <v>31.329617834394899</v>
      </c>
      <c r="K1552" s="71">
        <v>0</v>
      </c>
      <c r="L1552" s="68">
        <v>67.237261146496806</v>
      </c>
    </row>
    <row r="1553" spans="1:12" x14ac:dyDescent="0.2">
      <c r="A1553" s="72" t="s">
        <v>3291</v>
      </c>
      <c r="B1553" s="66" t="s">
        <v>3292</v>
      </c>
      <c r="C1553" s="67">
        <v>47</v>
      </c>
      <c r="D1553" s="67" t="s">
        <v>345</v>
      </c>
      <c r="E1553" s="71">
        <v>7.1519650877427204E-2</v>
      </c>
      <c r="F1553" s="68">
        <v>2.3487261146496801</v>
      </c>
      <c r="G1553" s="71">
        <v>0.21343465150438601</v>
      </c>
      <c r="H1553" s="68">
        <v>4.5382165605095501</v>
      </c>
      <c r="I1553" s="71">
        <v>1.1243011278952099E-3</v>
      </c>
      <c r="J1553" s="68">
        <v>14.052547770700601</v>
      </c>
      <c r="K1553" s="71">
        <v>0</v>
      </c>
      <c r="L1553" s="68">
        <v>67.237261146496806</v>
      </c>
    </row>
    <row r="1554" spans="1:12" x14ac:dyDescent="0.2">
      <c r="A1554" s="72" t="s">
        <v>3293</v>
      </c>
      <c r="B1554" s="66" t="s">
        <v>3294</v>
      </c>
      <c r="C1554" s="67">
        <v>47</v>
      </c>
      <c r="D1554" s="67" t="s">
        <v>345</v>
      </c>
      <c r="E1554" s="71">
        <v>7.0635958130607898E-2</v>
      </c>
      <c r="F1554" s="68">
        <v>2.1894904458598701</v>
      </c>
      <c r="G1554" s="71">
        <v>0.20721078220206901</v>
      </c>
      <c r="H1554" s="68">
        <v>3.6624203821656001</v>
      </c>
      <c r="I1554" s="71">
        <v>4.6970921897544196E-3</v>
      </c>
      <c r="J1554" s="68">
        <v>39.928343949044603</v>
      </c>
      <c r="K1554" s="71">
        <v>0</v>
      </c>
      <c r="L1554" s="68">
        <v>67.237261146496806</v>
      </c>
    </row>
    <row r="1555" spans="1:12" x14ac:dyDescent="0.2">
      <c r="A1555" s="72" t="s">
        <v>3295</v>
      </c>
      <c r="B1555" s="66" t="s">
        <v>3296</v>
      </c>
      <c r="C1555" s="67">
        <v>47</v>
      </c>
      <c r="D1555" s="67" t="s">
        <v>345</v>
      </c>
      <c r="E1555" s="71">
        <v>8.4812671706496895E-2</v>
      </c>
      <c r="F1555" s="68">
        <v>29.4187898089172</v>
      </c>
      <c r="G1555" s="71">
        <v>0.247066485033237</v>
      </c>
      <c r="H1555" s="68">
        <v>19.068471337579599</v>
      </c>
      <c r="I1555" s="71">
        <v>7.37153008625326E-3</v>
      </c>
      <c r="J1555" s="68">
        <v>50.278662420382197</v>
      </c>
      <c r="K1555" s="71">
        <v>0</v>
      </c>
      <c r="L1555" s="68">
        <v>67.237261146496806</v>
      </c>
    </row>
    <row r="1556" spans="1:12" x14ac:dyDescent="0.2">
      <c r="A1556" s="72" t="s">
        <v>1683</v>
      </c>
      <c r="B1556" s="66" t="s">
        <v>3297</v>
      </c>
      <c r="C1556" s="67">
        <v>47</v>
      </c>
      <c r="D1556" s="67" t="s">
        <v>345</v>
      </c>
      <c r="E1556" s="71">
        <v>5.8258334244694399E-2</v>
      </c>
      <c r="F1556" s="68">
        <v>0.79617834394904496</v>
      </c>
      <c r="G1556" s="71">
        <v>0.17350185820790701</v>
      </c>
      <c r="H1556" s="68">
        <v>1.99044585987261</v>
      </c>
      <c r="I1556" s="71">
        <v>1.2731445261766E-3</v>
      </c>
      <c r="J1556" s="68">
        <v>15.963375796178299</v>
      </c>
      <c r="K1556" s="71">
        <v>0</v>
      </c>
      <c r="L1556" s="68">
        <v>67.237261146496806</v>
      </c>
    </row>
    <row r="1557" spans="1:12" x14ac:dyDescent="0.2">
      <c r="A1557" s="72" t="s">
        <v>3298</v>
      </c>
      <c r="B1557" s="66" t="s">
        <v>3299</v>
      </c>
      <c r="C1557" s="67">
        <v>47</v>
      </c>
      <c r="D1557" s="67" t="s">
        <v>345</v>
      </c>
      <c r="E1557" s="71">
        <v>8.1224090241011099E-2</v>
      </c>
      <c r="F1557" s="68">
        <v>8.9968152866241997</v>
      </c>
      <c r="G1557" s="71">
        <v>0.23943196326709201</v>
      </c>
      <c r="H1557" s="68">
        <v>12.1417197452229</v>
      </c>
      <c r="I1557" s="71">
        <v>4.2403074559411698E-3</v>
      </c>
      <c r="J1557" s="68">
        <v>37.7388535031847</v>
      </c>
      <c r="K1557" s="71">
        <v>0</v>
      </c>
      <c r="L1557" s="68">
        <v>67.237261146496806</v>
      </c>
    </row>
    <row r="1558" spans="1:12" x14ac:dyDescent="0.2">
      <c r="A1558" s="72" t="s">
        <v>3300</v>
      </c>
      <c r="B1558" s="66" t="s">
        <v>3301</v>
      </c>
      <c r="C1558" s="67">
        <v>47</v>
      </c>
      <c r="D1558" s="67" t="s">
        <v>345</v>
      </c>
      <c r="E1558" s="71">
        <v>6.0136704848554899E-2</v>
      </c>
      <c r="F1558" s="68">
        <v>0.83598726114649702</v>
      </c>
      <c r="G1558" s="71">
        <v>0.16541370695803601</v>
      </c>
      <c r="H1558" s="68">
        <v>1.79140127388535</v>
      </c>
      <c r="I1558" s="71">
        <v>1.0969010201115101E-3</v>
      </c>
      <c r="J1558" s="68">
        <v>13.6146496815287</v>
      </c>
      <c r="K1558" s="71">
        <v>1.3899506567516901E-2</v>
      </c>
      <c r="L1558" s="68">
        <v>81.807324840764295</v>
      </c>
    </row>
    <row r="1559" spans="1:12" x14ac:dyDescent="0.2">
      <c r="A1559" s="72" t="s">
        <v>3302</v>
      </c>
      <c r="B1559" s="66" t="s">
        <v>3303</v>
      </c>
      <c r="C1559" s="67">
        <v>47</v>
      </c>
      <c r="D1559" s="67" t="s">
        <v>345</v>
      </c>
      <c r="E1559" s="71">
        <v>7.2861385336386503E-2</v>
      </c>
      <c r="F1559" s="68">
        <v>2.7866242038216602</v>
      </c>
      <c r="G1559" s="71">
        <v>0.218209690793426</v>
      </c>
      <c r="H1559" s="68">
        <v>5.0955414012738904</v>
      </c>
      <c r="I1559" s="71">
        <v>3.7446521573352798E-4</v>
      </c>
      <c r="J1559" s="68">
        <v>4.4984076433120999</v>
      </c>
      <c r="K1559" s="71">
        <v>0</v>
      </c>
      <c r="L1559" s="68">
        <v>67.237261146496806</v>
      </c>
    </row>
    <row r="1560" spans="1:12" x14ac:dyDescent="0.2">
      <c r="A1560" s="72" t="s">
        <v>3304</v>
      </c>
      <c r="B1560" s="66" t="s">
        <v>3305</v>
      </c>
      <c r="C1560" s="67">
        <v>47</v>
      </c>
      <c r="D1560" s="67" t="s">
        <v>345</v>
      </c>
      <c r="E1560" s="71">
        <v>8.4340162547917194E-2</v>
      </c>
      <c r="F1560" s="68">
        <v>25.4777070063694</v>
      </c>
      <c r="G1560" s="71">
        <v>0.249936484028256</v>
      </c>
      <c r="H1560" s="68">
        <v>24.442675159235701</v>
      </c>
      <c r="I1560" s="71">
        <v>3.0840036154952399E-3</v>
      </c>
      <c r="J1560" s="68">
        <v>30.334394904458598</v>
      </c>
      <c r="K1560" s="71">
        <v>0</v>
      </c>
      <c r="L1560" s="68">
        <v>67.237261146496806</v>
      </c>
    </row>
    <row r="1561" spans="1:12" x14ac:dyDescent="0.2">
      <c r="A1561" s="72" t="s">
        <v>3306</v>
      </c>
      <c r="B1561" s="66" t="s">
        <v>3307</v>
      </c>
      <c r="C1561" s="67">
        <v>47</v>
      </c>
      <c r="D1561" s="67" t="s">
        <v>345</v>
      </c>
      <c r="E1561" s="71">
        <v>0.100647696129262</v>
      </c>
      <c r="F1561" s="68">
        <v>64.490445859872594</v>
      </c>
      <c r="G1561" s="71">
        <v>0.26396527095552202</v>
      </c>
      <c r="H1561" s="68">
        <v>69.785031847133794</v>
      </c>
      <c r="I1561" s="71">
        <v>3.7977817432263999E-2</v>
      </c>
      <c r="J1561" s="68">
        <v>81.568471337579595</v>
      </c>
      <c r="K1561" s="71">
        <v>0</v>
      </c>
      <c r="L1561" s="68">
        <v>67.237261146496806</v>
      </c>
    </row>
    <row r="1562" spans="1:12" x14ac:dyDescent="0.2">
      <c r="A1562" s="72" t="s">
        <v>3308</v>
      </c>
      <c r="B1562" s="66" t="s">
        <v>3309</v>
      </c>
      <c r="C1562" s="67">
        <v>47</v>
      </c>
      <c r="D1562" s="67" t="s">
        <v>345</v>
      </c>
      <c r="E1562" s="71">
        <v>8.3492615331460296E-2</v>
      </c>
      <c r="F1562" s="68">
        <v>15.6847133757962</v>
      </c>
      <c r="G1562" s="71">
        <v>0.25</v>
      </c>
      <c r="H1562" s="68">
        <v>57.245222929936297</v>
      </c>
      <c r="I1562" s="71">
        <v>4.7784599438092598E-4</v>
      </c>
      <c r="J1562" s="68">
        <v>5.8519108280254803</v>
      </c>
      <c r="K1562" s="71">
        <v>0</v>
      </c>
      <c r="L1562" s="68">
        <v>67.237261146496806</v>
      </c>
    </row>
    <row r="1563" spans="1:12" x14ac:dyDescent="0.2">
      <c r="A1563" s="72" t="s">
        <v>1456</v>
      </c>
      <c r="B1563" s="66" t="s">
        <v>3310</v>
      </c>
      <c r="C1563" s="67">
        <v>47</v>
      </c>
      <c r="D1563" s="67" t="s">
        <v>345</v>
      </c>
      <c r="E1563" s="71">
        <v>8.3143922044034493E-2</v>
      </c>
      <c r="F1563" s="68">
        <v>12.659235668789799</v>
      </c>
      <c r="G1563" s="71">
        <v>0.249242638027177</v>
      </c>
      <c r="H1563" s="68">
        <v>22.253184713375799</v>
      </c>
      <c r="I1563" s="71">
        <v>1.89128104926654E-4</v>
      </c>
      <c r="J1563" s="68">
        <v>1.9108280254777099</v>
      </c>
      <c r="K1563" s="71">
        <v>0</v>
      </c>
      <c r="L1563" s="68">
        <v>67.237261146496806</v>
      </c>
    </row>
    <row r="1564" spans="1:12" x14ac:dyDescent="0.2">
      <c r="A1564" s="72" t="s">
        <v>3311</v>
      </c>
      <c r="B1564" s="66" t="s">
        <v>3312</v>
      </c>
      <c r="C1564" s="67">
        <v>47</v>
      </c>
      <c r="D1564" s="67" t="s">
        <v>345</v>
      </c>
      <c r="E1564" s="71">
        <v>8.0604024811094299E-2</v>
      </c>
      <c r="F1564" s="68">
        <v>7.6831210191082802</v>
      </c>
      <c r="G1564" s="71">
        <v>0.22987281165778101</v>
      </c>
      <c r="H1564" s="68">
        <v>7.8025477707006399</v>
      </c>
      <c r="I1564" s="71">
        <v>8.46438613362239E-3</v>
      </c>
      <c r="J1564" s="68">
        <v>54.060509554140097</v>
      </c>
      <c r="K1564" s="71">
        <v>3.4748766418792199E-3</v>
      </c>
      <c r="L1564" s="68">
        <v>74.681528662420405</v>
      </c>
    </row>
    <row r="1565" spans="1:12" x14ac:dyDescent="0.2">
      <c r="A1565" s="72" t="s">
        <v>3313</v>
      </c>
      <c r="B1565" s="66" t="s">
        <v>3314</v>
      </c>
      <c r="C1565" s="67">
        <v>47</v>
      </c>
      <c r="D1565" s="67" t="s">
        <v>345</v>
      </c>
      <c r="E1565" s="71">
        <v>7.5210785352769899E-2</v>
      </c>
      <c r="F1565" s="68">
        <v>3.8216560509554101</v>
      </c>
      <c r="G1565" s="71">
        <v>0.224399661141996</v>
      </c>
      <c r="H1565" s="68">
        <v>6.72770700636943</v>
      </c>
      <c r="I1565" s="71">
        <v>1.2326949163133101E-3</v>
      </c>
      <c r="J1565" s="68">
        <v>15.286624203821701</v>
      </c>
      <c r="K1565" s="71">
        <v>0</v>
      </c>
      <c r="L1565" s="68">
        <v>67.237261146496806</v>
      </c>
    </row>
    <row r="1566" spans="1:12" x14ac:dyDescent="0.2">
      <c r="A1566" s="72" t="s">
        <v>2210</v>
      </c>
      <c r="B1566" s="66" t="s">
        <v>3315</v>
      </c>
      <c r="C1566" s="67">
        <v>47</v>
      </c>
      <c r="D1566" s="67" t="s">
        <v>345</v>
      </c>
      <c r="E1566" s="71">
        <v>7.9446515277274699E-2</v>
      </c>
      <c r="F1566" s="68">
        <v>6.2101910828025497</v>
      </c>
      <c r="G1566" s="71">
        <v>0.23757979275810201</v>
      </c>
      <c r="H1566" s="68">
        <v>11.226114649681501</v>
      </c>
      <c r="I1566" s="71">
        <v>7.59753073722122E-4</v>
      </c>
      <c r="J1566" s="68">
        <v>9.7531847133758003</v>
      </c>
      <c r="K1566" s="71">
        <v>0</v>
      </c>
      <c r="L1566" s="68">
        <v>67.237261146496806</v>
      </c>
    </row>
    <row r="1567" spans="1:12" x14ac:dyDescent="0.2">
      <c r="A1567" s="72" t="s">
        <v>3316</v>
      </c>
      <c r="B1567" s="66" t="s">
        <v>3317</v>
      </c>
      <c r="C1567" s="67">
        <v>47</v>
      </c>
      <c r="D1567" s="67" t="s">
        <v>345</v>
      </c>
      <c r="E1567" s="71">
        <v>8.0562883435821894E-2</v>
      </c>
      <c r="F1567" s="68">
        <v>7.5636942675159204</v>
      </c>
      <c r="G1567" s="71">
        <v>0.24057014735246501</v>
      </c>
      <c r="H1567" s="68">
        <v>12.8582802547771</v>
      </c>
      <c r="I1567" s="71">
        <v>1.11850295500094E-3</v>
      </c>
      <c r="J1567" s="68">
        <v>13.933121019108301</v>
      </c>
      <c r="K1567" s="71">
        <v>0</v>
      </c>
      <c r="L1567" s="68">
        <v>67.237261146496806</v>
      </c>
    </row>
    <row r="1568" spans="1:12" x14ac:dyDescent="0.2">
      <c r="A1568" s="72" t="s">
        <v>3318</v>
      </c>
      <c r="B1568" s="66" t="s">
        <v>3319</v>
      </c>
      <c r="C1568" s="67">
        <v>47</v>
      </c>
      <c r="D1568" s="67" t="s">
        <v>345</v>
      </c>
      <c r="E1568" s="71">
        <v>8.0518132337295503E-2</v>
      </c>
      <c r="F1568" s="68">
        <v>7.4840764331210199</v>
      </c>
      <c r="G1568" s="71">
        <v>0.236670359270965</v>
      </c>
      <c r="H1568" s="68">
        <v>10.5891719745223</v>
      </c>
      <c r="I1568" s="71">
        <v>4.8840377409220901E-3</v>
      </c>
      <c r="J1568" s="68">
        <v>40.9235668789809</v>
      </c>
      <c r="K1568" s="71">
        <v>0</v>
      </c>
      <c r="L1568" s="68">
        <v>67.237261146496806</v>
      </c>
    </row>
    <row r="1569" spans="1:12" x14ac:dyDescent="0.2">
      <c r="A1569" s="72" t="s">
        <v>3320</v>
      </c>
      <c r="B1569" s="66" t="s">
        <v>3321</v>
      </c>
      <c r="C1569" s="67">
        <v>47</v>
      </c>
      <c r="D1569" s="67" t="s">
        <v>345</v>
      </c>
      <c r="E1569" s="71">
        <v>7.7638479901882607E-2</v>
      </c>
      <c r="F1569" s="68">
        <v>4.8566878980891701</v>
      </c>
      <c r="G1569" s="71">
        <v>0.22163671200005899</v>
      </c>
      <c r="H1569" s="68">
        <v>6.2101910828025497</v>
      </c>
      <c r="I1569" s="71">
        <v>8.5409777995108696E-4</v>
      </c>
      <c r="J1569" s="68">
        <v>10.8678343949045</v>
      </c>
      <c r="K1569" s="71">
        <v>1.04246299256377E-2</v>
      </c>
      <c r="L1569" s="68">
        <v>80.414012738853501</v>
      </c>
    </row>
    <row r="1570" spans="1:12" x14ac:dyDescent="0.2">
      <c r="A1570" s="72" t="s">
        <v>2449</v>
      </c>
      <c r="B1570" s="66" t="s">
        <v>3322</v>
      </c>
      <c r="C1570" s="67">
        <v>47</v>
      </c>
      <c r="D1570" s="67" t="s">
        <v>345</v>
      </c>
      <c r="E1570" s="71">
        <v>8.8624956241568104E-2</v>
      </c>
      <c r="F1570" s="68">
        <v>46.058917197452203</v>
      </c>
      <c r="G1570" s="71">
        <v>0.24251589079111599</v>
      </c>
      <c r="H1570" s="68">
        <v>14.609872611465001</v>
      </c>
      <c r="I1570" s="71">
        <v>2.33589779335888E-2</v>
      </c>
      <c r="J1570" s="68">
        <v>73.885350318471296</v>
      </c>
      <c r="K1570" s="71">
        <v>0</v>
      </c>
      <c r="L1570" s="68">
        <v>67.237261146496806</v>
      </c>
    </row>
    <row r="1571" spans="1:12" x14ac:dyDescent="0.2">
      <c r="A1571" s="72" t="s">
        <v>3323</v>
      </c>
      <c r="B1571" s="66" t="s">
        <v>3324</v>
      </c>
      <c r="C1571" s="67">
        <v>47</v>
      </c>
      <c r="D1571" s="67" t="s">
        <v>345</v>
      </c>
      <c r="E1571" s="71">
        <v>8.2329443485675294E-2</v>
      </c>
      <c r="F1571" s="68">
        <v>10.947452229299399</v>
      </c>
      <c r="G1571" s="71">
        <v>0.24088728888966501</v>
      </c>
      <c r="H1571" s="68">
        <v>13.2165605095541</v>
      </c>
      <c r="I1571" s="71">
        <v>2.6261649254822202E-3</v>
      </c>
      <c r="J1571" s="68">
        <v>26.990445859872601</v>
      </c>
      <c r="K1571" s="71">
        <v>3.4748766418792199E-3</v>
      </c>
      <c r="L1571" s="68">
        <v>74.681528662420405</v>
      </c>
    </row>
    <row r="1572" spans="1:12" x14ac:dyDescent="0.2">
      <c r="A1572" s="72" t="s">
        <v>3325</v>
      </c>
      <c r="B1572" s="66" t="s">
        <v>3326</v>
      </c>
      <c r="C1572" s="67">
        <v>47</v>
      </c>
      <c r="D1572" s="67" t="s">
        <v>345</v>
      </c>
      <c r="E1572" s="71">
        <v>8.8701488016203603E-2</v>
      </c>
      <c r="F1572" s="68">
        <v>46.257961783439498</v>
      </c>
      <c r="G1572" s="71">
        <v>0.205768501498482</v>
      </c>
      <c r="H1572" s="68">
        <v>3.5031847133757998</v>
      </c>
      <c r="I1572" s="71">
        <v>1.16876895638196E-2</v>
      </c>
      <c r="J1572" s="68">
        <v>60.708598726114701</v>
      </c>
      <c r="K1572" s="71">
        <v>4.8648272986308999E-2</v>
      </c>
      <c r="L1572" s="68">
        <v>88.614649681528704</v>
      </c>
    </row>
    <row r="1573" spans="1:12" x14ac:dyDescent="0.2">
      <c r="A1573" s="72" t="s">
        <v>3327</v>
      </c>
      <c r="B1573" s="66" t="s">
        <v>3328</v>
      </c>
      <c r="C1573" s="67">
        <v>47</v>
      </c>
      <c r="D1573" s="67" t="s">
        <v>345</v>
      </c>
      <c r="E1573" s="71">
        <v>7.2348901128905393E-2</v>
      </c>
      <c r="F1573" s="68">
        <v>2.6671974522293</v>
      </c>
      <c r="G1573" s="71">
        <v>0.216849200792323</v>
      </c>
      <c r="H1573" s="68">
        <v>4.8168789808917198</v>
      </c>
      <c r="I1573" s="71">
        <v>1.97502594393012E-4</v>
      </c>
      <c r="J1573" s="68">
        <v>2.0302547770700601</v>
      </c>
      <c r="K1573" s="71">
        <v>0</v>
      </c>
      <c r="L1573" s="68">
        <v>67.237261146496806</v>
      </c>
    </row>
    <row r="1574" spans="1:12" x14ac:dyDescent="0.2">
      <c r="A1574" s="72" t="s">
        <v>2396</v>
      </c>
      <c r="B1574" s="66" t="s">
        <v>3329</v>
      </c>
      <c r="C1574" s="67">
        <v>47</v>
      </c>
      <c r="D1574" s="67" t="s">
        <v>345</v>
      </c>
      <c r="E1574" s="71">
        <v>7.3373673108259096E-2</v>
      </c>
      <c r="F1574" s="68">
        <v>2.82643312101911</v>
      </c>
      <c r="G1574" s="71">
        <v>0.21970912132968501</v>
      </c>
      <c r="H1574" s="68">
        <v>5.4538216560509598</v>
      </c>
      <c r="I1574" s="71">
        <v>4.1189799509283701E-4</v>
      </c>
      <c r="J1574" s="68">
        <v>4.8964968152866204</v>
      </c>
      <c r="K1574" s="71">
        <v>0</v>
      </c>
      <c r="L1574" s="68">
        <v>67.237261146496806</v>
      </c>
    </row>
    <row r="1575" spans="1:12" x14ac:dyDescent="0.2">
      <c r="A1575" s="72" t="s">
        <v>3330</v>
      </c>
      <c r="B1575" s="66" t="s">
        <v>3331</v>
      </c>
      <c r="C1575" s="67">
        <v>47</v>
      </c>
      <c r="D1575" s="67" t="s">
        <v>345</v>
      </c>
      <c r="E1575" s="71">
        <v>7.6955396029641895E-2</v>
      </c>
      <c r="F1575" s="68">
        <v>4.5780254777070102</v>
      </c>
      <c r="G1575" s="71">
        <v>0.22132027225655401</v>
      </c>
      <c r="H1575" s="68">
        <v>6.0509554140127397</v>
      </c>
      <c r="I1575" s="71">
        <v>9.5459158323720102E-3</v>
      </c>
      <c r="J1575" s="68">
        <v>56.210191082802602</v>
      </c>
      <c r="K1575" s="71">
        <v>0</v>
      </c>
      <c r="L1575" s="68">
        <v>67.237261146496806</v>
      </c>
    </row>
    <row r="1576" spans="1:12" x14ac:dyDescent="0.2">
      <c r="A1576" s="72" t="s">
        <v>3332</v>
      </c>
      <c r="B1576" s="66" t="s">
        <v>3333</v>
      </c>
      <c r="C1576" s="67">
        <v>47</v>
      </c>
      <c r="D1576" s="67" t="s">
        <v>345</v>
      </c>
      <c r="E1576" s="71">
        <v>8.22768207823973E-2</v>
      </c>
      <c r="F1576" s="68">
        <v>10.748407643312101</v>
      </c>
      <c r="G1576" s="71">
        <v>0.237043129449967</v>
      </c>
      <c r="H1576" s="68">
        <v>10.9076433121019</v>
      </c>
      <c r="I1576" s="71">
        <v>9.7873328972248493E-3</v>
      </c>
      <c r="J1576" s="68">
        <v>56.7277070063694</v>
      </c>
      <c r="K1576" s="71">
        <v>0</v>
      </c>
      <c r="L1576" s="68">
        <v>67.237261146496806</v>
      </c>
    </row>
    <row r="1577" spans="1:12" x14ac:dyDescent="0.2">
      <c r="A1577" s="72" t="s">
        <v>2036</v>
      </c>
      <c r="B1577" s="66" t="s">
        <v>3334</v>
      </c>
      <c r="C1577" s="67">
        <v>47</v>
      </c>
      <c r="D1577" s="67" t="s">
        <v>345</v>
      </c>
      <c r="E1577" s="71">
        <v>8.9026351230808196E-2</v>
      </c>
      <c r="F1577" s="68">
        <v>47.253184713375802</v>
      </c>
      <c r="G1577" s="71">
        <v>0.23763083190638701</v>
      </c>
      <c r="H1577" s="68">
        <v>11.265923566879</v>
      </c>
      <c r="I1577" s="71">
        <v>2.9448221786037999E-2</v>
      </c>
      <c r="J1577" s="68">
        <v>77.707006369426793</v>
      </c>
      <c r="K1577" s="71">
        <v>0</v>
      </c>
      <c r="L1577" s="68">
        <v>67.237261146496806</v>
      </c>
    </row>
    <row r="1578" spans="1:12" x14ac:dyDescent="0.2">
      <c r="A1578" s="72" t="s">
        <v>3335</v>
      </c>
      <c r="B1578" s="66" t="s">
        <v>3336</v>
      </c>
      <c r="C1578" s="67">
        <v>47</v>
      </c>
      <c r="D1578" s="67" t="s">
        <v>345</v>
      </c>
      <c r="E1578" s="71">
        <v>9.8707364715596699E-2</v>
      </c>
      <c r="F1578" s="68">
        <v>62.300955414012698</v>
      </c>
      <c r="G1578" s="71">
        <v>0.23652958658272299</v>
      </c>
      <c r="H1578" s="68">
        <v>10.4299363057325</v>
      </c>
      <c r="I1578" s="71">
        <v>4.9167877638429003E-2</v>
      </c>
      <c r="J1578" s="68">
        <v>84.713375796178397</v>
      </c>
      <c r="K1578" s="71">
        <v>1.04246299256377E-2</v>
      </c>
      <c r="L1578" s="68">
        <v>80.414012738853501</v>
      </c>
    </row>
    <row r="1579" spans="1:12" x14ac:dyDescent="0.2">
      <c r="A1579" s="72" t="s">
        <v>3337</v>
      </c>
      <c r="B1579" s="66" t="s">
        <v>3338</v>
      </c>
      <c r="C1579" s="67">
        <v>47</v>
      </c>
      <c r="D1579" s="67" t="s">
        <v>345</v>
      </c>
      <c r="E1579" s="71">
        <v>9.1211503570088101E-2</v>
      </c>
      <c r="F1579" s="68">
        <v>52.229299363057301</v>
      </c>
      <c r="G1579" s="71">
        <v>0.23719861650054699</v>
      </c>
      <c r="H1579" s="68">
        <v>11.0270700636943</v>
      </c>
      <c r="I1579" s="71">
        <v>2.9486140925959199E-2</v>
      </c>
      <c r="J1579" s="68">
        <v>77.866242038216598</v>
      </c>
      <c r="K1579" s="71">
        <v>6.9497532837584398E-3</v>
      </c>
      <c r="L1579" s="68">
        <v>78.503184713375802</v>
      </c>
    </row>
    <row r="1580" spans="1:12" x14ac:dyDescent="0.2">
      <c r="A1580" s="72" t="s">
        <v>3339</v>
      </c>
      <c r="B1580" s="66" t="s">
        <v>3340</v>
      </c>
      <c r="C1580" s="67">
        <v>47</v>
      </c>
      <c r="D1580" s="67" t="s">
        <v>345</v>
      </c>
      <c r="E1580" s="71">
        <v>8.2619623923569002E-2</v>
      </c>
      <c r="F1580" s="68">
        <v>11.3455414012739</v>
      </c>
      <c r="G1580" s="71">
        <v>0.247324389854018</v>
      </c>
      <c r="H1580" s="68">
        <v>19.307324840764299</v>
      </c>
      <c r="I1580" s="71">
        <v>5.34481916688411E-4</v>
      </c>
      <c r="J1580" s="68">
        <v>6.25</v>
      </c>
      <c r="K1580" s="71">
        <v>0</v>
      </c>
      <c r="L1580" s="68">
        <v>67.237261146496806</v>
      </c>
    </row>
    <row r="1581" spans="1:12" x14ac:dyDescent="0.2">
      <c r="A1581" s="72" t="s">
        <v>3341</v>
      </c>
      <c r="B1581" s="66" t="s">
        <v>3342</v>
      </c>
      <c r="C1581" s="67">
        <v>47</v>
      </c>
      <c r="D1581" s="67" t="s">
        <v>345</v>
      </c>
      <c r="E1581" s="71">
        <v>8.97776996325063E-2</v>
      </c>
      <c r="F1581" s="68">
        <v>49.164012738853501</v>
      </c>
      <c r="G1581" s="71">
        <v>0.26742245104333601</v>
      </c>
      <c r="H1581" s="68">
        <v>71.297770700636903</v>
      </c>
      <c r="I1581" s="71">
        <v>1.9106478541825701E-3</v>
      </c>
      <c r="J1581" s="68">
        <v>21.6958598726115</v>
      </c>
      <c r="K1581" s="71">
        <v>0</v>
      </c>
      <c r="L1581" s="68">
        <v>67.237261146496806</v>
      </c>
    </row>
    <row r="1582" spans="1:12" x14ac:dyDescent="0.2">
      <c r="A1582" s="72" t="s">
        <v>2625</v>
      </c>
      <c r="B1582" s="66" t="s">
        <v>3343</v>
      </c>
      <c r="C1582" s="67">
        <v>47</v>
      </c>
      <c r="D1582" s="67" t="s">
        <v>345</v>
      </c>
      <c r="E1582" s="71">
        <v>8.1105837005231704E-2</v>
      </c>
      <c r="F1582" s="68">
        <v>8.6783439490445904</v>
      </c>
      <c r="G1582" s="71">
        <v>0.24324065325748001</v>
      </c>
      <c r="H1582" s="68">
        <v>15.366242038216599</v>
      </c>
      <c r="I1582" s="71">
        <v>7.6857758214699697E-5</v>
      </c>
      <c r="J1582" s="68">
        <v>0.75636942675159202</v>
      </c>
      <c r="K1582" s="71">
        <v>0</v>
      </c>
      <c r="L1582" s="68">
        <v>67.237261146496806</v>
      </c>
    </row>
    <row r="1583" spans="1:12" x14ac:dyDescent="0.2">
      <c r="A1583" s="72" t="s">
        <v>3344</v>
      </c>
      <c r="B1583" s="66" t="s">
        <v>3345</v>
      </c>
      <c r="C1583" s="67">
        <v>47</v>
      </c>
      <c r="D1583" s="67" t="s">
        <v>345</v>
      </c>
      <c r="E1583" s="71">
        <v>8.4389003232444207E-2</v>
      </c>
      <c r="F1583" s="68">
        <v>25.955414012738899</v>
      </c>
      <c r="G1583" s="71">
        <v>0.24880510582238999</v>
      </c>
      <c r="H1583" s="68">
        <v>21.178343949044599</v>
      </c>
      <c r="I1583" s="71">
        <v>4.3619038749422301E-3</v>
      </c>
      <c r="J1583" s="68">
        <v>38.455414012738899</v>
      </c>
      <c r="K1583" s="71">
        <v>0</v>
      </c>
      <c r="L1583" s="68">
        <v>67.237261146496806</v>
      </c>
    </row>
    <row r="1584" spans="1:12" x14ac:dyDescent="0.2">
      <c r="A1584" s="72" t="s">
        <v>3346</v>
      </c>
      <c r="B1584" s="66" t="s">
        <v>3347</v>
      </c>
      <c r="C1584" s="67">
        <v>47</v>
      </c>
      <c r="D1584" s="67" t="s">
        <v>345</v>
      </c>
      <c r="E1584" s="71">
        <v>8.2908758864123897E-2</v>
      </c>
      <c r="F1584" s="68">
        <v>12.0222929936306</v>
      </c>
      <c r="G1584" s="71">
        <v>0.24494821213965301</v>
      </c>
      <c r="H1584" s="68">
        <v>16.600318471337602</v>
      </c>
      <c r="I1584" s="71">
        <v>3.7780644527182598E-3</v>
      </c>
      <c r="J1584" s="68">
        <v>34.7929936305732</v>
      </c>
      <c r="K1584" s="71">
        <v>0</v>
      </c>
      <c r="L1584" s="68">
        <v>67.237261146496806</v>
      </c>
    </row>
    <row r="1585" spans="1:12" x14ac:dyDescent="0.2">
      <c r="A1585" s="72" t="s">
        <v>2063</v>
      </c>
      <c r="B1585" s="66" t="s">
        <v>3348</v>
      </c>
      <c r="C1585" s="67">
        <v>47</v>
      </c>
      <c r="D1585" s="67" t="s">
        <v>345</v>
      </c>
      <c r="E1585" s="71">
        <v>8.5224909698420503E-2</v>
      </c>
      <c r="F1585" s="68">
        <v>32.364649681528697</v>
      </c>
      <c r="G1585" s="71">
        <v>0.249195273427161</v>
      </c>
      <c r="H1585" s="68">
        <v>22.0541401273885</v>
      </c>
      <c r="I1585" s="71">
        <v>6.4794556681008397E-3</v>
      </c>
      <c r="J1585" s="68">
        <v>47.492038216560502</v>
      </c>
      <c r="K1585" s="71">
        <v>0</v>
      </c>
      <c r="L1585" s="68">
        <v>67.237261146496806</v>
      </c>
    </row>
    <row r="1586" spans="1:12" x14ac:dyDescent="0.2">
      <c r="A1586" s="72" t="s">
        <v>3349</v>
      </c>
      <c r="B1586" s="66" t="s">
        <v>3350</v>
      </c>
      <c r="C1586" s="67">
        <v>47</v>
      </c>
      <c r="D1586" s="67" t="s">
        <v>345</v>
      </c>
      <c r="E1586" s="71">
        <v>8.1385832354792603E-2</v>
      </c>
      <c r="F1586" s="68">
        <v>9.3152866242038197</v>
      </c>
      <c r="G1586" s="71">
        <v>0.24230039027699399</v>
      </c>
      <c r="H1586" s="68">
        <v>14.371019108280301</v>
      </c>
      <c r="I1586" s="71">
        <v>1.8571067873839899E-3</v>
      </c>
      <c r="J1586" s="68">
        <v>21.178343949044599</v>
      </c>
      <c r="K1586" s="71">
        <v>0</v>
      </c>
      <c r="L1586" s="68">
        <v>67.237261146496806</v>
      </c>
    </row>
    <row r="1587" spans="1:12" x14ac:dyDescent="0.2">
      <c r="A1587" s="72" t="s">
        <v>3351</v>
      </c>
      <c r="B1587" s="66" t="s">
        <v>3352</v>
      </c>
      <c r="C1587" s="67">
        <v>47</v>
      </c>
      <c r="D1587" s="67" t="s">
        <v>345</v>
      </c>
      <c r="E1587" s="71">
        <v>8.1176860997629496E-2</v>
      </c>
      <c r="F1587" s="68">
        <v>8.7977707006369403</v>
      </c>
      <c r="G1587" s="71">
        <v>0.24306371607108099</v>
      </c>
      <c r="H1587" s="68">
        <v>15.167197452229299</v>
      </c>
      <c r="I1587" s="71">
        <v>4.6686692180706397E-4</v>
      </c>
      <c r="J1587" s="68">
        <v>5.6926751592356704</v>
      </c>
      <c r="K1587" s="71">
        <v>0</v>
      </c>
      <c r="L1587" s="68">
        <v>67.237261146496806</v>
      </c>
    </row>
    <row r="1588" spans="1:12" x14ac:dyDescent="0.2">
      <c r="A1588" s="72" t="s">
        <v>3353</v>
      </c>
      <c r="B1588" s="66" t="s">
        <v>3354</v>
      </c>
      <c r="C1588" s="67">
        <v>46</v>
      </c>
      <c r="D1588" s="67" t="s">
        <v>345</v>
      </c>
      <c r="E1588" s="71">
        <v>6.2857021490954498E-2</v>
      </c>
      <c r="F1588" s="68">
        <v>3.2069970845481</v>
      </c>
      <c r="G1588" s="71">
        <v>0.14196912634227701</v>
      </c>
      <c r="H1588" s="68">
        <v>4.44606413994169</v>
      </c>
      <c r="I1588" s="71">
        <v>4.0252463020528602E-2</v>
      </c>
      <c r="J1588" s="68">
        <v>68.586005830903801</v>
      </c>
      <c r="K1588" s="71">
        <v>6.3494751100575796E-3</v>
      </c>
      <c r="L1588" s="68">
        <v>44.274252370532501</v>
      </c>
    </row>
    <row r="1589" spans="1:12" x14ac:dyDescent="0.2">
      <c r="A1589" s="72" t="s">
        <v>3355</v>
      </c>
      <c r="B1589" s="66" t="s">
        <v>3356</v>
      </c>
      <c r="C1589" s="67">
        <v>46</v>
      </c>
      <c r="D1589" s="67" t="s">
        <v>345</v>
      </c>
      <c r="E1589" s="71">
        <v>0.14316531295021301</v>
      </c>
      <c r="F1589" s="68">
        <v>48.6151603498542</v>
      </c>
      <c r="G1589" s="71">
        <v>0.358007392420645</v>
      </c>
      <c r="H1589" s="68">
        <v>67.784256559766803</v>
      </c>
      <c r="I1589" s="71">
        <v>7.1488546429993305E-2</v>
      </c>
      <c r="J1589" s="68">
        <v>80.5393586005831</v>
      </c>
      <c r="K1589" s="71">
        <v>0</v>
      </c>
      <c r="L1589" s="68">
        <v>24.580598103574001</v>
      </c>
    </row>
    <row r="1590" spans="1:12" x14ac:dyDescent="0.2">
      <c r="A1590" s="72" t="s">
        <v>3357</v>
      </c>
      <c r="B1590" s="66" t="s">
        <v>3358</v>
      </c>
      <c r="C1590" s="67">
        <v>46</v>
      </c>
      <c r="D1590" s="67" t="s">
        <v>345</v>
      </c>
      <c r="E1590" s="71">
        <v>6.19237280708268E-2</v>
      </c>
      <c r="F1590" s="68">
        <v>3.13411078717201</v>
      </c>
      <c r="G1590" s="71">
        <v>0.146685231025454</v>
      </c>
      <c r="H1590" s="68">
        <v>4.5189504373177796</v>
      </c>
      <c r="I1590" s="71">
        <v>2.0037527856853799E-2</v>
      </c>
      <c r="J1590" s="68">
        <v>51.676384839650098</v>
      </c>
      <c r="K1590" s="71">
        <v>1.9048425330172699E-2</v>
      </c>
      <c r="L1590" s="68">
        <v>55.725747629467499</v>
      </c>
    </row>
    <row r="1591" spans="1:12" x14ac:dyDescent="0.2">
      <c r="A1591" s="72" t="s">
        <v>3359</v>
      </c>
      <c r="B1591" s="66" t="s">
        <v>3360</v>
      </c>
      <c r="C1591" s="67">
        <v>48</v>
      </c>
      <c r="D1591" s="67" t="s">
        <v>345</v>
      </c>
      <c r="E1591" s="71">
        <v>9.5941780118216496E-2</v>
      </c>
      <c r="F1591" s="68">
        <v>25.360824742268001</v>
      </c>
      <c r="G1591" s="71">
        <v>0.23116925918162801</v>
      </c>
      <c r="H1591" s="68">
        <v>17.731958762886599</v>
      </c>
      <c r="I1591" s="71">
        <v>5.6656081173022101E-2</v>
      </c>
      <c r="J1591" s="68">
        <v>69.690721649484502</v>
      </c>
      <c r="K1591" s="71">
        <v>0</v>
      </c>
      <c r="L1591" s="68">
        <v>41.237113402061901</v>
      </c>
    </row>
    <row r="1592" spans="1:12" x14ac:dyDescent="0.2">
      <c r="A1592" s="72" t="s">
        <v>3361</v>
      </c>
      <c r="B1592" s="66" t="s">
        <v>3362</v>
      </c>
      <c r="C1592" s="67">
        <v>48</v>
      </c>
      <c r="D1592" s="67" t="s">
        <v>345</v>
      </c>
      <c r="E1592" s="71">
        <v>9.1609906657623003E-2</v>
      </c>
      <c r="F1592" s="68">
        <v>19.587628865979401</v>
      </c>
      <c r="G1592" s="71">
        <v>0.23115000080531301</v>
      </c>
      <c r="H1592" s="68">
        <v>17.525773195876301</v>
      </c>
      <c r="I1592" s="71">
        <v>2.56962639463598E-2</v>
      </c>
      <c r="J1592" s="68">
        <v>51.134020618556697</v>
      </c>
      <c r="K1592" s="71">
        <v>1.7983455221196501E-2</v>
      </c>
      <c r="L1592" s="68">
        <v>53.814432989690701</v>
      </c>
    </row>
    <row r="1593" spans="1:12" x14ac:dyDescent="0.2">
      <c r="A1593" s="72" t="s">
        <v>1679</v>
      </c>
      <c r="B1593" s="66" t="s">
        <v>3363</v>
      </c>
      <c r="C1593" s="67">
        <v>48</v>
      </c>
      <c r="D1593" s="67" t="s">
        <v>345</v>
      </c>
      <c r="E1593" s="71">
        <v>0.112785926700321</v>
      </c>
      <c r="F1593" s="68">
        <v>42.474226804123703</v>
      </c>
      <c r="G1593" s="71">
        <v>0.284642489669719</v>
      </c>
      <c r="H1593" s="68">
        <v>84.123711340206199</v>
      </c>
      <c r="I1593" s="71">
        <v>4.7720805357511401E-2</v>
      </c>
      <c r="J1593" s="68">
        <v>64.948453608247405</v>
      </c>
      <c r="K1593" s="71">
        <v>5.9944850737321696E-3</v>
      </c>
      <c r="L1593" s="68">
        <v>49.690721649484502</v>
      </c>
    </row>
    <row r="1594" spans="1:12" x14ac:dyDescent="0.2">
      <c r="A1594" s="72" t="s">
        <v>3364</v>
      </c>
      <c r="B1594" s="66" t="s">
        <v>3365</v>
      </c>
      <c r="C1594" s="67">
        <v>48</v>
      </c>
      <c r="D1594" s="67" t="s">
        <v>345</v>
      </c>
      <c r="E1594" s="71">
        <v>8.1012325504273799E-2</v>
      </c>
      <c r="F1594" s="68">
        <v>4.7422680412371099</v>
      </c>
      <c r="G1594" s="71">
        <v>0.23214375121476399</v>
      </c>
      <c r="H1594" s="68">
        <v>17.9381443298969</v>
      </c>
      <c r="I1594" s="71">
        <v>1.0893225298057699E-2</v>
      </c>
      <c r="J1594" s="68">
        <v>33.195876288659797</v>
      </c>
      <c r="K1594" s="71">
        <v>0</v>
      </c>
      <c r="L1594" s="68">
        <v>41.237113402061901</v>
      </c>
    </row>
    <row r="1595" spans="1:12" x14ac:dyDescent="0.2">
      <c r="A1595" s="72" t="s">
        <v>2210</v>
      </c>
      <c r="B1595" s="66" t="s">
        <v>3366</v>
      </c>
      <c r="C1595" s="67">
        <v>48</v>
      </c>
      <c r="D1595" s="67" t="s">
        <v>345</v>
      </c>
      <c r="E1595" s="71">
        <v>0.14941358780834499</v>
      </c>
      <c r="F1595" s="68">
        <v>60</v>
      </c>
      <c r="G1595" s="71">
        <v>0.301678344678113</v>
      </c>
      <c r="H1595" s="68">
        <v>85.979381443299005</v>
      </c>
      <c r="I1595" s="71">
        <v>0.14506379747848799</v>
      </c>
      <c r="J1595" s="68">
        <v>87.422680412371093</v>
      </c>
      <c r="K1595" s="71">
        <v>1.49862126843304E-3</v>
      </c>
      <c r="L1595" s="68">
        <v>45.154639175257699</v>
      </c>
    </row>
    <row r="1596" spans="1:12" x14ac:dyDescent="0.2">
      <c r="A1596" s="72" t="s">
        <v>3367</v>
      </c>
      <c r="B1596" s="66" t="s">
        <v>3368</v>
      </c>
      <c r="C1596" s="67">
        <v>48</v>
      </c>
      <c r="D1596" s="67" t="s">
        <v>345</v>
      </c>
      <c r="E1596" s="71">
        <v>0.115855753245484</v>
      </c>
      <c r="F1596" s="68">
        <v>44.536082474226802</v>
      </c>
      <c r="G1596" s="71">
        <v>0.249803250004035</v>
      </c>
      <c r="H1596" s="68">
        <v>41.237113402061901</v>
      </c>
      <c r="I1596" s="71">
        <v>9.7764009732417695E-2</v>
      </c>
      <c r="J1596" s="68">
        <v>81.237113402061894</v>
      </c>
      <c r="K1596" s="71">
        <v>0</v>
      </c>
      <c r="L1596" s="68">
        <v>41.237113402061901</v>
      </c>
    </row>
    <row r="1597" spans="1:12" x14ac:dyDescent="0.2">
      <c r="A1597" s="72" t="s">
        <v>3369</v>
      </c>
      <c r="B1597" s="66" t="s">
        <v>3370</v>
      </c>
      <c r="C1597" s="67">
        <v>48</v>
      </c>
      <c r="D1597" s="67" t="s">
        <v>345</v>
      </c>
      <c r="E1597" s="71">
        <v>8.6369979323103002E-2</v>
      </c>
      <c r="F1597" s="68">
        <v>13.6082474226804</v>
      </c>
      <c r="G1597" s="71">
        <v>0.24854298479395601</v>
      </c>
      <c r="H1597" s="68">
        <v>34.432989690721598</v>
      </c>
      <c r="I1597" s="71">
        <v>1.0566953175353401E-2</v>
      </c>
      <c r="J1597" s="68">
        <v>32.371134020618598</v>
      </c>
      <c r="K1597" s="71">
        <v>0</v>
      </c>
      <c r="L1597" s="68">
        <v>41.237113402061901</v>
      </c>
    </row>
    <row r="1598" spans="1:12" x14ac:dyDescent="0.2">
      <c r="A1598" s="72" t="s">
        <v>1069</v>
      </c>
      <c r="B1598" s="66" t="s">
        <v>3371</v>
      </c>
      <c r="C1598" s="67">
        <v>48</v>
      </c>
      <c r="D1598" s="67" t="s">
        <v>345</v>
      </c>
      <c r="E1598" s="71">
        <v>9.55224496400182E-2</v>
      </c>
      <c r="F1598" s="68">
        <v>24.7422680412371</v>
      </c>
      <c r="G1598" s="71">
        <v>0.249458749999315</v>
      </c>
      <c r="H1598" s="68">
        <v>38.144329896907202</v>
      </c>
      <c r="I1598" s="71">
        <v>3.7108598920739103E-2</v>
      </c>
      <c r="J1598" s="68">
        <v>59.381443298969103</v>
      </c>
      <c r="K1598" s="71">
        <v>0</v>
      </c>
      <c r="L1598" s="68">
        <v>41.237113402061901</v>
      </c>
    </row>
    <row r="1599" spans="1:12" x14ac:dyDescent="0.2">
      <c r="A1599" s="72" t="s">
        <v>3372</v>
      </c>
      <c r="B1599" s="66" t="s">
        <v>3373</v>
      </c>
      <c r="C1599" s="67">
        <v>48</v>
      </c>
      <c r="D1599" s="67" t="s">
        <v>345</v>
      </c>
      <c r="E1599" s="71">
        <v>0.175725455163387</v>
      </c>
      <c r="F1599" s="68">
        <v>71.134020618556704</v>
      </c>
      <c r="G1599" s="71">
        <v>0.151219954083327</v>
      </c>
      <c r="H1599" s="68">
        <v>7.8350515463917496</v>
      </c>
      <c r="I1599" s="71">
        <v>0.33699225842757502</v>
      </c>
      <c r="J1599" s="68">
        <v>96.494845360824698</v>
      </c>
      <c r="K1599" s="71">
        <v>3.8964152979259099E-2</v>
      </c>
      <c r="L1599" s="68">
        <v>57.9381443298969</v>
      </c>
    </row>
    <row r="1600" spans="1:12" x14ac:dyDescent="0.2">
      <c r="A1600" s="72" t="s">
        <v>2625</v>
      </c>
      <c r="B1600" s="66" t="s">
        <v>3374</v>
      </c>
      <c r="C1600" s="67">
        <v>48</v>
      </c>
      <c r="D1600" s="67" t="s">
        <v>345</v>
      </c>
      <c r="E1600" s="71">
        <v>0.171148009807014</v>
      </c>
      <c r="F1600" s="68">
        <v>69.896907216494796</v>
      </c>
      <c r="G1600" s="71">
        <v>0.26796690539818202</v>
      </c>
      <c r="H1600" s="68">
        <v>80.824742268041206</v>
      </c>
      <c r="I1600" s="71">
        <v>0.24547712402285801</v>
      </c>
      <c r="J1600" s="68">
        <v>94.020618556700995</v>
      </c>
      <c r="K1600" s="71">
        <v>0</v>
      </c>
      <c r="L1600" s="68">
        <v>41.237113402061901</v>
      </c>
    </row>
    <row r="1601" spans="1:12" x14ac:dyDescent="0.2">
      <c r="A1601" s="72" t="s">
        <v>3375</v>
      </c>
      <c r="B1601" s="66" t="s">
        <v>3376</v>
      </c>
      <c r="C1601" s="67">
        <v>48</v>
      </c>
      <c r="D1601" s="67" t="s">
        <v>345</v>
      </c>
      <c r="E1601" s="71">
        <v>9.5098233651843903E-2</v>
      </c>
      <c r="F1601" s="68">
        <v>24.123711340206199</v>
      </c>
      <c r="G1601" s="71">
        <v>0.24965674500127799</v>
      </c>
      <c r="H1601" s="68">
        <v>39.587628865979397</v>
      </c>
      <c r="I1601" s="71">
        <v>3.5637955954253397E-2</v>
      </c>
      <c r="J1601" s="68">
        <v>57.9381443298969</v>
      </c>
      <c r="K1601" s="71">
        <v>0</v>
      </c>
      <c r="L1601" s="68">
        <v>41.237113402061901</v>
      </c>
    </row>
    <row r="1602" spans="1:12" x14ac:dyDescent="0.2">
      <c r="A1602" s="72" t="s">
        <v>3377</v>
      </c>
      <c r="B1602" s="66" t="s">
        <v>3378</v>
      </c>
      <c r="C1602" s="67">
        <v>51</v>
      </c>
      <c r="D1602" s="67" t="s">
        <v>345</v>
      </c>
      <c r="E1602" s="71">
        <v>6.8563441921660501E-2</v>
      </c>
      <c r="F1602" s="68">
        <v>2.2222222222222201</v>
      </c>
      <c r="G1602" s="71">
        <v>0.18178249087547599</v>
      </c>
      <c r="H1602" s="68">
        <v>6.9696969696969697</v>
      </c>
      <c r="I1602" s="71">
        <v>1.74359015072727E-2</v>
      </c>
      <c r="J1602" s="68">
        <v>57.575757575757599</v>
      </c>
      <c r="K1602" s="71">
        <v>6.4719333822323899E-3</v>
      </c>
      <c r="L1602" s="68">
        <v>14.4444444444444</v>
      </c>
    </row>
    <row r="1603" spans="1:12" x14ac:dyDescent="0.2">
      <c r="A1603" s="72" t="s">
        <v>3379</v>
      </c>
      <c r="B1603" s="66" t="s">
        <v>3380</v>
      </c>
      <c r="C1603" s="67">
        <v>51</v>
      </c>
      <c r="D1603" s="67" t="s">
        <v>345</v>
      </c>
      <c r="E1603" s="71">
        <v>8.2839619192757202E-2</v>
      </c>
      <c r="F1603" s="68">
        <v>6.4646464646464601</v>
      </c>
      <c r="G1603" s="71">
        <v>0.23778947572263401</v>
      </c>
      <c r="H1603" s="68">
        <v>23.737373737373701</v>
      </c>
      <c r="I1603" s="71">
        <v>8.5720707282267907E-3</v>
      </c>
      <c r="J1603" s="68">
        <v>43.838383838383798</v>
      </c>
      <c r="K1603" s="71">
        <v>2.1573111274108001E-3</v>
      </c>
      <c r="L1603" s="68">
        <v>8.9898989898989896</v>
      </c>
    </row>
    <row r="1604" spans="1:12" x14ac:dyDescent="0.2">
      <c r="A1604" s="72" t="s">
        <v>3381</v>
      </c>
      <c r="B1604" s="66" t="s">
        <v>3382</v>
      </c>
      <c r="C1604" s="67">
        <v>48</v>
      </c>
      <c r="D1604" s="67" t="s">
        <v>345</v>
      </c>
      <c r="E1604" s="71">
        <v>0.105033876069643</v>
      </c>
      <c r="F1604" s="68">
        <v>35.257731958762903</v>
      </c>
      <c r="G1604" s="71">
        <v>0.236267248674115</v>
      </c>
      <c r="H1604" s="68">
        <v>20.824742268041199</v>
      </c>
      <c r="I1604" s="71">
        <v>7.7335758266381505E-2</v>
      </c>
      <c r="J1604" s="68">
        <v>76.9072164948454</v>
      </c>
      <c r="K1604" s="71">
        <v>1.49862126843304E-3</v>
      </c>
      <c r="L1604" s="68">
        <v>45.154639175257699</v>
      </c>
    </row>
    <row r="1605" spans="1:12" x14ac:dyDescent="0.2">
      <c r="A1605" s="72" t="s">
        <v>1258</v>
      </c>
      <c r="B1605" s="66" t="s">
        <v>3383</v>
      </c>
      <c r="C1605" s="67">
        <v>51</v>
      </c>
      <c r="D1605" s="67" t="s">
        <v>345</v>
      </c>
      <c r="E1605" s="71">
        <v>8.4911542541208307E-2</v>
      </c>
      <c r="F1605" s="68">
        <v>8.0808080808080796</v>
      </c>
      <c r="G1605" s="71">
        <v>0.245739592681855</v>
      </c>
      <c r="H1605" s="68">
        <v>31.1111111111111</v>
      </c>
      <c r="I1605" s="71">
        <v>8.9950349417695294E-3</v>
      </c>
      <c r="J1605" s="68">
        <v>44.747474747474698</v>
      </c>
      <c r="K1605" s="71">
        <v>0</v>
      </c>
      <c r="L1605" s="68">
        <v>5.5555555555555598</v>
      </c>
    </row>
    <row r="1606" spans="1:12" x14ac:dyDescent="0.2">
      <c r="A1606" s="72" t="s">
        <v>3384</v>
      </c>
      <c r="B1606" s="66" t="s">
        <v>3385</v>
      </c>
      <c r="C1606" s="67">
        <v>46</v>
      </c>
      <c r="D1606" s="67" t="s">
        <v>345</v>
      </c>
      <c r="E1606" s="71">
        <v>0.11626280798802099</v>
      </c>
      <c r="F1606" s="68">
        <v>15.9620991253644</v>
      </c>
      <c r="G1606" s="71">
        <v>0.31875024516177802</v>
      </c>
      <c r="H1606" s="68">
        <v>13.6297376093294</v>
      </c>
      <c r="I1606" s="71">
        <v>1.31062451754634E-2</v>
      </c>
      <c r="J1606" s="68">
        <v>42.274052478134102</v>
      </c>
      <c r="K1606" s="71">
        <v>1.69319336268202E-2</v>
      </c>
      <c r="L1606" s="68">
        <v>54.777534646243602</v>
      </c>
    </row>
    <row r="1607" spans="1:12" x14ac:dyDescent="0.2">
      <c r="A1607" s="72" t="s">
        <v>3386</v>
      </c>
      <c r="B1607" s="66" t="s">
        <v>3387</v>
      </c>
      <c r="C1607" s="67">
        <v>46</v>
      </c>
      <c r="D1607" s="67" t="s">
        <v>345</v>
      </c>
      <c r="E1607" s="71">
        <v>0.120732358811256</v>
      </c>
      <c r="F1607" s="68">
        <v>24.562682215743401</v>
      </c>
      <c r="G1607" s="71">
        <v>0.31270358620321598</v>
      </c>
      <c r="H1607" s="68">
        <v>12.0262390670554</v>
      </c>
      <c r="I1607" s="71">
        <v>2.4095589790320299E-2</v>
      </c>
      <c r="J1607" s="68">
        <v>56.413994169096199</v>
      </c>
      <c r="K1607" s="71">
        <v>2.5397900440230301E-2</v>
      </c>
      <c r="L1607" s="68">
        <v>59.664478482859202</v>
      </c>
    </row>
    <row r="1608" spans="1:12" x14ac:dyDescent="0.2">
      <c r="A1608" s="72" t="s">
        <v>3388</v>
      </c>
      <c r="B1608" s="66" t="s">
        <v>3389</v>
      </c>
      <c r="C1608" s="67">
        <v>48</v>
      </c>
      <c r="D1608" s="67" t="s">
        <v>345</v>
      </c>
      <c r="E1608" s="71">
        <v>0.11017787288267999</v>
      </c>
      <c r="F1608" s="68">
        <v>40</v>
      </c>
      <c r="G1608" s="71">
        <v>0.24467953204440501</v>
      </c>
      <c r="H1608" s="68">
        <v>28.659793814433002</v>
      </c>
      <c r="I1608" s="71">
        <v>8.4355465335200802E-2</v>
      </c>
      <c r="J1608" s="68">
        <v>78.144329896907195</v>
      </c>
      <c r="K1608" s="71">
        <v>1.49862126843304E-3</v>
      </c>
      <c r="L1608" s="68">
        <v>45.154639175257699</v>
      </c>
    </row>
    <row r="1609" spans="1:12" x14ac:dyDescent="0.2">
      <c r="A1609" s="72" t="s">
        <v>979</v>
      </c>
      <c r="B1609" s="66" t="s">
        <v>3390</v>
      </c>
      <c r="C1609" s="67">
        <v>46</v>
      </c>
      <c r="D1609" s="67" t="s">
        <v>345</v>
      </c>
      <c r="E1609" s="71">
        <v>0.106233388453721</v>
      </c>
      <c r="F1609" s="68">
        <v>5.3206997084548098</v>
      </c>
      <c r="G1609" s="71">
        <v>0.31656899934640498</v>
      </c>
      <c r="H1609" s="68">
        <v>12.682215743440199</v>
      </c>
      <c r="I1609" s="71">
        <v>2.1311660147575102E-3</v>
      </c>
      <c r="J1609" s="68">
        <v>11.8075801749271</v>
      </c>
      <c r="K1609" s="71">
        <v>0</v>
      </c>
      <c r="L1609" s="68">
        <v>24.580598103574001</v>
      </c>
    </row>
    <row r="1610" spans="1:12" x14ac:dyDescent="0.2">
      <c r="A1610" s="72" t="s">
        <v>3391</v>
      </c>
      <c r="B1610" s="66" t="s">
        <v>3392</v>
      </c>
      <c r="C1610" s="67">
        <v>46</v>
      </c>
      <c r="D1610" s="67" t="s">
        <v>345</v>
      </c>
      <c r="E1610" s="71">
        <v>0.12441415921288999</v>
      </c>
      <c r="F1610" s="68">
        <v>29.446064139941701</v>
      </c>
      <c r="G1610" s="71">
        <v>0.31820665433287898</v>
      </c>
      <c r="H1610" s="68">
        <v>13.483965014577301</v>
      </c>
      <c r="I1610" s="71">
        <v>5.5035823305789801E-2</v>
      </c>
      <c r="J1610" s="68">
        <v>75.437317784256607</v>
      </c>
      <c r="K1610" s="71">
        <v>0</v>
      </c>
      <c r="L1610" s="68">
        <v>24.580598103574001</v>
      </c>
    </row>
    <row r="1611" spans="1:12" x14ac:dyDescent="0.2">
      <c r="A1611" s="72" t="s">
        <v>3393</v>
      </c>
      <c r="B1611" s="66" t="s">
        <v>3394</v>
      </c>
      <c r="C1611" s="67">
        <v>46</v>
      </c>
      <c r="D1611" s="67" t="s">
        <v>345</v>
      </c>
      <c r="E1611" s="71">
        <v>0.117494005727672</v>
      </c>
      <c r="F1611" s="68">
        <v>17.930029154519001</v>
      </c>
      <c r="G1611" s="71">
        <v>0.33252966666995698</v>
      </c>
      <c r="H1611" s="68">
        <v>28.061224489795901</v>
      </c>
      <c r="I1611" s="71">
        <v>1.5719367106353799E-2</v>
      </c>
      <c r="J1611" s="68">
        <v>46.428571428571402</v>
      </c>
      <c r="K1611" s="71">
        <v>4.2329834067050499E-3</v>
      </c>
      <c r="L1611" s="68">
        <v>40.189642596644802</v>
      </c>
    </row>
    <row r="1612" spans="1:12" x14ac:dyDescent="0.2">
      <c r="A1612" s="72" t="s">
        <v>3395</v>
      </c>
      <c r="B1612" s="66" t="s">
        <v>3396</v>
      </c>
      <c r="C1612" s="67">
        <v>46</v>
      </c>
      <c r="D1612" s="67" t="s">
        <v>345</v>
      </c>
      <c r="E1612" s="71">
        <v>0.115065437112621</v>
      </c>
      <c r="F1612" s="68">
        <v>14.285714285714301</v>
      </c>
      <c r="G1612" s="71">
        <v>0.33266833335182799</v>
      </c>
      <c r="H1612" s="68">
        <v>28.279883381924201</v>
      </c>
      <c r="I1612" s="71">
        <v>1.25279779860348E-2</v>
      </c>
      <c r="J1612" s="68">
        <v>41.399416909621003</v>
      </c>
      <c r="K1612" s="71">
        <v>0</v>
      </c>
      <c r="L1612" s="68">
        <v>24.580598103574001</v>
      </c>
    </row>
    <row r="1613" spans="1:12" x14ac:dyDescent="0.2">
      <c r="A1613" s="72" t="s">
        <v>3397</v>
      </c>
      <c r="B1613" s="66" t="s">
        <v>3398</v>
      </c>
      <c r="C1613" s="67">
        <v>46</v>
      </c>
      <c r="D1613" s="67" t="s">
        <v>345</v>
      </c>
      <c r="E1613" s="71">
        <v>0.11644389946410599</v>
      </c>
      <c r="F1613" s="68">
        <v>16.1807580174927</v>
      </c>
      <c r="G1613" s="71">
        <v>0.33236333330316498</v>
      </c>
      <c r="H1613" s="68">
        <v>27.7696793002915</v>
      </c>
      <c r="I1613" s="71">
        <v>1.6968365089152899E-2</v>
      </c>
      <c r="J1613" s="68">
        <v>48.1778425655977</v>
      </c>
      <c r="K1613" s="71">
        <v>0</v>
      </c>
      <c r="L1613" s="68">
        <v>24.580598103574001</v>
      </c>
    </row>
    <row r="1614" spans="1:12" x14ac:dyDescent="0.2">
      <c r="A1614" s="72" t="s">
        <v>3399</v>
      </c>
      <c r="B1614" s="66" t="s">
        <v>3400</v>
      </c>
      <c r="C1614" s="67">
        <v>48</v>
      </c>
      <c r="D1614" s="67" t="s">
        <v>345</v>
      </c>
      <c r="E1614" s="71">
        <v>9.9852021972691204E-2</v>
      </c>
      <c r="F1614" s="68">
        <v>30.1030927835052</v>
      </c>
      <c r="G1614" s="71">
        <v>0.243726999738682</v>
      </c>
      <c r="H1614" s="68">
        <v>26.8041237113402</v>
      </c>
      <c r="I1614" s="71">
        <v>5.5829066179391401E-2</v>
      </c>
      <c r="J1614" s="68">
        <v>69.278350515463899</v>
      </c>
      <c r="K1614" s="71">
        <v>0</v>
      </c>
      <c r="L1614" s="68">
        <v>41.237113402061901</v>
      </c>
    </row>
    <row r="1615" spans="1:12" x14ac:dyDescent="0.2">
      <c r="A1615" s="72" t="s">
        <v>3401</v>
      </c>
      <c r="B1615" s="66" t="s">
        <v>3402</v>
      </c>
      <c r="C1615" s="67">
        <v>46</v>
      </c>
      <c r="D1615" s="67" t="s">
        <v>345</v>
      </c>
      <c r="E1615" s="71">
        <v>0.122765167844972</v>
      </c>
      <c r="F1615" s="68">
        <v>27.696793002915499</v>
      </c>
      <c r="G1615" s="71">
        <v>0.32665566489640002</v>
      </c>
      <c r="H1615" s="68">
        <v>18.877551020408202</v>
      </c>
      <c r="I1615" s="71">
        <v>4.1639838638516599E-2</v>
      </c>
      <c r="J1615" s="68">
        <v>69.387755102040799</v>
      </c>
      <c r="K1615" s="71">
        <v>0</v>
      </c>
      <c r="L1615" s="68">
        <v>24.580598103574001</v>
      </c>
    </row>
    <row r="1616" spans="1:12" x14ac:dyDescent="0.2">
      <c r="A1616" s="72" t="s">
        <v>3403</v>
      </c>
      <c r="B1616" s="66" t="s">
        <v>3404</v>
      </c>
      <c r="C1616" s="67">
        <v>46</v>
      </c>
      <c r="D1616" s="67" t="s">
        <v>345</v>
      </c>
      <c r="E1616" s="71">
        <v>0.115532730479409</v>
      </c>
      <c r="F1616" s="68">
        <v>15.233236151603499</v>
      </c>
      <c r="G1616" s="71">
        <v>0.32622399968487897</v>
      </c>
      <c r="H1616" s="68">
        <v>18.5131195335277</v>
      </c>
      <c r="I1616" s="71">
        <v>2.0374191753347402E-2</v>
      </c>
      <c r="J1616" s="68">
        <v>52.113702623906697</v>
      </c>
      <c r="K1616" s="71">
        <v>0</v>
      </c>
      <c r="L1616" s="68">
        <v>24.580598103574001</v>
      </c>
    </row>
    <row r="1617" spans="1:12" x14ac:dyDescent="0.2">
      <c r="A1617" s="72" t="s">
        <v>3405</v>
      </c>
      <c r="B1617" s="66" t="s">
        <v>3406</v>
      </c>
      <c r="C1617" s="67">
        <v>46</v>
      </c>
      <c r="D1617" s="67" t="s">
        <v>345</v>
      </c>
      <c r="E1617" s="71">
        <v>0.126640632738967</v>
      </c>
      <c r="F1617" s="68">
        <v>32.069970845481102</v>
      </c>
      <c r="G1617" s="71">
        <v>0.32737933314018602</v>
      </c>
      <c r="H1617" s="68">
        <v>19.752186588921301</v>
      </c>
      <c r="I1617" s="71">
        <v>5.2542565076714801E-2</v>
      </c>
      <c r="J1617" s="68">
        <v>74.927113702623899</v>
      </c>
      <c r="K1617" s="71">
        <v>0</v>
      </c>
      <c r="L1617" s="68">
        <v>24.580598103574001</v>
      </c>
    </row>
    <row r="1618" spans="1:12" x14ac:dyDescent="0.2">
      <c r="A1618" s="72" t="s">
        <v>3407</v>
      </c>
      <c r="B1618" s="66" t="s">
        <v>3408</v>
      </c>
      <c r="C1618" s="67">
        <v>48</v>
      </c>
      <c r="D1618" s="67" t="s">
        <v>345</v>
      </c>
      <c r="E1618" s="71">
        <v>0.10404508411956501</v>
      </c>
      <c r="F1618" s="68">
        <v>33.814432989690701</v>
      </c>
      <c r="G1618" s="71">
        <v>0.25</v>
      </c>
      <c r="H1618" s="68">
        <v>70.927835051546396</v>
      </c>
      <c r="I1618" s="71">
        <v>6.21352523586957E-2</v>
      </c>
      <c r="J1618" s="68">
        <v>71.958762886597896</v>
      </c>
      <c r="K1618" s="71">
        <v>0</v>
      </c>
      <c r="L1618" s="68">
        <v>41.237113402061901</v>
      </c>
    </row>
    <row r="1619" spans="1:12" x14ac:dyDescent="0.2">
      <c r="A1619" s="72" t="s">
        <v>2532</v>
      </c>
      <c r="B1619" s="66" t="s">
        <v>3409</v>
      </c>
      <c r="C1619" s="67">
        <v>46</v>
      </c>
      <c r="D1619" s="67" t="s">
        <v>345</v>
      </c>
      <c r="E1619" s="71">
        <v>0.120251973972376</v>
      </c>
      <c r="F1619" s="68">
        <v>23.104956268221599</v>
      </c>
      <c r="G1619" s="71">
        <v>0.33333333333333298</v>
      </c>
      <c r="H1619" s="68">
        <v>51.3848396501458</v>
      </c>
      <c r="I1619" s="71">
        <v>2.7422588583794798E-2</v>
      </c>
      <c r="J1619" s="68">
        <v>59.985422740524797</v>
      </c>
      <c r="K1619" s="71">
        <v>0</v>
      </c>
      <c r="L1619" s="68">
        <v>24.580598103574001</v>
      </c>
    </row>
    <row r="1620" spans="1:12" x14ac:dyDescent="0.2">
      <c r="A1620" s="72" t="s">
        <v>3410</v>
      </c>
      <c r="B1620" s="66" t="s">
        <v>3411</v>
      </c>
      <c r="C1620" s="67">
        <v>48</v>
      </c>
      <c r="D1620" s="67" t="s">
        <v>345</v>
      </c>
      <c r="E1620" s="71">
        <v>0.12840809549559701</v>
      </c>
      <c r="F1620" s="68">
        <v>50.927835051546403</v>
      </c>
      <c r="G1620" s="71">
        <v>0.25</v>
      </c>
      <c r="H1620" s="68">
        <v>70.927835051546396</v>
      </c>
      <c r="I1620" s="71">
        <v>0.13522428648679199</v>
      </c>
      <c r="J1620" s="68">
        <v>86.391752577319593</v>
      </c>
      <c r="K1620" s="71">
        <v>0</v>
      </c>
      <c r="L1620" s="68">
        <v>41.237113402061901</v>
      </c>
    </row>
    <row r="1621" spans="1:12" x14ac:dyDescent="0.2">
      <c r="A1621" s="72" t="s">
        <v>3412</v>
      </c>
      <c r="B1621" s="66" t="s">
        <v>3413</v>
      </c>
      <c r="C1621" s="67">
        <v>46</v>
      </c>
      <c r="D1621" s="67" t="s">
        <v>345</v>
      </c>
      <c r="E1621" s="71">
        <v>0.131240006892586</v>
      </c>
      <c r="F1621" s="68">
        <v>37.827988338192398</v>
      </c>
      <c r="G1621" s="71">
        <v>0.324222620752527</v>
      </c>
      <c r="H1621" s="68">
        <v>16.618075801749299</v>
      </c>
      <c r="I1621" s="71">
        <v>6.73809082218777E-2</v>
      </c>
      <c r="J1621" s="68">
        <v>79.008746355685105</v>
      </c>
      <c r="K1621" s="71">
        <v>2.1164917033525302E-3</v>
      </c>
      <c r="L1621" s="68">
        <v>32.895696571845399</v>
      </c>
    </row>
    <row r="1622" spans="1:12" x14ac:dyDescent="0.2">
      <c r="A1622" s="72" t="s">
        <v>3414</v>
      </c>
      <c r="B1622" s="66" t="s">
        <v>3415</v>
      </c>
      <c r="C1622" s="67">
        <v>48</v>
      </c>
      <c r="D1622" s="67" t="s">
        <v>345</v>
      </c>
      <c r="E1622" s="71">
        <v>0.103513434685414</v>
      </c>
      <c r="F1622" s="68">
        <v>33.195876288659797</v>
      </c>
      <c r="G1622" s="71">
        <v>0.24041225024020499</v>
      </c>
      <c r="H1622" s="68">
        <v>24.123711340206199</v>
      </c>
      <c r="I1622" s="71">
        <v>7.0128053816038594E-2</v>
      </c>
      <c r="J1622" s="68">
        <v>75.051546391752595</v>
      </c>
      <c r="K1622" s="71">
        <v>0</v>
      </c>
      <c r="L1622" s="68">
        <v>41.237113402061901</v>
      </c>
    </row>
    <row r="1623" spans="1:12" x14ac:dyDescent="0.2">
      <c r="A1623" s="72" t="s">
        <v>1627</v>
      </c>
      <c r="B1623" s="66" t="s">
        <v>3416</v>
      </c>
      <c r="C1623" s="67">
        <v>48</v>
      </c>
      <c r="D1623" s="67" t="s">
        <v>345</v>
      </c>
      <c r="E1623" s="71">
        <v>0.106383100351176</v>
      </c>
      <c r="F1623" s="68">
        <v>36.494845360824698</v>
      </c>
      <c r="G1623" s="71">
        <v>0.24975475000196601</v>
      </c>
      <c r="H1623" s="68">
        <v>40.618556701030897</v>
      </c>
      <c r="I1623" s="71">
        <v>6.9394551051560394E-2</v>
      </c>
      <c r="J1623" s="68">
        <v>74.226804123711304</v>
      </c>
      <c r="K1623" s="71">
        <v>0</v>
      </c>
      <c r="L1623" s="68">
        <v>41.237113402061901</v>
      </c>
    </row>
    <row r="1624" spans="1:12" x14ac:dyDescent="0.2">
      <c r="A1624" s="72" t="s">
        <v>3417</v>
      </c>
      <c r="B1624" s="66" t="s">
        <v>3418</v>
      </c>
      <c r="C1624" s="67">
        <v>48</v>
      </c>
      <c r="D1624" s="67" t="s">
        <v>345</v>
      </c>
      <c r="E1624" s="71">
        <v>0.140654529624203</v>
      </c>
      <c r="F1624" s="68">
        <v>57.319587628866003</v>
      </c>
      <c r="G1624" s="71">
        <v>0.249999999999032</v>
      </c>
      <c r="H1624" s="68">
        <v>50.103092783505197</v>
      </c>
      <c r="I1624" s="71">
        <v>0.17196358887357599</v>
      </c>
      <c r="J1624" s="68">
        <v>90.103092783505204</v>
      </c>
      <c r="K1624" s="71">
        <v>0</v>
      </c>
      <c r="L1624" s="68">
        <v>41.237113402061901</v>
      </c>
    </row>
    <row r="1625" spans="1:12" x14ac:dyDescent="0.2">
      <c r="A1625" s="72" t="s">
        <v>3419</v>
      </c>
      <c r="B1625" s="66" t="s">
        <v>3420</v>
      </c>
      <c r="C1625" s="67">
        <v>48</v>
      </c>
      <c r="D1625" s="67" t="s">
        <v>345</v>
      </c>
      <c r="E1625" s="71">
        <v>0.142476724784493</v>
      </c>
      <c r="F1625" s="68">
        <v>57.731958762886599</v>
      </c>
      <c r="G1625" s="71">
        <v>0.24984443457931099</v>
      </c>
      <c r="H1625" s="68">
        <v>42.0618556701031</v>
      </c>
      <c r="I1625" s="71">
        <v>0.177585739774169</v>
      </c>
      <c r="J1625" s="68">
        <v>90.515463917525807</v>
      </c>
      <c r="K1625" s="71">
        <v>0</v>
      </c>
      <c r="L1625" s="68">
        <v>41.237113402061901</v>
      </c>
    </row>
    <row r="1626" spans="1:12" x14ac:dyDescent="0.2">
      <c r="A1626" s="72" t="s">
        <v>3421</v>
      </c>
      <c r="B1626" s="66" t="s">
        <v>3422</v>
      </c>
      <c r="C1626" s="67">
        <v>48</v>
      </c>
      <c r="D1626" s="67" t="s">
        <v>345</v>
      </c>
      <c r="E1626" s="71">
        <v>0.200550067393514</v>
      </c>
      <c r="F1626" s="68">
        <v>76.288659793814404</v>
      </c>
      <c r="G1626" s="71">
        <v>0.24821724995464001</v>
      </c>
      <c r="H1626" s="68">
        <v>34.226804123711297</v>
      </c>
      <c r="I1626" s="71">
        <v>0.35193433095747001</v>
      </c>
      <c r="J1626" s="68">
        <v>96.9072164948454</v>
      </c>
      <c r="K1626" s="71">
        <v>1.49862126843304E-3</v>
      </c>
      <c r="L1626" s="68">
        <v>45.154639175257699</v>
      </c>
    </row>
    <row r="1627" spans="1:12" x14ac:dyDescent="0.2">
      <c r="A1627" s="72" t="s">
        <v>3423</v>
      </c>
      <c r="B1627" s="66" t="s">
        <v>3424</v>
      </c>
      <c r="C1627" s="67">
        <v>48</v>
      </c>
      <c r="D1627" s="67" t="s">
        <v>345</v>
      </c>
      <c r="E1627" s="71">
        <v>0.20741100714101601</v>
      </c>
      <c r="F1627" s="68">
        <v>78.144329896907195</v>
      </c>
      <c r="G1627" s="71">
        <v>0.40583432846726297</v>
      </c>
      <c r="H1627" s="68">
        <v>93.402061855670098</v>
      </c>
      <c r="I1627" s="71">
        <v>0.18998756990296101</v>
      </c>
      <c r="J1627" s="68">
        <v>91.134020618556704</v>
      </c>
      <c r="K1627" s="71">
        <v>2.6411123052822401E-2</v>
      </c>
      <c r="L1627" s="68">
        <v>55.876288659793801</v>
      </c>
    </row>
    <row r="1628" spans="1:12" x14ac:dyDescent="0.2">
      <c r="A1628" s="72" t="s">
        <v>3425</v>
      </c>
      <c r="B1628" s="66" t="s">
        <v>3426</v>
      </c>
      <c r="C1628" s="67">
        <v>50</v>
      </c>
      <c r="D1628" s="67" t="s">
        <v>345</v>
      </c>
      <c r="E1628" s="71">
        <v>0.22326247589468001</v>
      </c>
      <c r="F1628" s="68">
        <v>77.947295423023604</v>
      </c>
      <c r="G1628" s="71">
        <v>0.24750968541437701</v>
      </c>
      <c r="H1628" s="68">
        <v>36.800739713361097</v>
      </c>
      <c r="I1628" s="71">
        <v>5.9857918280585903E-3</v>
      </c>
      <c r="J1628" s="68">
        <v>34.674063800277402</v>
      </c>
      <c r="K1628" s="71">
        <v>0.416291950441604</v>
      </c>
      <c r="L1628" s="68">
        <v>84.974572353213105</v>
      </c>
    </row>
    <row r="1629" spans="1:12" x14ac:dyDescent="0.2">
      <c r="A1629" s="72" t="s">
        <v>1258</v>
      </c>
      <c r="B1629" s="66" t="s">
        <v>3427</v>
      </c>
      <c r="C1629" s="67">
        <v>50</v>
      </c>
      <c r="D1629" s="67" t="s">
        <v>345</v>
      </c>
      <c r="E1629" s="71">
        <v>0.206424108288983</v>
      </c>
      <c r="F1629" s="68">
        <v>73.878871937124401</v>
      </c>
      <c r="G1629" s="71">
        <v>0.22497516688458999</v>
      </c>
      <c r="H1629" s="68">
        <v>25.843735552473401</v>
      </c>
      <c r="I1629" s="71">
        <v>2.1155364056396099E-3</v>
      </c>
      <c r="J1629" s="68">
        <v>22.052704576976399</v>
      </c>
      <c r="K1629" s="71">
        <v>0.39218162157671899</v>
      </c>
      <c r="L1629" s="68">
        <v>83.263985205732794</v>
      </c>
    </row>
    <row r="1630" spans="1:12" x14ac:dyDescent="0.2">
      <c r="A1630" s="72" t="s">
        <v>3428</v>
      </c>
      <c r="B1630" s="66" t="s">
        <v>3429</v>
      </c>
      <c r="C1630" s="67">
        <v>50</v>
      </c>
      <c r="D1630" s="67" t="s">
        <v>345</v>
      </c>
      <c r="E1630" s="71">
        <v>0.16041386712872799</v>
      </c>
      <c r="F1630" s="68">
        <v>55.432269995376799</v>
      </c>
      <c r="G1630" s="71">
        <v>4.7579019514587803E-2</v>
      </c>
      <c r="H1630" s="68">
        <v>4.1608876560332897</v>
      </c>
      <c r="I1630" s="71">
        <v>1.62116216335256E-3</v>
      </c>
      <c r="J1630" s="68">
        <v>19.325011558021298</v>
      </c>
      <c r="K1630" s="71">
        <v>0.432041419708245</v>
      </c>
      <c r="L1630" s="68">
        <v>85.945446139620898</v>
      </c>
    </row>
    <row r="1631" spans="1:12" x14ac:dyDescent="0.2">
      <c r="A1631" s="72" t="s">
        <v>3430</v>
      </c>
      <c r="B1631" s="66" t="s">
        <v>3431</v>
      </c>
      <c r="C1631" s="67">
        <v>50</v>
      </c>
      <c r="D1631" s="67" t="s">
        <v>345</v>
      </c>
      <c r="E1631" s="71">
        <v>0.18145129964217599</v>
      </c>
      <c r="F1631" s="68">
        <v>63.800277392510402</v>
      </c>
      <c r="G1631" s="71">
        <v>7.8644660918641293E-2</v>
      </c>
      <c r="H1631" s="68">
        <v>7.5820619509939897</v>
      </c>
      <c r="I1631" s="71">
        <v>2.8105157402157199E-3</v>
      </c>
      <c r="J1631" s="68">
        <v>25.288950531668998</v>
      </c>
      <c r="K1631" s="71">
        <v>0.46289872226767198</v>
      </c>
      <c r="L1631" s="68">
        <v>87.609801202034205</v>
      </c>
    </row>
    <row r="1632" spans="1:12" x14ac:dyDescent="0.2">
      <c r="A1632" s="72" t="s">
        <v>3432</v>
      </c>
      <c r="B1632" s="66" t="s">
        <v>3433</v>
      </c>
      <c r="C1632" s="67">
        <v>50</v>
      </c>
      <c r="D1632" s="67" t="s">
        <v>345</v>
      </c>
      <c r="E1632" s="71">
        <v>0.173763154247354</v>
      </c>
      <c r="F1632" s="68">
        <v>61.118816458622298</v>
      </c>
      <c r="G1632" s="71">
        <v>0.24421523375095899</v>
      </c>
      <c r="H1632" s="68">
        <v>33.934350439204799</v>
      </c>
      <c r="I1632" s="71">
        <v>1.65271662414085E-2</v>
      </c>
      <c r="J1632" s="68">
        <v>53.952843273231601</v>
      </c>
      <c r="K1632" s="71">
        <v>0.26054706274969602</v>
      </c>
      <c r="L1632" s="68">
        <v>70.873786407767</v>
      </c>
    </row>
    <row r="1633" spans="1:12" x14ac:dyDescent="0.2">
      <c r="A1633" s="72" t="s">
        <v>3434</v>
      </c>
      <c r="B1633" s="66" t="s">
        <v>3435</v>
      </c>
      <c r="C1633" s="67">
        <v>51</v>
      </c>
      <c r="D1633" s="67" t="s">
        <v>345</v>
      </c>
      <c r="E1633" s="71">
        <v>0.12193982154283201</v>
      </c>
      <c r="F1633" s="68">
        <v>38.8888888888889</v>
      </c>
      <c r="G1633" s="71">
        <v>0.164985738894011</v>
      </c>
      <c r="H1633" s="68">
        <v>4.8484848484848504</v>
      </c>
      <c r="I1633" s="71">
        <v>4.7746282403672404E-3</v>
      </c>
      <c r="J1633" s="68">
        <v>29.191919191919201</v>
      </c>
      <c r="K1633" s="71">
        <v>0.19605909749411901</v>
      </c>
      <c r="L1633" s="68">
        <v>63.939393939393902</v>
      </c>
    </row>
    <row r="1634" spans="1:12" x14ac:dyDescent="0.2">
      <c r="A1634" s="72" t="s">
        <v>3436</v>
      </c>
      <c r="B1634" s="66" t="s">
        <v>3437</v>
      </c>
      <c r="C1634" s="67">
        <v>51</v>
      </c>
      <c r="D1634" s="67" t="s">
        <v>345</v>
      </c>
      <c r="E1634" s="71">
        <v>0.159862116127332</v>
      </c>
      <c r="F1634" s="68">
        <v>58.181818181818201</v>
      </c>
      <c r="G1634" s="71">
        <v>0.25686877457392299</v>
      </c>
      <c r="H1634" s="68">
        <v>59.292929292929301</v>
      </c>
      <c r="I1634" s="71">
        <v>6.4309947363464697E-3</v>
      </c>
      <c r="J1634" s="68">
        <v>36.6666666666667</v>
      </c>
      <c r="K1634" s="71">
        <v>0.21628657907172799</v>
      </c>
      <c r="L1634" s="68">
        <v>68.383838383838395</v>
      </c>
    </row>
    <row r="1635" spans="1:12" x14ac:dyDescent="0.2">
      <c r="A1635" s="72" t="s">
        <v>3438</v>
      </c>
      <c r="B1635" s="66" t="s">
        <v>3439</v>
      </c>
      <c r="C1635" s="67">
        <v>50</v>
      </c>
      <c r="D1635" s="67" t="s">
        <v>345</v>
      </c>
      <c r="E1635" s="71">
        <v>0.216035542130005</v>
      </c>
      <c r="F1635" s="68">
        <v>76.051779935275107</v>
      </c>
      <c r="G1635" s="71">
        <v>0.29467040979166498</v>
      </c>
      <c r="H1635" s="68">
        <v>84.466019417475707</v>
      </c>
      <c r="I1635" s="71">
        <v>2.4096961079264598E-2</v>
      </c>
      <c r="J1635" s="68">
        <v>60.841423948220097</v>
      </c>
      <c r="K1635" s="71">
        <v>0.32933925551908499</v>
      </c>
      <c r="L1635" s="68">
        <v>79.4729542302358</v>
      </c>
    </row>
    <row r="1636" spans="1:12" x14ac:dyDescent="0.2">
      <c r="A1636" s="72" t="s">
        <v>3440</v>
      </c>
      <c r="B1636" s="66" t="s">
        <v>3441</v>
      </c>
      <c r="C1636" s="67">
        <v>51</v>
      </c>
      <c r="D1636" s="67" t="s">
        <v>345</v>
      </c>
      <c r="E1636" s="71">
        <v>0.14755899732664099</v>
      </c>
      <c r="F1636" s="68">
        <v>52.020202020201999</v>
      </c>
      <c r="G1636" s="71">
        <v>0.27954851594615399</v>
      </c>
      <c r="H1636" s="68">
        <v>74.4444444444444</v>
      </c>
      <c r="I1636" s="71">
        <v>8.3360231257806807E-3</v>
      </c>
      <c r="J1636" s="68">
        <v>43.030303030303003</v>
      </c>
      <c r="K1636" s="71">
        <v>0.15479245290799001</v>
      </c>
      <c r="L1636" s="68">
        <v>56.565656565656603</v>
      </c>
    </row>
    <row r="1637" spans="1:12" x14ac:dyDescent="0.2">
      <c r="A1637" s="72" t="s">
        <v>775</v>
      </c>
      <c r="B1637" s="66" t="s">
        <v>3442</v>
      </c>
      <c r="C1637" s="67">
        <v>51</v>
      </c>
      <c r="D1637" s="67" t="s">
        <v>345</v>
      </c>
      <c r="E1637" s="71">
        <v>0.12421662884681201</v>
      </c>
      <c r="F1637" s="68">
        <v>40.404040404040401</v>
      </c>
      <c r="G1637" s="71">
        <v>0.321566962567434</v>
      </c>
      <c r="H1637" s="68">
        <v>84.747474747474797</v>
      </c>
      <c r="I1637" s="71">
        <v>7.9367014247853293E-3</v>
      </c>
      <c r="J1637" s="68">
        <v>41.616161616161598</v>
      </c>
      <c r="K1637" s="71">
        <v>4.3146222548215901E-2</v>
      </c>
      <c r="L1637" s="68">
        <v>35.252525252525302</v>
      </c>
    </row>
    <row r="1638" spans="1:12" x14ac:dyDescent="0.2">
      <c r="A1638" s="72" t="s">
        <v>3443</v>
      </c>
      <c r="B1638" s="66" t="s">
        <v>3444</v>
      </c>
      <c r="C1638" s="67">
        <v>51</v>
      </c>
      <c r="D1638" s="67" t="s">
        <v>345</v>
      </c>
      <c r="E1638" s="71">
        <v>0.172210596348537</v>
      </c>
      <c r="F1638" s="68">
        <v>63.737373737373701</v>
      </c>
      <c r="G1638" s="71">
        <v>0.37230242696980598</v>
      </c>
      <c r="H1638" s="68">
        <v>89.292929292929301</v>
      </c>
      <c r="I1638" s="71">
        <v>5.4497684906034899E-3</v>
      </c>
      <c r="J1638" s="68">
        <v>31.919191919191899</v>
      </c>
      <c r="K1638" s="71">
        <v>0.13887959358520299</v>
      </c>
      <c r="L1638" s="68">
        <v>53.434343434343397</v>
      </c>
    </row>
    <row r="1639" spans="1:12" x14ac:dyDescent="0.2">
      <c r="A1639" s="72" t="s">
        <v>3445</v>
      </c>
      <c r="B1639" s="66" t="s">
        <v>3446</v>
      </c>
      <c r="C1639" s="67">
        <v>50</v>
      </c>
      <c r="D1639" s="67" t="s">
        <v>345</v>
      </c>
      <c r="E1639" s="71">
        <v>0.29421891112834497</v>
      </c>
      <c r="F1639" s="68">
        <v>89.505316689782703</v>
      </c>
      <c r="G1639" s="71">
        <v>0.33857245001361702</v>
      </c>
      <c r="H1639" s="68">
        <v>89.967637540453097</v>
      </c>
      <c r="I1639" s="71">
        <v>1.43182762559205E-2</v>
      </c>
      <c r="J1639" s="68">
        <v>50.4392048081369</v>
      </c>
      <c r="K1639" s="71">
        <v>0.52976600711549704</v>
      </c>
      <c r="L1639" s="68">
        <v>90.152565880721198</v>
      </c>
    </row>
    <row r="1640" spans="1:12" x14ac:dyDescent="0.2">
      <c r="A1640" s="72" t="s">
        <v>3447</v>
      </c>
      <c r="B1640" s="66" t="s">
        <v>3448</v>
      </c>
      <c r="C1640" s="67">
        <v>51</v>
      </c>
      <c r="D1640" s="67" t="s">
        <v>345</v>
      </c>
      <c r="E1640" s="71">
        <v>0.27718723005927498</v>
      </c>
      <c r="F1640" s="68">
        <v>86.161616161616195</v>
      </c>
      <c r="G1640" s="71">
        <v>0.26611500210783401</v>
      </c>
      <c r="H1640" s="68">
        <v>66.262626262626299</v>
      </c>
      <c r="I1640" s="71">
        <v>7.22084823827166E-4</v>
      </c>
      <c r="J1640" s="68">
        <v>4.6464646464646497</v>
      </c>
      <c r="K1640" s="71">
        <v>0.56472460324616303</v>
      </c>
      <c r="L1640" s="68">
        <v>93.030303030303003</v>
      </c>
    </row>
    <row r="1641" spans="1:12" x14ac:dyDescent="0.2">
      <c r="A1641" s="72" t="s">
        <v>3449</v>
      </c>
      <c r="B1641" s="66" t="s">
        <v>3450</v>
      </c>
      <c r="C1641" s="67">
        <v>50</v>
      </c>
      <c r="D1641" s="67" t="s">
        <v>345</v>
      </c>
      <c r="E1641" s="71">
        <v>0.231844013226151</v>
      </c>
      <c r="F1641" s="68">
        <v>80.120203421174295</v>
      </c>
      <c r="G1641" s="71">
        <v>0.27904169429238701</v>
      </c>
      <c r="H1641" s="68">
        <v>80.721220527045801</v>
      </c>
      <c r="I1641" s="71">
        <v>1.2895195350760299E-2</v>
      </c>
      <c r="J1641" s="68">
        <v>48.173832639852101</v>
      </c>
      <c r="K1641" s="71">
        <v>0.40359515003530699</v>
      </c>
      <c r="L1641" s="68">
        <v>84.188626907073498</v>
      </c>
    </row>
    <row r="1642" spans="1:12" x14ac:dyDescent="0.2">
      <c r="A1642" s="72" t="s">
        <v>3451</v>
      </c>
      <c r="B1642" s="66" t="s">
        <v>3452</v>
      </c>
      <c r="C1642" s="67">
        <v>51</v>
      </c>
      <c r="D1642" s="67" t="s">
        <v>345</v>
      </c>
      <c r="E1642" s="71">
        <v>0.28435090625272402</v>
      </c>
      <c r="F1642" s="68">
        <v>87.979797979797993</v>
      </c>
      <c r="G1642" s="71">
        <v>0.328544863509936</v>
      </c>
      <c r="H1642" s="68">
        <v>85.858585858585897</v>
      </c>
      <c r="I1642" s="71">
        <v>1.58384485379123E-3</v>
      </c>
      <c r="J1642" s="68">
        <v>11.818181818181801</v>
      </c>
      <c r="K1642" s="71">
        <v>0.52292401039444603</v>
      </c>
      <c r="L1642" s="68">
        <v>91.010101010100996</v>
      </c>
    </row>
    <row r="1643" spans="1:12" x14ac:dyDescent="0.2">
      <c r="A1643" s="72" t="s">
        <v>3453</v>
      </c>
      <c r="B1643" s="66" t="s">
        <v>3454</v>
      </c>
      <c r="C1643" s="67">
        <v>51</v>
      </c>
      <c r="D1643" s="67" t="s">
        <v>345</v>
      </c>
      <c r="E1643" s="71">
        <v>0.27859516936716799</v>
      </c>
      <c r="F1643" s="68">
        <v>86.6666666666667</v>
      </c>
      <c r="G1643" s="71">
        <v>0.30386115723180201</v>
      </c>
      <c r="H1643" s="68">
        <v>81.818181818181799</v>
      </c>
      <c r="I1643" s="71">
        <v>6.4882913093831397E-4</v>
      </c>
      <c r="J1643" s="68">
        <v>4.2424242424242404</v>
      </c>
      <c r="K1643" s="71">
        <v>0.53127552173876502</v>
      </c>
      <c r="L1643" s="68">
        <v>91.616161616161605</v>
      </c>
    </row>
    <row r="1644" spans="1:12" x14ac:dyDescent="0.2">
      <c r="A1644" s="72" t="s">
        <v>3455</v>
      </c>
      <c r="B1644" s="66" t="s">
        <v>3456</v>
      </c>
      <c r="C1644" s="67">
        <v>51</v>
      </c>
      <c r="D1644" s="67" t="s">
        <v>345</v>
      </c>
      <c r="E1644" s="71">
        <v>0.105962700960494</v>
      </c>
      <c r="F1644" s="68">
        <v>27.6767676767677</v>
      </c>
      <c r="G1644" s="71">
        <v>0.27243454095578701</v>
      </c>
      <c r="H1644" s="68">
        <v>69.696969696969703</v>
      </c>
      <c r="I1644" s="71">
        <v>2.30733937747853E-3</v>
      </c>
      <c r="J1644" s="68">
        <v>16.969696969697001</v>
      </c>
      <c r="K1644" s="71">
        <v>4.3146222548215901E-2</v>
      </c>
      <c r="L1644" s="68">
        <v>35.252525252525302</v>
      </c>
    </row>
    <row r="1645" spans="1:12" x14ac:dyDescent="0.2">
      <c r="A1645" s="72" t="s">
        <v>3457</v>
      </c>
      <c r="B1645" s="66" t="s">
        <v>3458</v>
      </c>
      <c r="C1645" s="67">
        <v>51</v>
      </c>
      <c r="D1645" s="67" t="s">
        <v>345</v>
      </c>
      <c r="E1645" s="71">
        <v>8.1000043272677194E-2</v>
      </c>
      <c r="F1645" s="68">
        <v>5.1515151515151496</v>
      </c>
      <c r="G1645" s="71">
        <v>0.19415375762234799</v>
      </c>
      <c r="H1645" s="68">
        <v>8.4848484848484897</v>
      </c>
      <c r="I1645" s="71">
        <v>3.5428385200564801E-3</v>
      </c>
      <c r="J1645" s="68">
        <v>23.636363636363601</v>
      </c>
      <c r="K1645" s="71">
        <v>4.53035336756267E-2</v>
      </c>
      <c r="L1645" s="68">
        <v>35.5555555555556</v>
      </c>
    </row>
    <row r="1646" spans="1:12" x14ac:dyDescent="0.2">
      <c r="A1646" s="72" t="s">
        <v>979</v>
      </c>
      <c r="B1646" s="66" t="s">
        <v>3459</v>
      </c>
      <c r="C1646" s="67">
        <v>51</v>
      </c>
      <c r="D1646" s="67" t="s">
        <v>345</v>
      </c>
      <c r="E1646" s="71">
        <v>8.9612507648932693E-2</v>
      </c>
      <c r="F1646" s="68">
        <v>12.6262626262626</v>
      </c>
      <c r="G1646" s="71">
        <v>0.24665394244941</v>
      </c>
      <c r="H1646" s="68">
        <v>32.424242424242401</v>
      </c>
      <c r="I1646" s="71">
        <v>6.1046922328019E-4</v>
      </c>
      <c r="J1646" s="68">
        <v>3.9393939393939399</v>
      </c>
      <c r="K1646" s="71">
        <v>2.1573111274107999E-2</v>
      </c>
      <c r="L1646" s="68">
        <v>24.545454545454501</v>
      </c>
    </row>
    <row r="1647" spans="1:12" x14ac:dyDescent="0.2">
      <c r="A1647" s="72" t="s">
        <v>3460</v>
      </c>
      <c r="B1647" s="66" t="s">
        <v>3461</v>
      </c>
      <c r="C1647" s="67">
        <v>51</v>
      </c>
      <c r="D1647" s="67" t="s">
        <v>345</v>
      </c>
      <c r="E1647" s="71">
        <v>0.110382374038515</v>
      </c>
      <c r="F1647" s="68">
        <v>31.717171717171698</v>
      </c>
      <c r="G1647" s="71">
        <v>0.243324390031811</v>
      </c>
      <c r="H1647" s="68">
        <v>28.7878787878788</v>
      </c>
      <c r="I1647" s="71">
        <v>3.6875981147116302E-3</v>
      </c>
      <c r="J1647" s="68">
        <v>24.747474747474701</v>
      </c>
      <c r="K1647" s="71">
        <v>8.4135133969020906E-2</v>
      </c>
      <c r="L1647" s="68">
        <v>45.5555555555556</v>
      </c>
    </row>
    <row r="1648" spans="1:12" x14ac:dyDescent="0.2">
      <c r="A1648" s="72" t="s">
        <v>3462</v>
      </c>
      <c r="B1648" s="66" t="s">
        <v>3463</v>
      </c>
      <c r="C1648" s="67">
        <v>51</v>
      </c>
      <c r="D1648" s="67" t="s">
        <v>345</v>
      </c>
      <c r="E1648" s="71">
        <v>0.11909012910186099</v>
      </c>
      <c r="F1648" s="68">
        <v>37.373737373737399</v>
      </c>
      <c r="G1648" s="71">
        <v>0.28499682396119402</v>
      </c>
      <c r="H1648" s="68">
        <v>76.262626262626299</v>
      </c>
      <c r="I1648" s="71">
        <v>3.2396072672435799E-3</v>
      </c>
      <c r="J1648" s="68">
        <v>22.1212121212121</v>
      </c>
      <c r="K1648" s="71">
        <v>6.9033956077145395E-2</v>
      </c>
      <c r="L1648" s="68">
        <v>43.535353535353501</v>
      </c>
    </row>
    <row r="1649" spans="1:12" x14ac:dyDescent="0.2">
      <c r="A1649" s="72" t="s">
        <v>3464</v>
      </c>
      <c r="B1649" s="66" t="s">
        <v>3465</v>
      </c>
      <c r="C1649" s="67">
        <v>51</v>
      </c>
      <c r="D1649" s="67" t="s">
        <v>345</v>
      </c>
      <c r="E1649" s="71">
        <v>8.8108994712067498E-2</v>
      </c>
      <c r="F1649" s="68">
        <v>11.5151515151515</v>
      </c>
      <c r="G1649" s="71">
        <v>0.24842472227503901</v>
      </c>
      <c r="H1649" s="68">
        <v>35.7575757575758</v>
      </c>
      <c r="I1649" s="71">
        <v>8.0108396928760402E-4</v>
      </c>
      <c r="J1649" s="68">
        <v>5.2525252525252499</v>
      </c>
      <c r="K1649" s="71">
        <v>1.51011778918756E-2</v>
      </c>
      <c r="L1649" s="68">
        <v>20.404040404040401</v>
      </c>
    </row>
    <row r="1650" spans="1:12" x14ac:dyDescent="0.2">
      <c r="A1650" s="72" t="s">
        <v>3466</v>
      </c>
      <c r="B1650" s="66" t="s">
        <v>3467</v>
      </c>
      <c r="C1650" s="67">
        <v>51</v>
      </c>
      <c r="D1650" s="67" t="s">
        <v>345</v>
      </c>
      <c r="E1650" s="71">
        <v>0.12898439085055799</v>
      </c>
      <c r="F1650" s="68">
        <v>43.232323232323203</v>
      </c>
      <c r="G1650" s="71">
        <v>0.35118773491904898</v>
      </c>
      <c r="H1650" s="68">
        <v>88.181818181818201</v>
      </c>
      <c r="I1650" s="71">
        <v>1.24845959405322E-3</v>
      </c>
      <c r="J1650" s="68">
        <v>8.9898989898989896</v>
      </c>
      <c r="K1650" s="71">
        <v>3.4516978038572697E-2</v>
      </c>
      <c r="L1650" s="68">
        <v>31.313131313131301</v>
      </c>
    </row>
    <row r="1651" spans="1:12" x14ac:dyDescent="0.2">
      <c r="A1651" s="72" t="s">
        <v>3468</v>
      </c>
      <c r="B1651" s="66" t="s">
        <v>3469</v>
      </c>
      <c r="C1651" s="67">
        <v>51</v>
      </c>
      <c r="D1651" s="67" t="s">
        <v>345</v>
      </c>
      <c r="E1651" s="71">
        <v>9.9843792736703602E-2</v>
      </c>
      <c r="F1651" s="68">
        <v>21.717171717171698</v>
      </c>
      <c r="G1651" s="71">
        <v>0.249999999343193</v>
      </c>
      <c r="H1651" s="68">
        <v>41.515151515151501</v>
      </c>
      <c r="I1651" s="71">
        <v>6.3851563187018899E-3</v>
      </c>
      <c r="J1651" s="68">
        <v>36.464646464646499</v>
      </c>
      <c r="K1651" s="71">
        <v>4.3146222548215901E-2</v>
      </c>
      <c r="L1651" s="68">
        <v>35.252525252525302</v>
      </c>
    </row>
    <row r="1652" spans="1:12" x14ac:dyDescent="0.2">
      <c r="A1652" s="72" t="s">
        <v>3470</v>
      </c>
      <c r="B1652" s="66" t="s">
        <v>3471</v>
      </c>
      <c r="C1652" s="67">
        <v>51</v>
      </c>
      <c r="D1652" s="67" t="s">
        <v>345</v>
      </c>
      <c r="E1652" s="71">
        <v>9.2170797874330399E-2</v>
      </c>
      <c r="F1652" s="68">
        <v>15.5555555555556</v>
      </c>
      <c r="G1652" s="71">
        <v>0.25831634898668798</v>
      </c>
      <c r="H1652" s="68">
        <v>60.606060606060602</v>
      </c>
      <c r="I1652" s="71">
        <v>5.2521778718388496E-3</v>
      </c>
      <c r="J1652" s="68">
        <v>31.2121212121212</v>
      </c>
      <c r="K1652" s="71">
        <v>1.2943866764464801E-2</v>
      </c>
      <c r="L1652" s="68">
        <v>19.090909090909101</v>
      </c>
    </row>
    <row r="1653" spans="1:12" x14ac:dyDescent="0.2">
      <c r="A1653" s="72" t="s">
        <v>3472</v>
      </c>
      <c r="B1653" s="66" t="s">
        <v>3473</v>
      </c>
      <c r="C1653" s="67">
        <v>51</v>
      </c>
      <c r="D1653" s="67" t="s">
        <v>345</v>
      </c>
      <c r="E1653" s="71">
        <v>0.117157919998102</v>
      </c>
      <c r="F1653" s="68">
        <v>36.161616161616202</v>
      </c>
      <c r="G1653" s="71">
        <v>0.33471172750608003</v>
      </c>
      <c r="H1653" s="68">
        <v>86.565656565656596</v>
      </c>
      <c r="I1653" s="71">
        <v>5.9754768511725998E-3</v>
      </c>
      <c r="J1653" s="68">
        <v>34.848484848484901</v>
      </c>
      <c r="K1653" s="71">
        <v>1.0786555637054E-2</v>
      </c>
      <c r="L1653" s="68">
        <v>17.373737373737399</v>
      </c>
    </row>
    <row r="1654" spans="1:12" x14ac:dyDescent="0.2">
      <c r="A1654" s="72" t="s">
        <v>3474</v>
      </c>
      <c r="B1654" s="66" t="s">
        <v>3475</v>
      </c>
      <c r="C1654" s="67">
        <v>51</v>
      </c>
      <c r="D1654" s="67" t="s">
        <v>345</v>
      </c>
      <c r="E1654" s="71">
        <v>3.3468739853706797E-2</v>
      </c>
      <c r="F1654" s="68">
        <v>0.60606060606060597</v>
      </c>
      <c r="G1654" s="71">
        <v>5.5780501811882897E-2</v>
      </c>
      <c r="H1654" s="68">
        <v>1.91919191919192</v>
      </c>
      <c r="I1654" s="71">
        <v>1.47949520102173E-3</v>
      </c>
      <c r="J1654" s="68">
        <v>11.1111111111111</v>
      </c>
      <c r="K1654" s="71">
        <v>4.3146222548215901E-2</v>
      </c>
      <c r="L1654" s="68">
        <v>35.252525252525302</v>
      </c>
    </row>
    <row r="1655" spans="1:12" x14ac:dyDescent="0.2">
      <c r="A1655" s="72" t="s">
        <v>2755</v>
      </c>
      <c r="B1655" s="66" t="s">
        <v>3476</v>
      </c>
      <c r="C1655" s="67">
        <v>51</v>
      </c>
      <c r="D1655" s="67" t="s">
        <v>345</v>
      </c>
      <c r="E1655" s="71">
        <v>0.21619993241227101</v>
      </c>
      <c r="F1655" s="68">
        <v>77.171717171717205</v>
      </c>
      <c r="G1655" s="71">
        <v>0.369599426055366</v>
      </c>
      <c r="H1655" s="68">
        <v>89.090909090909093</v>
      </c>
      <c r="I1655" s="71">
        <v>3.1207619731290501E-3</v>
      </c>
      <c r="J1655" s="68">
        <v>21.818181818181799</v>
      </c>
      <c r="K1655" s="71">
        <v>0.275879609208318</v>
      </c>
      <c r="L1655" s="68">
        <v>77.373737373737399</v>
      </c>
    </row>
    <row r="1656" spans="1:12" x14ac:dyDescent="0.2">
      <c r="A1656" s="72" t="s">
        <v>3477</v>
      </c>
      <c r="B1656" s="66" t="s">
        <v>3478</v>
      </c>
      <c r="C1656" s="67">
        <v>51</v>
      </c>
      <c r="D1656" s="67" t="s">
        <v>345</v>
      </c>
      <c r="E1656" s="71">
        <v>0.201853615293834</v>
      </c>
      <c r="F1656" s="68">
        <v>74.040404040403999</v>
      </c>
      <c r="G1656" s="71">
        <v>0.48260045696884202</v>
      </c>
      <c r="H1656" s="68">
        <v>93.838383838383805</v>
      </c>
      <c r="I1656" s="71">
        <v>2.5881388179174101E-2</v>
      </c>
      <c r="J1656" s="68">
        <v>67.676767676767696</v>
      </c>
      <c r="K1656" s="71">
        <v>9.7079000733485701E-2</v>
      </c>
      <c r="L1656" s="68">
        <v>47.575757575757599</v>
      </c>
    </row>
    <row r="1657" spans="1:12" x14ac:dyDescent="0.2">
      <c r="A1657" s="72" t="s">
        <v>1279</v>
      </c>
      <c r="B1657" s="66" t="s">
        <v>3479</v>
      </c>
      <c r="C1657" s="67">
        <v>51</v>
      </c>
      <c r="D1657" s="67" t="s">
        <v>345</v>
      </c>
      <c r="E1657" s="71">
        <v>0.14693313457792501</v>
      </c>
      <c r="F1657" s="68">
        <v>51.515151515151501</v>
      </c>
      <c r="G1657" s="71">
        <v>0.27780443603225902</v>
      </c>
      <c r="H1657" s="68">
        <v>73.030303030303003</v>
      </c>
      <c r="I1657" s="71">
        <v>4.6995739696162001E-3</v>
      </c>
      <c r="J1657" s="68">
        <v>28.989898989899</v>
      </c>
      <c r="K1657" s="71">
        <v>0.15829539373189999</v>
      </c>
      <c r="L1657" s="68">
        <v>57.474747474747502</v>
      </c>
    </row>
    <row r="1658" spans="1:12" x14ac:dyDescent="0.2">
      <c r="A1658" s="72" t="s">
        <v>3480</v>
      </c>
      <c r="B1658" s="66" t="s">
        <v>3481</v>
      </c>
      <c r="C1658" s="67">
        <v>51</v>
      </c>
      <c r="D1658" s="67" t="s">
        <v>345</v>
      </c>
      <c r="E1658" s="71">
        <v>0.15143372249109999</v>
      </c>
      <c r="F1658" s="68">
        <v>53.535353535353501</v>
      </c>
      <c r="G1658" s="71">
        <v>0.38440439991498199</v>
      </c>
      <c r="H1658" s="68">
        <v>90.202020202020194</v>
      </c>
      <c r="I1658" s="71">
        <v>3.0201226085838501E-3</v>
      </c>
      <c r="J1658" s="68">
        <v>21.010101010101</v>
      </c>
      <c r="K1658" s="71">
        <v>6.6876644949734596E-2</v>
      </c>
      <c r="L1658" s="68">
        <v>42.727272727272698</v>
      </c>
    </row>
    <row r="1659" spans="1:12" x14ac:dyDescent="0.2">
      <c r="A1659" s="72" t="s">
        <v>2843</v>
      </c>
      <c r="B1659" s="66" t="s">
        <v>3482</v>
      </c>
      <c r="C1659" s="67">
        <v>51</v>
      </c>
      <c r="D1659" s="67" t="s">
        <v>345</v>
      </c>
      <c r="E1659" s="71">
        <v>0.12695080963623101</v>
      </c>
      <c r="F1659" s="68">
        <v>42.2222222222222</v>
      </c>
      <c r="G1659" s="71">
        <v>0.245950363298925</v>
      </c>
      <c r="H1659" s="68">
        <v>31.717171717171698</v>
      </c>
      <c r="I1659" s="71">
        <v>4.6517165342091302E-3</v>
      </c>
      <c r="J1659" s="68">
        <v>28.7878787878788</v>
      </c>
      <c r="K1659" s="71">
        <v>0.13025034907555899</v>
      </c>
      <c r="L1659" s="68">
        <v>52.525252525252498</v>
      </c>
    </row>
    <row r="1660" spans="1:12" x14ac:dyDescent="0.2">
      <c r="A1660" s="72" t="s">
        <v>3483</v>
      </c>
      <c r="B1660" s="66" t="s">
        <v>3484</v>
      </c>
      <c r="C1660" s="67">
        <v>51</v>
      </c>
      <c r="D1660" s="67" t="s">
        <v>345</v>
      </c>
      <c r="E1660" s="71">
        <v>9.1474961697625895E-2</v>
      </c>
      <c r="F1660" s="68">
        <v>14.4444444444444</v>
      </c>
      <c r="G1660" s="71">
        <v>0.25075557292079698</v>
      </c>
      <c r="H1660" s="68">
        <v>51.515151515151501</v>
      </c>
      <c r="I1660" s="71">
        <v>8.56813428020488E-3</v>
      </c>
      <c r="J1660" s="68">
        <v>43.737373737373701</v>
      </c>
      <c r="K1660" s="71">
        <v>1.51011778918756E-2</v>
      </c>
      <c r="L1660" s="68">
        <v>20.404040404040401</v>
      </c>
    </row>
    <row r="1661" spans="1:12" x14ac:dyDescent="0.2">
      <c r="A1661" s="72" t="s">
        <v>3485</v>
      </c>
      <c r="B1661" s="66" t="s">
        <v>3486</v>
      </c>
      <c r="C1661" s="67">
        <v>51</v>
      </c>
      <c r="D1661" s="67" t="s">
        <v>345</v>
      </c>
      <c r="E1661" s="71">
        <v>0.22052532689989199</v>
      </c>
      <c r="F1661" s="68">
        <v>77.373737373737399</v>
      </c>
      <c r="G1661" s="71">
        <v>0.33071973789602699</v>
      </c>
      <c r="H1661" s="68">
        <v>86.262626262626299</v>
      </c>
      <c r="I1661" s="71">
        <v>2.7465537204578901E-2</v>
      </c>
      <c r="J1661" s="68">
        <v>68.686868686868706</v>
      </c>
      <c r="K1661" s="71">
        <v>0.303390705599071</v>
      </c>
      <c r="L1661" s="68">
        <v>80.202020202020194</v>
      </c>
    </row>
    <row r="1662" spans="1:12" x14ac:dyDescent="0.2">
      <c r="A1662" s="72" t="s">
        <v>3487</v>
      </c>
      <c r="B1662" s="66" t="s">
        <v>3488</v>
      </c>
      <c r="C1662" s="67">
        <v>51</v>
      </c>
      <c r="D1662" s="67" t="s">
        <v>345</v>
      </c>
      <c r="E1662" s="71">
        <v>0.212332008241952</v>
      </c>
      <c r="F1662" s="68">
        <v>76.060606060606105</v>
      </c>
      <c r="G1662" s="71">
        <v>0.46569031062690103</v>
      </c>
      <c r="H1662" s="68">
        <v>92.828282828282795</v>
      </c>
      <c r="I1662" s="71">
        <v>1.3010320367055401E-2</v>
      </c>
      <c r="J1662" s="68">
        <v>52.424242424242401</v>
      </c>
      <c r="K1662" s="71">
        <v>0.15829539373189999</v>
      </c>
      <c r="L1662" s="68">
        <v>57.474747474747502</v>
      </c>
    </row>
    <row r="1663" spans="1:12" x14ac:dyDescent="0.2">
      <c r="A1663" s="72" t="s">
        <v>3489</v>
      </c>
      <c r="B1663" s="66" t="s">
        <v>3490</v>
      </c>
      <c r="C1663" s="67">
        <v>51</v>
      </c>
      <c r="D1663" s="67" t="s">
        <v>345</v>
      </c>
      <c r="E1663" s="71">
        <v>0.10933650523165001</v>
      </c>
      <c r="F1663" s="68">
        <v>30.606060606060598</v>
      </c>
      <c r="G1663" s="71">
        <v>0.25</v>
      </c>
      <c r="H1663" s="68">
        <v>50.303030303030297</v>
      </c>
      <c r="I1663" s="71">
        <v>1.69194480465915E-3</v>
      </c>
      <c r="J1663" s="68">
        <v>12.525252525252499</v>
      </c>
      <c r="K1663" s="71">
        <v>7.6317570890289496E-2</v>
      </c>
      <c r="L1663" s="68">
        <v>44.4444444444444</v>
      </c>
    </row>
    <row r="1664" spans="1:12" x14ac:dyDescent="0.2">
      <c r="A1664" s="72" t="s">
        <v>3491</v>
      </c>
      <c r="B1664" s="66" t="s">
        <v>3492</v>
      </c>
      <c r="C1664" s="67">
        <v>51</v>
      </c>
      <c r="D1664" s="67" t="s">
        <v>345</v>
      </c>
      <c r="E1664" s="71">
        <v>0.15957770515483499</v>
      </c>
      <c r="F1664" s="68">
        <v>57.979797979798001</v>
      </c>
      <c r="G1664" s="71">
        <v>0.28957910043662999</v>
      </c>
      <c r="H1664" s="68">
        <v>77.979797979797993</v>
      </c>
      <c r="I1664" s="71">
        <v>3.3475249052216699E-3</v>
      </c>
      <c r="J1664" s="68">
        <v>22.525252525252501</v>
      </c>
      <c r="K1664" s="71">
        <v>0.18580649012265299</v>
      </c>
      <c r="L1664" s="68">
        <v>61.919191919191903</v>
      </c>
    </row>
    <row r="1665" spans="1:12" x14ac:dyDescent="0.2">
      <c r="A1665" s="72" t="s">
        <v>3493</v>
      </c>
      <c r="B1665" s="66" t="s">
        <v>3494</v>
      </c>
      <c r="C1665" s="67">
        <v>51</v>
      </c>
      <c r="D1665" s="67" t="s">
        <v>345</v>
      </c>
      <c r="E1665" s="71">
        <v>0.187834249420052</v>
      </c>
      <c r="F1665" s="68">
        <v>69.393939393939405</v>
      </c>
      <c r="G1665" s="71">
        <v>0.34698402938026202</v>
      </c>
      <c r="H1665" s="68">
        <v>87.676767676767696</v>
      </c>
      <c r="I1665" s="71">
        <v>4.01531546977974E-2</v>
      </c>
      <c r="J1665" s="68">
        <v>75.858585858585897</v>
      </c>
      <c r="K1665" s="71">
        <v>0.17636556418209801</v>
      </c>
      <c r="L1665" s="68">
        <v>60.303030303030297</v>
      </c>
    </row>
    <row r="1666" spans="1:12" x14ac:dyDescent="0.2">
      <c r="A1666" s="72" t="s">
        <v>3495</v>
      </c>
      <c r="B1666" s="66" t="s">
        <v>3496</v>
      </c>
      <c r="C1666" s="67">
        <v>51</v>
      </c>
      <c r="D1666" s="67" t="s">
        <v>345</v>
      </c>
      <c r="E1666" s="71">
        <v>0.13723593262056799</v>
      </c>
      <c r="F1666" s="68">
        <v>47.171717171717198</v>
      </c>
      <c r="G1666" s="71">
        <v>0.257457942155641</v>
      </c>
      <c r="H1666" s="68">
        <v>60.101010101010097</v>
      </c>
      <c r="I1666" s="71">
        <v>8.8983287386277601E-3</v>
      </c>
      <c r="J1666" s="68">
        <v>44.4444444444444</v>
      </c>
      <c r="K1666" s="71">
        <v>0.145351526967435</v>
      </c>
      <c r="L1666" s="68">
        <v>54.4444444444444</v>
      </c>
    </row>
    <row r="1667" spans="1:12" x14ac:dyDescent="0.2">
      <c r="A1667" s="72" t="s">
        <v>3497</v>
      </c>
      <c r="B1667" s="66" t="s">
        <v>3498</v>
      </c>
      <c r="C1667" s="67">
        <v>51</v>
      </c>
      <c r="D1667" s="67" t="s">
        <v>345</v>
      </c>
      <c r="E1667" s="71">
        <v>0.15091947569721101</v>
      </c>
      <c r="F1667" s="68">
        <v>53.434343434343397</v>
      </c>
      <c r="G1667" s="71">
        <v>0.30517401070991601</v>
      </c>
      <c r="H1667" s="68">
        <v>82.121212121212096</v>
      </c>
      <c r="I1667" s="71">
        <v>2.38060006883908E-2</v>
      </c>
      <c r="J1667" s="68">
        <v>66.060606060606105</v>
      </c>
      <c r="K1667" s="71">
        <v>0.123778415693327</v>
      </c>
      <c r="L1667" s="68">
        <v>51.818181818181799</v>
      </c>
    </row>
    <row r="1668" spans="1:12" x14ac:dyDescent="0.2">
      <c r="A1668" s="72" t="s">
        <v>3499</v>
      </c>
      <c r="B1668" s="66" t="s">
        <v>3500</v>
      </c>
      <c r="C1668" s="67">
        <v>51</v>
      </c>
      <c r="D1668" s="67" t="s">
        <v>345</v>
      </c>
      <c r="E1668" s="71">
        <v>5.0208410858261401E-2</v>
      </c>
      <c r="F1668" s="68">
        <v>1.0101010101010099</v>
      </c>
      <c r="G1668" s="71">
        <v>8.7960020357390103E-2</v>
      </c>
      <c r="H1668" s="68">
        <v>2.8282828282828301</v>
      </c>
      <c r="I1668" s="71">
        <v>3.60613034639117E-3</v>
      </c>
      <c r="J1668" s="68">
        <v>24.3434343434343</v>
      </c>
      <c r="K1668" s="71">
        <v>5.9059081871003102E-2</v>
      </c>
      <c r="L1668" s="68">
        <v>40.303030303030297</v>
      </c>
    </row>
    <row r="1669" spans="1:12" x14ac:dyDescent="0.2">
      <c r="A1669" s="72" t="s">
        <v>3501</v>
      </c>
      <c r="B1669" s="66" t="s">
        <v>3502</v>
      </c>
      <c r="C1669" s="67">
        <v>51</v>
      </c>
      <c r="D1669" s="67" t="s">
        <v>345</v>
      </c>
      <c r="E1669" s="71">
        <v>0.12696880266274199</v>
      </c>
      <c r="F1669" s="68">
        <v>42.323232323232297</v>
      </c>
      <c r="G1669" s="71">
        <v>0.340861016908166</v>
      </c>
      <c r="H1669" s="68">
        <v>87.070707070707101</v>
      </c>
      <c r="I1669" s="71">
        <v>5.5284130414865098E-3</v>
      </c>
      <c r="J1669" s="68">
        <v>32.121212121212103</v>
      </c>
      <c r="K1669" s="71">
        <v>3.4516978038572697E-2</v>
      </c>
      <c r="L1669" s="68">
        <v>31.313131313131301</v>
      </c>
    </row>
    <row r="1670" spans="1:12" x14ac:dyDescent="0.2">
      <c r="A1670" s="72" t="s">
        <v>3503</v>
      </c>
      <c r="B1670" s="66" t="s">
        <v>3504</v>
      </c>
      <c r="C1670" s="67">
        <v>51</v>
      </c>
      <c r="D1670" s="67" t="s">
        <v>345</v>
      </c>
      <c r="E1670" s="71">
        <v>0.124992098809379</v>
      </c>
      <c r="F1670" s="68">
        <v>40.909090909090899</v>
      </c>
      <c r="G1670" s="71">
        <v>0.230783905603376</v>
      </c>
      <c r="H1670" s="68">
        <v>19.595959595959599</v>
      </c>
      <c r="I1670" s="71">
        <v>2.0413975131433799E-2</v>
      </c>
      <c r="J1670" s="68">
        <v>61.717171717171702</v>
      </c>
      <c r="K1670" s="71">
        <v>0.123778415693327</v>
      </c>
      <c r="L1670" s="68">
        <v>51.818181818181799</v>
      </c>
    </row>
    <row r="1671" spans="1:12" x14ac:dyDescent="0.2">
      <c r="A1671" s="72" t="s">
        <v>3505</v>
      </c>
      <c r="B1671" s="66" t="s">
        <v>3506</v>
      </c>
      <c r="C1671" s="67">
        <v>51</v>
      </c>
      <c r="D1671" s="67" t="s">
        <v>345</v>
      </c>
      <c r="E1671" s="71">
        <v>9.1260156497017603E-2</v>
      </c>
      <c r="F1671" s="68">
        <v>14.141414141414099</v>
      </c>
      <c r="G1671" s="71">
        <v>0.22470964145616801</v>
      </c>
      <c r="H1671" s="68">
        <v>16.262626262626299</v>
      </c>
      <c r="I1671" s="71">
        <v>3.76729435925857E-3</v>
      </c>
      <c r="J1671" s="68">
        <v>25.454545454545499</v>
      </c>
      <c r="K1671" s="71">
        <v>4.53035336756267E-2</v>
      </c>
      <c r="L1671" s="68">
        <v>35.5555555555556</v>
      </c>
    </row>
    <row r="1672" spans="1:12" x14ac:dyDescent="0.2">
      <c r="A1672" s="72" t="s">
        <v>775</v>
      </c>
      <c r="B1672" s="66" t="s">
        <v>3507</v>
      </c>
      <c r="C1672" s="67">
        <v>51</v>
      </c>
      <c r="D1672" s="67" t="s">
        <v>345</v>
      </c>
      <c r="E1672" s="71">
        <v>8.6619623569607104E-2</v>
      </c>
      <c r="F1672" s="68">
        <v>10.1010101010101</v>
      </c>
      <c r="G1672" s="71">
        <v>0.245472299072547</v>
      </c>
      <c r="H1672" s="68">
        <v>30.606060606060598</v>
      </c>
      <c r="I1672" s="71">
        <v>5.7573271266312797E-3</v>
      </c>
      <c r="J1672" s="68">
        <v>33.535353535353501</v>
      </c>
      <c r="K1672" s="71">
        <v>8.6292445096431795E-3</v>
      </c>
      <c r="L1672" s="68">
        <v>16.060606060606101</v>
      </c>
    </row>
    <row r="1673" spans="1:12" x14ac:dyDescent="0.2">
      <c r="A1673" s="72" t="s">
        <v>3508</v>
      </c>
      <c r="B1673" s="66" t="s">
        <v>3509</v>
      </c>
      <c r="C1673" s="67">
        <v>51</v>
      </c>
      <c r="D1673" s="67" t="s">
        <v>345</v>
      </c>
      <c r="E1673" s="71">
        <v>8.9386646105080694E-2</v>
      </c>
      <c r="F1673" s="68">
        <v>12.3232323232323</v>
      </c>
      <c r="G1673" s="71">
        <v>0.22750234224336899</v>
      </c>
      <c r="H1673" s="68">
        <v>17.8787878787879</v>
      </c>
      <c r="I1673" s="71">
        <v>3.9833069058897701E-3</v>
      </c>
      <c r="J1673" s="68">
        <v>26.262626262626299</v>
      </c>
      <c r="K1673" s="71">
        <v>3.6674289165983497E-2</v>
      </c>
      <c r="L1673" s="68">
        <v>31.919191919191899</v>
      </c>
    </row>
    <row r="1674" spans="1:12" x14ac:dyDescent="0.2">
      <c r="A1674" s="72" t="s">
        <v>3510</v>
      </c>
      <c r="B1674" s="66" t="s">
        <v>3511</v>
      </c>
      <c r="C1674" s="67">
        <v>51</v>
      </c>
      <c r="D1674" s="67" t="s">
        <v>345</v>
      </c>
      <c r="E1674" s="71">
        <v>9.34816139111498E-2</v>
      </c>
      <c r="F1674" s="68">
        <v>17.272727272727298</v>
      </c>
      <c r="G1674" s="71">
        <v>0.25904837549865101</v>
      </c>
      <c r="H1674" s="68">
        <v>61.010101010101003</v>
      </c>
      <c r="I1674" s="71">
        <v>1.9806660881013802E-3</v>
      </c>
      <c r="J1674" s="68">
        <v>14.545454545454501</v>
      </c>
      <c r="K1674" s="71">
        <v>1.94158001466972E-2</v>
      </c>
      <c r="L1674" s="68">
        <v>23.737373737373701</v>
      </c>
    </row>
    <row r="1675" spans="1:12" x14ac:dyDescent="0.2">
      <c r="A1675" s="72" t="s">
        <v>1323</v>
      </c>
      <c r="B1675" s="66" t="s">
        <v>3512</v>
      </c>
      <c r="C1675" s="67">
        <v>51</v>
      </c>
      <c r="D1675" s="67" t="s">
        <v>345</v>
      </c>
      <c r="E1675" s="71">
        <v>8.3505258028898202E-2</v>
      </c>
      <c r="F1675" s="68">
        <v>6.6666666666666696</v>
      </c>
      <c r="G1675" s="71">
        <v>0.24583369183425799</v>
      </c>
      <c r="H1675" s="68">
        <v>31.313131313131301</v>
      </c>
      <c r="I1675" s="71">
        <v>2.5247711250254898E-3</v>
      </c>
      <c r="J1675" s="68">
        <v>18.282828282828302</v>
      </c>
      <c r="K1675" s="71">
        <v>2.1573111274108001E-3</v>
      </c>
      <c r="L1675" s="68">
        <v>8.9898989898989896</v>
      </c>
    </row>
    <row r="1676" spans="1:12" x14ac:dyDescent="0.2">
      <c r="A1676" s="72" t="s">
        <v>3513</v>
      </c>
      <c r="B1676" s="66" t="s">
        <v>3514</v>
      </c>
      <c r="C1676" s="67">
        <v>51</v>
      </c>
      <c r="D1676" s="67" t="s">
        <v>345</v>
      </c>
      <c r="E1676" s="71">
        <v>8.9842277455945405E-2</v>
      </c>
      <c r="F1676" s="68">
        <v>12.8282828282828</v>
      </c>
      <c r="G1676" s="71">
        <v>0.24266605860490301</v>
      </c>
      <c r="H1676" s="68">
        <v>27.8787878787879</v>
      </c>
      <c r="I1676" s="71">
        <v>7.4449736162360202E-3</v>
      </c>
      <c r="J1676" s="68">
        <v>40.303030303030297</v>
      </c>
      <c r="K1676" s="71">
        <v>1.94158001466972E-2</v>
      </c>
      <c r="L1676" s="68">
        <v>23.737373737373701</v>
      </c>
    </row>
    <row r="1677" spans="1:12" x14ac:dyDescent="0.2">
      <c r="A1677" s="72" t="s">
        <v>3515</v>
      </c>
      <c r="B1677" s="66" t="s">
        <v>3516</v>
      </c>
      <c r="C1677" s="67">
        <v>51</v>
      </c>
      <c r="D1677" s="67" t="s">
        <v>345</v>
      </c>
      <c r="E1677" s="71">
        <v>0.116692453443084</v>
      </c>
      <c r="F1677" s="68">
        <v>35.7575757575758</v>
      </c>
      <c r="G1677" s="71">
        <v>0.257466931754605</v>
      </c>
      <c r="H1677" s="68">
        <v>60.202020202020201</v>
      </c>
      <c r="I1677" s="71">
        <v>8.3981184065002296E-2</v>
      </c>
      <c r="J1677" s="68">
        <v>87.474747474747502</v>
      </c>
      <c r="K1677" s="71">
        <v>8.6292445096431795E-3</v>
      </c>
      <c r="L1677" s="68">
        <v>16.060606060606101</v>
      </c>
    </row>
    <row r="1678" spans="1:12" x14ac:dyDescent="0.2">
      <c r="A1678" s="72" t="s">
        <v>3517</v>
      </c>
      <c r="B1678" s="66" t="s">
        <v>3518</v>
      </c>
      <c r="C1678" s="67">
        <v>48</v>
      </c>
      <c r="D1678" s="67" t="s">
        <v>345</v>
      </c>
      <c r="E1678" s="71">
        <v>0.12793544195048201</v>
      </c>
      <c r="F1678" s="68">
        <v>50.721649484536101</v>
      </c>
      <c r="G1678" s="71">
        <v>0.30857922819195499</v>
      </c>
      <c r="H1678" s="68">
        <v>86.804123711340196</v>
      </c>
      <c r="I1678" s="71">
        <v>7.2229855122623199E-2</v>
      </c>
      <c r="J1678" s="68">
        <v>75.670103092783506</v>
      </c>
      <c r="K1678" s="71">
        <v>2.99724253686609E-3</v>
      </c>
      <c r="L1678" s="68">
        <v>46.804123711340203</v>
      </c>
    </row>
    <row r="1679" spans="1:12" x14ac:dyDescent="0.2">
      <c r="A1679" s="72" t="s">
        <v>3519</v>
      </c>
      <c r="B1679" s="66" t="s">
        <v>3520</v>
      </c>
      <c r="C1679" s="67">
        <v>48</v>
      </c>
      <c r="D1679" s="67" t="s">
        <v>345</v>
      </c>
      <c r="E1679" s="71">
        <v>9.6330810589923002E-2</v>
      </c>
      <c r="F1679" s="68">
        <v>26.185567010309299</v>
      </c>
      <c r="G1679" s="71">
        <v>0.24318525017044301</v>
      </c>
      <c r="H1679" s="68">
        <v>26.597938144329898</v>
      </c>
      <c r="I1679" s="71">
        <v>4.2809939062460098E-2</v>
      </c>
      <c r="J1679" s="68">
        <v>62.268041237113401</v>
      </c>
      <c r="K1679" s="71">
        <v>2.99724253686609E-3</v>
      </c>
      <c r="L1679" s="68">
        <v>46.804123711340203</v>
      </c>
    </row>
    <row r="1680" spans="1:12" x14ac:dyDescent="0.2">
      <c r="A1680" s="72" t="s">
        <v>3521</v>
      </c>
      <c r="B1680" s="66" t="s">
        <v>3522</v>
      </c>
      <c r="C1680" s="67">
        <v>48</v>
      </c>
      <c r="D1680" s="67" t="s">
        <v>345</v>
      </c>
      <c r="E1680" s="71">
        <v>0.117444251646596</v>
      </c>
      <c r="F1680" s="68">
        <v>45.154639175257699</v>
      </c>
      <c r="G1680" s="71">
        <v>0.22392200396824799</v>
      </c>
      <c r="H1680" s="68">
        <v>14.845360824742301</v>
      </c>
      <c r="I1680" s="71">
        <v>0.126912129703106</v>
      </c>
      <c r="J1680" s="68">
        <v>85.360824742267994</v>
      </c>
      <c r="K1680" s="71">
        <v>1.49862126843304E-3</v>
      </c>
      <c r="L1680" s="68">
        <v>45.154639175257699</v>
      </c>
    </row>
    <row r="1681" spans="1:12" x14ac:dyDescent="0.2">
      <c r="A1681" s="72" t="s">
        <v>3523</v>
      </c>
      <c r="B1681" s="66" t="s">
        <v>3524</v>
      </c>
      <c r="C1681" s="67">
        <v>48</v>
      </c>
      <c r="D1681" s="67" t="s">
        <v>345</v>
      </c>
      <c r="E1681" s="71">
        <v>9.8941194332000507E-2</v>
      </c>
      <c r="F1681" s="68">
        <v>29.278350515463899</v>
      </c>
      <c r="G1681" s="71">
        <v>0.24423324781794001</v>
      </c>
      <c r="H1681" s="68">
        <v>27.216494845360799</v>
      </c>
      <c r="I1681" s="71">
        <v>4.2099986299029897E-2</v>
      </c>
      <c r="J1681" s="68">
        <v>61.855670103092798</v>
      </c>
      <c r="K1681" s="71">
        <v>1.0490348879031299E-2</v>
      </c>
      <c r="L1681" s="68">
        <v>51.340206185566998</v>
      </c>
    </row>
    <row r="1682" spans="1:12" x14ac:dyDescent="0.2">
      <c r="A1682" s="72" t="s">
        <v>1683</v>
      </c>
      <c r="B1682" s="66" t="s">
        <v>3525</v>
      </c>
      <c r="C1682" s="67">
        <v>48</v>
      </c>
      <c r="D1682" s="67" t="s">
        <v>345</v>
      </c>
      <c r="E1682" s="71">
        <v>0.112477217286909</v>
      </c>
      <c r="F1682" s="68">
        <v>42.268041237113401</v>
      </c>
      <c r="G1682" s="71">
        <v>0.25</v>
      </c>
      <c r="H1682" s="68">
        <v>70.927835051546396</v>
      </c>
      <c r="I1682" s="71">
        <v>8.7431651860726295E-2</v>
      </c>
      <c r="J1682" s="68">
        <v>79.793814432989706</v>
      </c>
      <c r="K1682" s="71">
        <v>0</v>
      </c>
      <c r="L1682" s="68">
        <v>41.237113402061901</v>
      </c>
    </row>
    <row r="1683" spans="1:12" x14ac:dyDescent="0.2">
      <c r="A1683" s="72" t="s">
        <v>1456</v>
      </c>
      <c r="B1683" s="66" t="s">
        <v>3526</v>
      </c>
      <c r="C1683" s="67">
        <v>48</v>
      </c>
      <c r="D1683" s="67" t="s">
        <v>345</v>
      </c>
      <c r="E1683" s="71">
        <v>0.107790357571259</v>
      </c>
      <c r="F1683" s="68">
        <v>37.731958762886599</v>
      </c>
      <c r="G1683" s="71">
        <v>0.25347679568551101</v>
      </c>
      <c r="H1683" s="68">
        <v>72.164948453608204</v>
      </c>
      <c r="I1683" s="71">
        <v>6.9894277028266602E-2</v>
      </c>
      <c r="J1683" s="68">
        <v>74.639175257732006</v>
      </c>
      <c r="K1683" s="71">
        <v>0</v>
      </c>
      <c r="L1683" s="68">
        <v>41.237113402061901</v>
      </c>
    </row>
    <row r="1684" spans="1:12" x14ac:dyDescent="0.2">
      <c r="A1684" s="72" t="s">
        <v>3527</v>
      </c>
      <c r="B1684" s="66" t="s">
        <v>3528</v>
      </c>
      <c r="C1684" s="67">
        <v>48</v>
      </c>
      <c r="D1684" s="67" t="s">
        <v>345</v>
      </c>
      <c r="E1684" s="71">
        <v>0.141849178698911</v>
      </c>
      <c r="F1684" s="68">
        <v>57.525773195876297</v>
      </c>
      <c r="G1684" s="71">
        <v>0.26255945564904398</v>
      </c>
      <c r="H1684" s="68">
        <v>78.350515463917503</v>
      </c>
      <c r="I1684" s="71">
        <v>0.16298808044768801</v>
      </c>
      <c r="J1684" s="68">
        <v>89.484536082474193</v>
      </c>
      <c r="K1684" s="71">
        <v>0</v>
      </c>
      <c r="L1684" s="68">
        <v>41.237113402061901</v>
      </c>
    </row>
    <row r="1685" spans="1:12" x14ac:dyDescent="0.2">
      <c r="A1685" s="72" t="s">
        <v>1456</v>
      </c>
      <c r="B1685" s="66" t="s">
        <v>3529</v>
      </c>
      <c r="C1685" s="67">
        <v>48</v>
      </c>
      <c r="D1685" s="67" t="s">
        <v>345</v>
      </c>
      <c r="E1685" s="71">
        <v>0.149893515376605</v>
      </c>
      <c r="F1685" s="68">
        <v>60.824742268041199</v>
      </c>
      <c r="G1685" s="71">
        <v>0.23931200062911001</v>
      </c>
      <c r="H1685" s="68">
        <v>22.680412371134</v>
      </c>
      <c r="I1685" s="71">
        <v>0.120451269394723</v>
      </c>
      <c r="J1685" s="68">
        <v>84.948453608247405</v>
      </c>
      <c r="K1685" s="71">
        <v>8.9917276105982505E-2</v>
      </c>
      <c r="L1685" s="68">
        <v>65.154639175257699</v>
      </c>
    </row>
    <row r="1686" spans="1:12" x14ac:dyDescent="0.2">
      <c r="A1686" s="72" t="s">
        <v>2053</v>
      </c>
      <c r="B1686" s="66" t="s">
        <v>3530</v>
      </c>
      <c r="C1686" s="67">
        <v>48</v>
      </c>
      <c r="D1686" s="67" t="s">
        <v>345</v>
      </c>
      <c r="E1686" s="71">
        <v>9.6031144393979306E-2</v>
      </c>
      <c r="F1686" s="68">
        <v>25.567010309278299</v>
      </c>
      <c r="G1686" s="71">
        <v>0.24487499716112701</v>
      </c>
      <c r="H1686" s="68">
        <v>28.865979381443299</v>
      </c>
      <c r="I1686" s="71">
        <v>4.3218436020810998E-2</v>
      </c>
      <c r="J1686" s="68">
        <v>62.886597938144298</v>
      </c>
      <c r="K1686" s="71">
        <v>0</v>
      </c>
      <c r="L1686" s="68">
        <v>41.237113402061901</v>
      </c>
    </row>
    <row r="1687" spans="1:12" x14ac:dyDescent="0.2">
      <c r="A1687" s="72" t="s">
        <v>610</v>
      </c>
      <c r="B1687" s="66" t="s">
        <v>3531</v>
      </c>
      <c r="C1687" s="67">
        <v>48</v>
      </c>
      <c r="D1687" s="67" t="s">
        <v>345</v>
      </c>
      <c r="E1687" s="71">
        <v>0.130513099202126</v>
      </c>
      <c r="F1687" s="68">
        <v>52.783505154639201</v>
      </c>
      <c r="G1687" s="71">
        <v>0.238272249660508</v>
      </c>
      <c r="H1687" s="68">
        <v>21.855670103092798</v>
      </c>
      <c r="I1687" s="71">
        <v>1.6892512518464301E-2</v>
      </c>
      <c r="J1687" s="68">
        <v>41.237113402061901</v>
      </c>
      <c r="K1687" s="71">
        <v>0.13637453542740699</v>
      </c>
      <c r="L1687" s="68">
        <v>69.896907216494796</v>
      </c>
    </row>
    <row r="1688" spans="1:12" x14ac:dyDescent="0.2">
      <c r="A1688" s="72" t="s">
        <v>2613</v>
      </c>
      <c r="B1688" s="66" t="s">
        <v>3532</v>
      </c>
      <c r="C1688" s="67">
        <v>48</v>
      </c>
      <c r="D1688" s="67" t="s">
        <v>345</v>
      </c>
      <c r="E1688" s="71">
        <v>8.5162023468447007E-2</v>
      </c>
      <c r="F1688" s="68">
        <v>10.927835051546399</v>
      </c>
      <c r="G1688" s="71">
        <v>0.25</v>
      </c>
      <c r="H1688" s="68">
        <v>70.927835051546396</v>
      </c>
      <c r="I1688" s="71">
        <v>5.4860704053411201E-3</v>
      </c>
      <c r="J1688" s="68">
        <v>25.979381443299001</v>
      </c>
      <c r="K1688" s="71">
        <v>0</v>
      </c>
      <c r="L1688" s="68">
        <v>41.237113402061901</v>
      </c>
    </row>
    <row r="1689" spans="1:12" x14ac:dyDescent="0.2">
      <c r="A1689" s="72" t="s">
        <v>3533</v>
      </c>
      <c r="B1689" s="66" t="s">
        <v>3534</v>
      </c>
      <c r="C1689" s="67">
        <v>48</v>
      </c>
      <c r="D1689" s="67" t="s">
        <v>345</v>
      </c>
      <c r="E1689" s="71">
        <v>0.146210037412531</v>
      </c>
      <c r="F1689" s="68">
        <v>59.175257731958801</v>
      </c>
      <c r="G1689" s="71">
        <v>0.23403774974763999</v>
      </c>
      <c r="H1689" s="68">
        <v>20</v>
      </c>
      <c r="I1689" s="71">
        <v>3.1316355130693099E-2</v>
      </c>
      <c r="J1689" s="68">
        <v>54.432989690721598</v>
      </c>
      <c r="K1689" s="71">
        <v>0.17327600735926099</v>
      </c>
      <c r="L1689" s="68">
        <v>73.814432989690701</v>
      </c>
    </row>
    <row r="1690" spans="1:12" x14ac:dyDescent="0.2">
      <c r="A1690" s="72" t="s">
        <v>3535</v>
      </c>
      <c r="B1690" s="66" t="s">
        <v>3536</v>
      </c>
      <c r="C1690" s="67">
        <v>48</v>
      </c>
      <c r="D1690" s="67" t="s">
        <v>345</v>
      </c>
      <c r="E1690" s="71">
        <v>0.12689880738266501</v>
      </c>
      <c r="F1690" s="68">
        <v>49.690721649484502</v>
      </c>
      <c r="G1690" s="71">
        <v>0.34745003961260501</v>
      </c>
      <c r="H1690" s="68">
        <v>91.340206185566998</v>
      </c>
      <c r="I1690" s="71">
        <v>3.3246382535390702E-2</v>
      </c>
      <c r="J1690" s="68">
        <v>54.845360824742301</v>
      </c>
      <c r="K1690" s="71">
        <v>0</v>
      </c>
      <c r="L1690" s="68">
        <v>41.237113402061901</v>
      </c>
    </row>
    <row r="1691" spans="1:12" x14ac:dyDescent="0.2">
      <c r="A1691" s="72" t="s">
        <v>1926</v>
      </c>
      <c r="B1691" s="66" t="s">
        <v>3537</v>
      </c>
      <c r="C1691" s="67">
        <v>48</v>
      </c>
      <c r="D1691" s="67" t="s">
        <v>345</v>
      </c>
      <c r="E1691" s="71">
        <v>9.9607929854050203E-2</v>
      </c>
      <c r="F1691" s="68">
        <v>29.690721649484502</v>
      </c>
      <c r="G1691" s="71">
        <v>0.25</v>
      </c>
      <c r="H1691" s="68">
        <v>70.927835051546396</v>
      </c>
      <c r="I1691" s="71">
        <v>4.8823789562150603E-2</v>
      </c>
      <c r="J1691" s="68">
        <v>65.773195876288696</v>
      </c>
      <c r="K1691" s="71">
        <v>0</v>
      </c>
      <c r="L1691" s="68">
        <v>41.237113402061901</v>
      </c>
    </row>
    <row r="1692" spans="1:12" x14ac:dyDescent="0.2">
      <c r="A1692" s="72" t="s">
        <v>3538</v>
      </c>
      <c r="B1692" s="66" t="s">
        <v>3539</v>
      </c>
      <c r="C1692" s="67">
        <v>48</v>
      </c>
      <c r="D1692" s="67" t="s">
        <v>345</v>
      </c>
      <c r="E1692" s="71">
        <v>8.7718984420446705E-2</v>
      </c>
      <c r="F1692" s="68">
        <v>14.4329896907216</v>
      </c>
      <c r="G1692" s="71">
        <v>0.24999913023557299</v>
      </c>
      <c r="H1692" s="68">
        <v>44.536082474226802</v>
      </c>
      <c r="I1692" s="71">
        <v>1.3157823025767099E-2</v>
      </c>
      <c r="J1692" s="68">
        <v>37.319587628866003</v>
      </c>
      <c r="K1692" s="71">
        <v>0</v>
      </c>
      <c r="L1692" s="68">
        <v>41.237113402061901</v>
      </c>
    </row>
    <row r="1693" spans="1:12" x14ac:dyDescent="0.2">
      <c r="A1693" s="72" t="s">
        <v>3540</v>
      </c>
      <c r="B1693" s="66" t="s">
        <v>3541</v>
      </c>
      <c r="C1693" s="67">
        <v>48</v>
      </c>
      <c r="D1693" s="67" t="s">
        <v>345</v>
      </c>
      <c r="E1693" s="71">
        <v>8.70421127031277E-2</v>
      </c>
      <c r="F1693" s="68">
        <v>13.814432989690699</v>
      </c>
      <c r="G1693" s="71">
        <v>0.24984324999169599</v>
      </c>
      <c r="H1693" s="68">
        <v>41.855670103092798</v>
      </c>
      <c r="I1693" s="71">
        <v>1.1283088117686999E-2</v>
      </c>
      <c r="J1693" s="68">
        <v>34.020618556701002</v>
      </c>
      <c r="K1693" s="71">
        <v>0</v>
      </c>
      <c r="L1693" s="68">
        <v>41.237113402061901</v>
      </c>
    </row>
    <row r="1694" spans="1:12" x14ac:dyDescent="0.2">
      <c r="A1694" s="72" t="s">
        <v>3542</v>
      </c>
      <c r="B1694" s="66" t="s">
        <v>3543</v>
      </c>
      <c r="C1694" s="67">
        <v>48</v>
      </c>
      <c r="D1694" s="67" t="s">
        <v>345</v>
      </c>
      <c r="E1694" s="71">
        <v>8.9216268899021206E-2</v>
      </c>
      <c r="F1694" s="68">
        <v>16.9072164948454</v>
      </c>
      <c r="G1694" s="71">
        <v>0.24999924999405901</v>
      </c>
      <c r="H1694" s="68">
        <v>44.742268041237097</v>
      </c>
      <c r="I1694" s="71">
        <v>1.7649556703004901E-2</v>
      </c>
      <c r="J1694" s="68">
        <v>42.268041237113401</v>
      </c>
      <c r="K1694" s="71">
        <v>0</v>
      </c>
      <c r="L1694" s="68">
        <v>41.237113402061901</v>
      </c>
    </row>
    <row r="1695" spans="1:12" x14ac:dyDescent="0.2">
      <c r="A1695" s="72" t="s">
        <v>3544</v>
      </c>
      <c r="B1695" s="66" t="s">
        <v>3545</v>
      </c>
      <c r="C1695" s="67">
        <v>48</v>
      </c>
      <c r="D1695" s="67" t="s">
        <v>345</v>
      </c>
      <c r="E1695" s="71">
        <v>7.2681472552679802E-2</v>
      </c>
      <c r="F1695" s="68">
        <v>3.7113402061855698</v>
      </c>
      <c r="G1695" s="71">
        <v>0.159600050258495</v>
      </c>
      <c r="H1695" s="68">
        <v>9.0721649484536098</v>
      </c>
      <c r="I1695" s="71">
        <v>5.8444367399544103E-2</v>
      </c>
      <c r="J1695" s="68">
        <v>70.515463917525807</v>
      </c>
      <c r="K1695" s="71">
        <v>0</v>
      </c>
      <c r="L1695" s="68">
        <v>41.237113402061901</v>
      </c>
    </row>
    <row r="1696" spans="1:12" x14ac:dyDescent="0.2">
      <c r="A1696" s="72" t="s">
        <v>3546</v>
      </c>
      <c r="B1696" s="66" t="s">
        <v>3547</v>
      </c>
      <c r="C1696" s="67">
        <v>48</v>
      </c>
      <c r="D1696" s="67" t="s">
        <v>345</v>
      </c>
      <c r="E1696" s="71">
        <v>0.10054200582801499</v>
      </c>
      <c r="F1696" s="68">
        <v>30.721649484536101</v>
      </c>
      <c r="G1696" s="71">
        <v>0.187875992313043</v>
      </c>
      <c r="H1696" s="68">
        <v>10.3092783505155</v>
      </c>
      <c r="I1696" s="71">
        <v>0.113750025171001</v>
      </c>
      <c r="J1696" s="68">
        <v>84.329896907216494</v>
      </c>
      <c r="K1696" s="71">
        <v>0</v>
      </c>
      <c r="L1696" s="68">
        <v>41.237113402061901</v>
      </c>
    </row>
    <row r="1697" spans="1:12" x14ac:dyDescent="0.2">
      <c r="A1697" s="72" t="s">
        <v>3548</v>
      </c>
      <c r="B1697" s="66" t="s">
        <v>3549</v>
      </c>
      <c r="C1697" s="67">
        <v>48</v>
      </c>
      <c r="D1697" s="67" t="s">
        <v>345</v>
      </c>
      <c r="E1697" s="71">
        <v>0.116786490376832</v>
      </c>
      <c r="F1697" s="68">
        <v>44.948453608247398</v>
      </c>
      <c r="G1697" s="71">
        <v>0.26983219660581897</v>
      </c>
      <c r="H1697" s="68">
        <v>81.237113402061894</v>
      </c>
      <c r="I1697" s="71">
        <v>8.05272745246777E-2</v>
      </c>
      <c r="J1697" s="68">
        <v>77.731958762886606</v>
      </c>
      <c r="K1697" s="71">
        <v>0</v>
      </c>
      <c r="L1697" s="68">
        <v>41.237113402061901</v>
      </c>
    </row>
    <row r="1698" spans="1:12" x14ac:dyDescent="0.2">
      <c r="A1698" s="72" t="s">
        <v>3550</v>
      </c>
      <c r="B1698" s="66" t="s">
        <v>3551</v>
      </c>
      <c r="C1698" s="67">
        <v>48</v>
      </c>
      <c r="D1698" s="67" t="s">
        <v>345</v>
      </c>
      <c r="E1698" s="71">
        <v>0.252509642352232</v>
      </c>
      <c r="F1698" s="68">
        <v>85.567010309278302</v>
      </c>
      <c r="G1698" s="71">
        <v>0.31446097201683298</v>
      </c>
      <c r="H1698" s="68">
        <v>88.247422680412399</v>
      </c>
      <c r="I1698" s="71">
        <v>0.44306795503986102</v>
      </c>
      <c r="J1698" s="68">
        <v>98.9690721649485</v>
      </c>
      <c r="K1698" s="71">
        <v>0</v>
      </c>
      <c r="L1698" s="68">
        <v>41.237113402061901</v>
      </c>
    </row>
    <row r="1699" spans="1:12" x14ac:dyDescent="0.2">
      <c r="A1699" s="72" t="s">
        <v>3552</v>
      </c>
      <c r="B1699" s="66" t="s">
        <v>3553</v>
      </c>
      <c r="C1699" s="67">
        <v>48</v>
      </c>
      <c r="D1699" s="67" t="s">
        <v>345</v>
      </c>
      <c r="E1699" s="71">
        <v>0.115433539156212</v>
      </c>
      <c r="F1699" s="68">
        <v>44.329896907216501</v>
      </c>
      <c r="G1699" s="71">
        <v>0.29707503121332202</v>
      </c>
      <c r="H1699" s="68">
        <v>85.360824742267994</v>
      </c>
      <c r="I1699" s="71">
        <v>4.92255862553133E-2</v>
      </c>
      <c r="J1699" s="68">
        <v>66.185567010309299</v>
      </c>
      <c r="K1699" s="71">
        <v>0</v>
      </c>
      <c r="L1699" s="68">
        <v>41.237113402061901</v>
      </c>
    </row>
    <row r="1700" spans="1:12" x14ac:dyDescent="0.2">
      <c r="A1700" s="72" t="s">
        <v>3554</v>
      </c>
      <c r="B1700" s="66" t="s">
        <v>3555</v>
      </c>
      <c r="C1700" s="67">
        <v>51</v>
      </c>
      <c r="D1700" s="67" t="s">
        <v>345</v>
      </c>
      <c r="E1700" s="71">
        <v>0.13045941549371601</v>
      </c>
      <c r="F1700" s="68">
        <v>43.737373737373701</v>
      </c>
      <c r="G1700" s="71">
        <v>1.5547644447872501E-2</v>
      </c>
      <c r="H1700" s="68">
        <v>0.80808080808080796</v>
      </c>
      <c r="I1700" s="71">
        <v>6.9316289899934598E-4</v>
      </c>
      <c r="J1700" s="68">
        <v>4.3434343434343399</v>
      </c>
      <c r="K1700" s="71">
        <v>0.375137439134276</v>
      </c>
      <c r="L1700" s="68">
        <v>84.747474747474797</v>
      </c>
    </row>
    <row r="1701" spans="1:12" x14ac:dyDescent="0.2">
      <c r="A1701" s="72" t="s">
        <v>2580</v>
      </c>
      <c r="B1701" s="66" t="s">
        <v>3556</v>
      </c>
      <c r="C1701" s="67">
        <v>51</v>
      </c>
      <c r="D1701" s="67" t="s">
        <v>345</v>
      </c>
      <c r="E1701" s="71">
        <v>0.20060601707310799</v>
      </c>
      <c r="F1701" s="68">
        <v>73.838383838383805</v>
      </c>
      <c r="G1701" s="71">
        <v>0.270290465318343</v>
      </c>
      <c r="H1701" s="68">
        <v>68.686868686868706</v>
      </c>
      <c r="I1701" s="71">
        <v>1.9714136076571698E-3</v>
      </c>
      <c r="J1701" s="68">
        <v>14.4444444444444</v>
      </c>
      <c r="K1701" s="71">
        <v>0.32955617229332501</v>
      </c>
      <c r="L1701" s="68">
        <v>82.929292929292899</v>
      </c>
    </row>
    <row r="1702" spans="1:12" x14ac:dyDescent="0.2">
      <c r="A1702" s="72" t="s">
        <v>3557</v>
      </c>
      <c r="B1702" s="66" t="s">
        <v>3558</v>
      </c>
      <c r="C1702" s="67">
        <v>51</v>
      </c>
      <c r="D1702" s="67" t="s">
        <v>345</v>
      </c>
      <c r="E1702" s="71">
        <v>0.17355349578096799</v>
      </c>
      <c r="F1702" s="68">
        <v>64.747474747474698</v>
      </c>
      <c r="G1702" s="71">
        <v>0.22433707156100999</v>
      </c>
      <c r="H1702" s="68">
        <v>16.060606060606101</v>
      </c>
      <c r="I1702" s="71">
        <v>2.09590295805298E-3</v>
      </c>
      <c r="J1702" s="68">
        <v>15.858585858585901</v>
      </c>
      <c r="K1702" s="71">
        <v>0.29422751282384102</v>
      </c>
      <c r="L1702" s="68">
        <v>79.292929292929301</v>
      </c>
    </row>
    <row r="1703" spans="1:12" x14ac:dyDescent="0.2">
      <c r="A1703" s="72" t="s">
        <v>3559</v>
      </c>
      <c r="B1703" s="66" t="s">
        <v>3560</v>
      </c>
      <c r="C1703" s="67">
        <v>48</v>
      </c>
      <c r="D1703" s="67" t="s">
        <v>345</v>
      </c>
      <c r="E1703" s="71">
        <v>0.15093937559403001</v>
      </c>
      <c r="F1703" s="68">
        <v>61.443298969072202</v>
      </c>
      <c r="G1703" s="71">
        <v>0.225363541879363</v>
      </c>
      <c r="H1703" s="68">
        <v>15.2577319587629</v>
      </c>
      <c r="I1703" s="71">
        <v>3.3761939564376099E-2</v>
      </c>
      <c r="J1703" s="68">
        <v>55.876288659793801</v>
      </c>
      <c r="K1703" s="71">
        <v>0.19369264533835101</v>
      </c>
      <c r="L1703" s="68">
        <v>75.876288659793801</v>
      </c>
    </row>
    <row r="1704" spans="1:12" x14ac:dyDescent="0.2">
      <c r="A1704" s="72" t="s">
        <v>3561</v>
      </c>
      <c r="B1704" s="66" t="s">
        <v>3562</v>
      </c>
      <c r="C1704" s="67">
        <v>51</v>
      </c>
      <c r="D1704" s="67" t="s">
        <v>345</v>
      </c>
      <c r="E1704" s="71">
        <v>0.14685557466035801</v>
      </c>
      <c r="F1704" s="68">
        <v>51.414141414141397</v>
      </c>
      <c r="G1704" s="71">
        <v>0.27850763944017098</v>
      </c>
      <c r="H1704" s="68">
        <v>73.939393939393895</v>
      </c>
      <c r="I1704" s="71">
        <v>4.5753722399156796E-3</v>
      </c>
      <c r="J1704" s="68">
        <v>28.484848484848499</v>
      </c>
      <c r="K1704" s="71">
        <v>0.15748371230098801</v>
      </c>
      <c r="L1704" s="68">
        <v>57.272727272727302</v>
      </c>
    </row>
    <row r="1705" spans="1:12" x14ac:dyDescent="0.2">
      <c r="A1705" s="72" t="s">
        <v>1035</v>
      </c>
      <c r="B1705" s="66" t="s">
        <v>3563</v>
      </c>
      <c r="C1705" s="67">
        <v>48</v>
      </c>
      <c r="D1705" s="67" t="s">
        <v>345</v>
      </c>
      <c r="E1705" s="71">
        <v>0.162913732516656</v>
      </c>
      <c r="F1705" s="68">
        <v>67.422680412371093</v>
      </c>
      <c r="G1705" s="71">
        <v>0.244624781786276</v>
      </c>
      <c r="H1705" s="68">
        <v>27.835051546391799</v>
      </c>
      <c r="I1705" s="71">
        <v>7.9832136015030003E-2</v>
      </c>
      <c r="J1705" s="68">
        <v>77.525773195876297</v>
      </c>
      <c r="K1705" s="71">
        <v>0.164284279748662</v>
      </c>
      <c r="L1705" s="68">
        <v>73.195876288659804</v>
      </c>
    </row>
    <row r="1706" spans="1:12" x14ac:dyDescent="0.2">
      <c r="A1706" s="72" t="s">
        <v>3564</v>
      </c>
      <c r="B1706" s="66" t="s">
        <v>3565</v>
      </c>
      <c r="C1706" s="67">
        <v>48</v>
      </c>
      <c r="D1706" s="67" t="s">
        <v>345</v>
      </c>
      <c r="E1706" s="71">
        <v>0.13515298587351501</v>
      </c>
      <c r="F1706" s="68">
        <v>54.845360824742301</v>
      </c>
      <c r="G1706" s="71">
        <v>0.241210480413766</v>
      </c>
      <c r="H1706" s="68">
        <v>24.948453608247402</v>
      </c>
      <c r="I1706" s="71">
        <v>5.9344988416465898E-2</v>
      </c>
      <c r="J1706" s="68">
        <v>71.134020618556704</v>
      </c>
      <c r="K1706" s="71">
        <v>0.104903488790313</v>
      </c>
      <c r="L1706" s="68">
        <v>67.216494845360799</v>
      </c>
    </row>
    <row r="1707" spans="1:12" x14ac:dyDescent="0.2">
      <c r="A1707" s="72" t="s">
        <v>949</v>
      </c>
      <c r="B1707" s="66" t="s">
        <v>3566</v>
      </c>
      <c r="C1707" s="67">
        <v>51</v>
      </c>
      <c r="D1707" s="67" t="s">
        <v>345</v>
      </c>
      <c r="E1707" s="71">
        <v>0.100564592585073</v>
      </c>
      <c r="F1707" s="68">
        <v>22.727272727272702</v>
      </c>
      <c r="G1707" s="71">
        <v>0.229352468037789</v>
      </c>
      <c r="H1707" s="68">
        <v>18.7878787878788</v>
      </c>
      <c r="I1707" s="71">
        <v>5.4646647676965497E-3</v>
      </c>
      <c r="J1707" s="68">
        <v>32.020202020201999</v>
      </c>
      <c r="K1707" s="71">
        <v>6.6876644949734596E-2</v>
      </c>
      <c r="L1707" s="68">
        <v>42.727272727272698</v>
      </c>
    </row>
    <row r="1708" spans="1:12" x14ac:dyDescent="0.2">
      <c r="A1708" s="72" t="s">
        <v>3567</v>
      </c>
      <c r="B1708" s="66" t="s">
        <v>3568</v>
      </c>
      <c r="C1708" s="67">
        <v>48</v>
      </c>
      <c r="D1708" s="67" t="s">
        <v>345</v>
      </c>
      <c r="E1708" s="71">
        <v>9.7006873974479199E-2</v>
      </c>
      <c r="F1708" s="68">
        <v>27.216494845360799</v>
      </c>
      <c r="G1708" s="71">
        <v>0.26529446650534499</v>
      </c>
      <c r="H1708" s="68">
        <v>80</v>
      </c>
      <c r="I1708" s="71">
        <v>1.3737185270628101E-2</v>
      </c>
      <c r="J1708" s="68">
        <v>37.9381443298969</v>
      </c>
      <c r="K1708" s="71">
        <v>1.1988970147464299E-2</v>
      </c>
      <c r="L1708" s="68">
        <v>51.752577319587601</v>
      </c>
    </row>
    <row r="1709" spans="1:12" x14ac:dyDescent="0.2">
      <c r="A1709" s="72" t="s">
        <v>3569</v>
      </c>
      <c r="B1709" s="66" t="s">
        <v>3570</v>
      </c>
      <c r="C1709" s="67">
        <v>48</v>
      </c>
      <c r="D1709" s="67" t="s">
        <v>345</v>
      </c>
      <c r="E1709" s="71">
        <v>0.11220361556133999</v>
      </c>
      <c r="F1709" s="68">
        <v>41.649484536082497</v>
      </c>
      <c r="G1709" s="71">
        <v>0.23988565439829801</v>
      </c>
      <c r="H1709" s="68">
        <v>23.7113402061856</v>
      </c>
      <c r="I1709" s="71">
        <v>5.7761039306461801E-2</v>
      </c>
      <c r="J1709" s="68">
        <v>70.309278350515498</v>
      </c>
      <c r="K1709" s="71">
        <v>3.8964152979259099E-2</v>
      </c>
      <c r="L1709" s="68">
        <v>57.9381443298969</v>
      </c>
    </row>
    <row r="1710" spans="1:12" x14ac:dyDescent="0.2">
      <c r="A1710" s="72" t="s">
        <v>3571</v>
      </c>
      <c r="B1710" s="66" t="s">
        <v>3572</v>
      </c>
      <c r="C1710" s="67">
        <v>48</v>
      </c>
      <c r="D1710" s="67" t="s">
        <v>345</v>
      </c>
      <c r="E1710" s="71">
        <v>0.15154585251167299</v>
      </c>
      <c r="F1710" s="68">
        <v>62.0618556701031</v>
      </c>
      <c r="G1710" s="71">
        <v>0.21790899988916801</v>
      </c>
      <c r="H1710" s="68">
        <v>14.2268041237113</v>
      </c>
      <c r="I1710" s="71">
        <v>6.5515231333996601E-2</v>
      </c>
      <c r="J1710" s="68">
        <v>73.402061855670098</v>
      </c>
      <c r="K1710" s="71">
        <v>0.17121332631185501</v>
      </c>
      <c r="L1710" s="68">
        <v>73.608247422680407</v>
      </c>
    </row>
    <row r="1711" spans="1:12" x14ac:dyDescent="0.2">
      <c r="A1711" s="72" t="s">
        <v>3573</v>
      </c>
      <c r="B1711" s="66" t="s">
        <v>3574</v>
      </c>
      <c r="C1711" s="67">
        <v>51</v>
      </c>
      <c r="D1711" s="67" t="s">
        <v>345</v>
      </c>
      <c r="E1711" s="71">
        <v>9.6707137749590596E-2</v>
      </c>
      <c r="F1711" s="68">
        <v>19.393939393939402</v>
      </c>
      <c r="G1711" s="71">
        <v>0.23575168402263799</v>
      </c>
      <c r="H1711" s="68">
        <v>22.525252525252501</v>
      </c>
      <c r="I1711" s="71">
        <v>2.41673734423823E-2</v>
      </c>
      <c r="J1711" s="68">
        <v>66.464646464646506</v>
      </c>
      <c r="K1711" s="71">
        <v>3.0202355783751099E-2</v>
      </c>
      <c r="L1711" s="68">
        <v>29.090909090909101</v>
      </c>
    </row>
    <row r="1712" spans="1:12" x14ac:dyDescent="0.2">
      <c r="A1712" s="72" t="s">
        <v>3575</v>
      </c>
      <c r="B1712" s="66" t="s">
        <v>3576</v>
      </c>
      <c r="C1712" s="67">
        <v>48</v>
      </c>
      <c r="D1712" s="67" t="s">
        <v>345</v>
      </c>
      <c r="E1712" s="71">
        <v>0.271119176991231</v>
      </c>
      <c r="F1712" s="68">
        <v>87.628865979381402</v>
      </c>
      <c r="G1712" s="71">
        <v>0.57807989321231901</v>
      </c>
      <c r="H1712" s="68">
        <v>97.113402061855695</v>
      </c>
      <c r="I1712" s="71">
        <v>2.6208394437639598E-3</v>
      </c>
      <c r="J1712" s="68">
        <v>17.731958762886599</v>
      </c>
      <c r="K1712" s="71">
        <v>0.23265679831760999</v>
      </c>
      <c r="L1712" s="68">
        <v>78.9690721649485</v>
      </c>
    </row>
    <row r="1713" spans="1:12" x14ac:dyDescent="0.2">
      <c r="A1713" s="72" t="s">
        <v>3577</v>
      </c>
      <c r="B1713" s="66" t="s">
        <v>3578</v>
      </c>
      <c r="C1713" s="67">
        <v>51</v>
      </c>
      <c r="D1713" s="67" t="s">
        <v>345</v>
      </c>
      <c r="E1713" s="71">
        <v>0.15439837472034301</v>
      </c>
      <c r="F1713" s="68">
        <v>55.252525252525302</v>
      </c>
      <c r="G1713" s="71">
        <v>0.29271006976172498</v>
      </c>
      <c r="H1713" s="68">
        <v>78.989898989899004</v>
      </c>
      <c r="I1713" s="71">
        <v>2.7487347268501101E-3</v>
      </c>
      <c r="J1713" s="68">
        <v>19.696969696969699</v>
      </c>
      <c r="K1713" s="71">
        <v>0.167736319672455</v>
      </c>
      <c r="L1713" s="68">
        <v>58.8888888888889</v>
      </c>
    </row>
    <row r="1714" spans="1:12" x14ac:dyDescent="0.2">
      <c r="A1714" s="72" t="s">
        <v>3579</v>
      </c>
      <c r="B1714" s="66" t="s">
        <v>3580</v>
      </c>
      <c r="C1714" s="67">
        <v>48</v>
      </c>
      <c r="D1714" s="67" t="s">
        <v>345</v>
      </c>
      <c r="E1714" s="71">
        <v>0.103470670486214</v>
      </c>
      <c r="F1714" s="68">
        <v>32.989690721649502</v>
      </c>
      <c r="G1714" s="71">
        <v>0.248601250049445</v>
      </c>
      <c r="H1714" s="68">
        <v>35.257731958762903</v>
      </c>
      <c r="I1714" s="71">
        <v>4.0830063651135798E-2</v>
      </c>
      <c r="J1714" s="68">
        <v>61.443298969072202</v>
      </c>
      <c r="K1714" s="71">
        <v>2.0980697758062598E-2</v>
      </c>
      <c r="L1714" s="68">
        <v>55.051546391752602</v>
      </c>
    </row>
    <row r="1715" spans="1:12" x14ac:dyDescent="0.2">
      <c r="A1715" s="72" t="s">
        <v>3581</v>
      </c>
      <c r="B1715" s="66" t="s">
        <v>3582</v>
      </c>
      <c r="C1715" s="67">
        <v>48</v>
      </c>
      <c r="D1715" s="67" t="s">
        <v>345</v>
      </c>
      <c r="E1715" s="71">
        <v>0.15616077156459099</v>
      </c>
      <c r="F1715" s="68">
        <v>64.536082474226802</v>
      </c>
      <c r="G1715" s="71">
        <v>0.26209395380408701</v>
      </c>
      <c r="H1715" s="68">
        <v>77.9381443298969</v>
      </c>
      <c r="I1715" s="71">
        <v>0.16892282917886101</v>
      </c>
      <c r="J1715" s="68">
        <v>89.690721649484502</v>
      </c>
      <c r="K1715" s="71">
        <v>3.7465531710825999E-2</v>
      </c>
      <c r="L1715" s="68">
        <v>57.525773195876297</v>
      </c>
    </row>
    <row r="1716" spans="1:12" x14ac:dyDescent="0.2">
      <c r="A1716" s="72" t="s">
        <v>3583</v>
      </c>
      <c r="B1716" s="66" t="s">
        <v>3584</v>
      </c>
      <c r="C1716" s="67">
        <v>48</v>
      </c>
      <c r="D1716" s="67" t="s">
        <v>345</v>
      </c>
      <c r="E1716" s="71">
        <v>0.16223875870566801</v>
      </c>
      <c r="F1716" s="68">
        <v>66.804123711340196</v>
      </c>
      <c r="G1716" s="71">
        <v>0.310225303994135</v>
      </c>
      <c r="H1716" s="68">
        <v>87.422680412371093</v>
      </c>
      <c r="I1716" s="71">
        <v>4.8737662595572599E-2</v>
      </c>
      <c r="J1716" s="68">
        <v>65.567010309278302</v>
      </c>
      <c r="K1716" s="71">
        <v>0.12775330952729699</v>
      </c>
      <c r="L1716" s="68">
        <v>69.072164948453604</v>
      </c>
    </row>
    <row r="1717" spans="1:12" x14ac:dyDescent="0.2">
      <c r="A1717" s="72" t="s">
        <v>3585</v>
      </c>
      <c r="B1717" s="66" t="s">
        <v>3586</v>
      </c>
      <c r="C1717" s="67">
        <v>51</v>
      </c>
      <c r="D1717" s="67" t="s">
        <v>345</v>
      </c>
      <c r="E1717" s="71">
        <v>0.13459050550923901</v>
      </c>
      <c r="F1717" s="68">
        <v>45.656565656565697</v>
      </c>
      <c r="G1717" s="71">
        <v>0.25450557456926298</v>
      </c>
      <c r="H1717" s="68">
        <v>57.171717171717198</v>
      </c>
      <c r="I1717" s="71">
        <v>3.9144149910201303E-3</v>
      </c>
      <c r="J1717" s="68">
        <v>26.161616161616202</v>
      </c>
      <c r="K1717" s="71">
        <v>0.145351526967435</v>
      </c>
      <c r="L1717" s="68">
        <v>54.4444444444444</v>
      </c>
    </row>
    <row r="1718" spans="1:12" x14ac:dyDescent="0.2">
      <c r="A1718" s="72" t="s">
        <v>3587</v>
      </c>
      <c r="B1718" s="66" t="s">
        <v>3588</v>
      </c>
      <c r="C1718" s="67">
        <v>48</v>
      </c>
      <c r="D1718" s="67" t="s">
        <v>345</v>
      </c>
      <c r="E1718" s="71">
        <v>0.17287184960573801</v>
      </c>
      <c r="F1718" s="68">
        <v>70.515463917525807</v>
      </c>
      <c r="G1718" s="71">
        <v>0.22639674905634399</v>
      </c>
      <c r="H1718" s="68">
        <v>15.876288659793801</v>
      </c>
      <c r="I1718" s="71">
        <v>2.43744960079881E-3</v>
      </c>
      <c r="J1718" s="68">
        <v>16.9072164948454</v>
      </c>
      <c r="K1718" s="71">
        <v>0.28978135016007001</v>
      </c>
      <c r="L1718" s="68">
        <v>82.0618556701031</v>
      </c>
    </row>
    <row r="1719" spans="1:12" x14ac:dyDescent="0.2">
      <c r="A1719" s="72" t="s">
        <v>3589</v>
      </c>
      <c r="B1719" s="66" t="s">
        <v>3590</v>
      </c>
      <c r="C1719" s="67">
        <v>48</v>
      </c>
      <c r="D1719" s="67" t="s">
        <v>345</v>
      </c>
      <c r="E1719" s="71">
        <v>9.6962968480026904E-2</v>
      </c>
      <c r="F1719" s="68">
        <v>27.010309278350501</v>
      </c>
      <c r="G1719" s="71">
        <v>0.24856325000246701</v>
      </c>
      <c r="H1719" s="68">
        <v>34.639175257731999</v>
      </c>
      <c r="I1719" s="71">
        <v>2.8838064021715799E-2</v>
      </c>
      <c r="J1719" s="68">
        <v>53.195876288659797</v>
      </c>
      <c r="K1719" s="71">
        <v>1.34875914158974E-2</v>
      </c>
      <c r="L1719" s="68">
        <v>52.783505154639201</v>
      </c>
    </row>
    <row r="1720" spans="1:12" x14ac:dyDescent="0.2">
      <c r="A1720" s="72" t="s">
        <v>3591</v>
      </c>
      <c r="B1720" s="66" t="s">
        <v>3592</v>
      </c>
      <c r="C1720" s="67">
        <v>48</v>
      </c>
      <c r="D1720" s="67" t="s">
        <v>345</v>
      </c>
      <c r="E1720" s="71">
        <v>0.13206439603046</v>
      </c>
      <c r="F1720" s="68">
        <v>53.814432989690701</v>
      </c>
      <c r="G1720" s="71">
        <v>0.22997925071105499</v>
      </c>
      <c r="H1720" s="68">
        <v>17.113402061855702</v>
      </c>
      <c r="I1720" s="71">
        <v>4.3628403895576004E-3</v>
      </c>
      <c r="J1720" s="68">
        <v>23.298969072164901</v>
      </c>
      <c r="K1720" s="71">
        <v>0.16185109699076899</v>
      </c>
      <c r="L1720" s="68">
        <v>72.783505154639201</v>
      </c>
    </row>
    <row r="1721" spans="1:12" x14ac:dyDescent="0.2">
      <c r="A1721" s="72" t="s">
        <v>3593</v>
      </c>
      <c r="B1721" s="66" t="s">
        <v>3594</v>
      </c>
      <c r="C1721" s="67">
        <v>48</v>
      </c>
      <c r="D1721" s="67" t="s">
        <v>345</v>
      </c>
      <c r="E1721" s="71">
        <v>9.7132783412401599E-2</v>
      </c>
      <c r="F1721" s="68">
        <v>27.422680412371101</v>
      </c>
      <c r="G1721" s="71">
        <v>0.24054700019408401</v>
      </c>
      <c r="H1721" s="68">
        <v>24.329896907216501</v>
      </c>
      <c r="I1721" s="71">
        <v>1.3968481848306499E-3</v>
      </c>
      <c r="J1721" s="68">
        <v>11.134020618556701</v>
      </c>
      <c r="K1721" s="71">
        <v>4.9454501858290402E-2</v>
      </c>
      <c r="L1721" s="68">
        <v>61.237113402061901</v>
      </c>
    </row>
    <row r="1722" spans="1:12" x14ac:dyDescent="0.2">
      <c r="A1722" s="72" t="s">
        <v>1302</v>
      </c>
      <c r="B1722" s="66" t="s">
        <v>3595</v>
      </c>
      <c r="C1722" s="67">
        <v>48</v>
      </c>
      <c r="D1722" s="67" t="s">
        <v>345</v>
      </c>
      <c r="E1722" s="71">
        <v>0.12155145937546399</v>
      </c>
      <c r="F1722" s="68">
        <v>47.422680412371101</v>
      </c>
      <c r="G1722" s="71">
        <v>0.22520674961637099</v>
      </c>
      <c r="H1722" s="68">
        <v>15.0515463917526</v>
      </c>
      <c r="I1722" s="71">
        <v>1.26288804721837E-2</v>
      </c>
      <c r="J1722" s="68">
        <v>35.876288659793801</v>
      </c>
      <c r="K1722" s="71">
        <v>0.12681874803783599</v>
      </c>
      <c r="L1722" s="68">
        <v>68.865979381443296</v>
      </c>
    </row>
    <row r="1723" spans="1:12" x14ac:dyDescent="0.2">
      <c r="A1723" s="72" t="s">
        <v>3596</v>
      </c>
      <c r="B1723" s="66" t="s">
        <v>3597</v>
      </c>
      <c r="C1723" s="67">
        <v>48</v>
      </c>
      <c r="D1723" s="67" t="s">
        <v>345</v>
      </c>
      <c r="E1723" s="71">
        <v>8.8476906464393296E-2</v>
      </c>
      <c r="F1723" s="68">
        <v>15.4639175257732</v>
      </c>
      <c r="G1723" s="71">
        <v>0.248654749276257</v>
      </c>
      <c r="H1723" s="68">
        <v>35.670103092783499</v>
      </c>
      <c r="I1723" s="71">
        <v>1.6775970116923101E-2</v>
      </c>
      <c r="J1723" s="68">
        <v>41.0309278350515</v>
      </c>
      <c r="K1723" s="71">
        <v>0</v>
      </c>
      <c r="L1723" s="68">
        <v>41.237113402061901</v>
      </c>
    </row>
    <row r="1724" spans="1:12" x14ac:dyDescent="0.2">
      <c r="A1724" s="72" t="s">
        <v>3598</v>
      </c>
      <c r="B1724" s="66" t="s">
        <v>3599</v>
      </c>
      <c r="C1724" s="67">
        <v>48</v>
      </c>
      <c r="D1724" s="67" t="s">
        <v>345</v>
      </c>
      <c r="E1724" s="71">
        <v>0.16140770191280199</v>
      </c>
      <c r="F1724" s="68">
        <v>65.979381443299005</v>
      </c>
      <c r="G1724" s="71">
        <v>0.227557249096207</v>
      </c>
      <c r="H1724" s="68">
        <v>16.2886597938144</v>
      </c>
      <c r="I1724" s="71">
        <v>3.35648457141587E-2</v>
      </c>
      <c r="J1724" s="68">
        <v>55.257731958762903</v>
      </c>
      <c r="K1724" s="71">
        <v>0.223101010928039</v>
      </c>
      <c r="L1724" s="68">
        <v>78.144329896907195</v>
      </c>
    </row>
    <row r="1725" spans="1:12" x14ac:dyDescent="0.2">
      <c r="A1725" s="72" t="s">
        <v>1883</v>
      </c>
      <c r="B1725" s="66" t="s">
        <v>3600</v>
      </c>
      <c r="C1725" s="67">
        <v>48</v>
      </c>
      <c r="D1725" s="67" t="s">
        <v>345</v>
      </c>
      <c r="E1725" s="71">
        <v>0.13072336715338201</v>
      </c>
      <c r="F1725" s="68">
        <v>53.195876288659797</v>
      </c>
      <c r="G1725" s="71">
        <v>0.29011851248452197</v>
      </c>
      <c r="H1725" s="68">
        <v>84.536082474226802</v>
      </c>
      <c r="I1725" s="71">
        <v>1.3632934138075099E-2</v>
      </c>
      <c r="J1725" s="68">
        <v>37.731958762886599</v>
      </c>
      <c r="K1725" s="71">
        <v>8.8418654837549501E-2</v>
      </c>
      <c r="L1725" s="68">
        <v>64.948453608247405</v>
      </c>
    </row>
    <row r="1726" spans="1:12" x14ac:dyDescent="0.2">
      <c r="A1726" s="72" t="s">
        <v>1456</v>
      </c>
      <c r="B1726" s="66" t="s">
        <v>3601</v>
      </c>
      <c r="C1726" s="67">
        <v>48</v>
      </c>
      <c r="D1726" s="67" t="s">
        <v>345</v>
      </c>
      <c r="E1726" s="71">
        <v>0.12219175677836</v>
      </c>
      <c r="F1726" s="68">
        <v>47.835051546391803</v>
      </c>
      <c r="G1726" s="71">
        <v>0.27770356028391702</v>
      </c>
      <c r="H1726" s="68">
        <v>82.680412371133997</v>
      </c>
      <c r="I1726" s="71">
        <v>3.4502977504792202E-3</v>
      </c>
      <c r="J1726" s="68">
        <v>20.618556701030901</v>
      </c>
      <c r="K1726" s="71">
        <v>8.5421412300683397E-2</v>
      </c>
      <c r="L1726" s="68">
        <v>64.329896907216494</v>
      </c>
    </row>
    <row r="1727" spans="1:12" x14ac:dyDescent="0.2">
      <c r="A1727" s="72" t="s">
        <v>1367</v>
      </c>
      <c r="B1727" s="66" t="s">
        <v>3602</v>
      </c>
      <c r="C1727" s="67">
        <v>48</v>
      </c>
      <c r="D1727" s="67" t="s">
        <v>345</v>
      </c>
      <c r="E1727" s="71">
        <v>0.12090652061526</v>
      </c>
      <c r="F1727" s="68">
        <v>47.010309278350498</v>
      </c>
      <c r="G1727" s="71">
        <v>0.25871830876673602</v>
      </c>
      <c r="H1727" s="68">
        <v>75.876288659793801</v>
      </c>
      <c r="I1727" s="71">
        <v>5.9638555716284099E-4</v>
      </c>
      <c r="J1727" s="68">
        <v>5.1546391752577296</v>
      </c>
      <c r="K1727" s="71">
        <v>0.10340486752188</v>
      </c>
      <c r="L1727" s="68">
        <v>66.804123711340196</v>
      </c>
    </row>
    <row r="1728" spans="1:12" x14ac:dyDescent="0.2">
      <c r="A1728" s="72" t="s">
        <v>3603</v>
      </c>
      <c r="B1728" s="66" t="s">
        <v>3604</v>
      </c>
      <c r="C1728" s="67">
        <v>48</v>
      </c>
      <c r="D1728" s="67" t="s">
        <v>345</v>
      </c>
      <c r="E1728" s="71">
        <v>9.1259311392337297E-2</v>
      </c>
      <c r="F1728" s="68">
        <v>18.9690721649485</v>
      </c>
      <c r="G1728" s="71">
        <v>0.25740960284528802</v>
      </c>
      <c r="H1728" s="68">
        <v>75.463917525773198</v>
      </c>
      <c r="I1728" s="71">
        <v>1.6368331331724498E-2</v>
      </c>
      <c r="J1728" s="68">
        <v>40.618556701030897</v>
      </c>
      <c r="K1728" s="71">
        <v>0</v>
      </c>
      <c r="L1728" s="68">
        <v>41.237113402061901</v>
      </c>
    </row>
    <row r="1729" spans="1:12" x14ac:dyDescent="0.2">
      <c r="A1729" s="72" t="s">
        <v>1695</v>
      </c>
      <c r="B1729" s="66" t="s">
        <v>3605</v>
      </c>
      <c r="C1729" s="67">
        <v>48</v>
      </c>
      <c r="D1729" s="67" t="s">
        <v>345</v>
      </c>
      <c r="E1729" s="71">
        <v>0.11412990709340801</v>
      </c>
      <c r="F1729" s="68">
        <v>43.298969072165001</v>
      </c>
      <c r="G1729" s="71">
        <v>0.250930343091671</v>
      </c>
      <c r="H1729" s="68">
        <v>71.134020618556704</v>
      </c>
      <c r="I1729" s="71">
        <v>4.5393446194359E-3</v>
      </c>
      <c r="J1729" s="68">
        <v>24.329896907216501</v>
      </c>
      <c r="K1729" s="71">
        <v>8.6920033569116401E-2</v>
      </c>
      <c r="L1729" s="68">
        <v>64.536082474226802</v>
      </c>
    </row>
    <row r="1730" spans="1:12" x14ac:dyDescent="0.2">
      <c r="A1730" s="72" t="s">
        <v>2824</v>
      </c>
      <c r="B1730" s="66" t="s">
        <v>3606</v>
      </c>
      <c r="C1730" s="67">
        <v>48</v>
      </c>
      <c r="D1730" s="67" t="s">
        <v>345</v>
      </c>
      <c r="E1730" s="71">
        <v>0.186312928068949</v>
      </c>
      <c r="F1730" s="68">
        <v>73.608247422680407</v>
      </c>
      <c r="G1730" s="71">
        <v>0.32970906353028301</v>
      </c>
      <c r="H1730" s="68">
        <v>89.690721649484502</v>
      </c>
      <c r="I1730" s="71">
        <v>3.59075770487002E-2</v>
      </c>
      <c r="J1730" s="68">
        <v>58.350515463917503</v>
      </c>
      <c r="K1730" s="71">
        <v>0.19332214362786199</v>
      </c>
      <c r="L1730" s="68">
        <v>75.670103092783506</v>
      </c>
    </row>
    <row r="1731" spans="1:12" x14ac:dyDescent="0.2">
      <c r="A1731" s="72" t="s">
        <v>1319</v>
      </c>
      <c r="B1731" s="66" t="s">
        <v>3607</v>
      </c>
      <c r="C1731" s="67">
        <v>48</v>
      </c>
      <c r="D1731" s="67" t="s">
        <v>345</v>
      </c>
      <c r="E1731" s="71">
        <v>8.3494793666613804E-2</v>
      </c>
      <c r="F1731" s="68">
        <v>6.8041237113402104</v>
      </c>
      <c r="G1731" s="71">
        <v>0.25</v>
      </c>
      <c r="H1731" s="68">
        <v>70.927835051546396</v>
      </c>
      <c r="I1731" s="71">
        <v>4.8438099984129501E-4</v>
      </c>
      <c r="J1731" s="68">
        <v>4.1237113402061896</v>
      </c>
      <c r="K1731" s="71">
        <v>0</v>
      </c>
      <c r="L1731" s="68">
        <v>41.237113402061901</v>
      </c>
    </row>
    <row r="1732" spans="1:12" x14ac:dyDescent="0.2">
      <c r="A1732" s="72" t="s">
        <v>3608</v>
      </c>
      <c r="B1732" s="66" t="s">
        <v>3609</v>
      </c>
      <c r="C1732" s="67">
        <v>48</v>
      </c>
      <c r="D1732" s="67" t="s">
        <v>345</v>
      </c>
      <c r="E1732" s="71">
        <v>9.4528443444089102E-2</v>
      </c>
      <c r="F1732" s="68">
        <v>23.505154639175299</v>
      </c>
      <c r="G1732" s="71">
        <v>0.25</v>
      </c>
      <c r="H1732" s="68">
        <v>70.927835051546396</v>
      </c>
      <c r="I1732" s="71">
        <v>3.3585330332267398E-2</v>
      </c>
      <c r="J1732" s="68">
        <v>55.463917525773198</v>
      </c>
      <c r="K1732" s="71">
        <v>0</v>
      </c>
      <c r="L1732" s="68">
        <v>41.237113402061901</v>
      </c>
    </row>
    <row r="1733" spans="1:12" x14ac:dyDescent="0.2">
      <c r="A1733" s="72" t="s">
        <v>3610</v>
      </c>
      <c r="B1733" s="66" t="s">
        <v>3611</v>
      </c>
      <c r="C1733" s="67">
        <v>48</v>
      </c>
      <c r="D1733" s="67" t="s">
        <v>345</v>
      </c>
      <c r="E1733" s="71">
        <v>9.1013409341672499E-2</v>
      </c>
      <c r="F1733" s="68">
        <v>18.556701030927801</v>
      </c>
      <c r="G1733" s="71">
        <v>0.25370478631702498</v>
      </c>
      <c r="H1733" s="68">
        <v>72.371134020618598</v>
      </c>
      <c r="I1733" s="71">
        <v>1.9335441707992999E-2</v>
      </c>
      <c r="J1733" s="68">
        <v>44.742268041237097</v>
      </c>
      <c r="K1733" s="71">
        <v>0</v>
      </c>
      <c r="L1733" s="68">
        <v>41.237113402061901</v>
      </c>
    </row>
    <row r="1734" spans="1:12" x14ac:dyDescent="0.2">
      <c r="A1734" s="72" t="s">
        <v>3612</v>
      </c>
      <c r="B1734" s="66" t="s">
        <v>3613</v>
      </c>
      <c r="C1734" s="67">
        <v>48</v>
      </c>
      <c r="D1734" s="67" t="s">
        <v>345</v>
      </c>
      <c r="E1734" s="71">
        <v>0.137241948808693</v>
      </c>
      <c r="F1734" s="68">
        <v>56.082474226804102</v>
      </c>
      <c r="G1734" s="71">
        <v>0.28157161021594401</v>
      </c>
      <c r="H1734" s="68">
        <v>83.298969072164994</v>
      </c>
      <c r="I1734" s="71">
        <v>5.2789990030588999E-2</v>
      </c>
      <c r="J1734" s="68">
        <v>68.247422680412399</v>
      </c>
      <c r="K1734" s="71">
        <v>7.7364246179545904E-2</v>
      </c>
      <c r="L1734" s="68">
        <v>63.505154639175302</v>
      </c>
    </row>
    <row r="1735" spans="1:12" x14ac:dyDescent="0.2">
      <c r="A1735" s="72" t="s">
        <v>3614</v>
      </c>
      <c r="B1735" s="66" t="s">
        <v>3615</v>
      </c>
      <c r="C1735" s="67">
        <v>48</v>
      </c>
      <c r="D1735" s="67" t="s">
        <v>345</v>
      </c>
      <c r="E1735" s="71">
        <v>0.175744321109021</v>
      </c>
      <c r="F1735" s="68">
        <v>71.340206185566998</v>
      </c>
      <c r="G1735" s="71">
        <v>0.246731459132948</v>
      </c>
      <c r="H1735" s="68">
        <v>31.958762886597899</v>
      </c>
      <c r="I1735" s="71">
        <v>1.02022305236732E-2</v>
      </c>
      <c r="J1735" s="68">
        <v>31.958762886597899</v>
      </c>
      <c r="K1735" s="71">
        <v>0.27029927367044099</v>
      </c>
      <c r="L1735" s="68">
        <v>80.824742268041206</v>
      </c>
    </row>
    <row r="1736" spans="1:12" x14ac:dyDescent="0.2">
      <c r="A1736" s="72" t="s">
        <v>3616</v>
      </c>
      <c r="B1736" s="66" t="s">
        <v>3617</v>
      </c>
      <c r="C1736" s="67">
        <v>48</v>
      </c>
      <c r="D1736" s="67" t="s">
        <v>345</v>
      </c>
      <c r="E1736" s="71">
        <v>0.10959290968725501</v>
      </c>
      <c r="F1736" s="68">
        <v>39.175257731958801</v>
      </c>
      <c r="G1736" s="71">
        <v>0.249780143736651</v>
      </c>
      <c r="H1736" s="68">
        <v>40.824742268041199</v>
      </c>
      <c r="I1736" s="71">
        <v>2.3549598393090398E-2</v>
      </c>
      <c r="J1736" s="68">
        <v>48.4536082474227</v>
      </c>
      <c r="K1736" s="71">
        <v>5.5448986932022597E-2</v>
      </c>
      <c r="L1736" s="68">
        <v>61.649484536082497</v>
      </c>
    </row>
    <row r="1737" spans="1:12" x14ac:dyDescent="0.2">
      <c r="A1737" s="72" t="s">
        <v>2204</v>
      </c>
      <c r="B1737" s="66" t="s">
        <v>3618</v>
      </c>
      <c r="C1737" s="67">
        <v>48</v>
      </c>
      <c r="D1737" s="67" t="s">
        <v>345</v>
      </c>
      <c r="E1737" s="71">
        <v>0.208233700550399</v>
      </c>
      <c r="F1737" s="68">
        <v>78.9690721649485</v>
      </c>
      <c r="G1737" s="71">
        <v>0.35386657003836602</v>
      </c>
      <c r="H1737" s="68">
        <v>91.752577319587601</v>
      </c>
      <c r="I1737" s="71">
        <v>3.5325004792575699E-3</v>
      </c>
      <c r="J1737" s="68">
        <v>21.0309278350515</v>
      </c>
      <c r="K1737" s="71">
        <v>0.26730203113357398</v>
      </c>
      <c r="L1737" s="68">
        <v>80.618556701030897</v>
      </c>
    </row>
    <row r="1738" spans="1:12" x14ac:dyDescent="0.2">
      <c r="A1738" s="72" t="s">
        <v>2063</v>
      </c>
      <c r="B1738" s="66" t="s">
        <v>3619</v>
      </c>
      <c r="C1738" s="67">
        <v>48</v>
      </c>
      <c r="D1738" s="67" t="s">
        <v>345</v>
      </c>
      <c r="E1738" s="71">
        <v>9.0863195290356497E-2</v>
      </c>
      <c r="F1738" s="68">
        <v>18.144329896907202</v>
      </c>
      <c r="G1738" s="71">
        <v>0.249364308412588</v>
      </c>
      <c r="H1738" s="68">
        <v>37.9381443298969</v>
      </c>
      <c r="I1738" s="71">
        <v>2.2445797004193402E-3</v>
      </c>
      <c r="J1738" s="68">
        <v>15.670103092783499</v>
      </c>
      <c r="K1738" s="71">
        <v>2.0980697758062598E-2</v>
      </c>
      <c r="L1738" s="68">
        <v>55.051546391752602</v>
      </c>
    </row>
    <row r="1739" spans="1:12" x14ac:dyDescent="0.2">
      <c r="A1739" s="72" t="s">
        <v>3620</v>
      </c>
      <c r="B1739" s="66" t="s">
        <v>3621</v>
      </c>
      <c r="C1739" s="67">
        <v>48</v>
      </c>
      <c r="D1739" s="67" t="s">
        <v>345</v>
      </c>
      <c r="E1739" s="71">
        <v>8.4371503144151302E-2</v>
      </c>
      <c r="F1739" s="68">
        <v>8.6597938144329891</v>
      </c>
      <c r="G1739" s="71">
        <v>0.249889313487238</v>
      </c>
      <c r="H1739" s="68">
        <v>42.474226804123703</v>
      </c>
      <c r="I1739" s="71">
        <v>3.2251959452160401E-3</v>
      </c>
      <c r="J1739" s="68">
        <v>19.587628865979401</v>
      </c>
      <c r="K1739" s="71">
        <v>0</v>
      </c>
      <c r="L1739" s="68">
        <v>41.237113402061901</v>
      </c>
    </row>
    <row r="1740" spans="1:12" x14ac:dyDescent="0.2">
      <c r="A1740" s="72" t="s">
        <v>3622</v>
      </c>
      <c r="B1740" s="66" t="s">
        <v>3623</v>
      </c>
      <c r="C1740" s="67">
        <v>48</v>
      </c>
      <c r="D1740" s="67" t="s">
        <v>345</v>
      </c>
      <c r="E1740" s="71">
        <v>0.101331775767069</v>
      </c>
      <c r="F1740" s="68">
        <v>31.5463917525773</v>
      </c>
      <c r="G1740" s="71">
        <v>0.249833226533164</v>
      </c>
      <c r="H1740" s="68">
        <v>41.443298969072202</v>
      </c>
      <c r="I1740" s="71">
        <v>5.4162100768041198E-2</v>
      </c>
      <c r="J1740" s="68">
        <v>68.453608247422693</v>
      </c>
      <c r="K1740" s="71">
        <v>0</v>
      </c>
      <c r="L1740" s="68">
        <v>41.237113402061901</v>
      </c>
    </row>
    <row r="1741" spans="1:12" x14ac:dyDescent="0.2">
      <c r="A1741" s="72" t="s">
        <v>3624</v>
      </c>
      <c r="B1741" s="66" t="s">
        <v>3625</v>
      </c>
      <c r="C1741" s="67">
        <v>48</v>
      </c>
      <c r="D1741" s="67" t="s">
        <v>345</v>
      </c>
      <c r="E1741" s="71">
        <v>8.39436671469206E-2</v>
      </c>
      <c r="F1741" s="68">
        <v>7.6288659793814402</v>
      </c>
      <c r="G1741" s="71">
        <v>0.24999999994056801</v>
      </c>
      <c r="H1741" s="68">
        <v>48.4536082474227</v>
      </c>
      <c r="I1741" s="71">
        <v>1.8310015001939E-3</v>
      </c>
      <c r="J1741" s="68">
        <v>13.4020618556701</v>
      </c>
      <c r="K1741" s="71">
        <v>0</v>
      </c>
      <c r="L1741" s="68">
        <v>41.237113402061901</v>
      </c>
    </row>
    <row r="1742" spans="1:12" x14ac:dyDescent="0.2">
      <c r="A1742" s="72" t="s">
        <v>3626</v>
      </c>
      <c r="B1742" s="66" t="s">
        <v>3627</v>
      </c>
      <c r="C1742" s="67">
        <v>50</v>
      </c>
      <c r="D1742" s="67" t="s">
        <v>345</v>
      </c>
      <c r="E1742" s="71">
        <v>0.23918079559837499</v>
      </c>
      <c r="F1742" s="68">
        <v>81.830790568654606</v>
      </c>
      <c r="G1742" s="71">
        <v>0.37839692758705101</v>
      </c>
      <c r="H1742" s="68">
        <v>92.926490984743396</v>
      </c>
      <c r="I1742" s="71">
        <v>7.3951708025020496E-3</v>
      </c>
      <c r="J1742" s="68">
        <v>37.817845584835901</v>
      </c>
      <c r="K1742" s="71">
        <v>0.33175028840557402</v>
      </c>
      <c r="L1742" s="68">
        <v>79.611650485436897</v>
      </c>
    </row>
    <row r="1743" spans="1:12" x14ac:dyDescent="0.2">
      <c r="A1743" s="72" t="s">
        <v>3628</v>
      </c>
      <c r="B1743" s="66" t="s">
        <v>3629</v>
      </c>
      <c r="C1743" s="67">
        <v>50</v>
      </c>
      <c r="D1743" s="67" t="s">
        <v>345</v>
      </c>
      <c r="E1743" s="71">
        <v>0.16485176159270501</v>
      </c>
      <c r="F1743" s="68">
        <v>57.374017568192301</v>
      </c>
      <c r="G1743" s="71">
        <v>0.25544661807777203</v>
      </c>
      <c r="H1743" s="68">
        <v>69.348127600554804</v>
      </c>
      <c r="I1743" s="71">
        <v>2.6719328155313999E-3</v>
      </c>
      <c r="J1743" s="68">
        <v>24.9190938511327</v>
      </c>
      <c r="K1743" s="71">
        <v>0.23643673388481001</v>
      </c>
      <c r="L1743" s="68">
        <v>67.868700878409598</v>
      </c>
    </row>
    <row r="1744" spans="1:12" x14ac:dyDescent="0.2">
      <c r="A1744" s="72" t="s">
        <v>3630</v>
      </c>
      <c r="B1744" s="66" t="s">
        <v>3631</v>
      </c>
      <c r="C1744" s="67">
        <v>50</v>
      </c>
      <c r="D1744" s="67" t="s">
        <v>345</v>
      </c>
      <c r="E1744" s="71">
        <v>0.219580645037941</v>
      </c>
      <c r="F1744" s="68">
        <v>76.883957466481704</v>
      </c>
      <c r="G1744" s="71">
        <v>0.27554558248816402</v>
      </c>
      <c r="H1744" s="68">
        <v>79.704114655571004</v>
      </c>
      <c r="I1744" s="71">
        <v>1.78662353367415E-3</v>
      </c>
      <c r="J1744" s="68">
        <v>20.3883495145631</v>
      </c>
      <c r="K1744" s="71">
        <v>0.38140972909198501</v>
      </c>
      <c r="L1744" s="68">
        <v>82.847896440129503</v>
      </c>
    </row>
    <row r="1745" spans="1:12" x14ac:dyDescent="0.2">
      <c r="A1745" s="72" t="s">
        <v>1267</v>
      </c>
      <c r="B1745" s="66" t="s">
        <v>3632</v>
      </c>
      <c r="C1745" s="67">
        <v>50</v>
      </c>
      <c r="D1745" s="67" t="s">
        <v>345</v>
      </c>
      <c r="E1745" s="71">
        <v>0.26558116489529299</v>
      </c>
      <c r="F1745" s="68">
        <v>86.176606564956103</v>
      </c>
      <c r="G1745" s="71">
        <v>0.29511232555823402</v>
      </c>
      <c r="H1745" s="68">
        <v>84.5584835876098</v>
      </c>
      <c r="I1745" s="71">
        <v>1.9599694776992999E-2</v>
      </c>
      <c r="J1745" s="68">
        <v>57.142857142857103</v>
      </c>
      <c r="K1745" s="71">
        <v>0.48203147435065002</v>
      </c>
      <c r="L1745" s="68">
        <v>88.488210818307905</v>
      </c>
    </row>
    <row r="1746" spans="1:12" x14ac:dyDescent="0.2">
      <c r="A1746" s="72" t="s">
        <v>3633</v>
      </c>
      <c r="B1746" s="66" t="s">
        <v>3634</v>
      </c>
      <c r="C1746" s="67">
        <v>50</v>
      </c>
      <c r="D1746" s="67" t="s">
        <v>345</v>
      </c>
      <c r="E1746" s="71">
        <v>0.32619334622237001</v>
      </c>
      <c r="F1746" s="68">
        <v>93.018955154877503</v>
      </c>
      <c r="G1746" s="71">
        <v>0.36085229503997801</v>
      </c>
      <c r="H1746" s="68">
        <v>91.5857605177994</v>
      </c>
      <c r="I1746" s="71">
        <v>6.9588683008728102E-3</v>
      </c>
      <c r="J1746" s="68">
        <v>36.893203883495097</v>
      </c>
      <c r="K1746" s="71">
        <v>0.61076887532626001</v>
      </c>
      <c r="L1746" s="68">
        <v>92.649098474341201</v>
      </c>
    </row>
    <row r="1747" spans="1:12" x14ac:dyDescent="0.2">
      <c r="A1747" s="72" t="s">
        <v>3635</v>
      </c>
      <c r="B1747" s="66" t="s">
        <v>3636</v>
      </c>
      <c r="C1747" s="67">
        <v>50</v>
      </c>
      <c r="D1747" s="67" t="s">
        <v>345</v>
      </c>
      <c r="E1747" s="71">
        <v>0.31274174834100799</v>
      </c>
      <c r="F1747" s="68">
        <v>91.631992602866404</v>
      </c>
      <c r="G1747" s="71">
        <v>0.27924725113941901</v>
      </c>
      <c r="H1747" s="68">
        <v>81.044845122515</v>
      </c>
      <c r="I1747" s="71">
        <v>1.07603533123073E-2</v>
      </c>
      <c r="J1747" s="68">
        <v>44.752658344891401</v>
      </c>
      <c r="K1747" s="71">
        <v>0.64821764057129805</v>
      </c>
      <c r="L1747" s="68">
        <v>94.082293111419304</v>
      </c>
    </row>
    <row r="1748" spans="1:12" x14ac:dyDescent="0.2">
      <c r="A1748" s="72" t="s">
        <v>3637</v>
      </c>
      <c r="B1748" s="66" t="s">
        <v>3638</v>
      </c>
      <c r="C1748" s="67">
        <v>50</v>
      </c>
      <c r="D1748" s="67" t="s">
        <v>345</v>
      </c>
      <c r="E1748" s="71">
        <v>0.34261499007296098</v>
      </c>
      <c r="F1748" s="68">
        <v>94.174757281553397</v>
      </c>
      <c r="G1748" s="71">
        <v>0.36061244686823402</v>
      </c>
      <c r="H1748" s="68">
        <v>91.493296347665293</v>
      </c>
      <c r="I1748" s="71">
        <v>1.4834452980227701E-2</v>
      </c>
      <c r="J1748" s="68">
        <v>51.271382339343504</v>
      </c>
      <c r="K1748" s="71">
        <v>0.65239807037041997</v>
      </c>
      <c r="L1748" s="68">
        <v>94.174757281553397</v>
      </c>
    </row>
    <row r="1749" spans="1:12" x14ac:dyDescent="0.2">
      <c r="A1749" s="72" t="s">
        <v>3639</v>
      </c>
      <c r="B1749" s="66" t="s">
        <v>3640</v>
      </c>
      <c r="C1749" s="67">
        <v>51</v>
      </c>
      <c r="D1749" s="67" t="s">
        <v>345</v>
      </c>
      <c r="E1749" s="71">
        <v>0.165120548288956</v>
      </c>
      <c r="F1749" s="68">
        <v>60.404040404040401</v>
      </c>
      <c r="G1749" s="71">
        <v>0.25996671418201101</v>
      </c>
      <c r="H1749" s="68">
        <v>62.020202020201999</v>
      </c>
      <c r="I1749" s="71">
        <v>2.26499732018902E-4</v>
      </c>
      <c r="J1749" s="68">
        <v>1.91919191919192</v>
      </c>
      <c r="K1749" s="71">
        <v>0.23516843095283799</v>
      </c>
      <c r="L1749" s="68">
        <v>71.919191919191903</v>
      </c>
    </row>
    <row r="1750" spans="1:12" x14ac:dyDescent="0.2">
      <c r="A1750" s="72" t="s">
        <v>3641</v>
      </c>
      <c r="B1750" s="66" t="s">
        <v>3642</v>
      </c>
      <c r="C1750" s="67">
        <v>50</v>
      </c>
      <c r="D1750" s="67" t="s">
        <v>345</v>
      </c>
      <c r="E1750" s="71">
        <v>0.22343245639928599</v>
      </c>
      <c r="F1750" s="68">
        <v>78.039759593157697</v>
      </c>
      <c r="G1750" s="71">
        <v>0.249999993471686</v>
      </c>
      <c r="H1750" s="68">
        <v>43.6893203883495</v>
      </c>
      <c r="I1750" s="71">
        <v>8.8274910575440995E-3</v>
      </c>
      <c r="J1750" s="68">
        <v>40.869163199260299</v>
      </c>
      <c r="K1750" s="71">
        <v>0.411469884668627</v>
      </c>
      <c r="L1750" s="68">
        <v>84.5584835876098</v>
      </c>
    </row>
    <row r="1751" spans="1:12" x14ac:dyDescent="0.2">
      <c r="A1751" s="72" t="s">
        <v>3643</v>
      </c>
      <c r="B1751" s="66" t="s">
        <v>3644</v>
      </c>
      <c r="C1751" s="67">
        <v>50</v>
      </c>
      <c r="D1751" s="67" t="s">
        <v>345</v>
      </c>
      <c r="E1751" s="71">
        <v>0.29858674423688297</v>
      </c>
      <c r="F1751" s="68">
        <v>89.828941285252</v>
      </c>
      <c r="G1751" s="71">
        <v>0.25</v>
      </c>
      <c r="H1751" s="68">
        <v>66.435506241331495</v>
      </c>
      <c r="I1751" s="71">
        <v>1.9397399126679201E-2</v>
      </c>
      <c r="J1751" s="68">
        <v>56.911696717521998</v>
      </c>
      <c r="K1751" s="71">
        <v>0.62636283358397005</v>
      </c>
      <c r="L1751" s="68">
        <v>93.388811835413804</v>
      </c>
    </row>
    <row r="1752" spans="1:12" x14ac:dyDescent="0.2">
      <c r="A1752" s="72" t="s">
        <v>3645</v>
      </c>
      <c r="B1752" s="66" t="s">
        <v>3646</v>
      </c>
      <c r="C1752" s="67">
        <v>51</v>
      </c>
      <c r="D1752" s="67" t="s">
        <v>345</v>
      </c>
      <c r="E1752" s="71">
        <v>0.18352361141568199</v>
      </c>
      <c r="F1752" s="68">
        <v>67.979797979797993</v>
      </c>
      <c r="G1752" s="71">
        <v>0.26847550675675702</v>
      </c>
      <c r="H1752" s="68">
        <v>67.373737373737399</v>
      </c>
      <c r="I1752" s="71">
        <v>0</v>
      </c>
      <c r="J1752" s="68">
        <v>0.80808080808080796</v>
      </c>
      <c r="K1752" s="71">
        <v>0.28209532749028798</v>
      </c>
      <c r="L1752" s="68">
        <v>78.181818181818201</v>
      </c>
    </row>
    <row r="1753" spans="1:12" x14ac:dyDescent="0.2">
      <c r="A1753" s="72" t="s">
        <v>3647</v>
      </c>
      <c r="B1753" s="66" t="s">
        <v>3648</v>
      </c>
      <c r="C1753" s="67">
        <v>50</v>
      </c>
      <c r="D1753" s="67" t="s">
        <v>345</v>
      </c>
      <c r="E1753" s="71">
        <v>0.229250120886975</v>
      </c>
      <c r="F1753" s="68">
        <v>79.519186315302804</v>
      </c>
      <c r="G1753" s="71">
        <v>0.28187547678494701</v>
      </c>
      <c r="H1753" s="68">
        <v>81.9232547387887</v>
      </c>
      <c r="I1753" s="71">
        <v>1.0796106447847301E-2</v>
      </c>
      <c r="J1753" s="68">
        <v>44.845122515025402</v>
      </c>
      <c r="K1753" s="71">
        <v>0.39507877942813102</v>
      </c>
      <c r="L1753" s="68">
        <v>83.6800739713361</v>
      </c>
    </row>
    <row r="1754" spans="1:12" x14ac:dyDescent="0.2">
      <c r="A1754" s="72" t="s">
        <v>3649</v>
      </c>
      <c r="B1754" s="66" t="s">
        <v>3650</v>
      </c>
      <c r="C1754" s="67">
        <v>50</v>
      </c>
      <c r="D1754" s="67" t="s">
        <v>345</v>
      </c>
      <c r="E1754" s="71">
        <v>0.25193748274060801</v>
      </c>
      <c r="F1754" s="68">
        <v>84.234858992140502</v>
      </c>
      <c r="G1754" s="71">
        <v>0.276091914100833</v>
      </c>
      <c r="H1754" s="68">
        <v>79.796578825704998</v>
      </c>
      <c r="I1754" s="71">
        <v>1.2155257089273799E-2</v>
      </c>
      <c r="J1754" s="68">
        <v>46.971798428109103</v>
      </c>
      <c r="K1754" s="71">
        <v>0.46756527703171902</v>
      </c>
      <c r="L1754" s="68">
        <v>87.840961627369396</v>
      </c>
    </row>
    <row r="1755" spans="1:12" x14ac:dyDescent="0.2">
      <c r="A1755" s="72" t="s">
        <v>3651</v>
      </c>
      <c r="B1755" s="66" t="s">
        <v>3652</v>
      </c>
      <c r="C1755" s="67">
        <v>51</v>
      </c>
      <c r="D1755" s="67" t="s">
        <v>345</v>
      </c>
      <c r="E1755" s="71">
        <v>0.17339417374129101</v>
      </c>
      <c r="F1755" s="68">
        <v>64.646464646464693</v>
      </c>
      <c r="G1755" s="71">
        <v>0.27288865332152701</v>
      </c>
      <c r="H1755" s="68">
        <v>70</v>
      </c>
      <c r="I1755" s="71">
        <v>1.3388813124542501E-3</v>
      </c>
      <c r="J1755" s="68">
        <v>9.6969696969697008</v>
      </c>
      <c r="K1755" s="71">
        <v>0.24595498658989201</v>
      </c>
      <c r="L1755" s="68">
        <v>74.141414141414103</v>
      </c>
    </row>
    <row r="1756" spans="1:12" x14ac:dyDescent="0.2">
      <c r="A1756" s="72" t="s">
        <v>3535</v>
      </c>
      <c r="B1756" s="66" t="s">
        <v>3653</v>
      </c>
      <c r="C1756" s="67">
        <v>51</v>
      </c>
      <c r="D1756" s="67" t="s">
        <v>345</v>
      </c>
      <c r="E1756" s="71">
        <v>0.191748200746129</v>
      </c>
      <c r="F1756" s="68">
        <v>71.1111111111111</v>
      </c>
      <c r="G1756" s="71">
        <v>0.24197764206383901</v>
      </c>
      <c r="H1756" s="68">
        <v>26.969696969697001</v>
      </c>
      <c r="I1756" s="71">
        <v>4.8558022263767701E-4</v>
      </c>
      <c r="J1756" s="68">
        <v>3.4343434343434298</v>
      </c>
      <c r="K1756" s="71">
        <v>0.33278137995191098</v>
      </c>
      <c r="L1756" s="68">
        <v>83.232323232323196</v>
      </c>
    </row>
    <row r="1757" spans="1:12" x14ac:dyDescent="0.2">
      <c r="A1757" s="72" t="s">
        <v>3654</v>
      </c>
      <c r="B1757" s="66" t="s">
        <v>3655</v>
      </c>
      <c r="C1757" s="67">
        <v>51</v>
      </c>
      <c r="D1757" s="67" t="s">
        <v>345</v>
      </c>
      <c r="E1757" s="71">
        <v>0.22502944445720299</v>
      </c>
      <c r="F1757" s="68">
        <v>78.181818181818201</v>
      </c>
      <c r="G1757" s="71">
        <v>0.23624504857363399</v>
      </c>
      <c r="H1757" s="68">
        <v>23.1313131313131</v>
      </c>
      <c r="I1757" s="71">
        <v>1.42155613411086E-3</v>
      </c>
      <c r="J1757" s="68">
        <v>10.6060606060606</v>
      </c>
      <c r="K1757" s="71">
        <v>0.43742172866386497</v>
      </c>
      <c r="L1757" s="68">
        <v>87.676767676767696</v>
      </c>
    </row>
    <row r="1758" spans="1:12" x14ac:dyDescent="0.2">
      <c r="A1758" s="72" t="s">
        <v>3656</v>
      </c>
      <c r="B1758" s="66" t="s">
        <v>3657</v>
      </c>
      <c r="C1758" s="67">
        <v>48</v>
      </c>
      <c r="D1758" s="67" t="s">
        <v>345</v>
      </c>
      <c r="E1758" s="71">
        <v>0.189780549259912</v>
      </c>
      <c r="F1758" s="68">
        <v>74.845360824742301</v>
      </c>
      <c r="G1758" s="71">
        <v>0.23793320591640499</v>
      </c>
      <c r="H1758" s="68">
        <v>21.443298969072199</v>
      </c>
      <c r="I1758" s="71">
        <v>5.0054759534886702E-2</v>
      </c>
      <c r="J1758" s="68">
        <v>67.010309278350505</v>
      </c>
      <c r="K1758" s="71">
        <v>0.28135368232844399</v>
      </c>
      <c r="L1758" s="68">
        <v>81.443298969072202</v>
      </c>
    </row>
    <row r="1759" spans="1:12" x14ac:dyDescent="0.2">
      <c r="A1759" s="72" t="s">
        <v>2204</v>
      </c>
      <c r="B1759" s="66" t="s">
        <v>3658</v>
      </c>
      <c r="C1759" s="67">
        <v>48</v>
      </c>
      <c r="D1759" s="67" t="s">
        <v>345</v>
      </c>
      <c r="E1759" s="71">
        <v>0.16157042019519699</v>
      </c>
      <c r="F1759" s="68">
        <v>66.597938144329902</v>
      </c>
      <c r="G1759" s="71">
        <v>0.29044379967738898</v>
      </c>
      <c r="H1759" s="68">
        <v>84.742268041237097</v>
      </c>
      <c r="I1759" s="71">
        <v>3.0079983277459801E-3</v>
      </c>
      <c r="J1759" s="68">
        <v>18.9690721649485</v>
      </c>
      <c r="K1759" s="71">
        <v>0.19125946258045701</v>
      </c>
      <c r="L1759" s="68">
        <v>75.463917525773198</v>
      </c>
    </row>
    <row r="1760" spans="1:12" x14ac:dyDescent="0.2">
      <c r="A1760" s="72" t="s">
        <v>3659</v>
      </c>
      <c r="B1760" s="66" t="s">
        <v>3660</v>
      </c>
      <c r="C1760" s="67">
        <v>48</v>
      </c>
      <c r="D1760" s="67" t="s">
        <v>345</v>
      </c>
      <c r="E1760" s="71">
        <v>0.16801079503226099</v>
      </c>
      <c r="F1760" s="68">
        <v>68.865979381443296</v>
      </c>
      <c r="G1760" s="71">
        <v>0.28428027675011502</v>
      </c>
      <c r="H1760" s="68">
        <v>83.711340206185596</v>
      </c>
      <c r="I1760" s="71">
        <v>1.7631795176691299E-2</v>
      </c>
      <c r="J1760" s="68">
        <v>42.0618556701031</v>
      </c>
      <c r="K1760" s="71">
        <v>0.202120313169977</v>
      </c>
      <c r="L1760" s="68">
        <v>76.701030927835106</v>
      </c>
    </row>
    <row r="1761" spans="1:12" x14ac:dyDescent="0.2">
      <c r="A1761" s="72" t="s">
        <v>3661</v>
      </c>
      <c r="B1761" s="66" t="s">
        <v>3662</v>
      </c>
      <c r="C1761" s="67">
        <v>48</v>
      </c>
      <c r="D1761" s="67" t="s">
        <v>345</v>
      </c>
      <c r="E1761" s="71">
        <v>0.172721145400141</v>
      </c>
      <c r="F1761" s="68">
        <v>70.309278350515498</v>
      </c>
      <c r="G1761" s="71">
        <v>0.33774949040451102</v>
      </c>
      <c r="H1761" s="68">
        <v>90.721649484536101</v>
      </c>
      <c r="I1761" s="71">
        <v>4.5538031636939501E-2</v>
      </c>
      <c r="J1761" s="68">
        <v>64.123711340206199</v>
      </c>
      <c r="K1761" s="71">
        <v>0.13487591415897399</v>
      </c>
      <c r="L1761" s="68">
        <v>69.690721649484502</v>
      </c>
    </row>
    <row r="1762" spans="1:12" x14ac:dyDescent="0.2">
      <c r="A1762" s="72" t="s">
        <v>3663</v>
      </c>
      <c r="B1762" s="66" t="s">
        <v>3664</v>
      </c>
      <c r="C1762" s="67">
        <v>51</v>
      </c>
      <c r="D1762" s="67" t="s">
        <v>345</v>
      </c>
      <c r="E1762" s="71">
        <v>0.19794378715313299</v>
      </c>
      <c r="F1762" s="68">
        <v>72.929292929292899</v>
      </c>
      <c r="G1762" s="71">
        <v>0.25348249250544902</v>
      </c>
      <c r="H1762" s="68">
        <v>55.151515151515099</v>
      </c>
      <c r="I1762" s="71">
        <v>2.8387418889640003E-4</v>
      </c>
      <c r="J1762" s="68">
        <v>2.2222222222222201</v>
      </c>
      <c r="K1762" s="71">
        <v>0.34006499476505497</v>
      </c>
      <c r="L1762" s="68">
        <v>83.434343434343404</v>
      </c>
    </row>
    <row r="1763" spans="1:12" x14ac:dyDescent="0.2">
      <c r="A1763" s="72" t="s">
        <v>3665</v>
      </c>
      <c r="B1763" s="66" t="s">
        <v>3666</v>
      </c>
      <c r="C1763" s="67">
        <v>48</v>
      </c>
      <c r="D1763" s="67" t="s">
        <v>345</v>
      </c>
      <c r="E1763" s="71">
        <v>0.304302657435641</v>
      </c>
      <c r="F1763" s="68">
        <v>92.371134020618598</v>
      </c>
      <c r="G1763" s="71">
        <v>0.72946599956182601</v>
      </c>
      <c r="H1763" s="68">
        <v>99.381443298969103</v>
      </c>
      <c r="I1763" s="71">
        <v>1.1742377752383599E-3</v>
      </c>
      <c r="J1763" s="68">
        <v>9.4845360824742304</v>
      </c>
      <c r="K1763" s="71">
        <v>0.18226773496985901</v>
      </c>
      <c r="L1763" s="68">
        <v>74.639175257732006</v>
      </c>
    </row>
    <row r="1764" spans="1:12" x14ac:dyDescent="0.2">
      <c r="A1764" s="72" t="s">
        <v>3667</v>
      </c>
      <c r="B1764" s="66" t="s">
        <v>3668</v>
      </c>
      <c r="C1764" s="67">
        <v>48</v>
      </c>
      <c r="D1764" s="67" t="s">
        <v>345</v>
      </c>
      <c r="E1764" s="71">
        <v>0.123865771328242</v>
      </c>
      <c r="F1764" s="68">
        <v>48.247422680412399</v>
      </c>
      <c r="G1764" s="71">
        <v>0.212357585479095</v>
      </c>
      <c r="H1764" s="68">
        <v>12.783505154639199</v>
      </c>
      <c r="I1764" s="71">
        <v>2.1366571809792099E-2</v>
      </c>
      <c r="J1764" s="68">
        <v>46.597938144329902</v>
      </c>
      <c r="K1764" s="71">
        <v>0.13787315669583999</v>
      </c>
      <c r="L1764" s="68">
        <v>70.103092783505105</v>
      </c>
    </row>
    <row r="1765" spans="1:12" x14ac:dyDescent="0.2">
      <c r="A1765" s="72" t="s">
        <v>2843</v>
      </c>
      <c r="B1765" s="66" t="s">
        <v>3669</v>
      </c>
      <c r="C1765" s="67">
        <v>48</v>
      </c>
      <c r="D1765" s="67" t="s">
        <v>345</v>
      </c>
      <c r="E1765" s="71">
        <v>0.14511346232401501</v>
      </c>
      <c r="F1765" s="68">
        <v>58.762886597938099</v>
      </c>
      <c r="G1765" s="71">
        <v>0.21757275107559601</v>
      </c>
      <c r="H1765" s="68">
        <v>14.020618556701001</v>
      </c>
      <c r="I1765" s="71">
        <v>4.6755197365864099E-4</v>
      </c>
      <c r="J1765" s="68">
        <v>3.7113402061855698</v>
      </c>
      <c r="K1765" s="71">
        <v>0.21730008392279099</v>
      </c>
      <c r="L1765" s="68">
        <v>77.525773195876297</v>
      </c>
    </row>
    <row r="1766" spans="1:12" x14ac:dyDescent="0.2">
      <c r="A1766" s="72" t="s">
        <v>3670</v>
      </c>
      <c r="B1766" s="66" t="s">
        <v>3671</v>
      </c>
      <c r="C1766" s="67">
        <v>48</v>
      </c>
      <c r="D1766" s="67" t="s">
        <v>345</v>
      </c>
      <c r="E1766" s="71">
        <v>0.12910503375575999</v>
      </c>
      <c r="F1766" s="68">
        <v>51.340206185566998</v>
      </c>
      <c r="G1766" s="71">
        <v>0.25845112128018199</v>
      </c>
      <c r="H1766" s="68">
        <v>75.670103092783506</v>
      </c>
      <c r="I1766" s="71">
        <v>2.5459112465216899E-2</v>
      </c>
      <c r="J1766" s="68">
        <v>50.721649484536101</v>
      </c>
      <c r="K1766" s="71">
        <v>0.10340486752188</v>
      </c>
      <c r="L1766" s="68">
        <v>66.804123711340196</v>
      </c>
    </row>
    <row r="1767" spans="1:12" x14ac:dyDescent="0.2">
      <c r="A1767" s="72" t="s">
        <v>3672</v>
      </c>
      <c r="B1767" s="66" t="s">
        <v>3673</v>
      </c>
      <c r="C1767" s="67">
        <v>48</v>
      </c>
      <c r="D1767" s="67" t="s">
        <v>345</v>
      </c>
      <c r="E1767" s="71">
        <v>0.13665856261902501</v>
      </c>
      <c r="F1767" s="68">
        <v>55.670103092783499</v>
      </c>
      <c r="G1767" s="71">
        <v>0.33365053532336603</v>
      </c>
      <c r="H1767" s="68">
        <v>90.103092783505204</v>
      </c>
      <c r="I1767" s="71">
        <v>1.03858167226545E-2</v>
      </c>
      <c r="J1767" s="68">
        <v>32.164948453608197</v>
      </c>
      <c r="K1767" s="71">
        <v>6.5939335811053795E-2</v>
      </c>
      <c r="L1767" s="68">
        <v>62.474226804123703</v>
      </c>
    </row>
    <row r="1768" spans="1:12" x14ac:dyDescent="0.2">
      <c r="A1768" s="72" t="s">
        <v>3674</v>
      </c>
      <c r="B1768" s="66" t="s">
        <v>3675</v>
      </c>
      <c r="C1768" s="67">
        <v>48</v>
      </c>
      <c r="D1768" s="67" t="s">
        <v>345</v>
      </c>
      <c r="E1768" s="71">
        <v>0.13932917492718599</v>
      </c>
      <c r="F1768" s="68">
        <v>56.9072164948454</v>
      </c>
      <c r="G1768" s="71">
        <v>0.24999998331044099</v>
      </c>
      <c r="H1768" s="68">
        <v>44.948453608247398</v>
      </c>
      <c r="I1768" s="71">
        <v>1.1196368064618999E-2</v>
      </c>
      <c r="J1768" s="68">
        <v>33.6082474226804</v>
      </c>
      <c r="K1768" s="71">
        <v>0.15679117340649701</v>
      </c>
      <c r="L1768" s="68">
        <v>72.164948453608204</v>
      </c>
    </row>
    <row r="1769" spans="1:12" x14ac:dyDescent="0.2">
      <c r="A1769" s="72" t="s">
        <v>3676</v>
      </c>
      <c r="B1769" s="66" t="s">
        <v>3677</v>
      </c>
      <c r="C1769" s="67">
        <v>48</v>
      </c>
      <c r="D1769" s="67" t="s">
        <v>345</v>
      </c>
      <c r="E1769" s="71">
        <v>0.26094955553215499</v>
      </c>
      <c r="F1769" s="68">
        <v>86.391752577319593</v>
      </c>
      <c r="G1769" s="71">
        <v>0.63749143109363904</v>
      </c>
      <c r="H1769" s="68">
        <v>97.9381443298969</v>
      </c>
      <c r="I1769" s="71">
        <v>7.4859031227777898E-4</v>
      </c>
      <c r="J1769" s="68">
        <v>6.5979381443299001</v>
      </c>
      <c r="K1769" s="71">
        <v>0.144608645190549</v>
      </c>
      <c r="L1769" s="68">
        <v>71.340206185566998</v>
      </c>
    </row>
    <row r="1770" spans="1:12" x14ac:dyDescent="0.2">
      <c r="A1770" s="72" t="s">
        <v>3678</v>
      </c>
      <c r="B1770" s="66" t="s">
        <v>3679</v>
      </c>
      <c r="C1770" s="67">
        <v>48</v>
      </c>
      <c r="D1770" s="67" t="s">
        <v>345</v>
      </c>
      <c r="E1770" s="71">
        <v>0.151283069191953</v>
      </c>
      <c r="F1770" s="68">
        <v>61.855670103092798</v>
      </c>
      <c r="G1770" s="71">
        <v>0.23763074995047101</v>
      </c>
      <c r="H1770" s="68">
        <v>21.237113402061901</v>
      </c>
      <c r="I1770" s="71">
        <v>7.3849437124248005E-2</v>
      </c>
      <c r="J1770" s="68">
        <v>76.288659793814404</v>
      </c>
      <c r="K1770" s="71">
        <v>0.142369020501139</v>
      </c>
      <c r="L1770" s="68">
        <v>70.721649484536101</v>
      </c>
    </row>
    <row r="1771" spans="1:12" x14ac:dyDescent="0.2">
      <c r="A1771" s="72" t="s">
        <v>3680</v>
      </c>
      <c r="B1771" s="66" t="s">
        <v>3681</v>
      </c>
      <c r="C1771" s="67">
        <v>48</v>
      </c>
      <c r="D1771" s="67" t="s">
        <v>345</v>
      </c>
      <c r="E1771" s="71">
        <v>0.12102527680992101</v>
      </c>
      <c r="F1771" s="68">
        <v>47.216494845360799</v>
      </c>
      <c r="G1771" s="71">
        <v>0.239318749917006</v>
      </c>
      <c r="H1771" s="68">
        <v>22.886597938144298</v>
      </c>
      <c r="I1771" s="71">
        <v>3.08425618699079E-2</v>
      </c>
      <c r="J1771" s="68">
        <v>54.226804123711297</v>
      </c>
      <c r="K1771" s="71">
        <v>9.2914518642848595E-2</v>
      </c>
      <c r="L1771" s="68">
        <v>65.773195876288696</v>
      </c>
    </row>
    <row r="1772" spans="1:12" x14ac:dyDescent="0.2">
      <c r="A1772" s="72" t="s">
        <v>3682</v>
      </c>
      <c r="B1772" s="66" t="s">
        <v>3683</v>
      </c>
      <c r="C1772" s="67">
        <v>48</v>
      </c>
      <c r="D1772" s="67" t="s">
        <v>345</v>
      </c>
      <c r="E1772" s="71">
        <v>0.18185107970198</v>
      </c>
      <c r="F1772" s="68">
        <v>72.577319587628907</v>
      </c>
      <c r="G1772" s="71">
        <v>0.23222025035329799</v>
      </c>
      <c r="H1772" s="68">
        <v>18.144329896907202</v>
      </c>
      <c r="I1772" s="71">
        <v>1.0064047176673301E-2</v>
      </c>
      <c r="J1772" s="68">
        <v>31.752577319587601</v>
      </c>
      <c r="K1772" s="71">
        <v>0.30326894157596801</v>
      </c>
      <c r="L1772" s="68">
        <v>82.680412371133997</v>
      </c>
    </row>
    <row r="1773" spans="1:12" x14ac:dyDescent="0.2">
      <c r="A1773" s="72" t="s">
        <v>3684</v>
      </c>
      <c r="B1773" s="66" t="s">
        <v>3685</v>
      </c>
      <c r="C1773" s="67">
        <v>48</v>
      </c>
      <c r="D1773" s="67" t="s">
        <v>345</v>
      </c>
      <c r="E1773" s="71">
        <v>0.27024878114900203</v>
      </c>
      <c r="F1773" s="68">
        <v>87.422680412371093</v>
      </c>
      <c r="G1773" s="71">
        <v>0.48557585398967601</v>
      </c>
      <c r="H1773" s="68">
        <v>95.670103092783506</v>
      </c>
      <c r="I1773" s="71">
        <v>1.3103378339249801E-2</v>
      </c>
      <c r="J1773" s="68">
        <v>36.9072164948454</v>
      </c>
      <c r="K1773" s="71">
        <v>0.312067111118082</v>
      </c>
      <c r="L1773" s="68">
        <v>83.298969072164994</v>
      </c>
    </row>
    <row r="1774" spans="1:12" x14ac:dyDescent="0.2">
      <c r="A1774" s="72" t="s">
        <v>3686</v>
      </c>
      <c r="B1774" s="66" t="s">
        <v>3687</v>
      </c>
      <c r="C1774" s="67">
        <v>48</v>
      </c>
      <c r="D1774" s="67" t="s">
        <v>345</v>
      </c>
      <c r="E1774" s="71">
        <v>0.16069281965128299</v>
      </c>
      <c r="F1774" s="68">
        <v>65.773195876288696</v>
      </c>
      <c r="G1774" s="71">
        <v>0.22173901278114899</v>
      </c>
      <c r="H1774" s="68">
        <v>14.639175257731999</v>
      </c>
      <c r="I1774" s="71">
        <v>1.9254980023463601E-2</v>
      </c>
      <c r="J1774" s="68">
        <v>44.329896907216501</v>
      </c>
      <c r="K1774" s="71">
        <v>0.24108446614923601</v>
      </c>
      <c r="L1774" s="68">
        <v>79.587628865979397</v>
      </c>
    </row>
    <row r="1775" spans="1:12" x14ac:dyDescent="0.2">
      <c r="A1775" s="72" t="s">
        <v>3688</v>
      </c>
      <c r="B1775" s="66" t="s">
        <v>3689</v>
      </c>
      <c r="C1775" s="67">
        <v>48</v>
      </c>
      <c r="D1775" s="67" t="s">
        <v>345</v>
      </c>
      <c r="E1775" s="71">
        <v>0.14491116016005401</v>
      </c>
      <c r="F1775" s="68">
        <v>58.556701030927798</v>
      </c>
      <c r="G1775" s="71">
        <v>0.266663163843812</v>
      </c>
      <c r="H1775" s="68">
        <v>80.412371134020603</v>
      </c>
      <c r="I1775" s="71">
        <v>4.3684751356406898E-2</v>
      </c>
      <c r="J1775" s="68">
        <v>63.0927835051546</v>
      </c>
      <c r="K1775" s="71">
        <v>0.124385565279942</v>
      </c>
      <c r="L1775" s="68">
        <v>68.659793814433002</v>
      </c>
    </row>
    <row r="1776" spans="1:12" x14ac:dyDescent="0.2">
      <c r="A1776" s="72" t="s">
        <v>3690</v>
      </c>
      <c r="B1776" s="66" t="s">
        <v>3691</v>
      </c>
      <c r="C1776" s="67">
        <v>48</v>
      </c>
      <c r="D1776" s="67" t="s">
        <v>345</v>
      </c>
      <c r="E1776" s="71">
        <v>9.4359968796160806E-2</v>
      </c>
      <c r="F1776" s="68">
        <v>23.0927835051546</v>
      </c>
      <c r="G1776" s="71">
        <v>0.228617509044173</v>
      </c>
      <c r="H1776" s="68">
        <v>16.701030927834999</v>
      </c>
      <c r="I1776" s="71">
        <v>1.39996230966173E-2</v>
      </c>
      <c r="J1776" s="68">
        <v>38.144329896907202</v>
      </c>
      <c r="K1776" s="71">
        <v>4.0462774247692103E-2</v>
      </c>
      <c r="L1776" s="68">
        <v>58.556701030927798</v>
      </c>
    </row>
    <row r="1777" spans="1:12" x14ac:dyDescent="0.2">
      <c r="A1777" s="72" t="s">
        <v>3692</v>
      </c>
      <c r="B1777" s="66" t="s">
        <v>3693</v>
      </c>
      <c r="C1777" s="67">
        <v>48</v>
      </c>
      <c r="D1777" s="67" t="s">
        <v>345</v>
      </c>
      <c r="E1777" s="71">
        <v>0.21257600873225599</v>
      </c>
      <c r="F1777" s="68">
        <v>80.206185567010294</v>
      </c>
      <c r="G1777" s="71">
        <v>0.33419104005219502</v>
      </c>
      <c r="H1777" s="68">
        <v>90.309278350515498</v>
      </c>
      <c r="I1777" s="71">
        <v>6.5079260821713003E-2</v>
      </c>
      <c r="J1777" s="68">
        <v>73.195876288659804</v>
      </c>
      <c r="K1777" s="71">
        <v>0.238457725322858</v>
      </c>
      <c r="L1777" s="68">
        <v>79.381443298969103</v>
      </c>
    </row>
    <row r="1778" spans="1:12" x14ac:dyDescent="0.2">
      <c r="A1778" s="72" t="s">
        <v>3694</v>
      </c>
      <c r="B1778" s="66" t="s">
        <v>3695</v>
      </c>
      <c r="C1778" s="67">
        <v>48</v>
      </c>
      <c r="D1778" s="67" t="s">
        <v>345</v>
      </c>
      <c r="E1778" s="71">
        <v>0.167821630489118</v>
      </c>
      <c r="F1778" s="68">
        <v>68.453608247422693</v>
      </c>
      <c r="G1778" s="71">
        <v>0.23256724960634101</v>
      </c>
      <c r="H1778" s="68">
        <v>18.556701030927801</v>
      </c>
      <c r="I1778" s="71">
        <v>1.18297204905811E-2</v>
      </c>
      <c r="J1778" s="68">
        <v>34.845360824742301</v>
      </c>
      <c r="K1778" s="71">
        <v>0.259067921370432</v>
      </c>
      <c r="L1778" s="68">
        <v>80</v>
      </c>
    </row>
    <row r="1779" spans="1:12" x14ac:dyDescent="0.2">
      <c r="A1779" s="72" t="s">
        <v>3696</v>
      </c>
      <c r="B1779" s="66" t="s">
        <v>3697</v>
      </c>
      <c r="C1779" s="67">
        <v>48</v>
      </c>
      <c r="D1779" s="67" t="s">
        <v>345</v>
      </c>
      <c r="E1779" s="71">
        <v>0.151068733804229</v>
      </c>
      <c r="F1779" s="68">
        <v>61.649484536082497</v>
      </c>
      <c r="G1779" s="71">
        <v>0.239351249949389</v>
      </c>
      <c r="H1779" s="68">
        <v>23.298969072164901</v>
      </c>
      <c r="I1779" s="71">
        <v>6.8022963531636697E-4</v>
      </c>
      <c r="J1779" s="68">
        <v>6.1855670103092804</v>
      </c>
      <c r="K1779" s="71">
        <v>0.21317472182798</v>
      </c>
      <c r="L1779" s="68">
        <v>77.319587628866003</v>
      </c>
    </row>
    <row r="1780" spans="1:12" x14ac:dyDescent="0.2">
      <c r="A1780" s="72" t="s">
        <v>3698</v>
      </c>
      <c r="B1780" s="66" t="s">
        <v>3699</v>
      </c>
      <c r="C1780" s="67">
        <v>48</v>
      </c>
      <c r="D1780" s="67" t="s">
        <v>345</v>
      </c>
      <c r="E1780" s="71">
        <v>0.18189215550545301</v>
      </c>
      <c r="F1780" s="68">
        <v>72.783505154639201</v>
      </c>
      <c r="G1780" s="71">
        <v>0.26291984547832198</v>
      </c>
      <c r="H1780" s="68">
        <v>78.762886597938106</v>
      </c>
      <c r="I1780" s="71">
        <v>0.10798199241034299</v>
      </c>
      <c r="J1780" s="68">
        <v>83.0927835051546</v>
      </c>
      <c r="K1780" s="71">
        <v>0.174774628627694</v>
      </c>
      <c r="L1780" s="68">
        <v>74.020618556700995</v>
      </c>
    </row>
    <row r="1781" spans="1:12" x14ac:dyDescent="0.2">
      <c r="A1781" s="72" t="s">
        <v>3700</v>
      </c>
      <c r="B1781" s="66" t="s">
        <v>3701</v>
      </c>
      <c r="C1781" s="67">
        <v>48</v>
      </c>
      <c r="D1781" s="67" t="s">
        <v>345</v>
      </c>
      <c r="E1781" s="71">
        <v>0.14282093777490701</v>
      </c>
      <c r="F1781" s="68">
        <v>57.9381443298969</v>
      </c>
      <c r="G1781" s="71">
        <v>0.238112250556267</v>
      </c>
      <c r="H1781" s="68">
        <v>21.6494845360825</v>
      </c>
      <c r="I1781" s="71">
        <v>2.0883427248634002E-3</v>
      </c>
      <c r="J1781" s="68">
        <v>14.845360824742301</v>
      </c>
      <c r="K1781" s="71">
        <v>0.188262220043591</v>
      </c>
      <c r="L1781" s="68">
        <v>74.845360824742301</v>
      </c>
    </row>
    <row r="1782" spans="1:12" x14ac:dyDescent="0.2">
      <c r="A1782" s="72" t="s">
        <v>3702</v>
      </c>
      <c r="B1782" s="66" t="s">
        <v>3702</v>
      </c>
      <c r="C1782" s="67">
        <v>48</v>
      </c>
      <c r="D1782" s="67" t="s">
        <v>345</v>
      </c>
      <c r="E1782" s="71">
        <v>0.16317092612135101</v>
      </c>
      <c r="F1782" s="68">
        <v>67.628865979381402</v>
      </c>
      <c r="G1782" s="71">
        <v>0.246267499931868</v>
      </c>
      <c r="H1782" s="68">
        <v>30.927835051546399</v>
      </c>
      <c r="I1782" s="71">
        <v>1.45202841409009E-2</v>
      </c>
      <c r="J1782" s="68">
        <v>38.556701030927798</v>
      </c>
      <c r="K1782" s="71">
        <v>0.22872499429128301</v>
      </c>
      <c r="L1782" s="68">
        <v>78.556701030927798</v>
      </c>
    </row>
    <row r="1783" spans="1:12" x14ac:dyDescent="0.2">
      <c r="A1783" s="72" t="s">
        <v>3703</v>
      </c>
      <c r="B1783" s="66" t="s">
        <v>3704</v>
      </c>
      <c r="C1783" s="67">
        <v>48</v>
      </c>
      <c r="D1783" s="67" t="s">
        <v>345</v>
      </c>
      <c r="E1783" s="71">
        <v>8.3375675184810594E-2</v>
      </c>
      <c r="F1783" s="68">
        <v>5.7731958762886597</v>
      </c>
      <c r="G1783" s="71">
        <v>0.241431999744217</v>
      </c>
      <c r="H1783" s="68">
        <v>25.154639175257699</v>
      </c>
      <c r="I1783" s="71">
        <v>8.6950258102146006E-3</v>
      </c>
      <c r="J1783" s="68">
        <v>29.8969072164948</v>
      </c>
      <c r="K1783" s="71">
        <v>0</v>
      </c>
      <c r="L1783" s="68">
        <v>41.237113402061901</v>
      </c>
    </row>
    <row r="1784" spans="1:12" x14ac:dyDescent="0.2">
      <c r="A1784" s="72" t="s">
        <v>3705</v>
      </c>
      <c r="B1784" s="66" t="s">
        <v>3706</v>
      </c>
      <c r="C1784" s="67">
        <v>48</v>
      </c>
      <c r="D1784" s="67" t="s">
        <v>345</v>
      </c>
      <c r="E1784" s="71">
        <v>8.4204094227573204E-2</v>
      </c>
      <c r="F1784" s="68">
        <v>8.4536082474226806</v>
      </c>
      <c r="G1784" s="71">
        <v>0.24999999999390701</v>
      </c>
      <c r="H1784" s="68">
        <v>49.278350515463899</v>
      </c>
      <c r="I1784" s="71">
        <v>2.61228268881239E-3</v>
      </c>
      <c r="J1784" s="68">
        <v>17.525773195876301</v>
      </c>
      <c r="K1784" s="71">
        <v>0</v>
      </c>
      <c r="L1784" s="68">
        <v>41.237113402061901</v>
      </c>
    </row>
    <row r="1785" spans="1:12" x14ac:dyDescent="0.2">
      <c r="A1785" s="72" t="s">
        <v>3707</v>
      </c>
      <c r="B1785" s="66" t="s">
        <v>3708</v>
      </c>
      <c r="C1785" s="67">
        <v>48</v>
      </c>
      <c r="D1785" s="67" t="s">
        <v>345</v>
      </c>
      <c r="E1785" s="71">
        <v>0.105752159721127</v>
      </c>
      <c r="F1785" s="68">
        <v>36.082474226804102</v>
      </c>
      <c r="G1785" s="71">
        <v>0.24663441211539899</v>
      </c>
      <c r="H1785" s="68">
        <v>31.752577319587601</v>
      </c>
      <c r="I1785" s="71">
        <v>1.0677216310658599E-2</v>
      </c>
      <c r="J1785" s="68">
        <v>32.577319587628899</v>
      </c>
      <c r="K1785" s="71">
        <v>5.9944850737321698E-2</v>
      </c>
      <c r="L1785" s="68">
        <v>61.855670103092798</v>
      </c>
    </row>
    <row r="1786" spans="1:12" x14ac:dyDescent="0.2">
      <c r="A1786" s="72" t="s">
        <v>1431</v>
      </c>
      <c r="B1786" s="66" t="s">
        <v>3709</v>
      </c>
      <c r="C1786" s="67">
        <v>48</v>
      </c>
      <c r="D1786" s="67" t="s">
        <v>345</v>
      </c>
      <c r="E1786" s="71">
        <v>0.148370680220373</v>
      </c>
      <c r="F1786" s="68">
        <v>59.793814432989699</v>
      </c>
      <c r="G1786" s="71">
        <v>0.24980260572254601</v>
      </c>
      <c r="H1786" s="68">
        <v>41.0309278350515</v>
      </c>
      <c r="I1786" s="71">
        <v>1.0527298212512099E-3</v>
      </c>
      <c r="J1786" s="68">
        <v>8.4536082474226806</v>
      </c>
      <c r="K1786" s="71">
        <v>0.19425670511732299</v>
      </c>
      <c r="L1786" s="68">
        <v>76.082474226804095</v>
      </c>
    </row>
    <row r="1787" spans="1:12" x14ac:dyDescent="0.2">
      <c r="A1787" s="72" t="s">
        <v>3710</v>
      </c>
      <c r="B1787" s="66" t="s">
        <v>3711</v>
      </c>
      <c r="C1787" s="67">
        <v>48</v>
      </c>
      <c r="D1787" s="67" t="s">
        <v>345</v>
      </c>
      <c r="E1787" s="71">
        <v>8.5882299150869798E-2</v>
      </c>
      <c r="F1787" s="68">
        <v>12.3711340206186</v>
      </c>
      <c r="G1787" s="71">
        <v>0.249111503901248</v>
      </c>
      <c r="H1787" s="68">
        <v>36.701030927834999</v>
      </c>
      <c r="I1787" s="71">
        <v>8.5353935513609296E-3</v>
      </c>
      <c r="J1787" s="68">
        <v>29.690721649484502</v>
      </c>
      <c r="K1787" s="71">
        <v>0</v>
      </c>
      <c r="L1787" s="68">
        <v>41.237113402061901</v>
      </c>
    </row>
    <row r="1788" spans="1:12" x14ac:dyDescent="0.2">
      <c r="A1788" s="72" t="s">
        <v>3712</v>
      </c>
      <c r="B1788" s="66" t="s">
        <v>3713</v>
      </c>
      <c r="C1788" s="67">
        <v>48</v>
      </c>
      <c r="D1788" s="67" t="s">
        <v>345</v>
      </c>
      <c r="E1788" s="71">
        <v>9.2429251422297298E-2</v>
      </c>
      <c r="F1788" s="68">
        <v>20.824742268041199</v>
      </c>
      <c r="G1788" s="71">
        <v>0.25</v>
      </c>
      <c r="H1788" s="68">
        <v>70.927835051546396</v>
      </c>
      <c r="I1788" s="71">
        <v>2.7287754266891898E-2</v>
      </c>
      <c r="J1788" s="68">
        <v>52.164948453608297</v>
      </c>
      <c r="K1788" s="71">
        <v>0</v>
      </c>
      <c r="L1788" s="68">
        <v>41.237113402061901</v>
      </c>
    </row>
    <row r="1789" spans="1:12" x14ac:dyDescent="0.2">
      <c r="A1789" s="72" t="s">
        <v>610</v>
      </c>
      <c r="B1789" s="66" t="s">
        <v>3714</v>
      </c>
      <c r="C1789" s="67">
        <v>48</v>
      </c>
      <c r="D1789" s="67" t="s">
        <v>345</v>
      </c>
      <c r="E1789" s="71">
        <v>8.3467592284771894E-2</v>
      </c>
      <c r="F1789" s="68">
        <v>6.5979381443299001</v>
      </c>
      <c r="G1789" s="71">
        <v>0.249999996214127</v>
      </c>
      <c r="H1789" s="68">
        <v>45.154639175257699</v>
      </c>
      <c r="I1789" s="71">
        <v>4.0278064018904098E-4</v>
      </c>
      <c r="J1789" s="68">
        <v>3.2989690721649501</v>
      </c>
      <c r="K1789" s="71">
        <v>0</v>
      </c>
      <c r="L1789" s="68">
        <v>41.237113402061901</v>
      </c>
    </row>
    <row r="1790" spans="1:12" x14ac:dyDescent="0.2">
      <c r="A1790" s="72" t="s">
        <v>3715</v>
      </c>
      <c r="B1790" s="66" t="s">
        <v>3716</v>
      </c>
      <c r="C1790" s="67">
        <v>48</v>
      </c>
      <c r="D1790" s="67" t="s">
        <v>345</v>
      </c>
      <c r="E1790" s="71">
        <v>8.8220164249474403E-2</v>
      </c>
      <c r="F1790" s="68">
        <v>15.0515463917526</v>
      </c>
      <c r="G1790" s="71">
        <v>0.249982000224648</v>
      </c>
      <c r="H1790" s="68">
        <v>43.711340206185596</v>
      </c>
      <c r="I1790" s="71">
        <v>1.4678492523775399E-2</v>
      </c>
      <c r="J1790" s="68">
        <v>38.9690721649485</v>
      </c>
      <c r="K1790" s="71">
        <v>0</v>
      </c>
      <c r="L1790" s="68">
        <v>41.237113402061901</v>
      </c>
    </row>
    <row r="1791" spans="1:12" x14ac:dyDescent="0.2">
      <c r="A1791" s="72" t="s">
        <v>3717</v>
      </c>
      <c r="B1791" s="66" t="s">
        <v>3717</v>
      </c>
      <c r="C1791" s="67">
        <v>48</v>
      </c>
      <c r="D1791" s="67" t="s">
        <v>345</v>
      </c>
      <c r="E1791" s="71">
        <v>8.3440920679658498E-2</v>
      </c>
      <c r="F1791" s="68">
        <v>6.1855670103092804</v>
      </c>
      <c r="G1791" s="71">
        <v>0.24998359536547299</v>
      </c>
      <c r="H1791" s="68">
        <v>43.917525773195898</v>
      </c>
      <c r="I1791" s="71">
        <v>3.3916667350187603E-4</v>
      </c>
      <c r="J1791" s="68">
        <v>2.8865979381443299</v>
      </c>
      <c r="K1791" s="71">
        <v>0</v>
      </c>
      <c r="L1791" s="68">
        <v>41.237113402061901</v>
      </c>
    </row>
    <row r="1792" spans="1:12" x14ac:dyDescent="0.2">
      <c r="A1792" s="72" t="s">
        <v>3718</v>
      </c>
      <c r="B1792" s="66" t="s">
        <v>3719</v>
      </c>
      <c r="C1792" s="67">
        <v>48</v>
      </c>
      <c r="D1792" s="67" t="s">
        <v>345</v>
      </c>
      <c r="E1792" s="71">
        <v>0.10860370168585599</v>
      </c>
      <c r="F1792" s="68">
        <v>38.144329896907202</v>
      </c>
      <c r="G1792" s="71">
        <v>0.24983712578627901</v>
      </c>
      <c r="H1792" s="68">
        <v>41.649484536082497</v>
      </c>
      <c r="I1792" s="71">
        <v>3.5511205023597697E-2</v>
      </c>
      <c r="J1792" s="68">
        <v>57.525773195876297</v>
      </c>
      <c r="K1792" s="71">
        <v>4.0462774247692103E-2</v>
      </c>
      <c r="L1792" s="68">
        <v>58.556701030927798</v>
      </c>
    </row>
    <row r="1793" spans="1:12" x14ac:dyDescent="0.2">
      <c r="A1793" s="72" t="s">
        <v>3720</v>
      </c>
      <c r="B1793" s="66" t="s">
        <v>3721</v>
      </c>
      <c r="C1793" s="67">
        <v>51</v>
      </c>
      <c r="D1793" s="67" t="s">
        <v>345</v>
      </c>
      <c r="E1793" s="71">
        <v>0.18981473374539501</v>
      </c>
      <c r="F1793" s="68">
        <v>70.505050505050505</v>
      </c>
      <c r="G1793" s="71">
        <v>0.31690982098023501</v>
      </c>
      <c r="H1793" s="68">
        <v>84.242424242424207</v>
      </c>
      <c r="I1793" s="71">
        <v>3.3541860074715801E-3</v>
      </c>
      <c r="J1793" s="68">
        <v>22.626262626262601</v>
      </c>
      <c r="K1793" s="71">
        <v>0.24918019424847701</v>
      </c>
      <c r="L1793" s="68">
        <v>74.646464646464693</v>
      </c>
    </row>
    <row r="1794" spans="1:12" x14ac:dyDescent="0.2">
      <c r="A1794" s="72" t="s">
        <v>3722</v>
      </c>
      <c r="B1794" s="66" t="s">
        <v>3723</v>
      </c>
      <c r="C1794" s="67">
        <v>48</v>
      </c>
      <c r="D1794" s="67" t="s">
        <v>345</v>
      </c>
      <c r="E1794" s="71">
        <v>0.146356649694043</v>
      </c>
      <c r="F1794" s="68">
        <v>59.381443298969103</v>
      </c>
      <c r="G1794" s="71">
        <v>0.243012190352034</v>
      </c>
      <c r="H1794" s="68">
        <v>26.3917525773196</v>
      </c>
      <c r="I1794" s="71">
        <v>3.1773478981431902E-2</v>
      </c>
      <c r="J1794" s="68">
        <v>54.639175257731999</v>
      </c>
      <c r="K1794" s="71">
        <v>0.164284279748662</v>
      </c>
      <c r="L1794" s="68">
        <v>73.195876288659804</v>
      </c>
    </row>
    <row r="1795" spans="1:12" x14ac:dyDescent="0.2">
      <c r="A1795" s="72" t="s">
        <v>3724</v>
      </c>
      <c r="B1795" s="66" t="s">
        <v>3725</v>
      </c>
      <c r="C1795" s="67">
        <v>48</v>
      </c>
      <c r="D1795" s="67" t="s">
        <v>345</v>
      </c>
      <c r="E1795" s="71">
        <v>0.18876921661842</v>
      </c>
      <c r="F1795" s="68">
        <v>74.639175257732006</v>
      </c>
      <c r="G1795" s="71">
        <v>0.37113022574219401</v>
      </c>
      <c r="H1795" s="68">
        <v>92.371134020618598</v>
      </c>
      <c r="I1795" s="71">
        <v>5.1873842122467699E-2</v>
      </c>
      <c r="J1795" s="68">
        <v>67.628865979381402</v>
      </c>
      <c r="K1795" s="71">
        <v>0.1433035819906</v>
      </c>
      <c r="L1795" s="68">
        <v>71.134020618556704</v>
      </c>
    </row>
    <row r="1796" spans="1:12" x14ac:dyDescent="0.2">
      <c r="A1796" s="72" t="s">
        <v>3726</v>
      </c>
      <c r="B1796" s="66" t="s">
        <v>3727</v>
      </c>
      <c r="C1796" s="67">
        <v>48</v>
      </c>
      <c r="D1796" s="67" t="s">
        <v>345</v>
      </c>
      <c r="E1796" s="71">
        <v>8.7455727858839497E-2</v>
      </c>
      <c r="F1796" s="68">
        <v>14.2268041237113</v>
      </c>
      <c r="G1796" s="71">
        <v>0.24592294224939901</v>
      </c>
      <c r="H1796" s="68">
        <v>30.5154639175258</v>
      </c>
      <c r="I1796" s="71">
        <v>1.1948377521819899E-2</v>
      </c>
      <c r="J1796" s="68">
        <v>35.051546391752602</v>
      </c>
      <c r="K1796" s="71">
        <v>4.4958638052991296E-3</v>
      </c>
      <c r="L1796" s="68">
        <v>48.865979381443303</v>
      </c>
    </row>
    <row r="1797" spans="1:12" x14ac:dyDescent="0.2">
      <c r="A1797" s="72" t="s">
        <v>3728</v>
      </c>
      <c r="B1797" s="66" t="s">
        <v>3729</v>
      </c>
      <c r="C1797" s="67">
        <v>48</v>
      </c>
      <c r="D1797" s="67" t="s">
        <v>345</v>
      </c>
      <c r="E1797" s="71">
        <v>0.11168769321181</v>
      </c>
      <c r="F1797" s="68">
        <v>41.0309278350515</v>
      </c>
      <c r="G1797" s="71">
        <v>0.23266463380958899</v>
      </c>
      <c r="H1797" s="68">
        <v>18.762886597938099</v>
      </c>
      <c r="I1797" s="71">
        <v>1.1546608230398299E-2</v>
      </c>
      <c r="J1797" s="68">
        <v>34.226804123711297</v>
      </c>
      <c r="K1797" s="71">
        <v>9.0851837595443297E-2</v>
      </c>
      <c r="L1797" s="68">
        <v>65.360824742267994</v>
      </c>
    </row>
    <row r="1798" spans="1:12" x14ac:dyDescent="0.2">
      <c r="A1798" s="72" t="s">
        <v>3730</v>
      </c>
      <c r="B1798" s="66" t="s">
        <v>3731</v>
      </c>
      <c r="C1798" s="67">
        <v>48</v>
      </c>
      <c r="D1798" s="67" t="s">
        <v>345</v>
      </c>
      <c r="E1798" s="71">
        <v>0.17569558122699599</v>
      </c>
      <c r="F1798" s="68">
        <v>70.927835051546396</v>
      </c>
      <c r="G1798" s="71">
        <v>0.42219592144398599</v>
      </c>
      <c r="H1798" s="68">
        <v>93.814432989690701</v>
      </c>
      <c r="I1798" s="71">
        <v>6.1753765889043903E-3</v>
      </c>
      <c r="J1798" s="68">
        <v>27.010309278350501</v>
      </c>
      <c r="K1798" s="71">
        <v>9.8715445648096894E-2</v>
      </c>
      <c r="L1798" s="68">
        <v>66.185567010309299</v>
      </c>
    </row>
    <row r="1799" spans="1:12" x14ac:dyDescent="0.2">
      <c r="A1799" s="72" t="s">
        <v>3732</v>
      </c>
      <c r="B1799" s="66" t="s">
        <v>3733</v>
      </c>
      <c r="C1799" s="67">
        <v>48</v>
      </c>
      <c r="D1799" s="67" t="s">
        <v>345</v>
      </c>
      <c r="E1799" s="71">
        <v>0.28137007272834302</v>
      </c>
      <c r="F1799" s="68">
        <v>89.484536082474193</v>
      </c>
      <c r="G1799" s="71">
        <v>0.37363230330658198</v>
      </c>
      <c r="H1799" s="68">
        <v>92.577319587628907</v>
      </c>
      <c r="I1799" s="71">
        <v>6.5192247226144003E-3</v>
      </c>
      <c r="J1799" s="68">
        <v>27.422680412371101</v>
      </c>
      <c r="K1799" s="71">
        <v>0.46395869015583302</v>
      </c>
      <c r="L1799" s="68">
        <v>88.041237113402104</v>
      </c>
    </row>
    <row r="1800" spans="1:12" x14ac:dyDescent="0.2">
      <c r="A1800" s="72" t="s">
        <v>3734</v>
      </c>
      <c r="B1800" s="66" t="s">
        <v>3735</v>
      </c>
      <c r="C1800" s="67">
        <v>48</v>
      </c>
      <c r="D1800" s="67" t="s">
        <v>345</v>
      </c>
      <c r="E1800" s="71">
        <v>0.20074251196243501</v>
      </c>
      <c r="F1800" s="68">
        <v>76.494845360824698</v>
      </c>
      <c r="G1800" s="71">
        <v>0.436335570112589</v>
      </c>
      <c r="H1800" s="68">
        <v>94.020618556700995</v>
      </c>
      <c r="I1800" s="71">
        <v>2.5215124610493501E-2</v>
      </c>
      <c r="J1800" s="68">
        <v>50.309278350515498</v>
      </c>
      <c r="K1800" s="71">
        <v>0.14067684116422199</v>
      </c>
      <c r="L1800" s="68">
        <v>70.515463917525807</v>
      </c>
    </row>
    <row r="1801" spans="1:12" x14ac:dyDescent="0.2">
      <c r="A1801" s="72" t="s">
        <v>3736</v>
      </c>
      <c r="B1801" s="66" t="s">
        <v>3737</v>
      </c>
      <c r="C1801" s="67">
        <v>48</v>
      </c>
      <c r="D1801" s="67" t="s">
        <v>345</v>
      </c>
      <c r="E1801" s="71">
        <v>0.10105170617813</v>
      </c>
      <c r="F1801" s="68">
        <v>31.134020618556701</v>
      </c>
      <c r="G1801" s="71">
        <v>0.25240922186105902</v>
      </c>
      <c r="H1801" s="68">
        <v>71.340206185566998</v>
      </c>
      <c r="I1801" s="71">
        <v>4.2886373519076398E-3</v>
      </c>
      <c r="J1801" s="68">
        <v>23.0927835051546</v>
      </c>
      <c r="K1801" s="71">
        <v>4.6457259321424298E-2</v>
      </c>
      <c r="L1801" s="68">
        <v>60.412371134020603</v>
      </c>
    </row>
    <row r="1802" spans="1:12" x14ac:dyDescent="0.2">
      <c r="A1802" s="72" t="s">
        <v>3738</v>
      </c>
      <c r="B1802" s="66" t="s">
        <v>3739</v>
      </c>
      <c r="C1802" s="67">
        <v>48</v>
      </c>
      <c r="D1802" s="67" t="s">
        <v>345</v>
      </c>
      <c r="E1802" s="71">
        <v>8.3451984876405802E-2</v>
      </c>
      <c r="F1802" s="68">
        <v>6.3917525773195898</v>
      </c>
      <c r="G1802" s="71">
        <v>0.25</v>
      </c>
      <c r="H1802" s="68">
        <v>70.927835051546396</v>
      </c>
      <c r="I1802" s="71">
        <v>3.5595462921736198E-4</v>
      </c>
      <c r="J1802" s="68">
        <v>3.0927835051546402</v>
      </c>
      <c r="K1802" s="71">
        <v>0</v>
      </c>
      <c r="L1802" s="68">
        <v>41.237113402061901</v>
      </c>
    </row>
    <row r="1803" spans="1:12" x14ac:dyDescent="0.2">
      <c r="A1803" s="72" t="s">
        <v>3740</v>
      </c>
      <c r="B1803" s="66" t="s">
        <v>3741</v>
      </c>
      <c r="C1803" s="67">
        <v>48</v>
      </c>
      <c r="D1803" s="67" t="s">
        <v>345</v>
      </c>
      <c r="E1803" s="71">
        <v>0.15574972626637701</v>
      </c>
      <c r="F1803" s="68">
        <v>64.329896907216494</v>
      </c>
      <c r="G1803" s="71">
        <v>0.24999999999943501</v>
      </c>
      <c r="H1803" s="68">
        <v>50.309278350515498</v>
      </c>
      <c r="I1803" s="71">
        <v>0.21724917879969799</v>
      </c>
      <c r="J1803" s="68">
        <v>91.958762886597896</v>
      </c>
      <c r="K1803" s="71">
        <v>0</v>
      </c>
      <c r="L1803" s="68">
        <v>41.237113402061901</v>
      </c>
    </row>
    <row r="1804" spans="1:12" x14ac:dyDescent="0.2">
      <c r="A1804" s="72" t="s">
        <v>3742</v>
      </c>
      <c r="B1804" s="66" t="s">
        <v>3743</v>
      </c>
      <c r="C1804" s="67">
        <v>48</v>
      </c>
      <c r="D1804" s="67" t="s">
        <v>345</v>
      </c>
      <c r="E1804" s="71">
        <v>0.17806169219526199</v>
      </c>
      <c r="F1804" s="68">
        <v>71.546391752577307</v>
      </c>
      <c r="G1804" s="71">
        <v>0.219791235412306</v>
      </c>
      <c r="H1804" s="68">
        <v>14.4329896907216</v>
      </c>
      <c r="I1804" s="71">
        <v>3.5473341602928803E-2</v>
      </c>
      <c r="J1804" s="68">
        <v>57.319587628866003</v>
      </c>
      <c r="K1804" s="71">
        <v>0.27892049957054998</v>
      </c>
      <c r="L1804" s="68">
        <v>81.237113402061894</v>
      </c>
    </row>
    <row r="1805" spans="1:12" x14ac:dyDescent="0.2">
      <c r="A1805" s="72" t="s">
        <v>3744</v>
      </c>
      <c r="B1805" s="66" t="s">
        <v>3745</v>
      </c>
      <c r="C1805" s="67">
        <v>48</v>
      </c>
      <c r="D1805" s="67" t="s">
        <v>345</v>
      </c>
      <c r="E1805" s="71">
        <v>9.3388797348124206E-2</v>
      </c>
      <c r="F1805" s="68">
        <v>21.855670103092798</v>
      </c>
      <c r="G1805" s="71">
        <v>0.249959249999225</v>
      </c>
      <c r="H1805" s="68">
        <v>43.0927835051546</v>
      </c>
      <c r="I1805" s="71">
        <v>2.3471667648665301E-4</v>
      </c>
      <c r="J1805" s="68">
        <v>2.2680412371134002</v>
      </c>
      <c r="K1805" s="71">
        <v>2.99724253686608E-2</v>
      </c>
      <c r="L1805" s="68">
        <v>56.082474226804102</v>
      </c>
    </row>
    <row r="1806" spans="1:12" x14ac:dyDescent="0.2">
      <c r="A1806" s="72" t="s">
        <v>3746</v>
      </c>
      <c r="B1806" s="66" t="s">
        <v>3747</v>
      </c>
      <c r="C1806" s="67">
        <v>48</v>
      </c>
      <c r="D1806" s="67" t="s">
        <v>345</v>
      </c>
      <c r="E1806" s="71">
        <v>0.12916889349292601</v>
      </c>
      <c r="F1806" s="68">
        <v>51.5463917525773</v>
      </c>
      <c r="G1806" s="71">
        <v>0.25</v>
      </c>
      <c r="H1806" s="68">
        <v>70.927835051546396</v>
      </c>
      <c r="I1806" s="71">
        <v>0.13750668047877901</v>
      </c>
      <c r="J1806" s="68">
        <v>86.804123711340196</v>
      </c>
      <c r="K1806" s="71">
        <v>0</v>
      </c>
      <c r="L1806" s="68">
        <v>41.237113402061901</v>
      </c>
    </row>
    <row r="1807" spans="1:12" x14ac:dyDescent="0.2">
      <c r="A1807" s="72" t="s">
        <v>3748</v>
      </c>
      <c r="B1807" s="66" t="s">
        <v>3749</v>
      </c>
      <c r="C1807" s="67">
        <v>48</v>
      </c>
      <c r="D1807" s="67" t="s">
        <v>345</v>
      </c>
      <c r="E1807" s="71">
        <v>8.5045168853035397E-2</v>
      </c>
      <c r="F1807" s="68">
        <v>10.5154639175258</v>
      </c>
      <c r="G1807" s="71">
        <v>0.24999999990226099</v>
      </c>
      <c r="H1807" s="68">
        <v>48.041237113402097</v>
      </c>
      <c r="I1807" s="71">
        <v>5.1355066568448803E-3</v>
      </c>
      <c r="J1807" s="68">
        <v>25.360824742268001</v>
      </c>
      <c r="K1807" s="71">
        <v>0</v>
      </c>
      <c r="L1807" s="68">
        <v>41.237113402061901</v>
      </c>
    </row>
    <row r="1808" spans="1:12" x14ac:dyDescent="0.2">
      <c r="A1808" s="72" t="s">
        <v>3750</v>
      </c>
      <c r="B1808" s="66" t="s">
        <v>3751</v>
      </c>
      <c r="C1808" s="67">
        <v>48</v>
      </c>
      <c r="D1808" s="67" t="s">
        <v>345</v>
      </c>
      <c r="E1808" s="71">
        <v>0.120257221126031</v>
      </c>
      <c r="F1808" s="68">
        <v>46.597938144329902</v>
      </c>
      <c r="G1808" s="71">
        <v>0.24999999999582001</v>
      </c>
      <c r="H1808" s="68">
        <v>49.690721649484502</v>
      </c>
      <c r="I1808" s="71">
        <v>0.110771663382272</v>
      </c>
      <c r="J1808" s="68">
        <v>83.505154639175302</v>
      </c>
      <c r="K1808" s="71">
        <v>0</v>
      </c>
      <c r="L1808" s="68">
        <v>41.237113402061901</v>
      </c>
    </row>
    <row r="1809" spans="1:12" x14ac:dyDescent="0.2">
      <c r="A1809" s="72" t="s">
        <v>3752</v>
      </c>
      <c r="B1809" s="66" t="s">
        <v>3753</v>
      </c>
      <c r="C1809" s="67">
        <v>48</v>
      </c>
      <c r="D1809" s="67" t="s">
        <v>345</v>
      </c>
      <c r="E1809" s="71">
        <v>0.26626662336760598</v>
      </c>
      <c r="F1809" s="68">
        <v>87.010309278350505</v>
      </c>
      <c r="G1809" s="71">
        <v>0.23908701898850299</v>
      </c>
      <c r="H1809" s="68">
        <v>22.474226804123699</v>
      </c>
      <c r="I1809" s="71">
        <v>0.55971285111431401</v>
      </c>
      <c r="J1809" s="68">
        <v>99.793814432989706</v>
      </c>
      <c r="K1809" s="71">
        <v>0</v>
      </c>
      <c r="L1809" s="68">
        <v>41.237113402061901</v>
      </c>
    </row>
    <row r="1810" spans="1:12" x14ac:dyDescent="0.2">
      <c r="A1810" s="72" t="s">
        <v>3754</v>
      </c>
      <c r="B1810" s="66" t="s">
        <v>3755</v>
      </c>
      <c r="C1810" s="67">
        <v>49</v>
      </c>
      <c r="D1810" s="67" t="s">
        <v>345</v>
      </c>
      <c r="E1810" s="71">
        <v>0.135178885345072</v>
      </c>
      <c r="F1810" s="68">
        <v>24.3523316062176</v>
      </c>
      <c r="G1810" s="71">
        <v>0.33268070266302702</v>
      </c>
      <c r="H1810" s="68">
        <v>40.9326424870466</v>
      </c>
      <c r="I1810" s="71">
        <v>0</v>
      </c>
      <c r="J1810" s="68">
        <v>10.880829015544</v>
      </c>
      <c r="K1810" s="71">
        <v>7.2855953372189905E-2</v>
      </c>
      <c r="L1810" s="68">
        <v>24.870466321243502</v>
      </c>
    </row>
    <row r="1811" spans="1:12" x14ac:dyDescent="0.2">
      <c r="A1811" s="72" t="s">
        <v>3756</v>
      </c>
      <c r="B1811" s="66" t="s">
        <v>3757</v>
      </c>
      <c r="C1811" s="67">
        <v>49</v>
      </c>
      <c r="D1811" s="67" t="s">
        <v>345</v>
      </c>
      <c r="E1811" s="71">
        <v>0.17543854588428301</v>
      </c>
      <c r="F1811" s="68">
        <v>48.186528497409299</v>
      </c>
      <c r="G1811" s="71">
        <v>0.34918584373311101</v>
      </c>
      <c r="H1811" s="68">
        <v>72.020725388600994</v>
      </c>
      <c r="I1811" s="71">
        <v>0.106959166592794</v>
      </c>
      <c r="J1811" s="68">
        <v>87.564766839378194</v>
      </c>
      <c r="K1811" s="71">
        <v>7.0170627326944499E-2</v>
      </c>
      <c r="L1811" s="68">
        <v>23.834196891191699</v>
      </c>
    </row>
    <row r="1812" spans="1:12" x14ac:dyDescent="0.2">
      <c r="A1812" s="72" t="s">
        <v>3758</v>
      </c>
      <c r="B1812" s="66" t="s">
        <v>3759</v>
      </c>
      <c r="C1812" s="67">
        <v>49</v>
      </c>
      <c r="D1812" s="67" t="s">
        <v>345</v>
      </c>
      <c r="E1812" s="71">
        <v>0.16553681407443899</v>
      </c>
      <c r="F1812" s="68">
        <v>43.5233160621762</v>
      </c>
      <c r="G1812" s="71">
        <v>0.36850191748602601</v>
      </c>
      <c r="H1812" s="68">
        <v>79.2746113989637</v>
      </c>
      <c r="I1812" s="71">
        <v>7.0964005699012999E-3</v>
      </c>
      <c r="J1812" s="68">
        <v>45.595854922279798</v>
      </c>
      <c r="K1812" s="71">
        <v>0.12101212416739</v>
      </c>
      <c r="L1812" s="68">
        <v>43.5233160621762</v>
      </c>
    </row>
    <row r="1813" spans="1:12" x14ac:dyDescent="0.2">
      <c r="A1813" s="72" t="s">
        <v>3760</v>
      </c>
      <c r="B1813" s="66" t="s">
        <v>3761</v>
      </c>
      <c r="C1813" s="67">
        <v>49</v>
      </c>
      <c r="D1813" s="67" t="s">
        <v>345</v>
      </c>
      <c r="E1813" s="71">
        <v>0.122559192137612</v>
      </c>
      <c r="F1813" s="68">
        <v>15.5440414507772</v>
      </c>
      <c r="G1813" s="71">
        <v>0.23525453407094801</v>
      </c>
      <c r="H1813" s="68">
        <v>15.025906735751301</v>
      </c>
      <c r="I1813" s="71">
        <v>9.0139784665466492E-3</v>
      </c>
      <c r="J1813" s="68">
        <v>51.813471502590701</v>
      </c>
      <c r="K1813" s="71">
        <v>0.12340906387534201</v>
      </c>
      <c r="L1813" s="68">
        <v>44.559585492228003</v>
      </c>
    </row>
    <row r="1814" spans="1:12" x14ac:dyDescent="0.2">
      <c r="A1814" s="72" t="s">
        <v>3762</v>
      </c>
      <c r="B1814" s="66" t="s">
        <v>3763</v>
      </c>
      <c r="C1814" s="67">
        <v>49</v>
      </c>
      <c r="D1814" s="67" t="s">
        <v>345</v>
      </c>
      <c r="E1814" s="71">
        <v>0.13070793014758</v>
      </c>
      <c r="F1814" s="68">
        <v>21.243523316062198</v>
      </c>
      <c r="G1814" s="71">
        <v>9.3867212379368098E-2</v>
      </c>
      <c r="H1814" s="68">
        <v>6.2176165803108798</v>
      </c>
      <c r="I1814" s="71">
        <v>7.8607114569462396E-4</v>
      </c>
      <c r="J1814" s="68">
        <v>22.797927461139899</v>
      </c>
      <c r="K1814" s="71">
        <v>0.29747050691767801</v>
      </c>
      <c r="L1814" s="68">
        <v>75.129533678756502</v>
      </c>
    </row>
    <row r="1815" spans="1:12" x14ac:dyDescent="0.2">
      <c r="A1815" s="72" t="s">
        <v>3764</v>
      </c>
      <c r="B1815" s="66" t="s">
        <v>3765</v>
      </c>
      <c r="C1815" s="67">
        <v>49</v>
      </c>
      <c r="D1815" s="67" t="s">
        <v>345</v>
      </c>
      <c r="E1815" s="71">
        <v>0.126783515815166</v>
      </c>
      <c r="F1815" s="68">
        <v>18.652849740932599</v>
      </c>
      <c r="G1815" s="71">
        <v>0.113296080406472</v>
      </c>
      <c r="H1815" s="68">
        <v>7.7720207253886002</v>
      </c>
      <c r="I1815" s="71">
        <v>3.7536063206183699E-4</v>
      </c>
      <c r="J1815" s="68">
        <v>18.652849740932599</v>
      </c>
      <c r="K1815" s="71">
        <v>0.26667910640696502</v>
      </c>
      <c r="L1815" s="68">
        <v>73.056994818652896</v>
      </c>
    </row>
    <row r="1816" spans="1:12" x14ac:dyDescent="0.2">
      <c r="A1816" s="72" t="s">
        <v>3766</v>
      </c>
      <c r="B1816" s="66" t="s">
        <v>3767</v>
      </c>
      <c r="C1816" s="67">
        <v>49</v>
      </c>
      <c r="D1816" s="67" t="s">
        <v>345</v>
      </c>
      <c r="E1816" s="71">
        <v>0.20587694810964799</v>
      </c>
      <c r="F1816" s="68">
        <v>62.694300518134703</v>
      </c>
      <c r="G1816" s="71">
        <v>0.29642647752565998</v>
      </c>
      <c r="H1816" s="68">
        <v>21.243523316062198</v>
      </c>
      <c r="I1816" s="71">
        <v>1.33278498750992E-4</v>
      </c>
      <c r="J1816" s="68">
        <v>15.025906735751301</v>
      </c>
      <c r="K1816" s="71">
        <v>0.32107108830453401</v>
      </c>
      <c r="L1816" s="68">
        <v>76.683937823834199</v>
      </c>
    </row>
    <row r="1817" spans="1:12" x14ac:dyDescent="0.2">
      <c r="A1817" s="72" t="s">
        <v>3768</v>
      </c>
      <c r="B1817" s="66" t="s">
        <v>3769</v>
      </c>
      <c r="C1817" s="67">
        <v>49</v>
      </c>
      <c r="D1817" s="67" t="s">
        <v>345</v>
      </c>
      <c r="E1817" s="71">
        <v>0.19876991745566</v>
      </c>
      <c r="F1817" s="68">
        <v>59.0673575129534</v>
      </c>
      <c r="G1817" s="71">
        <v>0.33281253615783601</v>
      </c>
      <c r="H1817" s="68">
        <v>43.005181347150298</v>
      </c>
      <c r="I1817" s="71">
        <v>1.04882018608944E-2</v>
      </c>
      <c r="J1817" s="68">
        <v>54.922279792746103</v>
      </c>
      <c r="K1817" s="71">
        <v>0.25300901434824902</v>
      </c>
      <c r="L1817" s="68">
        <v>71.502590673575099</v>
      </c>
    </row>
    <row r="1818" spans="1:12" x14ac:dyDescent="0.2">
      <c r="A1818" s="72" t="s">
        <v>3770</v>
      </c>
      <c r="B1818" s="66" t="s">
        <v>3771</v>
      </c>
      <c r="C1818" s="67">
        <v>49</v>
      </c>
      <c r="D1818" s="67" t="s">
        <v>345</v>
      </c>
      <c r="E1818" s="71">
        <v>0.215268258867617</v>
      </c>
      <c r="F1818" s="68">
        <v>66.321243523316099</v>
      </c>
      <c r="G1818" s="71">
        <v>0.33050399218835902</v>
      </c>
      <c r="H1818" s="68">
        <v>33.678756476683901</v>
      </c>
      <c r="I1818" s="71">
        <v>4.54588479515372E-2</v>
      </c>
      <c r="J1818" s="68">
        <v>76.165803108808305</v>
      </c>
      <c r="K1818" s="71">
        <v>0.26984193646295401</v>
      </c>
      <c r="L1818" s="68">
        <v>74.093264248704699</v>
      </c>
    </row>
    <row r="1819" spans="1:12" x14ac:dyDescent="0.2">
      <c r="A1819" s="72" t="s">
        <v>3772</v>
      </c>
      <c r="B1819" s="66" t="s">
        <v>3773</v>
      </c>
      <c r="C1819" s="67">
        <v>50</v>
      </c>
      <c r="D1819" s="67" t="s">
        <v>345</v>
      </c>
      <c r="E1819" s="71">
        <v>0.221334588634403</v>
      </c>
      <c r="F1819" s="68">
        <v>77.438742487286206</v>
      </c>
      <c r="G1819" s="71">
        <v>0.24999999954529101</v>
      </c>
      <c r="H1819" s="68">
        <v>44.290337494220999</v>
      </c>
      <c r="I1819" s="71">
        <v>0.237356729670397</v>
      </c>
      <c r="J1819" s="68">
        <v>93.527508090614901</v>
      </c>
      <c r="K1819" s="71">
        <v>0.17664703668751999</v>
      </c>
      <c r="L1819" s="68">
        <v>59.916782246879301</v>
      </c>
    </row>
    <row r="1820" spans="1:12" x14ac:dyDescent="0.2">
      <c r="A1820" s="72" t="s">
        <v>3774</v>
      </c>
      <c r="B1820" s="66" t="s">
        <v>3775</v>
      </c>
      <c r="C1820" s="67">
        <v>49</v>
      </c>
      <c r="D1820" s="67" t="s">
        <v>345</v>
      </c>
      <c r="E1820" s="71">
        <v>0.28083917009471099</v>
      </c>
      <c r="F1820" s="68">
        <v>78.238341968911897</v>
      </c>
      <c r="G1820" s="71">
        <v>0.332120009106328</v>
      </c>
      <c r="H1820" s="68">
        <v>37.823834196891198</v>
      </c>
      <c r="I1820" s="71">
        <v>8.1119221752717394E-2</v>
      </c>
      <c r="J1820" s="68">
        <v>85.492227979274602</v>
      </c>
      <c r="K1820" s="71">
        <v>0.42927827942508701</v>
      </c>
      <c r="L1820" s="68">
        <v>81.347150259067405</v>
      </c>
    </row>
    <row r="1821" spans="1:12" x14ac:dyDescent="0.2">
      <c r="A1821" s="72" t="s">
        <v>3776</v>
      </c>
      <c r="B1821" s="66" t="s">
        <v>3777</v>
      </c>
      <c r="C1821" s="67">
        <v>49</v>
      </c>
      <c r="D1821" s="67" t="s">
        <v>345</v>
      </c>
      <c r="E1821" s="71">
        <v>0.31409714002316902</v>
      </c>
      <c r="F1821" s="68">
        <v>86.010362694300497</v>
      </c>
      <c r="G1821" s="71">
        <v>0.33213402779607398</v>
      </c>
      <c r="H1821" s="68">
        <v>38.3419689119171</v>
      </c>
      <c r="I1821" s="71">
        <v>1.1611549221914499E-2</v>
      </c>
      <c r="J1821" s="68">
        <v>56.4766839378238</v>
      </c>
      <c r="K1821" s="71">
        <v>0.59854584305151803</v>
      </c>
      <c r="L1821" s="68">
        <v>88.601036269430097</v>
      </c>
    </row>
    <row r="1822" spans="1:12" x14ac:dyDescent="0.2">
      <c r="A1822" s="72" t="s">
        <v>3778</v>
      </c>
      <c r="B1822" s="66" t="s">
        <v>3779</v>
      </c>
      <c r="C1822" s="67">
        <v>50</v>
      </c>
      <c r="D1822" s="67" t="s">
        <v>345</v>
      </c>
      <c r="E1822" s="71">
        <v>0.38631668152247101</v>
      </c>
      <c r="F1822" s="68">
        <v>97.179842810910799</v>
      </c>
      <c r="G1822" s="71">
        <v>0.46911162056529798</v>
      </c>
      <c r="H1822" s="68">
        <v>95.746648173832597</v>
      </c>
      <c r="I1822" s="71">
        <v>4.6598360212723802E-2</v>
      </c>
      <c r="J1822" s="68">
        <v>72.769301895515497</v>
      </c>
      <c r="K1822" s="71">
        <v>0.64324006378939003</v>
      </c>
      <c r="L1822" s="68">
        <v>93.8511326860841</v>
      </c>
    </row>
    <row r="1823" spans="1:12" x14ac:dyDescent="0.2">
      <c r="A1823" s="72" t="s">
        <v>3780</v>
      </c>
      <c r="B1823" s="66" t="s">
        <v>3781</v>
      </c>
      <c r="C1823" s="67">
        <v>50</v>
      </c>
      <c r="D1823" s="67" t="s">
        <v>345</v>
      </c>
      <c r="E1823" s="71">
        <v>0.41745596294730902</v>
      </c>
      <c r="F1823" s="68">
        <v>98.012020342117395</v>
      </c>
      <c r="G1823" s="71">
        <v>0.25396825396825401</v>
      </c>
      <c r="H1823" s="68">
        <v>68.885806749884395</v>
      </c>
      <c r="I1823" s="71">
        <v>3.22441902806758E-3</v>
      </c>
      <c r="J1823" s="68">
        <v>26.722145168747101</v>
      </c>
      <c r="K1823" s="71">
        <v>0.99517521584560598</v>
      </c>
      <c r="L1823" s="68">
        <v>99.445214979195597</v>
      </c>
    </row>
    <row r="1824" spans="1:12" x14ac:dyDescent="0.2">
      <c r="A1824" s="72" t="s">
        <v>3782</v>
      </c>
      <c r="B1824" s="66" t="s">
        <v>3783</v>
      </c>
      <c r="C1824" s="67">
        <v>50</v>
      </c>
      <c r="D1824" s="67" t="s">
        <v>345</v>
      </c>
      <c r="E1824" s="71">
        <v>0.39257899288373099</v>
      </c>
      <c r="F1824" s="68">
        <v>97.595931576514104</v>
      </c>
      <c r="G1824" s="71">
        <v>0.25</v>
      </c>
      <c r="H1824" s="68">
        <v>66.435506241331495</v>
      </c>
      <c r="I1824" s="71">
        <v>8.7425652433737906E-3</v>
      </c>
      <c r="J1824" s="68">
        <v>40.638002773925102</v>
      </c>
      <c r="K1824" s="71">
        <v>0.91899441340781995</v>
      </c>
      <c r="L1824" s="68">
        <v>98.844197873324106</v>
      </c>
    </row>
    <row r="1825" spans="1:12" x14ac:dyDescent="0.2">
      <c r="A1825" s="72" t="s">
        <v>3784</v>
      </c>
      <c r="B1825" s="66" t="s">
        <v>3785</v>
      </c>
      <c r="C1825" s="67">
        <v>49</v>
      </c>
      <c r="D1825" s="67" t="s">
        <v>345</v>
      </c>
      <c r="E1825" s="71">
        <v>0.28752102955570802</v>
      </c>
      <c r="F1825" s="68">
        <v>80.310880829015503</v>
      </c>
      <c r="G1825" s="71">
        <v>0.33333333333333298</v>
      </c>
      <c r="H1825" s="68">
        <v>63.730569948186499</v>
      </c>
      <c r="I1825" s="71">
        <v>9.5779293672188306E-2</v>
      </c>
      <c r="J1825" s="68">
        <v>86.528497409326405</v>
      </c>
      <c r="K1825" s="71">
        <v>0.433450461661602</v>
      </c>
      <c r="L1825" s="68">
        <v>81.865284974093299</v>
      </c>
    </row>
    <row r="1826" spans="1:12" x14ac:dyDescent="0.2">
      <c r="A1826" s="72" t="s">
        <v>2204</v>
      </c>
      <c r="B1826" s="66" t="s">
        <v>3786</v>
      </c>
      <c r="C1826" s="67">
        <v>50</v>
      </c>
      <c r="D1826" s="67" t="s">
        <v>345</v>
      </c>
      <c r="E1826" s="71">
        <v>0.226433619681079</v>
      </c>
      <c r="F1826" s="68">
        <v>78.871937124364294</v>
      </c>
      <c r="G1826" s="71">
        <v>0.24999999997201799</v>
      </c>
      <c r="H1826" s="68">
        <v>45.214979195561703</v>
      </c>
      <c r="I1826" s="71">
        <v>5.1341739962937399E-3</v>
      </c>
      <c r="J1826" s="68">
        <v>33.009708737864102</v>
      </c>
      <c r="K1826" s="71">
        <v>0.424166685074925</v>
      </c>
      <c r="L1826" s="68">
        <v>85.483125288950504</v>
      </c>
    </row>
    <row r="1827" spans="1:12" x14ac:dyDescent="0.2">
      <c r="A1827" s="72" t="s">
        <v>3787</v>
      </c>
      <c r="B1827" s="66" t="s">
        <v>3788</v>
      </c>
      <c r="C1827" s="67">
        <v>49</v>
      </c>
      <c r="D1827" s="67" t="s">
        <v>345</v>
      </c>
      <c r="E1827" s="71">
        <v>0.26952201742243997</v>
      </c>
      <c r="F1827" s="68">
        <v>77.202072538860094</v>
      </c>
      <c r="G1827" s="71">
        <v>0.33231592129520099</v>
      </c>
      <c r="H1827" s="68">
        <v>38.860103626943001</v>
      </c>
      <c r="I1827" s="71">
        <v>1.8577390744270901E-2</v>
      </c>
      <c r="J1827" s="68">
        <v>64.766839378238302</v>
      </c>
      <c r="K1827" s="71">
        <v>0.45767274022784799</v>
      </c>
      <c r="L1827" s="68">
        <v>82.901554404145102</v>
      </c>
    </row>
    <row r="1828" spans="1:12" x14ac:dyDescent="0.2">
      <c r="A1828" s="72" t="s">
        <v>3789</v>
      </c>
      <c r="B1828" s="66" t="s">
        <v>3790</v>
      </c>
      <c r="C1828" s="67">
        <v>50</v>
      </c>
      <c r="D1828" s="67" t="s">
        <v>345</v>
      </c>
      <c r="E1828" s="71">
        <v>0.24544899548957899</v>
      </c>
      <c r="F1828" s="68">
        <v>83.079056865464594</v>
      </c>
      <c r="G1828" s="71">
        <v>0.249833122793611</v>
      </c>
      <c r="H1828" s="68">
        <v>41.562644475265799</v>
      </c>
      <c r="I1828" s="71">
        <v>7.3795471758893103E-3</v>
      </c>
      <c r="J1828" s="68">
        <v>37.725381414701801</v>
      </c>
      <c r="K1828" s="71">
        <v>0.47913431649923699</v>
      </c>
      <c r="L1828" s="68">
        <v>88.210818307905697</v>
      </c>
    </row>
    <row r="1829" spans="1:12" x14ac:dyDescent="0.2">
      <c r="A1829" s="72" t="s">
        <v>3791</v>
      </c>
      <c r="B1829" s="66" t="s">
        <v>3792</v>
      </c>
      <c r="C1829" s="67">
        <v>49</v>
      </c>
      <c r="D1829" s="67" t="s">
        <v>345</v>
      </c>
      <c r="E1829" s="71">
        <v>0.20261586087897701</v>
      </c>
      <c r="F1829" s="68">
        <v>59.585492227979302</v>
      </c>
      <c r="G1829" s="71">
        <v>0.33045914487035599</v>
      </c>
      <c r="H1829" s="68">
        <v>33.160621761658</v>
      </c>
      <c r="I1829" s="71">
        <v>7.1192931190901504E-2</v>
      </c>
      <c r="J1829" s="68">
        <v>81.347150259067405</v>
      </c>
      <c r="K1829" s="71">
        <v>0.20619550657567201</v>
      </c>
      <c r="L1829" s="68">
        <v>65.803108808290204</v>
      </c>
    </row>
    <row r="1830" spans="1:12" x14ac:dyDescent="0.2">
      <c r="A1830" s="72" t="s">
        <v>3793</v>
      </c>
      <c r="B1830" s="66" t="s">
        <v>3794</v>
      </c>
      <c r="C1830" s="67">
        <v>49</v>
      </c>
      <c r="D1830" s="67" t="s">
        <v>345</v>
      </c>
      <c r="E1830" s="71">
        <v>0.299057759781441</v>
      </c>
      <c r="F1830" s="68">
        <v>81.865284974093299</v>
      </c>
      <c r="G1830" s="71">
        <v>0.33333333333333298</v>
      </c>
      <c r="H1830" s="68">
        <v>63.730569948186499</v>
      </c>
      <c r="I1830" s="71">
        <v>2.1749713722896601E-2</v>
      </c>
      <c r="J1830" s="68">
        <v>68.393782383419705</v>
      </c>
      <c r="K1830" s="71">
        <v>0.54209023228809405</v>
      </c>
      <c r="L1830" s="68">
        <v>84.974093264248694</v>
      </c>
    </row>
    <row r="1831" spans="1:12" x14ac:dyDescent="0.2">
      <c r="A1831" s="72" t="s">
        <v>3795</v>
      </c>
      <c r="B1831" s="66" t="s">
        <v>3796</v>
      </c>
      <c r="C1831" s="67">
        <v>49</v>
      </c>
      <c r="D1831" s="67" t="s">
        <v>345</v>
      </c>
      <c r="E1831" s="71">
        <v>0.37705183907381501</v>
      </c>
      <c r="F1831" s="68">
        <v>92.2279792746114</v>
      </c>
      <c r="G1831" s="71">
        <v>0.40069537370821801</v>
      </c>
      <c r="H1831" s="68">
        <v>86.010362694300497</v>
      </c>
      <c r="I1831" s="71">
        <v>1.9102347598701899E-2</v>
      </c>
      <c r="J1831" s="68">
        <v>66.321243523316099</v>
      </c>
      <c r="K1831" s="71">
        <v>0.71135779591452497</v>
      </c>
      <c r="L1831" s="68">
        <v>91.191709844559597</v>
      </c>
    </row>
    <row r="1832" spans="1:12" x14ac:dyDescent="0.2">
      <c r="A1832" s="72" t="s">
        <v>949</v>
      </c>
      <c r="B1832" s="66" t="s">
        <v>3797</v>
      </c>
      <c r="C1832" s="67">
        <v>50</v>
      </c>
      <c r="D1832" s="67" t="s">
        <v>345</v>
      </c>
      <c r="E1832" s="71">
        <v>0.45543376858665402</v>
      </c>
      <c r="F1832" s="68">
        <v>98.982894128525203</v>
      </c>
      <c r="G1832" s="71">
        <v>0.36137047411557199</v>
      </c>
      <c r="H1832" s="68">
        <v>91.631992602866404</v>
      </c>
      <c r="I1832" s="71">
        <v>4.9308316443903901E-3</v>
      </c>
      <c r="J1832" s="68">
        <v>32.269995376791499</v>
      </c>
      <c r="K1832" s="71">
        <v>1</v>
      </c>
      <c r="L1832" s="68">
        <v>100</v>
      </c>
    </row>
    <row r="1833" spans="1:12" x14ac:dyDescent="0.2">
      <c r="A1833" s="72" t="s">
        <v>3798</v>
      </c>
      <c r="B1833" s="66" t="s">
        <v>3799</v>
      </c>
      <c r="C1833" s="67">
        <v>49</v>
      </c>
      <c r="D1833" s="67" t="s">
        <v>345</v>
      </c>
      <c r="E1833" s="71">
        <v>0.34320566993833002</v>
      </c>
      <c r="F1833" s="68">
        <v>88.082901554404103</v>
      </c>
      <c r="G1833" s="71">
        <v>0.43737377964110302</v>
      </c>
      <c r="H1833" s="68">
        <v>89.119170984455906</v>
      </c>
      <c r="I1833" s="71">
        <v>1.6099498655247301E-2</v>
      </c>
      <c r="J1833" s="68">
        <v>61.6580310880829</v>
      </c>
      <c r="K1833" s="71">
        <v>0.57614373151863896</v>
      </c>
      <c r="L1833" s="68">
        <v>86.528497409326405</v>
      </c>
    </row>
    <row r="1834" spans="1:12" x14ac:dyDescent="0.2">
      <c r="A1834" s="72" t="s">
        <v>3800</v>
      </c>
      <c r="B1834" s="66" t="s">
        <v>3801</v>
      </c>
      <c r="C1834" s="67">
        <v>50</v>
      </c>
      <c r="D1834" s="67" t="s">
        <v>345</v>
      </c>
      <c r="E1834" s="71">
        <v>0.42989112148668701</v>
      </c>
      <c r="F1834" s="68">
        <v>98.196948682385596</v>
      </c>
      <c r="G1834" s="71">
        <v>0.26984125315455698</v>
      </c>
      <c r="H1834" s="68">
        <v>77.253814147018005</v>
      </c>
      <c r="I1834" s="71">
        <v>1.9832111305502598E-2</v>
      </c>
      <c r="J1834" s="68">
        <v>57.558945908460501</v>
      </c>
      <c r="K1834" s="71">
        <v>1</v>
      </c>
      <c r="L1834" s="68">
        <v>100</v>
      </c>
    </row>
    <row r="1835" spans="1:12" x14ac:dyDescent="0.2">
      <c r="A1835" s="72" t="s">
        <v>1111</v>
      </c>
      <c r="B1835" s="66" t="s">
        <v>3802</v>
      </c>
      <c r="C1835" s="67">
        <v>50</v>
      </c>
      <c r="D1835" s="67" t="s">
        <v>345</v>
      </c>
      <c r="E1835" s="71">
        <v>0.46590473043116698</v>
      </c>
      <c r="F1835" s="68">
        <v>99.075358298659296</v>
      </c>
      <c r="G1835" s="71">
        <v>0.364997399055489</v>
      </c>
      <c r="H1835" s="68">
        <v>91.909385113268598</v>
      </c>
      <c r="I1835" s="71">
        <v>3.2716792238012098E-2</v>
      </c>
      <c r="J1835" s="68">
        <v>66.389274156264406</v>
      </c>
      <c r="K1835" s="71">
        <v>1</v>
      </c>
      <c r="L1835" s="68">
        <v>100</v>
      </c>
    </row>
    <row r="1836" spans="1:12" x14ac:dyDescent="0.2">
      <c r="A1836" s="72" t="s">
        <v>1425</v>
      </c>
      <c r="B1836" s="66" t="s">
        <v>3803</v>
      </c>
      <c r="C1836" s="67">
        <v>50</v>
      </c>
      <c r="D1836" s="67" t="s">
        <v>345</v>
      </c>
      <c r="E1836" s="71">
        <v>0.52769643960366197</v>
      </c>
      <c r="F1836" s="68">
        <v>99.815071659731899</v>
      </c>
      <c r="G1836" s="71">
        <v>0.60556074281564298</v>
      </c>
      <c r="H1836" s="68">
        <v>98.058252427184499</v>
      </c>
      <c r="I1836" s="71">
        <v>4.5837362181224799E-2</v>
      </c>
      <c r="J1836" s="68">
        <v>72.491909385113303</v>
      </c>
      <c r="K1836" s="71">
        <v>0.93169121381411801</v>
      </c>
      <c r="L1836" s="68">
        <v>99.029126213592207</v>
      </c>
    </row>
    <row r="1837" spans="1:12" x14ac:dyDescent="0.2">
      <c r="A1837" s="72" t="s">
        <v>3804</v>
      </c>
      <c r="B1837" s="66" t="s">
        <v>3805</v>
      </c>
      <c r="C1837" s="67">
        <v>50</v>
      </c>
      <c r="D1837" s="67" t="s">
        <v>345</v>
      </c>
      <c r="E1837" s="71">
        <v>0.38736871956376701</v>
      </c>
      <c r="F1837" s="68">
        <v>97.3647711511789</v>
      </c>
      <c r="G1837" s="71">
        <v>0.27676626206038002</v>
      </c>
      <c r="H1837" s="68">
        <v>80.166435506241299</v>
      </c>
      <c r="I1837" s="71">
        <v>4.43588444199286E-3</v>
      </c>
      <c r="J1837" s="68">
        <v>30.7443365695793</v>
      </c>
      <c r="K1837" s="71">
        <v>0.880904012188927</v>
      </c>
      <c r="L1837" s="68">
        <v>98.289412852519604</v>
      </c>
    </row>
    <row r="1838" spans="1:12" x14ac:dyDescent="0.2">
      <c r="A1838" s="72" t="s">
        <v>3806</v>
      </c>
      <c r="B1838" s="66" t="s">
        <v>3807</v>
      </c>
      <c r="C1838" s="67">
        <v>51</v>
      </c>
      <c r="D1838" s="67" t="s">
        <v>345</v>
      </c>
      <c r="E1838" s="71">
        <v>0.41568612557313001</v>
      </c>
      <c r="F1838" s="68">
        <v>97.878787878787904</v>
      </c>
      <c r="G1838" s="71">
        <v>0.24999990239697101</v>
      </c>
      <c r="H1838" s="68">
        <v>41.010101010101003</v>
      </c>
      <c r="I1838" s="71">
        <v>8.7691501793510504E-4</v>
      </c>
      <c r="J1838" s="68">
        <v>6.16161616161616</v>
      </c>
      <c r="K1838" s="71">
        <v>0.99618155930448304</v>
      </c>
      <c r="L1838" s="68">
        <v>99.090909090909093</v>
      </c>
    </row>
    <row r="1839" spans="1:12" x14ac:dyDescent="0.2">
      <c r="A1839" s="72" t="s">
        <v>3808</v>
      </c>
      <c r="B1839" s="66" t="s">
        <v>3809</v>
      </c>
      <c r="C1839" s="67">
        <v>50</v>
      </c>
      <c r="D1839" s="67" t="s">
        <v>345</v>
      </c>
      <c r="E1839" s="71">
        <v>0.45385654703376799</v>
      </c>
      <c r="F1839" s="68">
        <v>98.936662043458199</v>
      </c>
      <c r="G1839" s="71">
        <v>0.35694026471779799</v>
      </c>
      <c r="H1839" s="68">
        <v>91.169671752195995</v>
      </c>
      <c r="I1839" s="71">
        <v>4.6293763835058999E-3</v>
      </c>
      <c r="J1839" s="68">
        <v>31.299121590383699</v>
      </c>
      <c r="K1839" s="71">
        <v>1</v>
      </c>
      <c r="L1839" s="68">
        <v>100</v>
      </c>
    </row>
    <row r="1840" spans="1:12" x14ac:dyDescent="0.2">
      <c r="A1840" s="72" t="s">
        <v>3810</v>
      </c>
      <c r="B1840" s="66" t="s">
        <v>3811</v>
      </c>
      <c r="C1840" s="67">
        <v>49</v>
      </c>
      <c r="D1840" s="67" t="s">
        <v>345</v>
      </c>
      <c r="E1840" s="71">
        <v>0.34096600937710497</v>
      </c>
      <c r="F1840" s="68">
        <v>87.0466321243523</v>
      </c>
      <c r="G1840" s="71">
        <v>0.349185843752711</v>
      </c>
      <c r="H1840" s="68">
        <v>73.056994818652896</v>
      </c>
      <c r="I1840" s="71">
        <v>0.33355542742006</v>
      </c>
      <c r="J1840" s="68">
        <v>97.4093264248705</v>
      </c>
      <c r="K1840" s="71">
        <v>0.34015675695854503</v>
      </c>
      <c r="L1840" s="68">
        <v>77.202072538860094</v>
      </c>
    </row>
    <row r="1841" spans="1:12" x14ac:dyDescent="0.2">
      <c r="A1841" s="72" t="s">
        <v>3812</v>
      </c>
      <c r="B1841" s="66" t="s">
        <v>3813</v>
      </c>
      <c r="C1841" s="67">
        <v>49</v>
      </c>
      <c r="D1841" s="67" t="s">
        <v>345</v>
      </c>
      <c r="E1841" s="71">
        <v>0.36421366297790903</v>
      </c>
      <c r="F1841" s="68">
        <v>91.191709844559597</v>
      </c>
      <c r="G1841" s="71">
        <v>0.33204991435654602</v>
      </c>
      <c r="H1841" s="68">
        <v>36.787564766839402</v>
      </c>
      <c r="I1841" s="71">
        <v>1.07710786745699E-3</v>
      </c>
      <c r="J1841" s="68">
        <v>26.424870466321199</v>
      </c>
      <c r="K1841" s="71">
        <v>0.75951396670972504</v>
      </c>
      <c r="L1841" s="68">
        <v>92.746113989637294</v>
      </c>
    </row>
    <row r="1842" spans="1:12" x14ac:dyDescent="0.2">
      <c r="A1842" s="72" t="s">
        <v>3814</v>
      </c>
      <c r="B1842" s="66" t="s">
        <v>3815</v>
      </c>
      <c r="C1842" s="67">
        <v>49</v>
      </c>
      <c r="D1842" s="67" t="s">
        <v>345</v>
      </c>
      <c r="E1842" s="71">
        <v>0.36054981182692097</v>
      </c>
      <c r="F1842" s="68">
        <v>90.155440414507794</v>
      </c>
      <c r="G1842" s="71">
        <v>0.33333333333333298</v>
      </c>
      <c r="H1842" s="68">
        <v>63.730569948186499</v>
      </c>
      <c r="I1842" s="71">
        <v>3.6814113064258698E-2</v>
      </c>
      <c r="J1842" s="68">
        <v>73.575129533678705</v>
      </c>
      <c r="K1842" s="71">
        <v>0.71150198908317197</v>
      </c>
      <c r="L1842" s="68">
        <v>91.709844559585505</v>
      </c>
    </row>
    <row r="1843" spans="1:12" x14ac:dyDescent="0.2">
      <c r="A1843" s="72" t="s">
        <v>3816</v>
      </c>
      <c r="B1843" s="66" t="s">
        <v>3817</v>
      </c>
      <c r="C1843" s="67">
        <v>49</v>
      </c>
      <c r="D1843" s="67" t="s">
        <v>345</v>
      </c>
      <c r="E1843" s="71">
        <v>0.38092412091445399</v>
      </c>
      <c r="F1843" s="68">
        <v>93.264248704663203</v>
      </c>
      <c r="G1843" s="71">
        <v>0.46109478005228999</v>
      </c>
      <c r="H1843" s="68">
        <v>90.155440414507794</v>
      </c>
      <c r="I1843" s="71">
        <v>9.2206961380788004E-4</v>
      </c>
      <c r="J1843" s="68">
        <v>24.3523316062176</v>
      </c>
      <c r="K1843" s="71">
        <v>0.68075551307726301</v>
      </c>
      <c r="L1843" s="68">
        <v>89.6373056994819</v>
      </c>
    </row>
    <row r="1844" spans="1:12" x14ac:dyDescent="0.2">
      <c r="A1844" s="72" t="s">
        <v>3818</v>
      </c>
      <c r="B1844" s="66" t="s">
        <v>3819</v>
      </c>
      <c r="C1844" s="67">
        <v>49</v>
      </c>
      <c r="D1844" s="67" t="s">
        <v>345</v>
      </c>
      <c r="E1844" s="71">
        <v>0.26061087442180397</v>
      </c>
      <c r="F1844" s="68">
        <v>75.129533678756502</v>
      </c>
      <c r="G1844" s="71">
        <v>0.33154418823501702</v>
      </c>
      <c r="H1844" s="68">
        <v>35.751295336787599</v>
      </c>
      <c r="I1844" s="71">
        <v>1.1755707615595801E-2</v>
      </c>
      <c r="J1844" s="68">
        <v>56.994818652849702</v>
      </c>
      <c r="K1844" s="71">
        <v>0.43853272741479998</v>
      </c>
      <c r="L1844" s="68">
        <v>82.383419689119194</v>
      </c>
    </row>
    <row r="1845" spans="1:12" x14ac:dyDescent="0.2">
      <c r="A1845" s="72" t="s">
        <v>3820</v>
      </c>
      <c r="B1845" s="66" t="s">
        <v>3821</v>
      </c>
      <c r="C1845" s="67">
        <v>48</v>
      </c>
      <c r="D1845" s="67" t="s">
        <v>345</v>
      </c>
      <c r="E1845" s="71">
        <v>0.284628347994967</v>
      </c>
      <c r="F1845" s="68">
        <v>89.896907216494895</v>
      </c>
      <c r="G1845" s="71">
        <v>0.44338267197216802</v>
      </c>
      <c r="H1845" s="68">
        <v>94.639175257731907</v>
      </c>
      <c r="I1845" s="71">
        <v>0.10555786552632899</v>
      </c>
      <c r="J1845" s="68">
        <v>82.474226804123703</v>
      </c>
      <c r="K1845" s="71">
        <v>0.30494450648640498</v>
      </c>
      <c r="L1845" s="68">
        <v>83.0927835051546</v>
      </c>
    </row>
    <row r="1846" spans="1:12" x14ac:dyDescent="0.2">
      <c r="A1846" s="72" t="s">
        <v>3822</v>
      </c>
      <c r="B1846" s="66" t="s">
        <v>3823</v>
      </c>
      <c r="C1846" s="67">
        <v>48</v>
      </c>
      <c r="D1846" s="67" t="s">
        <v>345</v>
      </c>
      <c r="E1846" s="71">
        <v>0.14032391899829</v>
      </c>
      <c r="F1846" s="68">
        <v>57.113402061855702</v>
      </c>
      <c r="G1846" s="71">
        <v>0.24999999955938901</v>
      </c>
      <c r="H1846" s="68">
        <v>46.804123711340203</v>
      </c>
      <c r="I1846" s="71">
        <v>7.1128192229441403E-2</v>
      </c>
      <c r="J1846" s="68">
        <v>75.257731958762903</v>
      </c>
      <c r="K1846" s="71">
        <v>9.9843565206041499E-2</v>
      </c>
      <c r="L1846" s="68">
        <v>66.391752577319593</v>
      </c>
    </row>
    <row r="1847" spans="1:12" x14ac:dyDescent="0.2">
      <c r="A1847" s="72" t="s">
        <v>3824</v>
      </c>
      <c r="B1847" s="66" t="s">
        <v>3825</v>
      </c>
      <c r="C1847" s="67">
        <v>48</v>
      </c>
      <c r="D1847" s="67" t="s">
        <v>345</v>
      </c>
      <c r="E1847" s="71">
        <v>0.15190879440903199</v>
      </c>
      <c r="F1847" s="68">
        <v>62.474226804123703</v>
      </c>
      <c r="G1847" s="71">
        <v>0.25</v>
      </c>
      <c r="H1847" s="68">
        <v>70.927835051546396</v>
      </c>
      <c r="I1847" s="71">
        <v>4.1701298360899801E-3</v>
      </c>
      <c r="J1847" s="68">
        <v>22.886597938144298</v>
      </c>
      <c r="K1847" s="71">
        <v>0.201556253391005</v>
      </c>
      <c r="L1847" s="68">
        <v>76.494845360824698</v>
      </c>
    </row>
    <row r="1848" spans="1:12" x14ac:dyDescent="0.2">
      <c r="A1848" s="72" t="s">
        <v>3826</v>
      </c>
      <c r="B1848" s="66" t="s">
        <v>3827</v>
      </c>
      <c r="C1848" s="67">
        <v>48</v>
      </c>
      <c r="D1848" s="67" t="s">
        <v>345</v>
      </c>
      <c r="E1848" s="71">
        <v>0.15796422584789399</v>
      </c>
      <c r="F1848" s="68">
        <v>65.154639175257699</v>
      </c>
      <c r="G1848" s="71">
        <v>0.25</v>
      </c>
      <c r="H1848" s="68">
        <v>70.927835051546396</v>
      </c>
      <c r="I1848" s="71">
        <v>0.13603808248510399</v>
      </c>
      <c r="J1848" s="68">
        <v>86.597938144329902</v>
      </c>
      <c r="K1848" s="71">
        <v>8.7854595058577206E-2</v>
      </c>
      <c r="L1848" s="68">
        <v>64.742268041237097</v>
      </c>
    </row>
    <row r="1849" spans="1:12" x14ac:dyDescent="0.2">
      <c r="A1849" s="72" t="s">
        <v>3828</v>
      </c>
      <c r="B1849" s="66" t="s">
        <v>3829</v>
      </c>
      <c r="C1849" s="67">
        <v>48</v>
      </c>
      <c r="D1849" s="67" t="s">
        <v>345</v>
      </c>
      <c r="E1849" s="71">
        <v>0.23465444017606399</v>
      </c>
      <c r="F1849" s="68">
        <v>83.505154639175302</v>
      </c>
      <c r="G1849" s="71">
        <v>0.30899195886889502</v>
      </c>
      <c r="H1849" s="68">
        <v>87.010309278350505</v>
      </c>
      <c r="I1849" s="71">
        <v>0.24343366990555401</v>
      </c>
      <c r="J1849" s="68">
        <v>93.608247422680407</v>
      </c>
      <c r="K1849" s="71">
        <v>0.15153769175374199</v>
      </c>
      <c r="L1849" s="68">
        <v>71.752577319587601</v>
      </c>
    </row>
    <row r="1850" spans="1:12" x14ac:dyDescent="0.2">
      <c r="A1850" s="72" t="s">
        <v>3830</v>
      </c>
      <c r="B1850" s="66" t="s">
        <v>3831</v>
      </c>
      <c r="C1850" s="67">
        <v>48</v>
      </c>
      <c r="D1850" s="67" t="s">
        <v>345</v>
      </c>
      <c r="E1850" s="71">
        <v>0.208322251411485</v>
      </c>
      <c r="F1850" s="68">
        <v>79.175257731958794</v>
      </c>
      <c r="G1850" s="71">
        <v>0.24432500004971699</v>
      </c>
      <c r="H1850" s="68">
        <v>27.422680412371101</v>
      </c>
      <c r="I1850" s="71">
        <v>6.0196659294348498E-3</v>
      </c>
      <c r="J1850" s="68">
        <v>26.597938144329898</v>
      </c>
      <c r="K1850" s="71">
        <v>0.37462208825530202</v>
      </c>
      <c r="L1850" s="68">
        <v>85.979381443299005</v>
      </c>
    </row>
    <row r="1851" spans="1:12" x14ac:dyDescent="0.2">
      <c r="A1851" s="72" t="s">
        <v>3832</v>
      </c>
      <c r="B1851" s="66" t="s">
        <v>3833</v>
      </c>
      <c r="C1851" s="67">
        <v>48</v>
      </c>
      <c r="D1851" s="67" t="s">
        <v>345</v>
      </c>
      <c r="E1851" s="71">
        <v>0.11675802150058601</v>
      </c>
      <c r="F1851" s="68">
        <v>44.742268041237097</v>
      </c>
      <c r="G1851" s="71">
        <v>0.260943967642708</v>
      </c>
      <c r="H1851" s="68">
        <v>76.9072164948454</v>
      </c>
      <c r="I1851" s="71">
        <v>1.1965850679504401E-2</v>
      </c>
      <c r="J1851" s="68">
        <v>35.257731958762903</v>
      </c>
      <c r="K1851" s="71">
        <v>7.7364246179545904E-2</v>
      </c>
      <c r="L1851" s="68">
        <v>63.505154639175302</v>
      </c>
    </row>
    <row r="1852" spans="1:12" x14ac:dyDescent="0.2">
      <c r="A1852" s="72" t="s">
        <v>3834</v>
      </c>
      <c r="B1852" s="66" t="s">
        <v>3835</v>
      </c>
      <c r="C1852" s="67">
        <v>48</v>
      </c>
      <c r="D1852" s="67" t="s">
        <v>345</v>
      </c>
      <c r="E1852" s="71">
        <v>0.18150025615069801</v>
      </c>
      <c r="F1852" s="68">
        <v>72.371134020618598</v>
      </c>
      <c r="G1852" s="71">
        <v>0.32744668466749699</v>
      </c>
      <c r="H1852" s="68">
        <v>89.278350515463899</v>
      </c>
      <c r="I1852" s="71">
        <v>0.132196731262886</v>
      </c>
      <c r="J1852" s="68">
        <v>86.185567010309299</v>
      </c>
      <c r="K1852" s="71">
        <v>8.4857352521711102E-2</v>
      </c>
      <c r="L1852" s="68">
        <v>64.123711340206199</v>
      </c>
    </row>
    <row r="1853" spans="1:12" x14ac:dyDescent="0.2">
      <c r="A1853" s="72" t="s">
        <v>3836</v>
      </c>
      <c r="B1853" s="66" t="s">
        <v>3837</v>
      </c>
      <c r="C1853" s="67">
        <v>48</v>
      </c>
      <c r="D1853" s="67" t="s">
        <v>345</v>
      </c>
      <c r="E1853" s="71">
        <v>0.248779110072397</v>
      </c>
      <c r="F1853" s="68">
        <v>84.742268041237097</v>
      </c>
      <c r="G1853" s="71">
        <v>0.26628686947710101</v>
      </c>
      <c r="H1853" s="68">
        <v>80.206185567010294</v>
      </c>
      <c r="I1853" s="71">
        <v>4.8438038577695401E-3</v>
      </c>
      <c r="J1853" s="68">
        <v>24.7422680412371</v>
      </c>
      <c r="K1853" s="71">
        <v>0.47520665688232</v>
      </c>
      <c r="L1853" s="68">
        <v>89.278350515463899</v>
      </c>
    </row>
    <row r="1854" spans="1:12" x14ac:dyDescent="0.2">
      <c r="A1854" s="72" t="s">
        <v>2880</v>
      </c>
      <c r="B1854" s="66" t="s">
        <v>3838</v>
      </c>
      <c r="C1854" s="67">
        <v>48</v>
      </c>
      <c r="D1854" s="67" t="s">
        <v>345</v>
      </c>
      <c r="E1854" s="71">
        <v>0.127551821160929</v>
      </c>
      <c r="F1854" s="68">
        <v>50.103092783505197</v>
      </c>
      <c r="G1854" s="71">
        <v>0.28348591104938398</v>
      </c>
      <c r="H1854" s="68">
        <v>83.505154639175302</v>
      </c>
      <c r="I1854" s="71">
        <v>1.3886682747669E-3</v>
      </c>
      <c r="J1854" s="68">
        <v>10.927835051546399</v>
      </c>
      <c r="K1854" s="71">
        <v>9.77808841586362E-2</v>
      </c>
      <c r="L1854" s="68">
        <v>65.979381443299005</v>
      </c>
    </row>
    <row r="1855" spans="1:12" x14ac:dyDescent="0.2">
      <c r="A1855" s="72" t="s">
        <v>3839</v>
      </c>
      <c r="B1855" s="66" t="s">
        <v>3840</v>
      </c>
      <c r="C1855" s="67">
        <v>48</v>
      </c>
      <c r="D1855" s="67" t="s">
        <v>345</v>
      </c>
      <c r="E1855" s="71">
        <v>0.22103573420065301</v>
      </c>
      <c r="F1855" s="68">
        <v>81.443298969072202</v>
      </c>
      <c r="G1855" s="71">
        <v>0.198005502505752</v>
      </c>
      <c r="H1855" s="68">
        <v>11.5463917525773</v>
      </c>
      <c r="I1855" s="71">
        <v>7.5589380340613502E-4</v>
      </c>
      <c r="J1855" s="68">
        <v>6.8041237113402104</v>
      </c>
      <c r="K1855" s="71">
        <v>0.46434580629280098</v>
      </c>
      <c r="L1855" s="68">
        <v>88.453608247422693</v>
      </c>
    </row>
    <row r="1856" spans="1:12" x14ac:dyDescent="0.2">
      <c r="A1856" s="72" t="s">
        <v>3841</v>
      </c>
      <c r="B1856" s="66" t="s">
        <v>3842</v>
      </c>
      <c r="C1856" s="67">
        <v>48</v>
      </c>
      <c r="D1856" s="67" t="s">
        <v>345</v>
      </c>
      <c r="E1856" s="71">
        <v>0.2043923956592</v>
      </c>
      <c r="F1856" s="68">
        <v>77.319587628866003</v>
      </c>
      <c r="G1856" s="71">
        <v>0.44279537934376101</v>
      </c>
      <c r="H1856" s="68">
        <v>94.432989690721598</v>
      </c>
      <c r="I1856" s="71">
        <v>6.0611953327737701E-2</v>
      </c>
      <c r="J1856" s="68">
        <v>71.546391752577307</v>
      </c>
      <c r="K1856" s="71">
        <v>0.10976985430610001</v>
      </c>
      <c r="L1856" s="68">
        <v>67.835051546391796</v>
      </c>
    </row>
    <row r="1857" spans="1:12" x14ac:dyDescent="0.2">
      <c r="A1857" s="72" t="s">
        <v>3843</v>
      </c>
      <c r="B1857" s="66" t="s">
        <v>3844</v>
      </c>
      <c r="C1857" s="67">
        <v>48</v>
      </c>
      <c r="D1857" s="67" t="s">
        <v>345</v>
      </c>
      <c r="E1857" s="71">
        <v>0.22698942006179601</v>
      </c>
      <c r="F1857" s="68">
        <v>82.886597938144305</v>
      </c>
      <c r="G1857" s="71">
        <v>0.22569849963538699</v>
      </c>
      <c r="H1857" s="68">
        <v>15.670103092783499</v>
      </c>
      <c r="I1857" s="71">
        <v>5.1691635205554998E-3</v>
      </c>
      <c r="J1857" s="68">
        <v>25.567010309278299</v>
      </c>
      <c r="K1857" s="71">
        <v>0.45010059702944699</v>
      </c>
      <c r="L1857" s="68">
        <v>87.835051546391796</v>
      </c>
    </row>
    <row r="1858" spans="1:12" x14ac:dyDescent="0.2">
      <c r="A1858" s="72" t="s">
        <v>3845</v>
      </c>
      <c r="B1858" s="66" t="s">
        <v>3846</v>
      </c>
      <c r="C1858" s="67">
        <v>48</v>
      </c>
      <c r="D1858" s="67" t="s">
        <v>345</v>
      </c>
      <c r="E1858" s="71">
        <v>8.9063152832074804E-2</v>
      </c>
      <c r="F1858" s="68">
        <v>16.494845360824701</v>
      </c>
      <c r="G1858" s="71">
        <v>0.248118750004829</v>
      </c>
      <c r="H1858" s="68">
        <v>34.020618556701002</v>
      </c>
      <c r="I1858" s="71">
        <v>1.45748446860961E-2</v>
      </c>
      <c r="J1858" s="68">
        <v>38.762886597938099</v>
      </c>
      <c r="K1858" s="71">
        <v>4.4958638052991296E-3</v>
      </c>
      <c r="L1858" s="68">
        <v>48.865979381443303</v>
      </c>
    </row>
    <row r="1859" spans="1:12" x14ac:dyDescent="0.2">
      <c r="A1859" s="72" t="s">
        <v>3847</v>
      </c>
      <c r="B1859" s="66" t="s">
        <v>3848</v>
      </c>
      <c r="C1859" s="67">
        <v>48</v>
      </c>
      <c r="D1859" s="67" t="s">
        <v>345</v>
      </c>
      <c r="E1859" s="71">
        <v>0.25485800669129399</v>
      </c>
      <c r="F1859" s="68">
        <v>85.979381443299005</v>
      </c>
      <c r="G1859" s="71">
        <v>0.14116100324638001</v>
      </c>
      <c r="H1859" s="68">
        <v>7.0103092783505199</v>
      </c>
      <c r="I1859" s="71">
        <v>6.3365621849950801E-2</v>
      </c>
      <c r="J1859" s="68">
        <v>72.371134020618598</v>
      </c>
      <c r="K1859" s="71">
        <v>0.56004739497755196</v>
      </c>
      <c r="L1859" s="68">
        <v>90.721649484536101</v>
      </c>
    </row>
    <row r="1860" spans="1:12" x14ac:dyDescent="0.2">
      <c r="A1860" s="72" t="s">
        <v>3849</v>
      </c>
      <c r="B1860" s="66" t="s">
        <v>3850</v>
      </c>
      <c r="C1860" s="67">
        <v>48</v>
      </c>
      <c r="D1860" s="67" t="s">
        <v>345</v>
      </c>
      <c r="E1860" s="71">
        <v>0.31885024865407502</v>
      </c>
      <c r="F1860" s="68">
        <v>93.402061855670098</v>
      </c>
      <c r="G1860" s="71">
        <v>9.0712500281476399E-2</v>
      </c>
      <c r="H1860" s="68">
        <v>5.1546391752577296</v>
      </c>
      <c r="I1860" s="71">
        <v>4.7900892170146599E-2</v>
      </c>
      <c r="J1860" s="68">
        <v>65.154639175257699</v>
      </c>
      <c r="K1860" s="71">
        <v>0.81793735351060204</v>
      </c>
      <c r="L1860" s="68">
        <v>96.288659793814404</v>
      </c>
    </row>
    <row r="1861" spans="1:12" x14ac:dyDescent="0.2">
      <c r="A1861" s="72" t="s">
        <v>3851</v>
      </c>
      <c r="B1861" s="66" t="s">
        <v>3852</v>
      </c>
      <c r="C1861" s="67">
        <v>48</v>
      </c>
      <c r="D1861" s="67" t="s">
        <v>345</v>
      </c>
      <c r="E1861" s="71">
        <v>0.10860701267975401</v>
      </c>
      <c r="F1861" s="68">
        <v>38.350515463917503</v>
      </c>
      <c r="G1861" s="71">
        <v>0.24459025022602701</v>
      </c>
      <c r="H1861" s="68">
        <v>27.628865979381398</v>
      </c>
      <c r="I1861" s="71">
        <v>2.3679203652568698E-3</v>
      </c>
      <c r="J1861" s="68">
        <v>16.2886597938144</v>
      </c>
      <c r="K1861" s="71">
        <v>7.8862867447978893E-2</v>
      </c>
      <c r="L1861" s="68">
        <v>63.711340206185596</v>
      </c>
    </row>
    <row r="1862" spans="1:12" x14ac:dyDescent="0.2">
      <c r="A1862" s="72" t="s">
        <v>3853</v>
      </c>
      <c r="B1862" s="66" t="s">
        <v>3854</v>
      </c>
      <c r="C1862" s="67">
        <v>48</v>
      </c>
      <c r="D1862" s="67" t="s">
        <v>345</v>
      </c>
      <c r="E1862" s="71">
        <v>9.4397790088881106E-2</v>
      </c>
      <c r="F1862" s="68">
        <v>23.298969072164901</v>
      </c>
      <c r="G1862" s="71">
        <v>0.25871830991608602</v>
      </c>
      <c r="H1862" s="68">
        <v>76.082474226804095</v>
      </c>
      <c r="I1862" s="71">
        <v>1.99791965452581E-2</v>
      </c>
      <c r="J1862" s="68">
        <v>45.360824742268001</v>
      </c>
      <c r="K1862" s="71">
        <v>4.4958638052991296E-3</v>
      </c>
      <c r="L1862" s="68">
        <v>48.865979381443303</v>
      </c>
    </row>
    <row r="1863" spans="1:12" x14ac:dyDescent="0.2">
      <c r="A1863" s="72" t="s">
        <v>3855</v>
      </c>
      <c r="B1863" s="66" t="s">
        <v>3856</v>
      </c>
      <c r="C1863" s="67">
        <v>48</v>
      </c>
      <c r="D1863" s="67" t="s">
        <v>345</v>
      </c>
      <c r="E1863" s="71">
        <v>0.21737030048033201</v>
      </c>
      <c r="F1863" s="68">
        <v>81.0309278350515</v>
      </c>
      <c r="G1863" s="71">
        <v>0.29318229957369601</v>
      </c>
      <c r="H1863" s="68">
        <v>85.154639175257699</v>
      </c>
      <c r="I1863" s="71">
        <v>0.276133930392996</v>
      </c>
      <c r="J1863" s="68">
        <v>94.845360824742301</v>
      </c>
      <c r="K1863" s="71">
        <v>8.2794671474305706E-2</v>
      </c>
      <c r="L1863" s="68">
        <v>63.917525773195898</v>
      </c>
    </row>
    <row r="1864" spans="1:12" x14ac:dyDescent="0.2">
      <c r="A1864" s="72" t="s">
        <v>3857</v>
      </c>
      <c r="B1864" s="66" t="s">
        <v>3858</v>
      </c>
      <c r="C1864" s="67">
        <v>48</v>
      </c>
      <c r="D1864" s="67" t="s">
        <v>345</v>
      </c>
      <c r="E1864" s="71">
        <v>0.32104282993198502</v>
      </c>
      <c r="F1864" s="68">
        <v>94.226804123711304</v>
      </c>
      <c r="G1864" s="71">
        <v>0.14860407182895599</v>
      </c>
      <c r="H1864" s="68">
        <v>7.6288659793814402</v>
      </c>
      <c r="I1864" s="71">
        <v>5.9492937774825397E-3</v>
      </c>
      <c r="J1864" s="68">
        <v>26.3917525773196</v>
      </c>
      <c r="K1864" s="71">
        <v>0.80857512418951505</v>
      </c>
      <c r="L1864" s="68">
        <v>95.876288659793801</v>
      </c>
    </row>
    <row r="1865" spans="1:12" x14ac:dyDescent="0.2">
      <c r="A1865" s="72" t="s">
        <v>3859</v>
      </c>
      <c r="B1865" s="66" t="s">
        <v>3860</v>
      </c>
      <c r="C1865" s="67">
        <v>48</v>
      </c>
      <c r="D1865" s="67" t="s">
        <v>345</v>
      </c>
      <c r="E1865" s="71">
        <v>0.227649903001966</v>
      </c>
      <c r="F1865" s="68">
        <v>83.0927835051546</v>
      </c>
      <c r="G1865" s="71">
        <v>0.21438324930927699</v>
      </c>
      <c r="H1865" s="68">
        <v>13.1958762886598</v>
      </c>
      <c r="I1865" s="71">
        <v>0.131957348504639</v>
      </c>
      <c r="J1865" s="68">
        <v>85.979381443299005</v>
      </c>
      <c r="K1865" s="71">
        <v>0.336609111191983</v>
      </c>
      <c r="L1865" s="68">
        <v>84.536082474226802</v>
      </c>
    </row>
    <row r="1866" spans="1:12" x14ac:dyDescent="0.2">
      <c r="A1866" s="72" t="s">
        <v>2061</v>
      </c>
      <c r="B1866" s="66" t="s">
        <v>3861</v>
      </c>
      <c r="C1866" s="67">
        <v>48</v>
      </c>
      <c r="D1866" s="67" t="s">
        <v>345</v>
      </c>
      <c r="E1866" s="71">
        <v>0.213605282316813</v>
      </c>
      <c r="F1866" s="68">
        <v>80.618556701030897</v>
      </c>
      <c r="G1866" s="71">
        <v>0.23061774963831799</v>
      </c>
      <c r="H1866" s="68">
        <v>17.319587628866</v>
      </c>
      <c r="I1866" s="71">
        <v>6.7594501046407102E-2</v>
      </c>
      <c r="J1866" s="68">
        <v>73.608247422680407</v>
      </c>
      <c r="K1866" s="71">
        <v>0.34260359626571502</v>
      </c>
      <c r="L1866" s="68">
        <v>84.948453608247405</v>
      </c>
    </row>
    <row r="1867" spans="1:12" x14ac:dyDescent="0.2">
      <c r="A1867" s="72" t="s">
        <v>3862</v>
      </c>
      <c r="B1867" s="66" t="s">
        <v>3863</v>
      </c>
      <c r="C1867" s="67">
        <v>48</v>
      </c>
      <c r="D1867" s="67" t="s">
        <v>345</v>
      </c>
      <c r="E1867" s="71">
        <v>0.133375362224322</v>
      </c>
      <c r="F1867" s="68">
        <v>54.226804123711297</v>
      </c>
      <c r="G1867" s="71">
        <v>0.28438566104544999</v>
      </c>
      <c r="H1867" s="68">
        <v>83.917525773195905</v>
      </c>
      <c r="I1867" s="71">
        <v>0.11574042562751601</v>
      </c>
      <c r="J1867" s="68">
        <v>84.536082474226802</v>
      </c>
      <c r="K1867" s="71">
        <v>0</v>
      </c>
      <c r="L1867" s="68">
        <v>41.237113402061901</v>
      </c>
    </row>
    <row r="1868" spans="1:12" x14ac:dyDescent="0.2">
      <c r="A1868" s="72" t="s">
        <v>3864</v>
      </c>
      <c r="B1868" s="66" t="s">
        <v>3865</v>
      </c>
      <c r="C1868" s="67">
        <v>48</v>
      </c>
      <c r="D1868" s="67" t="s">
        <v>345</v>
      </c>
      <c r="E1868" s="71">
        <v>0.13016354987914899</v>
      </c>
      <c r="F1868" s="68">
        <v>52.371134020618598</v>
      </c>
      <c r="G1868" s="71">
        <v>0.25</v>
      </c>
      <c r="H1868" s="68">
        <v>70.927835051546396</v>
      </c>
      <c r="I1868" s="71">
        <v>0.14049064963744701</v>
      </c>
      <c r="J1868" s="68">
        <v>87.010309278350505</v>
      </c>
      <c r="K1868" s="71">
        <v>0</v>
      </c>
      <c r="L1868" s="68">
        <v>41.237113402061901</v>
      </c>
    </row>
    <row r="1869" spans="1:12" x14ac:dyDescent="0.2">
      <c r="A1869" s="72" t="s">
        <v>3866</v>
      </c>
      <c r="B1869" s="66" t="s">
        <v>3867</v>
      </c>
      <c r="C1869" s="67">
        <v>48</v>
      </c>
      <c r="D1869" s="67" t="s">
        <v>345</v>
      </c>
      <c r="E1869" s="71">
        <v>8.6036961245830601E-2</v>
      </c>
      <c r="F1869" s="68">
        <v>12.989690721649501</v>
      </c>
      <c r="G1869" s="71">
        <v>0.24858524992680101</v>
      </c>
      <c r="H1869" s="68">
        <v>35.051546391752602</v>
      </c>
      <c r="I1869" s="71">
        <v>9.5256338106908499E-3</v>
      </c>
      <c r="J1869" s="68">
        <v>31.340206185566998</v>
      </c>
      <c r="K1869" s="71">
        <v>0</v>
      </c>
      <c r="L1869" s="68">
        <v>41.237113402061901</v>
      </c>
    </row>
    <row r="1870" spans="1:12" x14ac:dyDescent="0.2">
      <c r="A1870" s="72" t="s">
        <v>3868</v>
      </c>
      <c r="B1870" s="66" t="s">
        <v>3869</v>
      </c>
      <c r="C1870" s="67">
        <v>48</v>
      </c>
      <c r="D1870" s="67" t="s">
        <v>345</v>
      </c>
      <c r="E1870" s="71">
        <v>9.94192295526867E-2</v>
      </c>
      <c r="F1870" s="68">
        <v>29.4845360824742</v>
      </c>
      <c r="G1870" s="71">
        <v>0.24984725213357301</v>
      </c>
      <c r="H1870" s="68">
        <v>42.268041237113401</v>
      </c>
      <c r="I1870" s="71">
        <v>4.8410436524486997E-2</v>
      </c>
      <c r="J1870" s="68">
        <v>65.360824742267994</v>
      </c>
      <c r="K1870" s="71">
        <v>0</v>
      </c>
      <c r="L1870" s="68">
        <v>41.237113402061901</v>
      </c>
    </row>
    <row r="1871" spans="1:12" x14ac:dyDescent="0.2">
      <c r="A1871" s="72" t="s">
        <v>3870</v>
      </c>
      <c r="B1871" s="66" t="s">
        <v>3871</v>
      </c>
      <c r="C1871" s="67">
        <v>48</v>
      </c>
      <c r="D1871" s="67" t="s">
        <v>345</v>
      </c>
      <c r="E1871" s="71">
        <v>0.153852281275658</v>
      </c>
      <c r="F1871" s="68">
        <v>63.0927835051546</v>
      </c>
      <c r="G1871" s="71">
        <v>0.24707705222873799</v>
      </c>
      <c r="H1871" s="68">
        <v>32.371134020618598</v>
      </c>
      <c r="I1871" s="71">
        <v>0.21447979159823599</v>
      </c>
      <c r="J1871" s="68">
        <v>91.546391752577307</v>
      </c>
      <c r="K1871" s="71">
        <v>0</v>
      </c>
      <c r="L1871" s="68">
        <v>41.237113402061901</v>
      </c>
    </row>
    <row r="1872" spans="1:12" x14ac:dyDescent="0.2">
      <c r="A1872" s="72" t="s">
        <v>3872</v>
      </c>
      <c r="B1872" s="66" t="s">
        <v>3873</v>
      </c>
      <c r="C1872" s="67">
        <v>49</v>
      </c>
      <c r="D1872" s="67" t="s">
        <v>345</v>
      </c>
      <c r="E1872" s="71">
        <v>0.12230926820606999</v>
      </c>
      <c r="F1872" s="68">
        <v>15.025906735751301</v>
      </c>
      <c r="G1872" s="71">
        <v>0.125487243476642</v>
      </c>
      <c r="H1872" s="68">
        <v>8.8082901554404103</v>
      </c>
      <c r="I1872" s="71">
        <v>3.2639632347181602E-4</v>
      </c>
      <c r="J1872" s="68">
        <v>17.616580310880799</v>
      </c>
      <c r="K1872" s="71">
        <v>0.241114164818096</v>
      </c>
      <c r="L1872" s="68">
        <v>69.430051813471493</v>
      </c>
    </row>
    <row r="1873" spans="1:12" x14ac:dyDescent="0.2">
      <c r="A1873" s="72" t="s">
        <v>3874</v>
      </c>
      <c r="B1873" s="66" t="s">
        <v>3875</v>
      </c>
      <c r="C1873" s="67">
        <v>49</v>
      </c>
      <c r="D1873" s="67" t="s">
        <v>345</v>
      </c>
      <c r="E1873" s="71">
        <v>0.16176069781522801</v>
      </c>
      <c r="F1873" s="68">
        <v>39.896373056994797</v>
      </c>
      <c r="G1873" s="71">
        <v>0.117193388070987</v>
      </c>
      <c r="H1873" s="68">
        <v>8.2901554404145106</v>
      </c>
      <c r="I1873" s="71">
        <v>4.95306420868481E-3</v>
      </c>
      <c r="J1873" s="68">
        <v>41.968911917098403</v>
      </c>
      <c r="K1873" s="71">
        <v>0.36313564116601099</v>
      </c>
      <c r="L1873" s="68">
        <v>78.238341968911897</v>
      </c>
    </row>
    <row r="1874" spans="1:12" x14ac:dyDescent="0.2">
      <c r="A1874" s="72" t="s">
        <v>3876</v>
      </c>
      <c r="B1874" s="66" t="s">
        <v>3877</v>
      </c>
      <c r="C1874" s="67">
        <v>49</v>
      </c>
      <c r="D1874" s="67" t="s">
        <v>345</v>
      </c>
      <c r="E1874" s="71">
        <v>0.20571092312289899</v>
      </c>
      <c r="F1874" s="68">
        <v>62.176165803108802</v>
      </c>
      <c r="G1874" s="71">
        <v>0.199440083628495</v>
      </c>
      <c r="H1874" s="68">
        <v>12.435233160621801</v>
      </c>
      <c r="I1874" s="71">
        <v>3.4271613964540698E-3</v>
      </c>
      <c r="J1874" s="68">
        <v>36.787564766839402</v>
      </c>
      <c r="K1874" s="71">
        <v>0.41426552434374903</v>
      </c>
      <c r="L1874" s="68">
        <v>80.310880829015503</v>
      </c>
    </row>
    <row r="1875" spans="1:12" x14ac:dyDescent="0.2">
      <c r="A1875" s="72" t="s">
        <v>3878</v>
      </c>
      <c r="B1875" s="66" t="s">
        <v>3879</v>
      </c>
      <c r="C1875" s="67">
        <v>49</v>
      </c>
      <c r="D1875" s="67" t="s">
        <v>345</v>
      </c>
      <c r="E1875" s="71">
        <v>0.22359643332783499</v>
      </c>
      <c r="F1875" s="68">
        <v>67.357512953367902</v>
      </c>
      <c r="G1875" s="71">
        <v>9.4006358236411194E-2</v>
      </c>
      <c r="H1875" s="68">
        <v>6.7357512953367902</v>
      </c>
      <c r="I1875" s="71">
        <v>7.6613069151829499E-2</v>
      </c>
      <c r="J1875" s="68">
        <v>83.937823834196905</v>
      </c>
      <c r="K1875" s="71">
        <v>0.50016987259526402</v>
      </c>
      <c r="L1875" s="68">
        <v>84.4559585492228</v>
      </c>
    </row>
    <row r="1876" spans="1:12" x14ac:dyDescent="0.2">
      <c r="A1876" s="72" t="s">
        <v>3880</v>
      </c>
      <c r="B1876" s="66" t="s">
        <v>3881</v>
      </c>
      <c r="C1876" s="67">
        <v>48</v>
      </c>
      <c r="D1876" s="67" t="s">
        <v>345</v>
      </c>
      <c r="E1876" s="71">
        <v>0.28112920442259698</v>
      </c>
      <c r="F1876" s="68">
        <v>89.278350515463899</v>
      </c>
      <c r="G1876" s="71">
        <v>0.107969750851378</v>
      </c>
      <c r="H1876" s="68">
        <v>5.7731958762886597</v>
      </c>
      <c r="I1876" s="71">
        <v>6.1245323764522403E-4</v>
      </c>
      <c r="J1876" s="68">
        <v>5.36082474226804</v>
      </c>
      <c r="K1876" s="71">
        <v>0.73480540917876602</v>
      </c>
      <c r="L1876" s="68">
        <v>94.639175257731907</v>
      </c>
    </row>
    <row r="1877" spans="1:12" x14ac:dyDescent="0.2">
      <c r="A1877" s="72" t="s">
        <v>3882</v>
      </c>
      <c r="B1877" s="66" t="s">
        <v>3883</v>
      </c>
      <c r="C1877" s="67">
        <v>48</v>
      </c>
      <c r="D1877" s="67" t="s">
        <v>345</v>
      </c>
      <c r="E1877" s="71">
        <v>0.26474941130746998</v>
      </c>
      <c r="F1877" s="68">
        <v>86.804123711340196</v>
      </c>
      <c r="G1877" s="71">
        <v>0.21036106511664801</v>
      </c>
      <c r="H1877" s="68">
        <v>12.164948453608201</v>
      </c>
      <c r="I1877" s="71">
        <v>4.1629670980923503E-2</v>
      </c>
      <c r="J1877" s="68">
        <v>61.649484536082497</v>
      </c>
      <c r="K1877" s="71">
        <v>0.54225749782483901</v>
      </c>
      <c r="L1877" s="68">
        <v>90.103092783505204</v>
      </c>
    </row>
    <row r="1878" spans="1:12" x14ac:dyDescent="0.2">
      <c r="A1878" s="72" t="s">
        <v>3884</v>
      </c>
      <c r="B1878" s="66" t="s">
        <v>3885</v>
      </c>
      <c r="C1878" s="67">
        <v>49</v>
      </c>
      <c r="D1878" s="67" t="s">
        <v>345</v>
      </c>
      <c r="E1878" s="71">
        <v>0.307428489461962</v>
      </c>
      <c r="F1878" s="68">
        <v>84.4559585492228</v>
      </c>
      <c r="G1878" s="71">
        <v>0.28083986069836903</v>
      </c>
      <c r="H1878" s="68">
        <v>20.7253886010363</v>
      </c>
      <c r="I1878" s="71">
        <v>5.2957803483302196E-3</v>
      </c>
      <c r="J1878" s="68">
        <v>43.005181347150298</v>
      </c>
      <c r="K1878" s="71">
        <v>0.63614982733918701</v>
      </c>
      <c r="L1878" s="68">
        <v>89.119170984455906</v>
      </c>
    </row>
    <row r="1879" spans="1:12" x14ac:dyDescent="0.2">
      <c r="A1879" s="72" t="s">
        <v>3886</v>
      </c>
      <c r="B1879" s="66" t="s">
        <v>3887</v>
      </c>
      <c r="C1879" s="67">
        <v>48</v>
      </c>
      <c r="D1879" s="67" t="s">
        <v>345</v>
      </c>
      <c r="E1879" s="71">
        <v>0.26335412535334701</v>
      </c>
      <c r="F1879" s="68">
        <v>86.597938144329902</v>
      </c>
      <c r="G1879" s="71">
        <v>0.174648657487225</v>
      </c>
      <c r="H1879" s="68">
        <v>9.4845360824742304</v>
      </c>
      <c r="I1879" s="71">
        <v>3.0276878168868999E-2</v>
      </c>
      <c r="J1879" s="68">
        <v>53.814432989690701</v>
      </c>
      <c r="K1879" s="71">
        <v>0.58513684040394598</v>
      </c>
      <c r="L1879" s="68">
        <v>91.340206185566998</v>
      </c>
    </row>
    <row r="1880" spans="1:12" x14ac:dyDescent="0.2">
      <c r="A1880" s="72" t="s">
        <v>3888</v>
      </c>
      <c r="B1880" s="66" t="s">
        <v>3889</v>
      </c>
      <c r="C1880" s="67">
        <v>49</v>
      </c>
      <c r="D1880" s="67" t="s">
        <v>345</v>
      </c>
      <c r="E1880" s="71">
        <v>0.46404358468339502</v>
      </c>
      <c r="F1880" s="68">
        <v>97.927461139896394</v>
      </c>
      <c r="G1880" s="71">
        <v>0.26703402917639502</v>
      </c>
      <c r="H1880" s="68">
        <v>19.1709844559585</v>
      </c>
      <c r="I1880" s="71">
        <v>0.36006791290492701</v>
      </c>
      <c r="J1880" s="68">
        <v>97.927461139896394</v>
      </c>
      <c r="K1880" s="71">
        <v>0.76502881196886197</v>
      </c>
      <c r="L1880" s="68">
        <v>93.264248704663203</v>
      </c>
    </row>
    <row r="1881" spans="1:12" x14ac:dyDescent="0.2">
      <c r="A1881" s="72" t="s">
        <v>3890</v>
      </c>
      <c r="B1881" s="66" t="s">
        <v>3891</v>
      </c>
      <c r="C1881" s="67">
        <v>48</v>
      </c>
      <c r="D1881" s="67" t="s">
        <v>345</v>
      </c>
      <c r="E1881" s="71">
        <v>0.14958345793911301</v>
      </c>
      <c r="F1881" s="68">
        <v>60.206185567010301</v>
      </c>
      <c r="G1881" s="71">
        <v>0.194668497782921</v>
      </c>
      <c r="H1881" s="68">
        <v>11.134020618556701</v>
      </c>
      <c r="I1881" s="71">
        <v>2.6743631674168802E-4</v>
      </c>
      <c r="J1881" s="68">
        <v>2.4742268041237101</v>
      </c>
      <c r="K1881" s="71">
        <v>0.25381443971767698</v>
      </c>
      <c r="L1881" s="68">
        <v>79.793814432989706</v>
      </c>
    </row>
    <row r="1882" spans="1:12" x14ac:dyDescent="0.2">
      <c r="A1882" s="72" t="s">
        <v>3892</v>
      </c>
      <c r="B1882" s="66" t="s">
        <v>3893</v>
      </c>
      <c r="C1882" s="67">
        <v>48</v>
      </c>
      <c r="D1882" s="67" t="s">
        <v>345</v>
      </c>
      <c r="E1882" s="71">
        <v>0.27201190360302302</v>
      </c>
      <c r="F1882" s="68">
        <v>87.835051546391796</v>
      </c>
      <c r="G1882" s="71">
        <v>0.196347052072286</v>
      </c>
      <c r="H1882" s="68">
        <v>11.340206185567</v>
      </c>
      <c r="I1882" s="71">
        <v>8.9790632769897696E-2</v>
      </c>
      <c r="J1882" s="68">
        <v>80.206185567010294</v>
      </c>
      <c r="K1882" s="71">
        <v>0.52989802596688695</v>
      </c>
      <c r="L1882" s="68">
        <v>89.896907216494895</v>
      </c>
    </row>
    <row r="1883" spans="1:12" x14ac:dyDescent="0.2">
      <c r="A1883" s="72" t="s">
        <v>3894</v>
      </c>
      <c r="B1883" s="66" t="s">
        <v>3895</v>
      </c>
      <c r="C1883" s="67">
        <v>48</v>
      </c>
      <c r="D1883" s="67" t="s">
        <v>345</v>
      </c>
      <c r="E1883" s="71">
        <v>0.210047938562437</v>
      </c>
      <c r="F1883" s="68">
        <v>79.587628865979397</v>
      </c>
      <c r="G1883" s="71">
        <v>0.19341074941908401</v>
      </c>
      <c r="H1883" s="68">
        <v>10.721649484536099</v>
      </c>
      <c r="I1883" s="71">
        <v>8.6106407565446103E-4</v>
      </c>
      <c r="J1883" s="68">
        <v>7.6288659793814402</v>
      </c>
      <c r="K1883" s="71">
        <v>0.43587200219257299</v>
      </c>
      <c r="L1883" s="68">
        <v>87.216494845360799</v>
      </c>
    </row>
    <row r="1884" spans="1:12" x14ac:dyDescent="0.2">
      <c r="A1884" s="72" t="s">
        <v>3896</v>
      </c>
      <c r="B1884" s="66" t="s">
        <v>3897</v>
      </c>
      <c r="C1884" s="67">
        <v>48</v>
      </c>
      <c r="D1884" s="67" t="s">
        <v>345</v>
      </c>
      <c r="E1884" s="71">
        <v>0.32079544382311598</v>
      </c>
      <c r="F1884" s="68">
        <v>93.814432989690701</v>
      </c>
      <c r="G1884" s="71">
        <v>5.4328498724658003E-2</v>
      </c>
      <c r="H1884" s="68">
        <v>4.3298969072164901</v>
      </c>
      <c r="I1884" s="71">
        <v>2.1981755458480701E-4</v>
      </c>
      <c r="J1884" s="68">
        <v>2.0618556701030899</v>
      </c>
      <c r="K1884" s="71">
        <v>0.90783801519010499</v>
      </c>
      <c r="L1884" s="68">
        <v>97.731958762886606</v>
      </c>
    </row>
    <row r="1885" spans="1:12" x14ac:dyDescent="0.2">
      <c r="A1885" s="72" t="s">
        <v>3898</v>
      </c>
      <c r="B1885" s="66" t="s">
        <v>3899</v>
      </c>
      <c r="C1885" s="67">
        <v>48</v>
      </c>
      <c r="D1885" s="67" t="s">
        <v>345</v>
      </c>
      <c r="E1885" s="71">
        <v>0.29715392816966701</v>
      </c>
      <c r="F1885" s="68">
        <v>91.752577319587601</v>
      </c>
      <c r="G1885" s="71">
        <v>8.8507500761888805E-2</v>
      </c>
      <c r="H1885" s="68">
        <v>4.9484536082474202</v>
      </c>
      <c r="I1885" s="71">
        <v>1.8008656284655E-4</v>
      </c>
      <c r="J1885" s="68">
        <v>1.85567010309278</v>
      </c>
      <c r="K1885" s="71">
        <v>0.80277419718426701</v>
      </c>
      <c r="L1885" s="68">
        <v>95.463917525773198</v>
      </c>
    </row>
    <row r="1886" spans="1:12" x14ac:dyDescent="0.2">
      <c r="A1886" s="72" t="s">
        <v>3900</v>
      </c>
      <c r="B1886" s="66" t="s">
        <v>3901</v>
      </c>
      <c r="C1886" s="67">
        <v>48</v>
      </c>
      <c r="D1886" s="67" t="s">
        <v>345</v>
      </c>
      <c r="E1886" s="71">
        <v>0.28049672201382198</v>
      </c>
      <c r="F1886" s="68">
        <v>89.072164948453604</v>
      </c>
      <c r="G1886" s="71">
        <v>3.46457573927847E-2</v>
      </c>
      <c r="H1886" s="68">
        <v>3.7113402061855698</v>
      </c>
      <c r="I1886" s="71">
        <v>3.15351080092812E-4</v>
      </c>
      <c r="J1886" s="68">
        <v>2.68041237113402</v>
      </c>
      <c r="K1886" s="71">
        <v>0.80652905756858895</v>
      </c>
      <c r="L1886" s="68">
        <v>95.670103092783506</v>
      </c>
    </row>
    <row r="1887" spans="1:12" x14ac:dyDescent="0.2">
      <c r="A1887" s="72" t="s">
        <v>3902</v>
      </c>
      <c r="B1887" s="66" t="s">
        <v>3903</v>
      </c>
      <c r="C1887" s="67">
        <v>48</v>
      </c>
      <c r="D1887" s="67" t="s">
        <v>345</v>
      </c>
      <c r="E1887" s="71">
        <v>0.249784087462117</v>
      </c>
      <c r="F1887" s="68">
        <v>84.948453608247405</v>
      </c>
      <c r="G1887" s="71">
        <v>0.15674625390616301</v>
      </c>
      <c r="H1887" s="68">
        <v>8.6597938144329891</v>
      </c>
      <c r="I1887" s="71">
        <v>3.5373640499138299E-3</v>
      </c>
      <c r="J1887" s="68">
        <v>21.237113402061901</v>
      </c>
      <c r="K1887" s="71">
        <v>0.58906864443027296</v>
      </c>
      <c r="L1887" s="68">
        <v>91.752577319587601</v>
      </c>
    </row>
    <row r="1888" spans="1:12" x14ac:dyDescent="0.2">
      <c r="A1888" s="72" t="s">
        <v>3756</v>
      </c>
      <c r="B1888" s="66" t="s">
        <v>3904</v>
      </c>
      <c r="C1888" s="67">
        <v>48</v>
      </c>
      <c r="D1888" s="67" t="s">
        <v>345</v>
      </c>
      <c r="E1888" s="71">
        <v>0.29429011419749801</v>
      </c>
      <c r="F1888" s="68">
        <v>91.340206185566998</v>
      </c>
      <c r="G1888" s="71">
        <v>0.14619600233197499</v>
      </c>
      <c r="H1888" s="68">
        <v>7.2164948453608204</v>
      </c>
      <c r="I1888" s="71">
        <v>3.7546684871537601E-3</v>
      </c>
      <c r="J1888" s="68">
        <v>22.0618556701031</v>
      </c>
      <c r="K1888" s="71">
        <v>0.73291967177336603</v>
      </c>
      <c r="L1888" s="68">
        <v>94.432989690721598</v>
      </c>
    </row>
    <row r="1889" spans="1:12" x14ac:dyDescent="0.2">
      <c r="A1889" s="72" t="s">
        <v>3905</v>
      </c>
      <c r="B1889" s="66" t="s">
        <v>3906</v>
      </c>
      <c r="C1889" s="67">
        <v>49</v>
      </c>
      <c r="D1889" s="67" t="s">
        <v>345</v>
      </c>
      <c r="E1889" s="71">
        <v>0.47138636677803403</v>
      </c>
      <c r="F1889" s="68">
        <v>98.445595854922303</v>
      </c>
      <c r="G1889" s="71">
        <v>0.24924751838648901</v>
      </c>
      <c r="H1889" s="68">
        <v>17.098445595854901</v>
      </c>
      <c r="I1889" s="71">
        <v>0.26049652334635098</v>
      </c>
      <c r="J1889" s="68">
        <v>95.336787564766794</v>
      </c>
      <c r="K1889" s="71">
        <v>0.90441505860126403</v>
      </c>
      <c r="L1889" s="68">
        <v>97.4093264248705</v>
      </c>
    </row>
    <row r="1890" spans="1:12" x14ac:dyDescent="0.2">
      <c r="A1890" s="72" t="s">
        <v>3907</v>
      </c>
      <c r="B1890" s="66" t="s">
        <v>3908</v>
      </c>
      <c r="C1890" s="67">
        <v>49</v>
      </c>
      <c r="D1890" s="67" t="s">
        <v>345</v>
      </c>
      <c r="E1890" s="71">
        <v>0.45632333618795001</v>
      </c>
      <c r="F1890" s="68">
        <v>97.4093264248705</v>
      </c>
      <c r="G1890" s="71">
        <v>0.393013284114829</v>
      </c>
      <c r="H1890" s="68">
        <v>83.419689119170997</v>
      </c>
      <c r="I1890" s="71">
        <v>6.5007267758136701E-4</v>
      </c>
      <c r="J1890" s="68">
        <v>21.243523316062198</v>
      </c>
      <c r="K1890" s="71">
        <v>0.97530665177144005</v>
      </c>
      <c r="L1890" s="68">
        <v>98.963730569948197</v>
      </c>
    </row>
    <row r="1891" spans="1:12" x14ac:dyDescent="0.2">
      <c r="A1891" s="72" t="s">
        <v>3909</v>
      </c>
      <c r="B1891" s="66" t="s">
        <v>3910</v>
      </c>
      <c r="C1891" s="67">
        <v>48</v>
      </c>
      <c r="D1891" s="67" t="s">
        <v>345</v>
      </c>
      <c r="E1891" s="71">
        <v>0.281381056658282</v>
      </c>
      <c r="F1891" s="68">
        <v>89.690721649484502</v>
      </c>
      <c r="G1891" s="71">
        <v>0.210503749922822</v>
      </c>
      <c r="H1891" s="68">
        <v>12.3711340206186</v>
      </c>
      <c r="I1891" s="71">
        <v>2.0028775547849601E-2</v>
      </c>
      <c r="J1891" s="68">
        <v>45.567010309278402</v>
      </c>
      <c r="K1891" s="71">
        <v>0.61361064450417402</v>
      </c>
      <c r="L1891" s="68">
        <v>92.371134020618598</v>
      </c>
    </row>
    <row r="1892" spans="1:12" x14ac:dyDescent="0.2">
      <c r="A1892" s="72" t="s">
        <v>1654</v>
      </c>
      <c r="B1892" s="66" t="s">
        <v>3911</v>
      </c>
      <c r="C1892" s="67">
        <v>48</v>
      </c>
      <c r="D1892" s="67" t="s">
        <v>345</v>
      </c>
      <c r="E1892" s="71">
        <v>0.14293590112948801</v>
      </c>
      <c r="F1892" s="68">
        <v>58.144329896907202</v>
      </c>
      <c r="G1892" s="71">
        <v>0.25</v>
      </c>
      <c r="H1892" s="68">
        <v>70.927835051546396</v>
      </c>
      <c r="I1892" s="71">
        <v>6.6533051341452097E-4</v>
      </c>
      <c r="J1892" s="68">
        <v>5.7731958762886597</v>
      </c>
      <c r="K1892" s="71">
        <v>0.178142372875048</v>
      </c>
      <c r="L1892" s="68">
        <v>74.432989690721698</v>
      </c>
    </row>
    <row r="1893" spans="1:12" x14ac:dyDescent="0.2">
      <c r="A1893" s="72" t="s">
        <v>3912</v>
      </c>
      <c r="B1893" s="66" t="s">
        <v>3913</v>
      </c>
      <c r="C1893" s="67">
        <v>48</v>
      </c>
      <c r="D1893" s="67" t="s">
        <v>345</v>
      </c>
      <c r="E1893" s="71">
        <v>0.37386966117170101</v>
      </c>
      <c r="F1893" s="68">
        <v>96.9072164948454</v>
      </c>
      <c r="G1893" s="71">
        <v>0.120001261917785</v>
      </c>
      <c r="H1893" s="68">
        <v>6.1855670103092804</v>
      </c>
      <c r="I1893" s="71">
        <v>3.7361601863392602E-2</v>
      </c>
      <c r="J1893" s="68">
        <v>59.793814432989699</v>
      </c>
      <c r="K1893" s="71">
        <v>0.96424611973392504</v>
      </c>
      <c r="L1893" s="68">
        <v>98.762886597938106</v>
      </c>
    </row>
    <row r="1894" spans="1:12" x14ac:dyDescent="0.2">
      <c r="A1894" s="72" t="s">
        <v>3279</v>
      </c>
      <c r="B1894" s="66" t="s">
        <v>3914</v>
      </c>
      <c r="C1894" s="67">
        <v>48</v>
      </c>
      <c r="D1894" s="67" t="s">
        <v>345</v>
      </c>
      <c r="E1894" s="71">
        <v>0.27574772178857399</v>
      </c>
      <c r="F1894" s="68">
        <v>88.453608247422693</v>
      </c>
      <c r="G1894" s="71">
        <v>0.22691450123507101</v>
      </c>
      <c r="H1894" s="68">
        <v>16.082474226804099</v>
      </c>
      <c r="I1894" s="71">
        <v>1.18074650528726E-2</v>
      </c>
      <c r="J1894" s="68">
        <v>34.639175257731999</v>
      </c>
      <c r="K1894" s="71">
        <v>0.58852119907778</v>
      </c>
      <c r="L1894" s="68">
        <v>91.546391752577307</v>
      </c>
    </row>
    <row r="1895" spans="1:12" x14ac:dyDescent="0.2">
      <c r="A1895" s="72" t="s">
        <v>2284</v>
      </c>
      <c r="B1895" s="66" t="s">
        <v>3915</v>
      </c>
      <c r="C1895" s="67">
        <v>48</v>
      </c>
      <c r="D1895" s="67" t="s">
        <v>345</v>
      </c>
      <c r="E1895" s="71">
        <v>0.30259478726976902</v>
      </c>
      <c r="F1895" s="68">
        <v>92.164948453608204</v>
      </c>
      <c r="G1895" s="71">
        <v>0.24857225002165301</v>
      </c>
      <c r="H1895" s="68">
        <v>34.845360824742301</v>
      </c>
      <c r="I1895" s="71">
        <v>1.57739071994852E-3</v>
      </c>
      <c r="J1895" s="68">
        <v>11.5463917525773</v>
      </c>
      <c r="K1895" s="71">
        <v>0.65763472106770404</v>
      </c>
      <c r="L1895" s="68">
        <v>93.402061855670098</v>
      </c>
    </row>
    <row r="1896" spans="1:12" x14ac:dyDescent="0.2">
      <c r="A1896" s="72" t="s">
        <v>1654</v>
      </c>
      <c r="B1896" s="66" t="s">
        <v>3916</v>
      </c>
      <c r="C1896" s="67">
        <v>48</v>
      </c>
      <c r="D1896" s="67" t="s">
        <v>345</v>
      </c>
      <c r="E1896" s="71">
        <v>0.13066764637009601</v>
      </c>
      <c r="F1896" s="68">
        <v>52.989690721649502</v>
      </c>
      <c r="G1896" s="71">
        <v>0.25</v>
      </c>
      <c r="H1896" s="68">
        <v>70.927835051546396</v>
      </c>
      <c r="I1896" s="71">
        <v>1.06883272671515E-2</v>
      </c>
      <c r="J1896" s="68">
        <v>32.783505154639201</v>
      </c>
      <c r="K1896" s="71">
        <v>0.131314611843135</v>
      </c>
      <c r="L1896" s="68">
        <v>69.484536082474193</v>
      </c>
    </row>
    <row r="1897" spans="1:12" x14ac:dyDescent="0.2">
      <c r="A1897" s="72" t="s">
        <v>3917</v>
      </c>
      <c r="B1897" s="66" t="s">
        <v>3917</v>
      </c>
      <c r="C1897" s="67">
        <v>48</v>
      </c>
      <c r="D1897" s="67" t="s">
        <v>345</v>
      </c>
      <c r="E1897" s="71">
        <v>0.29044283224140399</v>
      </c>
      <c r="F1897" s="68">
        <v>90.927835051546396</v>
      </c>
      <c r="G1897" s="71">
        <v>0.24117524989105199</v>
      </c>
      <c r="H1897" s="68">
        <v>24.7422680412371</v>
      </c>
      <c r="I1897" s="71">
        <v>2.6839393139533398E-2</v>
      </c>
      <c r="J1897" s="68">
        <v>51.752577319587601</v>
      </c>
      <c r="K1897" s="71">
        <v>0.603313853693626</v>
      </c>
      <c r="L1897" s="68">
        <v>92.164948453608204</v>
      </c>
    </row>
    <row r="1898" spans="1:12" x14ac:dyDescent="0.2">
      <c r="A1898" s="72" t="s">
        <v>3918</v>
      </c>
      <c r="B1898" s="66" t="s">
        <v>3919</v>
      </c>
      <c r="C1898" s="67">
        <v>48</v>
      </c>
      <c r="D1898" s="67" t="s">
        <v>345</v>
      </c>
      <c r="E1898" s="71">
        <v>0.38977778756798598</v>
      </c>
      <c r="F1898" s="68">
        <v>98.350515463917503</v>
      </c>
      <c r="G1898" s="71">
        <v>0.21682924973273801</v>
      </c>
      <c r="H1898" s="68">
        <v>13.6082474226804</v>
      </c>
      <c r="I1898" s="71">
        <v>1.206080996558E-3</v>
      </c>
      <c r="J1898" s="68">
        <v>9.8969072164948493</v>
      </c>
      <c r="K1898" s="71">
        <v>0.95129803197466301</v>
      </c>
      <c r="L1898" s="68">
        <v>98.350515463917503</v>
      </c>
    </row>
    <row r="1899" spans="1:12" x14ac:dyDescent="0.2">
      <c r="A1899" s="72" t="s">
        <v>3920</v>
      </c>
      <c r="B1899" s="66" t="s">
        <v>3921</v>
      </c>
      <c r="C1899" s="67">
        <v>48</v>
      </c>
      <c r="D1899" s="67" t="s">
        <v>345</v>
      </c>
      <c r="E1899" s="71">
        <v>0.27994849052213</v>
      </c>
      <c r="F1899" s="68">
        <v>88.865979381443296</v>
      </c>
      <c r="G1899" s="71">
        <v>0.249999999767683</v>
      </c>
      <c r="H1899" s="68">
        <v>47.216494845360799</v>
      </c>
      <c r="I1899" s="71">
        <v>1.33132428683923E-2</v>
      </c>
      <c r="J1899" s="68">
        <v>37.525773195876297</v>
      </c>
      <c r="K1899" s="71">
        <v>0.57653222893031597</v>
      </c>
      <c r="L1899" s="68">
        <v>90.927835051546396</v>
      </c>
    </row>
    <row r="1900" spans="1:12" x14ac:dyDescent="0.2">
      <c r="A1900" s="72" t="s">
        <v>3922</v>
      </c>
      <c r="B1900" s="66" t="s">
        <v>3923</v>
      </c>
      <c r="C1900" s="67">
        <v>50</v>
      </c>
      <c r="D1900" s="67" t="s">
        <v>345</v>
      </c>
      <c r="E1900" s="71">
        <v>0.325622073922886</v>
      </c>
      <c r="F1900" s="68">
        <v>92.972723069810399</v>
      </c>
      <c r="G1900" s="71">
        <v>0.50662326190851104</v>
      </c>
      <c r="H1900" s="68">
        <v>96.809986130374497</v>
      </c>
      <c r="I1900" s="71">
        <v>6.6647809824839394E-2</v>
      </c>
      <c r="J1900" s="68">
        <v>78.640776699029104</v>
      </c>
      <c r="K1900" s="71">
        <v>0.40359515003530699</v>
      </c>
      <c r="L1900" s="68">
        <v>84.188626907073498</v>
      </c>
    </row>
    <row r="1901" spans="1:12" x14ac:dyDescent="0.2">
      <c r="A1901" s="72" t="s">
        <v>3924</v>
      </c>
      <c r="B1901" s="66" t="s">
        <v>3925</v>
      </c>
      <c r="C1901" s="67">
        <v>50</v>
      </c>
      <c r="D1901" s="67" t="s">
        <v>345</v>
      </c>
      <c r="E1901" s="71">
        <v>0.24011183864305499</v>
      </c>
      <c r="F1901" s="68">
        <v>82.1081830790569</v>
      </c>
      <c r="G1901" s="71">
        <v>0.26336839874589502</v>
      </c>
      <c r="H1901" s="68">
        <v>74.294960702727707</v>
      </c>
      <c r="I1901" s="71">
        <v>1.4153804990292101E-2</v>
      </c>
      <c r="J1901" s="68">
        <v>50.161812297734599</v>
      </c>
      <c r="K1901" s="71">
        <v>0.44281331219297798</v>
      </c>
      <c r="L1901" s="68">
        <v>86.592695330559394</v>
      </c>
    </row>
    <row r="1902" spans="1:12" x14ac:dyDescent="0.2">
      <c r="A1902" s="72" t="s">
        <v>3926</v>
      </c>
      <c r="B1902" s="66" t="s">
        <v>3927</v>
      </c>
      <c r="C1902" s="67">
        <v>50</v>
      </c>
      <c r="D1902" s="67" t="s">
        <v>345</v>
      </c>
      <c r="E1902" s="71">
        <v>0.44182720421104899</v>
      </c>
      <c r="F1902" s="68">
        <v>98.613037447988901</v>
      </c>
      <c r="G1902" s="71">
        <v>0.47324236001726799</v>
      </c>
      <c r="H1902" s="68">
        <v>95.931576514100797</v>
      </c>
      <c r="I1902" s="71">
        <v>5.1971029186871298E-2</v>
      </c>
      <c r="J1902" s="68">
        <v>74.711049468330998</v>
      </c>
      <c r="K1902" s="71">
        <v>0.80026822342900805</v>
      </c>
      <c r="L1902" s="68">
        <v>97.272306981044807</v>
      </c>
    </row>
    <row r="1903" spans="1:12" x14ac:dyDescent="0.2">
      <c r="A1903" s="72" t="s">
        <v>3928</v>
      </c>
      <c r="B1903" s="66" t="s">
        <v>3929</v>
      </c>
      <c r="C1903" s="67">
        <v>50</v>
      </c>
      <c r="D1903" s="67" t="s">
        <v>345</v>
      </c>
      <c r="E1903" s="71">
        <v>0.45026371767402901</v>
      </c>
      <c r="F1903" s="68">
        <v>98.797965788257002</v>
      </c>
      <c r="G1903" s="71">
        <v>0.344716803199138</v>
      </c>
      <c r="H1903" s="68">
        <v>90.429958391123407</v>
      </c>
      <c r="I1903" s="71">
        <v>6.0743498229483698E-3</v>
      </c>
      <c r="J1903" s="68">
        <v>34.951456310679603</v>
      </c>
      <c r="K1903" s="71">
        <v>1</v>
      </c>
      <c r="L1903" s="68">
        <v>100</v>
      </c>
    </row>
    <row r="1904" spans="1:12" x14ac:dyDescent="0.2">
      <c r="A1904" s="72" t="s">
        <v>3930</v>
      </c>
      <c r="B1904" s="66" t="s">
        <v>3931</v>
      </c>
      <c r="C1904" s="67">
        <v>51</v>
      </c>
      <c r="D1904" s="67" t="s">
        <v>345</v>
      </c>
      <c r="E1904" s="71">
        <v>0.35304966163623103</v>
      </c>
      <c r="F1904" s="68">
        <v>94.949494949494905</v>
      </c>
      <c r="G1904" s="71">
        <v>0.25726971206384502</v>
      </c>
      <c r="H1904" s="68">
        <v>59.696969696969703</v>
      </c>
      <c r="I1904" s="71">
        <v>6.1909088428687103E-4</v>
      </c>
      <c r="J1904" s="68">
        <v>4.0404040404040398</v>
      </c>
      <c r="K1904" s="71">
        <v>0.80126018196056104</v>
      </c>
      <c r="L1904" s="68">
        <v>98.181818181818201</v>
      </c>
    </row>
    <row r="1905" spans="1:12" x14ac:dyDescent="0.2">
      <c r="A1905" s="72" t="s">
        <v>3932</v>
      </c>
      <c r="B1905" s="66" t="s">
        <v>3933</v>
      </c>
      <c r="C1905" s="67">
        <v>51</v>
      </c>
      <c r="D1905" s="67" t="s">
        <v>345</v>
      </c>
      <c r="E1905" s="71">
        <v>0.23683532017282899</v>
      </c>
      <c r="F1905" s="68">
        <v>79.393939393939405</v>
      </c>
      <c r="G1905" s="71">
        <v>0.22685295036727601</v>
      </c>
      <c r="H1905" s="68">
        <v>17.272727272727298</v>
      </c>
      <c r="I1905" s="71">
        <v>2.2733775082200399E-3</v>
      </c>
      <c r="J1905" s="68">
        <v>16.6666666666667</v>
      </c>
      <c r="K1905" s="71">
        <v>0.48137963264299299</v>
      </c>
      <c r="L1905" s="68">
        <v>89.191919191919197</v>
      </c>
    </row>
    <row r="1906" spans="1:12" x14ac:dyDescent="0.2">
      <c r="A1906" s="72" t="s">
        <v>3934</v>
      </c>
      <c r="B1906" s="66" t="s">
        <v>3935</v>
      </c>
      <c r="C1906" s="67">
        <v>50</v>
      </c>
      <c r="D1906" s="67" t="s">
        <v>345</v>
      </c>
      <c r="E1906" s="71">
        <v>0.42103630299859901</v>
      </c>
      <c r="F1906" s="68">
        <v>98.058252427184499</v>
      </c>
      <c r="G1906" s="71">
        <v>0.62757518215548902</v>
      </c>
      <c r="H1906" s="68">
        <v>98.381877022653697</v>
      </c>
      <c r="I1906" s="71">
        <v>1.04541652040459E-2</v>
      </c>
      <c r="J1906" s="68">
        <v>44.151641239019902</v>
      </c>
      <c r="K1906" s="71">
        <v>0.62507956163626099</v>
      </c>
      <c r="L1906" s="68">
        <v>93.342579750346701</v>
      </c>
    </row>
    <row r="1907" spans="1:12" x14ac:dyDescent="0.2">
      <c r="A1907" s="72" t="s">
        <v>3936</v>
      </c>
      <c r="B1907" s="66" t="s">
        <v>3937</v>
      </c>
      <c r="C1907" s="67">
        <v>49</v>
      </c>
      <c r="D1907" s="67" t="s">
        <v>345</v>
      </c>
      <c r="E1907" s="71">
        <v>0.30394297221818001</v>
      </c>
      <c r="F1907" s="68">
        <v>83.419689119170997</v>
      </c>
      <c r="G1907" s="71">
        <v>0.333333333330606</v>
      </c>
      <c r="H1907" s="68">
        <v>45.595854922279798</v>
      </c>
      <c r="I1907" s="71">
        <v>1.02636367723865E-2</v>
      </c>
      <c r="J1907" s="68">
        <v>54.404145077720202</v>
      </c>
      <c r="K1907" s="71">
        <v>0.56823194655154896</v>
      </c>
      <c r="L1907" s="68">
        <v>85.492227979274602</v>
      </c>
    </row>
    <row r="1908" spans="1:12" x14ac:dyDescent="0.2">
      <c r="A1908" s="72" t="s">
        <v>3938</v>
      </c>
      <c r="B1908" s="66" t="s">
        <v>3938</v>
      </c>
      <c r="C1908" s="67">
        <v>49</v>
      </c>
      <c r="D1908" s="67" t="s">
        <v>345</v>
      </c>
      <c r="E1908" s="71">
        <v>0.31104160610851</v>
      </c>
      <c r="F1908" s="68">
        <v>85.492227979274602</v>
      </c>
      <c r="G1908" s="71">
        <v>0.33333333333333298</v>
      </c>
      <c r="H1908" s="68">
        <v>63.730569948186499</v>
      </c>
      <c r="I1908" s="71">
        <v>1.6782214466183E-3</v>
      </c>
      <c r="J1908" s="68">
        <v>30.569948186528499</v>
      </c>
      <c r="K1908" s="71">
        <v>0.59811326354557903</v>
      </c>
      <c r="L1908" s="68">
        <v>88.082901554404103</v>
      </c>
    </row>
    <row r="1909" spans="1:12" x14ac:dyDescent="0.2">
      <c r="A1909" s="72" t="s">
        <v>3939</v>
      </c>
      <c r="B1909" s="66" t="s">
        <v>3940</v>
      </c>
      <c r="C1909" s="67">
        <v>48</v>
      </c>
      <c r="D1909" s="67" t="s">
        <v>345</v>
      </c>
      <c r="E1909" s="71">
        <v>0.249928965127375</v>
      </c>
      <c r="F1909" s="68">
        <v>85.154639175257699</v>
      </c>
      <c r="G1909" s="71">
        <v>0.25</v>
      </c>
      <c r="H1909" s="68">
        <v>70.927835051546396</v>
      </c>
      <c r="I1909" s="71">
        <v>2.4967354636771601E-2</v>
      </c>
      <c r="J1909" s="68">
        <v>50.103092783505197</v>
      </c>
      <c r="K1909" s="71">
        <v>0.47481954074535199</v>
      </c>
      <c r="L1909" s="68">
        <v>89.072164948453604</v>
      </c>
    </row>
    <row r="1910" spans="1:12" x14ac:dyDescent="0.2">
      <c r="A1910" s="72" t="s">
        <v>1650</v>
      </c>
      <c r="B1910" s="66" t="s">
        <v>3941</v>
      </c>
      <c r="C1910" s="67">
        <v>48</v>
      </c>
      <c r="D1910" s="67" t="s">
        <v>345</v>
      </c>
      <c r="E1910" s="71">
        <v>0.149879574725027</v>
      </c>
      <c r="F1910" s="68">
        <v>60.618556701030897</v>
      </c>
      <c r="G1910" s="71">
        <v>0.2782340862423</v>
      </c>
      <c r="H1910" s="68">
        <v>83.0927835051546</v>
      </c>
      <c r="I1910" s="71">
        <v>1.31943117887008E-3</v>
      </c>
      <c r="J1910" s="68">
        <v>10.5154639175258</v>
      </c>
      <c r="K1910" s="71">
        <v>0.17008520675391101</v>
      </c>
      <c r="L1910" s="68">
        <v>73.402061855670098</v>
      </c>
    </row>
    <row r="1911" spans="1:12" x14ac:dyDescent="0.2">
      <c r="A1911" s="72" t="s">
        <v>3942</v>
      </c>
      <c r="B1911" s="66" t="s">
        <v>3943</v>
      </c>
      <c r="C1911" s="67">
        <v>48</v>
      </c>
      <c r="D1911" s="67" t="s">
        <v>345</v>
      </c>
      <c r="E1911" s="71">
        <v>0.35285675747724199</v>
      </c>
      <c r="F1911" s="68">
        <v>96.288659793814404</v>
      </c>
      <c r="G1911" s="71">
        <v>0.64034834095147997</v>
      </c>
      <c r="H1911" s="68">
        <v>98.144329896907195</v>
      </c>
      <c r="I1911" s="71">
        <v>1.63844770881803E-3</v>
      </c>
      <c r="J1911" s="68">
        <v>11.958762886597899</v>
      </c>
      <c r="K1911" s="71">
        <v>0.41658348377142701</v>
      </c>
      <c r="L1911" s="68">
        <v>86.597938144329902</v>
      </c>
    </row>
    <row r="1912" spans="1:12" x14ac:dyDescent="0.2">
      <c r="A1912" s="72" t="s">
        <v>3944</v>
      </c>
      <c r="B1912" s="66" t="s">
        <v>3945</v>
      </c>
      <c r="C1912" s="67">
        <v>51</v>
      </c>
      <c r="D1912" s="67" t="s">
        <v>345</v>
      </c>
      <c r="E1912" s="71">
        <v>0.149127756931664</v>
      </c>
      <c r="F1912" s="68">
        <v>52.727272727272698</v>
      </c>
      <c r="G1912" s="71">
        <v>0.21392826640431001</v>
      </c>
      <c r="H1912" s="68">
        <v>12.1212121212121</v>
      </c>
      <c r="I1912" s="71">
        <v>7.2161773057957603E-4</v>
      </c>
      <c r="J1912" s="68">
        <v>4.5454545454545503</v>
      </c>
      <c r="K1912" s="71">
        <v>0.23273338666010299</v>
      </c>
      <c r="L1912" s="68">
        <v>71.414141414141397</v>
      </c>
    </row>
    <row r="1913" spans="1:12" x14ac:dyDescent="0.2">
      <c r="A1913" s="72" t="s">
        <v>3946</v>
      </c>
      <c r="B1913" s="66" t="s">
        <v>3947</v>
      </c>
      <c r="C1913" s="67">
        <v>48</v>
      </c>
      <c r="D1913" s="67" t="s">
        <v>345</v>
      </c>
      <c r="E1913" s="71">
        <v>0.132150525694716</v>
      </c>
      <c r="F1913" s="68">
        <v>54.020618556701002</v>
      </c>
      <c r="G1913" s="71">
        <v>0.25</v>
      </c>
      <c r="H1913" s="68">
        <v>70.927835051546396</v>
      </c>
      <c r="I1913" s="71">
        <v>3.7120548725195E-3</v>
      </c>
      <c r="J1913" s="68">
        <v>21.6494845360825</v>
      </c>
      <c r="K1913" s="71">
        <v>0.142739522211627</v>
      </c>
      <c r="L1913" s="68">
        <v>70.927835051546396</v>
      </c>
    </row>
    <row r="1914" spans="1:12" x14ac:dyDescent="0.2">
      <c r="A1914" s="72" t="s">
        <v>3948</v>
      </c>
      <c r="B1914" s="66" t="s">
        <v>3949</v>
      </c>
      <c r="C1914" s="67">
        <v>48</v>
      </c>
      <c r="D1914" s="67" t="s">
        <v>345</v>
      </c>
      <c r="E1914" s="71">
        <v>0.125022846705169</v>
      </c>
      <c r="F1914" s="68">
        <v>48.865979381443303</v>
      </c>
      <c r="G1914" s="71">
        <v>0.26264657544521602</v>
      </c>
      <c r="H1914" s="68">
        <v>78.556701030927798</v>
      </c>
      <c r="I1914" s="71">
        <v>2.0880505852182599E-3</v>
      </c>
      <c r="J1914" s="68">
        <v>14.639175257731999</v>
      </c>
      <c r="K1914" s="71">
        <v>0.110333914085073</v>
      </c>
      <c r="L1914" s="68">
        <v>68.041237113402104</v>
      </c>
    </row>
    <row r="1915" spans="1:12" x14ac:dyDescent="0.2">
      <c r="A1915" s="72" t="s">
        <v>3950</v>
      </c>
      <c r="B1915" s="66" t="s">
        <v>3951</v>
      </c>
      <c r="C1915" s="67">
        <v>48</v>
      </c>
      <c r="D1915" s="67" t="s">
        <v>345</v>
      </c>
      <c r="E1915" s="71">
        <v>0.29144820617525302</v>
      </c>
      <c r="F1915" s="68">
        <v>91.134020618556704</v>
      </c>
      <c r="G1915" s="71">
        <v>0.54487919263121698</v>
      </c>
      <c r="H1915" s="68">
        <v>96.701030927835006</v>
      </c>
      <c r="I1915" s="71">
        <v>2.0416003816419201E-3</v>
      </c>
      <c r="J1915" s="68">
        <v>14.2268041237113</v>
      </c>
      <c r="K1915" s="71">
        <v>0.327423825512901</v>
      </c>
      <c r="L1915" s="68">
        <v>83.917525773195905</v>
      </c>
    </row>
    <row r="1916" spans="1:12" x14ac:dyDescent="0.2">
      <c r="A1916" s="72" t="s">
        <v>3952</v>
      </c>
      <c r="B1916" s="66" t="s">
        <v>3953</v>
      </c>
      <c r="C1916" s="67">
        <v>48</v>
      </c>
      <c r="D1916" s="67" t="s">
        <v>345</v>
      </c>
      <c r="E1916" s="71">
        <v>0.38122427654961299</v>
      </c>
      <c r="F1916" s="68">
        <v>97.731958762886606</v>
      </c>
      <c r="G1916" s="71">
        <v>0.67206098696343097</v>
      </c>
      <c r="H1916" s="68">
        <v>98.556701030927798</v>
      </c>
      <c r="I1916" s="71">
        <v>7.4595944610917004E-3</v>
      </c>
      <c r="J1916" s="68">
        <v>27.835051546391799</v>
      </c>
      <c r="K1916" s="71">
        <v>0.464152248224317</v>
      </c>
      <c r="L1916" s="68">
        <v>88.247422680412399</v>
      </c>
    </row>
    <row r="1917" spans="1:12" x14ac:dyDescent="0.2">
      <c r="A1917" s="72" t="s">
        <v>993</v>
      </c>
      <c r="B1917" s="66" t="s">
        <v>3954</v>
      </c>
      <c r="C1917" s="67">
        <v>48</v>
      </c>
      <c r="D1917" s="67" t="s">
        <v>345</v>
      </c>
      <c r="E1917" s="71">
        <v>0.168443650505402</v>
      </c>
      <c r="F1917" s="68">
        <v>69.072164948453604</v>
      </c>
      <c r="G1917" s="71">
        <v>0.24951274944763399</v>
      </c>
      <c r="H1917" s="68">
        <v>38.556701030927798</v>
      </c>
      <c r="I1917" s="71">
        <v>2.44830813773887E-2</v>
      </c>
      <c r="J1917" s="68">
        <v>49.4845360824742</v>
      </c>
      <c r="K1917" s="71">
        <v>0.23133512069118101</v>
      </c>
      <c r="L1917" s="68">
        <v>78.762886597938106</v>
      </c>
    </row>
    <row r="1918" spans="1:12" x14ac:dyDescent="0.2">
      <c r="A1918" s="72" t="s">
        <v>3955</v>
      </c>
      <c r="B1918" s="66" t="s">
        <v>3956</v>
      </c>
      <c r="C1918" s="67">
        <v>51</v>
      </c>
      <c r="D1918" s="67" t="s">
        <v>345</v>
      </c>
      <c r="E1918" s="71">
        <v>0.21362105722767299</v>
      </c>
      <c r="F1918" s="68">
        <v>76.464646464646506</v>
      </c>
      <c r="G1918" s="71">
        <v>0.362921299040663</v>
      </c>
      <c r="H1918" s="68">
        <v>88.8888888888889</v>
      </c>
      <c r="I1918" s="71">
        <v>2.5962116996242702E-3</v>
      </c>
      <c r="J1918" s="68">
        <v>18.484848484848499</v>
      </c>
      <c r="K1918" s="71">
        <v>0.275345660942731</v>
      </c>
      <c r="L1918" s="68">
        <v>77.171717171717205</v>
      </c>
    </row>
    <row r="1919" spans="1:12" x14ac:dyDescent="0.2">
      <c r="A1919" s="72" t="s">
        <v>3957</v>
      </c>
      <c r="B1919" s="66" t="s">
        <v>3958</v>
      </c>
      <c r="C1919" s="67">
        <v>48</v>
      </c>
      <c r="D1919" s="67" t="s">
        <v>345</v>
      </c>
      <c r="E1919" s="71">
        <v>0.155325519600608</v>
      </c>
      <c r="F1919" s="68">
        <v>63.711340206185596</v>
      </c>
      <c r="G1919" s="71">
        <v>0.24249899941025499</v>
      </c>
      <c r="H1919" s="68">
        <v>25.7731958762887</v>
      </c>
      <c r="I1919" s="71">
        <v>1.40576979479114E-2</v>
      </c>
      <c r="J1919" s="68">
        <v>38.350515463917503</v>
      </c>
      <c r="K1919" s="71">
        <v>0.20941986144365801</v>
      </c>
      <c r="L1919" s="68">
        <v>77.113402061855695</v>
      </c>
    </row>
    <row r="1920" spans="1:12" x14ac:dyDescent="0.2">
      <c r="A1920" s="72" t="s">
        <v>3959</v>
      </c>
      <c r="B1920" s="66" t="s">
        <v>3960</v>
      </c>
      <c r="C1920" s="67">
        <v>48</v>
      </c>
      <c r="D1920" s="67" t="s">
        <v>345</v>
      </c>
      <c r="E1920" s="71">
        <v>0.275589048756334</v>
      </c>
      <c r="F1920" s="68">
        <v>88.041237113402104</v>
      </c>
      <c r="G1920" s="71">
        <v>0.21716000056931301</v>
      </c>
      <c r="H1920" s="68">
        <v>13.814432989690699</v>
      </c>
      <c r="I1920" s="71">
        <v>9.66103625341737E-3</v>
      </c>
      <c r="J1920" s="68">
        <v>31.5463917525773</v>
      </c>
      <c r="K1920" s="71">
        <v>0.59994610944627202</v>
      </c>
      <c r="L1920" s="68">
        <v>91.958762886597896</v>
      </c>
    </row>
    <row r="1921" spans="1:12" x14ac:dyDescent="0.2">
      <c r="A1921" s="72" t="s">
        <v>3961</v>
      </c>
      <c r="B1921" s="66" t="s">
        <v>3962</v>
      </c>
      <c r="C1921" s="67">
        <v>51</v>
      </c>
      <c r="D1921" s="67" t="s">
        <v>345</v>
      </c>
      <c r="E1921" s="71">
        <v>0.166854817466391</v>
      </c>
      <c r="F1921" s="68">
        <v>61.010101010101003</v>
      </c>
      <c r="G1921" s="71">
        <v>0.27875253946945999</v>
      </c>
      <c r="H1921" s="68">
        <v>74.242424242424207</v>
      </c>
      <c r="I1921" s="71">
        <v>2.0223930340760102E-3</v>
      </c>
      <c r="J1921" s="68">
        <v>15.1515151515152</v>
      </c>
      <c r="K1921" s="71">
        <v>0.219789519895638</v>
      </c>
      <c r="L1921" s="68">
        <v>68.989898989899004</v>
      </c>
    </row>
    <row r="1922" spans="1:12" x14ac:dyDescent="0.2">
      <c r="A1922" s="72" t="s">
        <v>1460</v>
      </c>
      <c r="B1922" s="66" t="s">
        <v>3963</v>
      </c>
      <c r="C1922" s="67">
        <v>51</v>
      </c>
      <c r="D1922" s="67" t="s">
        <v>345</v>
      </c>
      <c r="E1922" s="71">
        <v>0.193520418505154</v>
      </c>
      <c r="F1922" s="68">
        <v>72.020202020202007</v>
      </c>
      <c r="G1922" s="71">
        <v>0.27562801199777298</v>
      </c>
      <c r="H1922" s="68">
        <v>71.818181818181799</v>
      </c>
      <c r="I1922" s="71">
        <v>5.8571601734408304E-3</v>
      </c>
      <c r="J1922" s="68">
        <v>33.838383838383798</v>
      </c>
      <c r="K1922" s="71">
        <v>0.29907608334425001</v>
      </c>
      <c r="L1922" s="68">
        <v>79.797979797979806</v>
      </c>
    </row>
    <row r="1923" spans="1:12" x14ac:dyDescent="0.2">
      <c r="A1923" s="72" t="s">
        <v>3964</v>
      </c>
      <c r="B1923" s="66" t="s">
        <v>3965</v>
      </c>
      <c r="C1923" s="67">
        <v>48</v>
      </c>
      <c r="D1923" s="67" t="s">
        <v>345</v>
      </c>
      <c r="E1923" s="71">
        <v>0.196509038523447</v>
      </c>
      <c r="F1923" s="68">
        <v>75.876288659793801</v>
      </c>
      <c r="G1923" s="71">
        <v>0.259616404247833</v>
      </c>
      <c r="H1923" s="68">
        <v>76.288659793814404</v>
      </c>
      <c r="I1923" s="71">
        <v>2.4966204836101999E-2</v>
      </c>
      <c r="J1923" s="68">
        <v>49.896907216494803</v>
      </c>
      <c r="K1923" s="71">
        <v>0.30494450648640498</v>
      </c>
      <c r="L1923" s="68">
        <v>83.0927835051546</v>
      </c>
    </row>
    <row r="1924" spans="1:12" x14ac:dyDescent="0.2">
      <c r="A1924" s="72" t="s">
        <v>3966</v>
      </c>
      <c r="B1924" s="66" t="s">
        <v>3967</v>
      </c>
      <c r="C1924" s="67">
        <v>48</v>
      </c>
      <c r="D1924" s="67" t="s">
        <v>345</v>
      </c>
      <c r="E1924" s="71">
        <v>0.26866379202867002</v>
      </c>
      <c r="F1924" s="68">
        <v>87.216494845360799</v>
      </c>
      <c r="G1924" s="71">
        <v>0.24465948293544099</v>
      </c>
      <c r="H1924" s="68">
        <v>28.4536082474227</v>
      </c>
      <c r="I1924" s="71">
        <v>2.4126177309624001E-3</v>
      </c>
      <c r="J1924" s="68">
        <v>16.494845360824701</v>
      </c>
      <c r="K1924" s="71">
        <v>0.55891927541960795</v>
      </c>
      <c r="L1924" s="68">
        <v>90.515463917525807</v>
      </c>
    </row>
    <row r="1925" spans="1:12" x14ac:dyDescent="0.2">
      <c r="A1925" s="72" t="s">
        <v>3968</v>
      </c>
      <c r="B1925" s="66" t="s">
        <v>3969</v>
      </c>
      <c r="C1925" s="67">
        <v>48</v>
      </c>
      <c r="D1925" s="67" t="s">
        <v>345</v>
      </c>
      <c r="E1925" s="71">
        <v>0.289572034956601</v>
      </c>
      <c r="F1925" s="68">
        <v>90.515463917525807</v>
      </c>
      <c r="G1925" s="71">
        <v>0.43862370175326798</v>
      </c>
      <c r="H1925" s="68">
        <v>94.226804123711304</v>
      </c>
      <c r="I1925" s="71">
        <v>4.5171917345094596E-3</v>
      </c>
      <c r="J1925" s="68">
        <v>24.123711340206199</v>
      </c>
      <c r="K1925" s="71">
        <v>0.42557521138202498</v>
      </c>
      <c r="L1925" s="68">
        <v>86.804123711340196</v>
      </c>
    </row>
    <row r="1926" spans="1:12" x14ac:dyDescent="0.2">
      <c r="A1926" s="72" t="s">
        <v>3403</v>
      </c>
      <c r="B1926" s="66" t="s">
        <v>3970</v>
      </c>
      <c r="C1926" s="67">
        <v>48</v>
      </c>
      <c r="D1926" s="67" t="s">
        <v>345</v>
      </c>
      <c r="E1926" s="71">
        <v>0.28827713232526597</v>
      </c>
      <c r="F1926" s="68">
        <v>90.309278350515498</v>
      </c>
      <c r="G1926" s="71">
        <v>0.232446999609354</v>
      </c>
      <c r="H1926" s="68">
        <v>18.3505154639175</v>
      </c>
      <c r="I1926" s="71">
        <v>1.1607993515621901E-3</v>
      </c>
      <c r="J1926" s="68">
        <v>9.2783505154639201</v>
      </c>
      <c r="K1926" s="71">
        <v>0.63122359801488204</v>
      </c>
      <c r="L1926" s="68">
        <v>92.783505154639201</v>
      </c>
    </row>
    <row r="1927" spans="1:12" x14ac:dyDescent="0.2">
      <c r="A1927" s="72" t="s">
        <v>3756</v>
      </c>
      <c r="B1927" s="66" t="s">
        <v>3971</v>
      </c>
      <c r="C1927" s="67">
        <v>48</v>
      </c>
      <c r="D1927" s="67" t="s">
        <v>345</v>
      </c>
      <c r="E1927" s="71">
        <v>0.156267655476376</v>
      </c>
      <c r="F1927" s="68">
        <v>64.742268041237097</v>
      </c>
      <c r="G1927" s="71">
        <v>0.25</v>
      </c>
      <c r="H1927" s="68">
        <v>70.927835051546396</v>
      </c>
      <c r="I1927" s="71">
        <v>2.8301121696127599E-2</v>
      </c>
      <c r="J1927" s="68">
        <v>52.783505154639201</v>
      </c>
      <c r="K1927" s="71">
        <v>0.190501844733001</v>
      </c>
      <c r="L1927" s="68">
        <v>75.257731958762903</v>
      </c>
    </row>
    <row r="1928" spans="1:12" x14ac:dyDescent="0.2">
      <c r="A1928" s="72" t="s">
        <v>3972</v>
      </c>
      <c r="B1928" s="66" t="s">
        <v>3973</v>
      </c>
      <c r="C1928" s="67">
        <v>48</v>
      </c>
      <c r="D1928" s="67" t="s">
        <v>345</v>
      </c>
      <c r="E1928" s="71">
        <v>0.18518654629456499</v>
      </c>
      <c r="F1928" s="68">
        <v>73.402061855670098</v>
      </c>
      <c r="G1928" s="71">
        <v>0.22548893495324701</v>
      </c>
      <c r="H1928" s="68">
        <v>15.4639175257732</v>
      </c>
      <c r="I1928" s="71">
        <v>8.8349215597642704E-3</v>
      </c>
      <c r="J1928" s="68">
        <v>30.309278350515498</v>
      </c>
      <c r="K1928" s="71">
        <v>0.32123578237068501</v>
      </c>
      <c r="L1928" s="68">
        <v>83.711340206185596</v>
      </c>
    </row>
    <row r="1929" spans="1:12" x14ac:dyDescent="0.2">
      <c r="A1929" s="72" t="s">
        <v>3974</v>
      </c>
      <c r="B1929" s="66" t="s">
        <v>3975</v>
      </c>
      <c r="C1929" s="67">
        <v>48</v>
      </c>
      <c r="D1929" s="67" t="s">
        <v>345</v>
      </c>
      <c r="E1929" s="71">
        <v>0.33452130769659999</v>
      </c>
      <c r="F1929" s="68">
        <v>94.845360824742301</v>
      </c>
      <c r="G1929" s="71">
        <v>0.53289834026586602</v>
      </c>
      <c r="H1929" s="68">
        <v>96.494845360824698</v>
      </c>
      <c r="I1929" s="71">
        <v>2.5995411089247199E-2</v>
      </c>
      <c r="J1929" s="68">
        <v>51.340206185566998</v>
      </c>
      <c r="K1929" s="71">
        <v>0.44467017173468698</v>
      </c>
      <c r="L1929" s="68">
        <v>87.422680412371093</v>
      </c>
    </row>
    <row r="1930" spans="1:12" x14ac:dyDescent="0.2">
      <c r="A1930" s="72" t="s">
        <v>3976</v>
      </c>
      <c r="B1930" s="66" t="s">
        <v>3977</v>
      </c>
      <c r="C1930" s="67">
        <v>48</v>
      </c>
      <c r="D1930" s="67" t="s">
        <v>345</v>
      </c>
      <c r="E1930" s="71">
        <v>0.35233752614577801</v>
      </c>
      <c r="F1930" s="68">
        <v>96.082474226804095</v>
      </c>
      <c r="G1930" s="71">
        <v>0.25573837018051998</v>
      </c>
      <c r="H1930" s="68">
        <v>74.432989690721698</v>
      </c>
      <c r="I1930" s="71">
        <v>1.2358104198931401E-2</v>
      </c>
      <c r="J1930" s="68">
        <v>35.670103092783499</v>
      </c>
      <c r="K1930" s="71">
        <v>0.78891610405788104</v>
      </c>
      <c r="L1930" s="68">
        <v>95.257731958762903</v>
      </c>
    </row>
    <row r="1931" spans="1:12" x14ac:dyDescent="0.2">
      <c r="A1931" s="72" t="s">
        <v>3978</v>
      </c>
      <c r="B1931" s="66" t="s">
        <v>3979</v>
      </c>
      <c r="C1931" s="67">
        <v>48</v>
      </c>
      <c r="D1931" s="67" t="s">
        <v>345</v>
      </c>
      <c r="E1931" s="71">
        <v>0.224997350236991</v>
      </c>
      <c r="F1931" s="68">
        <v>82.474226804123703</v>
      </c>
      <c r="G1931" s="71">
        <v>0.39163905960897399</v>
      </c>
      <c r="H1931" s="68">
        <v>93.195876288659804</v>
      </c>
      <c r="I1931" s="71">
        <v>1.6288070630672399E-3</v>
      </c>
      <c r="J1931" s="68">
        <v>11.7525773195876</v>
      </c>
      <c r="K1931" s="71">
        <v>0.28172418403893301</v>
      </c>
      <c r="L1931" s="68">
        <v>81.649484536082497</v>
      </c>
    </row>
    <row r="1932" spans="1:12" x14ac:dyDescent="0.2">
      <c r="A1932" s="72" t="s">
        <v>3980</v>
      </c>
      <c r="B1932" s="66" t="s">
        <v>3981</v>
      </c>
      <c r="C1932" s="67">
        <v>48</v>
      </c>
      <c r="D1932" s="67" t="s">
        <v>345</v>
      </c>
      <c r="E1932" s="71">
        <v>0.171740042255147</v>
      </c>
      <c r="F1932" s="68">
        <v>70.103092783505105</v>
      </c>
      <c r="G1932" s="71">
        <v>0.24884575002643899</v>
      </c>
      <c r="H1932" s="68">
        <v>35.876288659793801</v>
      </c>
      <c r="I1932" s="71">
        <v>6.1949502371035896E-3</v>
      </c>
      <c r="J1932" s="68">
        <v>27.216494845360799</v>
      </c>
      <c r="K1932" s="71">
        <v>0.26017942650189801</v>
      </c>
      <c r="L1932" s="68">
        <v>80.206185567010294</v>
      </c>
    </row>
    <row r="1933" spans="1:12" x14ac:dyDescent="0.2">
      <c r="A1933" s="72" t="s">
        <v>3982</v>
      </c>
      <c r="B1933" s="66" t="s">
        <v>3983</v>
      </c>
      <c r="C1933" s="67">
        <v>48</v>
      </c>
      <c r="D1933" s="67" t="s">
        <v>345</v>
      </c>
      <c r="E1933" s="71">
        <v>0.201494067116087</v>
      </c>
      <c r="F1933" s="68">
        <v>76.701030927835106</v>
      </c>
      <c r="G1933" s="71">
        <v>0.267664895788916</v>
      </c>
      <c r="H1933" s="68">
        <v>80.618556701030897</v>
      </c>
      <c r="I1933" s="71">
        <v>7.7225414633493202E-4</v>
      </c>
      <c r="J1933" s="68">
        <v>7.0103092783505199</v>
      </c>
      <c r="K1933" s="71">
        <v>0.33604505141301</v>
      </c>
      <c r="L1933" s="68">
        <v>84.329896907216494</v>
      </c>
    </row>
    <row r="1934" spans="1:12" x14ac:dyDescent="0.2">
      <c r="A1934" s="72" t="s">
        <v>3984</v>
      </c>
      <c r="B1934" s="66" t="s">
        <v>3985</v>
      </c>
      <c r="C1934" s="67">
        <v>48</v>
      </c>
      <c r="D1934" s="67" t="s">
        <v>345</v>
      </c>
      <c r="E1934" s="71">
        <v>0.34233414958879299</v>
      </c>
      <c r="F1934" s="68">
        <v>95.876288659793801</v>
      </c>
      <c r="G1934" s="71">
        <v>0.36961244903318202</v>
      </c>
      <c r="H1934" s="68">
        <v>92.164948453608204</v>
      </c>
      <c r="I1934" s="71">
        <v>1.0769562919221399E-3</v>
      </c>
      <c r="J1934" s="68">
        <v>8.6597938144329891</v>
      </c>
      <c r="K1934" s="71">
        <v>0.65631304344127595</v>
      </c>
      <c r="L1934" s="68">
        <v>93.195876288659804</v>
      </c>
    </row>
    <row r="1935" spans="1:12" x14ac:dyDescent="0.2">
      <c r="A1935" s="72" t="s">
        <v>3986</v>
      </c>
      <c r="B1935" s="66" t="s">
        <v>3987</v>
      </c>
      <c r="C1935" s="67">
        <v>48</v>
      </c>
      <c r="D1935" s="67" t="s">
        <v>345</v>
      </c>
      <c r="E1935" s="71">
        <v>0.153549429916989</v>
      </c>
      <c r="F1935" s="68">
        <v>62.886597938144298</v>
      </c>
      <c r="G1935" s="71">
        <v>0.27424682517839299</v>
      </c>
      <c r="H1935" s="68">
        <v>82.0618556701031</v>
      </c>
      <c r="I1935" s="71">
        <v>7.7195670045446099E-2</v>
      </c>
      <c r="J1935" s="68">
        <v>76.701030927835106</v>
      </c>
      <c r="K1935" s="71">
        <v>0.109205794527128</v>
      </c>
      <c r="L1935" s="68">
        <v>67.628865979381402</v>
      </c>
    </row>
    <row r="1936" spans="1:12" x14ac:dyDescent="0.2">
      <c r="A1936" s="72" t="s">
        <v>3988</v>
      </c>
      <c r="B1936" s="66" t="s">
        <v>3989</v>
      </c>
      <c r="C1936" s="67">
        <v>48</v>
      </c>
      <c r="D1936" s="67" t="s">
        <v>345</v>
      </c>
      <c r="E1936" s="71">
        <v>0.20813093617766701</v>
      </c>
      <c r="F1936" s="68">
        <v>78.556701030927798</v>
      </c>
      <c r="G1936" s="71">
        <v>0.242294750227637</v>
      </c>
      <c r="H1936" s="68">
        <v>25.567010309278299</v>
      </c>
      <c r="I1936" s="71">
        <v>1.12142160079055E-2</v>
      </c>
      <c r="J1936" s="68">
        <v>33.814432989690701</v>
      </c>
      <c r="K1936" s="71">
        <v>0.37088384229745902</v>
      </c>
      <c r="L1936" s="68">
        <v>85.773195876288696</v>
      </c>
    </row>
    <row r="1937" spans="1:12" x14ac:dyDescent="0.2">
      <c r="A1937" s="72" t="s">
        <v>3990</v>
      </c>
      <c r="B1937" s="66" t="s">
        <v>3991</v>
      </c>
      <c r="C1937" s="67">
        <v>48</v>
      </c>
      <c r="D1937" s="67" t="s">
        <v>345</v>
      </c>
      <c r="E1937" s="71">
        <v>0.155358937980038</v>
      </c>
      <c r="F1937" s="68">
        <v>64.123711340206199</v>
      </c>
      <c r="G1937" s="71">
        <v>0.24493550002097</v>
      </c>
      <c r="H1937" s="68">
        <v>29.278350515463899</v>
      </c>
      <c r="I1937" s="71">
        <v>8.0834974465411893E-2</v>
      </c>
      <c r="J1937" s="68">
        <v>77.9381443298969</v>
      </c>
      <c r="K1937" s="71">
        <v>0.140306339453734</v>
      </c>
      <c r="L1937" s="68">
        <v>70.309278350515498</v>
      </c>
    </row>
    <row r="1938" spans="1:12" x14ac:dyDescent="0.2">
      <c r="A1938" s="72" t="s">
        <v>1883</v>
      </c>
      <c r="B1938" s="66" t="s">
        <v>3992</v>
      </c>
      <c r="C1938" s="67">
        <v>48</v>
      </c>
      <c r="D1938" s="67" t="s">
        <v>345</v>
      </c>
      <c r="E1938" s="71">
        <v>0.112033223416174</v>
      </c>
      <c r="F1938" s="68">
        <v>41.237113402061901</v>
      </c>
      <c r="G1938" s="71">
        <v>0.25</v>
      </c>
      <c r="H1938" s="68">
        <v>70.927835051546396</v>
      </c>
      <c r="I1938" s="71">
        <v>8.6099670248522706E-2</v>
      </c>
      <c r="J1938" s="68">
        <v>78.762886597938106</v>
      </c>
      <c r="K1938" s="71">
        <v>0</v>
      </c>
      <c r="L1938" s="68">
        <v>41.237113402061901</v>
      </c>
    </row>
    <row r="1939" spans="1:12" x14ac:dyDescent="0.2">
      <c r="A1939" s="72" t="s">
        <v>3993</v>
      </c>
      <c r="B1939" s="66" t="s">
        <v>3994</v>
      </c>
      <c r="C1939" s="67">
        <v>48</v>
      </c>
      <c r="D1939" s="67" t="s">
        <v>345</v>
      </c>
      <c r="E1939" s="71">
        <v>0.12279533189009401</v>
      </c>
      <c r="F1939" s="68">
        <v>48.041237113402097</v>
      </c>
      <c r="G1939" s="71">
        <v>0.25</v>
      </c>
      <c r="H1939" s="68">
        <v>70.927835051546396</v>
      </c>
      <c r="I1939" s="71">
        <v>0.11838599567028101</v>
      </c>
      <c r="J1939" s="68">
        <v>84.742268041237097</v>
      </c>
      <c r="K1939" s="71">
        <v>0</v>
      </c>
      <c r="L1939" s="68">
        <v>41.237113402061901</v>
      </c>
    </row>
    <row r="1940" spans="1:12" x14ac:dyDescent="0.2">
      <c r="A1940" s="72" t="s">
        <v>2053</v>
      </c>
      <c r="B1940" s="66" t="s">
        <v>3995</v>
      </c>
      <c r="C1940" s="67">
        <v>48</v>
      </c>
      <c r="D1940" s="67" t="s">
        <v>345</v>
      </c>
      <c r="E1940" s="71">
        <v>0.186918738640827</v>
      </c>
      <c r="F1940" s="68">
        <v>73.814432989690701</v>
      </c>
      <c r="G1940" s="71">
        <v>0.25</v>
      </c>
      <c r="H1940" s="68">
        <v>70.927835051546396</v>
      </c>
      <c r="I1940" s="71">
        <v>0.31075621592248198</v>
      </c>
      <c r="J1940" s="68">
        <v>96.082474226804095</v>
      </c>
      <c r="K1940" s="71">
        <v>0</v>
      </c>
      <c r="L1940" s="68">
        <v>41.237113402061901</v>
      </c>
    </row>
    <row r="1941" spans="1:12" x14ac:dyDescent="0.2">
      <c r="A1941" s="72" t="s">
        <v>3996</v>
      </c>
      <c r="B1941" s="66" t="s">
        <v>3997</v>
      </c>
      <c r="C1941" s="67">
        <v>48</v>
      </c>
      <c r="D1941" s="67" t="s">
        <v>345</v>
      </c>
      <c r="E1941" s="71">
        <v>0.11351678962402199</v>
      </c>
      <c r="F1941" s="68">
        <v>42.886597938144298</v>
      </c>
      <c r="G1941" s="71">
        <v>0.25</v>
      </c>
      <c r="H1941" s="68">
        <v>70.927835051546396</v>
      </c>
      <c r="I1941" s="71">
        <v>9.0550368872067299E-2</v>
      </c>
      <c r="J1941" s="68">
        <v>80.412371134020603</v>
      </c>
      <c r="K1941" s="71">
        <v>0</v>
      </c>
      <c r="L1941" s="68">
        <v>41.237113402061901</v>
      </c>
    </row>
    <row r="1942" spans="1:12" x14ac:dyDescent="0.2">
      <c r="A1942" s="72" t="s">
        <v>1582</v>
      </c>
      <c r="B1942" s="66" t="s">
        <v>3998</v>
      </c>
      <c r="C1942" s="67">
        <v>48</v>
      </c>
      <c r="D1942" s="67" t="s">
        <v>345</v>
      </c>
      <c r="E1942" s="71">
        <v>0.12666873228897099</v>
      </c>
      <c r="F1942" s="68">
        <v>49.072164948453597</v>
      </c>
      <c r="G1942" s="71">
        <v>0.24999999991048999</v>
      </c>
      <c r="H1942" s="68">
        <v>48.247422680412399</v>
      </c>
      <c r="I1942" s="71">
        <v>0.13000619695642199</v>
      </c>
      <c r="J1942" s="68">
        <v>85.773195876288696</v>
      </c>
      <c r="K1942" s="71">
        <v>0</v>
      </c>
      <c r="L1942" s="68">
        <v>41.237113402061901</v>
      </c>
    </row>
    <row r="1943" spans="1:12" x14ac:dyDescent="0.2">
      <c r="A1943" s="72" t="s">
        <v>3550</v>
      </c>
      <c r="B1943" s="66" t="s">
        <v>3999</v>
      </c>
      <c r="C1943" s="67">
        <v>48</v>
      </c>
      <c r="D1943" s="67" t="s">
        <v>345</v>
      </c>
      <c r="E1943" s="71">
        <v>0.112302156072252</v>
      </c>
      <c r="F1943" s="68">
        <v>42.0618556701031</v>
      </c>
      <c r="G1943" s="71">
        <v>0.25</v>
      </c>
      <c r="H1943" s="68">
        <v>70.927835051546396</v>
      </c>
      <c r="I1943" s="71">
        <v>8.6906468216754906E-2</v>
      </c>
      <c r="J1943" s="68">
        <v>79.587628865979397</v>
      </c>
      <c r="K1943" s="71">
        <v>0</v>
      </c>
      <c r="L1943" s="68">
        <v>41.237113402061901</v>
      </c>
    </row>
    <row r="1944" spans="1:12" x14ac:dyDescent="0.2">
      <c r="A1944" s="72" t="s">
        <v>4000</v>
      </c>
      <c r="B1944" s="66" t="s">
        <v>4001</v>
      </c>
      <c r="C1944" s="67">
        <v>48</v>
      </c>
      <c r="D1944" s="67" t="s">
        <v>345</v>
      </c>
      <c r="E1944" s="71">
        <v>8.4886887849208295E-2</v>
      </c>
      <c r="F1944" s="68">
        <v>9.8969072164948493</v>
      </c>
      <c r="G1944" s="71">
        <v>0.25</v>
      </c>
      <c r="H1944" s="68">
        <v>70.927835051546396</v>
      </c>
      <c r="I1944" s="71">
        <v>4.6606635476248602E-3</v>
      </c>
      <c r="J1944" s="68">
        <v>24.536082474226799</v>
      </c>
      <c r="K1944" s="71">
        <v>0</v>
      </c>
      <c r="L1944" s="68">
        <v>41.237113402061901</v>
      </c>
    </row>
    <row r="1945" spans="1:12" x14ac:dyDescent="0.2">
      <c r="A1945" s="72" t="s">
        <v>4002</v>
      </c>
      <c r="B1945" s="66" t="s">
        <v>4003</v>
      </c>
      <c r="C1945" s="67">
        <v>48</v>
      </c>
      <c r="D1945" s="67" t="s">
        <v>345</v>
      </c>
      <c r="E1945" s="71">
        <v>0.170617676892765</v>
      </c>
      <c r="F1945" s="68">
        <v>69.690721649484502</v>
      </c>
      <c r="G1945" s="71">
        <v>0.25</v>
      </c>
      <c r="H1945" s="68">
        <v>70.927835051546396</v>
      </c>
      <c r="I1945" s="71">
        <v>9.15986328939698E-4</v>
      </c>
      <c r="J1945" s="68">
        <v>7.8350515463917496</v>
      </c>
      <c r="K1945" s="71">
        <v>0.260937044349354</v>
      </c>
      <c r="L1945" s="68">
        <v>80.412371134020603</v>
      </c>
    </row>
    <row r="1946" spans="1:12" x14ac:dyDescent="0.2">
      <c r="A1946" s="72" t="s">
        <v>3818</v>
      </c>
      <c r="B1946" s="66" t="s">
        <v>4004</v>
      </c>
      <c r="C1946" s="67">
        <v>48</v>
      </c>
      <c r="D1946" s="67" t="s">
        <v>345</v>
      </c>
      <c r="E1946" s="71">
        <v>0.111670885230908</v>
      </c>
      <c r="F1946" s="68">
        <v>40.824742268041199</v>
      </c>
      <c r="G1946" s="71">
        <v>0.25</v>
      </c>
      <c r="H1946" s="68">
        <v>70.927835051546396</v>
      </c>
      <c r="I1946" s="71">
        <v>1.6076077344805002E-2</v>
      </c>
      <c r="J1946" s="68">
        <v>40</v>
      </c>
      <c r="K1946" s="71">
        <v>6.89365783479199E-2</v>
      </c>
      <c r="L1946" s="68">
        <v>62.680412371133997</v>
      </c>
    </row>
    <row r="1947" spans="1:12" x14ac:dyDescent="0.2">
      <c r="A1947" s="72" t="s">
        <v>1480</v>
      </c>
      <c r="B1947" s="66" t="s">
        <v>4005</v>
      </c>
      <c r="C1947" s="67">
        <v>48</v>
      </c>
      <c r="D1947" s="67" t="s">
        <v>345</v>
      </c>
      <c r="E1947" s="71">
        <v>0.162673656048473</v>
      </c>
      <c r="F1947" s="68">
        <v>67.010309278350505</v>
      </c>
      <c r="G1947" s="71">
        <v>0.31151644537276602</v>
      </c>
      <c r="H1947" s="68">
        <v>87.628865979381402</v>
      </c>
      <c r="I1947" s="71">
        <v>7.9533265549925703E-4</v>
      </c>
      <c r="J1947" s="68">
        <v>7.2164948453608204</v>
      </c>
      <c r="K1947" s="71">
        <v>0.175709190117154</v>
      </c>
      <c r="L1947" s="68">
        <v>74.226804123711304</v>
      </c>
    </row>
    <row r="1948" spans="1:12" x14ac:dyDescent="0.2">
      <c r="A1948" s="72" t="s">
        <v>4006</v>
      </c>
      <c r="B1948" s="66" t="s">
        <v>4007</v>
      </c>
      <c r="C1948" s="67">
        <v>48</v>
      </c>
      <c r="D1948" s="67" t="s">
        <v>345</v>
      </c>
      <c r="E1948" s="71">
        <v>0.106650106383346</v>
      </c>
      <c r="F1948" s="68">
        <v>37.113402061855702</v>
      </c>
      <c r="G1948" s="71">
        <v>0.25</v>
      </c>
      <c r="H1948" s="68">
        <v>70.927835051546396</v>
      </c>
      <c r="I1948" s="71">
        <v>6.9950319150036994E-2</v>
      </c>
      <c r="J1948" s="68">
        <v>74.845360824742301</v>
      </c>
      <c r="K1948" s="71">
        <v>0</v>
      </c>
      <c r="L1948" s="68">
        <v>41.237113402061901</v>
      </c>
    </row>
    <row r="1949" spans="1:12" x14ac:dyDescent="0.2">
      <c r="A1949" s="72" t="s">
        <v>3694</v>
      </c>
      <c r="B1949" s="66" t="s">
        <v>4008</v>
      </c>
      <c r="C1949" s="67">
        <v>48</v>
      </c>
      <c r="D1949" s="67" t="s">
        <v>345</v>
      </c>
      <c r="E1949" s="71">
        <v>9.1750375680661495E-2</v>
      </c>
      <c r="F1949" s="68">
        <v>20</v>
      </c>
      <c r="G1949" s="71">
        <v>0.25</v>
      </c>
      <c r="H1949" s="68">
        <v>70.927835051546396</v>
      </c>
      <c r="I1949" s="71">
        <v>2.2253884505118199E-2</v>
      </c>
      <c r="J1949" s="68">
        <v>47.010309278350498</v>
      </c>
      <c r="K1949" s="71">
        <v>2.99724253686609E-3</v>
      </c>
      <c r="L1949" s="68">
        <v>46.804123711340203</v>
      </c>
    </row>
    <row r="1950" spans="1:12" x14ac:dyDescent="0.2">
      <c r="A1950" s="72" t="s">
        <v>1650</v>
      </c>
      <c r="B1950" s="66" t="s">
        <v>4009</v>
      </c>
      <c r="C1950" s="67">
        <v>48</v>
      </c>
      <c r="D1950" s="67" t="s">
        <v>345</v>
      </c>
      <c r="E1950" s="71">
        <v>0.11228565795331399</v>
      </c>
      <c r="F1950" s="68">
        <v>41.855670103092798</v>
      </c>
      <c r="G1950" s="71">
        <v>0.24999999986721799</v>
      </c>
      <c r="H1950" s="68">
        <v>47.835051546391803</v>
      </c>
      <c r="I1950" s="71">
        <v>8.6856973992724004E-2</v>
      </c>
      <c r="J1950" s="68">
        <v>79.381443298969103</v>
      </c>
      <c r="K1950" s="71">
        <v>0</v>
      </c>
      <c r="L1950" s="68">
        <v>41.237113402061901</v>
      </c>
    </row>
    <row r="1951" spans="1:12" x14ac:dyDescent="0.2">
      <c r="A1951" s="72" t="s">
        <v>4010</v>
      </c>
      <c r="B1951" s="66" t="s">
        <v>4011</v>
      </c>
      <c r="C1951" s="67">
        <v>48</v>
      </c>
      <c r="D1951" s="67" t="s">
        <v>345</v>
      </c>
      <c r="E1951" s="71">
        <v>9.7990999656694999E-2</v>
      </c>
      <c r="F1951" s="68">
        <v>28.659793814433002</v>
      </c>
      <c r="G1951" s="71">
        <v>0.25740960284528802</v>
      </c>
      <c r="H1951" s="68">
        <v>75.463917525773198</v>
      </c>
      <c r="I1951" s="71">
        <v>3.6563396124797497E-2</v>
      </c>
      <c r="J1951" s="68">
        <v>59.175257731958801</v>
      </c>
      <c r="K1951" s="71">
        <v>0</v>
      </c>
      <c r="L1951" s="68">
        <v>41.237113402061901</v>
      </c>
    </row>
    <row r="1952" spans="1:12" x14ac:dyDescent="0.2">
      <c r="A1952" s="72" t="s">
        <v>4012</v>
      </c>
      <c r="B1952" s="66" t="s">
        <v>4013</v>
      </c>
      <c r="C1952" s="67">
        <v>48</v>
      </c>
      <c r="D1952" s="67" t="s">
        <v>345</v>
      </c>
      <c r="E1952" s="71">
        <v>9.5223068613664502E-2</v>
      </c>
      <c r="F1952" s="68">
        <v>24.329896907216501</v>
      </c>
      <c r="G1952" s="71">
        <v>0.25</v>
      </c>
      <c r="H1952" s="68">
        <v>70.927835051546396</v>
      </c>
      <c r="I1952" s="71">
        <v>3.56692058409935E-2</v>
      </c>
      <c r="J1952" s="68">
        <v>58.144329896907202</v>
      </c>
      <c r="K1952" s="71">
        <v>0</v>
      </c>
      <c r="L1952" s="68">
        <v>41.237113402061901</v>
      </c>
    </row>
    <row r="1953" spans="1:12" x14ac:dyDescent="0.2">
      <c r="A1953" s="72" t="s">
        <v>4014</v>
      </c>
      <c r="B1953" s="66" t="s">
        <v>4015</v>
      </c>
      <c r="C1953" s="67">
        <v>48</v>
      </c>
      <c r="D1953" s="67" t="s">
        <v>345</v>
      </c>
      <c r="E1953" s="71">
        <v>0.118170609519567</v>
      </c>
      <c r="F1953" s="68">
        <v>45.360824742268001</v>
      </c>
      <c r="G1953" s="71">
        <v>0.25</v>
      </c>
      <c r="H1953" s="68">
        <v>70.927835051546396</v>
      </c>
      <c r="I1953" s="71">
        <v>0.104511828558702</v>
      </c>
      <c r="J1953" s="68">
        <v>82.268041237113394</v>
      </c>
      <c r="K1953" s="71">
        <v>0</v>
      </c>
      <c r="L1953" s="68">
        <v>41.237113402061901</v>
      </c>
    </row>
    <row r="1954" spans="1:12" x14ac:dyDescent="0.2">
      <c r="A1954" s="72" t="s">
        <v>4016</v>
      </c>
      <c r="B1954" s="66" t="s">
        <v>4017</v>
      </c>
      <c r="C1954" s="67">
        <v>48</v>
      </c>
      <c r="D1954" s="67" t="s">
        <v>345</v>
      </c>
      <c r="E1954" s="71">
        <v>9.0948259473685705E-2</v>
      </c>
      <c r="F1954" s="68">
        <v>18.3505154639175</v>
      </c>
      <c r="G1954" s="71">
        <v>0.24999999928662101</v>
      </c>
      <c r="H1954" s="68">
        <v>46.3917525773196</v>
      </c>
      <c r="I1954" s="71">
        <v>2.2844779134435798E-2</v>
      </c>
      <c r="J1954" s="68">
        <v>47.835051546391803</v>
      </c>
      <c r="K1954" s="71">
        <v>0</v>
      </c>
      <c r="L1954" s="68">
        <v>41.237113402061901</v>
      </c>
    </row>
    <row r="1955" spans="1:12" x14ac:dyDescent="0.2">
      <c r="A1955" s="72" t="s">
        <v>4018</v>
      </c>
      <c r="B1955" s="66" t="s">
        <v>4019</v>
      </c>
      <c r="C1955" s="67">
        <v>48</v>
      </c>
      <c r="D1955" s="67" t="s">
        <v>345</v>
      </c>
      <c r="E1955" s="71">
        <v>0.103344481771128</v>
      </c>
      <c r="F1955" s="68">
        <v>32.783505154639201</v>
      </c>
      <c r="G1955" s="71">
        <v>0.24928900012050201</v>
      </c>
      <c r="H1955" s="68">
        <v>37.319587628866003</v>
      </c>
      <c r="I1955" s="71">
        <v>5.6248581387582E-2</v>
      </c>
      <c r="J1955" s="68">
        <v>69.484536082474193</v>
      </c>
      <c r="K1955" s="71">
        <v>4.4958638052991296E-3</v>
      </c>
      <c r="L1955" s="68">
        <v>48.865979381443303</v>
      </c>
    </row>
    <row r="1956" spans="1:12" x14ac:dyDescent="0.2">
      <c r="A1956" s="72" t="s">
        <v>4020</v>
      </c>
      <c r="B1956" s="66" t="s">
        <v>4021</v>
      </c>
      <c r="C1956" s="67">
        <v>48</v>
      </c>
      <c r="D1956" s="67" t="s">
        <v>345</v>
      </c>
      <c r="E1956" s="71">
        <v>0.114774530786102</v>
      </c>
      <c r="F1956" s="68">
        <v>43.711340206185596</v>
      </c>
      <c r="G1956" s="71">
        <v>0.25</v>
      </c>
      <c r="H1956" s="68">
        <v>70.927835051546396</v>
      </c>
      <c r="I1956" s="71">
        <v>2.0891150205087802E-2</v>
      </c>
      <c r="J1956" s="68">
        <v>46.185567010309299</v>
      </c>
      <c r="K1956" s="71">
        <v>7.3432442153218994E-2</v>
      </c>
      <c r="L1956" s="68">
        <v>62.886597938144298</v>
      </c>
    </row>
    <row r="1957" spans="1:12" x14ac:dyDescent="0.2">
      <c r="A1957" s="72" t="s">
        <v>2780</v>
      </c>
      <c r="B1957" s="66" t="s">
        <v>4022</v>
      </c>
      <c r="C1957" s="67">
        <v>48</v>
      </c>
      <c r="D1957" s="67" t="s">
        <v>345</v>
      </c>
      <c r="E1957" s="71">
        <v>0.244871053530682</v>
      </c>
      <c r="F1957" s="68">
        <v>84.123711340206199</v>
      </c>
      <c r="G1957" s="71">
        <v>0.24975224991341599</v>
      </c>
      <c r="H1957" s="68">
        <v>40.206185567010301</v>
      </c>
      <c r="I1957" s="71">
        <v>2.72520723311682E-3</v>
      </c>
      <c r="J1957" s="68">
        <v>17.9381443298969</v>
      </c>
      <c r="K1957" s="71">
        <v>0.48213570344551299</v>
      </c>
      <c r="L1957" s="68">
        <v>89.484536082474193</v>
      </c>
    </row>
    <row r="1958" spans="1:12" x14ac:dyDescent="0.2">
      <c r="A1958" s="72" t="s">
        <v>4023</v>
      </c>
      <c r="B1958" s="66" t="s">
        <v>4024</v>
      </c>
      <c r="C1958" s="67">
        <v>48</v>
      </c>
      <c r="D1958" s="67" t="s">
        <v>345</v>
      </c>
      <c r="E1958" s="71">
        <v>0.33893476398413702</v>
      </c>
      <c r="F1958" s="68">
        <v>95.257731958762903</v>
      </c>
      <c r="G1958" s="71">
        <v>0.24903050000777599</v>
      </c>
      <c r="H1958" s="68">
        <v>36.288659793814404</v>
      </c>
      <c r="I1958" s="71">
        <v>2.24946483133171E-2</v>
      </c>
      <c r="J1958" s="68">
        <v>47.628865979381402</v>
      </c>
      <c r="K1958" s="71">
        <v>0.74527914363131798</v>
      </c>
      <c r="L1958" s="68">
        <v>95.051546391752595</v>
      </c>
    </row>
    <row r="1959" spans="1:12" x14ac:dyDescent="0.2">
      <c r="A1959" s="72" t="s">
        <v>4025</v>
      </c>
      <c r="B1959" s="66" t="s">
        <v>4026</v>
      </c>
      <c r="C1959" s="67">
        <v>48</v>
      </c>
      <c r="D1959" s="67" t="s">
        <v>345</v>
      </c>
      <c r="E1959" s="71">
        <v>0.13676552510923201</v>
      </c>
      <c r="F1959" s="68">
        <v>55.876288659793801</v>
      </c>
      <c r="G1959" s="71">
        <v>0.25</v>
      </c>
      <c r="H1959" s="68">
        <v>70.927835051546396</v>
      </c>
      <c r="I1959" s="71">
        <v>5.0815938433230003E-4</v>
      </c>
      <c r="J1959" s="68">
        <v>4.3298969072164901</v>
      </c>
      <c r="K1959" s="71">
        <v>0.15978841594336299</v>
      </c>
      <c r="L1959" s="68">
        <v>72.577319587628907</v>
      </c>
    </row>
    <row r="1960" spans="1:12" x14ac:dyDescent="0.2">
      <c r="A1960" s="72" t="s">
        <v>4027</v>
      </c>
      <c r="B1960" s="66" t="s">
        <v>4028</v>
      </c>
      <c r="C1960" s="67">
        <v>48</v>
      </c>
      <c r="D1960" s="67" t="s">
        <v>345</v>
      </c>
      <c r="E1960" s="71">
        <v>0.13800871453167601</v>
      </c>
      <c r="F1960" s="68">
        <v>56.494845360824698</v>
      </c>
      <c r="G1960" s="71">
        <v>0.25</v>
      </c>
      <c r="H1960" s="68">
        <v>70.927835051546396</v>
      </c>
      <c r="I1960" s="71">
        <v>1.6226697799130399E-2</v>
      </c>
      <c r="J1960" s="68">
        <v>40.206185567010301</v>
      </c>
      <c r="K1960" s="71">
        <v>0.14779944579589899</v>
      </c>
      <c r="L1960" s="68">
        <v>71.546391752577307</v>
      </c>
    </row>
    <row r="1961" spans="1:12" x14ac:dyDescent="0.2">
      <c r="A1961" s="72" t="s">
        <v>4029</v>
      </c>
      <c r="B1961" s="66" t="s">
        <v>4030</v>
      </c>
      <c r="C1961" s="67">
        <v>48</v>
      </c>
      <c r="D1961" s="67" t="s">
        <v>345</v>
      </c>
      <c r="E1961" s="71">
        <v>0.14346838917154001</v>
      </c>
      <c r="F1961" s="68">
        <v>58.350515463917503</v>
      </c>
      <c r="G1961" s="71">
        <v>0.26111440426099802</v>
      </c>
      <c r="H1961" s="68">
        <v>77.113402061855695</v>
      </c>
      <c r="I1961" s="71">
        <v>0.169290763253621</v>
      </c>
      <c r="J1961" s="68">
        <v>89.896907216494895</v>
      </c>
      <c r="K1961" s="71">
        <v>0</v>
      </c>
      <c r="L1961" s="68">
        <v>41.237113402061901</v>
      </c>
    </row>
    <row r="1962" spans="1:12" x14ac:dyDescent="0.2">
      <c r="A1962" s="72" t="s">
        <v>4031</v>
      </c>
      <c r="B1962" s="66" t="s">
        <v>4032</v>
      </c>
      <c r="C1962" s="67">
        <v>48</v>
      </c>
      <c r="D1962" s="67" t="s">
        <v>345</v>
      </c>
      <c r="E1962" s="71">
        <v>0.31593028358238201</v>
      </c>
      <c r="F1962" s="68">
        <v>92.989690721649495</v>
      </c>
      <c r="G1962" s="71">
        <v>0.18233433685242301</v>
      </c>
      <c r="H1962" s="68">
        <v>10.1030927835052</v>
      </c>
      <c r="I1962" s="71">
        <v>3.9095386974061501E-2</v>
      </c>
      <c r="J1962" s="68">
        <v>60.824742268041199</v>
      </c>
      <c r="K1962" s="71">
        <v>0.72636112692066102</v>
      </c>
      <c r="L1962" s="68">
        <v>94.226804123711304</v>
      </c>
    </row>
    <row r="1963" spans="1:12" x14ac:dyDescent="0.2">
      <c r="A1963" s="72" t="s">
        <v>4033</v>
      </c>
      <c r="B1963" s="66" t="s">
        <v>4034</v>
      </c>
      <c r="C1963" s="67">
        <v>48</v>
      </c>
      <c r="D1963" s="67" t="s">
        <v>345</v>
      </c>
      <c r="E1963" s="71">
        <v>0.37763099323231603</v>
      </c>
      <c r="F1963" s="68">
        <v>97.319587628866003</v>
      </c>
      <c r="G1963" s="71">
        <v>0.23329349825738299</v>
      </c>
      <c r="H1963" s="68">
        <v>19.587628865979401</v>
      </c>
      <c r="I1963" s="71">
        <v>2.8646323754834401E-2</v>
      </c>
      <c r="J1963" s="68">
        <v>52.989690721649502</v>
      </c>
      <c r="K1963" s="71">
        <v>0.87095315768473103</v>
      </c>
      <c r="L1963" s="68">
        <v>97.113402061855695</v>
      </c>
    </row>
    <row r="1964" spans="1:12" x14ac:dyDescent="0.2">
      <c r="A1964" s="72" t="s">
        <v>4035</v>
      </c>
      <c r="B1964" s="66" t="s">
        <v>4035</v>
      </c>
      <c r="C1964" s="67">
        <v>48</v>
      </c>
      <c r="D1964" s="67" t="s">
        <v>345</v>
      </c>
      <c r="E1964" s="71">
        <v>0.416868170770197</v>
      </c>
      <c r="F1964" s="68">
        <v>99.381443298969103</v>
      </c>
      <c r="G1964" s="71">
        <v>0.24914449946209399</v>
      </c>
      <c r="H1964" s="68">
        <v>36.9072164948454</v>
      </c>
      <c r="I1964" s="71">
        <v>2.4191304602950701E-3</v>
      </c>
      <c r="J1964" s="68">
        <v>16.701030927834999</v>
      </c>
      <c r="K1964" s="71">
        <v>0.99904088238820299</v>
      </c>
      <c r="L1964" s="68">
        <v>99.175257731958794</v>
      </c>
    </row>
    <row r="1965" spans="1:12" x14ac:dyDescent="0.2">
      <c r="A1965" s="72" t="s">
        <v>2061</v>
      </c>
      <c r="B1965" s="66" t="s">
        <v>4036</v>
      </c>
      <c r="C1965" s="67">
        <v>48</v>
      </c>
      <c r="D1965" s="67" t="s">
        <v>345</v>
      </c>
      <c r="E1965" s="71">
        <v>0.41899726969106399</v>
      </c>
      <c r="F1965" s="68">
        <v>99.587628865979397</v>
      </c>
      <c r="G1965" s="71">
        <v>0.24922250005179</v>
      </c>
      <c r="H1965" s="68">
        <v>37.113402061855702</v>
      </c>
      <c r="I1965" s="71">
        <v>7.7693090214014703E-3</v>
      </c>
      <c r="J1965" s="68">
        <v>28.659793814433002</v>
      </c>
      <c r="K1965" s="71">
        <v>1</v>
      </c>
      <c r="L1965" s="68">
        <v>100</v>
      </c>
    </row>
    <row r="1966" spans="1:12" x14ac:dyDescent="0.2">
      <c r="A1966" s="72" t="s">
        <v>4037</v>
      </c>
      <c r="B1966" s="66" t="s">
        <v>4038</v>
      </c>
      <c r="C1966" s="67">
        <v>48</v>
      </c>
      <c r="D1966" s="67" t="s">
        <v>345</v>
      </c>
      <c r="E1966" s="71">
        <v>0.42253466881819302</v>
      </c>
      <c r="F1966" s="68">
        <v>100</v>
      </c>
      <c r="G1966" s="71">
        <v>0.23514075045215899</v>
      </c>
      <c r="H1966" s="68">
        <v>20.412371134020599</v>
      </c>
      <c r="I1966" s="71">
        <v>3.6029642332761902E-2</v>
      </c>
      <c r="J1966" s="68">
        <v>58.762886597938099</v>
      </c>
      <c r="K1966" s="71">
        <v>0.99643361366965899</v>
      </c>
      <c r="L1966" s="68">
        <v>98.9690721649485</v>
      </c>
    </row>
    <row r="1967" spans="1:12" x14ac:dyDescent="0.2">
      <c r="A1967" s="72" t="s">
        <v>4039</v>
      </c>
      <c r="B1967" s="66" t="s">
        <v>4040</v>
      </c>
      <c r="C1967" s="67">
        <v>48</v>
      </c>
      <c r="D1967" s="67" t="s">
        <v>345</v>
      </c>
      <c r="E1967" s="71">
        <v>0.39987982803228</v>
      </c>
      <c r="F1967" s="68">
        <v>98.762886597938106</v>
      </c>
      <c r="G1967" s="71">
        <v>0.247422499963009</v>
      </c>
      <c r="H1967" s="68">
        <v>32.989690721649502</v>
      </c>
      <c r="I1967" s="71">
        <v>5.7853176749546303E-3</v>
      </c>
      <c r="J1967" s="68">
        <v>26.185567010309299</v>
      </c>
      <c r="K1967" s="71">
        <v>0.946431666458876</v>
      </c>
      <c r="L1967" s="68">
        <v>97.9381443298969</v>
      </c>
    </row>
    <row r="1968" spans="1:12" x14ac:dyDescent="0.2">
      <c r="A1968" s="72" t="s">
        <v>4041</v>
      </c>
      <c r="B1968" s="66" t="s">
        <v>4042</v>
      </c>
      <c r="C1968" s="67">
        <v>48</v>
      </c>
      <c r="D1968" s="67" t="s">
        <v>345</v>
      </c>
      <c r="E1968" s="71">
        <v>0.35870442050315798</v>
      </c>
      <c r="F1968" s="68">
        <v>96.494845360824698</v>
      </c>
      <c r="G1968" s="71">
        <v>0.2446415334824</v>
      </c>
      <c r="H1968" s="68">
        <v>28.247422680412399</v>
      </c>
      <c r="I1968" s="71">
        <v>3.22096927944444E-3</v>
      </c>
      <c r="J1968" s="68">
        <v>19.381443298969099</v>
      </c>
      <c r="K1968" s="71">
        <v>0.82825075874762899</v>
      </c>
      <c r="L1968" s="68">
        <v>96.494845360824698</v>
      </c>
    </row>
    <row r="1969" spans="1:12" x14ac:dyDescent="0.2">
      <c r="A1969" s="72" t="s">
        <v>4043</v>
      </c>
      <c r="B1969" s="66" t="s">
        <v>4044</v>
      </c>
      <c r="C1969" s="67">
        <v>48</v>
      </c>
      <c r="D1969" s="67" t="s">
        <v>345</v>
      </c>
      <c r="E1969" s="71">
        <v>0.210735144081835</v>
      </c>
      <c r="F1969" s="68">
        <v>79.793814432989706</v>
      </c>
      <c r="G1969" s="71">
        <v>0.23398399954219401</v>
      </c>
      <c r="H1969" s="68">
        <v>19.793814432989699</v>
      </c>
      <c r="I1969" s="71">
        <v>1.31089955689794E-2</v>
      </c>
      <c r="J1969" s="68">
        <v>37.113402061855702</v>
      </c>
      <c r="K1969" s="71">
        <v>0.38511243713433302</v>
      </c>
      <c r="L1969" s="68">
        <v>86.185567010309299</v>
      </c>
    </row>
    <row r="1970" spans="1:12" x14ac:dyDescent="0.2">
      <c r="A1970" s="72" t="s">
        <v>1302</v>
      </c>
      <c r="B1970" s="66" t="s">
        <v>4045</v>
      </c>
      <c r="C1970" s="67">
        <v>48</v>
      </c>
      <c r="D1970" s="67" t="s">
        <v>345</v>
      </c>
      <c r="E1970" s="71">
        <v>0.104669590242407</v>
      </c>
      <c r="F1970" s="68">
        <v>34.226804123711297</v>
      </c>
      <c r="G1970" s="71">
        <v>0.25370480142264401</v>
      </c>
      <c r="H1970" s="68">
        <v>74.020618556700995</v>
      </c>
      <c r="I1970" s="71">
        <v>6.0303969304577799E-2</v>
      </c>
      <c r="J1970" s="68">
        <v>71.340206185566998</v>
      </c>
      <c r="K1970" s="71">
        <v>0</v>
      </c>
      <c r="L1970" s="68">
        <v>41.237113402061901</v>
      </c>
    </row>
    <row r="1971" spans="1:12" x14ac:dyDescent="0.2">
      <c r="A1971" s="72" t="s">
        <v>4046</v>
      </c>
      <c r="B1971" s="66" t="s">
        <v>4047</v>
      </c>
      <c r="C1971" s="67">
        <v>48</v>
      </c>
      <c r="D1971" s="67" t="s">
        <v>345</v>
      </c>
      <c r="E1971" s="71">
        <v>8.3700660381061803E-2</v>
      </c>
      <c r="F1971" s="68">
        <v>7.4226804123711299</v>
      </c>
      <c r="G1971" s="71">
        <v>0.24969399992889599</v>
      </c>
      <c r="H1971" s="68">
        <v>39.793814432989699</v>
      </c>
      <c r="I1971" s="71">
        <v>1.40798121428924E-3</v>
      </c>
      <c r="J1971" s="68">
        <v>11.340206185567</v>
      </c>
      <c r="K1971" s="71">
        <v>0</v>
      </c>
      <c r="L1971" s="68">
        <v>41.237113402061901</v>
      </c>
    </row>
    <row r="1972" spans="1:12" x14ac:dyDescent="0.2">
      <c r="A1972" s="72" t="s">
        <v>4048</v>
      </c>
      <c r="B1972" s="66" t="s">
        <v>4049</v>
      </c>
      <c r="C1972" s="67">
        <v>48</v>
      </c>
      <c r="D1972" s="67" t="s">
        <v>345</v>
      </c>
      <c r="E1972" s="71">
        <v>8.5707867941165597E-2</v>
      </c>
      <c r="F1972" s="68">
        <v>11.958762886597899</v>
      </c>
      <c r="G1972" s="71">
        <v>0.249001273086079</v>
      </c>
      <c r="H1972" s="68">
        <v>36.082474226804102</v>
      </c>
      <c r="I1972" s="71">
        <v>8.1223307374177402E-3</v>
      </c>
      <c r="J1972" s="68">
        <v>28.865979381443299</v>
      </c>
      <c r="K1972" s="71">
        <v>0</v>
      </c>
      <c r="L1972" s="68">
        <v>41.237113402061901</v>
      </c>
    </row>
    <row r="1973" spans="1:12" x14ac:dyDescent="0.2">
      <c r="A1973" s="72" t="s">
        <v>4050</v>
      </c>
      <c r="B1973" s="66" t="s">
        <v>4051</v>
      </c>
      <c r="C1973" s="67">
        <v>48</v>
      </c>
      <c r="D1973" s="67" t="s">
        <v>345</v>
      </c>
      <c r="E1973" s="71">
        <v>9.4580430267980006E-2</v>
      </c>
      <c r="F1973" s="68">
        <v>23.7113402061856</v>
      </c>
      <c r="G1973" s="71">
        <v>0.249503748375592</v>
      </c>
      <c r="H1973" s="68">
        <v>38.350515463917503</v>
      </c>
      <c r="I1973" s="71">
        <v>3.4237542428348401E-2</v>
      </c>
      <c r="J1973" s="68">
        <v>56.494845360824698</v>
      </c>
      <c r="K1973" s="71">
        <v>0</v>
      </c>
      <c r="L1973" s="68">
        <v>41.237113402061901</v>
      </c>
    </row>
    <row r="1974" spans="1:12" x14ac:dyDescent="0.2">
      <c r="A1974" s="72" t="s">
        <v>2028</v>
      </c>
      <c r="B1974" s="66" t="s">
        <v>4052</v>
      </c>
      <c r="C1974" s="67">
        <v>48</v>
      </c>
      <c r="D1974" s="67" t="s">
        <v>345</v>
      </c>
      <c r="E1974" s="71">
        <v>0.101513070782908</v>
      </c>
      <c r="F1974" s="68">
        <v>31.752577319587601</v>
      </c>
      <c r="G1974" s="71">
        <v>0.25</v>
      </c>
      <c r="H1974" s="68">
        <v>70.927835051546396</v>
      </c>
      <c r="I1974" s="71">
        <v>5.4539212348723297E-2</v>
      </c>
      <c r="J1974" s="68">
        <v>68.659793814433002</v>
      </c>
      <c r="K1974" s="71">
        <v>0</v>
      </c>
      <c r="L1974" s="68">
        <v>41.237113402061901</v>
      </c>
    </row>
    <row r="1975" spans="1:12" x14ac:dyDescent="0.2">
      <c r="A1975" s="72" t="s">
        <v>4053</v>
      </c>
      <c r="B1975" s="66" t="s">
        <v>4054</v>
      </c>
      <c r="C1975" s="67">
        <v>48</v>
      </c>
      <c r="D1975" s="67" t="s">
        <v>345</v>
      </c>
      <c r="E1975" s="71">
        <v>0.119587260231761</v>
      </c>
      <c r="F1975" s="68">
        <v>46.185567010309299</v>
      </c>
      <c r="G1975" s="71">
        <v>0.24953249998445101</v>
      </c>
      <c r="H1975" s="68">
        <v>38.762886597938099</v>
      </c>
      <c r="I1975" s="71">
        <v>1.89260916262346E-3</v>
      </c>
      <c r="J1975" s="68">
        <v>13.6082474226804</v>
      </c>
      <c r="K1975" s="71">
        <v>0.107336671548207</v>
      </c>
      <c r="L1975" s="68">
        <v>67.422680412371093</v>
      </c>
    </row>
    <row r="1976" spans="1:12" x14ac:dyDescent="0.2">
      <c r="A1976" s="72" t="s">
        <v>4055</v>
      </c>
      <c r="B1976" s="66" t="s">
        <v>4056</v>
      </c>
      <c r="C1976" s="67">
        <v>48</v>
      </c>
      <c r="D1976" s="67" t="s">
        <v>345</v>
      </c>
      <c r="E1976" s="71">
        <v>0.10774271344516501</v>
      </c>
      <c r="F1976" s="68">
        <v>37.525773195876297</v>
      </c>
      <c r="G1976" s="71">
        <v>0.25</v>
      </c>
      <c r="H1976" s="68">
        <v>70.927835051546396</v>
      </c>
      <c r="I1976" s="71">
        <v>2.9768123550936599E-2</v>
      </c>
      <c r="J1976" s="68">
        <v>53.6082474226804</v>
      </c>
      <c r="K1976" s="71">
        <v>4.34600167845582E-2</v>
      </c>
      <c r="L1976" s="68">
        <v>59.587628865979397</v>
      </c>
    </row>
    <row r="1977" spans="1:12" x14ac:dyDescent="0.2">
      <c r="A1977" s="72" t="s">
        <v>1546</v>
      </c>
      <c r="B1977" s="66" t="s">
        <v>4057</v>
      </c>
      <c r="C1977" s="67">
        <v>48</v>
      </c>
      <c r="D1977" s="67" t="s">
        <v>345</v>
      </c>
      <c r="E1977" s="71">
        <v>0.13870999270786699</v>
      </c>
      <c r="F1977" s="68">
        <v>56.701030927834999</v>
      </c>
      <c r="G1977" s="71">
        <v>0.24645950065786701</v>
      </c>
      <c r="H1977" s="68">
        <v>31.340206185566998</v>
      </c>
      <c r="I1977" s="71">
        <v>4.6783533454224299E-2</v>
      </c>
      <c r="J1977" s="68">
        <v>64.742268041237097</v>
      </c>
      <c r="K1977" s="71">
        <v>0.122886944011509</v>
      </c>
      <c r="L1977" s="68">
        <v>68.247422680412399</v>
      </c>
    </row>
    <row r="1978" spans="1:12" x14ac:dyDescent="0.2">
      <c r="A1978" s="72" t="s">
        <v>2145</v>
      </c>
      <c r="B1978" s="66" t="s">
        <v>4058</v>
      </c>
      <c r="C1978" s="67">
        <v>48</v>
      </c>
      <c r="D1978" s="67" t="s">
        <v>345</v>
      </c>
      <c r="E1978" s="71">
        <v>0.38088406219791099</v>
      </c>
      <c r="F1978" s="68">
        <v>97.525773195876297</v>
      </c>
      <c r="G1978" s="71">
        <v>0.140137548459419</v>
      </c>
      <c r="H1978" s="68">
        <v>6.8041237113402104</v>
      </c>
      <c r="I1978" s="71">
        <v>2.5146381343125498E-3</v>
      </c>
      <c r="J1978" s="68">
        <v>17.113402061855702</v>
      </c>
      <c r="K1978" s="71">
        <v>1</v>
      </c>
      <c r="L1978" s="68">
        <v>100</v>
      </c>
    </row>
    <row r="1979" spans="1:12" x14ac:dyDescent="0.2">
      <c r="A1979" s="72" t="s">
        <v>2149</v>
      </c>
      <c r="B1979" s="66" t="s">
        <v>4059</v>
      </c>
      <c r="C1979" s="67">
        <v>48</v>
      </c>
      <c r="D1979" s="67" t="s">
        <v>345</v>
      </c>
      <c r="E1979" s="71">
        <v>0.38445835285054403</v>
      </c>
      <c r="F1979" s="68">
        <v>97.9381443298969</v>
      </c>
      <c r="G1979" s="71">
        <v>0.191990768092832</v>
      </c>
      <c r="H1979" s="68">
        <v>10.5154639175258</v>
      </c>
      <c r="I1979" s="71">
        <v>3.1572119209423099E-3</v>
      </c>
      <c r="J1979" s="68">
        <v>19.175257731958801</v>
      </c>
      <c r="K1979" s="71">
        <v>0.95822707853785605</v>
      </c>
      <c r="L1979" s="68">
        <v>98.556701030927798</v>
      </c>
    </row>
    <row r="1980" spans="1:12" x14ac:dyDescent="0.2">
      <c r="A1980" s="72" t="s">
        <v>4060</v>
      </c>
      <c r="B1980" s="66" t="s">
        <v>4061</v>
      </c>
      <c r="C1980" s="67">
        <v>48</v>
      </c>
      <c r="D1980" s="67" t="s">
        <v>345</v>
      </c>
      <c r="E1980" s="71">
        <v>0.38468297993498402</v>
      </c>
      <c r="F1980" s="68">
        <v>98.144329896907195</v>
      </c>
      <c r="G1980" s="71">
        <v>0.22929850099381399</v>
      </c>
      <c r="H1980" s="68">
        <v>16.9072164948454</v>
      </c>
      <c r="I1980" s="71">
        <v>4.4999111584293899E-2</v>
      </c>
      <c r="J1980" s="68">
        <v>63.711340206185596</v>
      </c>
      <c r="K1980" s="71">
        <v>0.87975132722684501</v>
      </c>
      <c r="L1980" s="68">
        <v>97.525773195876297</v>
      </c>
    </row>
    <row r="1981" spans="1:12" x14ac:dyDescent="0.2">
      <c r="A1981" s="72" t="s">
        <v>4062</v>
      </c>
      <c r="B1981" s="66" t="s">
        <v>4063</v>
      </c>
      <c r="C1981" s="67">
        <v>48</v>
      </c>
      <c r="D1981" s="67" t="s">
        <v>345</v>
      </c>
      <c r="E1981" s="71">
        <v>0.376725777103458</v>
      </c>
      <c r="F1981" s="68">
        <v>97.113402061855695</v>
      </c>
      <c r="G1981" s="71">
        <v>0.233066500445402</v>
      </c>
      <c r="H1981" s="68">
        <v>19.381443298969099</v>
      </c>
      <c r="I1981" s="71">
        <v>2.24194272223977E-2</v>
      </c>
      <c r="J1981" s="68">
        <v>47.216494845360799</v>
      </c>
      <c r="K1981" s="71">
        <v>0.87469140364257403</v>
      </c>
      <c r="L1981" s="68">
        <v>97.319587628866003</v>
      </c>
    </row>
    <row r="1982" spans="1:12" x14ac:dyDescent="0.2">
      <c r="A1982" s="72" t="s">
        <v>4064</v>
      </c>
      <c r="B1982" s="66" t="s">
        <v>4065</v>
      </c>
      <c r="C1982" s="67">
        <v>48</v>
      </c>
      <c r="D1982" s="67" t="s">
        <v>345</v>
      </c>
      <c r="E1982" s="71">
        <v>0.20587997513766801</v>
      </c>
      <c r="F1982" s="68">
        <v>77.731958762886606</v>
      </c>
      <c r="G1982" s="71">
        <v>0.25</v>
      </c>
      <c r="H1982" s="68">
        <v>70.927835051546396</v>
      </c>
      <c r="I1982" s="71">
        <v>1.2519469208440699E-3</v>
      </c>
      <c r="J1982" s="68">
        <v>10.1030927835052</v>
      </c>
      <c r="K1982" s="71">
        <v>0.36638797849215998</v>
      </c>
      <c r="L1982" s="68">
        <v>85.567010309278302</v>
      </c>
    </row>
    <row r="1983" spans="1:12" x14ac:dyDescent="0.2">
      <c r="A1983" s="72" t="s">
        <v>4066</v>
      </c>
      <c r="B1983" s="66" t="s">
        <v>4067</v>
      </c>
      <c r="C1983" s="67">
        <v>48</v>
      </c>
      <c r="D1983" s="67" t="s">
        <v>345</v>
      </c>
      <c r="E1983" s="71">
        <v>0.19330298080494501</v>
      </c>
      <c r="F1983" s="68">
        <v>75.463917525773198</v>
      </c>
      <c r="G1983" s="71">
        <v>0.24959825001461899</v>
      </c>
      <c r="H1983" s="68">
        <v>39.175257731958801</v>
      </c>
      <c r="I1983" s="71">
        <v>1.19468755039776E-3</v>
      </c>
      <c r="J1983" s="68">
        <v>9.6907216494845407</v>
      </c>
      <c r="K1983" s="71">
        <v>0.32911600484981801</v>
      </c>
      <c r="L1983" s="68">
        <v>84.123711340206199</v>
      </c>
    </row>
    <row r="1984" spans="1:12" x14ac:dyDescent="0.2">
      <c r="A1984" s="72" t="s">
        <v>4068</v>
      </c>
      <c r="B1984" s="66" t="s">
        <v>4068</v>
      </c>
      <c r="C1984" s="67">
        <v>48</v>
      </c>
      <c r="D1984" s="67" t="s">
        <v>345</v>
      </c>
      <c r="E1984" s="71">
        <v>9.1408211695145999E-2</v>
      </c>
      <c r="F1984" s="68">
        <v>19.175257731958801</v>
      </c>
      <c r="G1984" s="71">
        <v>0.25</v>
      </c>
      <c r="H1984" s="68">
        <v>70.927835051546396</v>
      </c>
      <c r="I1984" s="71">
        <v>2.4224635085438099E-2</v>
      </c>
      <c r="J1984" s="68">
        <v>48.865979381443303</v>
      </c>
      <c r="K1984" s="71">
        <v>0</v>
      </c>
      <c r="L1984" s="68">
        <v>41.237113402061901</v>
      </c>
    </row>
    <row r="1985" spans="1:12" x14ac:dyDescent="0.2">
      <c r="A1985" s="72" t="s">
        <v>4069</v>
      </c>
      <c r="B1985" s="66" t="s">
        <v>4070</v>
      </c>
      <c r="C1985" s="67">
        <v>48</v>
      </c>
      <c r="D1985" s="67" t="s">
        <v>345</v>
      </c>
      <c r="E1985" s="71">
        <v>0.12926466367935799</v>
      </c>
      <c r="F1985" s="68">
        <v>51.958762886597903</v>
      </c>
      <c r="G1985" s="71">
        <v>0.25</v>
      </c>
      <c r="H1985" s="68">
        <v>70.927835051546396</v>
      </c>
      <c r="I1985" s="71">
        <v>0.10332570186411499</v>
      </c>
      <c r="J1985" s="68">
        <v>81.649484536082497</v>
      </c>
      <c r="K1985" s="71">
        <v>3.4468289173959998E-2</v>
      </c>
      <c r="L1985" s="68">
        <v>57.113402061855702</v>
      </c>
    </row>
    <row r="1986" spans="1:12" x14ac:dyDescent="0.2">
      <c r="A1986" s="72" t="s">
        <v>4071</v>
      </c>
      <c r="B1986" s="66" t="s">
        <v>4072</v>
      </c>
      <c r="C1986" s="67">
        <v>48</v>
      </c>
      <c r="D1986" s="67" t="s">
        <v>345</v>
      </c>
      <c r="E1986" s="71">
        <v>0.19029225206127101</v>
      </c>
      <c r="F1986" s="68">
        <v>75.257731958762903</v>
      </c>
      <c r="G1986" s="71">
        <v>0.25</v>
      </c>
      <c r="H1986" s="68">
        <v>70.927835051546396</v>
      </c>
      <c r="I1986" s="71">
        <v>1.8348818028822701E-2</v>
      </c>
      <c r="J1986" s="68">
        <v>43.505154639175302</v>
      </c>
      <c r="K1986" s="71">
        <v>0.30252793815499102</v>
      </c>
      <c r="L1986" s="68">
        <v>82.474226804123703</v>
      </c>
    </row>
    <row r="1987" spans="1:12" x14ac:dyDescent="0.2">
      <c r="A1987" s="72" t="s">
        <v>3703</v>
      </c>
      <c r="B1987" s="66" t="s">
        <v>4073</v>
      </c>
      <c r="C1987" s="67">
        <v>48</v>
      </c>
      <c r="D1987" s="67" t="s">
        <v>345</v>
      </c>
      <c r="E1987" s="71">
        <v>0.20241095770185</v>
      </c>
      <c r="F1987" s="68">
        <v>76.9072164948454</v>
      </c>
      <c r="G1987" s="71">
        <v>0.25</v>
      </c>
      <c r="H1987" s="68">
        <v>70.927835051546396</v>
      </c>
      <c r="I1987" s="71">
        <v>1.5934340039784799E-2</v>
      </c>
      <c r="J1987" s="68">
        <v>39.793814432989699</v>
      </c>
      <c r="K1987" s="71">
        <v>0.34129853306576602</v>
      </c>
      <c r="L1987" s="68">
        <v>84.742268041237097</v>
      </c>
    </row>
    <row r="1988" spans="1:12" x14ac:dyDescent="0.2">
      <c r="A1988" s="72" t="s">
        <v>4074</v>
      </c>
      <c r="B1988" s="66" t="s">
        <v>4075</v>
      </c>
      <c r="C1988" s="67">
        <v>48</v>
      </c>
      <c r="D1988" s="67" t="s">
        <v>345</v>
      </c>
      <c r="E1988" s="71">
        <v>9.1803876805413298E-2</v>
      </c>
      <c r="F1988" s="68">
        <v>20.206185567010301</v>
      </c>
      <c r="G1988" s="71">
        <v>0.25</v>
      </c>
      <c r="H1988" s="68">
        <v>70.927835051546396</v>
      </c>
      <c r="I1988" s="71">
        <v>2.5411630416239801E-2</v>
      </c>
      <c r="J1988" s="68">
        <v>50.5154639175258</v>
      </c>
      <c r="K1988" s="71">
        <v>0</v>
      </c>
      <c r="L1988" s="68">
        <v>41.237113402061901</v>
      </c>
    </row>
    <row r="1989" spans="1:12" x14ac:dyDescent="0.2">
      <c r="A1989" s="72" t="s">
        <v>4076</v>
      </c>
      <c r="B1989" s="66" t="s">
        <v>4077</v>
      </c>
      <c r="C1989" s="67">
        <v>48</v>
      </c>
      <c r="D1989" s="67" t="s">
        <v>345</v>
      </c>
      <c r="E1989" s="71">
        <v>0.32662997443743802</v>
      </c>
      <c r="F1989" s="68">
        <v>94.639175257731907</v>
      </c>
      <c r="G1989" s="71">
        <v>0.247064250853123</v>
      </c>
      <c r="H1989" s="68">
        <v>32.164948453608197</v>
      </c>
      <c r="I1989" s="71">
        <v>0.109659240565448</v>
      </c>
      <c r="J1989" s="68">
        <v>83.298969072164994</v>
      </c>
      <c r="K1989" s="71">
        <v>0.62316643189374399</v>
      </c>
      <c r="L1989" s="68">
        <v>92.577319587628907</v>
      </c>
    </row>
    <row r="1990" spans="1:12" x14ac:dyDescent="0.2">
      <c r="A1990" s="72" t="s">
        <v>1566</v>
      </c>
      <c r="B1990" s="66" t="s">
        <v>4078</v>
      </c>
      <c r="C1990" s="67">
        <v>48</v>
      </c>
      <c r="D1990" s="67" t="s">
        <v>345</v>
      </c>
      <c r="E1990" s="71">
        <v>0.111258358358793</v>
      </c>
      <c r="F1990" s="68">
        <v>40.412371134020603</v>
      </c>
      <c r="G1990" s="71">
        <v>0.25</v>
      </c>
      <c r="H1990" s="68">
        <v>70.927835051546396</v>
      </c>
      <c r="I1990" s="71">
        <v>4.0315058291820402E-2</v>
      </c>
      <c r="J1990" s="68">
        <v>61.237113402061901</v>
      </c>
      <c r="K1990" s="71">
        <v>4.34600167845582E-2</v>
      </c>
      <c r="L1990" s="68">
        <v>59.587628865979397</v>
      </c>
    </row>
    <row r="1991" spans="1:12" x14ac:dyDescent="0.2">
      <c r="A1991" s="72" t="s">
        <v>4079</v>
      </c>
      <c r="B1991" s="66" t="s">
        <v>4080</v>
      </c>
      <c r="C1991" s="67">
        <v>48</v>
      </c>
      <c r="D1991" s="67" t="s">
        <v>345</v>
      </c>
      <c r="E1991" s="71">
        <v>9.9841678684737201E-2</v>
      </c>
      <c r="F1991" s="68">
        <v>29.8969072164948</v>
      </c>
      <c r="G1991" s="71">
        <v>0.25</v>
      </c>
      <c r="H1991" s="68">
        <v>70.927835051546396</v>
      </c>
      <c r="I1991" s="71">
        <v>7.0534195921210597E-5</v>
      </c>
      <c r="J1991" s="68">
        <v>1.0309278350515501</v>
      </c>
      <c r="K1991" s="71">
        <v>4.9454501858290402E-2</v>
      </c>
      <c r="L1991" s="68">
        <v>61.237113402061901</v>
      </c>
    </row>
    <row r="1992" spans="1:12" x14ac:dyDescent="0.2">
      <c r="A1992" s="72" t="s">
        <v>4081</v>
      </c>
      <c r="B1992" s="66" t="s">
        <v>4082</v>
      </c>
      <c r="C1992" s="67">
        <v>48</v>
      </c>
      <c r="D1992" s="67" t="s">
        <v>345</v>
      </c>
      <c r="E1992" s="71">
        <v>9.5568411143988397E-2</v>
      </c>
      <c r="F1992" s="68">
        <v>24.948453608247402</v>
      </c>
      <c r="G1992" s="71">
        <v>0.25</v>
      </c>
      <c r="H1992" s="68">
        <v>70.927835051546396</v>
      </c>
      <c r="I1992" s="71">
        <v>1.7223156942335598E-2</v>
      </c>
      <c r="J1992" s="68">
        <v>41.443298969072202</v>
      </c>
      <c r="K1992" s="71">
        <v>1.9482076489629501E-2</v>
      </c>
      <c r="L1992" s="68">
        <v>54.226804123711297</v>
      </c>
    </row>
    <row r="1993" spans="1:12" x14ac:dyDescent="0.2">
      <c r="A1993" s="72" t="s">
        <v>2051</v>
      </c>
      <c r="B1993" s="66" t="s">
        <v>4083</v>
      </c>
      <c r="C1993" s="67">
        <v>48</v>
      </c>
      <c r="D1993" s="67" t="s">
        <v>345</v>
      </c>
      <c r="E1993" s="71">
        <v>0.109305607616857</v>
      </c>
      <c r="F1993" s="68">
        <v>38.762886597938099</v>
      </c>
      <c r="G1993" s="71">
        <v>0.24999999997596301</v>
      </c>
      <c r="H1993" s="68">
        <v>48.659793814433002</v>
      </c>
      <c r="I1993" s="71">
        <v>3.7454048626915898E-2</v>
      </c>
      <c r="J1993" s="68">
        <v>60</v>
      </c>
      <c r="K1993" s="71">
        <v>4.0462774247692103E-2</v>
      </c>
      <c r="L1993" s="68">
        <v>58.556701030927798</v>
      </c>
    </row>
    <row r="1994" spans="1:12" x14ac:dyDescent="0.2">
      <c r="A1994" s="72" t="s">
        <v>4084</v>
      </c>
      <c r="B1994" s="66" t="s">
        <v>4085</v>
      </c>
      <c r="C1994" s="67">
        <v>48</v>
      </c>
      <c r="D1994" s="67" t="s">
        <v>345</v>
      </c>
      <c r="E1994" s="71">
        <v>0.20520773587904501</v>
      </c>
      <c r="F1994" s="68">
        <v>77.525773195876297</v>
      </c>
      <c r="G1994" s="71">
        <v>0.23431025031342201</v>
      </c>
      <c r="H1994" s="68">
        <v>20.206185567010301</v>
      </c>
      <c r="I1994" s="71">
        <v>2.6720390910533399E-2</v>
      </c>
      <c r="J1994" s="68">
        <v>51.5463917525773</v>
      </c>
      <c r="K1994" s="71">
        <v>0.35459256641317899</v>
      </c>
      <c r="L1994" s="68">
        <v>85.154639175257699</v>
      </c>
    </row>
    <row r="1995" spans="1:12" x14ac:dyDescent="0.2">
      <c r="A1995" s="72" t="s">
        <v>1979</v>
      </c>
      <c r="B1995" s="66" t="s">
        <v>4086</v>
      </c>
      <c r="C1995" s="67">
        <v>48</v>
      </c>
      <c r="D1995" s="67" t="s">
        <v>345</v>
      </c>
      <c r="E1995" s="71">
        <v>0.23217000065124199</v>
      </c>
      <c r="F1995" s="68">
        <v>83.298969072164994</v>
      </c>
      <c r="G1995" s="71">
        <v>0.240340501333068</v>
      </c>
      <c r="H1995" s="68">
        <v>23.917525773195901</v>
      </c>
      <c r="I1995" s="71">
        <v>2.1038501849063401E-2</v>
      </c>
      <c r="J1995" s="68">
        <v>46.3917525773196</v>
      </c>
      <c r="K1995" s="71">
        <v>0.435130998771596</v>
      </c>
      <c r="L1995" s="68">
        <v>87.010309278350505</v>
      </c>
    </row>
    <row r="1996" spans="1:12" x14ac:dyDescent="0.2">
      <c r="A1996" s="72" t="s">
        <v>4087</v>
      </c>
      <c r="B1996" s="66" t="s">
        <v>4088</v>
      </c>
      <c r="C1996" s="67">
        <v>48</v>
      </c>
      <c r="D1996" s="67" t="s">
        <v>345</v>
      </c>
      <c r="E1996" s="71">
        <v>0.104670991131827</v>
      </c>
      <c r="F1996" s="68">
        <v>34.432989690721598</v>
      </c>
      <c r="G1996" s="71">
        <v>0.24999999999224201</v>
      </c>
      <c r="H1996" s="68">
        <v>49.072164948453597</v>
      </c>
      <c r="I1996" s="71">
        <v>2.8046062960845702E-2</v>
      </c>
      <c r="J1996" s="68">
        <v>52.577319587628899</v>
      </c>
      <c r="K1996" s="71">
        <v>3.5966910442393002E-2</v>
      </c>
      <c r="L1996" s="68">
        <v>57.319587628866003</v>
      </c>
    </row>
    <row r="1997" spans="1:12" x14ac:dyDescent="0.2">
      <c r="A1997" s="72" t="s">
        <v>2187</v>
      </c>
      <c r="B1997" s="66" t="s">
        <v>4089</v>
      </c>
      <c r="C1997" s="67">
        <v>48</v>
      </c>
      <c r="D1997" s="67" t="s">
        <v>345</v>
      </c>
      <c r="E1997" s="71">
        <v>0.12919546619925101</v>
      </c>
      <c r="F1997" s="68">
        <v>51.752577319587601</v>
      </c>
      <c r="G1997" s="71">
        <v>0.249999998722783</v>
      </c>
      <c r="H1997" s="68">
        <v>45.567010309278402</v>
      </c>
      <c r="I1997" s="71">
        <v>8.9630519285113494E-2</v>
      </c>
      <c r="J1997" s="68">
        <v>80</v>
      </c>
      <c r="K1997" s="71">
        <v>4.7955880589857301E-2</v>
      </c>
      <c r="L1997" s="68">
        <v>60.824742268041199</v>
      </c>
    </row>
    <row r="1998" spans="1:12" x14ac:dyDescent="0.2">
      <c r="A1998" s="72" t="s">
        <v>4090</v>
      </c>
      <c r="B1998" s="66" t="s">
        <v>4091</v>
      </c>
      <c r="C1998" s="67">
        <v>48</v>
      </c>
      <c r="D1998" s="67" t="s">
        <v>345</v>
      </c>
      <c r="E1998" s="71">
        <v>0.104999166658562</v>
      </c>
      <c r="F1998" s="68">
        <v>35.051546391752602</v>
      </c>
      <c r="G1998" s="71">
        <v>0.24954775071754101</v>
      </c>
      <c r="H1998" s="68">
        <v>38.9690721649485</v>
      </c>
      <c r="I1998" s="71">
        <v>4.4469051500082103E-2</v>
      </c>
      <c r="J1998" s="68">
        <v>63.505154639175302</v>
      </c>
      <c r="K1998" s="71">
        <v>2.0980697758062598E-2</v>
      </c>
      <c r="L1998" s="68">
        <v>55.051546391752602</v>
      </c>
    </row>
    <row r="1999" spans="1:12" x14ac:dyDescent="0.2">
      <c r="A1999" s="72" t="s">
        <v>4092</v>
      </c>
      <c r="B1999" s="66" t="s">
        <v>4093</v>
      </c>
      <c r="C1999" s="67">
        <v>48</v>
      </c>
      <c r="D1999" s="67" t="s">
        <v>345</v>
      </c>
      <c r="E1999" s="71">
        <v>0.12895944138951199</v>
      </c>
      <c r="F1999" s="68">
        <v>51.134020618556697</v>
      </c>
      <c r="G1999" s="71">
        <v>0.24998699901875299</v>
      </c>
      <c r="H1999" s="68">
        <v>44.123711340206199</v>
      </c>
      <c r="I1999" s="71">
        <v>1.30698196488125E-2</v>
      </c>
      <c r="J1999" s="68">
        <v>36.701030927834999</v>
      </c>
      <c r="K1999" s="71">
        <v>0.12382150550097</v>
      </c>
      <c r="L1999" s="68">
        <v>68.453608247422693</v>
      </c>
    </row>
    <row r="2000" spans="1:12" x14ac:dyDescent="0.2">
      <c r="A2000" s="72" t="s">
        <v>3279</v>
      </c>
      <c r="B2000" s="66" t="s">
        <v>4094</v>
      </c>
      <c r="C2000" s="67">
        <v>48</v>
      </c>
      <c r="D2000" s="67" t="s">
        <v>345</v>
      </c>
      <c r="E2000" s="71">
        <v>0.113347704252172</v>
      </c>
      <c r="F2000" s="68">
        <v>42.680412371133997</v>
      </c>
      <c r="G2000" s="71">
        <v>0.247526005753469</v>
      </c>
      <c r="H2000" s="68">
        <v>33.195876288659797</v>
      </c>
      <c r="I2000" s="71">
        <v>1.6664813917037499E-4</v>
      </c>
      <c r="J2000" s="68">
        <v>1.6494845360824699</v>
      </c>
      <c r="K2000" s="71">
        <v>9.23504588638763E-2</v>
      </c>
      <c r="L2000" s="68">
        <v>65.567010309278302</v>
      </c>
    </row>
    <row r="2001" spans="1:12" x14ac:dyDescent="0.2">
      <c r="A2001" s="72" t="s">
        <v>4095</v>
      </c>
      <c r="B2001" s="66" t="s">
        <v>4096</v>
      </c>
      <c r="C2001" s="67">
        <v>48</v>
      </c>
      <c r="D2001" s="67" t="s">
        <v>345</v>
      </c>
      <c r="E2001" s="71">
        <v>8.3565736080378594E-2</v>
      </c>
      <c r="F2001" s="68">
        <v>7.0103092783505199</v>
      </c>
      <c r="G2001" s="71">
        <v>0.24999999970460501</v>
      </c>
      <c r="H2001" s="68">
        <v>47.010309278350498</v>
      </c>
      <c r="I2001" s="71">
        <v>6.9720853653068603E-4</v>
      </c>
      <c r="J2001" s="68">
        <v>6.3917525773195898</v>
      </c>
      <c r="K2001" s="71">
        <v>0</v>
      </c>
      <c r="L2001" s="68">
        <v>41.237113402061901</v>
      </c>
    </row>
    <row r="2002" spans="1:12" x14ac:dyDescent="0.2">
      <c r="A2002" s="72" t="s">
        <v>4097</v>
      </c>
      <c r="B2002" s="66" t="s">
        <v>4098</v>
      </c>
      <c r="C2002" s="67">
        <v>48</v>
      </c>
      <c r="D2002" s="67" t="s">
        <v>345</v>
      </c>
      <c r="E2002" s="71">
        <v>9.4973062727081795E-2</v>
      </c>
      <c r="F2002" s="68">
        <v>23.917525773195901</v>
      </c>
      <c r="G2002" s="71">
        <v>0.249999998993399</v>
      </c>
      <c r="H2002" s="68">
        <v>45.979381443298998</v>
      </c>
      <c r="I2002" s="71">
        <v>4.5090001388599002E-4</v>
      </c>
      <c r="J2002" s="68">
        <v>3.5051546391752599</v>
      </c>
      <c r="K2002" s="71">
        <v>3.4468289173959998E-2</v>
      </c>
      <c r="L2002" s="68">
        <v>57.113402061855702</v>
      </c>
    </row>
    <row r="2003" spans="1:12" x14ac:dyDescent="0.2">
      <c r="A2003" s="72" t="s">
        <v>4099</v>
      </c>
      <c r="B2003" s="66" t="s">
        <v>4100</v>
      </c>
      <c r="C2003" s="67">
        <v>48</v>
      </c>
      <c r="D2003" s="67" t="s">
        <v>345</v>
      </c>
      <c r="E2003" s="71">
        <v>0.120551969466895</v>
      </c>
      <c r="F2003" s="68">
        <v>46.804123711340203</v>
      </c>
      <c r="G2003" s="71">
        <v>0.24999999998033601</v>
      </c>
      <c r="H2003" s="68">
        <v>48.865979381443303</v>
      </c>
      <c r="I2003" s="71">
        <v>0.111655908420349</v>
      </c>
      <c r="J2003" s="68">
        <v>83.917525773195905</v>
      </c>
      <c r="K2003" s="71">
        <v>0</v>
      </c>
      <c r="L2003" s="68">
        <v>41.237113402061901</v>
      </c>
    </row>
    <row r="2004" spans="1:12" x14ac:dyDescent="0.2">
      <c r="A2004" s="72" t="s">
        <v>4101</v>
      </c>
      <c r="B2004" s="66" t="s">
        <v>4102</v>
      </c>
      <c r="C2004" s="67">
        <v>48</v>
      </c>
      <c r="D2004" s="67" t="s">
        <v>345</v>
      </c>
      <c r="E2004" s="71">
        <v>0.16144430255356701</v>
      </c>
      <c r="F2004" s="68">
        <v>66.391752577319593</v>
      </c>
      <c r="G2004" s="71">
        <v>0.25</v>
      </c>
      <c r="H2004" s="68">
        <v>70.927835051546396</v>
      </c>
      <c r="I2004" s="71">
        <v>1.1286639905974201E-3</v>
      </c>
      <c r="J2004" s="68">
        <v>8.8659793814432994</v>
      </c>
      <c r="K2004" s="71">
        <v>0.23320424367010301</v>
      </c>
      <c r="L2004" s="68">
        <v>79.175257731958794</v>
      </c>
    </row>
    <row r="2005" spans="1:12" x14ac:dyDescent="0.2">
      <c r="A2005" s="72" t="s">
        <v>4103</v>
      </c>
      <c r="B2005" s="66" t="s">
        <v>4103</v>
      </c>
      <c r="C2005" s="67">
        <v>48</v>
      </c>
      <c r="D2005" s="67" t="s">
        <v>345</v>
      </c>
      <c r="E2005" s="71">
        <v>0.187588622659036</v>
      </c>
      <c r="F2005" s="68">
        <v>74.226804123711304</v>
      </c>
      <c r="G2005" s="71">
        <v>0.249965750000019</v>
      </c>
      <c r="H2005" s="68">
        <v>43.298969072165001</v>
      </c>
      <c r="I2005" s="71">
        <v>1.57192195433381E-2</v>
      </c>
      <c r="J2005" s="68">
        <v>39.587628865979397</v>
      </c>
      <c r="K2005" s="71">
        <v>0.29708089843375102</v>
      </c>
      <c r="L2005" s="68">
        <v>82.268041237113394</v>
      </c>
    </row>
    <row r="2006" spans="1:12" x14ac:dyDescent="0.2">
      <c r="A2006" s="72" t="s">
        <v>4104</v>
      </c>
      <c r="B2006" s="66" t="s">
        <v>4105</v>
      </c>
      <c r="C2006" s="67">
        <v>48</v>
      </c>
      <c r="D2006" s="67" t="s">
        <v>345</v>
      </c>
      <c r="E2006" s="71">
        <v>0.160163259424696</v>
      </c>
      <c r="F2006" s="68">
        <v>65.567010309278302</v>
      </c>
      <c r="G2006" s="71">
        <v>0.249999999997504</v>
      </c>
      <c r="H2006" s="68">
        <v>49.896907216494803</v>
      </c>
      <c r="I2006" s="71">
        <v>7.5823254170293104E-3</v>
      </c>
      <c r="J2006" s="68">
        <v>28.4536082474227</v>
      </c>
      <c r="K2006" s="71">
        <v>0.22290745285955599</v>
      </c>
      <c r="L2006" s="68">
        <v>77.9381443298969</v>
      </c>
    </row>
    <row r="2007" spans="1:12" x14ac:dyDescent="0.2">
      <c r="A2007" s="72" t="s">
        <v>4106</v>
      </c>
      <c r="B2007" s="66" t="s">
        <v>4107</v>
      </c>
      <c r="C2007" s="67">
        <v>48</v>
      </c>
      <c r="D2007" s="67" t="s">
        <v>345</v>
      </c>
      <c r="E2007" s="71">
        <v>0.31895144666138597</v>
      </c>
      <c r="F2007" s="68">
        <v>93.608247422680407</v>
      </c>
      <c r="G2007" s="71">
        <v>0.24085299675959701</v>
      </c>
      <c r="H2007" s="68">
        <v>24.536082474226799</v>
      </c>
      <c r="I2007" s="71">
        <v>4.5072588809442697E-2</v>
      </c>
      <c r="J2007" s="68">
        <v>63.917525773195898</v>
      </c>
      <c r="K2007" s="71">
        <v>0.67092875441511801</v>
      </c>
      <c r="L2007" s="68">
        <v>93.814432989690701</v>
      </c>
    </row>
    <row r="2008" spans="1:12" x14ac:dyDescent="0.2">
      <c r="A2008" s="72" t="s">
        <v>4108</v>
      </c>
      <c r="B2008" s="66" t="s">
        <v>4109</v>
      </c>
      <c r="C2008" s="67">
        <v>48</v>
      </c>
      <c r="D2008" s="67" t="s">
        <v>345</v>
      </c>
      <c r="E2008" s="71">
        <v>0.30775361000998402</v>
      </c>
      <c r="F2008" s="68">
        <v>92.577319587628907</v>
      </c>
      <c r="G2008" s="71">
        <v>0.20199297620605899</v>
      </c>
      <c r="H2008" s="68">
        <v>11.7525773195876</v>
      </c>
      <c r="I2008" s="71">
        <v>3.3854265456010897E-2</v>
      </c>
      <c r="J2008" s="68">
        <v>56.082474226804102</v>
      </c>
      <c r="K2008" s="71">
        <v>0.68741358836788102</v>
      </c>
      <c r="L2008" s="68">
        <v>94.020618556700995</v>
      </c>
    </row>
    <row r="2009" spans="1:12" x14ac:dyDescent="0.2">
      <c r="A2009" s="72" t="s">
        <v>4110</v>
      </c>
      <c r="B2009" s="66" t="s">
        <v>4111</v>
      </c>
      <c r="C2009" s="67">
        <v>48</v>
      </c>
      <c r="D2009" s="67" t="s">
        <v>345</v>
      </c>
      <c r="E2009" s="71">
        <v>0.33526754487252902</v>
      </c>
      <c r="F2009" s="68">
        <v>95.051546391752595</v>
      </c>
      <c r="G2009" s="71">
        <v>0.14813251013770501</v>
      </c>
      <c r="H2009" s="68">
        <v>7.4226804123711299</v>
      </c>
      <c r="I2009" s="71">
        <v>5.7505992153650005E-4</v>
      </c>
      <c r="J2009" s="68">
        <v>4.9484536082474202</v>
      </c>
      <c r="K2009" s="71">
        <v>0.85709506455834505</v>
      </c>
      <c r="L2009" s="68">
        <v>96.9072164948454</v>
      </c>
    </row>
    <row r="2010" spans="1:12" x14ac:dyDescent="0.2">
      <c r="A2010" s="72" t="s">
        <v>4112</v>
      </c>
      <c r="B2010" s="66" t="s">
        <v>4113</v>
      </c>
      <c r="C2010" s="67">
        <v>48</v>
      </c>
      <c r="D2010" s="67" t="s">
        <v>345</v>
      </c>
      <c r="E2010" s="71">
        <v>0.29842144729296199</v>
      </c>
      <c r="F2010" s="68">
        <v>91.958762886597896</v>
      </c>
      <c r="G2010" s="71">
        <v>0.238464499731882</v>
      </c>
      <c r="H2010" s="68">
        <v>22.0618556701031</v>
      </c>
      <c r="I2010" s="71">
        <v>1.7519078010984599E-2</v>
      </c>
      <c r="J2010" s="68">
        <v>41.855670103092798</v>
      </c>
      <c r="K2010" s="71">
        <v>0.63928076413601898</v>
      </c>
      <c r="L2010" s="68">
        <v>92.989690721649495</v>
      </c>
    </row>
    <row r="2011" spans="1:12" x14ac:dyDescent="0.2">
      <c r="A2011" s="72" t="s">
        <v>4114</v>
      </c>
      <c r="B2011" s="66" t="s">
        <v>4115</v>
      </c>
      <c r="C2011" s="67">
        <v>48</v>
      </c>
      <c r="D2011" s="67" t="s">
        <v>345</v>
      </c>
      <c r="E2011" s="71">
        <v>0.253107418595375</v>
      </c>
      <c r="F2011" s="68">
        <v>85.773195876288696</v>
      </c>
      <c r="G2011" s="71">
        <v>0.25</v>
      </c>
      <c r="H2011" s="68">
        <v>70.927835051546396</v>
      </c>
      <c r="I2011" s="71">
        <v>2.0971069142174301E-3</v>
      </c>
      <c r="J2011" s="68">
        <v>15.0515463917526</v>
      </c>
      <c r="K2011" s="71">
        <v>0.50722514887190695</v>
      </c>
      <c r="L2011" s="68">
        <v>89.690721649484502</v>
      </c>
    </row>
    <row r="2012" spans="1:12" x14ac:dyDescent="0.2">
      <c r="A2012" s="72" t="s">
        <v>4116</v>
      </c>
      <c r="B2012" s="66" t="s">
        <v>4117</v>
      </c>
      <c r="C2012" s="67">
        <v>48</v>
      </c>
      <c r="D2012" s="67" t="s">
        <v>345</v>
      </c>
      <c r="E2012" s="71">
        <v>0.29435601287782198</v>
      </c>
      <c r="F2012" s="68">
        <v>91.546391752577307</v>
      </c>
      <c r="G2012" s="71">
        <v>0.24993375000385301</v>
      </c>
      <c r="H2012" s="68">
        <v>42.886597938144298</v>
      </c>
      <c r="I2012" s="71">
        <v>8.5252807441530395E-2</v>
      </c>
      <c r="J2012" s="68">
        <v>78.556701030927798</v>
      </c>
      <c r="K2012" s="71">
        <v>0.547881481188083</v>
      </c>
      <c r="L2012" s="68">
        <v>90.309278350515498</v>
      </c>
    </row>
    <row r="2013" spans="1:12" x14ac:dyDescent="0.2">
      <c r="A2013" s="72" t="s">
        <v>1302</v>
      </c>
      <c r="B2013" s="66" t="s">
        <v>4118</v>
      </c>
      <c r="C2013" s="67">
        <v>48</v>
      </c>
      <c r="D2013" s="67" t="s">
        <v>345</v>
      </c>
      <c r="E2013" s="71">
        <v>0.15036246722331001</v>
      </c>
      <c r="F2013" s="68">
        <v>61.237113402061901</v>
      </c>
      <c r="G2013" s="71">
        <v>0.24999999875892001</v>
      </c>
      <c r="H2013" s="68">
        <v>45.773195876288703</v>
      </c>
      <c r="I2013" s="71">
        <v>1.0956059888499301E-2</v>
      </c>
      <c r="J2013" s="68">
        <v>33.402061855670098</v>
      </c>
      <c r="K2013" s="71">
        <v>0.190131343022512</v>
      </c>
      <c r="L2013" s="68">
        <v>75.051546391752595</v>
      </c>
    </row>
    <row r="2014" spans="1:12" x14ac:dyDescent="0.2">
      <c r="A2014" s="72" t="s">
        <v>2436</v>
      </c>
      <c r="B2014" s="66" t="s">
        <v>4119</v>
      </c>
      <c r="C2014" s="67">
        <v>48</v>
      </c>
      <c r="D2014" s="67" t="s">
        <v>345</v>
      </c>
      <c r="E2014" s="71">
        <v>0.24533908739381</v>
      </c>
      <c r="F2014" s="68">
        <v>84.329896907216494</v>
      </c>
      <c r="G2014" s="71">
        <v>0.25</v>
      </c>
      <c r="H2014" s="68">
        <v>70.927835051546396</v>
      </c>
      <c r="I2014" s="71">
        <v>1.9061329488731699E-2</v>
      </c>
      <c r="J2014" s="68">
        <v>44.123711340206199</v>
      </c>
      <c r="K2014" s="71">
        <v>0.46695593269269903</v>
      </c>
      <c r="L2014" s="68">
        <v>88.659793814433002</v>
      </c>
    </row>
    <row r="2015" spans="1:12" x14ac:dyDescent="0.2">
      <c r="A2015" s="72" t="s">
        <v>4120</v>
      </c>
      <c r="B2015" s="66" t="s">
        <v>4121</v>
      </c>
      <c r="C2015" s="67">
        <v>48</v>
      </c>
      <c r="D2015" s="67" t="s">
        <v>345</v>
      </c>
      <c r="E2015" s="71">
        <v>0.20279451368788701</v>
      </c>
      <c r="F2015" s="68">
        <v>77.113402061855695</v>
      </c>
      <c r="G2015" s="71">
        <v>0.245329749847912</v>
      </c>
      <c r="H2015" s="68">
        <v>29.4845360824742</v>
      </c>
      <c r="I2015" s="71">
        <v>8.63895307610867E-2</v>
      </c>
      <c r="J2015" s="68">
        <v>78.9690721649485</v>
      </c>
      <c r="K2015" s="71">
        <v>0.27666426045466103</v>
      </c>
      <c r="L2015" s="68">
        <v>81.0309278350515</v>
      </c>
    </row>
    <row r="2016" spans="1:12" x14ac:dyDescent="0.2">
      <c r="A2016" s="72" t="s">
        <v>4122</v>
      </c>
      <c r="B2016" s="66" t="s">
        <v>4123</v>
      </c>
      <c r="C2016" s="67">
        <v>48</v>
      </c>
      <c r="D2016" s="67" t="s">
        <v>345</v>
      </c>
      <c r="E2016" s="71">
        <v>0.21902003612610599</v>
      </c>
      <c r="F2016" s="68">
        <v>81.237113402061894</v>
      </c>
      <c r="G2016" s="71">
        <v>0.25</v>
      </c>
      <c r="H2016" s="68">
        <v>70.927835051546396</v>
      </c>
      <c r="I2016" s="71">
        <v>1.7079769068986199E-3</v>
      </c>
      <c r="J2016" s="68">
        <v>12.577319587628899</v>
      </c>
      <c r="K2016" s="71">
        <v>0.40535213147141902</v>
      </c>
      <c r="L2016" s="68">
        <v>86.391752577319593</v>
      </c>
    </row>
    <row r="2017" spans="1:12" x14ac:dyDescent="0.2">
      <c r="A2017" s="72" t="s">
        <v>4124</v>
      </c>
      <c r="B2017" s="66" t="s">
        <v>4125</v>
      </c>
      <c r="C2017" s="67">
        <v>49</v>
      </c>
      <c r="D2017" s="67" t="s">
        <v>345</v>
      </c>
      <c r="E2017" s="71">
        <v>0.33952843018142798</v>
      </c>
      <c r="F2017" s="68">
        <v>86.528497409326405</v>
      </c>
      <c r="G2017" s="71">
        <v>0.30602442490489501</v>
      </c>
      <c r="H2017" s="68">
        <v>22.279792746114001</v>
      </c>
      <c r="I2017" s="71">
        <v>1.36297674247997E-2</v>
      </c>
      <c r="J2017" s="68">
        <v>60.103626943005203</v>
      </c>
      <c r="K2017" s="71">
        <v>0.69893109821458999</v>
      </c>
      <c r="L2017" s="68">
        <v>90.155440414507794</v>
      </c>
    </row>
    <row r="2018" spans="1:12" x14ac:dyDescent="0.2">
      <c r="A2018" s="72" t="s">
        <v>4126</v>
      </c>
      <c r="B2018" s="66" t="s">
        <v>4127</v>
      </c>
      <c r="C2018" s="67">
        <v>48</v>
      </c>
      <c r="D2018" s="67" t="s">
        <v>345</v>
      </c>
      <c r="E2018" s="71">
        <v>0.393182837721889</v>
      </c>
      <c r="F2018" s="68">
        <v>98.556701030927798</v>
      </c>
      <c r="G2018" s="71">
        <v>0.179414000387463</v>
      </c>
      <c r="H2018" s="68">
        <v>9.8969072164948493</v>
      </c>
      <c r="I2018" s="71">
        <v>1.3451277820560899E-4</v>
      </c>
      <c r="J2018" s="68">
        <v>1.44329896907216</v>
      </c>
      <c r="K2018" s="71">
        <v>1</v>
      </c>
      <c r="L2018" s="68">
        <v>100</v>
      </c>
    </row>
    <row r="2019" spans="1:12" x14ac:dyDescent="0.2">
      <c r="A2019" s="72" t="s">
        <v>4128</v>
      </c>
      <c r="B2019" s="66" t="s">
        <v>4129</v>
      </c>
      <c r="C2019" s="67">
        <v>49</v>
      </c>
      <c r="D2019" s="67" t="s">
        <v>345</v>
      </c>
      <c r="E2019" s="71">
        <v>0.40087407117519003</v>
      </c>
      <c r="F2019" s="68">
        <v>94.8186528497409</v>
      </c>
      <c r="G2019" s="71">
        <v>0.20191230152202</v>
      </c>
      <c r="H2019" s="68">
        <v>12.9533678756477</v>
      </c>
      <c r="I2019" s="71">
        <v>7.0991200355119996E-4</v>
      </c>
      <c r="J2019" s="68">
        <v>22.279792746114001</v>
      </c>
      <c r="K2019" s="71">
        <v>1</v>
      </c>
      <c r="L2019" s="68">
        <v>100</v>
      </c>
    </row>
    <row r="2020" spans="1:12" x14ac:dyDescent="0.2">
      <c r="A2020" s="72" t="s">
        <v>4130</v>
      </c>
      <c r="B2020" s="66" t="s">
        <v>4130</v>
      </c>
      <c r="C2020" s="67">
        <v>48</v>
      </c>
      <c r="D2020" s="67" t="s">
        <v>345</v>
      </c>
      <c r="E2020" s="71">
        <v>0.18992600009850599</v>
      </c>
      <c r="F2020" s="68">
        <v>75.051546391752595</v>
      </c>
      <c r="G2020" s="71">
        <v>0.25</v>
      </c>
      <c r="H2020" s="68">
        <v>70.927835051546396</v>
      </c>
      <c r="I2020" s="71">
        <v>3.7860258188100598E-2</v>
      </c>
      <c r="J2020" s="68">
        <v>60.206185567010301</v>
      </c>
      <c r="K2020" s="71">
        <v>0.28191774210741599</v>
      </c>
      <c r="L2020" s="68">
        <v>81.855670103092805</v>
      </c>
    </row>
    <row r="2021" spans="1:12" x14ac:dyDescent="0.2">
      <c r="A2021" s="72" t="s">
        <v>4131</v>
      </c>
      <c r="B2021" s="66" t="s">
        <v>4132</v>
      </c>
      <c r="C2021" s="67">
        <v>48</v>
      </c>
      <c r="D2021" s="67" t="s">
        <v>345</v>
      </c>
      <c r="E2021" s="71">
        <v>0.23751830338899901</v>
      </c>
      <c r="F2021" s="68">
        <v>83.711340206185596</v>
      </c>
      <c r="G2021" s="71">
        <v>0.242978249803702</v>
      </c>
      <c r="H2021" s="68">
        <v>26.185567010309299</v>
      </c>
      <c r="I2021" s="71">
        <v>9.2854833368047004E-4</v>
      </c>
      <c r="J2021" s="68">
        <v>8.0412371134020599</v>
      </c>
      <c r="K2021" s="71">
        <v>0.46864811202961598</v>
      </c>
      <c r="L2021" s="68">
        <v>88.865979381443296</v>
      </c>
    </row>
    <row r="2022" spans="1:12" x14ac:dyDescent="0.2">
      <c r="A2022" s="72" t="s">
        <v>4133</v>
      </c>
      <c r="B2022" s="66" t="s">
        <v>4134</v>
      </c>
      <c r="C2022" s="67">
        <v>49</v>
      </c>
      <c r="D2022" s="67" t="s">
        <v>345</v>
      </c>
      <c r="E2022" s="71">
        <v>0.37923145264540298</v>
      </c>
      <c r="F2022" s="68">
        <v>92.746113989637294</v>
      </c>
      <c r="G2022" s="71">
        <v>0.26594967788392199</v>
      </c>
      <c r="H2022" s="68">
        <v>18.652849740932599</v>
      </c>
      <c r="I2022" s="71">
        <v>2.1820872012434801E-2</v>
      </c>
      <c r="J2022" s="68">
        <v>68.911917098445599</v>
      </c>
      <c r="K2022" s="71">
        <v>0.84992380803985201</v>
      </c>
      <c r="L2022" s="68">
        <v>94.8186528497409</v>
      </c>
    </row>
    <row r="2023" spans="1:12" x14ac:dyDescent="0.2">
      <c r="A2023" s="72" t="s">
        <v>4135</v>
      </c>
      <c r="B2023" s="66" t="s">
        <v>4136</v>
      </c>
      <c r="C2023" s="67">
        <v>49</v>
      </c>
      <c r="D2023" s="67" t="s">
        <v>345</v>
      </c>
      <c r="E2023" s="71">
        <v>0.49720068231216702</v>
      </c>
      <c r="F2023" s="68">
        <v>100</v>
      </c>
      <c r="G2023" s="71">
        <v>0.159156463686422</v>
      </c>
      <c r="H2023" s="68">
        <v>9.8445595854922292</v>
      </c>
      <c r="I2023" s="71">
        <v>0.332445583250079</v>
      </c>
      <c r="J2023" s="68">
        <v>96.891191709844605</v>
      </c>
      <c r="K2023" s="71">
        <v>1</v>
      </c>
      <c r="L2023" s="68">
        <v>100</v>
      </c>
    </row>
    <row r="2024" spans="1:12" x14ac:dyDescent="0.2">
      <c r="A2024" s="72" t="s">
        <v>4137</v>
      </c>
      <c r="B2024" s="66" t="s">
        <v>4138</v>
      </c>
      <c r="C2024" s="67">
        <v>49</v>
      </c>
      <c r="D2024" s="67" t="s">
        <v>345</v>
      </c>
      <c r="E2024" s="71">
        <v>0.30597667246264498</v>
      </c>
      <c r="F2024" s="68">
        <v>83.937823834196905</v>
      </c>
      <c r="G2024" s="71">
        <v>9.3802716692968496E-2</v>
      </c>
      <c r="H2024" s="68">
        <v>5.6994818652849704</v>
      </c>
      <c r="I2024" s="71">
        <v>1.0118286027626299E-3</v>
      </c>
      <c r="J2024" s="68">
        <v>25.906735751295301</v>
      </c>
      <c r="K2024" s="71">
        <v>0.82311547209220204</v>
      </c>
      <c r="L2024" s="68">
        <v>94.300518134715006</v>
      </c>
    </row>
    <row r="2025" spans="1:12" x14ac:dyDescent="0.2">
      <c r="A2025" s="72" t="s">
        <v>4139</v>
      </c>
      <c r="B2025" s="66" t="s">
        <v>4139</v>
      </c>
      <c r="C2025" s="67">
        <v>48</v>
      </c>
      <c r="D2025" s="67" t="s">
        <v>345</v>
      </c>
      <c r="E2025" s="71">
        <v>0.15000823272718</v>
      </c>
      <c r="F2025" s="68">
        <v>61.0309278350515</v>
      </c>
      <c r="G2025" s="71">
        <v>0.24422924995654199</v>
      </c>
      <c r="H2025" s="68">
        <v>27.010309278350501</v>
      </c>
      <c r="I2025" s="71">
        <v>6.7789251815529301E-4</v>
      </c>
      <c r="J2025" s="68">
        <v>5.97938144329897</v>
      </c>
      <c r="K2025" s="71">
        <v>0.20511755570684301</v>
      </c>
      <c r="L2025" s="68">
        <v>76.9072164948454</v>
      </c>
    </row>
    <row r="2026" spans="1:12" x14ac:dyDescent="0.2">
      <c r="A2026" s="72" t="s">
        <v>4140</v>
      </c>
      <c r="B2026" s="66" t="s">
        <v>4141</v>
      </c>
      <c r="C2026" s="67">
        <v>48</v>
      </c>
      <c r="D2026" s="67" t="s">
        <v>345</v>
      </c>
      <c r="E2026" s="71">
        <v>0.134261489012206</v>
      </c>
      <c r="F2026" s="68">
        <v>54.432989690721598</v>
      </c>
      <c r="G2026" s="71">
        <v>0.24603224992534201</v>
      </c>
      <c r="H2026" s="68">
        <v>30.721649484536101</v>
      </c>
      <c r="I2026" s="71">
        <v>5.2510348375008596E-4</v>
      </c>
      <c r="J2026" s="68">
        <v>4.5360824742268004</v>
      </c>
      <c r="K2026" s="71">
        <v>0.156227113627525</v>
      </c>
      <c r="L2026" s="68">
        <v>71.958762886597896</v>
      </c>
    </row>
    <row r="2027" spans="1:12" x14ac:dyDescent="0.2">
      <c r="A2027" s="72" t="s">
        <v>3703</v>
      </c>
      <c r="B2027" s="66" t="s">
        <v>4142</v>
      </c>
      <c r="C2027" s="67">
        <v>49</v>
      </c>
      <c r="D2027" s="67" t="s">
        <v>345</v>
      </c>
      <c r="E2027" s="71">
        <v>0.445438006201819</v>
      </c>
      <c r="F2027" s="68">
        <v>96.373056994818697</v>
      </c>
      <c r="G2027" s="71">
        <v>0.22293225266003</v>
      </c>
      <c r="H2027" s="68">
        <v>13.4715025906736</v>
      </c>
      <c r="I2027" s="71">
        <v>0.162009006402938</v>
      </c>
      <c r="J2027" s="68">
        <v>91.191709844559597</v>
      </c>
      <c r="K2027" s="71">
        <v>0.95137275954248701</v>
      </c>
      <c r="L2027" s="68">
        <v>98.445595854922303</v>
      </c>
    </row>
    <row r="2028" spans="1:12" x14ac:dyDescent="0.2">
      <c r="A2028" s="72" t="s">
        <v>4143</v>
      </c>
      <c r="B2028" s="66" t="s">
        <v>4144</v>
      </c>
      <c r="C2028" s="67">
        <v>48</v>
      </c>
      <c r="D2028" s="67" t="s">
        <v>345</v>
      </c>
      <c r="E2028" s="71">
        <v>0.29019676788642101</v>
      </c>
      <c r="F2028" s="68">
        <v>90.721649484536101</v>
      </c>
      <c r="G2028" s="71">
        <v>0.127229508482225</v>
      </c>
      <c r="H2028" s="68">
        <v>6.5979381443299001</v>
      </c>
      <c r="I2028" s="71">
        <v>4.4632527564183004E-3</v>
      </c>
      <c r="J2028" s="68">
        <v>23.7113402061856</v>
      </c>
      <c r="K2028" s="71">
        <v>0.738897542420619</v>
      </c>
      <c r="L2028" s="68">
        <v>94.845360824742301</v>
      </c>
    </row>
    <row r="2029" spans="1:12" x14ac:dyDescent="0.2">
      <c r="A2029" s="72" t="s">
        <v>4145</v>
      </c>
      <c r="B2029" s="66" t="s">
        <v>4146</v>
      </c>
      <c r="C2029" s="67">
        <v>48</v>
      </c>
      <c r="D2029" s="67" t="s">
        <v>345</v>
      </c>
      <c r="E2029" s="71">
        <v>0.32341045569304</v>
      </c>
      <c r="F2029" s="68">
        <v>94.432989690721598</v>
      </c>
      <c r="G2029" s="71">
        <v>0.15778325085686701</v>
      </c>
      <c r="H2029" s="68">
        <v>8.8659793814432994</v>
      </c>
      <c r="I2029" s="71">
        <v>1.81031098533393E-3</v>
      </c>
      <c r="J2029" s="68">
        <v>13.1958762886598</v>
      </c>
      <c r="K2029" s="71">
        <v>0.81063780523692097</v>
      </c>
      <c r="L2029" s="68">
        <v>96.082474226804095</v>
      </c>
    </row>
    <row r="2030" spans="1:12" x14ac:dyDescent="0.2">
      <c r="A2030" s="72" t="s">
        <v>4147</v>
      </c>
      <c r="B2030" s="66" t="s">
        <v>4148</v>
      </c>
      <c r="C2030" s="67">
        <v>48</v>
      </c>
      <c r="D2030" s="67" t="s">
        <v>345</v>
      </c>
      <c r="E2030" s="71">
        <v>0.20820529106190899</v>
      </c>
      <c r="F2030" s="68">
        <v>78.762886597938106</v>
      </c>
      <c r="G2030" s="71">
        <v>0.249999999807378</v>
      </c>
      <c r="H2030" s="68">
        <v>47.422680412371101</v>
      </c>
      <c r="I2030" s="71">
        <v>1.9282303544193E-2</v>
      </c>
      <c r="J2030" s="68">
        <v>44.536082474226802</v>
      </c>
      <c r="K2030" s="71">
        <v>0.35533356983415598</v>
      </c>
      <c r="L2030" s="68">
        <v>85.360824742267994</v>
      </c>
    </row>
    <row r="2031" spans="1:12" x14ac:dyDescent="0.2">
      <c r="A2031" s="72" t="s">
        <v>4149</v>
      </c>
      <c r="B2031" s="66" t="s">
        <v>4150</v>
      </c>
      <c r="C2031" s="67">
        <v>48</v>
      </c>
      <c r="D2031" s="67" t="s">
        <v>345</v>
      </c>
      <c r="E2031" s="71">
        <v>0.17478965776059399</v>
      </c>
      <c r="F2031" s="68">
        <v>70.721649484536101</v>
      </c>
      <c r="G2031" s="71">
        <v>0.24571325003491001</v>
      </c>
      <c r="H2031" s="68">
        <v>30.309278350515498</v>
      </c>
      <c r="I2031" s="71">
        <v>5.2186968071478802E-2</v>
      </c>
      <c r="J2031" s="68">
        <v>67.835051546391796</v>
      </c>
      <c r="K2031" s="71">
        <v>0.226468755175394</v>
      </c>
      <c r="L2031" s="68">
        <v>78.350515463917503</v>
      </c>
    </row>
    <row r="2032" spans="1:12" x14ac:dyDescent="0.2">
      <c r="A2032" s="72" t="s">
        <v>4151</v>
      </c>
      <c r="B2032" s="66" t="s">
        <v>4152</v>
      </c>
      <c r="C2032" s="67">
        <v>48</v>
      </c>
      <c r="D2032" s="67" t="s">
        <v>345</v>
      </c>
      <c r="E2032" s="71">
        <v>9.3554939383781094E-2</v>
      </c>
      <c r="F2032" s="68">
        <v>22.0618556701031</v>
      </c>
      <c r="G2032" s="71">
        <v>0.249999999816399</v>
      </c>
      <c r="H2032" s="68">
        <v>47.628865979381402</v>
      </c>
      <c r="I2032" s="71">
        <v>3.06648183349441E-2</v>
      </c>
      <c r="J2032" s="68">
        <v>54.020618556701002</v>
      </c>
      <c r="K2032" s="71">
        <v>0</v>
      </c>
      <c r="L2032" s="68">
        <v>41.237113402061901</v>
      </c>
    </row>
    <row r="2033" spans="1:12" x14ac:dyDescent="0.2">
      <c r="A2033" s="72" t="s">
        <v>4153</v>
      </c>
      <c r="B2033" s="66" t="s">
        <v>4154</v>
      </c>
      <c r="C2033" s="67">
        <v>48</v>
      </c>
      <c r="D2033" s="67" t="s">
        <v>345</v>
      </c>
      <c r="E2033" s="71">
        <v>0.40460182731328198</v>
      </c>
      <c r="F2033" s="68">
        <v>98.9690721649485</v>
      </c>
      <c r="G2033" s="71">
        <v>0.21325174877087399</v>
      </c>
      <c r="H2033" s="68">
        <v>12.989690721649501</v>
      </c>
      <c r="I2033" s="71">
        <v>5.5373316897324202E-4</v>
      </c>
      <c r="J2033" s="68">
        <v>4.7422680412371099</v>
      </c>
      <c r="K2033" s="71">
        <v>1</v>
      </c>
      <c r="L2033" s="68">
        <v>100</v>
      </c>
    </row>
    <row r="2034" spans="1:12" x14ac:dyDescent="0.2">
      <c r="A2034" s="72" t="s">
        <v>4155</v>
      </c>
      <c r="B2034" s="66" t="s">
        <v>4156</v>
      </c>
      <c r="C2034" s="67">
        <v>48</v>
      </c>
      <c r="D2034" s="67" t="s">
        <v>345</v>
      </c>
      <c r="E2034" s="71">
        <v>0.33965061198735003</v>
      </c>
      <c r="F2034" s="68">
        <v>95.463917525773198</v>
      </c>
      <c r="G2034" s="71">
        <v>0.174959001819812</v>
      </c>
      <c r="H2034" s="68">
        <v>9.6907216494845407</v>
      </c>
      <c r="I2034" s="71">
        <v>1.1429788472479599E-3</v>
      </c>
      <c r="J2034" s="68">
        <v>9.0721649484536098</v>
      </c>
      <c r="K2034" s="71">
        <v>0.84284985529499101</v>
      </c>
      <c r="L2034" s="68">
        <v>96.701030927835006</v>
      </c>
    </row>
    <row r="2035" spans="1:12" x14ac:dyDescent="0.2">
      <c r="A2035" s="72" t="s">
        <v>4157</v>
      </c>
      <c r="B2035" s="66" t="s">
        <v>4158</v>
      </c>
      <c r="C2035" s="67">
        <v>48</v>
      </c>
      <c r="D2035" s="67" t="s">
        <v>345</v>
      </c>
      <c r="E2035" s="71">
        <v>0.25904222717766001</v>
      </c>
      <c r="F2035" s="68">
        <v>86.185567010309299</v>
      </c>
      <c r="G2035" s="71">
        <v>0.24563674986967499</v>
      </c>
      <c r="H2035" s="68">
        <v>30.1030927835052</v>
      </c>
      <c r="I2035" s="71">
        <v>8.6626201860133201E-2</v>
      </c>
      <c r="J2035" s="68">
        <v>79.175257731958794</v>
      </c>
      <c r="K2035" s="71">
        <v>0.44486372980317102</v>
      </c>
      <c r="L2035" s="68">
        <v>87.628865979381402</v>
      </c>
    </row>
    <row r="2036" spans="1:12" x14ac:dyDescent="0.2">
      <c r="A2036" s="72" t="s">
        <v>4159</v>
      </c>
      <c r="B2036" s="66" t="s">
        <v>4160</v>
      </c>
      <c r="C2036" s="67">
        <v>48</v>
      </c>
      <c r="D2036" s="67" t="s">
        <v>345</v>
      </c>
      <c r="E2036" s="71">
        <v>0.12769488210719299</v>
      </c>
      <c r="F2036" s="68">
        <v>50.309278350515498</v>
      </c>
      <c r="G2036" s="71">
        <v>0.24999999828120201</v>
      </c>
      <c r="H2036" s="68">
        <v>45.360824742268001</v>
      </c>
      <c r="I2036" s="71">
        <v>0.12709016296664399</v>
      </c>
      <c r="J2036" s="68">
        <v>85.567010309278302</v>
      </c>
      <c r="K2036" s="71">
        <v>5.9944850737321696E-3</v>
      </c>
      <c r="L2036" s="68">
        <v>49.690721649484502</v>
      </c>
    </row>
    <row r="2037" spans="1:12" x14ac:dyDescent="0.2">
      <c r="A2037" s="72" t="s">
        <v>4161</v>
      </c>
      <c r="B2037" s="66" t="s">
        <v>4162</v>
      </c>
      <c r="C2037" s="67">
        <v>48</v>
      </c>
      <c r="D2037" s="67" t="s">
        <v>345</v>
      </c>
      <c r="E2037" s="71">
        <v>9.6766027164092799E-2</v>
      </c>
      <c r="F2037" s="68">
        <v>26.8041237113402</v>
      </c>
      <c r="G2037" s="71">
        <v>0.24785124790991001</v>
      </c>
      <c r="H2037" s="68">
        <v>33.814432989690701</v>
      </c>
      <c r="I2037" s="71">
        <v>2.4463378361171701E-2</v>
      </c>
      <c r="J2037" s="68">
        <v>49.278350515463899</v>
      </c>
      <c r="K2037" s="71">
        <v>1.7983455221196501E-2</v>
      </c>
      <c r="L2037" s="68">
        <v>53.814432989690701</v>
      </c>
    </row>
    <row r="2038" spans="1:12" x14ac:dyDescent="0.2">
      <c r="A2038" s="72" t="s">
        <v>4163</v>
      </c>
      <c r="B2038" s="66" t="s">
        <v>4164</v>
      </c>
      <c r="C2038" s="67">
        <v>49</v>
      </c>
      <c r="D2038" s="67" t="s">
        <v>345</v>
      </c>
      <c r="E2038" s="71">
        <v>0.102929124526997</v>
      </c>
      <c r="F2038" s="68">
        <v>5.1813471502590698</v>
      </c>
      <c r="G2038" s="71">
        <v>0.169864008780853</v>
      </c>
      <c r="H2038" s="68">
        <v>10.880829015544</v>
      </c>
      <c r="I2038" s="71">
        <v>1.5558225287866699E-3</v>
      </c>
      <c r="J2038" s="68">
        <v>30.051813471502602</v>
      </c>
      <c r="K2038" s="71">
        <v>0.13736754227135101</v>
      </c>
      <c r="L2038" s="68">
        <v>48.7046632124352</v>
      </c>
    </row>
    <row r="2039" spans="1:12" x14ac:dyDescent="0.2">
      <c r="A2039" s="72" t="s">
        <v>4165</v>
      </c>
      <c r="B2039" s="66" t="s">
        <v>4166</v>
      </c>
      <c r="C2039" s="67">
        <v>49</v>
      </c>
      <c r="D2039" s="67" t="s">
        <v>345</v>
      </c>
      <c r="E2039" s="71">
        <v>0.16649187830030501</v>
      </c>
      <c r="F2039" s="68">
        <v>45.077720207253897</v>
      </c>
      <c r="G2039" s="71">
        <v>0.31668359173610899</v>
      </c>
      <c r="H2039" s="68">
        <v>25.388601036269399</v>
      </c>
      <c r="I2039" s="71">
        <v>3.8623564944164902E-4</v>
      </c>
      <c r="J2039" s="68">
        <v>19.1709844559585</v>
      </c>
      <c r="K2039" s="71">
        <v>0.182405807515365</v>
      </c>
      <c r="L2039" s="68">
        <v>61.139896373056999</v>
      </c>
    </row>
    <row r="2040" spans="1:12" x14ac:dyDescent="0.2">
      <c r="A2040" s="72" t="s">
        <v>4167</v>
      </c>
      <c r="B2040" s="66" t="s">
        <v>4168</v>
      </c>
      <c r="C2040" s="67">
        <v>49</v>
      </c>
      <c r="D2040" s="67" t="s">
        <v>345</v>
      </c>
      <c r="E2040" s="71">
        <v>0.23996743601507201</v>
      </c>
      <c r="F2040" s="68">
        <v>70.984455958549205</v>
      </c>
      <c r="G2040" s="71">
        <v>0.36602997662554398</v>
      </c>
      <c r="H2040" s="68">
        <v>78.756476683937805</v>
      </c>
      <c r="I2040" s="71">
        <v>1.3039533122698999E-2</v>
      </c>
      <c r="J2040" s="68">
        <v>59.0673575129534</v>
      </c>
      <c r="K2040" s="71">
        <v>0.34083279829697299</v>
      </c>
      <c r="L2040" s="68">
        <v>77.720207253886002</v>
      </c>
    </row>
    <row r="2041" spans="1:12" x14ac:dyDescent="0.2">
      <c r="A2041" s="72" t="s">
        <v>4169</v>
      </c>
      <c r="B2041" s="66" t="s">
        <v>4170</v>
      </c>
      <c r="C2041" s="67">
        <v>49</v>
      </c>
      <c r="D2041" s="67" t="s">
        <v>345</v>
      </c>
      <c r="E2041" s="71">
        <v>0.208124688192835</v>
      </c>
      <c r="F2041" s="68">
        <v>63.730569948186499</v>
      </c>
      <c r="G2041" s="71">
        <v>0.32245687326781702</v>
      </c>
      <c r="H2041" s="68">
        <v>28.497409326424901</v>
      </c>
      <c r="I2041" s="71">
        <v>1.13041926747707E-2</v>
      </c>
      <c r="J2041" s="68">
        <v>55.958549222797899</v>
      </c>
      <c r="K2041" s="71">
        <v>0.290612998635918</v>
      </c>
      <c r="L2041" s="68">
        <v>74.611398963730593</v>
      </c>
    </row>
    <row r="2042" spans="1:12" x14ac:dyDescent="0.2">
      <c r="A2042" s="72" t="s">
        <v>534</v>
      </c>
      <c r="B2042" s="66" t="s">
        <v>4171</v>
      </c>
      <c r="C2042" s="67">
        <v>49</v>
      </c>
      <c r="D2042" s="67" t="s">
        <v>345</v>
      </c>
      <c r="E2042" s="71">
        <v>0.24491022605036999</v>
      </c>
      <c r="F2042" s="68">
        <v>73.575129533678705</v>
      </c>
      <c r="G2042" s="71">
        <v>0.32742547432562302</v>
      </c>
      <c r="H2042" s="68">
        <v>31.088082901554401</v>
      </c>
      <c r="I2042" s="71">
        <v>4.0574153097545897E-2</v>
      </c>
      <c r="J2042" s="68">
        <v>75.129533678756502</v>
      </c>
      <c r="K2042" s="71">
        <v>0.36673105072793899</v>
      </c>
      <c r="L2042" s="68">
        <v>78.756476683937805</v>
      </c>
    </row>
    <row r="2043" spans="1:12" x14ac:dyDescent="0.2">
      <c r="A2043" s="72" t="s">
        <v>4172</v>
      </c>
      <c r="B2043" s="66" t="s">
        <v>4173</v>
      </c>
      <c r="C2043" s="67">
        <v>49</v>
      </c>
      <c r="D2043" s="67" t="s">
        <v>345</v>
      </c>
      <c r="E2043" s="71">
        <v>0.20332825439919899</v>
      </c>
      <c r="F2043" s="68">
        <v>60.103626943005203</v>
      </c>
      <c r="G2043" s="71">
        <v>0.322600915218826</v>
      </c>
      <c r="H2043" s="68">
        <v>29.015544041450799</v>
      </c>
      <c r="I2043" s="71">
        <v>3.4951606305106998E-2</v>
      </c>
      <c r="J2043" s="68">
        <v>71.502590673575099</v>
      </c>
      <c r="K2043" s="71">
        <v>0.25243224167366302</v>
      </c>
      <c r="L2043" s="68">
        <v>70.984455958549205</v>
      </c>
    </row>
    <row r="2044" spans="1:12" x14ac:dyDescent="0.2">
      <c r="A2044" s="72" t="s">
        <v>4174</v>
      </c>
      <c r="B2044" s="66" t="s">
        <v>4175</v>
      </c>
      <c r="C2044" s="67">
        <v>49</v>
      </c>
      <c r="D2044" s="67" t="s">
        <v>345</v>
      </c>
      <c r="E2044" s="71">
        <v>0.22919078443784499</v>
      </c>
      <c r="F2044" s="68">
        <v>67.875647668393796</v>
      </c>
      <c r="G2044" s="71">
        <v>0.24139055117094399</v>
      </c>
      <c r="H2044" s="68">
        <v>16.062176165803098</v>
      </c>
      <c r="I2044" s="71">
        <v>2.74557092250356E-2</v>
      </c>
      <c r="J2044" s="68">
        <v>69.948186528497402</v>
      </c>
      <c r="K2044" s="71">
        <v>0.41872609291755603</v>
      </c>
      <c r="L2044" s="68">
        <v>80.829015544041496</v>
      </c>
    </row>
    <row r="2045" spans="1:12" x14ac:dyDescent="0.2">
      <c r="A2045" s="72" t="s">
        <v>4176</v>
      </c>
      <c r="B2045" s="66" t="s">
        <v>4177</v>
      </c>
      <c r="C2045" s="67">
        <v>48</v>
      </c>
      <c r="D2045" s="67" t="s">
        <v>345</v>
      </c>
      <c r="E2045" s="71">
        <v>0.37047460773921198</v>
      </c>
      <c r="F2045" s="68">
        <v>96.701030927835006</v>
      </c>
      <c r="G2045" s="71">
        <v>0.16220674191728501</v>
      </c>
      <c r="H2045" s="68">
        <v>9.2783505154639201</v>
      </c>
      <c r="I2045" s="71">
        <v>2.0444114204972901E-3</v>
      </c>
      <c r="J2045" s="68">
        <v>14.4329896907216</v>
      </c>
      <c r="K2045" s="71">
        <v>0.94717266987985305</v>
      </c>
      <c r="L2045" s="68">
        <v>98.144329896907195</v>
      </c>
    </row>
    <row r="2046" spans="1:12" x14ac:dyDescent="0.2">
      <c r="A2046" s="72" t="s">
        <v>4178</v>
      </c>
      <c r="B2046" s="66" t="s">
        <v>4179</v>
      </c>
      <c r="C2046" s="67">
        <v>49</v>
      </c>
      <c r="D2046" s="67" t="s">
        <v>345</v>
      </c>
      <c r="E2046" s="71">
        <v>0.34910073997533803</v>
      </c>
      <c r="F2046" s="68">
        <v>88.601036269430097</v>
      </c>
      <c r="G2046" s="71">
        <v>0.32071328916094699</v>
      </c>
      <c r="H2046" s="68">
        <v>27.979274611398999</v>
      </c>
      <c r="I2046" s="71">
        <v>1.9835896592996099E-2</v>
      </c>
      <c r="J2046" s="68">
        <v>66.839378238341993</v>
      </c>
      <c r="K2046" s="71">
        <v>0.70675303417207103</v>
      </c>
      <c r="L2046" s="68">
        <v>90.673575129533702</v>
      </c>
    </row>
    <row r="2047" spans="1:12" x14ac:dyDescent="0.2">
      <c r="A2047" s="72" t="s">
        <v>4180</v>
      </c>
      <c r="B2047" s="66" t="s">
        <v>4181</v>
      </c>
      <c r="C2047" s="67">
        <v>48</v>
      </c>
      <c r="D2047" s="67" t="s">
        <v>345</v>
      </c>
      <c r="E2047" s="71">
        <v>0.31119347710485901</v>
      </c>
      <c r="F2047" s="68">
        <v>92.783505154639201</v>
      </c>
      <c r="G2047" s="71">
        <v>0.236672245388376</v>
      </c>
      <c r="H2047" s="68">
        <v>21.0309278350515</v>
      </c>
      <c r="I2047" s="71">
        <v>2.76716108480006E-2</v>
      </c>
      <c r="J2047" s="68">
        <v>52.371134020618598</v>
      </c>
      <c r="K2047" s="71">
        <v>0.669236575078201</v>
      </c>
      <c r="L2047" s="68">
        <v>93.608247422680407</v>
      </c>
    </row>
    <row r="2048" spans="1:12" x14ac:dyDescent="0.2">
      <c r="A2048" s="72" t="s">
        <v>4182</v>
      </c>
      <c r="B2048" s="66" t="s">
        <v>4183</v>
      </c>
      <c r="C2048" s="67">
        <v>48</v>
      </c>
      <c r="D2048" s="67" t="s">
        <v>345</v>
      </c>
      <c r="E2048" s="71">
        <v>0.19801814340637799</v>
      </c>
      <c r="F2048" s="68">
        <v>76.082474226804095</v>
      </c>
      <c r="G2048" s="71">
        <v>0.25</v>
      </c>
      <c r="H2048" s="68">
        <v>70.927835051546396</v>
      </c>
      <c r="I2048" s="71">
        <v>2.3189149558938301E-2</v>
      </c>
      <c r="J2048" s="68">
        <v>48.041237113402097</v>
      </c>
      <c r="K2048" s="71">
        <v>0.32086528066019598</v>
      </c>
      <c r="L2048" s="68">
        <v>83.505154639175302</v>
      </c>
    </row>
    <row r="2049" spans="1:12" x14ac:dyDescent="0.2">
      <c r="A2049" s="72" t="s">
        <v>3585</v>
      </c>
      <c r="B2049" s="66" t="s">
        <v>4184</v>
      </c>
      <c r="C2049" s="67">
        <v>49</v>
      </c>
      <c r="D2049" s="67" t="s">
        <v>345</v>
      </c>
      <c r="E2049" s="71">
        <v>0.21923089955191599</v>
      </c>
      <c r="F2049" s="68">
        <v>66.839378238341993</v>
      </c>
      <c r="G2049" s="71">
        <v>0.33276697452944598</v>
      </c>
      <c r="H2049" s="68">
        <v>41.450777202072501</v>
      </c>
      <c r="I2049" s="71">
        <v>1.7668921049130301E-2</v>
      </c>
      <c r="J2049" s="68">
        <v>63.730569948186499</v>
      </c>
      <c r="K2049" s="71">
        <v>0.30725680307717201</v>
      </c>
      <c r="L2049" s="68">
        <v>75.647668393782396</v>
      </c>
    </row>
    <row r="2050" spans="1:12" x14ac:dyDescent="0.2">
      <c r="A2050" s="72" t="s">
        <v>4185</v>
      </c>
      <c r="B2050" s="66" t="s">
        <v>4186</v>
      </c>
      <c r="C2050" s="67">
        <v>49</v>
      </c>
      <c r="D2050" s="67" t="s">
        <v>345</v>
      </c>
      <c r="E2050" s="71">
        <v>0.275029874959765</v>
      </c>
      <c r="F2050" s="68">
        <v>77.720207253886002</v>
      </c>
      <c r="G2050" s="71">
        <v>0.31755135663087403</v>
      </c>
      <c r="H2050" s="68">
        <v>26.424870466321199</v>
      </c>
      <c r="I2050" s="71">
        <v>3.5573738782465898E-2</v>
      </c>
      <c r="J2050" s="68">
        <v>72.538860103626902</v>
      </c>
      <c r="K2050" s="71">
        <v>0.47196452946595402</v>
      </c>
      <c r="L2050" s="68">
        <v>83.937823834196905</v>
      </c>
    </row>
    <row r="2051" spans="1:12" x14ac:dyDescent="0.2">
      <c r="A2051" s="72" t="s">
        <v>3587</v>
      </c>
      <c r="B2051" s="66" t="s">
        <v>4187</v>
      </c>
      <c r="C2051" s="67">
        <v>49</v>
      </c>
      <c r="D2051" s="67" t="s">
        <v>345</v>
      </c>
      <c r="E2051" s="71">
        <v>0.36281790457829299</v>
      </c>
      <c r="F2051" s="68">
        <v>90.673575129533702</v>
      </c>
      <c r="G2051" s="71">
        <v>0.332320827945144</v>
      </c>
      <c r="H2051" s="68">
        <v>39.378238341968903</v>
      </c>
      <c r="I2051" s="71">
        <v>0.43890066887961798</v>
      </c>
      <c r="J2051" s="68">
        <v>98.963730569948197</v>
      </c>
      <c r="K2051" s="71">
        <v>0.31723221691011699</v>
      </c>
      <c r="L2051" s="68">
        <v>76.165803108808305</v>
      </c>
    </row>
    <row r="2052" spans="1:12" x14ac:dyDescent="0.2">
      <c r="A2052" s="72" t="s">
        <v>4188</v>
      </c>
      <c r="B2052" s="66" t="s">
        <v>4189</v>
      </c>
      <c r="C2052" s="67">
        <v>49</v>
      </c>
      <c r="D2052" s="67" t="s">
        <v>345</v>
      </c>
      <c r="E2052" s="71">
        <v>0.30757652348375297</v>
      </c>
      <c r="F2052" s="68">
        <v>84.974093264248694</v>
      </c>
      <c r="G2052" s="71">
        <v>0.33333333333333298</v>
      </c>
      <c r="H2052" s="68">
        <v>63.730569948186499</v>
      </c>
      <c r="I2052" s="71">
        <v>4.95306563106094E-3</v>
      </c>
      <c r="J2052" s="68">
        <v>42.487046632124397</v>
      </c>
      <c r="K2052" s="71">
        <v>0.58444317148686298</v>
      </c>
      <c r="L2052" s="68">
        <v>87.0466321243523</v>
      </c>
    </row>
    <row r="2053" spans="1:12" x14ac:dyDescent="0.2">
      <c r="A2053" s="72" t="s">
        <v>4190</v>
      </c>
      <c r="B2053" s="66" t="s">
        <v>4191</v>
      </c>
      <c r="C2053" s="67">
        <v>49</v>
      </c>
      <c r="D2053" s="67" t="s">
        <v>345</v>
      </c>
      <c r="E2053" s="71">
        <v>0.44607162712576398</v>
      </c>
      <c r="F2053" s="68">
        <v>96.891191709844605</v>
      </c>
      <c r="G2053" s="71">
        <v>0.51512650973799801</v>
      </c>
      <c r="H2053" s="68">
        <v>94.300518134715006</v>
      </c>
      <c r="I2053" s="71">
        <v>0.237446730298456</v>
      </c>
      <c r="J2053" s="68">
        <v>93.782383419689097</v>
      </c>
      <c r="K2053" s="71">
        <v>0.58564164134083996</v>
      </c>
      <c r="L2053" s="68">
        <v>87.564766839378194</v>
      </c>
    </row>
    <row r="2054" spans="1:12" x14ac:dyDescent="0.2">
      <c r="A2054" s="72" t="s">
        <v>4192</v>
      </c>
      <c r="B2054" s="66" t="s">
        <v>4193</v>
      </c>
      <c r="C2054" s="67">
        <v>49</v>
      </c>
      <c r="D2054" s="67" t="s">
        <v>345</v>
      </c>
      <c r="E2054" s="71">
        <v>0.40368244367746797</v>
      </c>
      <c r="F2054" s="68">
        <v>95.336787564766794</v>
      </c>
      <c r="G2054" s="71">
        <v>0.33333333333333298</v>
      </c>
      <c r="H2054" s="68">
        <v>63.730569948186499</v>
      </c>
      <c r="I2054" s="71">
        <v>9.2750955253241096E-4</v>
      </c>
      <c r="J2054" s="68">
        <v>24.870466321243502</v>
      </c>
      <c r="K2054" s="71">
        <v>0.87678648814653903</v>
      </c>
      <c r="L2054" s="68">
        <v>96.373056994818697</v>
      </c>
    </row>
    <row r="2055" spans="1:12" x14ac:dyDescent="0.2">
      <c r="A2055" s="72" t="s">
        <v>2051</v>
      </c>
      <c r="B2055" s="66" t="s">
        <v>4194</v>
      </c>
      <c r="C2055" s="67">
        <v>48</v>
      </c>
      <c r="D2055" s="67" t="s">
        <v>345</v>
      </c>
      <c r="E2055" s="71">
        <v>0.16144221382161</v>
      </c>
      <c r="F2055" s="68">
        <v>66.185567010309299</v>
      </c>
      <c r="G2055" s="71">
        <v>0.25</v>
      </c>
      <c r="H2055" s="68">
        <v>70.927835051546396</v>
      </c>
      <c r="I2055" s="71">
        <v>1.23537500947362E-2</v>
      </c>
      <c r="J2055" s="68">
        <v>35.463917525773198</v>
      </c>
      <c r="K2055" s="71">
        <v>0.22197289137009499</v>
      </c>
      <c r="L2055" s="68">
        <v>77.731958762886606</v>
      </c>
    </row>
    <row r="2056" spans="1:12" x14ac:dyDescent="0.2">
      <c r="A2056" s="72" t="s">
        <v>4195</v>
      </c>
      <c r="B2056" s="66" t="s">
        <v>4196</v>
      </c>
      <c r="C2056" s="67">
        <v>48</v>
      </c>
      <c r="D2056" s="67" t="s">
        <v>345</v>
      </c>
      <c r="E2056" s="71">
        <v>0.18752175487543099</v>
      </c>
      <c r="F2056" s="68">
        <v>74.020618556700995</v>
      </c>
      <c r="G2056" s="71">
        <v>0.25</v>
      </c>
      <c r="H2056" s="68">
        <v>70.927835051546396</v>
      </c>
      <c r="I2056" s="71">
        <v>0.15483952973033599</v>
      </c>
      <c r="J2056" s="68">
        <v>88.041237113402104</v>
      </c>
      <c r="K2056" s="71">
        <v>0.15772573489595801</v>
      </c>
      <c r="L2056" s="68">
        <v>72.371134020618598</v>
      </c>
    </row>
    <row r="2057" spans="1:12" x14ac:dyDescent="0.2">
      <c r="A2057" s="72" t="s">
        <v>4197</v>
      </c>
      <c r="B2057" s="66" t="s">
        <v>4198</v>
      </c>
      <c r="C2057" s="67">
        <v>49</v>
      </c>
      <c r="D2057" s="67" t="s">
        <v>345</v>
      </c>
      <c r="E2057" s="71">
        <v>0.34312042081804101</v>
      </c>
      <c r="F2057" s="68">
        <v>87.564766839378194</v>
      </c>
      <c r="G2057" s="71">
        <v>0.32982864007537099</v>
      </c>
      <c r="H2057" s="68">
        <v>32.642487046632098</v>
      </c>
      <c r="I2057" s="71">
        <v>0.126362603242651</v>
      </c>
      <c r="J2057" s="68">
        <v>88.601036269430097</v>
      </c>
      <c r="K2057" s="71">
        <v>0.5731700191361</v>
      </c>
      <c r="L2057" s="68">
        <v>86.010362694300497</v>
      </c>
    </row>
    <row r="2058" spans="1:12" x14ac:dyDescent="0.2">
      <c r="A2058" s="72" t="s">
        <v>4199</v>
      </c>
      <c r="B2058" s="66" t="s">
        <v>4200</v>
      </c>
      <c r="C2058" s="67">
        <v>48</v>
      </c>
      <c r="D2058" s="67" t="s">
        <v>345</v>
      </c>
      <c r="E2058" s="71">
        <v>0.27560246000051503</v>
      </c>
      <c r="F2058" s="68">
        <v>88.247422680412399</v>
      </c>
      <c r="G2058" s="71">
        <v>0.24255925066692299</v>
      </c>
      <c r="H2058" s="68">
        <v>25.979381443299001</v>
      </c>
      <c r="I2058" s="71">
        <v>1.72141533057479E-3</v>
      </c>
      <c r="J2058" s="68">
        <v>12.783505154639199</v>
      </c>
      <c r="K2058" s="71">
        <v>0.58252671400404799</v>
      </c>
      <c r="L2058" s="68">
        <v>91.134020618556704</v>
      </c>
    </row>
    <row r="2059" spans="1:12" x14ac:dyDescent="0.2">
      <c r="A2059" s="72" t="s">
        <v>684</v>
      </c>
      <c r="B2059" s="66" t="s">
        <v>4201</v>
      </c>
      <c r="C2059" s="67">
        <v>49</v>
      </c>
      <c r="D2059" s="67" t="s">
        <v>345</v>
      </c>
      <c r="E2059" s="71">
        <v>0.25943478190277502</v>
      </c>
      <c r="F2059" s="68">
        <v>74.093264248704699</v>
      </c>
      <c r="G2059" s="71">
        <v>0.30720726327810499</v>
      </c>
      <c r="H2059" s="68">
        <v>23.316062176165801</v>
      </c>
      <c r="I2059" s="71">
        <v>8.63046278646727E-3</v>
      </c>
      <c r="J2059" s="68">
        <v>49.740932642487003</v>
      </c>
      <c r="K2059" s="71">
        <v>0.46246661964375302</v>
      </c>
      <c r="L2059" s="68">
        <v>83.419689119170997</v>
      </c>
    </row>
    <row r="2060" spans="1:12" x14ac:dyDescent="0.2">
      <c r="A2060" s="72" t="s">
        <v>4202</v>
      </c>
      <c r="B2060" s="66" t="s">
        <v>4203</v>
      </c>
      <c r="C2060" s="67">
        <v>49</v>
      </c>
      <c r="D2060" s="67" t="s">
        <v>345</v>
      </c>
      <c r="E2060" s="71">
        <v>0.295916993530217</v>
      </c>
      <c r="F2060" s="68">
        <v>80.829015544041496</v>
      </c>
      <c r="G2060" s="71">
        <v>0.24418203789596099</v>
      </c>
      <c r="H2060" s="68">
        <v>16.580310880829</v>
      </c>
      <c r="I2060" s="71">
        <v>0.24546971878144999</v>
      </c>
      <c r="J2060" s="68">
        <v>94.300518134715006</v>
      </c>
      <c r="K2060" s="71">
        <v>0.39809922391323899</v>
      </c>
      <c r="L2060" s="68">
        <v>79.2746113989637</v>
      </c>
    </row>
    <row r="2061" spans="1:12" x14ac:dyDescent="0.2">
      <c r="A2061" s="72" t="s">
        <v>4204</v>
      </c>
      <c r="B2061" s="66" t="s">
        <v>4205</v>
      </c>
      <c r="C2061" s="67">
        <v>48</v>
      </c>
      <c r="D2061" s="67" t="s">
        <v>345</v>
      </c>
      <c r="E2061" s="71">
        <v>0.15481329184852699</v>
      </c>
      <c r="F2061" s="68">
        <v>63.505154639175302</v>
      </c>
      <c r="G2061" s="71">
        <v>0.25</v>
      </c>
      <c r="H2061" s="68">
        <v>70.927835051546396</v>
      </c>
      <c r="I2061" s="71">
        <v>1.6444924470414599E-2</v>
      </c>
      <c r="J2061" s="68">
        <v>40.824742268041199</v>
      </c>
      <c r="K2061" s="71">
        <v>0.19799495107516599</v>
      </c>
      <c r="L2061" s="68">
        <v>76.288659793814404</v>
      </c>
    </row>
    <row r="2062" spans="1:12" x14ac:dyDescent="0.2">
      <c r="A2062" s="72" t="s">
        <v>4206</v>
      </c>
      <c r="B2062" s="66" t="s">
        <v>4207</v>
      </c>
      <c r="C2062" s="67">
        <v>49</v>
      </c>
      <c r="D2062" s="67" t="s">
        <v>345</v>
      </c>
      <c r="E2062" s="71">
        <v>0.30015214632333798</v>
      </c>
      <c r="F2062" s="68">
        <v>82.383419689119194</v>
      </c>
      <c r="G2062" s="71">
        <v>0</v>
      </c>
      <c r="H2062" s="68">
        <v>1.03626943005181</v>
      </c>
      <c r="I2062" s="71">
        <v>1.6863810046043799E-4</v>
      </c>
      <c r="J2062" s="68">
        <v>15.5440414507772</v>
      </c>
      <c r="K2062" s="71">
        <v>0.90028780086955296</v>
      </c>
      <c r="L2062" s="68">
        <v>96.891191709844605</v>
      </c>
    </row>
    <row r="2063" spans="1:12" x14ac:dyDescent="0.2">
      <c r="A2063" s="72" t="s">
        <v>4208</v>
      </c>
      <c r="B2063" s="66" t="s">
        <v>4209</v>
      </c>
      <c r="C2063" s="67">
        <v>49</v>
      </c>
      <c r="D2063" s="67" t="s">
        <v>345</v>
      </c>
      <c r="E2063" s="71">
        <v>0.28485692097149301</v>
      </c>
      <c r="F2063" s="68">
        <v>79.2746113989637</v>
      </c>
      <c r="G2063" s="71">
        <v>2.3131080562458899E-4</v>
      </c>
      <c r="H2063" s="68">
        <v>1.55440414507772</v>
      </c>
      <c r="I2063" s="71">
        <v>0</v>
      </c>
      <c r="J2063" s="68">
        <v>10.880829015544</v>
      </c>
      <c r="K2063" s="71">
        <v>0.85433945210885498</v>
      </c>
      <c r="L2063" s="68">
        <v>95.854922279792703</v>
      </c>
    </row>
    <row r="2064" spans="1:12" x14ac:dyDescent="0.2">
      <c r="A2064" s="72" t="s">
        <v>4210</v>
      </c>
      <c r="B2064" s="66" t="s">
        <v>4211</v>
      </c>
      <c r="C2064" s="67">
        <v>49</v>
      </c>
      <c r="D2064" s="67" t="s">
        <v>345</v>
      </c>
      <c r="E2064" s="71">
        <v>0.42088601404596099</v>
      </c>
      <c r="F2064" s="68">
        <v>95.854922279792703</v>
      </c>
      <c r="G2064" s="71">
        <v>0.14643233056003499</v>
      </c>
      <c r="H2064" s="68">
        <v>9.3264248704663206</v>
      </c>
      <c r="I2064" s="71">
        <v>0.203898868009494</v>
      </c>
      <c r="J2064" s="68">
        <v>93.264248704663203</v>
      </c>
      <c r="K2064" s="71">
        <v>0.91232684356835303</v>
      </c>
      <c r="L2064" s="68">
        <v>97.927461139896394</v>
      </c>
    </row>
    <row r="2065" spans="1:12" x14ac:dyDescent="0.2">
      <c r="A2065" s="72" t="s">
        <v>4212</v>
      </c>
      <c r="B2065" s="66" t="s">
        <v>4213</v>
      </c>
      <c r="C2065" s="67">
        <v>49</v>
      </c>
      <c r="D2065" s="67" t="s">
        <v>345</v>
      </c>
      <c r="E2065" s="71">
        <v>0.38779572243122701</v>
      </c>
      <c r="F2065" s="68">
        <v>94.300518134715006</v>
      </c>
      <c r="G2065" s="71">
        <v>0.25315439999283801</v>
      </c>
      <c r="H2065" s="68">
        <v>17.616580310880799</v>
      </c>
      <c r="I2065" s="71">
        <v>0.13091216609387399</v>
      </c>
      <c r="J2065" s="68">
        <v>89.119170984455906</v>
      </c>
      <c r="K2065" s="71">
        <v>0.779320601206968</v>
      </c>
      <c r="L2065" s="68">
        <v>93.782383419689097</v>
      </c>
    </row>
    <row r="2066" spans="1:12" x14ac:dyDescent="0.2">
      <c r="A2066" s="72" t="s">
        <v>4214</v>
      </c>
      <c r="B2066" s="66" t="s">
        <v>4215</v>
      </c>
      <c r="C2066" s="67">
        <v>49</v>
      </c>
      <c r="D2066" s="67" t="s">
        <v>345</v>
      </c>
      <c r="E2066" s="71">
        <v>0.358409702646526</v>
      </c>
      <c r="F2066" s="68">
        <v>89.6373056994819</v>
      </c>
      <c r="G2066" s="71">
        <v>0.16496057873017</v>
      </c>
      <c r="H2066" s="68">
        <v>10.3626943005181</v>
      </c>
      <c r="I2066" s="71">
        <v>5.6073270269200302E-2</v>
      </c>
      <c r="J2066" s="68">
        <v>78.756476683937805</v>
      </c>
      <c r="K2066" s="71">
        <v>0.85419525894020898</v>
      </c>
      <c r="L2066" s="68">
        <v>95.336787564766794</v>
      </c>
    </row>
    <row r="2067" spans="1:12" x14ac:dyDescent="0.2">
      <c r="A2067" s="72" t="s">
        <v>4216</v>
      </c>
      <c r="B2067" s="66" t="s">
        <v>4217</v>
      </c>
      <c r="C2067" s="67">
        <v>49</v>
      </c>
      <c r="D2067" s="67" t="s">
        <v>345</v>
      </c>
      <c r="E2067" s="71">
        <v>0.24455898619991201</v>
      </c>
      <c r="F2067" s="68">
        <v>72.538860103626902</v>
      </c>
      <c r="G2067" s="71">
        <v>0</v>
      </c>
      <c r="H2067" s="68">
        <v>1.03626943005181</v>
      </c>
      <c r="I2067" s="71">
        <v>1.63198161735908E-5</v>
      </c>
      <c r="J2067" s="68">
        <v>11.917098445595901</v>
      </c>
      <c r="K2067" s="71">
        <v>0.73366063878356302</v>
      </c>
      <c r="L2067" s="68">
        <v>92.2279792746114</v>
      </c>
    </row>
    <row r="2068" spans="1:12" x14ac:dyDescent="0.2">
      <c r="A2068" s="72" t="s">
        <v>4218</v>
      </c>
      <c r="B2068" s="66" t="s">
        <v>4219</v>
      </c>
      <c r="C2068" s="67">
        <v>48</v>
      </c>
      <c r="D2068" s="67" t="s">
        <v>345</v>
      </c>
      <c r="E2068" s="71">
        <v>9.7820005594852794E-2</v>
      </c>
      <c r="F2068" s="68">
        <v>28.247422680412399</v>
      </c>
      <c r="G2068" s="71">
        <v>0.25</v>
      </c>
      <c r="H2068" s="68">
        <v>70.927835051546396</v>
      </c>
      <c r="I2068" s="71">
        <v>0</v>
      </c>
      <c r="J2068" s="68">
        <v>0.82474226804123696</v>
      </c>
      <c r="K2068" s="71">
        <v>4.34600167845582E-2</v>
      </c>
      <c r="L2068" s="68">
        <v>59.587628865979397</v>
      </c>
    </row>
    <row r="2069" spans="1:12" x14ac:dyDescent="0.2">
      <c r="A2069" s="72" t="s">
        <v>4220</v>
      </c>
      <c r="B2069" s="66" t="s">
        <v>4220</v>
      </c>
      <c r="C2069" s="67">
        <v>48</v>
      </c>
      <c r="D2069" s="67" t="s">
        <v>345</v>
      </c>
      <c r="E2069" s="71">
        <v>0.12676431967280199</v>
      </c>
      <c r="F2069" s="68">
        <v>49.278350515463899</v>
      </c>
      <c r="G2069" s="71">
        <v>0.249999999360943</v>
      </c>
      <c r="H2069" s="68">
        <v>46.597938144329902</v>
      </c>
      <c r="I2069" s="71">
        <v>1.06467372272722E-4</v>
      </c>
      <c r="J2069" s="68">
        <v>1.2371134020618599</v>
      </c>
      <c r="K2069" s="71">
        <v>0.130186492285191</v>
      </c>
      <c r="L2069" s="68">
        <v>69.278350515463899</v>
      </c>
    </row>
    <row r="2070" spans="1:12" x14ac:dyDescent="0.2">
      <c r="A2070" s="72" t="s">
        <v>4221</v>
      </c>
      <c r="B2070" s="66" t="s">
        <v>4222</v>
      </c>
      <c r="C2070" s="67">
        <v>50</v>
      </c>
      <c r="D2070" s="67" t="s">
        <v>345</v>
      </c>
      <c r="E2070" s="71">
        <v>9.0573135566661994E-2</v>
      </c>
      <c r="F2070" s="68">
        <v>15.580212667591301</v>
      </c>
      <c r="G2070" s="71">
        <v>0.25</v>
      </c>
      <c r="H2070" s="68">
        <v>66.435506241331495</v>
      </c>
      <c r="I2070" s="71">
        <v>2.0110721588779101E-5</v>
      </c>
      <c r="J2070" s="68">
        <v>2.8201571890892301</v>
      </c>
      <c r="K2070" s="71">
        <v>2.16992959783972E-2</v>
      </c>
      <c r="L2070" s="68">
        <v>15.164123901988001</v>
      </c>
    </row>
    <row r="2071" spans="1:12" x14ac:dyDescent="0.2">
      <c r="A2071" s="72" t="s">
        <v>4223</v>
      </c>
      <c r="B2071" s="66" t="s">
        <v>4224</v>
      </c>
      <c r="C2071" s="67">
        <v>50</v>
      </c>
      <c r="D2071" s="67" t="s">
        <v>345</v>
      </c>
      <c r="E2071" s="71">
        <v>0.33166857267761901</v>
      </c>
      <c r="F2071" s="68">
        <v>93.666204345815999</v>
      </c>
      <c r="G2071" s="71">
        <v>0.27891897499740598</v>
      </c>
      <c r="H2071" s="68">
        <v>80.674988441978698</v>
      </c>
      <c r="I2071" s="71">
        <v>4.9159624613041202E-5</v>
      </c>
      <c r="J2071" s="68">
        <v>4.4382801664355096</v>
      </c>
      <c r="K2071" s="71">
        <v>0.71603758341083901</v>
      </c>
      <c r="L2071" s="68">
        <v>95.977808599167801</v>
      </c>
    </row>
    <row r="2072" spans="1:12" x14ac:dyDescent="0.2">
      <c r="A2072" s="72" t="s">
        <v>4225</v>
      </c>
      <c r="B2072" s="66" t="s">
        <v>4226</v>
      </c>
      <c r="C2072" s="67">
        <v>50</v>
      </c>
      <c r="D2072" s="67" t="s">
        <v>345</v>
      </c>
      <c r="E2072" s="71">
        <v>0.29298387989406499</v>
      </c>
      <c r="F2072" s="68">
        <v>89.366620434581606</v>
      </c>
      <c r="G2072" s="71">
        <v>0.251815541031227</v>
      </c>
      <c r="H2072" s="68">
        <v>67.5450762829404</v>
      </c>
      <c r="I2072" s="71">
        <v>2.2316399617703202E-3</v>
      </c>
      <c r="J2072" s="68">
        <v>22.607489597780901</v>
      </c>
      <c r="K2072" s="71">
        <v>0.62490445868919697</v>
      </c>
      <c r="L2072" s="68">
        <v>93.296347665279697</v>
      </c>
    </row>
    <row r="2073" spans="1:12" x14ac:dyDescent="0.2">
      <c r="A2073" s="72" t="s">
        <v>4227</v>
      </c>
      <c r="B2073" s="66" t="s">
        <v>4228</v>
      </c>
      <c r="C2073" s="67">
        <v>50</v>
      </c>
      <c r="D2073" s="67" t="s">
        <v>345</v>
      </c>
      <c r="E2073" s="71">
        <v>0.17034323907596999</v>
      </c>
      <c r="F2073" s="68">
        <v>59.8243180767453</v>
      </c>
      <c r="G2073" s="71">
        <v>0.25578379499948101</v>
      </c>
      <c r="H2073" s="68">
        <v>71.012482662968097</v>
      </c>
      <c r="I2073" s="71">
        <v>1.7764471292668501E-3</v>
      </c>
      <c r="J2073" s="68">
        <v>20.295885344428999</v>
      </c>
      <c r="K2073" s="71">
        <v>0.25346947509916101</v>
      </c>
      <c r="L2073" s="68">
        <v>70.226537216828504</v>
      </c>
    </row>
    <row r="2074" spans="1:12" x14ac:dyDescent="0.2">
      <c r="A2074" s="72" t="s">
        <v>4229</v>
      </c>
      <c r="B2074" s="66" t="s">
        <v>4230</v>
      </c>
      <c r="C2074" s="67">
        <v>50</v>
      </c>
      <c r="D2074" s="67" t="s">
        <v>345</v>
      </c>
      <c r="E2074" s="71">
        <v>0.11475452964222201</v>
      </c>
      <c r="F2074" s="68">
        <v>28.848821081830799</v>
      </c>
      <c r="G2074" s="71">
        <v>0.295258844278452</v>
      </c>
      <c r="H2074" s="68">
        <v>84.604715672676804</v>
      </c>
      <c r="I2074" s="71">
        <v>1.4245094458718499E-4</v>
      </c>
      <c r="J2074" s="68">
        <v>7.1659731853906603</v>
      </c>
      <c r="K2074" s="71">
        <v>4.8862293703626103E-2</v>
      </c>
      <c r="L2074" s="68">
        <v>22.699953767914899</v>
      </c>
    </row>
    <row r="2075" spans="1:12" x14ac:dyDescent="0.2">
      <c r="A2075" s="72" t="s">
        <v>4231</v>
      </c>
      <c r="B2075" s="66" t="s">
        <v>4232</v>
      </c>
      <c r="C2075" s="67">
        <v>50</v>
      </c>
      <c r="D2075" s="67" t="s">
        <v>345</v>
      </c>
      <c r="E2075" s="71">
        <v>0.37336078148445401</v>
      </c>
      <c r="F2075" s="68">
        <v>96.532593619972303</v>
      </c>
      <c r="G2075" s="71">
        <v>0.25</v>
      </c>
      <c r="H2075" s="68">
        <v>66.435506241331495</v>
      </c>
      <c r="I2075" s="71">
        <v>6.9270263250239105E-5</v>
      </c>
      <c r="J2075" s="68">
        <v>5.3166897827091999</v>
      </c>
      <c r="K2075" s="71">
        <v>0.87001307419011298</v>
      </c>
      <c r="L2075" s="68">
        <v>98.104484512251503</v>
      </c>
    </row>
    <row r="2076" spans="1:12" x14ac:dyDescent="0.2">
      <c r="A2076" s="72" t="s">
        <v>4233</v>
      </c>
      <c r="B2076" s="66" t="s">
        <v>4234</v>
      </c>
      <c r="C2076" s="67">
        <v>50</v>
      </c>
      <c r="D2076" s="67" t="s">
        <v>345</v>
      </c>
      <c r="E2076" s="71">
        <v>0.22789771563382299</v>
      </c>
      <c r="F2076" s="68">
        <v>79.010633379565405</v>
      </c>
      <c r="G2076" s="71">
        <v>0.27313517999792503</v>
      </c>
      <c r="H2076" s="68">
        <v>79.056865464632494</v>
      </c>
      <c r="I2076" s="71">
        <v>6.0332164766337297E-5</v>
      </c>
      <c r="J2076" s="68">
        <v>4.8543689320388301</v>
      </c>
      <c r="K2076" s="71">
        <v>0.41049763473877798</v>
      </c>
      <c r="L2076" s="68">
        <v>84.512251502542796</v>
      </c>
    </row>
    <row r="2077" spans="1:12" x14ac:dyDescent="0.2">
      <c r="A2077" s="72" t="s">
        <v>4235</v>
      </c>
      <c r="B2077" s="66" t="s">
        <v>4236</v>
      </c>
      <c r="C2077" s="67">
        <v>50</v>
      </c>
      <c r="D2077" s="67" t="s">
        <v>345</v>
      </c>
      <c r="E2077" s="71">
        <v>0.310057859490042</v>
      </c>
      <c r="F2077" s="68">
        <v>91.308368007397107</v>
      </c>
      <c r="G2077" s="71">
        <v>0.63435003631081899</v>
      </c>
      <c r="H2077" s="68">
        <v>98.474341192787804</v>
      </c>
      <c r="I2077" s="71">
        <v>8.3236042131335707E-5</v>
      </c>
      <c r="J2077" s="68">
        <v>5.6403143781784602</v>
      </c>
      <c r="K2077" s="71">
        <v>0.295740306117176</v>
      </c>
      <c r="L2077" s="68">
        <v>75.913083680073996</v>
      </c>
    </row>
    <row r="2078" spans="1:12" x14ac:dyDescent="0.2">
      <c r="A2078" s="72" t="s">
        <v>4237</v>
      </c>
      <c r="B2078" s="66" t="s">
        <v>4238</v>
      </c>
      <c r="C2078" s="67">
        <v>50</v>
      </c>
      <c r="D2078" s="67" t="s">
        <v>345</v>
      </c>
      <c r="E2078" s="71">
        <v>0.30196522767105699</v>
      </c>
      <c r="F2078" s="68">
        <v>90.337494220989399</v>
      </c>
      <c r="G2078" s="71">
        <v>0.73238925199709204</v>
      </c>
      <c r="H2078" s="68">
        <v>99.029126213592207</v>
      </c>
      <c r="I2078" s="71">
        <v>8.8431311875103598E-4</v>
      </c>
      <c r="J2078" s="68">
        <v>15.0254276467869</v>
      </c>
      <c r="K2078" s="71">
        <v>0.17262211789732801</v>
      </c>
      <c r="L2078" s="68">
        <v>58.760980120203399</v>
      </c>
    </row>
    <row r="2079" spans="1:12" x14ac:dyDescent="0.2">
      <c r="A2079" s="72" t="s">
        <v>4239</v>
      </c>
      <c r="B2079" s="66" t="s">
        <v>4240</v>
      </c>
      <c r="C2079" s="67">
        <v>50</v>
      </c>
      <c r="D2079" s="67" t="s">
        <v>345</v>
      </c>
      <c r="E2079" s="71">
        <v>0.175285404935381</v>
      </c>
      <c r="F2079" s="68">
        <v>61.812297734627798</v>
      </c>
      <c r="G2079" s="71">
        <v>0.25</v>
      </c>
      <c r="H2079" s="68">
        <v>66.435506241331495</v>
      </c>
      <c r="I2079" s="71">
        <v>4.5807754729996799E-5</v>
      </c>
      <c r="J2079" s="68">
        <v>4.3458159963014298</v>
      </c>
      <c r="K2079" s="71">
        <v>0.27581040705141202</v>
      </c>
      <c r="L2079" s="68">
        <v>72.445677300046199</v>
      </c>
    </row>
    <row r="2080" spans="1:12" x14ac:dyDescent="0.2">
      <c r="A2080" s="72" t="s">
        <v>4241</v>
      </c>
      <c r="B2080" s="66" t="s">
        <v>4242</v>
      </c>
      <c r="C2080" s="67">
        <v>50</v>
      </c>
      <c r="D2080" s="67" t="s">
        <v>345</v>
      </c>
      <c r="E2080" s="71">
        <v>0.16863987072217199</v>
      </c>
      <c r="F2080" s="68">
        <v>58.853444290337499</v>
      </c>
      <c r="G2080" s="71">
        <v>0.25</v>
      </c>
      <c r="H2080" s="68">
        <v>66.435506241331495</v>
      </c>
      <c r="I2080" s="71">
        <v>3.9104180867070497E-5</v>
      </c>
      <c r="J2080" s="68">
        <v>3.6985668053629199</v>
      </c>
      <c r="K2080" s="71">
        <v>0.25588050798564899</v>
      </c>
      <c r="L2080" s="68">
        <v>70.503929727230698</v>
      </c>
    </row>
    <row r="2081" spans="1:12" x14ac:dyDescent="0.2">
      <c r="A2081" s="72" t="s">
        <v>4243</v>
      </c>
      <c r="B2081" s="66" t="s">
        <v>4244</v>
      </c>
      <c r="C2081" s="67">
        <v>50</v>
      </c>
      <c r="D2081" s="67" t="s">
        <v>345</v>
      </c>
      <c r="E2081" s="71">
        <v>0.14748226091937799</v>
      </c>
      <c r="F2081" s="68">
        <v>49.237170596393902</v>
      </c>
      <c r="G2081" s="71">
        <v>0.25</v>
      </c>
      <c r="H2081" s="68">
        <v>66.435506241331495</v>
      </c>
      <c r="I2081" s="71">
        <v>5.0276803971947702E-5</v>
      </c>
      <c r="J2081" s="68">
        <v>4.5307443365695796</v>
      </c>
      <c r="K2081" s="71">
        <v>0.192396505954161</v>
      </c>
      <c r="L2081" s="68">
        <v>61.950993989828902</v>
      </c>
    </row>
    <row r="2082" spans="1:12" x14ac:dyDescent="0.2">
      <c r="A2082" s="72" t="s">
        <v>4245</v>
      </c>
      <c r="B2082" s="66" t="s">
        <v>4246</v>
      </c>
      <c r="C2082" s="67">
        <v>50</v>
      </c>
      <c r="D2082" s="67" t="s">
        <v>345</v>
      </c>
      <c r="E2082" s="71">
        <v>0.25138015283787102</v>
      </c>
      <c r="F2082" s="68">
        <v>84.096162736939405</v>
      </c>
      <c r="G2082" s="71">
        <v>0.25</v>
      </c>
      <c r="H2082" s="68">
        <v>66.435506241331495</v>
      </c>
      <c r="I2082" s="71">
        <v>2.54177175635958E-4</v>
      </c>
      <c r="J2082" s="68">
        <v>9.1077207582062005</v>
      </c>
      <c r="K2082" s="71">
        <v>0.50388628133797797</v>
      </c>
      <c r="L2082" s="68">
        <v>89.320388349514602</v>
      </c>
    </row>
    <row r="2083" spans="1:12" x14ac:dyDescent="0.2">
      <c r="A2083" s="72" t="s">
        <v>4247</v>
      </c>
      <c r="B2083" s="66" t="s">
        <v>4248</v>
      </c>
      <c r="C2083" s="67">
        <v>50</v>
      </c>
      <c r="D2083" s="67" t="s">
        <v>345</v>
      </c>
      <c r="E2083" s="71">
        <v>0.20969155668087</v>
      </c>
      <c r="F2083" s="68">
        <v>74.526121128062897</v>
      </c>
      <c r="G2083" s="71">
        <v>0.25</v>
      </c>
      <c r="H2083" s="68">
        <v>66.435506241331495</v>
      </c>
      <c r="I2083" s="71">
        <v>7.5973837113165501E-5</v>
      </c>
      <c r="J2083" s="68">
        <v>5.4553860379103103</v>
      </c>
      <c r="K2083" s="71">
        <v>0.37899869620549698</v>
      </c>
      <c r="L2083" s="68">
        <v>82.662968099861303</v>
      </c>
    </row>
    <row r="2084" spans="1:12" x14ac:dyDescent="0.2">
      <c r="A2084" s="72" t="s">
        <v>828</v>
      </c>
      <c r="B2084" s="66" t="s">
        <v>4249</v>
      </c>
      <c r="C2084" s="67">
        <v>50</v>
      </c>
      <c r="D2084" s="67" t="s">
        <v>345</v>
      </c>
      <c r="E2084" s="71">
        <v>0.24425275099580601</v>
      </c>
      <c r="F2084" s="68">
        <v>82.8016643550624</v>
      </c>
      <c r="G2084" s="71">
        <v>0.25</v>
      </c>
      <c r="H2084" s="68">
        <v>66.435506241331495</v>
      </c>
      <c r="I2084" s="71">
        <v>2.3406645404717898E-3</v>
      </c>
      <c r="J2084" s="68">
        <v>23.0698104484512</v>
      </c>
      <c r="K2084" s="71">
        <v>0.48041758844694699</v>
      </c>
      <c r="L2084" s="68">
        <v>88.349514563106794</v>
      </c>
    </row>
    <row r="2085" spans="1:12" x14ac:dyDescent="0.2">
      <c r="A2085" s="72" t="s">
        <v>4250</v>
      </c>
      <c r="B2085" s="66" t="s">
        <v>4251</v>
      </c>
      <c r="C2085" s="67">
        <v>50</v>
      </c>
      <c r="D2085" s="67" t="s">
        <v>345</v>
      </c>
      <c r="E2085" s="71">
        <v>0.19673583965182001</v>
      </c>
      <c r="F2085" s="68">
        <v>71.104946833102204</v>
      </c>
      <c r="G2085" s="71">
        <v>0.36749144102085202</v>
      </c>
      <c r="H2085" s="68">
        <v>92.094313453536799</v>
      </c>
      <c r="I2085" s="71">
        <v>1.03905394875359E-4</v>
      </c>
      <c r="J2085" s="68">
        <v>6.1488673139158596</v>
      </c>
      <c r="K2085" s="71">
        <v>0.222612172539734</v>
      </c>
      <c r="L2085" s="68">
        <v>66.250577901063295</v>
      </c>
    </row>
    <row r="2086" spans="1:12" x14ac:dyDescent="0.2">
      <c r="A2086" s="72" t="s">
        <v>4252</v>
      </c>
      <c r="B2086" s="66" t="s">
        <v>4253</v>
      </c>
      <c r="C2086" s="67">
        <v>50</v>
      </c>
      <c r="D2086" s="67" t="s">
        <v>345</v>
      </c>
      <c r="E2086" s="71">
        <v>0.20823361266797</v>
      </c>
      <c r="F2086" s="68">
        <v>74.156264447526596</v>
      </c>
      <c r="G2086" s="71">
        <v>0.25</v>
      </c>
      <c r="H2086" s="68">
        <v>66.435506241331495</v>
      </c>
      <c r="I2086" s="71">
        <v>3.6869656246095E-4</v>
      </c>
      <c r="J2086" s="68">
        <v>10.171058714748</v>
      </c>
      <c r="K2086" s="71">
        <v>0.37433214144144999</v>
      </c>
      <c r="L2086" s="68">
        <v>82.246879334257997</v>
      </c>
    </row>
    <row r="2087" spans="1:12" x14ac:dyDescent="0.2">
      <c r="A2087" s="72" t="s">
        <v>4254</v>
      </c>
      <c r="B2087" s="66" t="s">
        <v>4255</v>
      </c>
      <c r="C2087" s="67">
        <v>50</v>
      </c>
      <c r="D2087" s="67" t="s">
        <v>345</v>
      </c>
      <c r="E2087" s="71">
        <v>0.24399698877383799</v>
      </c>
      <c r="F2087" s="68">
        <v>82.709200184928306</v>
      </c>
      <c r="G2087" s="71">
        <v>0.25</v>
      </c>
      <c r="H2087" s="68">
        <v>66.435506241331495</v>
      </c>
      <c r="I2087" s="71">
        <v>1.41786686563626E-3</v>
      </c>
      <c r="J2087" s="68">
        <v>18.261673601479401</v>
      </c>
      <c r="K2087" s="71">
        <v>0.48057309945587701</v>
      </c>
      <c r="L2087" s="68">
        <v>88.395746648173798</v>
      </c>
    </row>
    <row r="2088" spans="1:12" x14ac:dyDescent="0.2">
      <c r="A2088" s="72" t="s">
        <v>382</v>
      </c>
      <c r="B2088" s="66" t="s">
        <v>4256</v>
      </c>
      <c r="C2088" s="67">
        <v>50</v>
      </c>
      <c r="D2088" s="67" t="s">
        <v>345</v>
      </c>
      <c r="E2088" s="71">
        <v>0.221905384218572</v>
      </c>
      <c r="F2088" s="68">
        <v>77.669902912621396</v>
      </c>
      <c r="G2088" s="71">
        <v>0.237055781239188</v>
      </c>
      <c r="H2088" s="68">
        <v>30.189551548774901</v>
      </c>
      <c r="I2088" s="71">
        <v>2.2345246209754498E-6</v>
      </c>
      <c r="J2088" s="68">
        <v>1.71058714748035</v>
      </c>
      <c r="K2088" s="71">
        <v>0.42865813689190801</v>
      </c>
      <c r="L2088" s="68">
        <v>85.806749884419801</v>
      </c>
    </row>
    <row r="2089" spans="1:12" x14ac:dyDescent="0.2">
      <c r="A2089" s="72" t="s">
        <v>4257</v>
      </c>
      <c r="B2089" s="66" t="s">
        <v>4258</v>
      </c>
      <c r="C2089" s="67">
        <v>50</v>
      </c>
      <c r="D2089" s="67" t="s">
        <v>345</v>
      </c>
      <c r="E2089" s="71">
        <v>0.28359641334013003</v>
      </c>
      <c r="F2089" s="68">
        <v>88.395746648173798</v>
      </c>
      <c r="G2089" s="71">
        <v>0.27175271536239398</v>
      </c>
      <c r="H2089" s="68">
        <v>78.132223763291705</v>
      </c>
      <c r="I2089" s="71">
        <v>9.7201821012432295E-5</v>
      </c>
      <c r="J2089" s="68">
        <v>5.9177068885806703</v>
      </c>
      <c r="K2089" s="71">
        <v>0.57893932283698402</v>
      </c>
      <c r="L2089" s="68">
        <v>91.631992602866404</v>
      </c>
    </row>
    <row r="2090" spans="1:12" x14ac:dyDescent="0.2">
      <c r="A2090" s="72" t="s">
        <v>4259</v>
      </c>
      <c r="B2090" s="66" t="s">
        <v>4260</v>
      </c>
      <c r="C2090" s="67">
        <v>50</v>
      </c>
      <c r="D2090" s="67" t="s">
        <v>345</v>
      </c>
      <c r="E2090" s="71">
        <v>0.22318179314481801</v>
      </c>
      <c r="F2090" s="68">
        <v>77.901063337956501</v>
      </c>
      <c r="G2090" s="71">
        <v>0.25</v>
      </c>
      <c r="H2090" s="68">
        <v>66.435506241331495</v>
      </c>
      <c r="I2090" s="71">
        <v>4.5249123574753003E-5</v>
      </c>
      <c r="J2090" s="68">
        <v>4.1608876560332897</v>
      </c>
      <c r="K2090" s="71">
        <v>0.41950013031087802</v>
      </c>
      <c r="L2090" s="68">
        <v>85.113268608414202</v>
      </c>
    </row>
    <row r="2091" spans="1:12" x14ac:dyDescent="0.2">
      <c r="A2091" s="72" t="s">
        <v>4261</v>
      </c>
      <c r="B2091" s="66" t="s">
        <v>4262</v>
      </c>
      <c r="C2091" s="67">
        <v>50</v>
      </c>
      <c r="D2091" s="67" t="s">
        <v>345</v>
      </c>
      <c r="E2091" s="71">
        <v>0.40252536365757202</v>
      </c>
      <c r="F2091" s="68">
        <v>97.827092001849294</v>
      </c>
      <c r="G2091" s="71">
        <v>0.28550679531071699</v>
      </c>
      <c r="H2091" s="68">
        <v>82.755432269995396</v>
      </c>
      <c r="I2091" s="71">
        <v>1.3854052650047799E-4</v>
      </c>
      <c r="J2091" s="68">
        <v>7.0735090152565903</v>
      </c>
      <c r="K2091" s="71">
        <v>0.92193075513550005</v>
      </c>
      <c r="L2091" s="68">
        <v>98.936662043458199</v>
      </c>
    </row>
    <row r="2092" spans="1:12" x14ac:dyDescent="0.2">
      <c r="A2092" s="72" t="s">
        <v>4263</v>
      </c>
      <c r="B2092" s="66" t="s">
        <v>4264</v>
      </c>
      <c r="C2092" s="67">
        <v>50</v>
      </c>
      <c r="D2092" s="67" t="s">
        <v>345</v>
      </c>
      <c r="E2092" s="71">
        <v>0.32561400027415399</v>
      </c>
      <c r="F2092" s="68">
        <v>92.926490984743396</v>
      </c>
      <c r="G2092" s="71">
        <v>0.251815541031227</v>
      </c>
      <c r="H2092" s="68">
        <v>67.5450762829404</v>
      </c>
      <c r="I2092" s="71">
        <v>1.75577772093146E-3</v>
      </c>
      <c r="J2092" s="68">
        <v>19.972260748959801</v>
      </c>
      <c r="K2092" s="71">
        <v>0.72327068207030398</v>
      </c>
      <c r="L2092" s="68">
        <v>96.208969024503006</v>
      </c>
    </row>
    <row r="2093" spans="1:12" x14ac:dyDescent="0.2">
      <c r="A2093" s="72" t="s">
        <v>4265</v>
      </c>
      <c r="B2093" s="66" t="s">
        <v>4266</v>
      </c>
      <c r="C2093" s="67">
        <v>50</v>
      </c>
      <c r="D2093" s="67" t="s">
        <v>345</v>
      </c>
      <c r="E2093" s="71">
        <v>0.37012298088138601</v>
      </c>
      <c r="F2093" s="68">
        <v>96.116504854368898</v>
      </c>
      <c r="G2093" s="71">
        <v>0.25</v>
      </c>
      <c r="H2093" s="68">
        <v>66.435506241331495</v>
      </c>
      <c r="I2093" s="71">
        <v>0</v>
      </c>
      <c r="J2093" s="68">
        <v>1.3407304669440601</v>
      </c>
      <c r="K2093" s="71">
        <v>0.86036894264415897</v>
      </c>
      <c r="L2093" s="68">
        <v>97.965788257050406</v>
      </c>
    </row>
    <row r="2094" spans="1:12" x14ac:dyDescent="0.2">
      <c r="A2094" s="72" t="s">
        <v>4267</v>
      </c>
      <c r="B2094" s="66" t="s">
        <v>4268</v>
      </c>
      <c r="C2094" s="67">
        <v>50</v>
      </c>
      <c r="D2094" s="67" t="s">
        <v>345</v>
      </c>
      <c r="E2094" s="71">
        <v>0.28740255276096699</v>
      </c>
      <c r="F2094" s="68">
        <v>88.673139158576006</v>
      </c>
      <c r="G2094" s="71">
        <v>0.25</v>
      </c>
      <c r="H2094" s="68">
        <v>66.435506241331495</v>
      </c>
      <c r="I2094" s="71">
        <v>0</v>
      </c>
      <c r="J2094" s="68">
        <v>1.3407304669440601</v>
      </c>
      <c r="K2094" s="71">
        <v>0.61220765828290002</v>
      </c>
      <c r="L2094" s="68">
        <v>92.695330559408205</v>
      </c>
    </row>
    <row r="2095" spans="1:12" x14ac:dyDescent="0.2">
      <c r="A2095" s="72" t="s">
        <v>4269</v>
      </c>
      <c r="B2095" s="66" t="s">
        <v>4270</v>
      </c>
      <c r="C2095" s="67">
        <v>50</v>
      </c>
      <c r="D2095" s="67" t="s">
        <v>345</v>
      </c>
      <c r="E2095" s="71">
        <v>0.29163556440460597</v>
      </c>
      <c r="F2095" s="68">
        <v>89.274156264447498</v>
      </c>
      <c r="G2095" s="71">
        <v>0.25</v>
      </c>
      <c r="H2095" s="68">
        <v>66.435506241331495</v>
      </c>
      <c r="I2095" s="71">
        <v>2.2345246209754498E-6</v>
      </c>
      <c r="J2095" s="68">
        <v>1.71058714748035</v>
      </c>
      <c r="K2095" s="71">
        <v>0.62490445868919697</v>
      </c>
      <c r="L2095" s="68">
        <v>93.296347665279697</v>
      </c>
    </row>
    <row r="2096" spans="1:12" x14ac:dyDescent="0.2">
      <c r="A2096" s="72" t="s">
        <v>4271</v>
      </c>
      <c r="B2096" s="66" t="s">
        <v>4272</v>
      </c>
      <c r="C2096" s="67">
        <v>50</v>
      </c>
      <c r="D2096" s="67" t="s">
        <v>345</v>
      </c>
      <c r="E2096" s="71">
        <v>0.28023500015703601</v>
      </c>
      <c r="F2096" s="68">
        <v>87.933425797503503</v>
      </c>
      <c r="G2096" s="71">
        <v>0.24999999999995901</v>
      </c>
      <c r="H2096" s="68">
        <v>45.908460471567302</v>
      </c>
      <c r="I2096" s="71">
        <v>1.9663816664583999E-4</v>
      </c>
      <c r="J2096" s="68">
        <v>8.36800739713361</v>
      </c>
      <c r="K2096" s="71">
        <v>0.59050836230450299</v>
      </c>
      <c r="L2096" s="68">
        <v>92.094313453536799</v>
      </c>
    </row>
    <row r="2097" spans="1:12" x14ac:dyDescent="0.2">
      <c r="A2097" s="72" t="s">
        <v>4273</v>
      </c>
      <c r="B2097" s="66" t="s">
        <v>4274</v>
      </c>
      <c r="C2097" s="67">
        <v>50</v>
      </c>
      <c r="D2097" s="67" t="s">
        <v>345</v>
      </c>
      <c r="E2097" s="71">
        <v>0.34879960521591602</v>
      </c>
      <c r="F2097" s="68">
        <v>94.7295423023578</v>
      </c>
      <c r="G2097" s="71">
        <v>0.25</v>
      </c>
      <c r="H2097" s="68">
        <v>66.435506241331495</v>
      </c>
      <c r="I2097" s="71">
        <v>0</v>
      </c>
      <c r="J2097" s="68">
        <v>1.3407304669440601</v>
      </c>
      <c r="K2097" s="71">
        <v>0.79639881564774695</v>
      </c>
      <c r="L2097" s="68">
        <v>97.133610725843695</v>
      </c>
    </row>
    <row r="2098" spans="1:12" x14ac:dyDescent="0.2">
      <c r="A2098" s="72" t="s">
        <v>4275</v>
      </c>
      <c r="B2098" s="66" t="s">
        <v>4276</v>
      </c>
      <c r="C2098" s="67">
        <v>50</v>
      </c>
      <c r="D2098" s="67" t="s">
        <v>345</v>
      </c>
      <c r="E2098" s="71">
        <v>0.32645867326366401</v>
      </c>
      <c r="F2098" s="68">
        <v>93.111419325011596</v>
      </c>
      <c r="G2098" s="71">
        <v>0.25</v>
      </c>
      <c r="H2098" s="68">
        <v>66.435506241331495</v>
      </c>
      <c r="I2098" s="71">
        <v>0</v>
      </c>
      <c r="J2098" s="68">
        <v>1.3407304669440601</v>
      </c>
      <c r="K2098" s="71">
        <v>0.72937601979099098</v>
      </c>
      <c r="L2098" s="68">
        <v>96.255201109569995</v>
      </c>
    </row>
    <row r="2099" spans="1:12" x14ac:dyDescent="0.2">
      <c r="A2099" s="72" t="s">
        <v>4277</v>
      </c>
      <c r="B2099" s="66" t="s">
        <v>4278</v>
      </c>
      <c r="C2099" s="67">
        <v>50</v>
      </c>
      <c r="D2099" s="67" t="s">
        <v>345</v>
      </c>
      <c r="E2099" s="71">
        <v>0.39231350699221301</v>
      </c>
      <c r="F2099" s="68">
        <v>97.5496994914471</v>
      </c>
      <c r="G2099" s="71">
        <v>0.25</v>
      </c>
      <c r="H2099" s="68">
        <v>66.435506241331495</v>
      </c>
      <c r="I2099" s="71">
        <v>1.8770006816193799E-4</v>
      </c>
      <c r="J2099" s="68">
        <v>8.1368469717984304</v>
      </c>
      <c r="K2099" s="71">
        <v>0.92675282090847699</v>
      </c>
      <c r="L2099" s="68">
        <v>98.982894128525203</v>
      </c>
    </row>
    <row r="2100" spans="1:12" x14ac:dyDescent="0.2">
      <c r="A2100" s="72" t="s">
        <v>4279</v>
      </c>
      <c r="B2100" s="66" t="s">
        <v>4280</v>
      </c>
      <c r="C2100" s="67">
        <v>50</v>
      </c>
      <c r="D2100" s="67" t="s">
        <v>345</v>
      </c>
      <c r="E2100" s="71">
        <v>0.340503170425213</v>
      </c>
      <c r="F2100" s="68">
        <v>94.082293111419304</v>
      </c>
      <c r="G2100" s="71">
        <v>0.24999999999994699</v>
      </c>
      <c r="H2100" s="68">
        <v>45.862228386500199</v>
      </c>
      <c r="I2100" s="71">
        <v>7.0957591261520802E-3</v>
      </c>
      <c r="J2100" s="68">
        <v>37.263060564031399</v>
      </c>
      <c r="K2100" s="71">
        <v>0.76441375214953999</v>
      </c>
      <c r="L2100" s="68">
        <v>96.763754045307493</v>
      </c>
    </row>
    <row r="2101" spans="1:12" x14ac:dyDescent="0.2">
      <c r="A2101" s="72" t="s">
        <v>4281</v>
      </c>
      <c r="B2101" s="66" t="s">
        <v>4282</v>
      </c>
      <c r="C2101" s="67">
        <v>50</v>
      </c>
      <c r="D2101" s="67" t="s">
        <v>345</v>
      </c>
      <c r="E2101" s="71">
        <v>0.38662519690101899</v>
      </c>
      <c r="F2101" s="68">
        <v>97.226074895977803</v>
      </c>
      <c r="G2101" s="71">
        <v>0.25</v>
      </c>
      <c r="H2101" s="68">
        <v>66.435506241331495</v>
      </c>
      <c r="I2101" s="71">
        <v>0</v>
      </c>
      <c r="J2101" s="68">
        <v>1.3407304669440601</v>
      </c>
      <c r="K2101" s="71">
        <v>0.90987559070305701</v>
      </c>
      <c r="L2101" s="68">
        <v>98.751733703189998</v>
      </c>
    </row>
    <row r="2102" spans="1:12" x14ac:dyDescent="0.2">
      <c r="A2102" s="72" t="s">
        <v>4283</v>
      </c>
      <c r="B2102" s="66" t="s">
        <v>4284</v>
      </c>
      <c r="C2102" s="67">
        <v>50</v>
      </c>
      <c r="D2102" s="67" t="s">
        <v>345</v>
      </c>
      <c r="E2102" s="71">
        <v>0.23944137378244101</v>
      </c>
      <c r="F2102" s="68">
        <v>81.877022653721696</v>
      </c>
      <c r="G2102" s="71">
        <v>0.23307758842909199</v>
      </c>
      <c r="H2102" s="68">
        <v>28.340268146093401</v>
      </c>
      <c r="I2102" s="71">
        <v>9.6510102442616003E-3</v>
      </c>
      <c r="J2102" s="68">
        <v>42.209893666204302</v>
      </c>
      <c r="K2102" s="71">
        <v>0.47559552267396998</v>
      </c>
      <c r="L2102" s="68">
        <v>88.118354137771604</v>
      </c>
    </row>
    <row r="2103" spans="1:12" x14ac:dyDescent="0.2">
      <c r="A2103" s="72" t="s">
        <v>4285</v>
      </c>
      <c r="B2103" s="66" t="s">
        <v>4286</v>
      </c>
      <c r="C2103" s="67">
        <v>50</v>
      </c>
      <c r="D2103" s="67" t="s">
        <v>345</v>
      </c>
      <c r="E2103" s="71">
        <v>0.34904405658026</v>
      </c>
      <c r="F2103" s="68">
        <v>94.822006472491907</v>
      </c>
      <c r="G2103" s="71">
        <v>0.49701732534876603</v>
      </c>
      <c r="H2103" s="68">
        <v>96.347665279704103</v>
      </c>
      <c r="I2103" s="71">
        <v>1.3911881406021901E-3</v>
      </c>
      <c r="J2103" s="68">
        <v>17.9842810910772</v>
      </c>
      <c r="K2103" s="71">
        <v>0.54872365625141195</v>
      </c>
      <c r="L2103" s="68">
        <v>90.7073509015257</v>
      </c>
    </row>
    <row r="2104" spans="1:12" x14ac:dyDescent="0.2">
      <c r="A2104" s="72" t="s">
        <v>4287</v>
      </c>
      <c r="B2104" s="66" t="s">
        <v>4288</v>
      </c>
      <c r="C2104" s="67">
        <v>50</v>
      </c>
      <c r="D2104" s="67" t="s">
        <v>345</v>
      </c>
      <c r="E2104" s="71">
        <v>0.27556564054733601</v>
      </c>
      <c r="F2104" s="68">
        <v>87.378640776699001</v>
      </c>
      <c r="G2104" s="71">
        <v>0.25</v>
      </c>
      <c r="H2104" s="68">
        <v>66.435506241331495</v>
      </c>
      <c r="I2104" s="71">
        <v>5.1462084734205799E-3</v>
      </c>
      <c r="J2104" s="68">
        <v>33.055940822931099</v>
      </c>
      <c r="K2104" s="71">
        <v>0.57155071316858796</v>
      </c>
      <c r="L2104" s="68">
        <v>91.308368007397107</v>
      </c>
    </row>
    <row r="2105" spans="1:12" x14ac:dyDescent="0.2">
      <c r="A2105" s="72" t="s">
        <v>1546</v>
      </c>
      <c r="B2105" s="66" t="s">
        <v>4289</v>
      </c>
      <c r="C2105" s="67">
        <v>50</v>
      </c>
      <c r="D2105" s="67" t="s">
        <v>345</v>
      </c>
      <c r="E2105" s="71">
        <v>0.37860164155006498</v>
      </c>
      <c r="F2105" s="68">
        <v>96.717521960240404</v>
      </c>
      <c r="G2105" s="71">
        <v>0.25</v>
      </c>
      <c r="H2105" s="68">
        <v>66.435506241331495</v>
      </c>
      <c r="I2105" s="71">
        <v>3.9662812022314299E-5</v>
      </c>
      <c r="J2105" s="68">
        <v>3.7447988904299598</v>
      </c>
      <c r="K2105" s="71">
        <v>0.88576526183817095</v>
      </c>
      <c r="L2105" s="68">
        <v>98.381877022653697</v>
      </c>
    </row>
    <row r="2106" spans="1:12" x14ac:dyDescent="0.2">
      <c r="A2106" s="72" t="s">
        <v>4290</v>
      </c>
      <c r="B2106" s="66" t="s">
        <v>4291</v>
      </c>
      <c r="C2106" s="67">
        <v>50</v>
      </c>
      <c r="D2106" s="67" t="s">
        <v>345</v>
      </c>
      <c r="E2106" s="71">
        <v>0.36488302694291502</v>
      </c>
      <c r="F2106" s="68">
        <v>95.7928802588997</v>
      </c>
      <c r="G2106" s="71">
        <v>0.25</v>
      </c>
      <c r="H2106" s="68">
        <v>66.435506241331495</v>
      </c>
      <c r="I2106" s="71">
        <v>2.9607451227924799E-5</v>
      </c>
      <c r="J2106" s="68">
        <v>3.2362459546925599</v>
      </c>
      <c r="K2106" s="71">
        <v>0.84461947337751797</v>
      </c>
      <c r="L2106" s="68">
        <v>97.688395746648197</v>
      </c>
    </row>
    <row r="2107" spans="1:12" x14ac:dyDescent="0.2">
      <c r="A2107" s="72" t="s">
        <v>4292</v>
      </c>
      <c r="B2107" s="66" t="s">
        <v>4293</v>
      </c>
      <c r="C2107" s="67">
        <v>50</v>
      </c>
      <c r="D2107" s="67" t="s">
        <v>345</v>
      </c>
      <c r="E2107" s="71">
        <v>0.27773727686420302</v>
      </c>
      <c r="F2107" s="68">
        <v>87.609801202034205</v>
      </c>
      <c r="G2107" s="71">
        <v>0.25</v>
      </c>
      <c r="H2107" s="68">
        <v>66.435506241331495</v>
      </c>
      <c r="I2107" s="71">
        <v>1.37534990421039E-3</v>
      </c>
      <c r="J2107" s="68">
        <v>17.8455848358761</v>
      </c>
      <c r="K2107" s="71">
        <v>0.581836480688397</v>
      </c>
      <c r="L2107" s="68">
        <v>91.816920943134505</v>
      </c>
    </row>
    <row r="2108" spans="1:12" x14ac:dyDescent="0.2">
      <c r="A2108" s="72" t="s">
        <v>4294</v>
      </c>
      <c r="B2108" s="66" t="s">
        <v>4295</v>
      </c>
      <c r="C2108" s="67">
        <v>50</v>
      </c>
      <c r="D2108" s="67" t="s">
        <v>345</v>
      </c>
      <c r="E2108" s="71">
        <v>0.356847367916931</v>
      </c>
      <c r="F2108" s="68">
        <v>95.238095238095198</v>
      </c>
      <c r="G2108" s="71">
        <v>0.25</v>
      </c>
      <c r="H2108" s="68">
        <v>66.435506241331495</v>
      </c>
      <c r="I2108" s="71">
        <v>3.2959238159387997E-5</v>
      </c>
      <c r="J2108" s="68">
        <v>3.2824780397595901</v>
      </c>
      <c r="K2108" s="71">
        <v>0.82050914451263202</v>
      </c>
      <c r="L2108" s="68">
        <v>97.457235321312993</v>
      </c>
    </row>
    <row r="2109" spans="1:12" x14ac:dyDescent="0.2">
      <c r="A2109" s="72" t="s">
        <v>4296</v>
      </c>
      <c r="B2109" s="66" t="s">
        <v>4297</v>
      </c>
      <c r="C2109" s="67">
        <v>50</v>
      </c>
      <c r="D2109" s="67" t="s">
        <v>345</v>
      </c>
      <c r="E2109" s="71">
        <v>0.371162137572837</v>
      </c>
      <c r="F2109" s="68">
        <v>96.208969024503006</v>
      </c>
      <c r="G2109" s="71">
        <v>0.25</v>
      </c>
      <c r="H2109" s="68">
        <v>66.435506241331495</v>
      </c>
      <c r="I2109" s="71">
        <v>6.4801214008288201E-5</v>
      </c>
      <c r="J2109" s="68">
        <v>4.9930651872399396</v>
      </c>
      <c r="K2109" s="71">
        <v>0.86342161150450203</v>
      </c>
      <c r="L2109" s="68">
        <v>98.012020342117395</v>
      </c>
    </row>
    <row r="2110" spans="1:12" x14ac:dyDescent="0.2">
      <c r="A2110" s="72" t="s">
        <v>4298</v>
      </c>
      <c r="B2110" s="66" t="s">
        <v>4299</v>
      </c>
      <c r="C2110" s="67">
        <v>50</v>
      </c>
      <c r="D2110" s="67" t="s">
        <v>345</v>
      </c>
      <c r="E2110" s="71">
        <v>0.28881856081726898</v>
      </c>
      <c r="F2110" s="68">
        <v>88.811835413777203</v>
      </c>
      <c r="G2110" s="71">
        <v>0.25</v>
      </c>
      <c r="H2110" s="68">
        <v>66.435506241331495</v>
      </c>
      <c r="I2110" s="71">
        <v>6.7594369784507502E-5</v>
      </c>
      <c r="J2110" s="68">
        <v>5.2242256125751299</v>
      </c>
      <c r="K2110" s="71">
        <v>0.61638808808202195</v>
      </c>
      <c r="L2110" s="68">
        <v>92.880258899676406</v>
      </c>
    </row>
    <row r="2111" spans="1:12" x14ac:dyDescent="0.2">
      <c r="A2111" s="72" t="s">
        <v>4300</v>
      </c>
      <c r="B2111" s="66" t="s">
        <v>4301</v>
      </c>
      <c r="C2111" s="67">
        <v>50</v>
      </c>
      <c r="D2111" s="67" t="s">
        <v>345</v>
      </c>
      <c r="E2111" s="71">
        <v>0.30532992607055698</v>
      </c>
      <c r="F2111" s="68">
        <v>90.892279241793801</v>
      </c>
      <c r="G2111" s="71">
        <v>0.25</v>
      </c>
      <c r="H2111" s="68">
        <v>66.435506241331495</v>
      </c>
      <c r="I2111" s="71">
        <v>9.7760452167676103E-5</v>
      </c>
      <c r="J2111" s="68">
        <v>5.9639389736477098</v>
      </c>
      <c r="K2111" s="71">
        <v>0.66589201775950302</v>
      </c>
      <c r="L2111" s="68">
        <v>94.683310217290796</v>
      </c>
    </row>
    <row r="2112" spans="1:12" x14ac:dyDescent="0.2">
      <c r="A2112" s="72" t="s">
        <v>4302</v>
      </c>
      <c r="B2112" s="66" t="s">
        <v>4303</v>
      </c>
      <c r="C2112" s="67">
        <v>50</v>
      </c>
      <c r="D2112" s="67" t="s">
        <v>345</v>
      </c>
      <c r="E2112" s="71">
        <v>0.343573989477096</v>
      </c>
      <c r="F2112" s="68">
        <v>94.405917706888602</v>
      </c>
      <c r="G2112" s="71">
        <v>0.25</v>
      </c>
      <c r="H2112" s="68">
        <v>66.435506241331495</v>
      </c>
      <c r="I2112" s="71">
        <v>7.2622050181702296E-5</v>
      </c>
      <c r="J2112" s="68">
        <v>5.4091539528432699</v>
      </c>
      <c r="K2112" s="71">
        <v>0.78064934638110595</v>
      </c>
      <c r="L2112" s="68">
        <v>96.902450300508605</v>
      </c>
    </row>
    <row r="2113" spans="1:12" x14ac:dyDescent="0.2">
      <c r="A2113" s="72" t="s">
        <v>4304</v>
      </c>
      <c r="B2113" s="66" t="s">
        <v>4305</v>
      </c>
      <c r="C2113" s="67">
        <v>50</v>
      </c>
      <c r="D2113" s="67" t="s">
        <v>345</v>
      </c>
      <c r="E2113" s="71">
        <v>0.39468394601475398</v>
      </c>
      <c r="F2113" s="68">
        <v>97.642163661581094</v>
      </c>
      <c r="G2113" s="71">
        <v>0.25</v>
      </c>
      <c r="H2113" s="68">
        <v>66.435506241331495</v>
      </c>
      <c r="I2113" s="71">
        <v>6.59184763187759E-5</v>
      </c>
      <c r="J2113" s="68">
        <v>5.03929727230698</v>
      </c>
      <c r="K2113" s="71">
        <v>0.93398591956794297</v>
      </c>
      <c r="L2113" s="68">
        <v>99.075358298659296</v>
      </c>
    </row>
    <row r="2114" spans="1:12" x14ac:dyDescent="0.2">
      <c r="A2114" s="72" t="s">
        <v>4306</v>
      </c>
      <c r="B2114" s="66" t="s">
        <v>4307</v>
      </c>
      <c r="C2114" s="67">
        <v>50</v>
      </c>
      <c r="D2114" s="67" t="s">
        <v>345</v>
      </c>
      <c r="E2114" s="71">
        <v>0.37623972261409899</v>
      </c>
      <c r="F2114" s="68">
        <v>96.625057790106297</v>
      </c>
      <c r="G2114" s="71">
        <v>0.25</v>
      </c>
      <c r="H2114" s="68">
        <v>66.435506241331495</v>
      </c>
      <c r="I2114" s="71">
        <v>3.45234053940708E-4</v>
      </c>
      <c r="J2114" s="68">
        <v>9.9861303744798899</v>
      </c>
      <c r="K2114" s="71">
        <v>0.87837393378835804</v>
      </c>
      <c r="L2114" s="68">
        <v>98.196948682385596</v>
      </c>
    </row>
    <row r="2115" spans="1:12" x14ac:dyDescent="0.2">
      <c r="A2115" s="72" t="s">
        <v>4308</v>
      </c>
      <c r="B2115" s="66" t="s">
        <v>4309</v>
      </c>
      <c r="C2115" s="67">
        <v>50</v>
      </c>
      <c r="D2115" s="67" t="s">
        <v>345</v>
      </c>
      <c r="E2115" s="71">
        <v>0.29570713820296302</v>
      </c>
      <c r="F2115" s="68">
        <v>89.736477115117907</v>
      </c>
      <c r="G2115" s="71">
        <v>0.25</v>
      </c>
      <c r="H2115" s="68">
        <v>66.435506241331495</v>
      </c>
      <c r="I2115" s="71">
        <v>3.1730249617851499E-4</v>
      </c>
      <c r="J2115" s="68">
        <v>9.8012020342117392</v>
      </c>
      <c r="K2115" s="71">
        <v>0.63680411211271004</v>
      </c>
      <c r="L2115" s="68">
        <v>93.666204345815999</v>
      </c>
    </row>
    <row r="2116" spans="1:12" x14ac:dyDescent="0.2">
      <c r="A2116" s="72" t="s">
        <v>4310</v>
      </c>
      <c r="B2116" s="66" t="s">
        <v>4311</v>
      </c>
      <c r="C2116" s="67">
        <v>50</v>
      </c>
      <c r="D2116" s="67" t="s">
        <v>345</v>
      </c>
      <c r="E2116" s="71">
        <v>0.385790489519034</v>
      </c>
      <c r="F2116" s="68">
        <v>97.041146555709702</v>
      </c>
      <c r="G2116" s="71">
        <v>0.25</v>
      </c>
      <c r="H2116" s="68">
        <v>66.435506241331495</v>
      </c>
      <c r="I2116" s="71">
        <v>1.0350907650691099E-2</v>
      </c>
      <c r="J2116" s="68">
        <v>43.920480813684698</v>
      </c>
      <c r="K2116" s="71">
        <v>0.89702056090641202</v>
      </c>
      <c r="L2116" s="68">
        <v>98.566805362921897</v>
      </c>
    </row>
    <row r="2117" spans="1:12" x14ac:dyDescent="0.2">
      <c r="A2117" s="72" t="s">
        <v>4312</v>
      </c>
      <c r="B2117" s="66" t="s">
        <v>4313</v>
      </c>
      <c r="C2117" s="67">
        <v>50</v>
      </c>
      <c r="D2117" s="67" t="s">
        <v>345</v>
      </c>
      <c r="E2117" s="71">
        <v>0.38595308765773501</v>
      </c>
      <c r="F2117" s="68">
        <v>97.087378640776706</v>
      </c>
      <c r="G2117" s="71">
        <v>0.29676487372827598</v>
      </c>
      <c r="H2117" s="68">
        <v>84.882108183079097</v>
      </c>
      <c r="I2117" s="71">
        <v>0.144570680869167</v>
      </c>
      <c r="J2117" s="68">
        <v>88.719371243643096</v>
      </c>
      <c r="K2117" s="71">
        <v>0.71652370837576296</v>
      </c>
      <c r="L2117" s="68">
        <v>96.024040684234905</v>
      </c>
    </row>
    <row r="2118" spans="1:12" x14ac:dyDescent="0.2">
      <c r="A2118" s="72" t="s">
        <v>4314</v>
      </c>
      <c r="B2118" s="66" t="s">
        <v>4315</v>
      </c>
      <c r="C2118" s="67">
        <v>50</v>
      </c>
      <c r="D2118" s="67" t="s">
        <v>345</v>
      </c>
      <c r="E2118" s="71">
        <v>0.308028517251967</v>
      </c>
      <c r="F2118" s="68">
        <v>91.123439667129006</v>
      </c>
      <c r="G2118" s="71">
        <v>0.25777991571799702</v>
      </c>
      <c r="H2118" s="68">
        <v>72.029588534442894</v>
      </c>
      <c r="I2118" s="71">
        <v>1.05525425225566E-3</v>
      </c>
      <c r="J2118" s="68">
        <v>15.950069348127601</v>
      </c>
      <c r="K2118" s="71">
        <v>0.66525038178564799</v>
      </c>
      <c r="L2118" s="68">
        <v>94.590846047156703</v>
      </c>
    </row>
    <row r="2119" spans="1:12" x14ac:dyDescent="0.2">
      <c r="A2119" s="72" t="s">
        <v>4316</v>
      </c>
      <c r="B2119" s="66" t="s">
        <v>4317</v>
      </c>
      <c r="C2119" s="67">
        <v>50</v>
      </c>
      <c r="D2119" s="67" t="s">
        <v>345</v>
      </c>
      <c r="E2119" s="71">
        <v>0.25223956693424399</v>
      </c>
      <c r="F2119" s="68">
        <v>84.373555247341699</v>
      </c>
      <c r="G2119" s="71">
        <v>0.25</v>
      </c>
      <c r="H2119" s="68">
        <v>66.435506241331495</v>
      </c>
      <c r="I2119" s="71">
        <v>1.42459479233431E-2</v>
      </c>
      <c r="J2119" s="68">
        <v>50.254276467868699</v>
      </c>
      <c r="K2119" s="71">
        <v>0.49247275287939002</v>
      </c>
      <c r="L2119" s="68">
        <v>88.9505316689783</v>
      </c>
    </row>
    <row r="2120" spans="1:12" x14ac:dyDescent="0.2">
      <c r="A2120" s="72" t="s">
        <v>4318</v>
      </c>
      <c r="B2120" s="66" t="s">
        <v>4319</v>
      </c>
      <c r="C2120" s="67">
        <v>50</v>
      </c>
      <c r="D2120" s="67" t="s">
        <v>345</v>
      </c>
      <c r="E2120" s="71">
        <v>0.23955460737952999</v>
      </c>
      <c r="F2120" s="68">
        <v>82.015718908922807</v>
      </c>
      <c r="G2120" s="71">
        <v>0.25</v>
      </c>
      <c r="H2120" s="68">
        <v>66.435506241331495</v>
      </c>
      <c r="I2120" s="71">
        <v>3.1158700683514302E-2</v>
      </c>
      <c r="J2120" s="68">
        <v>65.187239944521494</v>
      </c>
      <c r="K2120" s="71">
        <v>0.43750512145507697</v>
      </c>
      <c r="L2120" s="68">
        <v>86.130374479888999</v>
      </c>
    </row>
    <row r="2121" spans="1:12" x14ac:dyDescent="0.2">
      <c r="A2121" s="72" t="s">
        <v>4320</v>
      </c>
      <c r="B2121" s="66" t="s">
        <v>4321</v>
      </c>
      <c r="C2121" s="67">
        <v>50</v>
      </c>
      <c r="D2121" s="67" t="s">
        <v>345</v>
      </c>
      <c r="E2121" s="71">
        <v>0.22734796829350401</v>
      </c>
      <c r="F2121" s="68">
        <v>78.964401294498401</v>
      </c>
      <c r="G2121" s="71">
        <v>0.25</v>
      </c>
      <c r="H2121" s="68">
        <v>66.435506241331495</v>
      </c>
      <c r="I2121" s="71">
        <v>9.0049807443679398E-3</v>
      </c>
      <c r="J2121" s="68">
        <v>41.285251964863598</v>
      </c>
      <c r="K2121" s="71">
        <v>0.42303892413614602</v>
      </c>
      <c r="L2121" s="68">
        <v>85.390661118816496</v>
      </c>
    </row>
    <row r="2122" spans="1:12" x14ac:dyDescent="0.2">
      <c r="A2122" s="72" t="s">
        <v>4322</v>
      </c>
      <c r="B2122" s="66" t="s">
        <v>4323</v>
      </c>
      <c r="C2122" s="67">
        <v>50</v>
      </c>
      <c r="D2122" s="67" t="s">
        <v>345</v>
      </c>
      <c r="E2122" s="71">
        <v>0.22811777756368801</v>
      </c>
      <c r="F2122" s="68">
        <v>79.056865464632494</v>
      </c>
      <c r="G2122" s="71">
        <v>0.24976171970816899</v>
      </c>
      <c r="H2122" s="68">
        <v>41.331484049930701</v>
      </c>
      <c r="I2122" s="71">
        <v>1.1552688846750399E-2</v>
      </c>
      <c r="J2122" s="68">
        <v>46.1396208969024</v>
      </c>
      <c r="K2122" s="71">
        <v>0.42303892413614602</v>
      </c>
      <c r="L2122" s="68">
        <v>85.390661118816496</v>
      </c>
    </row>
    <row r="2123" spans="1:12" x14ac:dyDescent="0.2">
      <c r="A2123" s="72" t="s">
        <v>4324</v>
      </c>
      <c r="B2123" s="66" t="s">
        <v>4325</v>
      </c>
      <c r="C2123" s="67">
        <v>50</v>
      </c>
      <c r="D2123" s="67" t="s">
        <v>345</v>
      </c>
      <c r="E2123" s="71">
        <v>0.218432766855928</v>
      </c>
      <c r="F2123" s="68">
        <v>76.606564956079495</v>
      </c>
      <c r="G2123" s="71">
        <v>0.25</v>
      </c>
      <c r="H2123" s="68">
        <v>66.435506241331495</v>
      </c>
      <c r="I2123" s="71">
        <v>2.1892754974007001E-3</v>
      </c>
      <c r="J2123" s="68">
        <v>22.330097087378601</v>
      </c>
      <c r="K2123" s="71">
        <v>0.40310902507038199</v>
      </c>
      <c r="L2123" s="68">
        <v>84.096162736939405</v>
      </c>
    </row>
    <row r="2124" spans="1:12" x14ac:dyDescent="0.2">
      <c r="A2124" s="72" t="s">
        <v>4326</v>
      </c>
      <c r="B2124" s="66" t="s">
        <v>4327</v>
      </c>
      <c r="C2124" s="67">
        <v>50</v>
      </c>
      <c r="D2124" s="67" t="s">
        <v>345</v>
      </c>
      <c r="E2124" s="71">
        <v>0.387007287081439</v>
      </c>
      <c r="F2124" s="68">
        <v>97.318539066111896</v>
      </c>
      <c r="G2124" s="71">
        <v>0.25</v>
      </c>
      <c r="H2124" s="68">
        <v>66.435506241331495</v>
      </c>
      <c r="I2124" s="71">
        <v>2.12279838992668E-5</v>
      </c>
      <c r="J2124" s="68">
        <v>2.95885344429034</v>
      </c>
      <c r="K2124" s="71">
        <v>0.91100063326041902</v>
      </c>
      <c r="L2124" s="68">
        <v>98.797965788257002</v>
      </c>
    </row>
    <row r="2125" spans="1:12" x14ac:dyDescent="0.2">
      <c r="A2125" s="72" t="s">
        <v>896</v>
      </c>
      <c r="B2125" s="66" t="s">
        <v>4328</v>
      </c>
      <c r="C2125" s="67">
        <v>50</v>
      </c>
      <c r="D2125" s="67" t="s">
        <v>345</v>
      </c>
      <c r="E2125" s="71">
        <v>0.31129900296790097</v>
      </c>
      <c r="F2125" s="68">
        <v>91.4008321775312</v>
      </c>
      <c r="G2125" s="71">
        <v>0.25</v>
      </c>
      <c r="H2125" s="68">
        <v>66.435506241331495</v>
      </c>
      <c r="I2125" s="71">
        <v>0</v>
      </c>
      <c r="J2125" s="68">
        <v>1.3407304669440601</v>
      </c>
      <c r="K2125" s="71">
        <v>0.68389700890370198</v>
      </c>
      <c r="L2125" s="68">
        <v>95.099398982894101</v>
      </c>
    </row>
    <row r="2126" spans="1:12" x14ac:dyDescent="0.2">
      <c r="A2126" s="72" t="s">
        <v>4329</v>
      </c>
      <c r="B2126" s="66" t="s">
        <v>4330</v>
      </c>
      <c r="C2126" s="67">
        <v>50</v>
      </c>
      <c r="D2126" s="67" t="s">
        <v>345</v>
      </c>
      <c r="E2126" s="71">
        <v>0.38663658065929501</v>
      </c>
      <c r="F2126" s="68">
        <v>97.272306981044807</v>
      </c>
      <c r="G2126" s="71">
        <v>0.25</v>
      </c>
      <c r="H2126" s="68">
        <v>66.435506241331495</v>
      </c>
      <c r="I2126" s="71">
        <v>3.6869656246094998E-5</v>
      </c>
      <c r="J2126" s="68">
        <v>3.5136384650947798</v>
      </c>
      <c r="K2126" s="71">
        <v>0.90987287232164005</v>
      </c>
      <c r="L2126" s="68">
        <v>98.705501618122995</v>
      </c>
    </row>
    <row r="2127" spans="1:12" x14ac:dyDescent="0.2">
      <c r="A2127" s="72" t="s">
        <v>4331</v>
      </c>
      <c r="B2127" s="66" t="s">
        <v>4332</v>
      </c>
      <c r="C2127" s="67">
        <v>50</v>
      </c>
      <c r="D2127" s="67" t="s">
        <v>345</v>
      </c>
      <c r="E2127" s="71">
        <v>0.25274074071534403</v>
      </c>
      <c r="F2127" s="68">
        <v>84.466019417475707</v>
      </c>
      <c r="G2127" s="71">
        <v>0.25</v>
      </c>
      <c r="H2127" s="68">
        <v>66.435506241331495</v>
      </c>
      <c r="I2127" s="71">
        <v>0</v>
      </c>
      <c r="J2127" s="68">
        <v>1.3407304669440601</v>
      </c>
      <c r="K2127" s="71">
        <v>0.50822222214603097</v>
      </c>
      <c r="L2127" s="68">
        <v>89.459084604715699</v>
      </c>
    </row>
    <row r="2128" spans="1:12" x14ac:dyDescent="0.2">
      <c r="A2128" s="72" t="s">
        <v>1001</v>
      </c>
      <c r="B2128" s="66" t="s">
        <v>4333</v>
      </c>
      <c r="C2128" s="67">
        <v>50</v>
      </c>
      <c r="D2128" s="67" t="s">
        <v>345</v>
      </c>
      <c r="E2128" s="71">
        <v>0.37317390333234002</v>
      </c>
      <c r="F2128" s="68">
        <v>96.440129449838196</v>
      </c>
      <c r="G2128" s="71">
        <v>0.25</v>
      </c>
      <c r="H2128" s="68">
        <v>66.435506241331495</v>
      </c>
      <c r="I2128" s="71">
        <v>1.5027178076059899E-4</v>
      </c>
      <c r="J2128" s="68">
        <v>7.3971336107258399</v>
      </c>
      <c r="K2128" s="71">
        <v>0.86937143821625795</v>
      </c>
      <c r="L2128" s="68">
        <v>98.058252427184499</v>
      </c>
    </row>
    <row r="2129" spans="1:12" x14ac:dyDescent="0.2">
      <c r="A2129" s="72" t="s">
        <v>2747</v>
      </c>
      <c r="B2129" s="66" t="s">
        <v>4334</v>
      </c>
      <c r="C2129" s="67">
        <v>50</v>
      </c>
      <c r="D2129" s="67" t="s">
        <v>345</v>
      </c>
      <c r="E2129" s="71">
        <v>0.34336942133839798</v>
      </c>
      <c r="F2129" s="68">
        <v>94.267221451687504</v>
      </c>
      <c r="G2129" s="71">
        <v>0.25</v>
      </c>
      <c r="H2129" s="68">
        <v>66.435506241331495</v>
      </c>
      <c r="I2129" s="71">
        <v>1.00553607943895E-4</v>
      </c>
      <c r="J2129" s="68">
        <v>6.0564031437817896</v>
      </c>
      <c r="K2129" s="71">
        <v>0.78000771040725103</v>
      </c>
      <c r="L2129" s="68">
        <v>96.856218215441501</v>
      </c>
    </row>
    <row r="2130" spans="1:12" x14ac:dyDescent="0.2">
      <c r="A2130" s="72" t="s">
        <v>4335</v>
      </c>
      <c r="B2130" s="66" t="s">
        <v>4336</v>
      </c>
      <c r="C2130" s="67">
        <v>50</v>
      </c>
      <c r="D2130" s="67" t="s">
        <v>345</v>
      </c>
      <c r="E2130" s="71">
        <v>0.35502054768976699</v>
      </c>
      <c r="F2130" s="68">
        <v>95.145631067961205</v>
      </c>
      <c r="G2130" s="71">
        <v>0.25</v>
      </c>
      <c r="H2130" s="68">
        <v>66.435506241331495</v>
      </c>
      <c r="I2130" s="71">
        <v>1.6200303502071999E-5</v>
      </c>
      <c r="J2130" s="68">
        <v>2.5427646786870102</v>
      </c>
      <c r="K2130" s="71">
        <v>0.81504544276580004</v>
      </c>
      <c r="L2130" s="68">
        <v>97.411003236245904</v>
      </c>
    </row>
    <row r="2131" spans="1:12" x14ac:dyDescent="0.2">
      <c r="A2131" s="72" t="s">
        <v>4337</v>
      </c>
      <c r="B2131" s="66" t="s">
        <v>4338</v>
      </c>
      <c r="C2131" s="67">
        <v>50</v>
      </c>
      <c r="D2131" s="67" t="s">
        <v>345</v>
      </c>
      <c r="E2131" s="71">
        <v>0.31318001041712201</v>
      </c>
      <c r="F2131" s="68">
        <v>91.724456773000497</v>
      </c>
      <c r="G2131" s="71">
        <v>0.25</v>
      </c>
      <c r="H2131" s="68">
        <v>66.435506241331495</v>
      </c>
      <c r="I2131" s="71">
        <v>1.7932060083328E-4</v>
      </c>
      <c r="J2131" s="68">
        <v>8.0443828016643604</v>
      </c>
      <c r="K2131" s="71">
        <v>0.68936071065053395</v>
      </c>
      <c r="L2131" s="68">
        <v>95.330559408229306</v>
      </c>
    </row>
    <row r="2132" spans="1:12" x14ac:dyDescent="0.2">
      <c r="A2132" s="72" t="s">
        <v>4339</v>
      </c>
      <c r="B2132" s="66" t="s">
        <v>4340</v>
      </c>
      <c r="C2132" s="67">
        <v>50</v>
      </c>
      <c r="D2132" s="67" t="s">
        <v>345</v>
      </c>
      <c r="E2132" s="71">
        <v>0.34918073941962402</v>
      </c>
      <c r="F2132" s="68">
        <v>94.868238557558996</v>
      </c>
      <c r="G2132" s="71">
        <v>0.25</v>
      </c>
      <c r="H2132" s="68">
        <v>66.435506241331495</v>
      </c>
      <c r="I2132" s="71">
        <v>1.5641672346828201E-5</v>
      </c>
      <c r="J2132" s="68">
        <v>2.4965325936199698</v>
      </c>
      <c r="K2132" s="71">
        <v>0.79752657658652604</v>
      </c>
      <c r="L2132" s="68">
        <v>97.179842810910799</v>
      </c>
    </row>
    <row r="2133" spans="1:12" x14ac:dyDescent="0.2">
      <c r="A2133" s="72" t="s">
        <v>4341</v>
      </c>
      <c r="B2133" s="66" t="s">
        <v>4342</v>
      </c>
      <c r="C2133" s="67">
        <v>50</v>
      </c>
      <c r="D2133" s="67" t="s">
        <v>345</v>
      </c>
      <c r="E2133" s="71">
        <v>0.23903271517535801</v>
      </c>
      <c r="F2133" s="68">
        <v>81.784558483587602</v>
      </c>
      <c r="G2133" s="71">
        <v>0.25</v>
      </c>
      <c r="H2133" s="68">
        <v>66.435506241331495</v>
      </c>
      <c r="I2133" s="71">
        <v>1.8993459278291399E-5</v>
      </c>
      <c r="J2133" s="68">
        <v>2.72769301895516</v>
      </c>
      <c r="K2133" s="71">
        <v>0.46707915206679501</v>
      </c>
      <c r="L2133" s="68">
        <v>87.794729542302406</v>
      </c>
    </row>
    <row r="2134" spans="1:12" x14ac:dyDescent="0.2">
      <c r="A2134" s="72" t="s">
        <v>4343</v>
      </c>
      <c r="B2134" s="66" t="s">
        <v>4344</v>
      </c>
      <c r="C2134" s="67">
        <v>50</v>
      </c>
      <c r="D2134" s="67" t="s">
        <v>345</v>
      </c>
      <c r="E2134" s="71">
        <v>0.36546723961641497</v>
      </c>
      <c r="F2134" s="68">
        <v>95.885344429033793</v>
      </c>
      <c r="G2134" s="71">
        <v>0.25</v>
      </c>
      <c r="H2134" s="68">
        <v>66.435506241331495</v>
      </c>
      <c r="I2134" s="71">
        <v>1.28485590939399E-5</v>
      </c>
      <c r="J2134" s="68">
        <v>2.1266759130836799</v>
      </c>
      <c r="K2134" s="71">
        <v>0.84638887029015197</v>
      </c>
      <c r="L2134" s="68">
        <v>97.780859916782205</v>
      </c>
    </row>
    <row r="2135" spans="1:12" x14ac:dyDescent="0.2">
      <c r="A2135" s="72" t="s">
        <v>4345</v>
      </c>
      <c r="B2135" s="66" t="s">
        <v>4346</v>
      </c>
      <c r="C2135" s="67">
        <v>50</v>
      </c>
      <c r="D2135" s="67" t="s">
        <v>345</v>
      </c>
      <c r="E2135" s="71">
        <v>0.34999801040656497</v>
      </c>
      <c r="F2135" s="68">
        <v>94.914470642626</v>
      </c>
      <c r="G2135" s="71">
        <v>0.25</v>
      </c>
      <c r="H2135" s="68">
        <v>66.435506241331495</v>
      </c>
      <c r="I2135" s="71">
        <v>5.6421746679630202E-5</v>
      </c>
      <c r="J2135" s="68">
        <v>4.7156726768377304</v>
      </c>
      <c r="K2135" s="71">
        <v>0.79993760947301396</v>
      </c>
      <c r="L2135" s="68">
        <v>97.226074895977803</v>
      </c>
    </row>
    <row r="2136" spans="1:12" x14ac:dyDescent="0.2">
      <c r="A2136" s="72" t="s">
        <v>4347</v>
      </c>
      <c r="B2136" s="66" t="s">
        <v>4348</v>
      </c>
      <c r="C2136" s="67">
        <v>50</v>
      </c>
      <c r="D2136" s="67" t="s">
        <v>345</v>
      </c>
      <c r="E2136" s="71">
        <v>0.319768564252496</v>
      </c>
      <c r="F2136" s="68">
        <v>92.2792417938049</v>
      </c>
      <c r="G2136" s="71">
        <v>0.25</v>
      </c>
      <c r="H2136" s="68">
        <v>66.435506241331495</v>
      </c>
      <c r="I2136" s="71">
        <v>1.5083041191584301E-5</v>
      </c>
      <c r="J2136" s="68">
        <v>2.4040684234859002</v>
      </c>
      <c r="K2136" s="71">
        <v>0.70929060971629698</v>
      </c>
      <c r="L2136" s="68">
        <v>95.700416088765607</v>
      </c>
    </row>
    <row r="2137" spans="1:12" x14ac:dyDescent="0.2">
      <c r="A2137" s="72" t="s">
        <v>4349</v>
      </c>
      <c r="B2137" s="66" t="s">
        <v>4350</v>
      </c>
      <c r="C2137" s="67">
        <v>50</v>
      </c>
      <c r="D2137" s="67" t="s">
        <v>345</v>
      </c>
      <c r="E2137" s="71">
        <v>0.28380024960359501</v>
      </c>
      <c r="F2137" s="68">
        <v>88.488210818307905</v>
      </c>
      <c r="G2137" s="71">
        <v>0.24999982965401199</v>
      </c>
      <c r="H2137" s="68">
        <v>43.504392048081399</v>
      </c>
      <c r="I2137" s="71">
        <v>1.20664367537801E-4</v>
      </c>
      <c r="J2137" s="68">
        <v>6.5187239944521496</v>
      </c>
      <c r="K2137" s="71">
        <v>0.60128025478923597</v>
      </c>
      <c r="L2137" s="68">
        <v>92.510402219140104</v>
      </c>
    </row>
    <row r="2138" spans="1:12" x14ac:dyDescent="0.2">
      <c r="A2138" s="72" t="s">
        <v>4351</v>
      </c>
      <c r="B2138" s="66" t="s">
        <v>4352</v>
      </c>
      <c r="C2138" s="67">
        <v>50</v>
      </c>
      <c r="D2138" s="67" t="s">
        <v>345</v>
      </c>
      <c r="E2138" s="71">
        <v>0.23435049163663799</v>
      </c>
      <c r="F2138" s="68">
        <v>80.628756356911694</v>
      </c>
      <c r="G2138" s="71">
        <v>0.26156758999896301</v>
      </c>
      <c r="H2138" s="68">
        <v>73.693943596856201</v>
      </c>
      <c r="I2138" s="71">
        <v>1.41221956045649E-3</v>
      </c>
      <c r="J2138" s="68">
        <v>18.169209431345401</v>
      </c>
      <c r="K2138" s="71">
        <v>0.44007166535049602</v>
      </c>
      <c r="L2138" s="68">
        <v>86.407766990291293</v>
      </c>
    </row>
    <row r="2139" spans="1:12" x14ac:dyDescent="0.2">
      <c r="A2139" s="72" t="s">
        <v>4353</v>
      </c>
      <c r="B2139" s="66" t="s">
        <v>4354</v>
      </c>
      <c r="C2139" s="67">
        <v>50</v>
      </c>
      <c r="D2139" s="67" t="s">
        <v>345</v>
      </c>
      <c r="E2139" s="71">
        <v>0.21453183235488099</v>
      </c>
      <c r="F2139" s="68">
        <v>75.681923254738805</v>
      </c>
      <c r="G2139" s="71">
        <v>0.24999999970975201</v>
      </c>
      <c r="H2139" s="68">
        <v>44.429033749422103</v>
      </c>
      <c r="I2139" s="71">
        <v>6.1672879538922495E-4</v>
      </c>
      <c r="J2139" s="68">
        <v>12.8987517337032</v>
      </c>
      <c r="K2139" s="71">
        <v>0.39297876855950398</v>
      </c>
      <c r="L2139" s="68">
        <v>83.402681460933906</v>
      </c>
    </row>
    <row r="2140" spans="1:12" x14ac:dyDescent="0.2">
      <c r="A2140" s="72" t="s">
        <v>4355</v>
      </c>
      <c r="B2140" s="66" t="s">
        <v>4356</v>
      </c>
      <c r="C2140" s="67">
        <v>50</v>
      </c>
      <c r="D2140" s="67" t="s">
        <v>345</v>
      </c>
      <c r="E2140" s="71">
        <v>0.26390859078762302</v>
      </c>
      <c r="F2140" s="68">
        <v>85.991678224687902</v>
      </c>
      <c r="G2140" s="71">
        <v>0.234539256638506</v>
      </c>
      <c r="H2140" s="68">
        <v>28.941285251964899</v>
      </c>
      <c r="I2140" s="71">
        <v>2.3575217522653598E-3</v>
      </c>
      <c r="J2140" s="68">
        <v>23.393435043920501</v>
      </c>
      <c r="K2140" s="71">
        <v>0.55482899397209895</v>
      </c>
      <c r="L2140" s="68">
        <v>90.892279241793801</v>
      </c>
    </row>
    <row r="2141" spans="1:12" x14ac:dyDescent="0.2">
      <c r="A2141" s="72" t="s">
        <v>4357</v>
      </c>
      <c r="B2141" s="66" t="s">
        <v>4358</v>
      </c>
      <c r="C2141" s="67">
        <v>50</v>
      </c>
      <c r="D2141" s="67" t="s">
        <v>345</v>
      </c>
      <c r="E2141" s="71">
        <v>0.11652591979056399</v>
      </c>
      <c r="F2141" s="68">
        <v>30.0046232085067</v>
      </c>
      <c r="G2141" s="71">
        <v>5.45282104109455E-2</v>
      </c>
      <c r="H2141" s="68">
        <v>5.2242256125751299</v>
      </c>
      <c r="I2141" s="71">
        <v>4.7729445904035701E-3</v>
      </c>
      <c r="J2141" s="68">
        <v>31.66897827092</v>
      </c>
      <c r="K2141" s="71">
        <v>0.29027660437034403</v>
      </c>
      <c r="L2141" s="68">
        <v>74.849745723532095</v>
      </c>
    </row>
    <row r="2142" spans="1:12" x14ac:dyDescent="0.2">
      <c r="A2142" s="72" t="s">
        <v>4359</v>
      </c>
      <c r="B2142" s="66" t="s">
        <v>4360</v>
      </c>
      <c r="C2142" s="67">
        <v>50</v>
      </c>
      <c r="D2142" s="67" t="s">
        <v>345</v>
      </c>
      <c r="E2142" s="71">
        <v>0.197379110416466</v>
      </c>
      <c r="F2142" s="68">
        <v>71.243643088303301</v>
      </c>
      <c r="G2142" s="71">
        <v>0</v>
      </c>
      <c r="H2142" s="68">
        <v>0.83217753120665705</v>
      </c>
      <c r="I2142" s="71">
        <v>1.5083041191584301E-5</v>
      </c>
      <c r="J2142" s="68">
        <v>2.4040684234859002</v>
      </c>
      <c r="K2142" s="71">
        <v>0.59212224820820603</v>
      </c>
      <c r="L2142" s="68">
        <v>92.2792417938049</v>
      </c>
    </row>
    <row r="2143" spans="1:12" x14ac:dyDescent="0.2">
      <c r="A2143" s="72" t="s">
        <v>4361</v>
      </c>
      <c r="B2143" s="66" t="s">
        <v>4362</v>
      </c>
      <c r="C2143" s="67">
        <v>50</v>
      </c>
      <c r="D2143" s="67" t="s">
        <v>345</v>
      </c>
      <c r="E2143" s="71">
        <v>0.27996155997129002</v>
      </c>
      <c r="F2143" s="68">
        <v>87.8871937124364</v>
      </c>
      <c r="G2143" s="71">
        <v>0.20903039451291699</v>
      </c>
      <c r="H2143" s="68">
        <v>22.376329172445701</v>
      </c>
      <c r="I2143" s="71">
        <v>0</v>
      </c>
      <c r="J2143" s="68">
        <v>1.3407304669440601</v>
      </c>
      <c r="K2143" s="71">
        <v>0.63085428540095401</v>
      </c>
      <c r="L2143" s="68">
        <v>93.481276005547898</v>
      </c>
    </row>
    <row r="2144" spans="1:12" x14ac:dyDescent="0.2">
      <c r="A2144" s="72" t="s">
        <v>1001</v>
      </c>
      <c r="B2144" s="66" t="s">
        <v>4363</v>
      </c>
      <c r="C2144" s="67">
        <v>50</v>
      </c>
      <c r="D2144" s="67" t="s">
        <v>345</v>
      </c>
      <c r="E2144" s="71">
        <v>0.31522552913895802</v>
      </c>
      <c r="F2144" s="68">
        <v>91.863153028201594</v>
      </c>
      <c r="G2144" s="71">
        <v>0.22481693823305901</v>
      </c>
      <c r="H2144" s="68">
        <v>25.751271382339301</v>
      </c>
      <c r="I2144" s="71">
        <v>0</v>
      </c>
      <c r="J2144" s="68">
        <v>1.3407304669440601</v>
      </c>
      <c r="K2144" s="71">
        <v>0.72085964918381595</v>
      </c>
      <c r="L2144" s="68">
        <v>96.162736939436002</v>
      </c>
    </row>
    <row r="2145" spans="1:12" x14ac:dyDescent="0.2">
      <c r="A2145" s="72" t="s">
        <v>4364</v>
      </c>
      <c r="B2145" s="66" t="s">
        <v>4365</v>
      </c>
      <c r="C2145" s="67">
        <v>50</v>
      </c>
      <c r="D2145" s="67" t="s">
        <v>345</v>
      </c>
      <c r="E2145" s="71">
        <v>0.15429957408922401</v>
      </c>
      <c r="F2145" s="68">
        <v>53.351826167360201</v>
      </c>
      <c r="G2145" s="71">
        <v>0</v>
      </c>
      <c r="H2145" s="68">
        <v>0.83217753120665705</v>
      </c>
      <c r="I2145" s="71">
        <v>0</v>
      </c>
      <c r="J2145" s="68">
        <v>1.3407304669440601</v>
      </c>
      <c r="K2145" s="71">
        <v>0.46289872226767198</v>
      </c>
      <c r="L2145" s="68">
        <v>87.609801202034205</v>
      </c>
    </row>
    <row r="2146" spans="1:12" x14ac:dyDescent="0.2">
      <c r="A2146" s="72" t="s">
        <v>4366</v>
      </c>
      <c r="B2146" s="66" t="s">
        <v>4367</v>
      </c>
      <c r="C2146" s="67">
        <v>50</v>
      </c>
      <c r="D2146" s="67" t="s">
        <v>345</v>
      </c>
      <c r="E2146" s="71">
        <v>0.21760455446111801</v>
      </c>
      <c r="F2146" s="68">
        <v>76.467868700878398</v>
      </c>
      <c r="G2146" s="71">
        <v>0.34186637618010102</v>
      </c>
      <c r="H2146" s="68">
        <v>90.060101710587105</v>
      </c>
      <c r="I2146" s="71">
        <v>3.9489636364188696E-3</v>
      </c>
      <c r="J2146" s="68">
        <v>29.264909847434101</v>
      </c>
      <c r="K2146" s="71">
        <v>0.30699832356683299</v>
      </c>
      <c r="L2146" s="68">
        <v>77.438742487286206</v>
      </c>
    </row>
    <row r="2147" spans="1:12" x14ac:dyDescent="0.2">
      <c r="A2147" s="72" t="s">
        <v>4368</v>
      </c>
      <c r="B2147" s="66" t="s">
        <v>4369</v>
      </c>
      <c r="C2147" s="67">
        <v>50</v>
      </c>
      <c r="D2147" s="67" t="s">
        <v>345</v>
      </c>
      <c r="E2147" s="71">
        <v>0.24026247161346301</v>
      </c>
      <c r="F2147" s="68">
        <v>82.154415164123904</v>
      </c>
      <c r="G2147" s="71">
        <v>0.25</v>
      </c>
      <c r="H2147" s="68">
        <v>66.435506241331495</v>
      </c>
      <c r="I2147" s="71">
        <v>4.7262365739319398E-2</v>
      </c>
      <c r="J2147" s="68">
        <v>73.000462320850701</v>
      </c>
      <c r="K2147" s="71">
        <v>0.42352504910106997</v>
      </c>
      <c r="L2147" s="68">
        <v>85.4368932038835</v>
      </c>
    </row>
    <row r="2148" spans="1:12" x14ac:dyDescent="0.2">
      <c r="A2148" s="72" t="s">
        <v>4370</v>
      </c>
      <c r="B2148" s="66" t="s">
        <v>4371</v>
      </c>
      <c r="C2148" s="67">
        <v>50</v>
      </c>
      <c r="D2148" s="67" t="s">
        <v>345</v>
      </c>
      <c r="E2148" s="71">
        <v>0.27171820859097601</v>
      </c>
      <c r="F2148" s="68">
        <v>86.407766990291293</v>
      </c>
      <c r="G2148" s="71">
        <v>0.25578379498912701</v>
      </c>
      <c r="H2148" s="68">
        <v>69.902912621359206</v>
      </c>
      <c r="I2148" s="71">
        <v>3.3143617493570303E-2</v>
      </c>
      <c r="J2148" s="68">
        <v>66.759130836800693</v>
      </c>
      <c r="K2148" s="71">
        <v>0.52622721329023003</v>
      </c>
      <c r="L2148" s="68">
        <v>90.060101710587105</v>
      </c>
    </row>
    <row r="2149" spans="1:12" x14ac:dyDescent="0.2">
      <c r="A2149" s="72" t="s">
        <v>556</v>
      </c>
      <c r="B2149" s="66" t="s">
        <v>4372</v>
      </c>
      <c r="C2149" s="67">
        <v>50</v>
      </c>
      <c r="D2149" s="67" t="s">
        <v>345</v>
      </c>
      <c r="E2149" s="71">
        <v>0.30726907662299302</v>
      </c>
      <c r="F2149" s="68">
        <v>91.077207582061902</v>
      </c>
      <c r="G2149" s="71">
        <v>0.24999999919556101</v>
      </c>
      <c r="H2149" s="68">
        <v>44.105409153952799</v>
      </c>
      <c r="I2149" s="71">
        <v>3.6596910363567601E-3</v>
      </c>
      <c r="J2149" s="68">
        <v>28.2478039759593</v>
      </c>
      <c r="K2149" s="71">
        <v>0.66814753963706097</v>
      </c>
      <c r="L2149" s="68">
        <v>94.7295423023578</v>
      </c>
    </row>
    <row r="2150" spans="1:12" x14ac:dyDescent="0.2">
      <c r="A2150" s="72" t="s">
        <v>579</v>
      </c>
      <c r="B2150" s="66" t="s">
        <v>4373</v>
      </c>
      <c r="C2150" s="67">
        <v>50</v>
      </c>
      <c r="D2150" s="67" t="s">
        <v>345</v>
      </c>
      <c r="E2150" s="71">
        <v>0.28567443178073298</v>
      </c>
      <c r="F2150" s="68">
        <v>88.626907073509003</v>
      </c>
      <c r="G2150" s="71">
        <v>0.23828492329186701</v>
      </c>
      <c r="H2150" s="68">
        <v>30.929264909847401</v>
      </c>
      <c r="I2150" s="71">
        <v>3.6901891361936397E-2</v>
      </c>
      <c r="J2150" s="68">
        <v>68.562182154415197</v>
      </c>
      <c r="K2150" s="71">
        <v>0.581836480688397</v>
      </c>
      <c r="L2150" s="68">
        <v>91.816920943134505</v>
      </c>
    </row>
    <row r="2151" spans="1:12" x14ac:dyDescent="0.2">
      <c r="A2151" s="72" t="s">
        <v>4374</v>
      </c>
      <c r="B2151" s="66" t="s">
        <v>4375</v>
      </c>
      <c r="C2151" s="67">
        <v>50</v>
      </c>
      <c r="D2151" s="67" t="s">
        <v>345</v>
      </c>
      <c r="E2151" s="71">
        <v>0.31553392594045498</v>
      </c>
      <c r="F2151" s="68">
        <v>91.955617198335602</v>
      </c>
      <c r="G2151" s="71">
        <v>0.26519867206141701</v>
      </c>
      <c r="H2151" s="68">
        <v>75.450762829403601</v>
      </c>
      <c r="I2151" s="71">
        <v>4.0975595418562697E-3</v>
      </c>
      <c r="J2151" s="68">
        <v>29.496070272769298</v>
      </c>
      <c r="K2151" s="71">
        <v>0.67730554621809103</v>
      </c>
      <c r="L2151" s="68">
        <v>95.006934812760093</v>
      </c>
    </row>
    <row r="2152" spans="1:12" x14ac:dyDescent="0.2">
      <c r="A2152" s="72" t="s">
        <v>955</v>
      </c>
      <c r="B2152" s="66" t="s">
        <v>4376</v>
      </c>
      <c r="C2152" s="67">
        <v>50</v>
      </c>
      <c r="D2152" s="67" t="s">
        <v>345</v>
      </c>
      <c r="E2152" s="71">
        <v>0.283498838318059</v>
      </c>
      <c r="F2152" s="68">
        <v>88.349514563106794</v>
      </c>
      <c r="G2152" s="71">
        <v>0.25</v>
      </c>
      <c r="H2152" s="68">
        <v>66.435506241331495</v>
      </c>
      <c r="I2152" s="71">
        <v>1.34071477258527E-5</v>
      </c>
      <c r="J2152" s="68">
        <v>2.2191400832177499</v>
      </c>
      <c r="K2152" s="71">
        <v>0.60048310780645098</v>
      </c>
      <c r="L2152" s="68">
        <v>92.464170134073001</v>
      </c>
    </row>
    <row r="2153" spans="1:12" x14ac:dyDescent="0.2">
      <c r="A2153" s="72" t="s">
        <v>4377</v>
      </c>
      <c r="B2153" s="66" t="s">
        <v>4378</v>
      </c>
      <c r="C2153" s="67">
        <v>50</v>
      </c>
      <c r="D2153" s="67" t="s">
        <v>345</v>
      </c>
      <c r="E2153" s="71">
        <v>0.28205163735128602</v>
      </c>
      <c r="F2153" s="68">
        <v>88.164586222838693</v>
      </c>
      <c r="G2153" s="71">
        <v>0.35652855014179602</v>
      </c>
      <c r="H2153" s="68">
        <v>91.123439667129006</v>
      </c>
      <c r="I2153" s="71">
        <v>5.3404512404694397E-2</v>
      </c>
      <c r="J2153" s="68">
        <v>75.034674063800296</v>
      </c>
      <c r="K2153" s="71">
        <v>0.43622184950736798</v>
      </c>
      <c r="L2153" s="68">
        <v>86.084142394821995</v>
      </c>
    </row>
    <row r="2154" spans="1:12" x14ac:dyDescent="0.2">
      <c r="A2154" s="72" t="s">
        <v>3425</v>
      </c>
      <c r="B2154" s="66" t="s">
        <v>4379</v>
      </c>
      <c r="C2154" s="67">
        <v>50</v>
      </c>
      <c r="D2154" s="67" t="s">
        <v>345</v>
      </c>
      <c r="E2154" s="71">
        <v>0.29013744412706599</v>
      </c>
      <c r="F2154" s="68">
        <v>89.042995839112393</v>
      </c>
      <c r="G2154" s="71">
        <v>0.25</v>
      </c>
      <c r="H2154" s="68">
        <v>66.435506241331495</v>
      </c>
      <c r="I2154" s="71">
        <v>4.85450473906918E-4</v>
      </c>
      <c r="J2154" s="68">
        <v>10.957004160887699</v>
      </c>
      <c r="K2154" s="71">
        <v>0.61992688190728995</v>
      </c>
      <c r="L2154" s="68">
        <v>93.065187239944507</v>
      </c>
    </row>
    <row r="2155" spans="1:12" x14ac:dyDescent="0.2">
      <c r="A2155" s="72" t="s">
        <v>4380</v>
      </c>
      <c r="B2155" s="66" t="s">
        <v>4381</v>
      </c>
      <c r="C2155" s="67">
        <v>50</v>
      </c>
      <c r="D2155" s="67" t="s">
        <v>345</v>
      </c>
      <c r="E2155" s="71">
        <v>0.26402690110194699</v>
      </c>
      <c r="F2155" s="68">
        <v>86.037910309755006</v>
      </c>
      <c r="G2155" s="71">
        <v>0.24999999993390301</v>
      </c>
      <c r="H2155" s="68">
        <v>44.891354600092498</v>
      </c>
      <c r="I2155" s="71">
        <v>1.23178175384578E-3</v>
      </c>
      <c r="J2155" s="68">
        <v>16.874711049468299</v>
      </c>
      <c r="K2155" s="71">
        <v>0.54084892161809095</v>
      </c>
      <c r="L2155" s="68">
        <v>90.337494220989399</v>
      </c>
    </row>
    <row r="2156" spans="1:12" x14ac:dyDescent="0.2">
      <c r="A2156" s="72" t="s">
        <v>1160</v>
      </c>
      <c r="B2156" s="66" t="s">
        <v>4382</v>
      </c>
      <c r="C2156" s="67">
        <v>50</v>
      </c>
      <c r="D2156" s="67" t="s">
        <v>345</v>
      </c>
      <c r="E2156" s="71">
        <v>0.209905553094383</v>
      </c>
      <c r="F2156" s="68">
        <v>74.572353213129901</v>
      </c>
      <c r="G2156" s="71">
        <v>0.27030812324929998</v>
      </c>
      <c r="H2156" s="68">
        <v>77.7161349976884</v>
      </c>
      <c r="I2156" s="71">
        <v>2.5091703732857101E-2</v>
      </c>
      <c r="J2156" s="68">
        <v>61.627369394359697</v>
      </c>
      <c r="K2156" s="71">
        <v>0.33431683230099302</v>
      </c>
      <c r="L2156" s="68">
        <v>79.750346740637994</v>
      </c>
    </row>
    <row r="2157" spans="1:12" x14ac:dyDescent="0.2">
      <c r="A2157" s="72" t="s">
        <v>4383</v>
      </c>
      <c r="B2157" s="66" t="s">
        <v>4384</v>
      </c>
      <c r="C2157" s="67">
        <v>50</v>
      </c>
      <c r="D2157" s="67" t="s">
        <v>345</v>
      </c>
      <c r="E2157" s="71">
        <v>0.23055932038296001</v>
      </c>
      <c r="F2157" s="68">
        <v>79.889042995839105</v>
      </c>
      <c r="G2157" s="71">
        <v>0.25</v>
      </c>
      <c r="H2157" s="68">
        <v>66.435506241331495</v>
      </c>
      <c r="I2157" s="71">
        <v>2.24793177223919E-3</v>
      </c>
      <c r="J2157" s="68">
        <v>22.746185852981998</v>
      </c>
      <c r="K2157" s="71">
        <v>0.439430029376641</v>
      </c>
      <c r="L2157" s="68">
        <v>86.269070735090196</v>
      </c>
    </row>
    <row r="2158" spans="1:12" x14ac:dyDescent="0.2">
      <c r="A2158" s="72" t="s">
        <v>3508</v>
      </c>
      <c r="B2158" s="66" t="s">
        <v>4385</v>
      </c>
      <c r="C2158" s="67">
        <v>50</v>
      </c>
      <c r="D2158" s="67" t="s">
        <v>345</v>
      </c>
      <c r="E2158" s="71">
        <v>0.22133727775915901</v>
      </c>
      <c r="F2158" s="68">
        <v>77.484974572353195</v>
      </c>
      <c r="G2158" s="71">
        <v>0.25</v>
      </c>
      <c r="H2158" s="68">
        <v>66.435506241331495</v>
      </c>
      <c r="I2158" s="71">
        <v>1.74480162606637E-3</v>
      </c>
      <c r="J2158" s="68">
        <v>19.926028663892701</v>
      </c>
      <c r="K2158" s="71">
        <v>0.41226703165141199</v>
      </c>
      <c r="L2158" s="68">
        <v>84.697179842810897</v>
      </c>
    </row>
    <row r="2159" spans="1:12" x14ac:dyDescent="0.2">
      <c r="A2159" s="72" t="s">
        <v>4386</v>
      </c>
      <c r="B2159" s="66" t="s">
        <v>4387</v>
      </c>
      <c r="C2159" s="67">
        <v>50</v>
      </c>
      <c r="D2159" s="67" t="s">
        <v>345</v>
      </c>
      <c r="E2159" s="71">
        <v>0.31193121928662298</v>
      </c>
      <c r="F2159" s="68">
        <v>91.539528432732297</v>
      </c>
      <c r="G2159" s="71">
        <v>0.25</v>
      </c>
      <c r="H2159" s="68">
        <v>66.435506241331495</v>
      </c>
      <c r="I2159" s="71">
        <v>6.1337700845776196E-4</v>
      </c>
      <c r="J2159" s="68">
        <v>12.8062875635691</v>
      </c>
      <c r="K2159" s="71">
        <v>0.68518028085141203</v>
      </c>
      <c r="L2159" s="68">
        <v>95.145631067961205</v>
      </c>
    </row>
    <row r="2160" spans="1:12" x14ac:dyDescent="0.2">
      <c r="A2160" s="72" t="s">
        <v>4388</v>
      </c>
      <c r="B2160" s="66" t="s">
        <v>4389</v>
      </c>
      <c r="C2160" s="67">
        <v>50</v>
      </c>
      <c r="D2160" s="67" t="s">
        <v>345</v>
      </c>
      <c r="E2160" s="71">
        <v>0.36005109207116298</v>
      </c>
      <c r="F2160" s="68">
        <v>95.654184003698603</v>
      </c>
      <c r="G2160" s="71">
        <v>0.25</v>
      </c>
      <c r="H2160" s="68">
        <v>66.435506241331495</v>
      </c>
      <c r="I2160" s="71">
        <v>1.5490344993895101E-10</v>
      </c>
      <c r="J2160" s="68">
        <v>1.47942672214517</v>
      </c>
      <c r="K2160" s="71">
        <v>0.83015327605858702</v>
      </c>
      <c r="L2160" s="68">
        <v>97.595931576514104</v>
      </c>
    </row>
    <row r="2161" spans="1:12" x14ac:dyDescent="0.2">
      <c r="A2161" s="72" t="s">
        <v>4390</v>
      </c>
      <c r="B2161" s="66" t="s">
        <v>4391</v>
      </c>
      <c r="C2161" s="67">
        <v>50</v>
      </c>
      <c r="D2161" s="67" t="s">
        <v>345</v>
      </c>
      <c r="E2161" s="71">
        <v>0.228931733648746</v>
      </c>
      <c r="F2161" s="68">
        <v>79.426722145168796</v>
      </c>
      <c r="G2161" s="71">
        <v>0.25</v>
      </c>
      <c r="H2161" s="68">
        <v>66.435506241331495</v>
      </c>
      <c r="I2161" s="71">
        <v>2.18723734257375E-3</v>
      </c>
      <c r="J2161" s="68">
        <v>22.2838650023116</v>
      </c>
      <c r="K2161" s="71">
        <v>0.43460796360366399</v>
      </c>
      <c r="L2161" s="68">
        <v>86.037910309755006</v>
      </c>
    </row>
    <row r="2162" spans="1:12" x14ac:dyDescent="0.2">
      <c r="A2162" s="72" t="s">
        <v>4392</v>
      </c>
      <c r="B2162" s="66" t="s">
        <v>4393</v>
      </c>
      <c r="C2162" s="67">
        <v>50</v>
      </c>
      <c r="D2162" s="67" t="s">
        <v>345</v>
      </c>
      <c r="E2162" s="71">
        <v>0.365677394052491</v>
      </c>
      <c r="F2162" s="68">
        <v>95.931576514100797</v>
      </c>
      <c r="G2162" s="71">
        <v>0.25</v>
      </c>
      <c r="H2162" s="68">
        <v>66.435506241331495</v>
      </c>
      <c r="I2162" s="71">
        <v>1.67589346573159E-6</v>
      </c>
      <c r="J2162" s="68">
        <v>1.5718908922792401</v>
      </c>
      <c r="K2162" s="71">
        <v>0.847030506264006</v>
      </c>
      <c r="L2162" s="68">
        <v>97.827092001849294</v>
      </c>
    </row>
    <row r="2163" spans="1:12" x14ac:dyDescent="0.2">
      <c r="A2163" s="72" t="s">
        <v>4394</v>
      </c>
      <c r="B2163" s="66" t="s">
        <v>4395</v>
      </c>
      <c r="C2163" s="67">
        <v>50</v>
      </c>
      <c r="D2163" s="67" t="s">
        <v>345</v>
      </c>
      <c r="E2163" s="71">
        <v>0.28884891380773398</v>
      </c>
      <c r="F2163" s="68">
        <v>88.858067498844207</v>
      </c>
      <c r="G2163" s="71">
        <v>0.25</v>
      </c>
      <c r="H2163" s="68">
        <v>66.435506241331495</v>
      </c>
      <c r="I2163" s="71">
        <v>1.4419252888882299E-3</v>
      </c>
      <c r="J2163" s="68">
        <v>18.492834026814599</v>
      </c>
      <c r="K2163" s="71">
        <v>0.615104816134313</v>
      </c>
      <c r="L2163" s="68">
        <v>92.787794729542298</v>
      </c>
    </row>
    <row r="2164" spans="1:12" x14ac:dyDescent="0.2">
      <c r="A2164" s="72" t="s">
        <v>4396</v>
      </c>
      <c r="B2164" s="66" t="s">
        <v>4397</v>
      </c>
      <c r="C2164" s="67">
        <v>50</v>
      </c>
      <c r="D2164" s="67" t="s">
        <v>345</v>
      </c>
      <c r="E2164" s="71">
        <v>0.282755860643921</v>
      </c>
      <c r="F2164" s="68">
        <v>88.210818307905697</v>
      </c>
      <c r="G2164" s="71">
        <v>0.25</v>
      </c>
      <c r="H2164" s="68">
        <v>66.435506241331495</v>
      </c>
      <c r="I2164" s="71">
        <v>4.8620617758478304E-3</v>
      </c>
      <c r="J2164" s="68">
        <v>31.900138696255201</v>
      </c>
      <c r="K2164" s="71">
        <v>0.59340552015591597</v>
      </c>
      <c r="L2164" s="68">
        <v>92.325473878871904</v>
      </c>
    </row>
    <row r="2165" spans="1:12" x14ac:dyDescent="0.2">
      <c r="A2165" s="72" t="s">
        <v>600</v>
      </c>
      <c r="B2165" s="66" t="s">
        <v>4398</v>
      </c>
      <c r="C2165" s="67">
        <v>50</v>
      </c>
      <c r="D2165" s="67" t="s">
        <v>345</v>
      </c>
      <c r="E2165" s="71">
        <v>0.26742152291381299</v>
      </c>
      <c r="F2165" s="68">
        <v>86.222838650023107</v>
      </c>
      <c r="G2165" s="71">
        <v>0.25</v>
      </c>
      <c r="H2165" s="68">
        <v>66.435506241331495</v>
      </c>
      <c r="I2165" s="71">
        <v>4.8824362968313698E-4</v>
      </c>
      <c r="J2165" s="68">
        <v>11.0494683310217</v>
      </c>
      <c r="K2165" s="71">
        <v>0.55177632511175501</v>
      </c>
      <c r="L2165" s="68">
        <v>90.799815071659694</v>
      </c>
    </row>
    <row r="2166" spans="1:12" x14ac:dyDescent="0.2">
      <c r="A2166" s="72" t="s">
        <v>4399</v>
      </c>
      <c r="B2166" s="66" t="s">
        <v>4400</v>
      </c>
      <c r="C2166" s="67">
        <v>50</v>
      </c>
      <c r="D2166" s="67" t="s">
        <v>345</v>
      </c>
      <c r="E2166" s="71">
        <v>0.30242983398364498</v>
      </c>
      <c r="F2166" s="68">
        <v>90.383726306056403</v>
      </c>
      <c r="G2166" s="71">
        <v>0.249999999856378</v>
      </c>
      <c r="H2166" s="68">
        <v>44.706426259824298</v>
      </c>
      <c r="I2166" s="71">
        <v>3.99979907154606E-4</v>
      </c>
      <c r="J2166" s="68">
        <v>10.402219140083201</v>
      </c>
      <c r="K2166" s="71">
        <v>0.65688952218740304</v>
      </c>
      <c r="L2166" s="68">
        <v>94.359685621821498</v>
      </c>
    </row>
    <row r="2167" spans="1:12" x14ac:dyDescent="0.2">
      <c r="A2167" s="72" t="s">
        <v>4401</v>
      </c>
      <c r="B2167" s="66" t="s">
        <v>4402</v>
      </c>
      <c r="C2167" s="67">
        <v>50</v>
      </c>
      <c r="D2167" s="67" t="s">
        <v>345</v>
      </c>
      <c r="E2167" s="71">
        <v>0.27834566569227398</v>
      </c>
      <c r="F2167" s="68">
        <v>87.748497457235302</v>
      </c>
      <c r="G2167" s="71">
        <v>0.216176636636527</v>
      </c>
      <c r="H2167" s="68">
        <v>23.763291724456799</v>
      </c>
      <c r="I2167" s="71">
        <v>3.1139083321277601E-3</v>
      </c>
      <c r="J2167" s="68">
        <v>26.352288488210799</v>
      </c>
      <c r="K2167" s="71">
        <v>0.61574645210816703</v>
      </c>
      <c r="L2167" s="68">
        <v>92.834026814609302</v>
      </c>
    </row>
    <row r="2168" spans="1:12" x14ac:dyDescent="0.2">
      <c r="A2168" s="72" t="s">
        <v>4403</v>
      </c>
      <c r="B2168" s="66" t="s">
        <v>4404</v>
      </c>
      <c r="C2168" s="67">
        <v>50</v>
      </c>
      <c r="D2168" s="67" t="s">
        <v>345</v>
      </c>
      <c r="E2168" s="71">
        <v>0.23425615525226401</v>
      </c>
      <c r="F2168" s="68">
        <v>80.582524271844704</v>
      </c>
      <c r="G2168" s="71">
        <v>0.25</v>
      </c>
      <c r="H2168" s="68">
        <v>66.435506241331495</v>
      </c>
      <c r="I2168" s="71">
        <v>0</v>
      </c>
      <c r="J2168" s="68">
        <v>1.3407304669440601</v>
      </c>
      <c r="K2168" s="71">
        <v>0.45276846575679303</v>
      </c>
      <c r="L2168" s="68">
        <v>86.823855755894598</v>
      </c>
    </row>
    <row r="2169" spans="1:12" x14ac:dyDescent="0.2">
      <c r="A2169" s="72" t="s">
        <v>4405</v>
      </c>
      <c r="B2169" s="66" t="s">
        <v>4406</v>
      </c>
      <c r="C2169" s="67">
        <v>50</v>
      </c>
      <c r="D2169" s="67" t="s">
        <v>345</v>
      </c>
      <c r="E2169" s="71">
        <v>0.241555455049106</v>
      </c>
      <c r="F2169" s="68">
        <v>82.246879334257997</v>
      </c>
      <c r="G2169" s="71">
        <v>0.25</v>
      </c>
      <c r="H2169" s="68">
        <v>66.435506241331495</v>
      </c>
      <c r="I2169" s="71">
        <v>0.337723615582395</v>
      </c>
      <c r="J2169" s="68">
        <v>95.885344429033793</v>
      </c>
      <c r="K2169" s="71">
        <v>0.136942749564924</v>
      </c>
      <c r="L2169" s="68">
        <v>51.271382339343504</v>
      </c>
    </row>
    <row r="2170" spans="1:12" x14ac:dyDescent="0.2">
      <c r="A2170" s="72" t="s">
        <v>4407</v>
      </c>
      <c r="B2170" s="66" t="s">
        <v>4408</v>
      </c>
      <c r="C2170" s="67">
        <v>49</v>
      </c>
      <c r="D2170" s="67" t="s">
        <v>345</v>
      </c>
      <c r="E2170" s="71">
        <v>0.20681410108778001</v>
      </c>
      <c r="F2170" s="68">
        <v>63.212435233160598</v>
      </c>
      <c r="G2170" s="71">
        <v>0.33333333333333298</v>
      </c>
      <c r="H2170" s="68">
        <v>63.730569948186499</v>
      </c>
      <c r="I2170" s="71">
        <v>0.20058292449910201</v>
      </c>
      <c r="J2170" s="68">
        <v>92.2279792746114</v>
      </c>
      <c r="K2170" s="71">
        <v>8.6526045430905502E-2</v>
      </c>
      <c r="L2170" s="68">
        <v>29.015544041450799</v>
      </c>
    </row>
    <row r="2171" spans="1:12" x14ac:dyDescent="0.2">
      <c r="A2171" s="72" t="s">
        <v>4409</v>
      </c>
      <c r="B2171" s="66" t="s">
        <v>4410</v>
      </c>
      <c r="C2171" s="67">
        <v>50</v>
      </c>
      <c r="D2171" s="67" t="s">
        <v>345</v>
      </c>
      <c r="E2171" s="71">
        <v>0.19146367826431099</v>
      </c>
      <c r="F2171" s="68">
        <v>69.070735090152596</v>
      </c>
      <c r="G2171" s="71">
        <v>0.25</v>
      </c>
      <c r="H2171" s="68">
        <v>66.435506241331495</v>
      </c>
      <c r="I2171" s="71">
        <v>2.0445900281925399E-4</v>
      </c>
      <c r="J2171" s="68">
        <v>8.5529357374017607</v>
      </c>
      <c r="K2171" s="71">
        <v>0.32418657579011401</v>
      </c>
      <c r="L2171" s="68">
        <v>78.871937124364294</v>
      </c>
    </row>
    <row r="2172" spans="1:12" x14ac:dyDescent="0.2">
      <c r="A2172" s="72" t="s">
        <v>4411</v>
      </c>
      <c r="B2172" s="66" t="s">
        <v>4412</v>
      </c>
      <c r="C2172" s="67">
        <v>50</v>
      </c>
      <c r="D2172" s="67" t="s">
        <v>345</v>
      </c>
      <c r="E2172" s="71">
        <v>0.17444061022214799</v>
      </c>
      <c r="F2172" s="68">
        <v>61.534905224225596</v>
      </c>
      <c r="G2172" s="71">
        <v>0.25</v>
      </c>
      <c r="H2172" s="68">
        <v>66.435506241331495</v>
      </c>
      <c r="I2172" s="71">
        <v>0.11644918203575499</v>
      </c>
      <c r="J2172" s="68">
        <v>86.084142394821995</v>
      </c>
      <c r="K2172" s="71">
        <v>0.15687264863068701</v>
      </c>
      <c r="L2172" s="68">
        <v>55.894590846047201</v>
      </c>
    </row>
    <row r="2173" spans="1:12" x14ac:dyDescent="0.2">
      <c r="A2173" s="72" t="s">
        <v>4413</v>
      </c>
      <c r="B2173" s="66" t="s">
        <v>4414</v>
      </c>
      <c r="C2173" s="67">
        <v>49</v>
      </c>
      <c r="D2173" s="67" t="s">
        <v>345</v>
      </c>
      <c r="E2173" s="71">
        <v>0.23003754556377201</v>
      </c>
      <c r="F2173" s="68">
        <v>68.911917098445599</v>
      </c>
      <c r="G2173" s="71">
        <v>0.33329653407107601</v>
      </c>
      <c r="H2173" s="68">
        <v>43.5233160621762</v>
      </c>
      <c r="I2173" s="71">
        <v>0.262999969401635</v>
      </c>
      <c r="J2173" s="68">
        <v>95.854922279792703</v>
      </c>
      <c r="K2173" s="71">
        <v>9.3816133218604894E-2</v>
      </c>
      <c r="L2173" s="68">
        <v>32.642487046632098</v>
      </c>
    </row>
    <row r="2174" spans="1:12" x14ac:dyDescent="0.2">
      <c r="A2174" s="72" t="s">
        <v>4415</v>
      </c>
      <c r="B2174" s="66" t="s">
        <v>4416</v>
      </c>
      <c r="C2174" s="67">
        <v>50</v>
      </c>
      <c r="D2174" s="67" t="s">
        <v>345</v>
      </c>
      <c r="E2174" s="71">
        <v>0.23738290230749201</v>
      </c>
      <c r="F2174" s="68">
        <v>81.183541377716097</v>
      </c>
      <c r="G2174" s="71">
        <v>6.9250469409583196E-2</v>
      </c>
      <c r="H2174" s="68">
        <v>6.3337956541839997</v>
      </c>
      <c r="I2174" s="71">
        <v>0.393123067247929</v>
      </c>
      <c r="J2174" s="68">
        <v>97.457235321312993</v>
      </c>
      <c r="K2174" s="71">
        <v>0.24977517026496299</v>
      </c>
      <c r="L2174" s="68">
        <v>69.579288025889994</v>
      </c>
    </row>
    <row r="2175" spans="1:12" x14ac:dyDescent="0.2">
      <c r="A2175" s="72" t="s">
        <v>4417</v>
      </c>
      <c r="B2175" s="66" t="s">
        <v>4418</v>
      </c>
      <c r="C2175" s="67">
        <v>49</v>
      </c>
      <c r="D2175" s="67" t="s">
        <v>345</v>
      </c>
      <c r="E2175" s="71">
        <v>0.17977472264422301</v>
      </c>
      <c r="F2175" s="68">
        <v>51.813471502590701</v>
      </c>
      <c r="G2175" s="71">
        <v>0.33333333333333298</v>
      </c>
      <c r="H2175" s="68">
        <v>63.730569948186499</v>
      </c>
      <c r="I2175" s="71">
        <v>7.5179953173008301E-3</v>
      </c>
      <c r="J2175" s="68">
        <v>46.632124352331601</v>
      </c>
      <c r="K2175" s="71">
        <v>0.19847283928203299</v>
      </c>
      <c r="L2175" s="68">
        <v>65.284974093264296</v>
      </c>
    </row>
    <row r="2176" spans="1:12" x14ac:dyDescent="0.2">
      <c r="A2176" s="72" t="s">
        <v>4419</v>
      </c>
      <c r="B2176" s="66" t="s">
        <v>4420</v>
      </c>
      <c r="C2176" s="67">
        <v>49</v>
      </c>
      <c r="D2176" s="67" t="s">
        <v>345</v>
      </c>
      <c r="E2176" s="71">
        <v>0.23305720283430401</v>
      </c>
      <c r="F2176" s="68">
        <v>69.948186528497402</v>
      </c>
      <c r="G2176" s="71">
        <v>0.33145131389206101</v>
      </c>
      <c r="H2176" s="68">
        <v>35.233160621761698</v>
      </c>
      <c r="I2176" s="71">
        <v>0.15082840835899999</v>
      </c>
      <c r="J2176" s="68">
        <v>90.673575129533702</v>
      </c>
      <c r="K2176" s="71">
        <v>0.21689188625184999</v>
      </c>
      <c r="L2176" s="68">
        <v>66.839378238341993</v>
      </c>
    </row>
    <row r="2177" spans="1:12" x14ac:dyDescent="0.2">
      <c r="A2177" s="72" t="s">
        <v>4421</v>
      </c>
      <c r="B2177" s="66" t="s">
        <v>4422</v>
      </c>
      <c r="C2177" s="67">
        <v>50</v>
      </c>
      <c r="D2177" s="67" t="s">
        <v>345</v>
      </c>
      <c r="E2177" s="71">
        <v>0.25630292691183698</v>
      </c>
      <c r="F2177" s="68">
        <v>84.928340268146101</v>
      </c>
      <c r="G2177" s="71">
        <v>0.25</v>
      </c>
      <c r="H2177" s="68">
        <v>66.435506241331495</v>
      </c>
      <c r="I2177" s="71">
        <v>4.73673187772361E-3</v>
      </c>
      <c r="J2177" s="68">
        <v>31.5765141007859</v>
      </c>
      <c r="K2177" s="71">
        <v>0.514172048857787</v>
      </c>
      <c r="L2177" s="68">
        <v>89.690245030050804</v>
      </c>
    </row>
    <row r="2178" spans="1:12" x14ac:dyDescent="0.2">
      <c r="A2178" s="72" t="s">
        <v>1506</v>
      </c>
      <c r="B2178" s="66" t="s">
        <v>4423</v>
      </c>
      <c r="C2178" s="67">
        <v>50</v>
      </c>
      <c r="D2178" s="67" t="s">
        <v>345</v>
      </c>
      <c r="E2178" s="71">
        <v>0.289663302735649</v>
      </c>
      <c r="F2178" s="68">
        <v>88.996763754045304</v>
      </c>
      <c r="G2178" s="71">
        <v>0.27360203340595501</v>
      </c>
      <c r="H2178" s="68">
        <v>79.195561719833606</v>
      </c>
      <c r="I2178" s="71">
        <v>1.7245698946792402E-2</v>
      </c>
      <c r="J2178" s="68">
        <v>54.969949144706398</v>
      </c>
      <c r="K2178" s="71">
        <v>0.57814217585419903</v>
      </c>
      <c r="L2178" s="68">
        <v>91.539528432732297</v>
      </c>
    </row>
    <row r="2179" spans="1:12" x14ac:dyDescent="0.2">
      <c r="A2179" s="72" t="s">
        <v>4424</v>
      </c>
      <c r="B2179" s="66" t="s">
        <v>4425</v>
      </c>
      <c r="C2179" s="67">
        <v>50</v>
      </c>
      <c r="D2179" s="67" t="s">
        <v>345</v>
      </c>
      <c r="E2179" s="71">
        <v>0.27963300841840899</v>
      </c>
      <c r="F2179" s="68">
        <v>87.840961627369396</v>
      </c>
      <c r="G2179" s="71">
        <v>0.25</v>
      </c>
      <c r="H2179" s="68">
        <v>66.435506241331495</v>
      </c>
      <c r="I2179" s="71">
        <v>7.70418054068411E-3</v>
      </c>
      <c r="J2179" s="68">
        <v>38.650023116042497</v>
      </c>
      <c r="K2179" s="71">
        <v>0.58119484471454197</v>
      </c>
      <c r="L2179" s="68">
        <v>91.724456773000497</v>
      </c>
    </row>
    <row r="2180" spans="1:12" x14ac:dyDescent="0.2">
      <c r="A2180" s="72" t="s">
        <v>4426</v>
      </c>
      <c r="B2180" s="66" t="s">
        <v>4427</v>
      </c>
      <c r="C2180" s="67">
        <v>49</v>
      </c>
      <c r="D2180" s="67" t="s">
        <v>345</v>
      </c>
      <c r="E2180" s="71">
        <v>0.20334048261596799</v>
      </c>
      <c r="F2180" s="68">
        <v>60.621761658031097</v>
      </c>
      <c r="G2180" s="71">
        <v>0.33630846126383401</v>
      </c>
      <c r="H2180" s="68">
        <v>66.839378238341993</v>
      </c>
      <c r="I2180" s="71">
        <v>5.69652935008668E-2</v>
      </c>
      <c r="J2180" s="68">
        <v>79.2746113989637</v>
      </c>
      <c r="K2180" s="71">
        <v>0.21674769308320299</v>
      </c>
      <c r="L2180" s="68">
        <v>66.321243523316099</v>
      </c>
    </row>
    <row r="2181" spans="1:12" x14ac:dyDescent="0.2">
      <c r="A2181" s="72" t="s">
        <v>4428</v>
      </c>
      <c r="B2181" s="66" t="s">
        <v>4429</v>
      </c>
      <c r="C2181" s="67">
        <v>49</v>
      </c>
      <c r="D2181" s="67" t="s">
        <v>345</v>
      </c>
      <c r="E2181" s="71">
        <v>0.20898631083504901</v>
      </c>
      <c r="F2181" s="68">
        <v>64.248704663212393</v>
      </c>
      <c r="G2181" s="71">
        <v>0.41854614126003598</v>
      </c>
      <c r="H2181" s="68">
        <v>88.082901554404103</v>
      </c>
      <c r="I2181" s="71">
        <v>4.0875545642436797E-2</v>
      </c>
      <c r="J2181" s="68">
        <v>75.647668393782396</v>
      </c>
      <c r="K2181" s="71">
        <v>0.167537245602674</v>
      </c>
      <c r="L2181" s="68">
        <v>57.512953367875703</v>
      </c>
    </row>
    <row r="2182" spans="1:12" x14ac:dyDescent="0.2">
      <c r="A2182" s="72" t="s">
        <v>1233</v>
      </c>
      <c r="B2182" s="66" t="s">
        <v>4430</v>
      </c>
      <c r="C2182" s="67">
        <v>49</v>
      </c>
      <c r="D2182" s="67" t="s">
        <v>345</v>
      </c>
      <c r="E2182" s="71">
        <v>0.16231951335606301</v>
      </c>
      <c r="F2182" s="68">
        <v>41.450777202072501</v>
      </c>
      <c r="G2182" s="71">
        <v>0.35216097168321198</v>
      </c>
      <c r="H2182" s="68">
        <v>74.093264248704699</v>
      </c>
      <c r="I2182" s="71">
        <v>6.2069700925941702E-3</v>
      </c>
      <c r="J2182" s="68">
        <v>44.559585492228003</v>
      </c>
      <c r="K2182" s="71">
        <v>0.12859059829238201</v>
      </c>
      <c r="L2182" s="68">
        <v>46.632124352331601</v>
      </c>
    </row>
    <row r="2183" spans="1:12" x14ac:dyDescent="0.2">
      <c r="A2183" s="72" t="s">
        <v>4431</v>
      </c>
      <c r="B2183" s="66" t="s">
        <v>4432</v>
      </c>
      <c r="C2183" s="67">
        <v>49</v>
      </c>
      <c r="D2183" s="67" t="s">
        <v>345</v>
      </c>
      <c r="E2183" s="71">
        <v>0.17778363094520999</v>
      </c>
      <c r="F2183" s="68">
        <v>50.259067357512997</v>
      </c>
      <c r="G2183" s="71">
        <v>0.339772024577772</v>
      </c>
      <c r="H2183" s="68">
        <v>69.430051813471493</v>
      </c>
      <c r="I2183" s="71">
        <v>3.8224858522632098E-2</v>
      </c>
      <c r="J2183" s="68">
        <v>74.093264248704699</v>
      </c>
      <c r="K2183" s="71">
        <v>0.15535400973522701</v>
      </c>
      <c r="L2183" s="68">
        <v>54.922279792746103</v>
      </c>
    </row>
    <row r="2184" spans="1:12" x14ac:dyDescent="0.2">
      <c r="A2184" s="72" t="s">
        <v>4433</v>
      </c>
      <c r="B2184" s="66" t="s">
        <v>4434</v>
      </c>
      <c r="C2184" s="67">
        <v>50</v>
      </c>
      <c r="D2184" s="67" t="s">
        <v>345</v>
      </c>
      <c r="E2184" s="71">
        <v>0.17984436474443699</v>
      </c>
      <c r="F2184" s="68">
        <v>63.199260286638903</v>
      </c>
      <c r="G2184" s="71">
        <v>0.25</v>
      </c>
      <c r="H2184" s="68">
        <v>66.435506241331495</v>
      </c>
      <c r="I2184" s="71">
        <v>2.95079469716375E-3</v>
      </c>
      <c r="J2184" s="68">
        <v>25.797503467406401</v>
      </c>
      <c r="K2184" s="71">
        <v>0.286582299536146</v>
      </c>
      <c r="L2184" s="68">
        <v>74.156264447526596</v>
      </c>
    </row>
    <row r="2185" spans="1:12" x14ac:dyDescent="0.2">
      <c r="A2185" s="72" t="s">
        <v>4435</v>
      </c>
      <c r="B2185" s="66" t="s">
        <v>4436</v>
      </c>
      <c r="C2185" s="67">
        <v>50</v>
      </c>
      <c r="D2185" s="67" t="s">
        <v>345</v>
      </c>
      <c r="E2185" s="71">
        <v>0.15940097154312499</v>
      </c>
      <c r="F2185" s="68">
        <v>54.923717059639401</v>
      </c>
      <c r="G2185" s="71">
        <v>0.24999999984704799</v>
      </c>
      <c r="H2185" s="68">
        <v>44.660194174757301</v>
      </c>
      <c r="I2185" s="71">
        <v>7.6867646961555601E-4</v>
      </c>
      <c r="J2185" s="68">
        <v>14.1470180305132</v>
      </c>
      <c r="K2185" s="71">
        <v>0.22743423831271101</v>
      </c>
      <c r="L2185" s="68">
        <v>67.175219602404098</v>
      </c>
    </row>
    <row r="2186" spans="1:12" x14ac:dyDescent="0.2">
      <c r="A2186" s="72" t="s">
        <v>4437</v>
      </c>
      <c r="B2186" s="66" t="s">
        <v>4438</v>
      </c>
      <c r="C2186" s="67">
        <v>50</v>
      </c>
      <c r="D2186" s="67" t="s">
        <v>345</v>
      </c>
      <c r="E2186" s="71">
        <v>0.16063425308276399</v>
      </c>
      <c r="F2186" s="68">
        <v>55.570966250577897</v>
      </c>
      <c r="G2186" s="71">
        <v>0.25087006943656498</v>
      </c>
      <c r="H2186" s="68">
        <v>66.6666666666667</v>
      </c>
      <c r="I2186" s="71">
        <v>5.4578263867325499E-4</v>
      </c>
      <c r="J2186" s="68">
        <v>11.742949607027301</v>
      </c>
      <c r="K2186" s="71">
        <v>0.23048690717305401</v>
      </c>
      <c r="L2186" s="68">
        <v>67.452612112806307</v>
      </c>
    </row>
    <row r="2187" spans="1:12" x14ac:dyDescent="0.2">
      <c r="A2187" s="72" t="s">
        <v>1250</v>
      </c>
      <c r="B2187" s="66" t="s">
        <v>4439</v>
      </c>
      <c r="C2187" s="67">
        <v>49</v>
      </c>
      <c r="D2187" s="67" t="s">
        <v>345</v>
      </c>
      <c r="E2187" s="71">
        <v>0.184905939714328</v>
      </c>
      <c r="F2187" s="68">
        <v>54.922279792746103</v>
      </c>
      <c r="G2187" s="71">
        <v>0.31552985093290897</v>
      </c>
      <c r="H2187" s="68">
        <v>24.3523316062176</v>
      </c>
      <c r="I2187" s="71">
        <v>1.0112846090779001E-2</v>
      </c>
      <c r="J2187" s="68">
        <v>53.8860103626943</v>
      </c>
      <c r="K2187" s="71">
        <v>0.22907512211929601</v>
      </c>
      <c r="L2187" s="68">
        <v>68.393782383419705</v>
      </c>
    </row>
    <row r="2188" spans="1:12" x14ac:dyDescent="0.2">
      <c r="A2188" s="72" t="s">
        <v>4440</v>
      </c>
      <c r="B2188" s="66" t="s">
        <v>4440</v>
      </c>
      <c r="C2188" s="67">
        <v>49</v>
      </c>
      <c r="D2188" s="67" t="s">
        <v>345</v>
      </c>
      <c r="E2188" s="71">
        <v>0.16416150272038901</v>
      </c>
      <c r="F2188" s="68">
        <v>42.487046632124397</v>
      </c>
      <c r="G2188" s="71">
        <v>0.33242666952424799</v>
      </c>
      <c r="H2188" s="68">
        <v>39.896373056994797</v>
      </c>
      <c r="I2188" s="71">
        <v>6.0464919243135998E-3</v>
      </c>
      <c r="J2188" s="68">
        <v>44.041450777202101</v>
      </c>
      <c r="K2188" s="71">
        <v>0.154011346712605</v>
      </c>
      <c r="L2188" s="68">
        <v>54.404145077720202</v>
      </c>
    </row>
    <row r="2189" spans="1:12" x14ac:dyDescent="0.2">
      <c r="A2189" s="72" t="s">
        <v>912</v>
      </c>
      <c r="B2189" s="66" t="s">
        <v>4441</v>
      </c>
      <c r="C2189" s="67">
        <v>50</v>
      </c>
      <c r="D2189" s="67" t="s">
        <v>345</v>
      </c>
      <c r="E2189" s="71">
        <v>0.202984646778859</v>
      </c>
      <c r="F2189" s="68">
        <v>72.676837725381404</v>
      </c>
      <c r="G2189" s="71">
        <v>0.24679065400442701</v>
      </c>
      <c r="H2189" s="68">
        <v>35.9685621821544</v>
      </c>
      <c r="I2189" s="71">
        <v>3.73612516627096E-3</v>
      </c>
      <c r="J2189" s="68">
        <v>28.571428571428601</v>
      </c>
      <c r="K2189" s="71">
        <v>0.35842716116587903</v>
      </c>
      <c r="L2189" s="68">
        <v>81.414701803051301</v>
      </c>
    </row>
    <row r="2190" spans="1:12" x14ac:dyDescent="0.2">
      <c r="A2190" s="72" t="s">
        <v>4442</v>
      </c>
      <c r="B2190" s="66" t="s">
        <v>4443</v>
      </c>
      <c r="C2190" s="67">
        <v>50</v>
      </c>
      <c r="D2190" s="67" t="s">
        <v>345</v>
      </c>
      <c r="E2190" s="71">
        <v>0.23253968094452701</v>
      </c>
      <c r="F2190" s="68">
        <v>80.166435506241299</v>
      </c>
      <c r="G2190" s="71">
        <v>0.25040562092084501</v>
      </c>
      <c r="H2190" s="68">
        <v>66.527970411465603</v>
      </c>
      <c r="I2190" s="71">
        <v>2.12773399251781E-2</v>
      </c>
      <c r="J2190" s="68">
        <v>58.760980120203399</v>
      </c>
      <c r="K2190" s="71">
        <v>0.425936081987559</v>
      </c>
      <c r="L2190" s="68">
        <v>85.575589459084597</v>
      </c>
    </row>
    <row r="2191" spans="1:12" x14ac:dyDescent="0.2">
      <c r="A2191" s="72" t="s">
        <v>4444</v>
      </c>
      <c r="B2191" s="66" t="s">
        <v>4445</v>
      </c>
      <c r="C2191" s="67">
        <v>50</v>
      </c>
      <c r="D2191" s="67" t="s">
        <v>345</v>
      </c>
      <c r="E2191" s="71">
        <v>0.277897310365529</v>
      </c>
      <c r="F2191" s="68">
        <v>87.656033287101295</v>
      </c>
      <c r="G2191" s="71">
        <v>0.38974478680360902</v>
      </c>
      <c r="H2191" s="68">
        <v>93.527508090614901</v>
      </c>
      <c r="I2191" s="71">
        <v>2.2833128078395298E-2</v>
      </c>
      <c r="J2191" s="68">
        <v>59.963014331946397</v>
      </c>
      <c r="K2191" s="71">
        <v>0.421114016214581</v>
      </c>
      <c r="L2191" s="68">
        <v>85.205732778548295</v>
      </c>
    </row>
    <row r="2192" spans="1:12" x14ac:dyDescent="0.2">
      <c r="A2192" s="72" t="s">
        <v>4446</v>
      </c>
      <c r="B2192" s="66" t="s">
        <v>4447</v>
      </c>
      <c r="C2192" s="67">
        <v>50</v>
      </c>
      <c r="D2192" s="67" t="s">
        <v>345</v>
      </c>
      <c r="E2192" s="71">
        <v>0.24827994739276499</v>
      </c>
      <c r="F2192" s="68">
        <v>83.633841886269096</v>
      </c>
      <c r="G2192" s="71">
        <v>0.25181554098059999</v>
      </c>
      <c r="H2192" s="68">
        <v>66.944059177068894</v>
      </c>
      <c r="I2192" s="71">
        <v>1.27622237596771E-2</v>
      </c>
      <c r="J2192" s="68">
        <v>47.942672214516897</v>
      </c>
      <c r="K2192" s="71">
        <v>0.48026207743801602</v>
      </c>
      <c r="L2192" s="68">
        <v>88.303282478039804</v>
      </c>
    </row>
    <row r="2193" spans="1:12" x14ac:dyDescent="0.2">
      <c r="A2193" s="72" t="s">
        <v>4448</v>
      </c>
      <c r="B2193" s="66" t="s">
        <v>4449</v>
      </c>
      <c r="C2193" s="67">
        <v>50</v>
      </c>
      <c r="D2193" s="67" t="s">
        <v>345</v>
      </c>
      <c r="E2193" s="71">
        <v>0.33069853270147698</v>
      </c>
      <c r="F2193" s="68">
        <v>93.573740175681905</v>
      </c>
      <c r="G2193" s="71">
        <v>0.34516028633675599</v>
      </c>
      <c r="H2193" s="68">
        <v>90.5224225612575</v>
      </c>
      <c r="I2193" s="71">
        <v>7.8756777774071293E-3</v>
      </c>
      <c r="J2193" s="68">
        <v>38.881183541377702</v>
      </c>
      <c r="K2193" s="71">
        <v>0.63905963399026799</v>
      </c>
      <c r="L2193" s="68">
        <v>93.804900601017096</v>
      </c>
    </row>
    <row r="2194" spans="1:12" x14ac:dyDescent="0.2">
      <c r="A2194" s="72" t="s">
        <v>4450</v>
      </c>
      <c r="B2194" s="66" t="s">
        <v>4451</v>
      </c>
      <c r="C2194" s="67">
        <v>49</v>
      </c>
      <c r="D2194" s="67" t="s">
        <v>345</v>
      </c>
      <c r="E2194" s="71">
        <v>0.197206528464034</v>
      </c>
      <c r="F2194" s="68">
        <v>58.549222797927499</v>
      </c>
      <c r="G2194" s="71">
        <v>0.33333333333333298</v>
      </c>
      <c r="H2194" s="68">
        <v>63.730569948186499</v>
      </c>
      <c r="I2194" s="71">
        <v>8.2509500930581306E-3</v>
      </c>
      <c r="J2194" s="68">
        <v>48.7046632124352</v>
      </c>
      <c r="K2194" s="71">
        <v>0.250035301965711</v>
      </c>
      <c r="L2194" s="68">
        <v>70.466321243523296</v>
      </c>
    </row>
    <row r="2195" spans="1:12" x14ac:dyDescent="0.2">
      <c r="A2195" s="72" t="s">
        <v>4452</v>
      </c>
      <c r="B2195" s="66" t="s">
        <v>4453</v>
      </c>
      <c r="C2195" s="67">
        <v>49</v>
      </c>
      <c r="D2195" s="67" t="s">
        <v>345</v>
      </c>
      <c r="E2195" s="71">
        <v>0.21116762767024999</v>
      </c>
      <c r="F2195" s="68">
        <v>65.803108808290204</v>
      </c>
      <c r="G2195" s="71">
        <v>0.33333333333333298</v>
      </c>
      <c r="H2195" s="68">
        <v>63.730569948186499</v>
      </c>
      <c r="I2195" s="71">
        <v>3.5265685799014602E-2</v>
      </c>
      <c r="J2195" s="68">
        <v>72.020725388600994</v>
      </c>
      <c r="K2195" s="71">
        <v>0.26490386387840298</v>
      </c>
      <c r="L2195" s="68">
        <v>72.538860103626902</v>
      </c>
    </row>
    <row r="2196" spans="1:12" x14ac:dyDescent="0.2">
      <c r="A2196" s="72" t="s">
        <v>585</v>
      </c>
      <c r="B2196" s="66" t="s">
        <v>4454</v>
      </c>
      <c r="C2196" s="67">
        <v>49</v>
      </c>
      <c r="D2196" s="67" t="s">
        <v>345</v>
      </c>
      <c r="E2196" s="71">
        <v>0.17418683816191899</v>
      </c>
      <c r="F2196" s="68">
        <v>47.150259067357503</v>
      </c>
      <c r="G2196" s="71">
        <v>0.31631840607031297</v>
      </c>
      <c r="H2196" s="68">
        <v>24.870466321243502</v>
      </c>
      <c r="I2196" s="71">
        <v>8.9677389873881394E-3</v>
      </c>
      <c r="J2196" s="68">
        <v>50.777202072538898</v>
      </c>
      <c r="K2196" s="71">
        <v>0.19727436942805701</v>
      </c>
      <c r="L2196" s="68">
        <v>64.766839378238302</v>
      </c>
    </row>
    <row r="2197" spans="1:12" x14ac:dyDescent="0.2">
      <c r="A2197" s="72" t="s">
        <v>4455</v>
      </c>
      <c r="B2197" s="66" t="s">
        <v>4456</v>
      </c>
      <c r="C2197" s="67">
        <v>49</v>
      </c>
      <c r="D2197" s="67" t="s">
        <v>345</v>
      </c>
      <c r="E2197" s="71">
        <v>0.17342469035906499</v>
      </c>
      <c r="F2197" s="68">
        <v>46.632124352331601</v>
      </c>
      <c r="G2197" s="71">
        <v>0.33630846126383401</v>
      </c>
      <c r="H2197" s="68">
        <v>66.839378238341993</v>
      </c>
      <c r="I2197" s="71">
        <v>3.6190074203125297E-2</v>
      </c>
      <c r="J2197" s="68">
        <v>73.056994818652896</v>
      </c>
      <c r="K2197" s="71">
        <v>0.14777553561023499</v>
      </c>
      <c r="L2197" s="68">
        <v>51.813471502590701</v>
      </c>
    </row>
    <row r="2198" spans="1:12" x14ac:dyDescent="0.2">
      <c r="A2198" s="72" t="s">
        <v>4457</v>
      </c>
      <c r="B2198" s="66" t="s">
        <v>4458</v>
      </c>
      <c r="C2198" s="67">
        <v>49</v>
      </c>
      <c r="D2198" s="67" t="s">
        <v>345</v>
      </c>
      <c r="E2198" s="71">
        <v>0.174324890141447</v>
      </c>
      <c r="F2198" s="68">
        <v>47.668393782383397</v>
      </c>
      <c r="G2198" s="71">
        <v>0.33630846126383401</v>
      </c>
      <c r="H2198" s="68">
        <v>66.839378238341993</v>
      </c>
      <c r="I2198" s="71">
        <v>1.89847703891876E-2</v>
      </c>
      <c r="J2198" s="68">
        <v>65.803108808290204</v>
      </c>
      <c r="K2198" s="71">
        <v>0.16768143877132</v>
      </c>
      <c r="L2198" s="68">
        <v>58.031088082901498</v>
      </c>
    </row>
    <row r="2199" spans="1:12" x14ac:dyDescent="0.2">
      <c r="A2199" s="72" t="s">
        <v>4459</v>
      </c>
      <c r="B2199" s="66" t="s">
        <v>4460</v>
      </c>
      <c r="C2199" s="67">
        <v>49</v>
      </c>
      <c r="D2199" s="67" t="s">
        <v>345</v>
      </c>
      <c r="E2199" s="71">
        <v>0.17803470540069499</v>
      </c>
      <c r="F2199" s="68">
        <v>50.777202072538898</v>
      </c>
      <c r="G2199" s="71">
        <v>0.33333333333333298</v>
      </c>
      <c r="H2199" s="68">
        <v>63.730569948186499</v>
      </c>
      <c r="I2199" s="71">
        <v>9.0112586998312896E-3</v>
      </c>
      <c r="J2199" s="68">
        <v>51.2953367875648</v>
      </c>
      <c r="K2199" s="71">
        <v>0.19175952416892</v>
      </c>
      <c r="L2199" s="68">
        <v>63.212435233160598</v>
      </c>
    </row>
    <row r="2200" spans="1:12" x14ac:dyDescent="0.2">
      <c r="A2200" s="72" t="s">
        <v>4461</v>
      </c>
      <c r="B2200" s="66" t="s">
        <v>4462</v>
      </c>
      <c r="C2200" s="67">
        <v>49</v>
      </c>
      <c r="D2200" s="67" t="s">
        <v>345</v>
      </c>
      <c r="E2200" s="71">
        <v>0.158207009771971</v>
      </c>
      <c r="F2200" s="68">
        <v>37.823834196891198</v>
      </c>
      <c r="G2200" s="71">
        <v>0.33928358919433499</v>
      </c>
      <c r="H2200" s="68">
        <v>67.357512953367902</v>
      </c>
      <c r="I2200" s="71">
        <v>6.6026486605500201E-3</v>
      </c>
      <c r="J2200" s="68">
        <v>45.077720207253897</v>
      </c>
      <c r="K2200" s="71">
        <v>0.12873479146102801</v>
      </c>
      <c r="L2200" s="68">
        <v>47.150259067357503</v>
      </c>
    </row>
    <row r="2201" spans="1:12" x14ac:dyDescent="0.2">
      <c r="A2201" s="72" t="s">
        <v>4463</v>
      </c>
      <c r="B2201" s="66" t="s">
        <v>4464</v>
      </c>
      <c r="C2201" s="67">
        <v>49</v>
      </c>
      <c r="D2201" s="67" t="s">
        <v>345</v>
      </c>
      <c r="E2201" s="71">
        <v>0.15810735990406799</v>
      </c>
      <c r="F2201" s="68">
        <v>37.305699481865297</v>
      </c>
      <c r="G2201" s="71">
        <v>0.33333333314760499</v>
      </c>
      <c r="H2201" s="68">
        <v>44.559585492228003</v>
      </c>
      <c r="I2201" s="71">
        <v>7.0719236123491905E-5</v>
      </c>
      <c r="J2201" s="68">
        <v>13.4715025906736</v>
      </c>
      <c r="K2201" s="71">
        <v>0.140918027328475</v>
      </c>
      <c r="L2201" s="68">
        <v>49.222797927461102</v>
      </c>
    </row>
    <row r="2202" spans="1:12" x14ac:dyDescent="0.2">
      <c r="A2202" s="72" t="s">
        <v>4465</v>
      </c>
      <c r="B2202" s="66" t="s">
        <v>4466</v>
      </c>
      <c r="C2202" s="67">
        <v>49</v>
      </c>
      <c r="D2202" s="67" t="s">
        <v>345</v>
      </c>
      <c r="E2202" s="71">
        <v>0.172209779979202</v>
      </c>
      <c r="F2202" s="68">
        <v>46.1139896373057</v>
      </c>
      <c r="G2202" s="71">
        <v>0.32563212347480902</v>
      </c>
      <c r="H2202" s="68">
        <v>30.569948186528499</v>
      </c>
      <c r="I2202" s="71">
        <v>1.92301833912145E-3</v>
      </c>
      <c r="J2202" s="68">
        <v>32.124352331606197</v>
      </c>
      <c r="K2202" s="71">
        <v>0.18907419812367501</v>
      </c>
      <c r="L2202" s="68">
        <v>62.176165803108802</v>
      </c>
    </row>
    <row r="2203" spans="1:12" x14ac:dyDescent="0.2">
      <c r="A2203" s="72" t="s">
        <v>4467</v>
      </c>
      <c r="B2203" s="66" t="s">
        <v>4468</v>
      </c>
      <c r="C2203" s="67">
        <v>49</v>
      </c>
      <c r="D2203" s="67" t="s">
        <v>345</v>
      </c>
      <c r="E2203" s="71">
        <v>0.13624812485715801</v>
      </c>
      <c r="F2203" s="68">
        <v>25.388601036269399</v>
      </c>
      <c r="G2203" s="71">
        <v>0.33333333333333298</v>
      </c>
      <c r="H2203" s="68">
        <v>63.730569948186499</v>
      </c>
      <c r="I2203" s="71">
        <v>3.75355771992588E-3</v>
      </c>
      <c r="J2203" s="68">
        <v>38.3419689119171</v>
      </c>
      <c r="K2203" s="71">
        <v>7.1657483518213605E-2</v>
      </c>
      <c r="L2203" s="68">
        <v>24.3523316062176</v>
      </c>
    </row>
    <row r="2204" spans="1:12" x14ac:dyDescent="0.2">
      <c r="A2204" s="72" t="s">
        <v>4469</v>
      </c>
      <c r="B2204" s="66" t="s">
        <v>4470</v>
      </c>
      <c r="C2204" s="67">
        <v>49</v>
      </c>
      <c r="D2204" s="67" t="s">
        <v>345</v>
      </c>
      <c r="E2204" s="71">
        <v>0.16611753050883499</v>
      </c>
      <c r="F2204" s="68">
        <v>44.559585492228003</v>
      </c>
      <c r="G2204" s="71">
        <v>0.37791573666096601</v>
      </c>
      <c r="H2204" s="68">
        <v>81.865284974093299</v>
      </c>
      <c r="I2204" s="71">
        <v>9.6885308683884105E-3</v>
      </c>
      <c r="J2204" s="68">
        <v>53.367875647668399</v>
      </c>
      <c r="K2204" s="71">
        <v>0.110748323997152</v>
      </c>
      <c r="L2204" s="68">
        <v>40.9326424870466</v>
      </c>
    </row>
    <row r="2205" spans="1:12" x14ac:dyDescent="0.2">
      <c r="A2205" s="72" t="s">
        <v>2971</v>
      </c>
      <c r="B2205" s="66" t="s">
        <v>4471</v>
      </c>
      <c r="C2205" s="67">
        <v>49</v>
      </c>
      <c r="D2205" s="67" t="s">
        <v>345</v>
      </c>
      <c r="E2205" s="71">
        <v>0.176815194889857</v>
      </c>
      <c r="F2205" s="68">
        <v>48.7046632124352</v>
      </c>
      <c r="G2205" s="71">
        <v>0.33333333333333298</v>
      </c>
      <c r="H2205" s="68">
        <v>63.730569948186499</v>
      </c>
      <c r="I2205" s="71">
        <v>2.1419758933985199E-2</v>
      </c>
      <c r="J2205" s="68">
        <v>67.875647668393796</v>
      </c>
      <c r="K2205" s="71">
        <v>0.17569249240225199</v>
      </c>
      <c r="L2205" s="68">
        <v>60.621761658031097</v>
      </c>
    </row>
    <row r="2206" spans="1:12" x14ac:dyDescent="0.2">
      <c r="A2206" s="72" t="s">
        <v>4472</v>
      </c>
      <c r="B2206" s="66" t="s">
        <v>4473</v>
      </c>
      <c r="C2206" s="67">
        <v>49</v>
      </c>
      <c r="D2206" s="67" t="s">
        <v>345</v>
      </c>
      <c r="E2206" s="71">
        <v>0.12767053851472401</v>
      </c>
      <c r="F2206" s="68">
        <v>19.1709844559585</v>
      </c>
      <c r="G2206" s="71">
        <v>0.33333333333333298</v>
      </c>
      <c r="H2206" s="68">
        <v>63.730569948186499</v>
      </c>
      <c r="I2206" s="71">
        <v>4.6783473030960297E-4</v>
      </c>
      <c r="J2206" s="68">
        <v>20.207253886010399</v>
      </c>
      <c r="K2206" s="71">
        <v>4.9210447480529503E-2</v>
      </c>
      <c r="L2206" s="68">
        <v>18.134715025906701</v>
      </c>
    </row>
    <row r="2207" spans="1:12" x14ac:dyDescent="0.2">
      <c r="A2207" s="72" t="s">
        <v>4474</v>
      </c>
      <c r="B2207" s="66" t="s">
        <v>4475</v>
      </c>
      <c r="C2207" s="67">
        <v>49</v>
      </c>
      <c r="D2207" s="67" t="s">
        <v>345</v>
      </c>
      <c r="E2207" s="71">
        <v>0.11804977333703399</v>
      </c>
      <c r="F2207" s="68">
        <v>9.3264248704663206</v>
      </c>
      <c r="G2207" s="71">
        <v>0.33333333333333298</v>
      </c>
      <c r="H2207" s="68">
        <v>63.730569948186499</v>
      </c>
      <c r="I2207" s="71">
        <v>0</v>
      </c>
      <c r="J2207" s="68">
        <v>10.880829015544</v>
      </c>
      <c r="K2207" s="71">
        <v>2.0815986677768499E-2</v>
      </c>
      <c r="L2207" s="68">
        <v>7.7720207253886002</v>
      </c>
    </row>
    <row r="2208" spans="1:12" x14ac:dyDescent="0.2">
      <c r="A2208" s="72" t="s">
        <v>4476</v>
      </c>
      <c r="B2208" s="66" t="s">
        <v>4477</v>
      </c>
      <c r="C2208" s="67">
        <v>49</v>
      </c>
      <c r="D2208" s="67" t="s">
        <v>345</v>
      </c>
      <c r="E2208" s="71">
        <v>0.119982005853576</v>
      </c>
      <c r="F2208" s="68">
        <v>10.880829015544</v>
      </c>
      <c r="G2208" s="71">
        <v>0.34621071582221002</v>
      </c>
      <c r="H2208" s="68">
        <v>71.502590673575099</v>
      </c>
      <c r="I2208" s="71">
        <v>3.5359601709446698E-4</v>
      </c>
      <c r="J2208" s="68">
        <v>18.134715025906701</v>
      </c>
      <c r="K2208" s="71">
        <v>1.3381705721422599E-2</v>
      </c>
      <c r="L2208" s="68">
        <v>4.14507772020725</v>
      </c>
    </row>
    <row r="2209" spans="1:12" x14ac:dyDescent="0.2">
      <c r="A2209" s="72" t="s">
        <v>4478</v>
      </c>
      <c r="B2209" s="66" t="s">
        <v>4479</v>
      </c>
      <c r="C2209" s="67">
        <v>49</v>
      </c>
      <c r="D2209" s="67" t="s">
        <v>345</v>
      </c>
      <c r="E2209" s="71">
        <v>0.16443070160367201</v>
      </c>
      <c r="F2209" s="68">
        <v>43.005181347150298</v>
      </c>
      <c r="G2209" s="71">
        <v>0.33333333333333298</v>
      </c>
      <c r="H2209" s="68">
        <v>63.730569948186499</v>
      </c>
      <c r="I2209" s="71">
        <v>0</v>
      </c>
      <c r="J2209" s="68">
        <v>10.880829015544</v>
      </c>
      <c r="K2209" s="71">
        <v>0.15995877147768101</v>
      </c>
      <c r="L2209" s="68">
        <v>55.958549222797899</v>
      </c>
    </row>
    <row r="2210" spans="1:12" x14ac:dyDescent="0.2">
      <c r="A2210" s="72" t="s">
        <v>4480</v>
      </c>
      <c r="B2210" s="66" t="s">
        <v>4481</v>
      </c>
      <c r="C2210" s="67">
        <v>49</v>
      </c>
      <c r="D2210" s="67" t="s">
        <v>345</v>
      </c>
      <c r="E2210" s="71">
        <v>0.13588855968180499</v>
      </c>
      <c r="F2210" s="68">
        <v>24.870466321243502</v>
      </c>
      <c r="G2210" s="71">
        <v>0.36552678954616102</v>
      </c>
      <c r="H2210" s="68">
        <v>78.238341968911897</v>
      </c>
      <c r="I2210" s="71">
        <v>1.8495791663402899E-3</v>
      </c>
      <c r="J2210" s="68">
        <v>31.606217616580299</v>
      </c>
      <c r="K2210" s="71">
        <v>4.0289310332914399E-2</v>
      </c>
      <c r="L2210" s="68">
        <v>16.062176165803098</v>
      </c>
    </row>
    <row r="2211" spans="1:12" x14ac:dyDescent="0.2">
      <c r="A2211" s="72" t="s">
        <v>3756</v>
      </c>
      <c r="B2211" s="66" t="s">
        <v>4482</v>
      </c>
      <c r="C2211" s="67">
        <v>50</v>
      </c>
      <c r="D2211" s="67" t="s">
        <v>345</v>
      </c>
      <c r="E2211" s="71">
        <v>0.24176663057122999</v>
      </c>
      <c r="F2211" s="68">
        <v>82.293111419325001</v>
      </c>
      <c r="G2211" s="71">
        <v>0.25</v>
      </c>
      <c r="H2211" s="68">
        <v>66.435506241331495</v>
      </c>
      <c r="I2211" s="71">
        <v>1.9049400464409301E-4</v>
      </c>
      <c r="J2211" s="68">
        <v>8.2293111419325005</v>
      </c>
      <c r="K2211" s="71">
        <v>0.47510939770904498</v>
      </c>
      <c r="L2211" s="68">
        <v>88.0721220527046</v>
      </c>
    </row>
    <row r="2212" spans="1:12" x14ac:dyDescent="0.2">
      <c r="A2212" s="72" t="s">
        <v>4483</v>
      </c>
      <c r="B2212" s="66" t="s">
        <v>4483</v>
      </c>
      <c r="C2212" s="67">
        <v>50</v>
      </c>
      <c r="D2212" s="67" t="s">
        <v>345</v>
      </c>
      <c r="E2212" s="71">
        <v>0.202057213096107</v>
      </c>
      <c r="F2212" s="68">
        <v>72.214516874711094</v>
      </c>
      <c r="G2212" s="71">
        <v>0.25</v>
      </c>
      <c r="H2212" s="68">
        <v>66.435506241331495</v>
      </c>
      <c r="I2212" s="71">
        <v>0</v>
      </c>
      <c r="J2212" s="68">
        <v>1.3407304669440601</v>
      </c>
      <c r="K2212" s="71">
        <v>0.35617163928832002</v>
      </c>
      <c r="L2212" s="68">
        <v>81.2297734627832</v>
      </c>
    </row>
    <row r="2213" spans="1:12" x14ac:dyDescent="0.2">
      <c r="A2213" s="72" t="s">
        <v>4484</v>
      </c>
      <c r="B2213" s="66" t="s">
        <v>4485</v>
      </c>
      <c r="C2213" s="67">
        <v>49</v>
      </c>
      <c r="D2213" s="67" t="s">
        <v>345</v>
      </c>
      <c r="E2213" s="71">
        <v>0.177043948377829</v>
      </c>
      <c r="F2213" s="68">
        <v>49.740932642487003</v>
      </c>
      <c r="G2213" s="71">
        <v>0.33333333333333298</v>
      </c>
      <c r="H2213" s="68">
        <v>63.730569948186499</v>
      </c>
      <c r="I2213" s="71">
        <v>4.9302010346687498E-2</v>
      </c>
      <c r="J2213" s="68">
        <v>76.683937823834199</v>
      </c>
      <c r="K2213" s="71">
        <v>0.14849650145346699</v>
      </c>
      <c r="L2213" s="68">
        <v>52.849740932642497</v>
      </c>
    </row>
    <row r="2214" spans="1:12" x14ac:dyDescent="0.2">
      <c r="A2214" s="72" t="s">
        <v>4486</v>
      </c>
      <c r="B2214" s="66" t="s">
        <v>4487</v>
      </c>
      <c r="C2214" s="67">
        <v>49</v>
      </c>
      <c r="D2214" s="67" t="s">
        <v>345</v>
      </c>
      <c r="E2214" s="71">
        <v>0.121071550109121</v>
      </c>
      <c r="F2214" s="68">
        <v>11.917098445595901</v>
      </c>
      <c r="G2214" s="71">
        <v>0.33333333333333298</v>
      </c>
      <c r="H2214" s="68">
        <v>63.730569948186499</v>
      </c>
      <c r="I2214" s="71">
        <v>0</v>
      </c>
      <c r="J2214" s="68">
        <v>10.880829015544</v>
      </c>
      <c r="K2214" s="71">
        <v>2.9881316994030099E-2</v>
      </c>
      <c r="L2214" s="68">
        <v>11.917098445595901</v>
      </c>
    </row>
    <row r="2215" spans="1:12" x14ac:dyDescent="0.2">
      <c r="A2215" s="72" t="s">
        <v>4488</v>
      </c>
      <c r="B2215" s="66" t="s">
        <v>4489</v>
      </c>
      <c r="C2215" s="67">
        <v>49</v>
      </c>
      <c r="D2215" s="67" t="s">
        <v>345</v>
      </c>
      <c r="E2215" s="71">
        <v>0.14616694086333101</v>
      </c>
      <c r="F2215" s="68">
        <v>31.088082901554401</v>
      </c>
      <c r="G2215" s="71">
        <v>0.404158937022156</v>
      </c>
      <c r="H2215" s="68">
        <v>86.528497409326405</v>
      </c>
      <c r="I2215" s="71">
        <v>0</v>
      </c>
      <c r="J2215" s="68">
        <v>10.880829015544</v>
      </c>
      <c r="K2215" s="71">
        <v>3.4341885567837599E-2</v>
      </c>
      <c r="L2215" s="68">
        <v>14.507772020725399</v>
      </c>
    </row>
    <row r="2216" spans="1:12" x14ac:dyDescent="0.2">
      <c r="A2216" s="72" t="s">
        <v>4490</v>
      </c>
      <c r="B2216" s="66" t="s">
        <v>4491</v>
      </c>
      <c r="C2216" s="67">
        <v>50</v>
      </c>
      <c r="D2216" s="67" t="s">
        <v>345</v>
      </c>
      <c r="E2216" s="71">
        <v>0.144905836146179</v>
      </c>
      <c r="F2216" s="68">
        <v>48.220064724919098</v>
      </c>
      <c r="G2216" s="71">
        <v>0.25</v>
      </c>
      <c r="H2216" s="68">
        <v>66.435506241331495</v>
      </c>
      <c r="I2216" s="71">
        <v>4.0226108766747498E-5</v>
      </c>
      <c r="J2216" s="68">
        <v>3.8372630605640299</v>
      </c>
      <c r="K2216" s="71">
        <v>0.18467728232977099</v>
      </c>
      <c r="L2216" s="68">
        <v>61.072584373555301</v>
      </c>
    </row>
    <row r="2217" spans="1:12" x14ac:dyDescent="0.2">
      <c r="A2217" s="72" t="s">
        <v>4492</v>
      </c>
      <c r="B2217" s="66" t="s">
        <v>4492</v>
      </c>
      <c r="C2217" s="67">
        <v>49</v>
      </c>
      <c r="D2217" s="67" t="s">
        <v>345</v>
      </c>
      <c r="E2217" s="71">
        <v>0.18690298397219501</v>
      </c>
      <c r="F2217" s="68">
        <v>55.440414507771997</v>
      </c>
      <c r="G2217" s="71">
        <v>0.465082286152602</v>
      </c>
      <c r="H2217" s="68">
        <v>90.673575129533702</v>
      </c>
      <c r="I2217" s="71">
        <v>3.2367635410955099E-4</v>
      </c>
      <c r="J2217" s="68">
        <v>17.098445595854901</v>
      </c>
      <c r="K2217" s="71">
        <v>9.5302989409874098E-2</v>
      </c>
      <c r="L2217" s="68">
        <v>33.678756476683901</v>
      </c>
    </row>
    <row r="2218" spans="1:12" x14ac:dyDescent="0.2">
      <c r="A2218" s="72" t="s">
        <v>4493</v>
      </c>
      <c r="B2218" s="66" t="s">
        <v>4494</v>
      </c>
      <c r="C2218" s="67">
        <v>49</v>
      </c>
      <c r="D2218" s="67" t="s">
        <v>345</v>
      </c>
      <c r="E2218" s="71">
        <v>0.22947523098363001</v>
      </c>
      <c r="F2218" s="68">
        <v>68.393782383419705</v>
      </c>
      <c r="G2218" s="71">
        <v>0.47152097739704102</v>
      </c>
      <c r="H2218" s="68">
        <v>91.191709844559597</v>
      </c>
      <c r="I2218" s="71">
        <v>5.8000220761497003E-2</v>
      </c>
      <c r="J2218" s="68">
        <v>79.792746113989594</v>
      </c>
      <c r="K2218" s="71">
        <v>0.158904494792351</v>
      </c>
      <c r="L2218" s="68">
        <v>55.440414507771997</v>
      </c>
    </row>
    <row r="2219" spans="1:12" x14ac:dyDescent="0.2">
      <c r="A2219" s="72" t="s">
        <v>4495</v>
      </c>
      <c r="B2219" s="66" t="s">
        <v>4496</v>
      </c>
      <c r="C2219" s="67">
        <v>49</v>
      </c>
      <c r="D2219" s="67" t="s">
        <v>345</v>
      </c>
      <c r="E2219" s="71">
        <v>0.180963475253586</v>
      </c>
      <c r="F2219" s="68">
        <v>52.849740932642497</v>
      </c>
      <c r="G2219" s="71">
        <v>0.42001144744153401</v>
      </c>
      <c r="H2219" s="68">
        <v>88.601036269430097</v>
      </c>
      <c r="I2219" s="71">
        <v>9.2997661325193298E-2</v>
      </c>
      <c r="J2219" s="68">
        <v>86.010362694300497</v>
      </c>
      <c r="K2219" s="71">
        <v>2.9881316994030099E-2</v>
      </c>
      <c r="L2219" s="68">
        <v>11.917098445595901</v>
      </c>
    </row>
    <row r="2220" spans="1:12" x14ac:dyDescent="0.2">
      <c r="A2220" s="72" t="s">
        <v>4497</v>
      </c>
      <c r="B2220" s="66" t="s">
        <v>4498</v>
      </c>
      <c r="C2220" s="67">
        <v>49</v>
      </c>
      <c r="D2220" s="67" t="s">
        <v>345</v>
      </c>
      <c r="E2220" s="71">
        <v>0.242865491168341</v>
      </c>
      <c r="F2220" s="68">
        <v>72.020725388600994</v>
      </c>
      <c r="G2220" s="71">
        <v>0.62087067495107096</v>
      </c>
      <c r="H2220" s="68">
        <v>96.373056994818697</v>
      </c>
      <c r="I2220" s="71">
        <v>4.5559486817941001E-3</v>
      </c>
      <c r="J2220" s="68">
        <v>40.414507772020698</v>
      </c>
      <c r="K2220" s="71">
        <v>0.10316984987215901</v>
      </c>
      <c r="L2220" s="68">
        <v>36.787564766839402</v>
      </c>
    </row>
    <row r="2221" spans="1:12" x14ac:dyDescent="0.2">
      <c r="A2221" s="72" t="s">
        <v>4225</v>
      </c>
      <c r="B2221" s="66" t="s">
        <v>4499</v>
      </c>
      <c r="C2221" s="67">
        <v>49</v>
      </c>
      <c r="D2221" s="67" t="s">
        <v>345</v>
      </c>
      <c r="E2221" s="71">
        <v>0.15347331809530501</v>
      </c>
      <c r="F2221" s="68">
        <v>35.233160621761698</v>
      </c>
      <c r="G2221" s="71">
        <v>0.34621071582221002</v>
      </c>
      <c r="H2221" s="68">
        <v>71.502590673575099</v>
      </c>
      <c r="I2221" s="71">
        <v>9.5525324002751506E-3</v>
      </c>
      <c r="J2221" s="68">
        <v>52.331606217616603</v>
      </c>
      <c r="K2221" s="71">
        <v>0.104656706063429</v>
      </c>
      <c r="L2221" s="68">
        <v>38.3419689119171</v>
      </c>
    </row>
    <row r="2222" spans="1:12" x14ac:dyDescent="0.2">
      <c r="A2222" s="72" t="s">
        <v>4500</v>
      </c>
      <c r="B2222" s="66" t="s">
        <v>4501</v>
      </c>
      <c r="C2222" s="67">
        <v>49</v>
      </c>
      <c r="D2222" s="67" t="s">
        <v>345</v>
      </c>
      <c r="E2222" s="71">
        <v>0.35090837748088299</v>
      </c>
      <c r="F2222" s="68">
        <v>89.119170984455906</v>
      </c>
      <c r="G2222" s="71">
        <v>0.33333333333333298</v>
      </c>
      <c r="H2222" s="68">
        <v>63.730569948186499</v>
      </c>
      <c r="I2222" s="71">
        <v>0.473672872548765</v>
      </c>
      <c r="J2222" s="68">
        <v>99.481865284974106</v>
      </c>
      <c r="K2222" s="71">
        <v>0.24571892656055</v>
      </c>
      <c r="L2222" s="68">
        <v>69.948186528497402</v>
      </c>
    </row>
    <row r="2223" spans="1:12" x14ac:dyDescent="0.2">
      <c r="A2223" s="72" t="s">
        <v>4502</v>
      </c>
      <c r="B2223" s="66" t="s">
        <v>4503</v>
      </c>
      <c r="C2223" s="67">
        <v>49</v>
      </c>
      <c r="D2223" s="67" t="s">
        <v>345</v>
      </c>
      <c r="E2223" s="71">
        <v>0.26267378268482799</v>
      </c>
      <c r="F2223" s="68">
        <v>75.647668393782396</v>
      </c>
      <c r="G2223" s="71">
        <v>0.39425668246377998</v>
      </c>
      <c r="H2223" s="68">
        <v>83.937823834196905</v>
      </c>
      <c r="I2223" s="71">
        <v>0.13778193885991599</v>
      </c>
      <c r="J2223" s="68">
        <v>89.6373056994819</v>
      </c>
      <c r="K2223" s="71">
        <v>0.25598272673078798</v>
      </c>
      <c r="L2223" s="68">
        <v>72.020725388600994</v>
      </c>
    </row>
    <row r="2224" spans="1:12" x14ac:dyDescent="0.2">
      <c r="A2224" s="72" t="s">
        <v>795</v>
      </c>
      <c r="B2224" s="66" t="s">
        <v>4504</v>
      </c>
      <c r="C2224" s="67">
        <v>50</v>
      </c>
      <c r="D2224" s="67" t="s">
        <v>345</v>
      </c>
      <c r="E2224" s="71">
        <v>0.125061091067485</v>
      </c>
      <c r="F2224" s="68">
        <v>36.153490522422601</v>
      </c>
      <c r="G2224" s="71">
        <v>0.25</v>
      </c>
      <c r="H2224" s="68">
        <v>66.435506241331495</v>
      </c>
      <c r="I2224" s="71">
        <v>1.8456190223104001E-2</v>
      </c>
      <c r="J2224" s="68">
        <v>56.171983356449402</v>
      </c>
      <c r="K2224" s="71">
        <v>0.106727082979352</v>
      </c>
      <c r="L2224" s="68">
        <v>43.966712898751702</v>
      </c>
    </row>
    <row r="2225" spans="1:12" x14ac:dyDescent="0.2">
      <c r="A2225" s="72" t="s">
        <v>4505</v>
      </c>
      <c r="B2225" s="66" t="s">
        <v>4506</v>
      </c>
      <c r="C2225" s="67">
        <v>50</v>
      </c>
      <c r="D2225" s="67" t="s">
        <v>345</v>
      </c>
      <c r="E2225" s="71">
        <v>0.12870425795991</v>
      </c>
      <c r="F2225" s="68">
        <v>37.956541840036998</v>
      </c>
      <c r="G2225" s="71">
        <v>0.25</v>
      </c>
      <c r="H2225" s="68">
        <v>66.435506241331495</v>
      </c>
      <c r="I2225" s="71">
        <v>3.4207756673356203E-2</v>
      </c>
      <c r="J2225" s="68">
        <v>67.267683772538106</v>
      </c>
      <c r="K2225" s="71">
        <v>0.101905017206375</v>
      </c>
      <c r="L2225" s="68">
        <v>42.441054091539499</v>
      </c>
    </row>
    <row r="2226" spans="1:12" x14ac:dyDescent="0.2">
      <c r="A2226" s="72" t="s">
        <v>4507</v>
      </c>
      <c r="B2226" s="66" t="s">
        <v>4508</v>
      </c>
      <c r="C2226" s="67">
        <v>50</v>
      </c>
      <c r="D2226" s="67" t="s">
        <v>345</v>
      </c>
      <c r="E2226" s="71">
        <v>0.142685557758681</v>
      </c>
      <c r="F2226" s="68">
        <v>46.093388811835403</v>
      </c>
      <c r="G2226" s="71">
        <v>0.25</v>
      </c>
      <c r="H2226" s="68">
        <v>66.435506241331495</v>
      </c>
      <c r="I2226" s="71">
        <v>3.0342031226384101E-2</v>
      </c>
      <c r="J2226" s="68">
        <v>64.493758668515994</v>
      </c>
      <c r="K2226" s="71">
        <v>0.14771464204965801</v>
      </c>
      <c r="L2226" s="68">
        <v>53.8603791030975</v>
      </c>
    </row>
    <row r="2227" spans="1:12" x14ac:dyDescent="0.2">
      <c r="A2227" s="72" t="s">
        <v>4509</v>
      </c>
      <c r="B2227" s="66" t="s">
        <v>4510</v>
      </c>
      <c r="C2227" s="67">
        <v>50</v>
      </c>
      <c r="D2227" s="67" t="s">
        <v>345</v>
      </c>
      <c r="E2227" s="71">
        <v>0.125177280848945</v>
      </c>
      <c r="F2227" s="68">
        <v>36.292186777623698</v>
      </c>
      <c r="G2227" s="71">
        <v>0.25</v>
      </c>
      <c r="H2227" s="68">
        <v>66.435506241331495</v>
      </c>
      <c r="I2227" s="71">
        <v>4.9801982224056303E-3</v>
      </c>
      <c r="J2227" s="68">
        <v>32.5473878871937</v>
      </c>
      <c r="K2227" s="71">
        <v>0.120551644324429</v>
      </c>
      <c r="L2227" s="68">
        <v>47.480351363846502</v>
      </c>
    </row>
    <row r="2228" spans="1:12" x14ac:dyDescent="0.2">
      <c r="A2228" s="72" t="s">
        <v>4511</v>
      </c>
      <c r="B2228" s="66" t="s">
        <v>4512</v>
      </c>
      <c r="C2228" s="67">
        <v>50</v>
      </c>
      <c r="D2228" s="67" t="s">
        <v>345</v>
      </c>
      <c r="E2228" s="71">
        <v>0.128679716652879</v>
      </c>
      <c r="F2228" s="68">
        <v>37.910309754970001</v>
      </c>
      <c r="G2228" s="71">
        <v>0.24929814165711001</v>
      </c>
      <c r="H2228" s="68">
        <v>39.713361072584398</v>
      </c>
      <c r="I2228" s="71">
        <v>1.4906092029388E-2</v>
      </c>
      <c r="J2228" s="68">
        <v>51.363846509477597</v>
      </c>
      <c r="K2228" s="71">
        <v>0.12183491627213799</v>
      </c>
      <c r="L2228" s="68">
        <v>47.850208044382804</v>
      </c>
    </row>
    <row r="2229" spans="1:12" x14ac:dyDescent="0.2">
      <c r="A2229" s="72" t="s">
        <v>4513</v>
      </c>
      <c r="B2229" s="66" t="s">
        <v>4514</v>
      </c>
      <c r="C2229" s="67">
        <v>50</v>
      </c>
      <c r="D2229" s="67" t="s">
        <v>345</v>
      </c>
      <c r="E2229" s="71">
        <v>0.186812007245579</v>
      </c>
      <c r="F2229" s="68">
        <v>66.574202496532607</v>
      </c>
      <c r="G2229" s="71">
        <v>0.24999999924494201</v>
      </c>
      <c r="H2229" s="68">
        <v>44.151641239019902</v>
      </c>
      <c r="I2229" s="71">
        <v>1.5337352348474701E-2</v>
      </c>
      <c r="J2229" s="68">
        <v>52.334720295885298</v>
      </c>
      <c r="K2229" s="71">
        <v>0.29509867014332097</v>
      </c>
      <c r="L2229" s="68">
        <v>75.774387424872899</v>
      </c>
    </row>
    <row r="2230" spans="1:12" x14ac:dyDescent="0.2">
      <c r="A2230" s="72" t="s">
        <v>4515</v>
      </c>
      <c r="B2230" s="66" t="s">
        <v>4516</v>
      </c>
      <c r="C2230" s="67">
        <v>50</v>
      </c>
      <c r="D2230" s="67" t="s">
        <v>345</v>
      </c>
      <c r="E2230" s="71">
        <v>0.121412350245517</v>
      </c>
      <c r="F2230" s="68">
        <v>33.4257975034674</v>
      </c>
      <c r="G2230" s="71">
        <v>0.25</v>
      </c>
      <c r="H2230" s="68">
        <v>66.435506241331495</v>
      </c>
      <c r="I2230" s="71">
        <v>2.0462660103677702E-3</v>
      </c>
      <c r="J2230" s="68">
        <v>21.821544151641199</v>
      </c>
      <c r="K2230" s="71">
        <v>0.112190784726184</v>
      </c>
      <c r="L2230" s="68">
        <v>45.307443365695804</v>
      </c>
    </row>
    <row r="2231" spans="1:12" x14ac:dyDescent="0.2">
      <c r="A2231" s="72" t="s">
        <v>4517</v>
      </c>
      <c r="B2231" s="66" t="s">
        <v>4518</v>
      </c>
      <c r="C2231" s="67">
        <v>50</v>
      </c>
      <c r="D2231" s="67" t="s">
        <v>345</v>
      </c>
      <c r="E2231" s="71">
        <v>0.120311347693714</v>
      </c>
      <c r="F2231" s="68">
        <v>32.686084142394797</v>
      </c>
      <c r="G2231" s="71">
        <v>0.24999999945533199</v>
      </c>
      <c r="H2231" s="68">
        <v>44.244105409154002</v>
      </c>
      <c r="I2231" s="71">
        <v>5.3069254350084902E-2</v>
      </c>
      <c r="J2231" s="68">
        <v>74.895977808599199</v>
      </c>
      <c r="K2231" s="71">
        <v>5.7864789275725699E-2</v>
      </c>
      <c r="L2231" s="68">
        <v>25.6588072122053</v>
      </c>
    </row>
    <row r="2232" spans="1:12" x14ac:dyDescent="0.2">
      <c r="A2232" s="72" t="s">
        <v>4519</v>
      </c>
      <c r="B2232" s="66" t="s">
        <v>4520</v>
      </c>
      <c r="C2232" s="67">
        <v>50</v>
      </c>
      <c r="D2232" s="67" t="s">
        <v>345</v>
      </c>
      <c r="E2232" s="71">
        <v>0.132908715435547</v>
      </c>
      <c r="F2232" s="68">
        <v>40.129449838187703</v>
      </c>
      <c r="G2232" s="71">
        <v>0.25</v>
      </c>
      <c r="H2232" s="68">
        <v>66.435506241331495</v>
      </c>
      <c r="I2232" s="71">
        <v>1.3066668689425701E-2</v>
      </c>
      <c r="J2232" s="68">
        <v>48.543689320388403</v>
      </c>
      <c r="K2232" s="71">
        <v>0.135659477617215</v>
      </c>
      <c r="L2232" s="68">
        <v>51.132686084142399</v>
      </c>
    </row>
    <row r="2233" spans="1:12" x14ac:dyDescent="0.2">
      <c r="A2233" s="72" t="s">
        <v>1258</v>
      </c>
      <c r="B2233" s="66" t="s">
        <v>4521</v>
      </c>
      <c r="C2233" s="67">
        <v>50</v>
      </c>
      <c r="D2233" s="67" t="s">
        <v>345</v>
      </c>
      <c r="E2233" s="71">
        <v>0.169764921972823</v>
      </c>
      <c r="F2233" s="68">
        <v>59.500693481276002</v>
      </c>
      <c r="G2233" s="71">
        <v>0.24999999893916999</v>
      </c>
      <c r="H2233" s="68">
        <v>44.012944983818798</v>
      </c>
      <c r="I2233" s="71">
        <v>4.6975309413582397E-3</v>
      </c>
      <c r="J2233" s="68">
        <v>31.484049930651899</v>
      </c>
      <c r="K2233" s="71">
        <v>0.25459723603793999</v>
      </c>
      <c r="L2233" s="68">
        <v>70.365233472029601</v>
      </c>
    </row>
    <row r="2234" spans="1:12" x14ac:dyDescent="0.2">
      <c r="A2234" s="72" t="s">
        <v>4522</v>
      </c>
      <c r="B2234" s="66" t="s">
        <v>4523</v>
      </c>
      <c r="C2234" s="67">
        <v>50</v>
      </c>
      <c r="D2234" s="67" t="s">
        <v>345</v>
      </c>
      <c r="E2234" s="71">
        <v>0.103515219335767</v>
      </c>
      <c r="F2234" s="68">
        <v>22.098936662043499</v>
      </c>
      <c r="G2234" s="71">
        <v>0.25</v>
      </c>
      <c r="H2234" s="68">
        <v>66.435506241331495</v>
      </c>
      <c r="I2234" s="71">
        <v>2.6983584508659701E-4</v>
      </c>
      <c r="J2234" s="68">
        <v>9.2926490984743406</v>
      </c>
      <c r="K2234" s="71">
        <v>6.0275822162214297E-2</v>
      </c>
      <c r="L2234" s="68">
        <v>26.4909847434119</v>
      </c>
    </row>
    <row r="2235" spans="1:12" x14ac:dyDescent="0.2">
      <c r="A2235" s="72" t="s">
        <v>4524</v>
      </c>
      <c r="B2235" s="66" t="s">
        <v>4525</v>
      </c>
      <c r="C2235" s="67">
        <v>50</v>
      </c>
      <c r="D2235" s="67" t="s">
        <v>345</v>
      </c>
      <c r="E2235" s="71">
        <v>0.13143421843014599</v>
      </c>
      <c r="F2235" s="68">
        <v>39.204808136846999</v>
      </c>
      <c r="G2235" s="71">
        <v>0.24950667054103101</v>
      </c>
      <c r="H2235" s="68">
        <v>40.453074433657001</v>
      </c>
      <c r="I2235" s="71">
        <v>1.57279698178052E-2</v>
      </c>
      <c r="J2235" s="68">
        <v>53.0744336569579</v>
      </c>
      <c r="K2235" s="71">
        <v>0.129068014931604</v>
      </c>
      <c r="L2235" s="68">
        <v>49.838187702265401</v>
      </c>
    </row>
    <row r="2236" spans="1:12" x14ac:dyDescent="0.2">
      <c r="A2236" s="72" t="s">
        <v>4526</v>
      </c>
      <c r="B2236" s="66" t="s">
        <v>4527</v>
      </c>
      <c r="C2236" s="67">
        <v>50</v>
      </c>
      <c r="D2236" s="67" t="s">
        <v>345</v>
      </c>
      <c r="E2236" s="71">
        <v>0.13251136616685799</v>
      </c>
      <c r="F2236" s="68">
        <v>39.898289412852499</v>
      </c>
      <c r="G2236" s="71">
        <v>0.28022274730501401</v>
      </c>
      <c r="H2236" s="68">
        <v>81.460933888118404</v>
      </c>
      <c r="I2236" s="71">
        <v>7.5315993558644004E-3</v>
      </c>
      <c r="J2236" s="68">
        <v>38.095238095238102</v>
      </c>
      <c r="K2236" s="71">
        <v>0.109779751839695</v>
      </c>
      <c r="L2236" s="68">
        <v>44.706426259824298</v>
      </c>
    </row>
    <row r="2237" spans="1:12" x14ac:dyDescent="0.2">
      <c r="A2237" s="72" t="s">
        <v>4528</v>
      </c>
      <c r="B2237" s="66" t="s">
        <v>4529</v>
      </c>
      <c r="C2237" s="67">
        <v>50</v>
      </c>
      <c r="D2237" s="67" t="s">
        <v>345</v>
      </c>
      <c r="E2237" s="71">
        <v>0.168535987447331</v>
      </c>
      <c r="F2237" s="68">
        <v>58.807212205270503</v>
      </c>
      <c r="G2237" s="71">
        <v>0.39573408027315399</v>
      </c>
      <c r="H2237" s="68">
        <v>93.758668515950106</v>
      </c>
      <c r="I2237" s="71">
        <v>7.3272288886091401E-3</v>
      </c>
      <c r="J2237" s="68">
        <v>37.586685159500703</v>
      </c>
      <c r="K2237" s="71">
        <v>0.102546653180229</v>
      </c>
      <c r="L2237" s="68">
        <v>42.579750346740603</v>
      </c>
    </row>
    <row r="2238" spans="1:12" x14ac:dyDescent="0.2">
      <c r="A2238" s="72" t="s">
        <v>949</v>
      </c>
      <c r="B2238" s="66" t="s">
        <v>4530</v>
      </c>
      <c r="C2238" s="67">
        <v>49</v>
      </c>
      <c r="D2238" s="67" t="s">
        <v>345</v>
      </c>
      <c r="E2238" s="71">
        <v>0.133537342846305</v>
      </c>
      <c r="F2238" s="68">
        <v>23.316062176165801</v>
      </c>
      <c r="G2238" s="71">
        <v>0.33333333333333298</v>
      </c>
      <c r="H2238" s="68">
        <v>63.730569948186499</v>
      </c>
      <c r="I2238" s="71">
        <v>4.5423488349827703E-3</v>
      </c>
      <c r="J2238" s="68">
        <v>39.896373056994797</v>
      </c>
      <c r="K2238" s="71">
        <v>6.2736346370598606E-2</v>
      </c>
      <c r="L2238" s="68">
        <v>21.7616580310881</v>
      </c>
    </row>
    <row r="2239" spans="1:12" x14ac:dyDescent="0.2">
      <c r="A2239" s="72" t="s">
        <v>4531</v>
      </c>
      <c r="B2239" s="66" t="s">
        <v>4532</v>
      </c>
      <c r="C2239" s="67">
        <v>50</v>
      </c>
      <c r="D2239" s="67" t="s">
        <v>345</v>
      </c>
      <c r="E2239" s="71">
        <v>0.105550666603027</v>
      </c>
      <c r="F2239" s="68">
        <v>23.1622746185853</v>
      </c>
      <c r="G2239" s="71">
        <v>0.25</v>
      </c>
      <c r="H2239" s="68">
        <v>66.435506241331495</v>
      </c>
      <c r="I2239" s="71">
        <v>1.5541118738884301E-3</v>
      </c>
      <c r="J2239" s="68">
        <v>19.047619047619001</v>
      </c>
      <c r="K2239" s="71">
        <v>6.5097887935191404E-2</v>
      </c>
      <c r="L2239" s="68">
        <v>28.571428571428601</v>
      </c>
    </row>
    <row r="2240" spans="1:12" x14ac:dyDescent="0.2">
      <c r="A2240" s="72" t="s">
        <v>4533</v>
      </c>
      <c r="B2240" s="66" t="s">
        <v>4534</v>
      </c>
      <c r="C2240" s="67">
        <v>49</v>
      </c>
      <c r="D2240" s="67" t="s">
        <v>345</v>
      </c>
      <c r="E2240" s="71">
        <v>0.14486585309893699</v>
      </c>
      <c r="F2240" s="68">
        <v>30.569948186528499</v>
      </c>
      <c r="G2240" s="71">
        <v>0.33333333333333298</v>
      </c>
      <c r="H2240" s="68">
        <v>63.730569948186499</v>
      </c>
      <c r="I2240" s="71">
        <v>1.31071311726569E-2</v>
      </c>
      <c r="J2240" s="68">
        <v>59.585492227979302</v>
      </c>
      <c r="K2240" s="71">
        <v>8.8157094790821094E-2</v>
      </c>
      <c r="L2240" s="68">
        <v>30.051813471502602</v>
      </c>
    </row>
    <row r="2241" spans="1:12" x14ac:dyDescent="0.2">
      <c r="A2241" s="72" t="s">
        <v>1109</v>
      </c>
      <c r="B2241" s="66" t="s">
        <v>4535</v>
      </c>
      <c r="C2241" s="67">
        <v>50</v>
      </c>
      <c r="D2241" s="67" t="s">
        <v>345</v>
      </c>
      <c r="E2241" s="71">
        <v>0.114940916319608</v>
      </c>
      <c r="F2241" s="68">
        <v>28.9875173370319</v>
      </c>
      <c r="G2241" s="71">
        <v>0.25</v>
      </c>
      <c r="H2241" s="68">
        <v>66.435506241331495</v>
      </c>
      <c r="I2241" s="71">
        <v>1.5083041191584301E-4</v>
      </c>
      <c r="J2241" s="68">
        <v>7.4433656957928802</v>
      </c>
      <c r="K2241" s="71">
        <v>9.4671918546908998E-2</v>
      </c>
      <c r="L2241" s="68">
        <v>40.1756819232547</v>
      </c>
    </row>
    <row r="2242" spans="1:12" x14ac:dyDescent="0.2">
      <c r="A2242" s="72" t="s">
        <v>4536</v>
      </c>
      <c r="B2242" s="66" t="s">
        <v>4537</v>
      </c>
      <c r="C2242" s="67">
        <v>49</v>
      </c>
      <c r="D2242" s="67" t="s">
        <v>345</v>
      </c>
      <c r="E2242" s="71">
        <v>0.123561996725328</v>
      </c>
      <c r="F2242" s="68">
        <v>17.616580310880799</v>
      </c>
      <c r="G2242" s="71">
        <v>0.32027134734510698</v>
      </c>
      <c r="H2242" s="68">
        <v>27.461139896373101</v>
      </c>
      <c r="I2242" s="71">
        <v>4.03371456423919E-3</v>
      </c>
      <c r="J2242" s="68">
        <v>39.378238341968903</v>
      </c>
      <c r="K2242" s="71">
        <v>4.6380928266637603E-2</v>
      </c>
      <c r="L2242" s="68">
        <v>16.580310880829</v>
      </c>
    </row>
    <row r="2243" spans="1:12" x14ac:dyDescent="0.2">
      <c r="A2243" s="72" t="s">
        <v>4538</v>
      </c>
      <c r="B2243" s="66" t="s">
        <v>4539</v>
      </c>
      <c r="C2243" s="67">
        <v>49</v>
      </c>
      <c r="D2243" s="67" t="s">
        <v>345</v>
      </c>
      <c r="E2243" s="71">
        <v>0.15077898313920801</v>
      </c>
      <c r="F2243" s="68">
        <v>34.196891191709803</v>
      </c>
      <c r="G2243" s="71">
        <v>0.33333333333333298</v>
      </c>
      <c r="H2243" s="68">
        <v>63.730569948186499</v>
      </c>
      <c r="I2243" s="71">
        <v>7.8714305751376001E-2</v>
      </c>
      <c r="J2243" s="68">
        <v>84.974093264248694</v>
      </c>
      <c r="K2243" s="71">
        <v>4.0289310332914399E-2</v>
      </c>
      <c r="L2243" s="68">
        <v>16.062176165803098</v>
      </c>
    </row>
    <row r="2244" spans="1:12" x14ac:dyDescent="0.2">
      <c r="A2244" s="72" t="s">
        <v>1019</v>
      </c>
      <c r="B2244" s="66" t="s">
        <v>4540</v>
      </c>
      <c r="C2244" s="67">
        <v>50</v>
      </c>
      <c r="D2244" s="67" t="s">
        <v>345</v>
      </c>
      <c r="E2244" s="71">
        <v>0.141929783126341</v>
      </c>
      <c r="F2244" s="68">
        <v>45.538603791031001</v>
      </c>
      <c r="G2244" s="71">
        <v>0.25</v>
      </c>
      <c r="H2244" s="68">
        <v>66.435506241331495</v>
      </c>
      <c r="I2244" s="71">
        <v>3.32274249062376E-3</v>
      </c>
      <c r="J2244" s="68">
        <v>26.953305594082298</v>
      </c>
      <c r="K2244" s="71">
        <v>0.17246660688839799</v>
      </c>
      <c r="L2244" s="68">
        <v>58.714748035136402</v>
      </c>
    </row>
    <row r="2245" spans="1:12" x14ac:dyDescent="0.2">
      <c r="A2245" s="72" t="s">
        <v>1506</v>
      </c>
      <c r="B2245" s="66" t="s">
        <v>4541</v>
      </c>
      <c r="C2245" s="67">
        <v>50</v>
      </c>
      <c r="D2245" s="67" t="s">
        <v>345</v>
      </c>
      <c r="E2245" s="71">
        <v>0.17007755697628399</v>
      </c>
      <c r="F2245" s="68">
        <v>59.639389736477099</v>
      </c>
      <c r="G2245" s="71">
        <v>0.257599336030709</v>
      </c>
      <c r="H2245" s="68">
        <v>71.983356449375904</v>
      </c>
      <c r="I2245" s="71">
        <v>2.0377030812455801E-2</v>
      </c>
      <c r="J2245" s="68">
        <v>58.021266759130803</v>
      </c>
      <c r="K2245" s="71">
        <v>0.23225630408568801</v>
      </c>
      <c r="L2245" s="68">
        <v>67.5450762829404</v>
      </c>
    </row>
    <row r="2246" spans="1:12" x14ac:dyDescent="0.2">
      <c r="A2246" s="72" t="s">
        <v>4542</v>
      </c>
      <c r="B2246" s="66" t="s">
        <v>4543</v>
      </c>
      <c r="C2246" s="67">
        <v>50</v>
      </c>
      <c r="D2246" s="67" t="s">
        <v>345</v>
      </c>
      <c r="E2246" s="71">
        <v>0.13370182810653899</v>
      </c>
      <c r="F2246" s="68">
        <v>40.684234858992099</v>
      </c>
      <c r="G2246" s="71">
        <v>0.238900882122944</v>
      </c>
      <c r="H2246" s="68">
        <v>31.067961165048501</v>
      </c>
      <c r="I2246" s="71">
        <v>8.3846224263298807E-3</v>
      </c>
      <c r="J2246" s="68">
        <v>39.852057327785502</v>
      </c>
      <c r="K2246" s="71">
        <v>0.15381997977034401</v>
      </c>
      <c r="L2246" s="68">
        <v>55.339805825242699</v>
      </c>
    </row>
    <row r="2247" spans="1:12" x14ac:dyDescent="0.2">
      <c r="A2247" s="72" t="s">
        <v>1033</v>
      </c>
      <c r="B2247" s="66" t="s">
        <v>4544</v>
      </c>
      <c r="C2247" s="67">
        <v>50</v>
      </c>
      <c r="D2247" s="67" t="s">
        <v>345</v>
      </c>
      <c r="E2247" s="71">
        <v>0.15550513139289801</v>
      </c>
      <c r="F2247" s="68">
        <v>53.7679149329635</v>
      </c>
      <c r="G2247" s="71">
        <v>0.25</v>
      </c>
      <c r="H2247" s="68">
        <v>66.435506241331495</v>
      </c>
      <c r="I2247" s="71">
        <v>8.3694189578920903E-3</v>
      </c>
      <c r="J2247" s="68">
        <v>39.805825242718399</v>
      </c>
      <c r="K2247" s="71">
        <v>0.208145975220802</v>
      </c>
      <c r="L2247" s="68">
        <v>64.401294498381901</v>
      </c>
    </row>
    <row r="2248" spans="1:12" x14ac:dyDescent="0.2">
      <c r="A2248" s="72" t="s">
        <v>3682</v>
      </c>
      <c r="B2248" s="66" t="s">
        <v>4545</v>
      </c>
      <c r="C2248" s="67">
        <v>50</v>
      </c>
      <c r="D2248" s="67" t="s">
        <v>345</v>
      </c>
      <c r="E2248" s="71">
        <v>0.12919802127944199</v>
      </c>
      <c r="F2248" s="68">
        <v>38.049006010171098</v>
      </c>
      <c r="G2248" s="71">
        <v>0.23773697182929601</v>
      </c>
      <c r="H2248" s="68">
        <v>30.605640314378199</v>
      </c>
      <c r="I2248" s="71">
        <v>8.5917801166246596E-4</v>
      </c>
      <c r="J2248" s="68">
        <v>14.8404993065187</v>
      </c>
      <c r="K2248" s="71">
        <v>0.148997913997367</v>
      </c>
      <c r="L2248" s="68">
        <v>54.091539528432698</v>
      </c>
    </row>
    <row r="2249" spans="1:12" x14ac:dyDescent="0.2">
      <c r="A2249" s="72" t="s">
        <v>4546</v>
      </c>
      <c r="B2249" s="66" t="s">
        <v>4547</v>
      </c>
      <c r="C2249" s="67">
        <v>50</v>
      </c>
      <c r="D2249" s="67" t="s">
        <v>345</v>
      </c>
      <c r="E2249" s="71">
        <v>0.14371756265087299</v>
      </c>
      <c r="F2249" s="68">
        <v>47.110494683310201</v>
      </c>
      <c r="G2249" s="71">
        <v>0.241682638336362</v>
      </c>
      <c r="H2249" s="68">
        <v>32.085067036523299</v>
      </c>
      <c r="I2249" s="71">
        <v>4.04721356188898E-2</v>
      </c>
      <c r="J2249" s="68">
        <v>70.087840961627407</v>
      </c>
      <c r="K2249" s="71">
        <v>0.148997913997367</v>
      </c>
      <c r="L2249" s="68">
        <v>54.091539528432698</v>
      </c>
    </row>
    <row r="2250" spans="1:12" x14ac:dyDescent="0.2">
      <c r="A2250" s="72" t="s">
        <v>3131</v>
      </c>
      <c r="B2250" s="66" t="s">
        <v>4548</v>
      </c>
      <c r="C2250" s="67">
        <v>50</v>
      </c>
      <c r="D2250" s="67" t="s">
        <v>345</v>
      </c>
      <c r="E2250" s="71">
        <v>0.162659143804192</v>
      </c>
      <c r="F2250" s="68">
        <v>56.495607951918601</v>
      </c>
      <c r="G2250" s="71">
        <v>0.25848727851571401</v>
      </c>
      <c r="H2250" s="68">
        <v>72.306981044845102</v>
      </c>
      <c r="I2250" s="71">
        <v>1.5880475929228002E-2</v>
      </c>
      <c r="J2250" s="68">
        <v>53.213129912158998</v>
      </c>
      <c r="K2250" s="71">
        <v>0.213609676967634</v>
      </c>
      <c r="L2250" s="68">
        <v>65.094775774387401</v>
      </c>
    </row>
    <row r="2251" spans="1:12" x14ac:dyDescent="0.2">
      <c r="A2251" s="72" t="s">
        <v>4549</v>
      </c>
      <c r="B2251" s="66" t="s">
        <v>4550</v>
      </c>
      <c r="C2251" s="67">
        <v>49</v>
      </c>
      <c r="D2251" s="67" t="s">
        <v>345</v>
      </c>
      <c r="E2251" s="71">
        <v>0.13947924477773499</v>
      </c>
      <c r="F2251" s="68">
        <v>26.9430051813472</v>
      </c>
      <c r="G2251" s="71">
        <v>0.339772024577772</v>
      </c>
      <c r="H2251" s="68">
        <v>69.430051813471493</v>
      </c>
      <c r="I2251" s="71">
        <v>2.94552622749043E-2</v>
      </c>
      <c r="J2251" s="68">
        <v>70.984455958549205</v>
      </c>
      <c r="K2251" s="71">
        <v>4.9210447480529503E-2</v>
      </c>
      <c r="L2251" s="68">
        <v>18.134715025906701</v>
      </c>
    </row>
    <row r="2252" spans="1:12" x14ac:dyDescent="0.2">
      <c r="A2252" s="72" t="s">
        <v>4551</v>
      </c>
      <c r="B2252" s="66" t="s">
        <v>4552</v>
      </c>
      <c r="C2252" s="67">
        <v>49</v>
      </c>
      <c r="D2252" s="67" t="s">
        <v>345</v>
      </c>
      <c r="E2252" s="71">
        <v>0.122781860198235</v>
      </c>
      <c r="F2252" s="68">
        <v>16.062176165803098</v>
      </c>
      <c r="G2252" s="71">
        <v>0.33057058494321401</v>
      </c>
      <c r="H2252" s="68">
        <v>34.196891191709803</v>
      </c>
      <c r="I2252" s="71">
        <v>1.69590089737231E-2</v>
      </c>
      <c r="J2252" s="68">
        <v>63.212435233160598</v>
      </c>
      <c r="K2252" s="71">
        <v>2.0815986677768499E-2</v>
      </c>
      <c r="L2252" s="68">
        <v>7.7720207253886002</v>
      </c>
    </row>
    <row r="2253" spans="1:12" x14ac:dyDescent="0.2">
      <c r="A2253" s="72" t="s">
        <v>1508</v>
      </c>
      <c r="B2253" s="66" t="s">
        <v>4553</v>
      </c>
      <c r="C2253" s="67">
        <v>49</v>
      </c>
      <c r="D2253" s="67" t="s">
        <v>345</v>
      </c>
      <c r="E2253" s="71">
        <v>0.114252313663208</v>
      </c>
      <c r="F2253" s="68">
        <v>7.2538860103626899</v>
      </c>
      <c r="G2253" s="71">
        <v>0.32911859109826003</v>
      </c>
      <c r="H2253" s="68">
        <v>32.124352331606197</v>
      </c>
      <c r="I2253" s="71">
        <v>1.7435003612119499E-3</v>
      </c>
      <c r="J2253" s="68">
        <v>31.088082901554401</v>
      </c>
      <c r="K2253" s="71">
        <v>1.18948495301535E-2</v>
      </c>
      <c r="L2253" s="68">
        <v>3.6269430051813498</v>
      </c>
    </row>
    <row r="2254" spans="1:12" x14ac:dyDescent="0.2">
      <c r="A2254" s="72" t="s">
        <v>4554</v>
      </c>
      <c r="B2254" s="66" t="s">
        <v>4555</v>
      </c>
      <c r="C2254" s="67">
        <v>49</v>
      </c>
      <c r="D2254" s="67" t="s">
        <v>345</v>
      </c>
      <c r="E2254" s="71">
        <v>0.11688833983436001</v>
      </c>
      <c r="F2254" s="68">
        <v>7.7720207253886002</v>
      </c>
      <c r="G2254" s="71">
        <v>0.332791858494976</v>
      </c>
      <c r="H2254" s="68">
        <v>41.968911917098403</v>
      </c>
      <c r="I2254" s="71">
        <v>1.5177429041439399E-3</v>
      </c>
      <c r="J2254" s="68">
        <v>29.5336787564767</v>
      </c>
      <c r="K2254" s="71">
        <v>1.6355418103961E-2</v>
      </c>
      <c r="L2254" s="68">
        <v>6.2176165803108798</v>
      </c>
    </row>
    <row r="2255" spans="1:12" x14ac:dyDescent="0.2">
      <c r="A2255" s="72" t="s">
        <v>4556</v>
      </c>
      <c r="B2255" s="66" t="s">
        <v>4557</v>
      </c>
      <c r="C2255" s="67">
        <v>49</v>
      </c>
      <c r="D2255" s="67" t="s">
        <v>345</v>
      </c>
      <c r="E2255" s="71">
        <v>0.17684388867258199</v>
      </c>
      <c r="F2255" s="68">
        <v>49.222797927461102</v>
      </c>
      <c r="G2255" s="71">
        <v>0.35065114989880303</v>
      </c>
      <c r="H2255" s="68">
        <v>73.575129533678705</v>
      </c>
      <c r="I2255" s="71">
        <v>7.2394290841622994E-2</v>
      </c>
      <c r="J2255" s="68">
        <v>82.383419689119194</v>
      </c>
      <c r="K2255" s="71">
        <v>0.107486225277321</v>
      </c>
      <c r="L2255" s="68">
        <v>39.896373056994797</v>
      </c>
    </row>
    <row r="2256" spans="1:12" x14ac:dyDescent="0.2">
      <c r="A2256" s="72" t="s">
        <v>4558</v>
      </c>
      <c r="B2256" s="66" t="s">
        <v>4559</v>
      </c>
      <c r="C2256" s="67">
        <v>49</v>
      </c>
      <c r="D2256" s="67" t="s">
        <v>345</v>
      </c>
      <c r="E2256" s="71">
        <v>0.13268617602932001</v>
      </c>
      <c r="F2256" s="68">
        <v>22.797927461139899</v>
      </c>
      <c r="G2256" s="71">
        <v>0.33333333333333298</v>
      </c>
      <c r="H2256" s="68">
        <v>63.730569948186499</v>
      </c>
      <c r="I2256" s="71">
        <v>4.9856632841934097E-2</v>
      </c>
      <c r="J2256" s="68">
        <v>77.202072538860094</v>
      </c>
      <c r="K2256" s="71">
        <v>1.4868561912691799E-2</v>
      </c>
      <c r="L2256" s="68">
        <v>5.1813471502590698</v>
      </c>
    </row>
    <row r="2257" spans="1:12" x14ac:dyDescent="0.2">
      <c r="A2257" s="72" t="s">
        <v>4560</v>
      </c>
      <c r="B2257" s="66" t="s">
        <v>4561</v>
      </c>
      <c r="C2257" s="67">
        <v>49</v>
      </c>
      <c r="D2257" s="67" t="s">
        <v>345</v>
      </c>
      <c r="E2257" s="71">
        <v>0.123524907836101</v>
      </c>
      <c r="F2257" s="68">
        <v>17.098445595854901</v>
      </c>
      <c r="G2257" s="71">
        <v>0.35521717179967899</v>
      </c>
      <c r="H2257" s="68">
        <v>74.611398963730593</v>
      </c>
      <c r="I2257" s="71">
        <v>7.9232707522783295E-3</v>
      </c>
      <c r="J2257" s="68">
        <v>47.668393782383397</v>
      </c>
      <c r="K2257" s="71">
        <v>7.4342809563459102E-3</v>
      </c>
      <c r="L2257" s="68">
        <v>3.1088082901554399</v>
      </c>
    </row>
    <row r="2258" spans="1:12" x14ac:dyDescent="0.2">
      <c r="A2258" s="72" t="s">
        <v>4562</v>
      </c>
      <c r="B2258" s="66" t="s">
        <v>4563</v>
      </c>
      <c r="C2258" s="67">
        <v>49</v>
      </c>
      <c r="D2258" s="67" t="s">
        <v>345</v>
      </c>
      <c r="E2258" s="71">
        <v>0.11759469276973</v>
      </c>
      <c r="F2258" s="68">
        <v>8.8082901554404103</v>
      </c>
      <c r="G2258" s="71">
        <v>0.33333333333333298</v>
      </c>
      <c r="H2258" s="68">
        <v>63.730569948186499</v>
      </c>
      <c r="I2258" s="71">
        <v>3.0953268718966098E-3</v>
      </c>
      <c r="J2258" s="68">
        <v>35.233160621761698</v>
      </c>
      <c r="K2258" s="71">
        <v>1.6355418103961E-2</v>
      </c>
      <c r="L2258" s="68">
        <v>6.2176165803108798</v>
      </c>
    </row>
    <row r="2259" spans="1:12" x14ac:dyDescent="0.2">
      <c r="A2259" s="72" t="s">
        <v>4564</v>
      </c>
      <c r="B2259" s="66" t="s">
        <v>4565</v>
      </c>
      <c r="C2259" s="67">
        <v>49</v>
      </c>
      <c r="D2259" s="67" t="s">
        <v>345</v>
      </c>
      <c r="E2259" s="71">
        <v>0.117394905420655</v>
      </c>
      <c r="F2259" s="68">
        <v>8.2901554404145106</v>
      </c>
      <c r="G2259" s="71">
        <v>0.33333333333333298</v>
      </c>
      <c r="H2259" s="68">
        <v>63.730569948186499</v>
      </c>
      <c r="I2259" s="71">
        <v>1.00910863340036E-3</v>
      </c>
      <c r="J2259" s="68">
        <v>25.388601036269399</v>
      </c>
      <c r="K2259" s="71">
        <v>1.78422742952302E-2</v>
      </c>
      <c r="L2259" s="68">
        <v>6.7357512953367902</v>
      </c>
    </row>
    <row r="2260" spans="1:12" x14ac:dyDescent="0.2">
      <c r="A2260" s="72" t="s">
        <v>4566</v>
      </c>
      <c r="B2260" s="66" t="s">
        <v>4567</v>
      </c>
      <c r="C2260" s="67">
        <v>49</v>
      </c>
      <c r="D2260" s="67" t="s">
        <v>345</v>
      </c>
      <c r="E2260" s="71">
        <v>0.12222372601418</v>
      </c>
      <c r="F2260" s="68">
        <v>14.507772020725399</v>
      </c>
      <c r="G2260" s="71">
        <v>0.33630846126383401</v>
      </c>
      <c r="H2260" s="68">
        <v>66.839378238341993</v>
      </c>
      <c r="I2260" s="71">
        <v>6.2559295332098098E-4</v>
      </c>
      <c r="J2260" s="68">
        <v>20.7253886010363</v>
      </c>
      <c r="K2260" s="71">
        <v>2.9737123825383599E-2</v>
      </c>
      <c r="L2260" s="68">
        <v>10.880829015544</v>
      </c>
    </row>
    <row r="2261" spans="1:12" x14ac:dyDescent="0.2">
      <c r="A2261" s="72" t="s">
        <v>4568</v>
      </c>
      <c r="B2261" s="66" t="s">
        <v>4569</v>
      </c>
      <c r="C2261" s="67">
        <v>49</v>
      </c>
      <c r="D2261" s="67" t="s">
        <v>345</v>
      </c>
      <c r="E2261" s="71">
        <v>0.14268728466761299</v>
      </c>
      <c r="F2261" s="68">
        <v>29.015544041450799</v>
      </c>
      <c r="G2261" s="71">
        <v>0.332470478255673</v>
      </c>
      <c r="H2261" s="68">
        <v>40.414507772020698</v>
      </c>
      <c r="I2261" s="71">
        <v>0</v>
      </c>
      <c r="J2261" s="68">
        <v>10.880829015544</v>
      </c>
      <c r="K2261" s="71">
        <v>9.5591375747167001E-2</v>
      </c>
      <c r="L2261" s="68">
        <v>34.196891191709803</v>
      </c>
    </row>
    <row r="2262" spans="1:12" x14ac:dyDescent="0.2">
      <c r="A2262" s="72" t="s">
        <v>4570</v>
      </c>
      <c r="B2262" s="66" t="s">
        <v>4571</v>
      </c>
      <c r="C2262" s="67">
        <v>49</v>
      </c>
      <c r="D2262" s="67" t="s">
        <v>345</v>
      </c>
      <c r="E2262" s="71">
        <v>0.12904809521341201</v>
      </c>
      <c r="F2262" s="68">
        <v>20.207253886010399</v>
      </c>
      <c r="G2262" s="71">
        <v>0.33333333333333298</v>
      </c>
      <c r="H2262" s="68">
        <v>63.730569948186499</v>
      </c>
      <c r="I2262" s="71">
        <v>5.7989746803492597E-3</v>
      </c>
      <c r="J2262" s="68">
        <v>43.5233160621762</v>
      </c>
      <c r="K2262" s="71">
        <v>4.8011977626553203E-2</v>
      </c>
      <c r="L2262" s="68">
        <v>17.098445595854901</v>
      </c>
    </row>
    <row r="2263" spans="1:12" x14ac:dyDescent="0.2">
      <c r="A2263" s="72" t="s">
        <v>4572</v>
      </c>
      <c r="B2263" s="66" t="s">
        <v>4573</v>
      </c>
      <c r="C2263" s="67">
        <v>49</v>
      </c>
      <c r="D2263" s="67" t="s">
        <v>345</v>
      </c>
      <c r="E2263" s="71">
        <v>0.25968686576100902</v>
      </c>
      <c r="F2263" s="68">
        <v>74.611398963730593</v>
      </c>
      <c r="G2263" s="71">
        <v>0.33333333333333298</v>
      </c>
      <c r="H2263" s="68">
        <v>63.730569948186499</v>
      </c>
      <c r="I2263" s="71">
        <v>0.36634711313784202</v>
      </c>
      <c r="J2263" s="68">
        <v>98.445595854922303</v>
      </c>
      <c r="K2263" s="71">
        <v>7.9380150811852498E-2</v>
      </c>
      <c r="L2263" s="68">
        <v>26.424870466321199</v>
      </c>
    </row>
    <row r="2264" spans="1:12" x14ac:dyDescent="0.2">
      <c r="A2264" s="72" t="s">
        <v>4452</v>
      </c>
      <c r="B2264" s="66" t="s">
        <v>4574</v>
      </c>
      <c r="C2264" s="67">
        <v>49</v>
      </c>
      <c r="D2264" s="67" t="s">
        <v>345</v>
      </c>
      <c r="E2264" s="71">
        <v>0.121187241015874</v>
      </c>
      <c r="F2264" s="68">
        <v>12.435233160621801</v>
      </c>
      <c r="G2264" s="71">
        <v>0.33977202398731599</v>
      </c>
      <c r="H2264" s="68">
        <v>68.393782383419705</v>
      </c>
      <c r="I2264" s="71">
        <v>0</v>
      </c>
      <c r="J2264" s="68">
        <v>10.880829015544</v>
      </c>
      <c r="K2264" s="71">
        <v>2.3789699060306899E-2</v>
      </c>
      <c r="L2264" s="68">
        <v>8.2901554404145106</v>
      </c>
    </row>
    <row r="2265" spans="1:12" x14ac:dyDescent="0.2">
      <c r="A2265" s="72" t="s">
        <v>949</v>
      </c>
      <c r="B2265" s="66" t="s">
        <v>4575</v>
      </c>
      <c r="C2265" s="67">
        <v>49</v>
      </c>
      <c r="D2265" s="67" t="s">
        <v>345</v>
      </c>
      <c r="E2265" s="71">
        <v>0.13059966360452799</v>
      </c>
      <c r="F2265" s="68">
        <v>20.7253886010363</v>
      </c>
      <c r="G2265" s="71">
        <v>0.35908809791395002</v>
      </c>
      <c r="H2265" s="68">
        <v>75.647668393782396</v>
      </c>
      <c r="I2265" s="71">
        <v>5.6691713191439902E-8</v>
      </c>
      <c r="J2265" s="68">
        <v>11.3989637305699</v>
      </c>
      <c r="K2265" s="71">
        <v>3.2710836207921999E-2</v>
      </c>
      <c r="L2265" s="68">
        <v>13.4715025906736</v>
      </c>
    </row>
    <row r="2266" spans="1:12" x14ac:dyDescent="0.2">
      <c r="A2266" s="72" t="s">
        <v>4576</v>
      </c>
      <c r="B2266" s="66" t="s">
        <v>4577</v>
      </c>
      <c r="C2266" s="67">
        <v>49</v>
      </c>
      <c r="D2266" s="67" t="s">
        <v>345</v>
      </c>
      <c r="E2266" s="71">
        <v>0.11908907518742901</v>
      </c>
      <c r="F2266" s="68">
        <v>9.8445595854922292</v>
      </c>
      <c r="G2266" s="71">
        <v>0.33333333333333298</v>
      </c>
      <c r="H2266" s="68">
        <v>63.730569948186499</v>
      </c>
      <c r="I2266" s="71">
        <v>0</v>
      </c>
      <c r="J2266" s="68">
        <v>10.880829015544</v>
      </c>
      <c r="K2266" s="71">
        <v>2.39338922289534E-2</v>
      </c>
      <c r="L2266" s="68">
        <v>8.8082901554404103</v>
      </c>
    </row>
    <row r="2267" spans="1:12" x14ac:dyDescent="0.2">
      <c r="A2267" s="72" t="s">
        <v>4578</v>
      </c>
      <c r="B2267" s="66" t="s">
        <v>4579</v>
      </c>
      <c r="C2267" s="67">
        <v>49</v>
      </c>
      <c r="D2267" s="67" t="s">
        <v>345</v>
      </c>
      <c r="E2267" s="71">
        <v>0.121884487000993</v>
      </c>
      <c r="F2267" s="68">
        <v>13.9896373056995</v>
      </c>
      <c r="G2267" s="71">
        <v>0.33333333333333298</v>
      </c>
      <c r="H2267" s="68">
        <v>63.730569948186499</v>
      </c>
      <c r="I2267" s="71">
        <v>1.0961476529928499E-3</v>
      </c>
      <c r="J2267" s="68">
        <v>26.9430051813472</v>
      </c>
      <c r="K2267" s="71">
        <v>3.1223980016652799E-2</v>
      </c>
      <c r="L2267" s="68">
        <v>12.9533678756477</v>
      </c>
    </row>
    <row r="2268" spans="1:12" x14ac:dyDescent="0.2">
      <c r="A2268" s="72" t="s">
        <v>1175</v>
      </c>
      <c r="B2268" s="66" t="s">
        <v>4580</v>
      </c>
      <c r="C2268" s="67">
        <v>49</v>
      </c>
      <c r="D2268" s="67" t="s">
        <v>345</v>
      </c>
      <c r="E2268" s="71">
        <v>0.119660866332371</v>
      </c>
      <c r="F2268" s="68">
        <v>10.3626943005181</v>
      </c>
      <c r="G2268" s="71">
        <v>0.33333333333333298</v>
      </c>
      <c r="H2268" s="68">
        <v>63.730569948186499</v>
      </c>
      <c r="I2268" s="71">
        <v>2.2851724355857001E-4</v>
      </c>
      <c r="J2268" s="68">
        <v>16.062176165803098</v>
      </c>
      <c r="K2268" s="71">
        <v>2.5420748420222499E-2</v>
      </c>
      <c r="L2268" s="68">
        <v>9.8445595854922292</v>
      </c>
    </row>
    <row r="2269" spans="1:12" x14ac:dyDescent="0.2">
      <c r="A2269" s="72" t="s">
        <v>4455</v>
      </c>
      <c r="B2269" s="66" t="s">
        <v>4581</v>
      </c>
      <c r="C2269" s="67">
        <v>49</v>
      </c>
      <c r="D2269" s="67" t="s">
        <v>345</v>
      </c>
      <c r="E2269" s="71">
        <v>0.16703169591606001</v>
      </c>
      <c r="F2269" s="68">
        <v>45.595854922279798</v>
      </c>
      <c r="G2269" s="71">
        <v>0.33333333333333298</v>
      </c>
      <c r="H2269" s="68">
        <v>63.730569948186499</v>
      </c>
      <c r="I2269" s="71">
        <v>0.139367293612087</v>
      </c>
      <c r="J2269" s="68">
        <v>90.155440414507794</v>
      </c>
      <c r="K2269" s="71">
        <v>2.8394460802760899E-2</v>
      </c>
      <c r="L2269" s="68">
        <v>10.3626943005181</v>
      </c>
    </row>
    <row r="2270" spans="1:12" x14ac:dyDescent="0.2">
      <c r="A2270" s="72" t="s">
        <v>4582</v>
      </c>
      <c r="B2270" s="66" t="s">
        <v>4583</v>
      </c>
      <c r="C2270" s="67">
        <v>49</v>
      </c>
      <c r="D2270" s="67" t="s">
        <v>345</v>
      </c>
      <c r="E2270" s="71">
        <v>0.13088396534355201</v>
      </c>
      <c r="F2270" s="68">
        <v>21.7616580310881</v>
      </c>
      <c r="G2270" s="71">
        <v>0.33333333333333298</v>
      </c>
      <c r="H2270" s="68">
        <v>63.730569948186499</v>
      </c>
      <c r="I2270" s="71">
        <v>2.2412547545064701E-3</v>
      </c>
      <c r="J2270" s="68">
        <v>34.196891191709803</v>
      </c>
      <c r="K2270" s="71">
        <v>5.7077307942814799E-2</v>
      </c>
      <c r="L2270" s="68">
        <v>20.7253886010363</v>
      </c>
    </row>
    <row r="2271" spans="1:12" x14ac:dyDescent="0.2">
      <c r="A2271" s="72" t="s">
        <v>4584</v>
      </c>
      <c r="B2271" s="66" t="s">
        <v>4585</v>
      </c>
      <c r="C2271" s="67">
        <v>49</v>
      </c>
      <c r="D2271" s="67" t="s">
        <v>345</v>
      </c>
      <c r="E2271" s="71">
        <v>0.128694726360399</v>
      </c>
      <c r="F2271" s="68">
        <v>19.689119170984501</v>
      </c>
      <c r="G2271" s="71">
        <v>0.33333333333333298</v>
      </c>
      <c r="H2271" s="68">
        <v>63.730569948186499</v>
      </c>
      <c r="I2271" s="71">
        <v>2.1977352447102301E-3</v>
      </c>
      <c r="J2271" s="68">
        <v>33.160621761658</v>
      </c>
      <c r="K2271" s="71">
        <v>5.0553110503152199E-2</v>
      </c>
      <c r="L2271" s="68">
        <v>18.652849740932599</v>
      </c>
    </row>
    <row r="2272" spans="1:12" x14ac:dyDescent="0.2">
      <c r="A2272" s="72" t="s">
        <v>4586</v>
      </c>
      <c r="B2272" s="66" t="s">
        <v>4587</v>
      </c>
      <c r="C2272" s="67">
        <v>49</v>
      </c>
      <c r="D2272" s="67" t="s">
        <v>345</v>
      </c>
      <c r="E2272" s="71">
        <v>0.151802339486307</v>
      </c>
      <c r="F2272" s="68">
        <v>34.715025906735796</v>
      </c>
      <c r="G2272" s="71">
        <v>0.349185843752711</v>
      </c>
      <c r="H2272" s="68">
        <v>73.056994818652896</v>
      </c>
      <c r="I2272" s="71">
        <v>1.5234560701496201E-2</v>
      </c>
      <c r="J2272" s="68">
        <v>61.139896373056999</v>
      </c>
      <c r="K2272" s="71">
        <v>9.0986614004713001E-2</v>
      </c>
      <c r="L2272" s="68">
        <v>31.606217616580299</v>
      </c>
    </row>
    <row r="2273" spans="1:12" x14ac:dyDescent="0.2">
      <c r="A2273" s="72" t="s">
        <v>4588</v>
      </c>
      <c r="B2273" s="66" t="s">
        <v>4589</v>
      </c>
      <c r="C2273" s="67">
        <v>49</v>
      </c>
      <c r="D2273" s="67" t="s">
        <v>345</v>
      </c>
      <c r="E2273" s="71">
        <v>0.13458832279355601</v>
      </c>
      <c r="F2273" s="68">
        <v>23.834196891191699</v>
      </c>
      <c r="G2273" s="71">
        <v>0.332074448077047</v>
      </c>
      <c r="H2273" s="68">
        <v>37.305699481865297</v>
      </c>
      <c r="I2273" s="71">
        <v>8.8099807643767705E-3</v>
      </c>
      <c r="J2273" s="68">
        <v>50.259067357512997</v>
      </c>
      <c r="K2273" s="71">
        <v>6.2880539539245106E-2</v>
      </c>
      <c r="L2273" s="68">
        <v>22.279792746114001</v>
      </c>
    </row>
    <row r="2274" spans="1:12" x14ac:dyDescent="0.2">
      <c r="A2274" s="72" t="s">
        <v>4590</v>
      </c>
      <c r="B2274" s="66" t="s">
        <v>4591</v>
      </c>
      <c r="C2274" s="67">
        <v>49</v>
      </c>
      <c r="D2274" s="67" t="s">
        <v>345</v>
      </c>
      <c r="E2274" s="71">
        <v>0.155098375645605</v>
      </c>
      <c r="F2274" s="68">
        <v>36.269430051813501</v>
      </c>
      <c r="G2274" s="71">
        <v>0.39816416553127099</v>
      </c>
      <c r="H2274" s="68">
        <v>85.492227979274602</v>
      </c>
      <c r="I2274" s="71">
        <v>7.6567137547763498E-3</v>
      </c>
      <c r="J2274" s="68">
        <v>47.150259067357503</v>
      </c>
      <c r="K2274" s="71">
        <v>5.9474247650767302E-2</v>
      </c>
      <c r="L2274" s="68">
        <v>21.243523316062198</v>
      </c>
    </row>
    <row r="2275" spans="1:12" x14ac:dyDescent="0.2">
      <c r="A2275" s="72" t="s">
        <v>4592</v>
      </c>
      <c r="B2275" s="66" t="s">
        <v>4593</v>
      </c>
      <c r="C2275" s="67">
        <v>49</v>
      </c>
      <c r="D2275" s="67" t="s">
        <v>345</v>
      </c>
      <c r="E2275" s="71">
        <v>8.2121606986853904E-2</v>
      </c>
      <c r="F2275" s="68">
        <v>4.6632124352331603</v>
      </c>
      <c r="G2275" s="71">
        <v>5.1381451605114203E-2</v>
      </c>
      <c r="H2275" s="68">
        <v>4.14507772020725</v>
      </c>
      <c r="I2275" s="71">
        <v>6.8271230992854803E-4</v>
      </c>
      <c r="J2275" s="68">
        <v>21.7616580310881</v>
      </c>
      <c r="K2275" s="71">
        <v>0.19430065704551899</v>
      </c>
      <c r="L2275" s="68">
        <v>64.248704663212393</v>
      </c>
    </row>
    <row r="2276" spans="1:12" x14ac:dyDescent="0.2">
      <c r="A2276" s="72" t="s">
        <v>2918</v>
      </c>
      <c r="B2276" s="66" t="s">
        <v>4594</v>
      </c>
      <c r="C2276" s="67">
        <v>49</v>
      </c>
      <c r="D2276" s="67" t="s">
        <v>345</v>
      </c>
      <c r="E2276" s="71">
        <v>0.12094585109170899</v>
      </c>
      <c r="F2276" s="68">
        <v>11.3989637305699</v>
      </c>
      <c r="G2276" s="71">
        <v>0.19036223508790201</v>
      </c>
      <c r="H2276" s="68">
        <v>11.917098445595901</v>
      </c>
      <c r="I2276" s="71">
        <v>0</v>
      </c>
      <c r="J2276" s="68">
        <v>10.880829015544</v>
      </c>
      <c r="K2276" s="71">
        <v>0.172475318187225</v>
      </c>
      <c r="L2276" s="68">
        <v>59.585492227979302</v>
      </c>
    </row>
    <row r="2277" spans="1:12" x14ac:dyDescent="0.2">
      <c r="A2277" s="72" t="s">
        <v>4595</v>
      </c>
      <c r="B2277" s="66" t="s">
        <v>4596</v>
      </c>
      <c r="C2277" s="67">
        <v>49</v>
      </c>
      <c r="D2277" s="67" t="s">
        <v>345</v>
      </c>
      <c r="E2277" s="71">
        <v>0.121838285121165</v>
      </c>
      <c r="F2277" s="68">
        <v>13.4715025906736</v>
      </c>
      <c r="G2277" s="71">
        <v>0.23753642413985601</v>
      </c>
      <c r="H2277" s="68">
        <v>15.5440414507772</v>
      </c>
      <c r="I2277" s="71">
        <v>1.08798774490605E-4</v>
      </c>
      <c r="J2277" s="68">
        <v>13.9896373056995</v>
      </c>
      <c r="K2277" s="71">
        <v>0.12786963244915001</v>
      </c>
      <c r="L2277" s="68">
        <v>46.1139896373057</v>
      </c>
    </row>
    <row r="2278" spans="1:12" x14ac:dyDescent="0.2">
      <c r="A2278" s="72" t="s">
        <v>4597</v>
      </c>
      <c r="B2278" s="66" t="s">
        <v>4598</v>
      </c>
      <c r="C2278" s="67">
        <v>49</v>
      </c>
      <c r="D2278" s="67" t="s">
        <v>345</v>
      </c>
      <c r="E2278" s="71">
        <v>0.13122107191299701</v>
      </c>
      <c r="F2278" s="68">
        <v>22.279792746114001</v>
      </c>
      <c r="G2278" s="71">
        <v>0.27297762706485801</v>
      </c>
      <c r="H2278" s="68">
        <v>19.689119170984501</v>
      </c>
      <c r="I2278" s="71">
        <v>2.5023718132839202E-4</v>
      </c>
      <c r="J2278" s="68">
        <v>16.580310880829</v>
      </c>
      <c r="K2278" s="71">
        <v>0.120435351492804</v>
      </c>
      <c r="L2278" s="68">
        <v>43.005181347150298</v>
      </c>
    </row>
    <row r="2279" spans="1:12" x14ac:dyDescent="0.2">
      <c r="A2279" s="72" t="s">
        <v>448</v>
      </c>
      <c r="B2279" s="66" t="s">
        <v>4599</v>
      </c>
      <c r="C2279" s="67">
        <v>49</v>
      </c>
      <c r="D2279" s="67" t="s">
        <v>345</v>
      </c>
      <c r="E2279" s="71">
        <v>0.14901224142535899</v>
      </c>
      <c r="F2279" s="68">
        <v>32.642487046632098</v>
      </c>
      <c r="G2279" s="71">
        <v>0.33113713344933599</v>
      </c>
      <c r="H2279" s="68">
        <v>34.715025906735796</v>
      </c>
      <c r="I2279" s="71">
        <v>1.4116640990155999E-3</v>
      </c>
      <c r="J2279" s="68">
        <v>28.497409326424901</v>
      </c>
      <c r="K2279" s="71">
        <v>0.11448792672772699</v>
      </c>
      <c r="L2279" s="68">
        <v>41.968911917098403</v>
      </c>
    </row>
    <row r="2280" spans="1:12" x14ac:dyDescent="0.2">
      <c r="A2280" s="72" t="s">
        <v>4600</v>
      </c>
      <c r="B2280" s="66" t="s">
        <v>4601</v>
      </c>
      <c r="C2280" s="67">
        <v>49</v>
      </c>
      <c r="D2280" s="67" t="s">
        <v>345</v>
      </c>
      <c r="E2280" s="71">
        <v>0.16266170197426999</v>
      </c>
      <c r="F2280" s="68">
        <v>41.968911917098403</v>
      </c>
      <c r="G2280" s="71">
        <v>0.38627576800277202</v>
      </c>
      <c r="H2280" s="68">
        <v>82.901554404145102</v>
      </c>
      <c r="I2280" s="71">
        <v>3.2884429589785501E-3</v>
      </c>
      <c r="J2280" s="68">
        <v>36.269430051813501</v>
      </c>
      <c r="K2280" s="71">
        <v>9.8420894961058894E-2</v>
      </c>
      <c r="L2280" s="68">
        <v>34.715025906735796</v>
      </c>
    </row>
    <row r="2281" spans="1:12" x14ac:dyDescent="0.2">
      <c r="A2281" s="72" t="s">
        <v>2343</v>
      </c>
      <c r="B2281" s="66" t="s">
        <v>4602</v>
      </c>
      <c r="C2281" s="67">
        <v>49</v>
      </c>
      <c r="D2281" s="67" t="s">
        <v>345</v>
      </c>
      <c r="E2281" s="71">
        <v>5.5894324814958297E-2</v>
      </c>
      <c r="F2281" s="68">
        <v>3.1088082901554399</v>
      </c>
      <c r="G2281" s="71">
        <v>2.0817522351323298E-2</v>
      </c>
      <c r="H2281" s="68">
        <v>2.59067357512953</v>
      </c>
      <c r="I2281" s="71">
        <v>0</v>
      </c>
      <c r="J2281" s="68">
        <v>10.880829015544</v>
      </c>
      <c r="K2281" s="71">
        <v>0.14686545209355201</v>
      </c>
      <c r="L2281" s="68">
        <v>50.259067357512997</v>
      </c>
    </row>
    <row r="2282" spans="1:12" x14ac:dyDescent="0.2">
      <c r="A2282" s="72" t="s">
        <v>4603</v>
      </c>
      <c r="B2282" s="66" t="s">
        <v>4604</v>
      </c>
      <c r="C2282" s="67">
        <v>49</v>
      </c>
      <c r="D2282" s="67" t="s">
        <v>345</v>
      </c>
      <c r="E2282" s="71">
        <v>3.6898095826705397E-2</v>
      </c>
      <c r="F2282" s="68">
        <v>2.59067357512953</v>
      </c>
      <c r="G2282" s="71">
        <v>3.4576235388094997E-2</v>
      </c>
      <c r="H2282" s="68">
        <v>3.6269430051813498</v>
      </c>
      <c r="I2282" s="71">
        <v>0</v>
      </c>
      <c r="J2282" s="68">
        <v>10.880829015544</v>
      </c>
      <c r="K2282" s="71">
        <v>7.6118052092021202E-2</v>
      </c>
      <c r="L2282" s="68">
        <v>25.388601036269399</v>
      </c>
    </row>
    <row r="2283" spans="1:12" x14ac:dyDescent="0.2">
      <c r="A2283" s="72" t="s">
        <v>4605</v>
      </c>
      <c r="B2283" s="66" t="s">
        <v>4605</v>
      </c>
      <c r="C2283" s="67">
        <v>49</v>
      </c>
      <c r="D2283" s="67" t="s">
        <v>345</v>
      </c>
      <c r="E2283" s="71">
        <v>2.71675385247158E-2</v>
      </c>
      <c r="F2283" s="68">
        <v>1.55440414507772</v>
      </c>
      <c r="G2283" s="71">
        <v>2.4713693968625501E-2</v>
      </c>
      <c r="H2283" s="68">
        <v>3.1088082901554399</v>
      </c>
      <c r="I2283" s="71">
        <v>0</v>
      </c>
      <c r="J2283" s="68">
        <v>10.880829015544</v>
      </c>
      <c r="K2283" s="71">
        <v>5.6788921605521799E-2</v>
      </c>
      <c r="L2283" s="68">
        <v>20.207253886010399</v>
      </c>
    </row>
    <row r="2284" spans="1:12" x14ac:dyDescent="0.2">
      <c r="A2284" s="72" t="s">
        <v>4606</v>
      </c>
      <c r="B2284" s="66" t="s">
        <v>4607</v>
      </c>
      <c r="C2284" s="67">
        <v>49</v>
      </c>
      <c r="D2284" s="67" t="s">
        <v>345</v>
      </c>
      <c r="E2284" s="71">
        <v>7.61985375096913E-2</v>
      </c>
      <c r="F2284" s="68">
        <v>3.6269430051813498</v>
      </c>
      <c r="G2284" s="71">
        <v>0.176411452666006</v>
      </c>
      <c r="H2284" s="68">
        <v>11.3989637305699</v>
      </c>
      <c r="I2284" s="71">
        <v>0</v>
      </c>
      <c r="J2284" s="68">
        <v>10.880829015544</v>
      </c>
      <c r="K2284" s="71">
        <v>5.2184159863067799E-2</v>
      </c>
      <c r="L2284" s="68">
        <v>19.689119170984501</v>
      </c>
    </row>
    <row r="2285" spans="1:12" x14ac:dyDescent="0.2">
      <c r="A2285" s="72" t="s">
        <v>4608</v>
      </c>
      <c r="B2285" s="66" t="s">
        <v>4609</v>
      </c>
      <c r="C2285" s="67">
        <v>49</v>
      </c>
      <c r="D2285" s="67" t="s">
        <v>345</v>
      </c>
      <c r="E2285" s="71">
        <v>0.14244332153011199</v>
      </c>
      <c r="F2285" s="68">
        <v>28.497409326424901</v>
      </c>
      <c r="G2285" s="71">
        <v>0.31063406944024802</v>
      </c>
      <c r="H2285" s="68">
        <v>23.834196891191699</v>
      </c>
      <c r="I2285" s="71">
        <v>4.6049081303148696E-3</v>
      </c>
      <c r="J2285" s="68">
        <v>40.9326424870466</v>
      </c>
      <c r="K2285" s="71">
        <v>0.112090987019775</v>
      </c>
      <c r="L2285" s="68">
        <v>41.450777202072501</v>
      </c>
    </row>
    <row r="2286" spans="1:12" x14ac:dyDescent="0.2">
      <c r="A2286" s="72" t="s">
        <v>4610</v>
      </c>
      <c r="B2286" s="66" t="s">
        <v>4611</v>
      </c>
      <c r="C2286" s="67">
        <v>49</v>
      </c>
      <c r="D2286" s="67" t="s">
        <v>345</v>
      </c>
      <c r="E2286" s="71">
        <v>0.14197046489425799</v>
      </c>
      <c r="F2286" s="68">
        <v>27.979274611398999</v>
      </c>
      <c r="G2286" s="71">
        <v>0.31737089272012298</v>
      </c>
      <c r="H2286" s="68">
        <v>25.906735751295301</v>
      </c>
      <c r="I2286" s="71">
        <v>0</v>
      </c>
      <c r="J2286" s="68">
        <v>10.880829015544</v>
      </c>
      <c r="K2286" s="71">
        <v>0.10854050196265</v>
      </c>
      <c r="L2286" s="68">
        <v>40.414507772020698</v>
      </c>
    </row>
    <row r="2287" spans="1:12" x14ac:dyDescent="0.2">
      <c r="A2287" s="72" t="s">
        <v>1308</v>
      </c>
      <c r="B2287" s="66" t="s">
        <v>4612</v>
      </c>
      <c r="C2287" s="67">
        <v>49</v>
      </c>
      <c r="D2287" s="67" t="s">
        <v>345</v>
      </c>
      <c r="E2287" s="71">
        <v>0.153752544881992</v>
      </c>
      <c r="F2287" s="68">
        <v>35.751295336787599</v>
      </c>
      <c r="G2287" s="71">
        <v>0.37164635808867902</v>
      </c>
      <c r="H2287" s="68">
        <v>80.310880829015503</v>
      </c>
      <c r="I2287" s="71">
        <v>1.1151874385287E-4</v>
      </c>
      <c r="J2287" s="68">
        <v>14.507772020725399</v>
      </c>
      <c r="K2287" s="71">
        <v>8.9499757813443798E-2</v>
      </c>
      <c r="L2287" s="68">
        <v>31.088082901554401</v>
      </c>
    </row>
    <row r="2288" spans="1:12" x14ac:dyDescent="0.2">
      <c r="A2288" s="72" t="s">
        <v>4613</v>
      </c>
      <c r="B2288" s="66" t="s">
        <v>4614</v>
      </c>
      <c r="C2288" s="67">
        <v>49</v>
      </c>
      <c r="D2288" s="67" t="s">
        <v>345</v>
      </c>
      <c r="E2288" s="71">
        <v>0.16207524675502399</v>
      </c>
      <c r="F2288" s="68">
        <v>40.9326424870466</v>
      </c>
      <c r="G2288" s="71">
        <v>0.36301949828733199</v>
      </c>
      <c r="H2288" s="68">
        <v>76.683937823834199</v>
      </c>
      <c r="I2288" s="71">
        <v>4.1887528178883102E-4</v>
      </c>
      <c r="J2288" s="68">
        <v>19.689119170984501</v>
      </c>
      <c r="K2288" s="71">
        <v>0.122787366695952</v>
      </c>
      <c r="L2288" s="68">
        <v>44.041450777202101</v>
      </c>
    </row>
    <row r="2289" spans="1:12" x14ac:dyDescent="0.2">
      <c r="A2289" s="72" t="s">
        <v>4615</v>
      </c>
      <c r="B2289" s="66" t="s">
        <v>4616</v>
      </c>
      <c r="C2289" s="67">
        <v>49</v>
      </c>
      <c r="D2289" s="67" t="s">
        <v>345</v>
      </c>
      <c r="E2289" s="71">
        <v>0.14657018033373601</v>
      </c>
      <c r="F2289" s="68">
        <v>31.606217616580299</v>
      </c>
      <c r="G2289" s="71">
        <v>0.35823071301147202</v>
      </c>
      <c r="H2289" s="68">
        <v>75.129533678756502</v>
      </c>
      <c r="I2289" s="71">
        <v>2.6764498524688902E-3</v>
      </c>
      <c r="J2289" s="68">
        <v>34.715025906735796</v>
      </c>
      <c r="K2289" s="71">
        <v>7.8803378137266594E-2</v>
      </c>
      <c r="L2289" s="68">
        <v>25.906735751295301</v>
      </c>
    </row>
    <row r="2290" spans="1:12" x14ac:dyDescent="0.2">
      <c r="A2290" s="72" t="s">
        <v>4617</v>
      </c>
      <c r="B2290" s="66" t="s">
        <v>4618</v>
      </c>
      <c r="C2290" s="67">
        <v>49</v>
      </c>
      <c r="D2290" s="67" t="s">
        <v>345</v>
      </c>
      <c r="E2290" s="71">
        <v>0.136373444048424</v>
      </c>
      <c r="F2290" s="68">
        <v>25.906735751295301</v>
      </c>
      <c r="G2290" s="71">
        <v>0.307118239376445</v>
      </c>
      <c r="H2290" s="68">
        <v>22.797927461139899</v>
      </c>
      <c r="I2290" s="71">
        <v>2.2385347851442E-3</v>
      </c>
      <c r="J2290" s="68">
        <v>33.678756476683901</v>
      </c>
      <c r="K2290" s="71">
        <v>9.9763557983681597E-2</v>
      </c>
      <c r="L2290" s="68">
        <v>35.751295336787599</v>
      </c>
    </row>
    <row r="2291" spans="1:12" x14ac:dyDescent="0.2">
      <c r="A2291" s="72" t="s">
        <v>4619</v>
      </c>
      <c r="B2291" s="66" t="s">
        <v>4620</v>
      </c>
      <c r="C2291" s="67">
        <v>49</v>
      </c>
      <c r="D2291" s="67" t="s">
        <v>345</v>
      </c>
      <c r="E2291" s="71">
        <v>0.18939506395723801</v>
      </c>
      <c r="F2291" s="68">
        <v>56.4766839378238</v>
      </c>
      <c r="G2291" s="71">
        <v>0.39613937807852601</v>
      </c>
      <c r="H2291" s="68">
        <v>84.4559585492228</v>
      </c>
      <c r="I2291" s="71">
        <v>3.7426778424768199E-3</v>
      </c>
      <c r="J2291" s="68">
        <v>37.823834196891198</v>
      </c>
      <c r="K2291" s="71">
        <v>0.16830313595071</v>
      </c>
      <c r="L2291" s="68">
        <v>58.549222797927499</v>
      </c>
    </row>
    <row r="2292" spans="1:12" x14ac:dyDescent="0.2">
      <c r="A2292" s="72" t="s">
        <v>4621</v>
      </c>
      <c r="B2292" s="66" t="s">
        <v>4622</v>
      </c>
      <c r="C2292" s="67">
        <v>49</v>
      </c>
      <c r="D2292" s="67" t="s">
        <v>345</v>
      </c>
      <c r="E2292" s="71">
        <v>0.110267606752875</v>
      </c>
      <c r="F2292" s="68">
        <v>6.2176165803108798</v>
      </c>
      <c r="G2292" s="71">
        <v>0.22572000404469</v>
      </c>
      <c r="H2292" s="68">
        <v>13.9896373056995</v>
      </c>
      <c r="I2292" s="71">
        <v>3.9765952076316301E-3</v>
      </c>
      <c r="J2292" s="68">
        <v>38.860103626943001</v>
      </c>
      <c r="K2292" s="71">
        <v>0.101106221006304</v>
      </c>
      <c r="L2292" s="68">
        <v>36.269430051813501</v>
      </c>
    </row>
    <row r="2293" spans="1:12" x14ac:dyDescent="0.2">
      <c r="A2293" s="72" t="s">
        <v>4478</v>
      </c>
      <c r="B2293" s="66" t="s">
        <v>4623</v>
      </c>
      <c r="C2293" s="67">
        <v>49</v>
      </c>
      <c r="D2293" s="67" t="s">
        <v>345</v>
      </c>
      <c r="E2293" s="71">
        <v>0.18006060546880601</v>
      </c>
      <c r="F2293" s="68">
        <v>52.331606217616603</v>
      </c>
      <c r="G2293" s="71">
        <v>0.385358909763448</v>
      </c>
      <c r="H2293" s="68">
        <v>82.383419689119194</v>
      </c>
      <c r="I2293" s="71">
        <v>7.3357573700290699E-3</v>
      </c>
      <c r="J2293" s="68">
        <v>46.1139896373057</v>
      </c>
      <c r="K2293" s="71">
        <v>0.14748714927294199</v>
      </c>
      <c r="L2293" s="68">
        <v>50.777202072538898</v>
      </c>
    </row>
    <row r="2294" spans="1:12" x14ac:dyDescent="0.2">
      <c r="A2294" s="72" t="s">
        <v>4624</v>
      </c>
      <c r="B2294" s="66" t="s">
        <v>4625</v>
      </c>
      <c r="C2294" s="67">
        <v>49</v>
      </c>
      <c r="D2294" s="67" t="s">
        <v>345</v>
      </c>
      <c r="E2294" s="71">
        <v>0.14321014174128299</v>
      </c>
      <c r="F2294" s="68">
        <v>29.5336787564767</v>
      </c>
      <c r="G2294" s="71">
        <v>0.33454675148998297</v>
      </c>
      <c r="H2294" s="68">
        <v>64.248704663212393</v>
      </c>
      <c r="I2294" s="71">
        <v>1.1233473466155E-3</v>
      </c>
      <c r="J2294" s="68">
        <v>27.979274611398999</v>
      </c>
      <c r="K2294" s="71">
        <v>9.3960326387251394E-2</v>
      </c>
      <c r="L2294" s="68">
        <v>33.160621761658</v>
      </c>
    </row>
    <row r="2295" spans="1:12" x14ac:dyDescent="0.2">
      <c r="A2295" s="72" t="s">
        <v>4626</v>
      </c>
      <c r="B2295" s="66" t="s">
        <v>4627</v>
      </c>
      <c r="C2295" s="67">
        <v>49</v>
      </c>
      <c r="D2295" s="67" t="s">
        <v>345</v>
      </c>
      <c r="E2295" s="71">
        <v>0.19414960319677199</v>
      </c>
      <c r="F2295" s="68">
        <v>57.512953367875703</v>
      </c>
      <c r="G2295" s="71">
        <v>0.487861923199855</v>
      </c>
      <c r="H2295" s="68">
        <v>92.2279792746114</v>
      </c>
      <c r="I2295" s="71">
        <v>2.1134161944800101E-3</v>
      </c>
      <c r="J2295" s="68">
        <v>32.642487046632098</v>
      </c>
      <c r="K2295" s="71">
        <v>9.2473470195982205E-2</v>
      </c>
      <c r="L2295" s="68">
        <v>32.124352331606197</v>
      </c>
    </row>
    <row r="2296" spans="1:12" x14ac:dyDescent="0.2">
      <c r="A2296" s="72" t="s">
        <v>4628</v>
      </c>
      <c r="B2296" s="66" t="s">
        <v>4629</v>
      </c>
      <c r="C2296" s="67">
        <v>49</v>
      </c>
      <c r="D2296" s="67" t="s">
        <v>345</v>
      </c>
      <c r="E2296" s="71">
        <v>0.16182827262890701</v>
      </c>
      <c r="F2296" s="68">
        <v>40.414507772020698</v>
      </c>
      <c r="G2296" s="71">
        <v>0.37619059885307599</v>
      </c>
      <c r="H2296" s="68">
        <v>81.347150259067405</v>
      </c>
      <c r="I2296" s="71">
        <v>4.7817061388621103E-3</v>
      </c>
      <c r="J2296" s="68">
        <v>41.450777202072501</v>
      </c>
      <c r="K2296" s="71">
        <v>0.104512512894782</v>
      </c>
      <c r="L2296" s="68">
        <v>37.823834196891198</v>
      </c>
    </row>
    <row r="2297" spans="1:12" x14ac:dyDescent="0.2">
      <c r="A2297" s="72" t="s">
        <v>4630</v>
      </c>
      <c r="B2297" s="66" t="s">
        <v>4631</v>
      </c>
      <c r="C2297" s="67">
        <v>49</v>
      </c>
      <c r="D2297" s="67" t="s">
        <v>345</v>
      </c>
      <c r="E2297" s="71">
        <v>0.160909405821759</v>
      </c>
      <c r="F2297" s="68">
        <v>38.860103626943001</v>
      </c>
      <c r="G2297" s="71">
        <v>0.45745166221370098</v>
      </c>
      <c r="H2297" s="68">
        <v>89.6373056994819</v>
      </c>
      <c r="I2297" s="71">
        <v>0</v>
      </c>
      <c r="J2297" s="68">
        <v>10.880829015544</v>
      </c>
      <c r="K2297" s="71">
        <v>2.5276555251576099E-2</v>
      </c>
      <c r="L2297" s="68">
        <v>9.3264248704663206</v>
      </c>
    </row>
    <row r="2298" spans="1:12" x14ac:dyDescent="0.2">
      <c r="A2298" s="72" t="s">
        <v>736</v>
      </c>
      <c r="B2298" s="66" t="s">
        <v>4632</v>
      </c>
      <c r="C2298" s="67">
        <v>49</v>
      </c>
      <c r="D2298" s="67" t="s">
        <v>345</v>
      </c>
      <c r="E2298" s="71">
        <v>0.204726677783722</v>
      </c>
      <c r="F2298" s="68">
        <v>61.6580310880829</v>
      </c>
      <c r="G2298" s="71">
        <v>0.56245454646798598</v>
      </c>
      <c r="H2298" s="68">
        <v>95.854922279792703</v>
      </c>
      <c r="I2298" s="71">
        <v>8.8399004273616798E-4</v>
      </c>
      <c r="J2298" s="68">
        <v>23.834196891191699</v>
      </c>
      <c r="K2298" s="71">
        <v>5.0841496840445102E-2</v>
      </c>
      <c r="L2298" s="68">
        <v>19.1709844559585</v>
      </c>
    </row>
    <row r="2299" spans="1:12" x14ac:dyDescent="0.2">
      <c r="A2299" s="72" t="s">
        <v>4633</v>
      </c>
      <c r="B2299" s="66" t="s">
        <v>4634</v>
      </c>
      <c r="C2299" s="67">
        <v>49</v>
      </c>
      <c r="D2299" s="67" t="s">
        <v>345</v>
      </c>
      <c r="E2299" s="71">
        <v>0.143537684008711</v>
      </c>
      <c r="F2299" s="68">
        <v>30.051813471502602</v>
      </c>
      <c r="G2299" s="71">
        <v>0.415744490113441</v>
      </c>
      <c r="H2299" s="68">
        <v>87.564766839378194</v>
      </c>
      <c r="I2299" s="71">
        <v>0</v>
      </c>
      <c r="J2299" s="68">
        <v>10.880829015544</v>
      </c>
      <c r="K2299" s="71">
        <v>1.4868561912691799E-2</v>
      </c>
      <c r="L2299" s="68">
        <v>5.1813471502590698</v>
      </c>
    </row>
    <row r="2300" spans="1:12" x14ac:dyDescent="0.2">
      <c r="A2300" s="72" t="s">
        <v>4635</v>
      </c>
      <c r="B2300" s="66" t="s">
        <v>4636</v>
      </c>
      <c r="C2300" s="67">
        <v>49</v>
      </c>
      <c r="D2300" s="67" t="s">
        <v>345</v>
      </c>
      <c r="E2300" s="71">
        <v>0.230848793661482</v>
      </c>
      <c r="F2300" s="68">
        <v>69.430051813471493</v>
      </c>
      <c r="G2300" s="71">
        <v>0.655267895555253</v>
      </c>
      <c r="H2300" s="68">
        <v>97.4093264248705</v>
      </c>
      <c r="I2300" s="71">
        <v>1.4497436700873199E-3</v>
      </c>
      <c r="J2300" s="68">
        <v>29.015544041450799</v>
      </c>
      <c r="K2300" s="71">
        <v>3.5828741759106802E-2</v>
      </c>
      <c r="L2300" s="68">
        <v>15.025906735751301</v>
      </c>
    </row>
    <row r="2301" spans="1:12" x14ac:dyDescent="0.2">
      <c r="A2301" s="72" t="s">
        <v>4637</v>
      </c>
      <c r="B2301" s="66" t="s">
        <v>4638</v>
      </c>
      <c r="C2301" s="67">
        <v>49</v>
      </c>
      <c r="D2301" s="67" t="s">
        <v>345</v>
      </c>
      <c r="E2301" s="71">
        <v>0.12292832213365799</v>
      </c>
      <c r="F2301" s="68">
        <v>16.580310880829</v>
      </c>
      <c r="G2301" s="71">
        <v>0.33333333333333298</v>
      </c>
      <c r="H2301" s="68">
        <v>63.730569948186499</v>
      </c>
      <c r="I2301" s="71">
        <v>1.10974749980417E-3</v>
      </c>
      <c r="J2301" s="68">
        <v>27.461139896373101</v>
      </c>
      <c r="K2301" s="71">
        <v>3.4341885567837599E-2</v>
      </c>
      <c r="L2301" s="68">
        <v>14.507772020725399</v>
      </c>
    </row>
    <row r="2302" spans="1:12" x14ac:dyDescent="0.2">
      <c r="A2302" s="72" t="s">
        <v>4639</v>
      </c>
      <c r="B2302" s="66" t="s">
        <v>4639</v>
      </c>
      <c r="C2302" s="67">
        <v>49</v>
      </c>
      <c r="D2302" s="67" t="s">
        <v>345</v>
      </c>
      <c r="E2302" s="71">
        <v>0.12152726434708799</v>
      </c>
      <c r="F2302" s="68">
        <v>12.9533678756477</v>
      </c>
      <c r="G2302" s="71">
        <v>0.33333333330035197</v>
      </c>
      <c r="H2302" s="68">
        <v>45.077720207253897</v>
      </c>
      <c r="I2302" s="71">
        <v>2.44797242603862E-5</v>
      </c>
      <c r="J2302" s="68">
        <v>12.435233160621801</v>
      </c>
      <c r="K2302" s="71">
        <v>3.1223980016652799E-2</v>
      </c>
      <c r="L2302" s="68">
        <v>12.9533678756477</v>
      </c>
    </row>
    <row r="2303" spans="1:12" x14ac:dyDescent="0.2">
      <c r="A2303" s="72" t="s">
        <v>4640</v>
      </c>
      <c r="B2303" s="66" t="s">
        <v>4641</v>
      </c>
      <c r="C2303" s="67">
        <v>49</v>
      </c>
      <c r="D2303" s="67" t="s">
        <v>345</v>
      </c>
      <c r="E2303" s="71">
        <v>0.155149147970288</v>
      </c>
      <c r="F2303" s="68">
        <v>36.787564766839402</v>
      </c>
      <c r="G2303" s="71">
        <v>0.36357182549911499</v>
      </c>
      <c r="H2303" s="68">
        <v>77.202072538860094</v>
      </c>
      <c r="I2303" s="71">
        <v>1.23758605983064E-2</v>
      </c>
      <c r="J2303" s="68">
        <v>58.549222797927499</v>
      </c>
      <c r="K2303" s="71">
        <v>8.9499757813443798E-2</v>
      </c>
      <c r="L2303" s="68">
        <v>31.088082901554401</v>
      </c>
    </row>
    <row r="2304" spans="1:12" x14ac:dyDescent="0.2">
      <c r="A2304" s="72" t="s">
        <v>4642</v>
      </c>
      <c r="B2304" s="66" t="s">
        <v>4643</v>
      </c>
      <c r="C2304" s="67">
        <v>49</v>
      </c>
      <c r="D2304" s="67" t="s">
        <v>345</v>
      </c>
      <c r="E2304" s="71">
        <v>0.48726775644716103</v>
      </c>
      <c r="F2304" s="68">
        <v>99.481865284974106</v>
      </c>
      <c r="G2304" s="71">
        <v>0.64141364229950404</v>
      </c>
      <c r="H2304" s="68">
        <v>96.891191709844605</v>
      </c>
      <c r="I2304" s="71">
        <v>0.66666666666666696</v>
      </c>
      <c r="J2304" s="68">
        <v>100</v>
      </c>
      <c r="K2304" s="71">
        <v>0.153722960375312</v>
      </c>
      <c r="L2304" s="68">
        <v>53.8860103626943</v>
      </c>
    </row>
    <row r="2305" spans="1:12" x14ac:dyDescent="0.2">
      <c r="A2305" s="72" t="s">
        <v>4644</v>
      </c>
      <c r="B2305" s="66" t="s">
        <v>4645</v>
      </c>
      <c r="C2305" s="67">
        <v>49</v>
      </c>
      <c r="D2305" s="67" t="s">
        <v>345</v>
      </c>
      <c r="E2305" s="71">
        <v>0.13934013403381801</v>
      </c>
      <c r="F2305" s="68">
        <v>26.424870466321199</v>
      </c>
      <c r="G2305" s="71">
        <v>0.33333333333333298</v>
      </c>
      <c r="H2305" s="68">
        <v>63.730569948186499</v>
      </c>
      <c r="I2305" s="71">
        <v>1.4804827778468799E-2</v>
      </c>
      <c r="J2305" s="68">
        <v>60.621761658031097</v>
      </c>
      <c r="K2305" s="71">
        <v>6.9882240989651498E-2</v>
      </c>
      <c r="L2305" s="68">
        <v>23.316062176165801</v>
      </c>
    </row>
    <row r="2306" spans="1:12" x14ac:dyDescent="0.2">
      <c r="A2306" s="72" t="s">
        <v>4646</v>
      </c>
      <c r="B2306" s="66" t="s">
        <v>4647</v>
      </c>
      <c r="C2306" s="67">
        <v>49</v>
      </c>
      <c r="D2306" s="67" t="s">
        <v>345</v>
      </c>
      <c r="E2306" s="71">
        <v>0.187379769569366</v>
      </c>
      <c r="F2306" s="68">
        <v>55.958549222797899</v>
      </c>
      <c r="G2306" s="71">
        <v>0.39772024577771697</v>
      </c>
      <c r="H2306" s="68">
        <v>84.974093264248694</v>
      </c>
      <c r="I2306" s="71">
        <v>1.6499334151500299E-2</v>
      </c>
      <c r="J2306" s="68">
        <v>62.694300518134703</v>
      </c>
      <c r="K2306" s="71">
        <v>0.14791972877888099</v>
      </c>
      <c r="L2306" s="68">
        <v>52.331606217616603</v>
      </c>
    </row>
    <row r="2307" spans="1:12" x14ac:dyDescent="0.2">
      <c r="A2307" s="72" t="s">
        <v>4648</v>
      </c>
      <c r="B2307" s="66" t="s">
        <v>4649</v>
      </c>
      <c r="C2307" s="67">
        <v>49</v>
      </c>
      <c r="D2307" s="67" t="s">
        <v>345</v>
      </c>
      <c r="E2307" s="71">
        <v>0.24469361670881601</v>
      </c>
      <c r="F2307" s="68">
        <v>73.056994818652896</v>
      </c>
      <c r="G2307" s="71">
        <v>0.52706334635948904</v>
      </c>
      <c r="H2307" s="68">
        <v>95.336787564766794</v>
      </c>
      <c r="I2307" s="71">
        <v>0.103703460726153</v>
      </c>
      <c r="J2307" s="68">
        <v>87.0466321243523</v>
      </c>
      <c r="K2307" s="71">
        <v>0.10331404304080601</v>
      </c>
      <c r="L2307" s="68">
        <v>37.305699481865297</v>
      </c>
    </row>
    <row r="2308" spans="1:12" x14ac:dyDescent="0.2">
      <c r="A2308" s="72" t="s">
        <v>4650</v>
      </c>
      <c r="B2308" s="66" t="s">
        <v>4651</v>
      </c>
      <c r="C2308" s="67">
        <v>49</v>
      </c>
      <c r="D2308" s="67" t="s">
        <v>345</v>
      </c>
      <c r="E2308" s="71">
        <v>0.28705985261144901</v>
      </c>
      <c r="F2308" s="68">
        <v>79.792746113989594</v>
      </c>
      <c r="G2308" s="71">
        <v>0.72518658629594901</v>
      </c>
      <c r="H2308" s="68">
        <v>98.445595854922303</v>
      </c>
      <c r="I2308" s="71">
        <v>5.2296445321383701E-2</v>
      </c>
      <c r="J2308" s="68">
        <v>77.720207253886002</v>
      </c>
      <c r="K2308" s="71">
        <v>8.3696526217013595E-2</v>
      </c>
      <c r="L2308" s="68">
        <v>27.979274611398999</v>
      </c>
    </row>
    <row r="2309" spans="1:12" x14ac:dyDescent="0.2">
      <c r="A2309" s="72" t="s">
        <v>4652</v>
      </c>
      <c r="B2309" s="66" t="s">
        <v>4653</v>
      </c>
      <c r="C2309" s="67">
        <v>49</v>
      </c>
      <c r="D2309" s="67" t="s">
        <v>345</v>
      </c>
      <c r="E2309" s="71">
        <v>0.16106817531446299</v>
      </c>
      <c r="F2309" s="68">
        <v>39.378238341968903</v>
      </c>
      <c r="G2309" s="71">
        <v>0.34410578853957902</v>
      </c>
      <c r="H2309" s="68">
        <v>69.948186528497402</v>
      </c>
      <c r="I2309" s="71">
        <v>1.2283381639989301E-2</v>
      </c>
      <c r="J2309" s="68">
        <v>58.031088082901498</v>
      </c>
      <c r="K2309" s="71">
        <v>0.12681535576382</v>
      </c>
      <c r="L2309" s="68">
        <v>45.595854922279798</v>
      </c>
    </row>
    <row r="2310" spans="1:12" x14ac:dyDescent="0.2">
      <c r="A2310" s="72" t="s">
        <v>4654</v>
      </c>
      <c r="B2310" s="66" t="s">
        <v>4655</v>
      </c>
      <c r="C2310" s="67">
        <v>49</v>
      </c>
      <c r="D2310" s="67" t="s">
        <v>345</v>
      </c>
      <c r="E2310" s="71">
        <v>0.159821349946035</v>
      </c>
      <c r="F2310" s="68">
        <v>38.3419689119171</v>
      </c>
      <c r="G2310" s="71">
        <v>0.30449252327908699</v>
      </c>
      <c r="H2310" s="68">
        <v>21.7616580310881</v>
      </c>
      <c r="I2310" s="71">
        <v>0</v>
      </c>
      <c r="J2310" s="68">
        <v>10.880829015544</v>
      </c>
      <c r="K2310" s="71">
        <v>0.17497152655902001</v>
      </c>
      <c r="L2310" s="68">
        <v>60.103626943005203</v>
      </c>
    </row>
    <row r="2311" spans="1:12" x14ac:dyDescent="0.2">
      <c r="A2311" s="72" t="s">
        <v>4656</v>
      </c>
      <c r="B2311" s="66" t="s">
        <v>4657</v>
      </c>
      <c r="C2311" s="67">
        <v>49</v>
      </c>
      <c r="D2311" s="67" t="s">
        <v>345</v>
      </c>
      <c r="E2311" s="71">
        <v>0.20407747458699399</v>
      </c>
      <c r="F2311" s="68">
        <v>61.139896373056999</v>
      </c>
      <c r="G2311" s="71">
        <v>0.47861255322524199</v>
      </c>
      <c r="H2311" s="68">
        <v>91.709844559585505</v>
      </c>
      <c r="I2311" s="71">
        <v>8.1471777945430306E-3</v>
      </c>
      <c r="J2311" s="68">
        <v>48.186528497409299</v>
      </c>
      <c r="K2311" s="71">
        <v>0.12547269274119699</v>
      </c>
      <c r="L2311" s="68">
        <v>45.077720207253897</v>
      </c>
    </row>
    <row r="2312" spans="1:12" x14ac:dyDescent="0.2">
      <c r="A2312" s="72" t="s">
        <v>4658</v>
      </c>
      <c r="B2312" s="66" t="s">
        <v>4659</v>
      </c>
      <c r="C2312" s="67">
        <v>49</v>
      </c>
      <c r="D2312" s="67" t="s">
        <v>345</v>
      </c>
      <c r="E2312" s="71">
        <v>0.18989586938261099</v>
      </c>
      <c r="F2312" s="68">
        <v>56.994818652849702</v>
      </c>
      <c r="G2312" s="71">
        <v>0.32855573778485297</v>
      </c>
      <c r="H2312" s="68">
        <v>31.606217616580299</v>
      </c>
      <c r="I2312" s="71">
        <v>5.58965436337229E-2</v>
      </c>
      <c r="J2312" s="68">
        <v>78.238341968911897</v>
      </c>
      <c r="K2312" s="71">
        <v>0.18523532672925699</v>
      </c>
      <c r="L2312" s="68">
        <v>61.6580310880829</v>
      </c>
    </row>
    <row r="2313" spans="1:12" x14ac:dyDescent="0.2">
      <c r="A2313" s="72" t="s">
        <v>1460</v>
      </c>
      <c r="B2313" s="66" t="s">
        <v>4660</v>
      </c>
      <c r="C2313" s="67">
        <v>49</v>
      </c>
      <c r="D2313" s="67" t="s">
        <v>345</v>
      </c>
      <c r="E2313" s="71">
        <v>0.384025848634234</v>
      </c>
      <c r="F2313" s="68">
        <v>93.782383419689097</v>
      </c>
      <c r="G2313" s="71">
        <v>0.98997167474533598</v>
      </c>
      <c r="H2313" s="68">
        <v>98.963730569948197</v>
      </c>
      <c r="I2313" s="71">
        <v>8.5271039507011908E-3</v>
      </c>
      <c r="J2313" s="68">
        <v>49.222797927461102</v>
      </c>
      <c r="K2313" s="71">
        <v>0.153578767206665</v>
      </c>
      <c r="L2313" s="68">
        <v>53.367875647668399</v>
      </c>
    </row>
    <row r="2314" spans="1:12" x14ac:dyDescent="0.2">
      <c r="A2314" s="72" t="s">
        <v>4661</v>
      </c>
      <c r="B2314" s="66" t="s">
        <v>4661</v>
      </c>
      <c r="C2314" s="67">
        <v>49</v>
      </c>
      <c r="D2314" s="67" t="s">
        <v>345</v>
      </c>
      <c r="E2314" s="71">
        <v>0.11397197310020001</v>
      </c>
      <c r="F2314" s="68">
        <v>6.7357512953367902</v>
      </c>
      <c r="G2314" s="71">
        <v>0.105501393585585</v>
      </c>
      <c r="H2314" s="68">
        <v>7.2538860103626899</v>
      </c>
      <c r="I2314" s="71">
        <v>1.1034081821490901E-2</v>
      </c>
      <c r="J2314" s="68">
        <v>55.440414507771997</v>
      </c>
      <c r="K2314" s="71">
        <v>0.22538044389352499</v>
      </c>
      <c r="L2314" s="68">
        <v>67.875647668393796</v>
      </c>
    </row>
    <row r="2315" spans="1:12" x14ac:dyDescent="0.2">
      <c r="A2315" s="72" t="s">
        <v>4662</v>
      </c>
      <c r="B2315" s="66" t="s">
        <v>4663</v>
      </c>
      <c r="C2315" s="67">
        <v>49</v>
      </c>
      <c r="D2315" s="67" t="s">
        <v>345</v>
      </c>
      <c r="E2315" s="71">
        <v>0.181966713966668</v>
      </c>
      <c r="F2315" s="68">
        <v>53.367875647668399</v>
      </c>
      <c r="G2315" s="71">
        <v>0.37494060873046497</v>
      </c>
      <c r="H2315" s="68">
        <v>80.829015544041496</v>
      </c>
      <c r="I2315" s="71">
        <v>7.1195975185858906E-2</v>
      </c>
      <c r="J2315" s="68">
        <v>81.865284974093299</v>
      </c>
      <c r="K2315" s="71">
        <v>9.9763557983681597E-2</v>
      </c>
      <c r="L2315" s="68">
        <v>35.751295336787599</v>
      </c>
    </row>
    <row r="2316" spans="1:12" x14ac:dyDescent="0.2">
      <c r="A2316" s="72" t="s">
        <v>4664</v>
      </c>
      <c r="B2316" s="66" t="s">
        <v>4665</v>
      </c>
      <c r="C2316" s="67">
        <v>49</v>
      </c>
      <c r="D2316" s="67" t="s">
        <v>345</v>
      </c>
      <c r="E2316" s="71">
        <v>0.24010303497867599</v>
      </c>
      <c r="F2316" s="68">
        <v>71.502590673575099</v>
      </c>
      <c r="G2316" s="71">
        <v>0.36898793553510201</v>
      </c>
      <c r="H2316" s="68">
        <v>79.792746113989594</v>
      </c>
      <c r="I2316" s="71">
        <v>0.20354563379069199</v>
      </c>
      <c r="J2316" s="68">
        <v>92.746113989637294</v>
      </c>
      <c r="K2316" s="71">
        <v>0.14777553561023499</v>
      </c>
      <c r="L2316" s="68">
        <v>51.813471502590701</v>
      </c>
    </row>
    <row r="2317" spans="1:12" x14ac:dyDescent="0.2">
      <c r="A2317" s="72" t="s">
        <v>4666</v>
      </c>
      <c r="B2317" s="66" t="s">
        <v>4667</v>
      </c>
      <c r="C2317" s="67">
        <v>49</v>
      </c>
      <c r="D2317" s="67" t="s">
        <v>345</v>
      </c>
      <c r="E2317" s="71">
        <v>0.17891468024724499</v>
      </c>
      <c r="F2317" s="68">
        <v>51.2953367875648</v>
      </c>
      <c r="G2317" s="71">
        <v>0.344106987448973</v>
      </c>
      <c r="H2317" s="68">
        <v>70.466321243523296</v>
      </c>
      <c r="I2317" s="71">
        <v>2.53881940273828E-2</v>
      </c>
      <c r="J2317" s="68">
        <v>69.430051813471493</v>
      </c>
      <c r="K2317" s="71">
        <v>0.16724885926538099</v>
      </c>
      <c r="L2317" s="68">
        <v>56.994818652849702</v>
      </c>
    </row>
    <row r="2318" spans="1:12" x14ac:dyDescent="0.2">
      <c r="A2318" s="72" t="s">
        <v>4668</v>
      </c>
      <c r="B2318" s="66" t="s">
        <v>4669</v>
      </c>
      <c r="C2318" s="67">
        <v>49</v>
      </c>
      <c r="D2318" s="67" t="s">
        <v>345</v>
      </c>
      <c r="E2318" s="71">
        <v>0.28129624281343901</v>
      </c>
      <c r="F2318" s="68">
        <v>78.756476683937805</v>
      </c>
      <c r="G2318" s="71">
        <v>0.66193130512393805</v>
      </c>
      <c r="H2318" s="68">
        <v>97.927461139896394</v>
      </c>
      <c r="I2318" s="71">
        <v>7.6246440567621504E-2</v>
      </c>
      <c r="J2318" s="68">
        <v>83.419689119170997</v>
      </c>
      <c r="K2318" s="71">
        <v>0.105710982748758</v>
      </c>
      <c r="L2318" s="68">
        <v>39.378238341968903</v>
      </c>
    </row>
    <row r="2319" spans="1:12" x14ac:dyDescent="0.2">
      <c r="A2319" s="72" t="s">
        <v>3149</v>
      </c>
      <c r="B2319" s="66" t="s">
        <v>4670</v>
      </c>
      <c r="C2319" s="67">
        <v>49</v>
      </c>
      <c r="D2319" s="67" t="s">
        <v>345</v>
      </c>
      <c r="E2319" s="71">
        <v>0.16586884905705099</v>
      </c>
      <c r="F2319" s="68">
        <v>44.041450777202101</v>
      </c>
      <c r="G2319" s="71">
        <v>0.33182022989847298</v>
      </c>
      <c r="H2319" s="68">
        <v>36.269430051813501</v>
      </c>
      <c r="I2319" s="71">
        <v>2.1272880382275601E-2</v>
      </c>
      <c r="J2319" s="68">
        <v>67.357512953367902</v>
      </c>
      <c r="K2319" s="71">
        <v>0.144513436890404</v>
      </c>
      <c r="L2319" s="68">
        <v>49.740932642487003</v>
      </c>
    </row>
    <row r="2320" spans="1:12" x14ac:dyDescent="0.2">
      <c r="A2320" s="72" t="s">
        <v>4671</v>
      </c>
      <c r="B2320" s="66" t="s">
        <v>4672</v>
      </c>
      <c r="C2320" s="67">
        <v>49</v>
      </c>
      <c r="D2320" s="67" t="s">
        <v>345</v>
      </c>
      <c r="E2320" s="71">
        <v>0.18443391968055201</v>
      </c>
      <c r="F2320" s="68">
        <v>54.404145077720202</v>
      </c>
      <c r="G2320" s="71">
        <v>0.40419919029619</v>
      </c>
      <c r="H2320" s="68">
        <v>87.0466321243523</v>
      </c>
      <c r="I2320" s="71">
        <v>1.7970837576485699E-2</v>
      </c>
      <c r="J2320" s="68">
        <v>64.248704663212393</v>
      </c>
      <c r="K2320" s="71">
        <v>0.131131731168981</v>
      </c>
      <c r="L2320" s="68">
        <v>47.668393782383397</v>
      </c>
    </row>
    <row r="2321" spans="1:12" x14ac:dyDescent="0.2">
      <c r="A2321" s="72" t="s">
        <v>4673</v>
      </c>
      <c r="B2321" s="66" t="s">
        <v>4674</v>
      </c>
      <c r="C2321" s="67">
        <v>49</v>
      </c>
      <c r="D2321" s="67" t="s">
        <v>345</v>
      </c>
      <c r="E2321" s="71">
        <v>0.14668993598406699</v>
      </c>
      <c r="F2321" s="68">
        <v>32.124352331606197</v>
      </c>
      <c r="G2321" s="71">
        <v>0.32435677310376798</v>
      </c>
      <c r="H2321" s="68">
        <v>30.051813471502602</v>
      </c>
      <c r="I2321" s="71">
        <v>2.7844326394905899E-2</v>
      </c>
      <c r="J2321" s="68">
        <v>70.466321243523296</v>
      </c>
      <c r="K2321" s="71">
        <v>8.7868708453528205E-2</v>
      </c>
      <c r="L2321" s="68">
        <v>29.5336787564767</v>
      </c>
    </row>
    <row r="2322" spans="1:12" x14ac:dyDescent="0.2">
      <c r="A2322" s="72" t="s">
        <v>4675</v>
      </c>
      <c r="B2322" s="66" t="s">
        <v>4676</v>
      </c>
      <c r="C2322" s="67">
        <v>49</v>
      </c>
      <c r="D2322" s="67" t="s">
        <v>345</v>
      </c>
      <c r="E2322" s="71">
        <v>0.18354938032024101</v>
      </c>
      <c r="F2322" s="68">
        <v>53.8860103626943</v>
      </c>
      <c r="G2322" s="71">
        <v>0.36256246256679697</v>
      </c>
      <c r="H2322" s="68">
        <v>76.165803108808305</v>
      </c>
      <c r="I2322" s="71">
        <v>7.0479846115014094E-2</v>
      </c>
      <c r="J2322" s="68">
        <v>80.829015544041496</v>
      </c>
      <c r="K2322" s="71">
        <v>0.117605832278912</v>
      </c>
      <c r="L2322" s="68">
        <v>42.487046632124397</v>
      </c>
    </row>
    <row r="2323" spans="1:12" x14ac:dyDescent="0.2">
      <c r="A2323" s="72" t="s">
        <v>4677</v>
      </c>
      <c r="B2323" s="66" t="s">
        <v>4678</v>
      </c>
      <c r="C2323" s="67">
        <v>49</v>
      </c>
      <c r="D2323" s="67" t="s">
        <v>345</v>
      </c>
      <c r="E2323" s="71">
        <v>0.14151775790392199</v>
      </c>
      <c r="F2323" s="68">
        <v>27.461139896373101</v>
      </c>
      <c r="G2323" s="71">
        <v>0.32419554628714098</v>
      </c>
      <c r="H2323" s="68">
        <v>29.5336787564767</v>
      </c>
      <c r="I2323" s="71">
        <v>1.8580636904819599E-2</v>
      </c>
      <c r="J2323" s="68">
        <v>65.284974093264296</v>
      </c>
      <c r="K2323" s="71">
        <v>8.1777090519805001E-2</v>
      </c>
      <c r="L2323" s="68">
        <v>26.9430051813472</v>
      </c>
    </row>
    <row r="2324" spans="1:12" x14ac:dyDescent="0.2">
      <c r="A2324" s="72" t="s">
        <v>4679</v>
      </c>
      <c r="B2324" s="66" t="s">
        <v>4680</v>
      </c>
      <c r="C2324" s="67">
        <v>49</v>
      </c>
      <c r="D2324" s="67" t="s">
        <v>345</v>
      </c>
      <c r="E2324" s="71">
        <v>0.108010054128721</v>
      </c>
      <c r="F2324" s="68">
        <v>5.6994818652849704</v>
      </c>
      <c r="G2324" s="71">
        <v>0.25492565145381202</v>
      </c>
      <c r="H2324" s="68">
        <v>18.134715025906701</v>
      </c>
      <c r="I2324" s="71">
        <v>3.6828385165069899E-3</v>
      </c>
      <c r="J2324" s="68">
        <v>37.305699481865297</v>
      </c>
      <c r="K2324" s="71">
        <v>6.5421672415843998E-2</v>
      </c>
      <c r="L2324" s="68">
        <v>22.797927461139899</v>
      </c>
    </row>
    <row r="2325" spans="1:12" x14ac:dyDescent="0.2">
      <c r="A2325" s="72" t="s">
        <v>4681</v>
      </c>
      <c r="B2325" s="66" t="s">
        <v>4682</v>
      </c>
      <c r="C2325" s="67">
        <v>49</v>
      </c>
      <c r="D2325" s="67" t="s">
        <v>345</v>
      </c>
      <c r="E2325" s="71">
        <v>0.149033332529768</v>
      </c>
      <c r="F2325" s="68">
        <v>33.160621761658</v>
      </c>
      <c r="G2325" s="71">
        <v>0.28046760431926898</v>
      </c>
      <c r="H2325" s="68">
        <v>20.207253886010399</v>
      </c>
      <c r="I2325" s="71">
        <v>8.7039019592484305E-4</v>
      </c>
      <c r="J2325" s="68">
        <v>23.316062176165801</v>
      </c>
      <c r="K2325" s="71">
        <v>0.16576200307411201</v>
      </c>
      <c r="L2325" s="68">
        <v>56.4766839378238</v>
      </c>
    </row>
    <row r="2326" spans="1:12" x14ac:dyDescent="0.2">
      <c r="A2326" s="72" t="s">
        <v>979</v>
      </c>
      <c r="B2326" s="66" t="s">
        <v>4683</v>
      </c>
      <c r="C2326" s="67">
        <v>49</v>
      </c>
      <c r="D2326" s="67" t="s">
        <v>345</v>
      </c>
      <c r="E2326" s="71">
        <v>0.26281535333268602</v>
      </c>
      <c r="F2326" s="68">
        <v>76.165803108808305</v>
      </c>
      <c r="G2326" s="71">
        <v>0.52071267690576395</v>
      </c>
      <c r="H2326" s="68">
        <v>94.8186528497409</v>
      </c>
      <c r="I2326" s="71">
        <v>0</v>
      </c>
      <c r="J2326" s="68">
        <v>10.880829015544</v>
      </c>
      <c r="K2326" s="71">
        <v>0.267733383092295</v>
      </c>
      <c r="L2326" s="68">
        <v>73.575129533678705</v>
      </c>
    </row>
    <row r="2327" spans="1:12" x14ac:dyDescent="0.2">
      <c r="A2327" s="72" t="s">
        <v>4684</v>
      </c>
      <c r="B2327" s="66" t="s">
        <v>4685</v>
      </c>
      <c r="C2327" s="67">
        <v>49</v>
      </c>
      <c r="D2327" s="67" t="s">
        <v>345</v>
      </c>
      <c r="E2327" s="71">
        <v>0.48101458679567599</v>
      </c>
      <c r="F2327" s="68">
        <v>98.963730569948197</v>
      </c>
      <c r="G2327" s="71">
        <v>0.99808894934376202</v>
      </c>
      <c r="H2327" s="68">
        <v>100</v>
      </c>
      <c r="I2327" s="71">
        <v>0.25079834716639299</v>
      </c>
      <c r="J2327" s="68">
        <v>94.8186528497409</v>
      </c>
      <c r="K2327" s="71">
        <v>0.19415646387687199</v>
      </c>
      <c r="L2327" s="68">
        <v>63.730569948186499</v>
      </c>
    </row>
    <row r="2328" spans="1:12" x14ac:dyDescent="0.2">
      <c r="A2328" s="72" t="s">
        <v>4686</v>
      </c>
      <c r="B2328" s="66" t="s">
        <v>4687</v>
      </c>
      <c r="C2328" s="67">
        <v>49</v>
      </c>
      <c r="D2328" s="67" t="s">
        <v>345</v>
      </c>
      <c r="E2328" s="71">
        <v>0.19460321792840801</v>
      </c>
      <c r="F2328" s="68">
        <v>58.031088082901498</v>
      </c>
      <c r="G2328" s="71">
        <v>0.33942645716310599</v>
      </c>
      <c r="H2328" s="68">
        <v>67.875647668393796</v>
      </c>
      <c r="I2328" s="71">
        <v>7.5503287996821197E-2</v>
      </c>
      <c r="J2328" s="68">
        <v>82.901554404145102</v>
      </c>
      <c r="K2328" s="71">
        <v>0.168879908625296</v>
      </c>
      <c r="L2328" s="68">
        <v>59.0673575129534</v>
      </c>
    </row>
    <row r="2329" spans="1:12" x14ac:dyDescent="0.2">
      <c r="A2329" s="72" t="s">
        <v>3744</v>
      </c>
      <c r="B2329" s="66" t="s">
        <v>4688</v>
      </c>
      <c r="C2329" s="67">
        <v>49</v>
      </c>
      <c r="D2329" s="67" t="s">
        <v>345</v>
      </c>
      <c r="E2329" s="71">
        <v>0.263871651727971</v>
      </c>
      <c r="F2329" s="68">
        <v>76.683937823834199</v>
      </c>
      <c r="G2329" s="71">
        <v>0.32006492016648003</v>
      </c>
      <c r="H2329" s="68">
        <v>26.9430051813472</v>
      </c>
      <c r="I2329" s="71">
        <v>6.7215000001823094E-2</v>
      </c>
      <c r="J2329" s="68">
        <v>80.310880829015503</v>
      </c>
      <c r="K2329" s="71">
        <v>0.40433503501560802</v>
      </c>
      <c r="L2329" s="68">
        <v>79.792746113989594</v>
      </c>
    </row>
    <row r="2330" spans="1:12" x14ac:dyDescent="0.2">
      <c r="A2330" s="72" t="s">
        <v>4689</v>
      </c>
      <c r="B2330" s="66" t="s">
        <v>4690</v>
      </c>
      <c r="C2330" s="67">
        <v>49</v>
      </c>
      <c r="D2330" s="67" t="s">
        <v>345</v>
      </c>
      <c r="E2330" s="71">
        <v>0.297457424084969</v>
      </c>
      <c r="F2330" s="68">
        <v>81.347150259067405</v>
      </c>
      <c r="G2330" s="71">
        <v>0.33333333190279901</v>
      </c>
      <c r="H2330" s="68">
        <v>44.041450777202101</v>
      </c>
      <c r="I2330" s="71">
        <v>0.32013259756851398</v>
      </c>
      <c r="J2330" s="68">
        <v>96.373056994818697</v>
      </c>
      <c r="K2330" s="71">
        <v>0.23890634278359399</v>
      </c>
      <c r="L2330" s="68">
        <v>68.911917098445599</v>
      </c>
    </row>
    <row r="2331" spans="1:12" x14ac:dyDescent="0.2">
      <c r="A2331" s="72" t="s">
        <v>4691</v>
      </c>
      <c r="B2331" s="66" t="s">
        <v>4692</v>
      </c>
      <c r="C2331" s="67">
        <v>49</v>
      </c>
      <c r="D2331" s="67" t="s">
        <v>345</v>
      </c>
      <c r="E2331" s="71">
        <v>0.211134923615859</v>
      </c>
      <c r="F2331" s="68">
        <v>65.284974093264296</v>
      </c>
      <c r="G2331" s="71">
        <v>0.51147273784020597</v>
      </c>
      <c r="H2331" s="68">
        <v>93.782383419689097</v>
      </c>
      <c r="I2331" s="71">
        <v>4.0010749318920097E-2</v>
      </c>
      <c r="J2331" s="68">
        <v>74.611398963730593</v>
      </c>
      <c r="K2331" s="71">
        <v>8.1921283688451502E-2</v>
      </c>
      <c r="L2331" s="68">
        <v>27.461139896373101</v>
      </c>
    </row>
    <row r="2332" spans="1:12" x14ac:dyDescent="0.2">
      <c r="A2332" s="72" t="s">
        <v>4693</v>
      </c>
      <c r="B2332" s="66" t="s">
        <v>4694</v>
      </c>
      <c r="C2332" s="67">
        <v>49</v>
      </c>
      <c r="D2332" s="67" t="s">
        <v>345</v>
      </c>
      <c r="E2332" s="71">
        <v>0.36430843826527398</v>
      </c>
      <c r="F2332" s="68">
        <v>91.709844559585505</v>
      </c>
      <c r="G2332" s="71">
        <v>0.99170911015355501</v>
      </c>
      <c r="H2332" s="68">
        <v>99.481865284974106</v>
      </c>
      <c r="I2332" s="71">
        <v>1.6465401739922302E-2</v>
      </c>
      <c r="J2332" s="68">
        <v>62.176165803108802</v>
      </c>
      <c r="K2332" s="71">
        <v>8.4750802902343395E-2</v>
      </c>
      <c r="L2332" s="68">
        <v>28.497409326424901</v>
      </c>
    </row>
    <row r="2333" spans="1:12" x14ac:dyDescent="0.2">
      <c r="A2333" s="72" t="s">
        <v>1279</v>
      </c>
      <c r="B2333" s="66" t="s">
        <v>4695</v>
      </c>
      <c r="C2333" s="67">
        <v>49</v>
      </c>
      <c r="D2333" s="67" t="s">
        <v>345</v>
      </c>
      <c r="E2333" s="71">
        <v>0.23376886187214599</v>
      </c>
      <c r="F2333" s="68">
        <v>70.466321243523296</v>
      </c>
      <c r="G2333" s="71">
        <v>0.490018473595559</v>
      </c>
      <c r="H2333" s="68">
        <v>92.746113989637294</v>
      </c>
      <c r="I2333" s="71">
        <v>7.8669524660628903E-2</v>
      </c>
      <c r="J2333" s="68">
        <v>84.4559585492228</v>
      </c>
      <c r="K2333" s="71">
        <v>0.13261858736025001</v>
      </c>
      <c r="L2333" s="68">
        <v>48.186528497409299</v>
      </c>
    </row>
    <row r="2334" spans="1:12" x14ac:dyDescent="0.2">
      <c r="A2334" s="72" t="s">
        <v>4696</v>
      </c>
      <c r="B2334" s="66" t="s">
        <v>4697</v>
      </c>
      <c r="C2334" s="67">
        <v>49</v>
      </c>
      <c r="D2334" s="67" t="s">
        <v>345</v>
      </c>
      <c r="E2334" s="71">
        <v>0.21035137962290201</v>
      </c>
      <c r="F2334" s="68">
        <v>64.766839378238302</v>
      </c>
      <c r="G2334" s="71">
        <v>0.33279886117135998</v>
      </c>
      <c r="H2334" s="68">
        <v>42.487046632124397</v>
      </c>
      <c r="I2334" s="71">
        <v>0.10870357556292599</v>
      </c>
      <c r="J2334" s="68">
        <v>88.082901554404103</v>
      </c>
      <c r="K2334" s="71">
        <v>0.18955170213441799</v>
      </c>
      <c r="L2334" s="68">
        <v>62.694300518134703</v>
      </c>
    </row>
    <row r="2335" spans="1:12" x14ac:dyDescent="0.2">
      <c r="A2335" s="72" t="s">
        <v>4698</v>
      </c>
      <c r="B2335" s="66" t="s">
        <v>4699</v>
      </c>
      <c r="C2335" s="67">
        <v>49</v>
      </c>
      <c r="D2335" s="67" t="s">
        <v>345</v>
      </c>
      <c r="E2335" s="71">
        <v>0.30279938105553</v>
      </c>
      <c r="F2335" s="68">
        <v>82.901554404145102</v>
      </c>
      <c r="G2335" s="71">
        <v>0.50491943201233702</v>
      </c>
      <c r="H2335" s="68">
        <v>93.264248704663203</v>
      </c>
      <c r="I2335" s="71">
        <v>0.181982063159948</v>
      </c>
      <c r="J2335" s="68">
        <v>91.709844559585505</v>
      </c>
      <c r="K2335" s="71">
        <v>0.22149664799430399</v>
      </c>
      <c r="L2335" s="68">
        <v>67.357512953367902</v>
      </c>
    </row>
    <row r="2336" spans="1:12" x14ac:dyDescent="0.2">
      <c r="A2336" s="72" t="s">
        <v>581</v>
      </c>
      <c r="B2336" s="66" t="s">
        <v>4700</v>
      </c>
      <c r="C2336" s="67">
        <v>49</v>
      </c>
      <c r="D2336" s="67" t="s">
        <v>345</v>
      </c>
      <c r="E2336" s="71">
        <v>2.5500662831708099E-2</v>
      </c>
      <c r="F2336" s="68">
        <v>1.03626943005181</v>
      </c>
      <c r="G2336" s="71">
        <v>7.5015132303855106E-2</v>
      </c>
      <c r="H2336" s="68">
        <v>4.6632124352331603</v>
      </c>
      <c r="I2336" s="71">
        <v>0</v>
      </c>
      <c r="J2336" s="68">
        <v>10.880829015544</v>
      </c>
      <c r="K2336" s="71">
        <v>1.4868561912691799E-3</v>
      </c>
      <c r="L2336" s="68">
        <v>2.59067357512953</v>
      </c>
    </row>
    <row r="2337" spans="1:12" x14ac:dyDescent="0.2">
      <c r="A2337" s="72" t="s">
        <v>4701</v>
      </c>
      <c r="B2337" s="66" t="s">
        <v>4702</v>
      </c>
      <c r="C2337" s="67">
        <v>49</v>
      </c>
      <c r="D2337" s="67" t="s">
        <v>345</v>
      </c>
      <c r="E2337" s="71">
        <v>3.0216269219450101E-2</v>
      </c>
      <c r="F2337" s="68">
        <v>2.0725388601036299</v>
      </c>
      <c r="G2337" s="71">
        <v>8.9161951467081099E-2</v>
      </c>
      <c r="H2337" s="68">
        <v>5.1813471502590698</v>
      </c>
      <c r="I2337" s="71">
        <v>0</v>
      </c>
      <c r="J2337" s="68">
        <v>10.880829015544</v>
      </c>
      <c r="K2337" s="71">
        <v>1.4868561912691799E-3</v>
      </c>
      <c r="L2337" s="68">
        <v>2.59067357512953</v>
      </c>
    </row>
    <row r="2338" spans="1:12" x14ac:dyDescent="0.2">
      <c r="A2338" s="72" t="s">
        <v>4703</v>
      </c>
      <c r="B2338" s="66" t="s">
        <v>4704</v>
      </c>
      <c r="C2338" s="67">
        <v>49</v>
      </c>
      <c r="D2338" s="67" t="s">
        <v>345</v>
      </c>
      <c r="E2338" s="71">
        <v>3.9553971910845599E-3</v>
      </c>
      <c r="F2338" s="68">
        <v>0.51813471502590702</v>
      </c>
      <c r="G2338" s="71">
        <v>1.1809072216646101E-2</v>
      </c>
      <c r="H2338" s="68">
        <v>2.0725388601036299</v>
      </c>
      <c r="I2338" s="71">
        <v>5.7119356607567802E-5</v>
      </c>
      <c r="J2338" s="68">
        <v>12.9533678756477</v>
      </c>
      <c r="K2338" s="71">
        <v>0</v>
      </c>
      <c r="L2338" s="68">
        <v>1.55440414507772</v>
      </c>
    </row>
    <row r="2339" spans="1:12" x14ac:dyDescent="0.2">
      <c r="A2339" s="72" t="s">
        <v>4705</v>
      </c>
      <c r="B2339" s="66" t="s">
        <v>4706</v>
      </c>
      <c r="C2339" s="67">
        <v>49</v>
      </c>
      <c r="D2339" s="67" t="s">
        <v>345</v>
      </c>
      <c r="E2339" s="71">
        <v>7.6401558339468295E-2</v>
      </c>
      <c r="F2339" s="68">
        <v>4.14507772020725</v>
      </c>
      <c r="G2339" s="71">
        <v>0.22608759012924901</v>
      </c>
      <c r="H2339" s="68">
        <v>14.507772020725399</v>
      </c>
      <c r="I2339" s="71">
        <v>3.1170848891558401E-3</v>
      </c>
      <c r="J2339" s="68">
        <v>35.751295336787599</v>
      </c>
      <c r="K2339" s="71">
        <v>0</v>
      </c>
      <c r="L2339" s="68">
        <v>1.55440414507772</v>
      </c>
    </row>
    <row r="2340" spans="1:12" x14ac:dyDescent="0.2">
      <c r="A2340" s="72" t="s">
        <v>4707</v>
      </c>
      <c r="B2340" s="66" t="s">
        <v>4708</v>
      </c>
      <c r="C2340" s="67">
        <v>49</v>
      </c>
      <c r="D2340" s="67" t="s">
        <v>345</v>
      </c>
      <c r="E2340" s="71">
        <v>0.1253325746641</v>
      </c>
      <c r="F2340" s="68">
        <v>18.134715025906701</v>
      </c>
      <c r="G2340" s="71">
        <v>0.364116897817927</v>
      </c>
      <c r="H2340" s="68">
        <v>77.720207253886002</v>
      </c>
      <c r="I2340" s="71">
        <v>1.1880826174374101E-2</v>
      </c>
      <c r="J2340" s="68">
        <v>57.512953367875703</v>
      </c>
      <c r="K2340" s="71">
        <v>0</v>
      </c>
      <c r="L2340" s="68">
        <v>1.55440414507772</v>
      </c>
    </row>
    <row r="2341" spans="1:12" x14ac:dyDescent="0.2">
      <c r="A2341" s="72" t="s">
        <v>4709</v>
      </c>
      <c r="B2341" s="66" t="s">
        <v>4710</v>
      </c>
      <c r="C2341" s="67">
        <v>49</v>
      </c>
      <c r="D2341" s="67" t="s">
        <v>345</v>
      </c>
      <c r="E2341" s="71">
        <v>0.15024109701633201</v>
      </c>
      <c r="F2341" s="68">
        <v>33.678756476683901</v>
      </c>
      <c r="G2341" s="71">
        <v>0.33550330415072499</v>
      </c>
      <c r="H2341" s="68">
        <v>64.766839378238302</v>
      </c>
      <c r="I2341" s="71">
        <v>9.6531973181590708E-3</v>
      </c>
      <c r="J2341" s="68">
        <v>52.849740932642497</v>
      </c>
      <c r="K2341" s="71">
        <v>0.10556678958011199</v>
      </c>
      <c r="L2341" s="68">
        <v>38.860103626943001</v>
      </c>
    </row>
    <row r="2342" spans="1:12" x14ac:dyDescent="0.2">
      <c r="A2342" s="72" t="s">
        <v>4711</v>
      </c>
      <c r="B2342" s="66" t="s">
        <v>4712</v>
      </c>
      <c r="C2342" s="67">
        <v>46</v>
      </c>
      <c r="D2342" s="67" t="s">
        <v>345</v>
      </c>
      <c r="E2342" s="71">
        <v>0.12402800345859499</v>
      </c>
      <c r="F2342" s="68">
        <v>28.862973760932899</v>
      </c>
      <c r="G2342" s="71">
        <v>0.34760317605928098</v>
      </c>
      <c r="H2342" s="68">
        <v>62.755102040816297</v>
      </c>
      <c r="I2342" s="71">
        <v>5.4324089863311796E-3</v>
      </c>
      <c r="J2342" s="68">
        <v>26.020408163265301</v>
      </c>
      <c r="K2342" s="71">
        <v>1.9048425330172699E-2</v>
      </c>
      <c r="L2342" s="68">
        <v>55.725747629467499</v>
      </c>
    </row>
    <row r="2343" spans="1:12" x14ac:dyDescent="0.2">
      <c r="A2343" s="72" t="s">
        <v>4713</v>
      </c>
      <c r="B2343" s="66" t="s">
        <v>4714</v>
      </c>
      <c r="C2343" s="67">
        <v>46</v>
      </c>
      <c r="D2343" s="67" t="s">
        <v>345</v>
      </c>
      <c r="E2343" s="71">
        <v>0.112072434711393</v>
      </c>
      <c r="F2343" s="68">
        <v>9.5481049562682205</v>
      </c>
      <c r="G2343" s="71">
        <v>0.33333333333333298</v>
      </c>
      <c r="H2343" s="68">
        <v>51.3848396501458</v>
      </c>
      <c r="I2343" s="71">
        <v>2.8839708008455102E-3</v>
      </c>
      <c r="J2343" s="68">
        <v>16.836734693877499</v>
      </c>
      <c r="K2343" s="71">
        <v>0</v>
      </c>
      <c r="L2343" s="68">
        <v>24.580598103574001</v>
      </c>
    </row>
    <row r="2344" spans="1:12" x14ac:dyDescent="0.2">
      <c r="A2344" s="72" t="s">
        <v>4715</v>
      </c>
      <c r="B2344" s="66" t="s">
        <v>4716</v>
      </c>
      <c r="C2344" s="67">
        <v>46</v>
      </c>
      <c r="D2344" s="67" t="s">
        <v>345</v>
      </c>
      <c r="E2344" s="71">
        <v>0.13555515245616101</v>
      </c>
      <c r="F2344" s="68">
        <v>42.1282798833819</v>
      </c>
      <c r="G2344" s="71">
        <v>0.33333333333333298</v>
      </c>
      <c r="H2344" s="68">
        <v>51.3848396501458</v>
      </c>
      <c r="I2344" s="71">
        <v>1.6186848044631299E-2</v>
      </c>
      <c r="J2344" s="68">
        <v>47.084548104956298</v>
      </c>
      <c r="K2344" s="71">
        <v>5.7145275990518198E-2</v>
      </c>
      <c r="L2344" s="68">
        <v>67.760758570386599</v>
      </c>
    </row>
    <row r="2345" spans="1:12" x14ac:dyDescent="0.2">
      <c r="A2345" s="72" t="s">
        <v>4717</v>
      </c>
      <c r="B2345" s="66" t="s">
        <v>4718</v>
      </c>
      <c r="C2345" s="67">
        <v>46</v>
      </c>
      <c r="D2345" s="67" t="s">
        <v>345</v>
      </c>
      <c r="E2345" s="71">
        <v>0.12156935507581</v>
      </c>
      <c r="F2345" s="68">
        <v>25.583090379008699</v>
      </c>
      <c r="G2345" s="71">
        <v>0.33333333333333298</v>
      </c>
      <c r="H2345" s="68">
        <v>51.3848396501458</v>
      </c>
      <c r="I2345" s="71">
        <v>2.2908765080687399E-2</v>
      </c>
      <c r="J2345" s="68">
        <v>55.029154518950399</v>
      </c>
      <c r="K2345" s="71">
        <v>8.4659668134101102E-3</v>
      </c>
      <c r="L2345" s="68">
        <v>46.973012399708203</v>
      </c>
    </row>
    <row r="2346" spans="1:12" x14ac:dyDescent="0.2">
      <c r="A2346" s="72" t="s">
        <v>4719</v>
      </c>
      <c r="B2346" s="66" t="s">
        <v>4720</v>
      </c>
      <c r="C2346" s="67">
        <v>46</v>
      </c>
      <c r="D2346" s="67" t="s">
        <v>345</v>
      </c>
      <c r="E2346" s="71">
        <v>0.149338657943211</v>
      </c>
      <c r="F2346" s="68">
        <v>52.696793002915499</v>
      </c>
      <c r="G2346" s="71">
        <v>0.332853823355442</v>
      </c>
      <c r="H2346" s="68">
        <v>29.008746355685101</v>
      </c>
      <c r="I2346" s="71">
        <v>0.11516215047419</v>
      </c>
      <c r="J2346" s="68">
        <v>87.099125364431501</v>
      </c>
      <c r="K2346" s="71">
        <v>0</v>
      </c>
      <c r="L2346" s="68">
        <v>24.580598103574001</v>
      </c>
    </row>
    <row r="2347" spans="1:12" x14ac:dyDescent="0.2">
      <c r="A2347" s="72" t="s">
        <v>4721</v>
      </c>
      <c r="B2347" s="66" t="s">
        <v>4722</v>
      </c>
      <c r="C2347" s="67">
        <v>46</v>
      </c>
      <c r="D2347" s="67" t="s">
        <v>345</v>
      </c>
      <c r="E2347" s="71">
        <v>0.113532289531365</v>
      </c>
      <c r="F2347" s="68">
        <v>12.1720116618076</v>
      </c>
      <c r="G2347" s="71">
        <v>0.33333333333333298</v>
      </c>
      <c r="H2347" s="68">
        <v>51.3848396501458</v>
      </c>
      <c r="I2347" s="71">
        <v>7.2635352607606498E-3</v>
      </c>
      <c r="J2347" s="68">
        <v>31.341107871720101</v>
      </c>
      <c r="K2347" s="71">
        <v>0</v>
      </c>
      <c r="L2347" s="68">
        <v>24.580598103574001</v>
      </c>
    </row>
    <row r="2348" spans="1:12" x14ac:dyDescent="0.2">
      <c r="A2348" s="72" t="s">
        <v>4723</v>
      </c>
      <c r="B2348" s="66" t="s">
        <v>4724</v>
      </c>
      <c r="C2348" s="67">
        <v>46</v>
      </c>
      <c r="D2348" s="67" t="s">
        <v>345</v>
      </c>
      <c r="E2348" s="71">
        <v>0.12024811816842</v>
      </c>
      <c r="F2348" s="68">
        <v>23.032069970845502</v>
      </c>
      <c r="G2348" s="71">
        <v>0.34454535261800701</v>
      </c>
      <c r="H2348" s="68">
        <v>60.932944606413997</v>
      </c>
      <c r="I2348" s="71">
        <v>1.6199001887254701E-2</v>
      </c>
      <c r="J2348" s="68">
        <v>47.157434402332399</v>
      </c>
      <c r="K2348" s="71">
        <v>0</v>
      </c>
      <c r="L2348" s="68">
        <v>24.580598103574001</v>
      </c>
    </row>
    <row r="2349" spans="1:12" x14ac:dyDescent="0.2">
      <c r="A2349" s="72" t="s">
        <v>4725</v>
      </c>
      <c r="B2349" s="66" t="s">
        <v>4726</v>
      </c>
      <c r="C2349" s="67">
        <v>47</v>
      </c>
      <c r="D2349" s="67" t="s">
        <v>345</v>
      </c>
      <c r="E2349" s="71">
        <v>0.103484340247885</v>
      </c>
      <c r="F2349" s="68">
        <v>66.759554140127406</v>
      </c>
      <c r="G2349" s="71">
        <v>0.28702056605876902</v>
      </c>
      <c r="H2349" s="68">
        <v>78.144904458598702</v>
      </c>
      <c r="I2349" s="71">
        <v>2.3432454684887399E-2</v>
      </c>
      <c r="J2349" s="68">
        <v>74.004777070063696</v>
      </c>
      <c r="K2349" s="71">
        <v>0</v>
      </c>
      <c r="L2349" s="68">
        <v>67.237261146496806</v>
      </c>
    </row>
    <row r="2350" spans="1:12" x14ac:dyDescent="0.2">
      <c r="A2350" s="72" t="s">
        <v>4727</v>
      </c>
      <c r="B2350" s="66" t="s">
        <v>4728</v>
      </c>
      <c r="C2350" s="67">
        <v>47</v>
      </c>
      <c r="D2350" s="67" t="s">
        <v>345</v>
      </c>
      <c r="E2350" s="71">
        <v>8.3882409249067494E-2</v>
      </c>
      <c r="F2350" s="68">
        <v>21.3375796178344</v>
      </c>
      <c r="G2350" s="71">
        <v>0.25</v>
      </c>
      <c r="H2350" s="68">
        <v>57.245222929936297</v>
      </c>
      <c r="I2350" s="71">
        <v>1.6472277472026099E-3</v>
      </c>
      <c r="J2350" s="68">
        <v>19.386942675159201</v>
      </c>
      <c r="K2350" s="71">
        <v>0</v>
      </c>
      <c r="L2350" s="68">
        <v>67.237261146496806</v>
      </c>
    </row>
    <row r="2351" spans="1:12" x14ac:dyDescent="0.2">
      <c r="A2351" s="72" t="s">
        <v>4729</v>
      </c>
      <c r="B2351" s="66" t="s">
        <v>4730</v>
      </c>
      <c r="C2351" s="67">
        <v>47</v>
      </c>
      <c r="D2351" s="67" t="s">
        <v>345</v>
      </c>
      <c r="E2351" s="71">
        <v>8.3950012173732796E-2</v>
      </c>
      <c r="F2351" s="68">
        <v>22.253184713375799</v>
      </c>
      <c r="G2351" s="71">
        <v>0.251387116462298</v>
      </c>
      <c r="H2351" s="68">
        <v>58.877388535031798</v>
      </c>
      <c r="I2351" s="71">
        <v>4.62920058900283E-4</v>
      </c>
      <c r="J2351" s="68">
        <v>5.5732484076433098</v>
      </c>
      <c r="K2351" s="71">
        <v>0</v>
      </c>
      <c r="L2351" s="68">
        <v>67.237261146496806</v>
      </c>
    </row>
    <row r="2352" spans="1:12" x14ac:dyDescent="0.2">
      <c r="A2352" s="72" t="s">
        <v>4731</v>
      </c>
      <c r="B2352" s="66" t="s">
        <v>4732</v>
      </c>
      <c r="C2352" s="67">
        <v>47</v>
      </c>
      <c r="D2352" s="67" t="s">
        <v>345</v>
      </c>
      <c r="E2352" s="71">
        <v>8.4429516813782399E-2</v>
      </c>
      <c r="F2352" s="68">
        <v>26.234076433121</v>
      </c>
      <c r="G2352" s="71">
        <v>0.25</v>
      </c>
      <c r="H2352" s="68">
        <v>57.245222929936297</v>
      </c>
      <c r="I2352" s="71">
        <v>3.2885504413471098E-3</v>
      </c>
      <c r="J2352" s="68">
        <v>31.767515923566901</v>
      </c>
      <c r="K2352" s="71">
        <v>0</v>
      </c>
      <c r="L2352" s="68">
        <v>67.237261146496806</v>
      </c>
    </row>
    <row r="2353" spans="1:12" x14ac:dyDescent="0.2">
      <c r="A2353" s="72" t="s">
        <v>4733</v>
      </c>
      <c r="B2353" s="66" t="s">
        <v>4734</v>
      </c>
      <c r="C2353" s="67">
        <v>47</v>
      </c>
      <c r="D2353" s="67" t="s">
        <v>345</v>
      </c>
      <c r="E2353" s="71">
        <v>8.4142096548338596E-2</v>
      </c>
      <c r="F2353" s="68">
        <v>24.044585987261101</v>
      </c>
      <c r="G2353" s="71">
        <v>0.25151203580500803</v>
      </c>
      <c r="H2353" s="68">
        <v>59.872611464968202</v>
      </c>
      <c r="I2353" s="71">
        <v>9.1425384000794901E-4</v>
      </c>
      <c r="J2353" s="68">
        <v>11.544585987261099</v>
      </c>
      <c r="K2353" s="71">
        <v>0</v>
      </c>
      <c r="L2353" s="68">
        <v>67.237261146496806</v>
      </c>
    </row>
    <row r="2354" spans="1:12" x14ac:dyDescent="0.2">
      <c r="A2354" s="72" t="s">
        <v>4735</v>
      </c>
      <c r="B2354" s="66" t="s">
        <v>4736</v>
      </c>
      <c r="C2354" s="67">
        <v>47</v>
      </c>
      <c r="D2354" s="67" t="s">
        <v>345</v>
      </c>
      <c r="E2354" s="71">
        <v>9.3130386322401101E-2</v>
      </c>
      <c r="F2354" s="68">
        <v>55.095541401273898</v>
      </c>
      <c r="G2354" s="71">
        <v>0.27492427961870602</v>
      </c>
      <c r="H2354" s="68">
        <v>73.964968152866206</v>
      </c>
      <c r="I2354" s="71">
        <v>4.4668793484970602E-3</v>
      </c>
      <c r="J2354" s="68">
        <v>38.933121019108299</v>
      </c>
      <c r="K2354" s="71">
        <v>0</v>
      </c>
      <c r="L2354" s="68">
        <v>67.237261146496806</v>
      </c>
    </row>
    <row r="2355" spans="1:12" x14ac:dyDescent="0.2">
      <c r="A2355" s="72" t="s">
        <v>4737</v>
      </c>
      <c r="B2355" s="66" t="s">
        <v>4738</v>
      </c>
      <c r="C2355" s="67">
        <v>47</v>
      </c>
      <c r="D2355" s="67" t="s">
        <v>345</v>
      </c>
      <c r="E2355" s="71">
        <v>8.7836859744681098E-2</v>
      </c>
      <c r="F2355" s="68">
        <v>43.710191082802503</v>
      </c>
      <c r="G2355" s="71">
        <v>0.25</v>
      </c>
      <c r="H2355" s="68">
        <v>57.245222929936297</v>
      </c>
      <c r="I2355" s="71">
        <v>1.00357025921642E-2</v>
      </c>
      <c r="J2355" s="68">
        <v>57.364649681528697</v>
      </c>
      <c r="K2355" s="71">
        <v>3.4748766418792199E-3</v>
      </c>
      <c r="L2355" s="68">
        <v>74.681528662420405</v>
      </c>
    </row>
    <row r="2356" spans="1:12" x14ac:dyDescent="0.2">
      <c r="A2356" s="72" t="s">
        <v>4739</v>
      </c>
      <c r="B2356" s="66" t="s">
        <v>4739</v>
      </c>
      <c r="C2356" s="67">
        <v>47</v>
      </c>
      <c r="D2356" s="67" t="s">
        <v>345</v>
      </c>
      <c r="E2356" s="71">
        <v>8.4594077150265304E-2</v>
      </c>
      <c r="F2356" s="68">
        <v>27.5875796178344</v>
      </c>
      <c r="G2356" s="71">
        <v>0.25</v>
      </c>
      <c r="H2356" s="68">
        <v>57.245222929936297</v>
      </c>
      <c r="I2356" s="71">
        <v>3.0735480891676102E-4</v>
      </c>
      <c r="J2356" s="68">
        <v>3.42356687898089</v>
      </c>
      <c r="K2356" s="71">
        <v>3.4748766418792199E-3</v>
      </c>
      <c r="L2356" s="68">
        <v>74.681528662420405</v>
      </c>
    </row>
    <row r="2357" spans="1:12" x14ac:dyDescent="0.2">
      <c r="A2357" s="72" t="s">
        <v>4740</v>
      </c>
      <c r="B2357" s="66" t="s">
        <v>4741</v>
      </c>
      <c r="C2357" s="67">
        <v>47</v>
      </c>
      <c r="D2357" s="67" t="s">
        <v>345</v>
      </c>
      <c r="E2357" s="71">
        <v>8.5066676562180699E-2</v>
      </c>
      <c r="F2357" s="68">
        <v>31.210191082802499</v>
      </c>
      <c r="G2357" s="71">
        <v>0.25453610741502403</v>
      </c>
      <c r="H2357" s="68">
        <v>62.659235668789798</v>
      </c>
      <c r="I2357" s="71">
        <v>6.6392227151847497E-4</v>
      </c>
      <c r="J2357" s="68">
        <v>8.3598726114649704</v>
      </c>
      <c r="K2357" s="71">
        <v>0</v>
      </c>
      <c r="L2357" s="68">
        <v>67.237261146496806</v>
      </c>
    </row>
    <row r="2358" spans="1:12" x14ac:dyDescent="0.2">
      <c r="A2358" s="72" t="s">
        <v>4742</v>
      </c>
      <c r="B2358" s="66" t="s">
        <v>4743</v>
      </c>
      <c r="C2358" s="67">
        <v>46</v>
      </c>
      <c r="D2358" s="67" t="s">
        <v>345</v>
      </c>
      <c r="E2358" s="71">
        <v>0.113290042148822</v>
      </c>
      <c r="F2358" s="68">
        <v>11.4431486880466</v>
      </c>
      <c r="G2358" s="71">
        <v>0.33333333326204001</v>
      </c>
      <c r="H2358" s="68">
        <v>33.090379008746403</v>
      </c>
      <c r="I2358" s="71">
        <v>6.5367931844256197E-3</v>
      </c>
      <c r="J2358" s="68">
        <v>29.446064139941701</v>
      </c>
      <c r="K2358" s="71">
        <v>0</v>
      </c>
      <c r="L2358" s="68">
        <v>24.580598103574001</v>
      </c>
    </row>
    <row r="2359" spans="1:12" x14ac:dyDescent="0.2">
      <c r="A2359" s="72" t="s">
        <v>4744</v>
      </c>
      <c r="B2359" s="66" t="s">
        <v>4745</v>
      </c>
      <c r="C2359" s="67">
        <v>46</v>
      </c>
      <c r="D2359" s="67" t="s">
        <v>345</v>
      </c>
      <c r="E2359" s="71">
        <v>0.123873493540631</v>
      </c>
      <c r="F2359" s="68">
        <v>28.644314868804699</v>
      </c>
      <c r="G2359" s="71">
        <v>0.34374034643416901</v>
      </c>
      <c r="H2359" s="68">
        <v>60.2040816326531</v>
      </c>
      <c r="I2359" s="71">
        <v>2.1530659077665999E-2</v>
      </c>
      <c r="J2359" s="68">
        <v>53.2069970845481</v>
      </c>
      <c r="K2359" s="71">
        <v>6.3494751100575796E-3</v>
      </c>
      <c r="L2359" s="68">
        <v>44.274252370532501</v>
      </c>
    </row>
    <row r="2360" spans="1:12" x14ac:dyDescent="0.2">
      <c r="A2360" s="72" t="s">
        <v>4746</v>
      </c>
      <c r="B2360" s="66" t="s">
        <v>4747</v>
      </c>
      <c r="C2360" s="67">
        <v>47</v>
      </c>
      <c r="D2360" s="67" t="s">
        <v>345</v>
      </c>
      <c r="E2360" s="71">
        <v>8.3565013763235801E-2</v>
      </c>
      <c r="F2360" s="68">
        <v>17.0382165605096</v>
      </c>
      <c r="G2360" s="71">
        <v>0.25</v>
      </c>
      <c r="H2360" s="68">
        <v>57.245222929936297</v>
      </c>
      <c r="I2360" s="71">
        <v>6.9504128970752596E-4</v>
      </c>
      <c r="J2360" s="68">
        <v>8.7977707006369403</v>
      </c>
      <c r="K2360" s="71">
        <v>0</v>
      </c>
      <c r="L2360" s="68">
        <v>67.237261146496806</v>
      </c>
    </row>
    <row r="2361" spans="1:12" x14ac:dyDescent="0.2">
      <c r="A2361" s="72" t="s">
        <v>4748</v>
      </c>
      <c r="B2361" s="66" t="s">
        <v>4749</v>
      </c>
      <c r="C2361" s="67">
        <v>47</v>
      </c>
      <c r="D2361" s="67" t="s">
        <v>345</v>
      </c>
      <c r="E2361" s="71">
        <v>8.4513624530351994E-2</v>
      </c>
      <c r="F2361" s="68">
        <v>26.990445859872601</v>
      </c>
      <c r="G2361" s="71">
        <v>0.24999999979337501</v>
      </c>
      <c r="H2361" s="68">
        <v>25.676751592356698</v>
      </c>
      <c r="I2361" s="71">
        <v>3.5408737976812899E-3</v>
      </c>
      <c r="J2361" s="68">
        <v>33.320063694267503</v>
      </c>
      <c r="K2361" s="71">
        <v>0</v>
      </c>
      <c r="L2361" s="68">
        <v>67.237261146496806</v>
      </c>
    </row>
    <row r="2362" spans="1:12" x14ac:dyDescent="0.2">
      <c r="A2362" s="72" t="s">
        <v>4750</v>
      </c>
      <c r="B2362" s="66" t="s">
        <v>4751</v>
      </c>
      <c r="C2362" s="67">
        <v>47</v>
      </c>
      <c r="D2362" s="67" t="s">
        <v>345</v>
      </c>
      <c r="E2362" s="71">
        <v>8.5422697031345002E-2</v>
      </c>
      <c r="F2362" s="68">
        <v>34.036624203821702</v>
      </c>
      <c r="G2362" s="71">
        <v>0.25</v>
      </c>
      <c r="H2362" s="68">
        <v>57.245222929936297</v>
      </c>
      <c r="I2362" s="71">
        <v>6.2680910940350297E-3</v>
      </c>
      <c r="J2362" s="68">
        <v>46.6958598726115</v>
      </c>
      <c r="K2362" s="71">
        <v>0</v>
      </c>
      <c r="L2362" s="68">
        <v>67.237261146496806</v>
      </c>
    </row>
    <row r="2363" spans="1:12" x14ac:dyDescent="0.2">
      <c r="A2363" s="72" t="s">
        <v>4752</v>
      </c>
      <c r="B2363" s="66" t="s">
        <v>4753</v>
      </c>
      <c r="C2363" s="67">
        <v>47</v>
      </c>
      <c r="D2363" s="67" t="s">
        <v>345</v>
      </c>
      <c r="E2363" s="71">
        <v>8.6119980835639404E-2</v>
      </c>
      <c r="F2363" s="68">
        <v>37.420382165605098</v>
      </c>
      <c r="G2363" s="71">
        <v>0.25</v>
      </c>
      <c r="H2363" s="68">
        <v>57.245222929936297</v>
      </c>
      <c r="I2363" s="71">
        <v>8.3599425069181797E-3</v>
      </c>
      <c r="J2363" s="68">
        <v>53.9012738853503</v>
      </c>
      <c r="K2363" s="71">
        <v>0</v>
      </c>
      <c r="L2363" s="68">
        <v>67.237261146496806</v>
      </c>
    </row>
    <row r="2364" spans="1:12" x14ac:dyDescent="0.2">
      <c r="A2364" s="72" t="s">
        <v>370</v>
      </c>
      <c r="B2364" s="66" t="s">
        <v>4754</v>
      </c>
      <c r="C2364" s="67">
        <v>47</v>
      </c>
      <c r="D2364" s="67" t="s">
        <v>345</v>
      </c>
      <c r="E2364" s="71">
        <v>8.4529901780897601E-2</v>
      </c>
      <c r="F2364" s="68">
        <v>27.109872611465001</v>
      </c>
      <c r="G2364" s="71">
        <v>0.25</v>
      </c>
      <c r="H2364" s="68">
        <v>57.245222929936297</v>
      </c>
      <c r="I2364" s="71">
        <v>3.5897053426927599E-3</v>
      </c>
      <c r="J2364" s="68">
        <v>33.479299363057301</v>
      </c>
      <c r="K2364" s="71">
        <v>0</v>
      </c>
      <c r="L2364" s="68">
        <v>67.237261146496806</v>
      </c>
    </row>
    <row r="2365" spans="1:12" x14ac:dyDescent="0.2">
      <c r="A2365" s="72" t="s">
        <v>4755</v>
      </c>
      <c r="B2365" s="66" t="s">
        <v>4756</v>
      </c>
      <c r="C2365" s="67">
        <v>47</v>
      </c>
      <c r="D2365" s="67" t="s">
        <v>345</v>
      </c>
      <c r="E2365" s="71">
        <v>8.3917351112153996E-2</v>
      </c>
      <c r="F2365" s="68">
        <v>21.6958598726115</v>
      </c>
      <c r="G2365" s="71">
        <v>0.25</v>
      </c>
      <c r="H2365" s="68">
        <v>57.245222929936297</v>
      </c>
      <c r="I2365" s="71">
        <v>1.75205333646196E-3</v>
      </c>
      <c r="J2365" s="68">
        <v>20.302547770700599</v>
      </c>
      <c r="K2365" s="71">
        <v>0</v>
      </c>
      <c r="L2365" s="68">
        <v>67.237261146496806</v>
      </c>
    </row>
    <row r="2366" spans="1:12" x14ac:dyDescent="0.2">
      <c r="A2366" s="72" t="s">
        <v>2374</v>
      </c>
      <c r="B2366" s="66" t="s">
        <v>4757</v>
      </c>
      <c r="C2366" s="67">
        <v>47</v>
      </c>
      <c r="D2366" s="67" t="s">
        <v>345</v>
      </c>
      <c r="E2366" s="71">
        <v>9.2177268992925596E-2</v>
      </c>
      <c r="F2366" s="68">
        <v>53.742038216560502</v>
      </c>
      <c r="G2366" s="71">
        <v>0.27635521278366498</v>
      </c>
      <c r="H2366" s="68">
        <v>74.5222929936306</v>
      </c>
      <c r="I2366" s="71">
        <v>1.76594195111236E-4</v>
      </c>
      <c r="J2366" s="68">
        <v>1.7515923566878999</v>
      </c>
      <c r="K2366" s="71">
        <v>0</v>
      </c>
      <c r="L2366" s="68">
        <v>67.237261146496806</v>
      </c>
    </row>
    <row r="2367" spans="1:12" x14ac:dyDescent="0.2">
      <c r="A2367" s="72" t="s">
        <v>4758</v>
      </c>
      <c r="B2367" s="66" t="s">
        <v>4759</v>
      </c>
      <c r="C2367" s="67">
        <v>47</v>
      </c>
      <c r="D2367" s="67" t="s">
        <v>345</v>
      </c>
      <c r="E2367" s="71">
        <v>8.4452733357244805E-2</v>
      </c>
      <c r="F2367" s="68">
        <v>26.5923566878981</v>
      </c>
      <c r="G2367" s="71">
        <v>0.25</v>
      </c>
      <c r="H2367" s="68">
        <v>57.245222929936297</v>
      </c>
      <c r="I2367" s="71">
        <v>3.3582000717345302E-3</v>
      </c>
      <c r="J2367" s="68">
        <v>32.205414012738899</v>
      </c>
      <c r="K2367" s="71">
        <v>0</v>
      </c>
      <c r="L2367" s="68">
        <v>67.237261146496806</v>
      </c>
    </row>
    <row r="2368" spans="1:12" x14ac:dyDescent="0.2">
      <c r="A2368" s="72" t="s">
        <v>4760</v>
      </c>
      <c r="B2368" s="66" t="s">
        <v>4761</v>
      </c>
      <c r="C2368" s="67">
        <v>47</v>
      </c>
      <c r="D2368" s="67" t="s">
        <v>345</v>
      </c>
      <c r="E2368" s="71">
        <v>8.4638816959583293E-2</v>
      </c>
      <c r="F2368" s="68">
        <v>27.906050955413999</v>
      </c>
      <c r="G2368" s="71">
        <v>0.24999999996767799</v>
      </c>
      <c r="H2368" s="68">
        <v>26.1146496815287</v>
      </c>
      <c r="I2368" s="71">
        <v>3.9164509110712602E-3</v>
      </c>
      <c r="J2368" s="68">
        <v>35.748407643312099</v>
      </c>
      <c r="K2368" s="71">
        <v>0</v>
      </c>
      <c r="L2368" s="68">
        <v>67.237261146496806</v>
      </c>
    </row>
    <row r="2369" spans="1:12" x14ac:dyDescent="0.2">
      <c r="A2369" s="72" t="s">
        <v>4762</v>
      </c>
      <c r="B2369" s="66" t="s">
        <v>4763</v>
      </c>
      <c r="C2369" s="67">
        <v>47</v>
      </c>
      <c r="D2369" s="67" t="s">
        <v>345</v>
      </c>
      <c r="E2369" s="71">
        <v>8.3998891518562505E-2</v>
      </c>
      <c r="F2369" s="68">
        <v>22.810509554140101</v>
      </c>
      <c r="G2369" s="71">
        <v>0.24999999972964199</v>
      </c>
      <c r="H2369" s="68">
        <v>25.517515923566901</v>
      </c>
      <c r="I2369" s="71">
        <v>1.99667482604591E-3</v>
      </c>
      <c r="J2369" s="68">
        <v>22.6910828025478</v>
      </c>
      <c r="K2369" s="71">
        <v>0</v>
      </c>
      <c r="L2369" s="68">
        <v>67.237261146496806</v>
      </c>
    </row>
    <row r="2370" spans="1:12" x14ac:dyDescent="0.2">
      <c r="A2370" s="72" t="s">
        <v>2214</v>
      </c>
      <c r="B2370" s="66" t="s">
        <v>4764</v>
      </c>
      <c r="C2370" s="67">
        <v>47</v>
      </c>
      <c r="D2370" s="67" t="s">
        <v>345</v>
      </c>
      <c r="E2370" s="71">
        <v>8.3977942374486095E-2</v>
      </c>
      <c r="F2370" s="68">
        <v>22.571656050955401</v>
      </c>
      <c r="G2370" s="71">
        <v>0.25</v>
      </c>
      <c r="H2370" s="68">
        <v>57.245222929936297</v>
      </c>
      <c r="I2370" s="71">
        <v>1.9338271234582501E-3</v>
      </c>
      <c r="J2370" s="68">
        <v>21.894904458598699</v>
      </c>
      <c r="K2370" s="71">
        <v>0</v>
      </c>
      <c r="L2370" s="68">
        <v>67.237261146496806</v>
      </c>
    </row>
    <row r="2371" spans="1:12" x14ac:dyDescent="0.2">
      <c r="A2371" s="72" t="s">
        <v>4765</v>
      </c>
      <c r="B2371" s="66" t="s">
        <v>4766</v>
      </c>
      <c r="C2371" s="67">
        <v>47</v>
      </c>
      <c r="D2371" s="67" t="s">
        <v>345</v>
      </c>
      <c r="E2371" s="71">
        <v>0.104646035857998</v>
      </c>
      <c r="F2371" s="68">
        <v>67.754777070063696</v>
      </c>
      <c r="G2371" s="71">
        <v>0.30586108382208799</v>
      </c>
      <c r="H2371" s="68">
        <v>83.598726114649693</v>
      </c>
      <c r="I2371" s="71">
        <v>8.0770237519062899E-3</v>
      </c>
      <c r="J2371" s="68">
        <v>52.5875796178344</v>
      </c>
      <c r="K2371" s="71">
        <v>0</v>
      </c>
      <c r="L2371" s="68">
        <v>67.237261146496806</v>
      </c>
    </row>
    <row r="2372" spans="1:12" x14ac:dyDescent="0.2">
      <c r="A2372" s="72" t="s">
        <v>4767</v>
      </c>
      <c r="B2372" s="66" t="s">
        <v>4768</v>
      </c>
      <c r="C2372" s="67">
        <v>47</v>
      </c>
      <c r="D2372" s="67" t="s">
        <v>345</v>
      </c>
      <c r="E2372" s="71">
        <v>8.3667483203976295E-2</v>
      </c>
      <c r="F2372" s="68">
        <v>18.670382165605101</v>
      </c>
      <c r="G2372" s="71">
        <v>0.25</v>
      </c>
      <c r="H2372" s="68">
        <v>57.245222929936297</v>
      </c>
      <c r="I2372" s="71">
        <v>1.002449611929E-3</v>
      </c>
      <c r="J2372" s="68">
        <v>12.6990445859873</v>
      </c>
      <c r="K2372" s="71">
        <v>0</v>
      </c>
      <c r="L2372" s="68">
        <v>67.237261146496806</v>
      </c>
    </row>
    <row r="2373" spans="1:12" x14ac:dyDescent="0.2">
      <c r="A2373" s="72" t="s">
        <v>4769</v>
      </c>
      <c r="B2373" s="66" t="s">
        <v>4770</v>
      </c>
      <c r="C2373" s="67">
        <v>47</v>
      </c>
      <c r="D2373" s="67" t="s">
        <v>345</v>
      </c>
      <c r="E2373" s="71">
        <v>8.39031407903571E-2</v>
      </c>
      <c r="F2373" s="68">
        <v>21.656050955413999</v>
      </c>
      <c r="G2373" s="71">
        <v>0.25</v>
      </c>
      <c r="H2373" s="68">
        <v>57.245222929936297</v>
      </c>
      <c r="I2373" s="71">
        <v>1.7094223710712401E-3</v>
      </c>
      <c r="J2373" s="68">
        <v>20.063694267515899</v>
      </c>
      <c r="K2373" s="71">
        <v>0</v>
      </c>
      <c r="L2373" s="68">
        <v>67.237261146496806</v>
      </c>
    </row>
    <row r="2374" spans="1:12" x14ac:dyDescent="0.2">
      <c r="A2374" s="72" t="s">
        <v>4771</v>
      </c>
      <c r="B2374" s="66" t="s">
        <v>4772</v>
      </c>
      <c r="C2374" s="67">
        <v>47</v>
      </c>
      <c r="D2374" s="67" t="s">
        <v>345</v>
      </c>
      <c r="E2374" s="71">
        <v>0.10044306807810099</v>
      </c>
      <c r="F2374" s="68">
        <v>64.092356687898103</v>
      </c>
      <c r="G2374" s="71">
        <v>0.300959123037774</v>
      </c>
      <c r="H2374" s="68">
        <v>82.404458598726094</v>
      </c>
      <c r="I2374" s="71">
        <v>3.70081196529285E-4</v>
      </c>
      <c r="J2374" s="68">
        <v>4.3391719745222899</v>
      </c>
      <c r="K2374" s="71">
        <v>0</v>
      </c>
      <c r="L2374" s="68">
        <v>67.237261146496806</v>
      </c>
    </row>
    <row r="2375" spans="1:12" x14ac:dyDescent="0.2">
      <c r="A2375" s="72" t="s">
        <v>3304</v>
      </c>
      <c r="B2375" s="66" t="s">
        <v>4773</v>
      </c>
      <c r="C2375" s="67">
        <v>47</v>
      </c>
      <c r="D2375" s="67" t="s">
        <v>345</v>
      </c>
      <c r="E2375" s="71">
        <v>8.4318843435937402E-2</v>
      </c>
      <c r="F2375" s="68">
        <v>25.2388535031847</v>
      </c>
      <c r="G2375" s="71">
        <v>0.25</v>
      </c>
      <c r="H2375" s="68">
        <v>57.245222929936297</v>
      </c>
      <c r="I2375" s="71">
        <v>2.9565303078121102E-3</v>
      </c>
      <c r="J2375" s="68">
        <v>29.100318471337602</v>
      </c>
      <c r="K2375" s="71">
        <v>0</v>
      </c>
      <c r="L2375" s="68">
        <v>67.237261146496806</v>
      </c>
    </row>
    <row r="2376" spans="1:12" x14ac:dyDescent="0.2">
      <c r="A2376" s="72" t="s">
        <v>4774</v>
      </c>
      <c r="B2376" s="66" t="s">
        <v>4775</v>
      </c>
      <c r="C2376" s="67">
        <v>47</v>
      </c>
      <c r="D2376" s="67" t="s">
        <v>345</v>
      </c>
      <c r="E2376" s="71">
        <v>0.10273726810023601</v>
      </c>
      <c r="F2376" s="68">
        <v>65.923566878980907</v>
      </c>
      <c r="G2376" s="71">
        <v>0.284518080170923</v>
      </c>
      <c r="H2376" s="68">
        <v>77.149681528662398</v>
      </c>
      <c r="I2376" s="71">
        <v>2.36937241297858E-2</v>
      </c>
      <c r="J2376" s="68">
        <v>74.084394904458605</v>
      </c>
      <c r="K2376" s="71">
        <v>0</v>
      </c>
      <c r="L2376" s="68">
        <v>67.237261146496806</v>
      </c>
    </row>
    <row r="2377" spans="1:12" x14ac:dyDescent="0.2">
      <c r="A2377" s="72" t="s">
        <v>4776</v>
      </c>
      <c r="B2377" s="66" t="s">
        <v>4777</v>
      </c>
      <c r="C2377" s="67">
        <v>47</v>
      </c>
      <c r="D2377" s="67" t="s">
        <v>345</v>
      </c>
      <c r="E2377" s="71">
        <v>8.4491516266163802E-2</v>
      </c>
      <c r="F2377" s="68">
        <v>26.8312101910828</v>
      </c>
      <c r="G2377" s="71">
        <v>0.252774232924596</v>
      </c>
      <c r="H2377" s="68">
        <v>60.867834394904499</v>
      </c>
      <c r="I2377" s="71">
        <v>7.0031587389507899E-4</v>
      </c>
      <c r="J2377" s="68">
        <v>8.8773885350318498</v>
      </c>
      <c r="K2377" s="71">
        <v>0</v>
      </c>
      <c r="L2377" s="68">
        <v>67.237261146496806</v>
      </c>
    </row>
    <row r="2378" spans="1:12" x14ac:dyDescent="0.2">
      <c r="A2378" s="72" t="s">
        <v>4778</v>
      </c>
      <c r="B2378" s="66" t="s">
        <v>4779</v>
      </c>
      <c r="C2378" s="67">
        <v>47</v>
      </c>
      <c r="D2378" s="67" t="s">
        <v>345</v>
      </c>
      <c r="E2378" s="71">
        <v>8.5245345821338997E-2</v>
      </c>
      <c r="F2378" s="68">
        <v>32.643312101910801</v>
      </c>
      <c r="G2378" s="71">
        <v>0.25</v>
      </c>
      <c r="H2378" s="68">
        <v>57.245222929936297</v>
      </c>
      <c r="I2378" s="71">
        <v>2.26116082213781E-3</v>
      </c>
      <c r="J2378" s="68">
        <v>24.6417197452229</v>
      </c>
      <c r="K2378" s="71">
        <v>3.4748766418792199E-3</v>
      </c>
      <c r="L2378" s="68">
        <v>74.681528662420405</v>
      </c>
    </row>
    <row r="2379" spans="1:12" x14ac:dyDescent="0.2">
      <c r="A2379" s="72" t="s">
        <v>4780</v>
      </c>
      <c r="B2379" s="66" t="s">
        <v>4781</v>
      </c>
      <c r="C2379" s="67">
        <v>47</v>
      </c>
      <c r="D2379" s="67" t="s">
        <v>345</v>
      </c>
      <c r="E2379" s="71">
        <v>8.5229102899410797E-2</v>
      </c>
      <c r="F2379" s="68">
        <v>32.444267515923599</v>
      </c>
      <c r="G2379" s="71">
        <v>0.249999999988538</v>
      </c>
      <c r="H2379" s="68">
        <v>26.273885350318501</v>
      </c>
      <c r="I2379" s="71">
        <v>5.6873087096943296E-3</v>
      </c>
      <c r="J2379" s="68">
        <v>44.2277070063694</v>
      </c>
      <c r="K2379" s="71">
        <v>0</v>
      </c>
      <c r="L2379" s="68">
        <v>67.237261146496806</v>
      </c>
    </row>
    <row r="2380" spans="1:12" x14ac:dyDescent="0.2">
      <c r="A2380" s="72" t="s">
        <v>1425</v>
      </c>
      <c r="B2380" s="66" t="s">
        <v>4782</v>
      </c>
      <c r="C2380" s="67">
        <v>47</v>
      </c>
      <c r="D2380" s="67" t="s">
        <v>345</v>
      </c>
      <c r="E2380" s="71">
        <v>8.4272830236724994E-2</v>
      </c>
      <c r="F2380" s="68">
        <v>25</v>
      </c>
      <c r="G2380" s="71">
        <v>0.25</v>
      </c>
      <c r="H2380" s="68">
        <v>57.245222929936297</v>
      </c>
      <c r="I2380" s="71">
        <v>2.8184907101748802E-3</v>
      </c>
      <c r="J2380" s="68">
        <v>28.463375796178301</v>
      </c>
      <c r="K2380" s="71">
        <v>0</v>
      </c>
      <c r="L2380" s="68">
        <v>67.237261146496806</v>
      </c>
    </row>
    <row r="2381" spans="1:12" x14ac:dyDescent="0.2">
      <c r="A2381" s="72" t="s">
        <v>4783</v>
      </c>
      <c r="B2381" s="66" t="s">
        <v>4784</v>
      </c>
      <c r="C2381" s="67">
        <v>47</v>
      </c>
      <c r="D2381" s="67" t="s">
        <v>345</v>
      </c>
      <c r="E2381" s="71">
        <v>8.3945218754023193E-2</v>
      </c>
      <c r="F2381" s="68">
        <v>22.014331210191099</v>
      </c>
      <c r="G2381" s="71">
        <v>0.25</v>
      </c>
      <c r="H2381" s="68">
        <v>57.245222929936297</v>
      </c>
      <c r="I2381" s="71">
        <v>1.8356562620696899E-3</v>
      </c>
      <c r="J2381" s="68">
        <v>20.939490445859899</v>
      </c>
      <c r="K2381" s="71">
        <v>0</v>
      </c>
      <c r="L2381" s="68">
        <v>67.237261146496806</v>
      </c>
    </row>
    <row r="2382" spans="1:12" x14ac:dyDescent="0.2">
      <c r="A2382" s="72" t="s">
        <v>1258</v>
      </c>
      <c r="B2382" s="66" t="s">
        <v>4785</v>
      </c>
      <c r="C2382" s="67">
        <v>47</v>
      </c>
      <c r="D2382" s="67" t="s">
        <v>345</v>
      </c>
      <c r="E2382" s="71">
        <v>8.4375125883379906E-2</v>
      </c>
      <c r="F2382" s="68">
        <v>25.756369426751601</v>
      </c>
      <c r="G2382" s="71">
        <v>0.25</v>
      </c>
      <c r="H2382" s="68">
        <v>57.245222929936297</v>
      </c>
      <c r="I2382" s="71">
        <v>3.1253776501396001E-3</v>
      </c>
      <c r="J2382" s="68">
        <v>30.573248407643302</v>
      </c>
      <c r="K2382" s="71">
        <v>0</v>
      </c>
      <c r="L2382" s="68">
        <v>67.237261146496806</v>
      </c>
    </row>
    <row r="2383" spans="1:12" x14ac:dyDescent="0.2">
      <c r="A2383" s="72" t="s">
        <v>3227</v>
      </c>
      <c r="B2383" s="66" t="s">
        <v>4786</v>
      </c>
      <c r="C2383" s="67">
        <v>47</v>
      </c>
      <c r="D2383" s="67" t="s">
        <v>345</v>
      </c>
      <c r="E2383" s="71">
        <v>8.4075892138991706E-2</v>
      </c>
      <c r="F2383" s="68">
        <v>23.606687898089199</v>
      </c>
      <c r="G2383" s="71">
        <v>0.24999982222886799</v>
      </c>
      <c r="H2383" s="68">
        <v>24.920382165605101</v>
      </c>
      <c r="I2383" s="71">
        <v>2.2278541881072E-3</v>
      </c>
      <c r="J2383" s="68">
        <v>24.442675159235701</v>
      </c>
      <c r="K2383" s="71">
        <v>0</v>
      </c>
      <c r="L2383" s="68">
        <v>67.237261146496806</v>
      </c>
    </row>
    <row r="2384" spans="1:12" x14ac:dyDescent="0.2">
      <c r="A2384" s="72" t="s">
        <v>2284</v>
      </c>
      <c r="B2384" s="66" t="s">
        <v>4787</v>
      </c>
      <c r="C2384" s="67">
        <v>47</v>
      </c>
      <c r="D2384" s="67" t="s">
        <v>345</v>
      </c>
      <c r="E2384" s="71">
        <v>8.38170263875406E-2</v>
      </c>
      <c r="F2384" s="68">
        <v>20.4617834394904</v>
      </c>
      <c r="G2384" s="71">
        <v>0.25</v>
      </c>
      <c r="H2384" s="68">
        <v>57.245222929936297</v>
      </c>
      <c r="I2384" s="71">
        <v>1.4510791626217599E-3</v>
      </c>
      <c r="J2384" s="68">
        <v>17.3964968152866</v>
      </c>
      <c r="K2384" s="71">
        <v>0</v>
      </c>
      <c r="L2384" s="68">
        <v>67.237261146496806</v>
      </c>
    </row>
    <row r="2385" spans="1:12" x14ac:dyDescent="0.2">
      <c r="A2385" s="72" t="s">
        <v>4788</v>
      </c>
      <c r="B2385" s="66" t="s">
        <v>4789</v>
      </c>
      <c r="C2385" s="67">
        <v>47</v>
      </c>
      <c r="D2385" s="67" t="s">
        <v>345</v>
      </c>
      <c r="E2385" s="71">
        <v>8.8301306764915793E-2</v>
      </c>
      <c r="F2385" s="68">
        <v>45.143312101910801</v>
      </c>
      <c r="G2385" s="71">
        <v>0.26387116462298199</v>
      </c>
      <c r="H2385" s="68">
        <v>69.546178343949094</v>
      </c>
      <c r="I2385" s="71">
        <v>1.0327556717656999E-3</v>
      </c>
      <c r="J2385" s="68">
        <v>13.017515923566901</v>
      </c>
      <c r="K2385" s="71">
        <v>0</v>
      </c>
      <c r="L2385" s="68">
        <v>67.237261146496806</v>
      </c>
    </row>
    <row r="2386" spans="1:12" x14ac:dyDescent="0.2">
      <c r="A2386" s="72" t="s">
        <v>4347</v>
      </c>
      <c r="B2386" s="66" t="s">
        <v>4790</v>
      </c>
      <c r="C2386" s="67">
        <v>47</v>
      </c>
      <c r="D2386" s="67" t="s">
        <v>345</v>
      </c>
      <c r="E2386" s="71">
        <v>8.3599708300237302E-2</v>
      </c>
      <c r="F2386" s="68">
        <v>17.714968152866199</v>
      </c>
      <c r="G2386" s="71">
        <v>0.24999999997859801</v>
      </c>
      <c r="H2386" s="68">
        <v>26.194267515923599</v>
      </c>
      <c r="I2386" s="71">
        <v>7.9912492211379495E-4</v>
      </c>
      <c r="J2386" s="68">
        <v>10.2308917197452</v>
      </c>
      <c r="K2386" s="71">
        <v>0</v>
      </c>
      <c r="L2386" s="68">
        <v>67.237261146496806</v>
      </c>
    </row>
    <row r="2387" spans="1:12" x14ac:dyDescent="0.2">
      <c r="A2387" s="72" t="s">
        <v>4791</v>
      </c>
      <c r="B2387" s="66" t="s">
        <v>4792</v>
      </c>
      <c r="C2387" s="67">
        <v>47</v>
      </c>
      <c r="D2387" s="67" t="s">
        <v>345</v>
      </c>
      <c r="E2387" s="71">
        <v>8.3420160238807703E-2</v>
      </c>
      <c r="F2387" s="68">
        <v>14.4108280254777</v>
      </c>
      <c r="G2387" s="71">
        <v>0.25</v>
      </c>
      <c r="H2387" s="68">
        <v>57.245222929936297</v>
      </c>
      <c r="I2387" s="71">
        <v>2.6048071642320098E-4</v>
      </c>
      <c r="J2387" s="68">
        <v>2.7070063694267499</v>
      </c>
      <c r="K2387" s="71">
        <v>0</v>
      </c>
      <c r="L2387" s="68">
        <v>67.237261146496806</v>
      </c>
    </row>
    <row r="2388" spans="1:12" x14ac:dyDescent="0.2">
      <c r="A2388" s="72" t="s">
        <v>4793</v>
      </c>
      <c r="B2388" s="66" t="s">
        <v>4794</v>
      </c>
      <c r="C2388" s="67">
        <v>47</v>
      </c>
      <c r="D2388" s="67" t="s">
        <v>345</v>
      </c>
      <c r="E2388" s="71">
        <v>9.5066781264183997E-2</v>
      </c>
      <c r="F2388" s="68">
        <v>57.961783439490397</v>
      </c>
      <c r="G2388" s="71">
        <v>0.284219619087833</v>
      </c>
      <c r="H2388" s="68">
        <v>77.070063694267503</v>
      </c>
      <c r="I2388" s="71">
        <v>9.8072470471868606E-4</v>
      </c>
      <c r="J2388" s="68">
        <v>12.340764331210201</v>
      </c>
      <c r="K2388" s="71">
        <v>0</v>
      </c>
      <c r="L2388" s="68">
        <v>67.237261146496806</v>
      </c>
    </row>
    <row r="2389" spans="1:12" x14ac:dyDescent="0.2">
      <c r="A2389" s="72" t="s">
        <v>4795</v>
      </c>
      <c r="B2389" s="66" t="s">
        <v>4796</v>
      </c>
      <c r="C2389" s="67">
        <v>47</v>
      </c>
      <c r="D2389" s="67" t="s">
        <v>345</v>
      </c>
      <c r="E2389" s="71">
        <v>8.3427579348230294E-2</v>
      </c>
      <c r="F2389" s="68">
        <v>14.5700636942675</v>
      </c>
      <c r="G2389" s="71">
        <v>0.25</v>
      </c>
      <c r="H2389" s="68">
        <v>57.245222929936297</v>
      </c>
      <c r="I2389" s="71">
        <v>2.82738044690898E-4</v>
      </c>
      <c r="J2389" s="68">
        <v>3.0254777070063699</v>
      </c>
      <c r="K2389" s="71">
        <v>0</v>
      </c>
      <c r="L2389" s="68">
        <v>67.237261146496806</v>
      </c>
    </row>
    <row r="2390" spans="1:12" x14ac:dyDescent="0.2">
      <c r="A2390" s="72" t="s">
        <v>4797</v>
      </c>
      <c r="B2390" s="66" t="s">
        <v>4798</v>
      </c>
      <c r="C2390" s="67">
        <v>47</v>
      </c>
      <c r="D2390" s="67" t="s">
        <v>345</v>
      </c>
      <c r="E2390" s="71">
        <v>9.0693270399088602E-2</v>
      </c>
      <c r="F2390" s="68">
        <v>51.035031847133801</v>
      </c>
      <c r="G2390" s="71">
        <v>0.251387116462298</v>
      </c>
      <c r="H2390" s="68">
        <v>58.877388535031798</v>
      </c>
      <c r="I2390" s="71">
        <v>2.0692694734967699E-2</v>
      </c>
      <c r="J2390" s="68">
        <v>71.775477707006402</v>
      </c>
      <c r="K2390" s="71">
        <v>0</v>
      </c>
      <c r="L2390" s="68">
        <v>67.237261146496806</v>
      </c>
    </row>
    <row r="2391" spans="1:12" x14ac:dyDescent="0.2">
      <c r="A2391" s="72" t="s">
        <v>4799</v>
      </c>
      <c r="B2391" s="66" t="s">
        <v>4800</v>
      </c>
      <c r="C2391" s="67">
        <v>47</v>
      </c>
      <c r="D2391" s="67" t="s">
        <v>345</v>
      </c>
      <c r="E2391" s="71">
        <v>8.7144169821105705E-2</v>
      </c>
      <c r="F2391" s="68">
        <v>41.759554140127399</v>
      </c>
      <c r="G2391" s="71">
        <v>0.25</v>
      </c>
      <c r="H2391" s="68">
        <v>57.245222929936297</v>
      </c>
      <c r="I2391" s="71">
        <v>1.1432509463317E-2</v>
      </c>
      <c r="J2391" s="68">
        <v>60.270700636942699</v>
      </c>
      <c r="K2391" s="71">
        <v>0</v>
      </c>
      <c r="L2391" s="68">
        <v>67.237261146496806</v>
      </c>
    </row>
  </sheetData>
  <mergeCells count="5">
    <mergeCell ref="A1:D1"/>
    <mergeCell ref="E1:F1"/>
    <mergeCell ref="G1:H1"/>
    <mergeCell ref="I1:J1"/>
    <mergeCell ref="K1:L1"/>
  </mergeCells>
  <pageMargins left="0.7" right="0.7" top="0.75" bottom="0.75" header="0.3" footer="0.3"/>
  <pageSetup orientation="portrait" verticalDpi="597"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986"/>
  <sheetViews>
    <sheetView workbookViewId="0">
      <selection activeCell="Z2391" sqref="Z2391"/>
    </sheetView>
  </sheetViews>
  <sheetFormatPr defaultRowHeight="12.75" x14ac:dyDescent="0.2"/>
  <cols>
    <col min="1" max="1" width="39.140625" customWidth="1"/>
    <col min="2" max="2" width="13.28515625" style="1" customWidth="1"/>
    <col min="3" max="3" width="10.140625" bestFit="1" customWidth="1"/>
    <col min="4" max="4" width="5.5703125" bestFit="1" customWidth="1"/>
    <col min="5" max="5" width="25" bestFit="1" customWidth="1"/>
    <col min="6" max="6" width="25" customWidth="1"/>
    <col min="7" max="7" width="25.5703125" bestFit="1" customWidth="1"/>
    <col min="8" max="8" width="25.5703125" customWidth="1"/>
    <col min="9" max="9" width="28.85546875" bestFit="1" customWidth="1"/>
    <col min="10" max="10" width="29.7109375" bestFit="1" customWidth="1"/>
    <col min="11" max="11" width="10" bestFit="1" customWidth="1"/>
    <col min="12" max="12" width="17" bestFit="1" customWidth="1"/>
    <col min="13" max="13" width="18.42578125" bestFit="1" customWidth="1"/>
    <col min="14" max="14" width="17.7109375" bestFit="1" customWidth="1"/>
    <col min="15" max="15" width="22.42578125" bestFit="1" customWidth="1"/>
    <col min="16" max="16" width="31.85546875" bestFit="1" customWidth="1"/>
    <col min="17" max="17" width="26.140625" bestFit="1" customWidth="1"/>
    <col min="18" max="18" width="24.5703125" bestFit="1" customWidth="1"/>
    <col min="19" max="19" width="22" bestFit="1" customWidth="1"/>
    <col min="20" max="20" width="24.7109375" bestFit="1" customWidth="1"/>
    <col min="21" max="21" width="29.7109375" bestFit="1" customWidth="1"/>
    <col min="22" max="22" width="20" bestFit="1" customWidth="1"/>
    <col min="23" max="23" width="24" bestFit="1" customWidth="1"/>
    <col min="24" max="24" width="25.140625" bestFit="1" customWidth="1"/>
    <col min="25" max="25" width="28.42578125" bestFit="1" customWidth="1"/>
    <col min="26" max="26" width="24.85546875" bestFit="1" customWidth="1"/>
    <col min="27" max="27" width="27.28515625" bestFit="1" customWidth="1"/>
    <col min="28" max="28" width="27.28515625" customWidth="1"/>
    <col min="29" max="29" width="26.5703125" bestFit="1" customWidth="1"/>
    <col min="30" max="30" width="26.5703125" customWidth="1"/>
    <col min="31" max="31" width="15.85546875" bestFit="1" customWidth="1"/>
    <col min="32" max="32" width="20.28515625" bestFit="1" customWidth="1"/>
    <col min="33" max="33" width="17.7109375" bestFit="1" customWidth="1"/>
    <col min="34" max="34" width="26.5703125" bestFit="1" customWidth="1"/>
    <col min="35" max="35" width="20.28515625" bestFit="1" customWidth="1"/>
    <col min="36" max="36" width="18.42578125" bestFit="1" customWidth="1"/>
    <col min="37" max="37" width="20.85546875" bestFit="1" customWidth="1"/>
    <col min="38" max="38" width="18.42578125" bestFit="1" customWidth="1"/>
    <col min="39" max="39" width="16.28515625" bestFit="1" customWidth="1"/>
    <col min="40" max="40" width="16" bestFit="1" customWidth="1"/>
    <col min="41" max="41" width="20.5703125" bestFit="1" customWidth="1"/>
    <col min="42" max="43" width="13.85546875" bestFit="1" customWidth="1"/>
    <col min="44" max="44" width="18.85546875" bestFit="1" customWidth="1"/>
    <col min="45" max="45" width="14.5703125" bestFit="1" customWidth="1"/>
    <col min="46" max="46" width="15.7109375" bestFit="1" customWidth="1"/>
    <col min="47" max="47" width="14.5703125" bestFit="1" customWidth="1"/>
  </cols>
  <sheetData>
    <row r="1" spans="1:37" s="82" customFormat="1" ht="19.5" thickBot="1" x14ac:dyDescent="0.35">
      <c r="A1" s="214" t="s">
        <v>226</v>
      </c>
      <c r="B1" s="214"/>
      <c r="C1" s="214"/>
      <c r="D1" s="214"/>
      <c r="E1" s="215" t="s">
        <v>227</v>
      </c>
      <c r="F1" s="216"/>
      <c r="G1" s="216"/>
      <c r="H1" s="216"/>
      <c r="I1" s="216"/>
      <c r="J1" s="216"/>
      <c r="K1" s="217"/>
      <c r="L1" s="215" t="s">
        <v>228</v>
      </c>
      <c r="M1" s="216"/>
      <c r="N1" s="216"/>
      <c r="O1" s="216"/>
      <c r="P1" s="216"/>
      <c r="Q1" s="217"/>
      <c r="R1" s="215" t="s">
        <v>229</v>
      </c>
      <c r="S1" s="216"/>
      <c r="T1" s="216"/>
      <c r="U1" s="217"/>
      <c r="V1" s="92" t="s">
        <v>230</v>
      </c>
      <c r="W1" s="215" t="s">
        <v>231</v>
      </c>
      <c r="X1" s="217"/>
      <c r="Y1" s="216" t="s">
        <v>232</v>
      </c>
      <c r="Z1" s="216"/>
      <c r="AA1" s="212" t="s">
        <v>233</v>
      </c>
      <c r="AB1" s="211"/>
      <c r="AC1" s="211"/>
      <c r="AD1" s="211"/>
      <c r="AE1" s="211"/>
      <c r="AF1" s="213"/>
      <c r="AG1" s="211" t="s">
        <v>234</v>
      </c>
      <c r="AH1" s="211"/>
      <c r="AI1" s="211"/>
      <c r="AJ1" s="212" t="s">
        <v>235</v>
      </c>
      <c r="AK1" s="213"/>
    </row>
    <row r="2" spans="1:37" ht="13.5" thickBot="1" x14ac:dyDescent="0.25">
      <c r="A2" s="11" t="s">
        <v>49</v>
      </c>
      <c r="B2" s="10" t="s">
        <v>0</v>
      </c>
      <c r="C2" s="11" t="s">
        <v>1</v>
      </c>
      <c r="D2" s="77" t="s">
        <v>2</v>
      </c>
      <c r="E2" s="78" t="s">
        <v>191</v>
      </c>
      <c r="F2" s="90" t="s">
        <v>220</v>
      </c>
      <c r="G2" s="79" t="s">
        <v>192</v>
      </c>
      <c r="H2" s="79" t="s">
        <v>221</v>
      </c>
      <c r="I2" s="79" t="s">
        <v>193</v>
      </c>
      <c r="J2" s="79" t="s">
        <v>194</v>
      </c>
      <c r="K2" s="81" t="s">
        <v>195</v>
      </c>
      <c r="L2" s="78" t="s">
        <v>196</v>
      </c>
      <c r="M2" s="79" t="s">
        <v>197</v>
      </c>
      <c r="N2" s="79" t="s">
        <v>198</v>
      </c>
      <c r="O2" s="79" t="s">
        <v>199</v>
      </c>
      <c r="P2" s="79" t="s">
        <v>200</v>
      </c>
      <c r="Q2" s="80" t="s">
        <v>201</v>
      </c>
      <c r="R2" s="78" t="s">
        <v>202</v>
      </c>
      <c r="S2" s="79" t="s">
        <v>203</v>
      </c>
      <c r="T2" s="79" t="s">
        <v>204</v>
      </c>
      <c r="U2" s="80" t="s">
        <v>205</v>
      </c>
      <c r="V2" s="83" t="s">
        <v>206</v>
      </c>
      <c r="W2" s="78" t="s">
        <v>207</v>
      </c>
      <c r="X2" s="80" t="s">
        <v>208</v>
      </c>
      <c r="Y2" s="78" t="s">
        <v>209</v>
      </c>
      <c r="Z2" s="80" t="s">
        <v>210</v>
      </c>
      <c r="AA2" s="78" t="s">
        <v>211</v>
      </c>
      <c r="AB2" s="90" t="s">
        <v>222</v>
      </c>
      <c r="AC2" s="79" t="s">
        <v>212</v>
      </c>
      <c r="AD2" s="79" t="s">
        <v>223</v>
      </c>
      <c r="AE2" s="79" t="s">
        <v>213</v>
      </c>
      <c r="AF2" s="80" t="s">
        <v>214</v>
      </c>
      <c r="AG2" s="78" t="s">
        <v>215</v>
      </c>
      <c r="AH2" s="79" t="s">
        <v>216</v>
      </c>
      <c r="AI2" s="80" t="s">
        <v>217</v>
      </c>
      <c r="AJ2" s="78" t="s">
        <v>218</v>
      </c>
      <c r="AK2" s="80" t="s">
        <v>219</v>
      </c>
    </row>
    <row r="3" spans="1:37" x14ac:dyDescent="0.2">
      <c r="A3" s="149" t="s">
        <v>343</v>
      </c>
      <c r="B3" s="66" t="s">
        <v>344</v>
      </c>
      <c r="C3" s="67">
        <v>50</v>
      </c>
      <c r="D3" s="84" t="s">
        <v>345</v>
      </c>
      <c r="E3" s="85">
        <v>75.604255880624194</v>
      </c>
      <c r="F3" s="91">
        <v>75.604255880624194</v>
      </c>
      <c r="G3" s="86">
        <v>43.103386231962297</v>
      </c>
      <c r="H3" s="86">
        <v>43.103386231962297</v>
      </c>
      <c r="I3" s="86">
        <v>0.46</v>
      </c>
      <c r="J3" s="86">
        <v>0.31</v>
      </c>
      <c r="K3" s="87">
        <v>0</v>
      </c>
      <c r="L3" s="85">
        <v>0</v>
      </c>
      <c r="M3" s="86">
        <v>0</v>
      </c>
      <c r="N3" s="86">
        <v>97.017979337179696</v>
      </c>
      <c r="O3" s="86">
        <v>89.938217122683099</v>
      </c>
      <c r="P3" s="86">
        <v>0.04</v>
      </c>
      <c r="Q3" s="88">
        <v>1.3299999999999999E-2</v>
      </c>
      <c r="R3" s="85">
        <v>0</v>
      </c>
      <c r="S3" s="86">
        <v>0</v>
      </c>
      <c r="T3" s="86">
        <v>0.53</v>
      </c>
      <c r="U3" s="88">
        <v>1.1995153957801001E-3</v>
      </c>
      <c r="V3" s="89">
        <v>4.96</v>
      </c>
      <c r="W3" s="85">
        <v>39.893901149265801</v>
      </c>
      <c r="X3" s="88"/>
      <c r="Y3" s="85"/>
      <c r="Z3" s="88">
        <v>20.959999999999994</v>
      </c>
      <c r="AA3" s="85">
        <v>0</v>
      </c>
      <c r="AB3" s="91">
        <v>0</v>
      </c>
      <c r="AC3" s="86">
        <v>0</v>
      </c>
      <c r="AD3" s="86">
        <v>0</v>
      </c>
      <c r="AE3" s="86">
        <v>0</v>
      </c>
      <c r="AF3" s="88">
        <v>0</v>
      </c>
      <c r="AG3" s="85">
        <v>0</v>
      </c>
      <c r="AH3" s="86">
        <v>1.0349999999999999E-3</v>
      </c>
      <c r="AI3" s="88">
        <v>0</v>
      </c>
      <c r="AJ3" s="150">
        <v>2.21</v>
      </c>
      <c r="AK3" s="151">
        <v>13</v>
      </c>
    </row>
    <row r="4" spans="1:37" x14ac:dyDescent="0.2">
      <c r="A4" s="149" t="s">
        <v>346</v>
      </c>
      <c r="B4" s="66" t="s">
        <v>347</v>
      </c>
      <c r="C4" s="67">
        <v>50</v>
      </c>
      <c r="D4" s="84" t="s">
        <v>345</v>
      </c>
      <c r="E4" s="85">
        <v>79.475002723014896</v>
      </c>
      <c r="F4" s="91">
        <v>79.475002723014896</v>
      </c>
      <c r="G4" s="86">
        <v>47.535853029807903</v>
      </c>
      <c r="H4" s="86">
        <v>47.535853029807903</v>
      </c>
      <c r="I4" s="86">
        <v>0.31</v>
      </c>
      <c r="J4" s="86">
        <v>0.28000000000000003</v>
      </c>
      <c r="K4" s="87">
        <v>0</v>
      </c>
      <c r="L4" s="85">
        <v>0</v>
      </c>
      <c r="M4" s="86">
        <v>0</v>
      </c>
      <c r="N4" s="86">
        <v>97.613160080579704</v>
      </c>
      <c r="O4" s="86">
        <v>88.102078756126403</v>
      </c>
      <c r="P4" s="86">
        <v>4.2000000000000003E-2</v>
      </c>
      <c r="Q4" s="88">
        <v>3.2300000000000002E-2</v>
      </c>
      <c r="R4" s="85">
        <v>0</v>
      </c>
      <c r="S4" s="86">
        <v>0</v>
      </c>
      <c r="T4" s="86">
        <v>0.52</v>
      </c>
      <c r="U4" s="88">
        <v>1.45227462513161E-3</v>
      </c>
      <c r="V4" s="89">
        <v>5</v>
      </c>
      <c r="W4" s="85">
        <v>43.080001838090098</v>
      </c>
      <c r="X4" s="88"/>
      <c r="Y4" s="85"/>
      <c r="Z4" s="88">
        <v>-66.8</v>
      </c>
      <c r="AA4" s="85">
        <v>0</v>
      </c>
      <c r="AB4" s="91">
        <v>0</v>
      </c>
      <c r="AC4" s="86">
        <v>0</v>
      </c>
      <c r="AD4" s="86">
        <v>0</v>
      </c>
      <c r="AE4" s="86">
        <v>0</v>
      </c>
      <c r="AF4" s="88">
        <v>0</v>
      </c>
      <c r="AG4" s="85">
        <v>0</v>
      </c>
      <c r="AH4" s="86">
        <v>1.4450000000000001E-3</v>
      </c>
      <c r="AI4" s="88">
        <v>0</v>
      </c>
      <c r="AJ4" s="150">
        <v>2.4</v>
      </c>
      <c r="AK4" s="151">
        <v>25</v>
      </c>
    </row>
    <row r="5" spans="1:37" x14ac:dyDescent="0.2">
      <c r="A5" s="149" t="s">
        <v>348</v>
      </c>
      <c r="B5" s="66" t="s">
        <v>349</v>
      </c>
      <c r="C5" s="67">
        <v>50</v>
      </c>
      <c r="D5" s="84" t="s">
        <v>345</v>
      </c>
      <c r="E5" s="85">
        <v>80.048779062974603</v>
      </c>
      <c r="F5" s="91">
        <v>80.048779062974603</v>
      </c>
      <c r="G5" s="86">
        <v>39.290512910386703</v>
      </c>
      <c r="H5" s="86">
        <v>39.290512910386703</v>
      </c>
      <c r="I5" s="86">
        <v>0.56000000000000005</v>
      </c>
      <c r="J5" s="86">
        <v>0.28999999999999998</v>
      </c>
      <c r="K5" s="87">
        <v>0</v>
      </c>
      <c r="L5" s="85">
        <v>0</v>
      </c>
      <c r="M5" s="86">
        <v>0</v>
      </c>
      <c r="N5" s="86">
        <v>98.477354281834906</v>
      </c>
      <c r="O5" s="86">
        <v>89.768483943241193</v>
      </c>
      <c r="P5" s="86">
        <v>1.0999999999999999E-2</v>
      </c>
      <c r="Q5" s="88">
        <v>3.2500000000000001E-2</v>
      </c>
      <c r="R5" s="85">
        <v>0</v>
      </c>
      <c r="S5" s="86">
        <v>0</v>
      </c>
      <c r="T5" s="86">
        <v>0.15</v>
      </c>
      <c r="U5" s="88">
        <v>1.46045098726487E-3</v>
      </c>
      <c r="V5" s="89">
        <v>4.95</v>
      </c>
      <c r="W5" s="85">
        <v>42.905638391439503</v>
      </c>
      <c r="X5" s="88">
        <v>51.5333333333</v>
      </c>
      <c r="Y5" s="85"/>
      <c r="Z5" s="88">
        <v>-95.94</v>
      </c>
      <c r="AA5" s="85">
        <v>0</v>
      </c>
      <c r="AB5" s="91">
        <v>0</v>
      </c>
      <c r="AC5" s="86">
        <v>0</v>
      </c>
      <c r="AD5" s="86">
        <v>0</v>
      </c>
      <c r="AE5" s="86">
        <v>0</v>
      </c>
      <c r="AF5" s="88">
        <v>0</v>
      </c>
      <c r="AG5" s="85">
        <v>0</v>
      </c>
      <c r="AH5" s="86">
        <v>7.5299999999999998E-4</v>
      </c>
      <c r="AI5" s="88">
        <v>0</v>
      </c>
      <c r="AJ5" s="150">
        <v>2.42</v>
      </c>
      <c r="AK5" s="151">
        <v>25</v>
      </c>
    </row>
    <row r="6" spans="1:37" x14ac:dyDescent="0.2">
      <c r="A6" s="149" t="s">
        <v>350</v>
      </c>
      <c r="B6" s="66" t="s">
        <v>351</v>
      </c>
      <c r="C6" s="67">
        <v>50</v>
      </c>
      <c r="D6" s="84" t="s">
        <v>345</v>
      </c>
      <c r="E6" s="85">
        <v>70.769843074823697</v>
      </c>
      <c r="F6" s="91">
        <v>70.769843074823697</v>
      </c>
      <c r="G6" s="86">
        <v>39.688992494882903</v>
      </c>
      <c r="H6" s="86">
        <v>39.688992494882903</v>
      </c>
      <c r="I6" s="86">
        <v>0.11</v>
      </c>
      <c r="J6" s="86">
        <v>0.11</v>
      </c>
      <c r="K6" s="87">
        <v>0</v>
      </c>
      <c r="L6" s="85">
        <v>0</v>
      </c>
      <c r="M6" s="86">
        <v>0</v>
      </c>
      <c r="N6" s="86">
        <v>97.131734383389997</v>
      </c>
      <c r="O6" s="86">
        <v>91.121229368241302</v>
      </c>
      <c r="P6" s="86">
        <v>0</v>
      </c>
      <c r="Q6" s="88">
        <v>0</v>
      </c>
      <c r="R6" s="85">
        <v>0</v>
      </c>
      <c r="S6" s="86">
        <v>0</v>
      </c>
      <c r="T6" s="86">
        <v>0</v>
      </c>
      <c r="U6" s="88">
        <v>3.6957016147373199E-2</v>
      </c>
      <c r="V6" s="89">
        <v>4.8899999999999997</v>
      </c>
      <c r="W6" s="85">
        <v>40.805292572047698</v>
      </c>
      <c r="X6" s="88"/>
      <c r="Y6" s="85">
        <v>-100</v>
      </c>
      <c r="Z6" s="88">
        <v>-97.82</v>
      </c>
      <c r="AA6" s="85">
        <v>0</v>
      </c>
      <c r="AB6" s="91">
        <v>0</v>
      </c>
      <c r="AC6" s="86">
        <v>0</v>
      </c>
      <c r="AD6" s="86">
        <v>0</v>
      </c>
      <c r="AE6" s="86">
        <v>0</v>
      </c>
      <c r="AF6" s="88">
        <v>1.30700005696</v>
      </c>
      <c r="AG6" s="85">
        <v>0</v>
      </c>
      <c r="AH6" s="86">
        <v>1.16E-4</v>
      </c>
      <c r="AI6" s="88">
        <v>0</v>
      </c>
      <c r="AJ6" s="150">
        <v>1.94</v>
      </c>
      <c r="AK6" s="151">
        <v>13</v>
      </c>
    </row>
    <row r="7" spans="1:37" x14ac:dyDescent="0.2">
      <c r="A7" s="149" t="s">
        <v>352</v>
      </c>
      <c r="B7" s="66" t="s">
        <v>353</v>
      </c>
      <c r="C7" s="67">
        <v>50</v>
      </c>
      <c r="D7" s="84" t="s">
        <v>345</v>
      </c>
      <c r="E7" s="85">
        <v>95.330312156951095</v>
      </c>
      <c r="F7" s="91">
        <v>95.330312156951095</v>
      </c>
      <c r="G7" s="86">
        <v>65.339037914825397</v>
      </c>
      <c r="H7" s="86">
        <v>65.339037914825397</v>
      </c>
      <c r="I7" s="86">
        <v>0</v>
      </c>
      <c r="J7" s="86">
        <v>0</v>
      </c>
      <c r="K7" s="87">
        <v>0</v>
      </c>
      <c r="L7" s="85">
        <v>0</v>
      </c>
      <c r="M7" s="86">
        <v>0</v>
      </c>
      <c r="N7" s="86">
        <v>95.173670220708999</v>
      </c>
      <c r="O7" s="86">
        <v>88.869615495808006</v>
      </c>
      <c r="P7" s="86">
        <v>3.1E-2</v>
      </c>
      <c r="Q7" s="88">
        <v>7.8200000000000006E-2</v>
      </c>
      <c r="R7" s="85">
        <v>0</v>
      </c>
      <c r="S7" s="86">
        <v>0</v>
      </c>
      <c r="T7" s="86">
        <v>0.28999999999999998</v>
      </c>
      <c r="U7" s="88">
        <v>0</v>
      </c>
      <c r="V7" s="89">
        <v>5</v>
      </c>
      <c r="W7" s="85">
        <v>48.7721401857156</v>
      </c>
      <c r="X7" s="88">
        <v>59.233333333300003</v>
      </c>
      <c r="Y7" s="85"/>
      <c r="Z7" s="88">
        <v>100</v>
      </c>
      <c r="AA7" s="85">
        <v>0</v>
      </c>
      <c r="AB7" s="91">
        <v>0</v>
      </c>
      <c r="AC7" s="86">
        <v>0</v>
      </c>
      <c r="AD7" s="86">
        <v>0</v>
      </c>
      <c r="AE7" s="86">
        <v>0</v>
      </c>
      <c r="AF7" s="88">
        <v>5.5999997996299998E-3</v>
      </c>
      <c r="AG7" s="85">
        <v>0</v>
      </c>
      <c r="AH7" s="86">
        <v>1.2E-5</v>
      </c>
      <c r="AI7" s="88">
        <v>0</v>
      </c>
      <c r="AJ7" s="150">
        <v>1.88</v>
      </c>
      <c r="AK7" s="151">
        <v>20</v>
      </c>
    </row>
    <row r="8" spans="1:37" x14ac:dyDescent="0.2">
      <c r="A8" s="149" t="s">
        <v>354</v>
      </c>
      <c r="B8" s="66" t="s">
        <v>355</v>
      </c>
      <c r="C8" s="67">
        <v>50</v>
      </c>
      <c r="D8" s="84" t="s">
        <v>345</v>
      </c>
      <c r="E8" s="85">
        <v>92.964643038833302</v>
      </c>
      <c r="F8" s="91">
        <v>92.964643038833302</v>
      </c>
      <c r="G8" s="86">
        <v>55.911904358148199</v>
      </c>
      <c r="H8" s="86">
        <v>55.911904358148199</v>
      </c>
      <c r="I8" s="86">
        <v>7.0000000000000007E-2</v>
      </c>
      <c r="J8" s="86">
        <v>0.06</v>
      </c>
      <c r="K8" s="87">
        <v>0</v>
      </c>
      <c r="L8" s="85">
        <v>0</v>
      </c>
      <c r="M8" s="86">
        <v>0</v>
      </c>
      <c r="N8" s="86">
        <v>91.739746049145893</v>
      </c>
      <c r="O8" s="86">
        <v>85.7403415685624</v>
      </c>
      <c r="P8" s="86">
        <v>6.9000000000000006E-2</v>
      </c>
      <c r="Q8" s="88">
        <v>0.49459999999999998</v>
      </c>
      <c r="R8" s="85">
        <v>0</v>
      </c>
      <c r="S8" s="86">
        <v>0</v>
      </c>
      <c r="T8" s="86">
        <v>0.82</v>
      </c>
      <c r="U8" s="88">
        <v>2.1197218924877098E-3</v>
      </c>
      <c r="V8" s="89">
        <v>5</v>
      </c>
      <c r="W8" s="85">
        <v>54.1355065584656</v>
      </c>
      <c r="X8" s="88">
        <v>59.633333333300001</v>
      </c>
      <c r="Y8" s="85"/>
      <c r="Z8" s="88"/>
      <c r="AA8" s="85">
        <v>0</v>
      </c>
      <c r="AB8" s="91">
        <v>0</v>
      </c>
      <c r="AC8" s="86">
        <v>0</v>
      </c>
      <c r="AD8" s="86">
        <v>0</v>
      </c>
      <c r="AE8" s="86">
        <v>0</v>
      </c>
      <c r="AF8" s="88">
        <v>0</v>
      </c>
      <c r="AG8" s="85">
        <v>0</v>
      </c>
      <c r="AH8" s="86">
        <v>1.3799999999999999E-4</v>
      </c>
      <c r="AI8" s="88">
        <v>0</v>
      </c>
      <c r="AJ8" s="150">
        <v>1.89</v>
      </c>
      <c r="AK8" s="151">
        <v>20</v>
      </c>
    </row>
    <row r="9" spans="1:37" x14ac:dyDescent="0.2">
      <c r="A9" s="149" t="s">
        <v>356</v>
      </c>
      <c r="B9" s="66" t="s">
        <v>357</v>
      </c>
      <c r="C9" s="67">
        <v>50</v>
      </c>
      <c r="D9" s="84" t="s">
        <v>345</v>
      </c>
      <c r="E9" s="85">
        <v>96.146355815843293</v>
      </c>
      <c r="F9" s="91">
        <v>96.140751534172097</v>
      </c>
      <c r="G9" s="86">
        <v>67.413904222826204</v>
      </c>
      <c r="H9" s="86">
        <v>67.413904222826204</v>
      </c>
      <c r="I9" s="86">
        <v>0.21</v>
      </c>
      <c r="J9" s="86">
        <v>0.17</v>
      </c>
      <c r="K9" s="87">
        <v>0</v>
      </c>
      <c r="L9" s="85">
        <v>0</v>
      </c>
      <c r="M9" s="86">
        <v>0</v>
      </c>
      <c r="N9" s="86">
        <v>93.830603759020704</v>
      </c>
      <c r="O9" s="86">
        <v>88.393227009113502</v>
      </c>
      <c r="P9" s="86">
        <v>9.7000000000000003E-2</v>
      </c>
      <c r="Q9" s="88">
        <v>0.35809999999999997</v>
      </c>
      <c r="R9" s="85">
        <v>0</v>
      </c>
      <c r="S9" s="86">
        <v>0</v>
      </c>
      <c r="T9" s="86">
        <v>0.8</v>
      </c>
      <c r="U9" s="88">
        <v>7.0053520889959897E-4</v>
      </c>
      <c r="V9" s="89">
        <v>4.88</v>
      </c>
      <c r="W9" s="85">
        <v>46.750734698486802</v>
      </c>
      <c r="X9" s="88">
        <v>55.833333333299997</v>
      </c>
      <c r="Y9" s="85"/>
      <c r="Z9" s="88">
        <v>-68.319999999999993</v>
      </c>
      <c r="AA9" s="85">
        <v>0</v>
      </c>
      <c r="AB9" s="91">
        <v>0</v>
      </c>
      <c r="AC9" s="86">
        <v>0</v>
      </c>
      <c r="AD9" s="86">
        <v>0</v>
      </c>
      <c r="AE9" s="86">
        <v>0</v>
      </c>
      <c r="AF9" s="88">
        <v>0</v>
      </c>
      <c r="AG9" s="85">
        <v>0</v>
      </c>
      <c r="AH9" s="86">
        <v>9.4200000000000002E-4</v>
      </c>
      <c r="AI9" s="88">
        <v>1.81329999862E-2</v>
      </c>
      <c r="AJ9" s="150">
        <v>1.66</v>
      </c>
      <c r="AK9" s="151">
        <v>16</v>
      </c>
    </row>
    <row r="10" spans="1:37" x14ac:dyDescent="0.2">
      <c r="A10" s="149" t="s">
        <v>358</v>
      </c>
      <c r="B10" s="66" t="s">
        <v>359</v>
      </c>
      <c r="C10" s="67">
        <v>50</v>
      </c>
      <c r="D10" s="84" t="s">
        <v>345</v>
      </c>
      <c r="E10" s="85">
        <v>97.544013228285195</v>
      </c>
      <c r="F10" s="91">
        <v>97.544013228285195</v>
      </c>
      <c r="G10" s="86">
        <v>58.826962357747298</v>
      </c>
      <c r="H10" s="86">
        <v>58.826962357747298</v>
      </c>
      <c r="I10" s="86">
        <v>0.09</v>
      </c>
      <c r="J10" s="86">
        <v>7.0000000000000007E-2</v>
      </c>
      <c r="K10" s="87">
        <v>0</v>
      </c>
      <c r="L10" s="85">
        <v>0</v>
      </c>
      <c r="M10" s="86">
        <v>0</v>
      </c>
      <c r="N10" s="86">
        <v>96.059151640939206</v>
      </c>
      <c r="O10" s="86">
        <v>90.511376964578901</v>
      </c>
      <c r="P10" s="86">
        <v>2.8000000000000001E-2</v>
      </c>
      <c r="Q10" s="88">
        <v>0</v>
      </c>
      <c r="R10" s="85">
        <v>0</v>
      </c>
      <c r="S10" s="86">
        <v>0</v>
      </c>
      <c r="T10" s="86">
        <v>0.67</v>
      </c>
      <c r="U10" s="88">
        <v>2.4316700710047701E-3</v>
      </c>
      <c r="V10" s="89">
        <v>5</v>
      </c>
      <c r="W10" s="85">
        <v>54.728635876681999</v>
      </c>
      <c r="X10" s="88">
        <v>44.733333333300003</v>
      </c>
      <c r="Y10" s="85">
        <v>-100</v>
      </c>
      <c r="Z10" s="88"/>
      <c r="AA10" s="85">
        <v>0</v>
      </c>
      <c r="AB10" s="91">
        <v>0</v>
      </c>
      <c r="AC10" s="86">
        <v>0</v>
      </c>
      <c r="AD10" s="86">
        <v>0</v>
      </c>
      <c r="AE10" s="86">
        <v>0</v>
      </c>
      <c r="AF10" s="88">
        <v>3.0028998811699998</v>
      </c>
      <c r="AG10" s="85">
        <v>0</v>
      </c>
      <c r="AH10" s="86">
        <v>1.12E-4</v>
      </c>
      <c r="AI10" s="88">
        <v>0</v>
      </c>
      <c r="AJ10" s="150">
        <v>1.03</v>
      </c>
      <c r="AK10" s="151">
        <v>0</v>
      </c>
    </row>
    <row r="11" spans="1:37" x14ac:dyDescent="0.2">
      <c r="A11" s="149" t="s">
        <v>360</v>
      </c>
      <c r="B11" s="66" t="s">
        <v>361</v>
      </c>
      <c r="C11" s="67">
        <v>50</v>
      </c>
      <c r="D11" s="84" t="s">
        <v>345</v>
      </c>
      <c r="E11" s="85">
        <v>97.040965705920499</v>
      </c>
      <c r="F11" s="91">
        <v>97.040965705920499</v>
      </c>
      <c r="G11" s="86">
        <v>48.273296695385099</v>
      </c>
      <c r="H11" s="86">
        <v>48.273296695385099</v>
      </c>
      <c r="I11" s="86">
        <v>1.99</v>
      </c>
      <c r="J11" s="86">
        <v>1.1200000000000001</v>
      </c>
      <c r="K11" s="87">
        <v>0</v>
      </c>
      <c r="L11" s="85">
        <v>0</v>
      </c>
      <c r="M11" s="86">
        <v>0</v>
      </c>
      <c r="N11" s="86">
        <v>96.294418952086204</v>
      </c>
      <c r="O11" s="86">
        <v>100</v>
      </c>
      <c r="P11" s="86">
        <v>0.28299999999999997</v>
      </c>
      <c r="Q11" s="88">
        <v>0.16</v>
      </c>
      <c r="R11" s="85">
        <v>0</v>
      </c>
      <c r="S11" s="86">
        <v>0</v>
      </c>
      <c r="T11" s="86">
        <v>0.43</v>
      </c>
      <c r="U11" s="88">
        <v>8.6395161870935197E-2</v>
      </c>
      <c r="V11" s="89">
        <v>4.99</v>
      </c>
      <c r="W11" s="85">
        <v>43.769300529154002</v>
      </c>
      <c r="X11" s="88">
        <v>41.166666666700003</v>
      </c>
      <c r="Y11" s="85">
        <v>-100</v>
      </c>
      <c r="Z11" s="88">
        <v>-100</v>
      </c>
      <c r="AA11" s="85">
        <v>0.15</v>
      </c>
      <c r="AB11" s="91">
        <v>0.15</v>
      </c>
      <c r="AC11" s="86">
        <v>0.08</v>
      </c>
      <c r="AD11" s="86">
        <v>0.08</v>
      </c>
      <c r="AE11" s="86">
        <v>0</v>
      </c>
      <c r="AF11" s="88">
        <v>5.7641000902900004</v>
      </c>
      <c r="AG11" s="85">
        <v>0</v>
      </c>
      <c r="AH11" s="86">
        <v>1.815E-3</v>
      </c>
      <c r="AI11" s="88">
        <v>0</v>
      </c>
      <c r="AJ11" s="150">
        <v>1.01</v>
      </c>
      <c r="AK11" s="151">
        <v>0</v>
      </c>
    </row>
    <row r="12" spans="1:37" x14ac:dyDescent="0.2">
      <c r="A12" s="149" t="s">
        <v>362</v>
      </c>
      <c r="B12" s="66" t="s">
        <v>363</v>
      </c>
      <c r="C12" s="67">
        <v>50</v>
      </c>
      <c r="D12" s="84" t="s">
        <v>345</v>
      </c>
      <c r="E12" s="85">
        <v>94.430056628790197</v>
      </c>
      <c r="F12" s="91">
        <v>94.411469498519196</v>
      </c>
      <c r="G12" s="86">
        <v>48.560736546015498</v>
      </c>
      <c r="H12" s="86">
        <v>48.542149415744497</v>
      </c>
      <c r="I12" s="86">
        <v>8.2799999999999994</v>
      </c>
      <c r="J12" s="86">
        <v>7.35</v>
      </c>
      <c r="K12" s="87">
        <v>0</v>
      </c>
      <c r="L12" s="85">
        <v>0</v>
      </c>
      <c r="M12" s="86">
        <v>3.6782661591038601E-2</v>
      </c>
      <c r="N12" s="86">
        <v>93.798349664775699</v>
      </c>
      <c r="O12" s="86">
        <v>85.329162943103995</v>
      </c>
      <c r="P12" s="86">
        <v>0.92300000000000004</v>
      </c>
      <c r="Q12" s="88">
        <v>0.50939999999999996</v>
      </c>
      <c r="R12" s="85">
        <v>3.4989503149055301E-2</v>
      </c>
      <c r="S12" s="86">
        <v>0</v>
      </c>
      <c r="T12" s="86">
        <v>0.98</v>
      </c>
      <c r="U12" s="88">
        <v>0.242871835541071</v>
      </c>
      <c r="V12" s="89">
        <v>4.9000000000000004</v>
      </c>
      <c r="W12" s="85">
        <v>44.444385231492703</v>
      </c>
      <c r="X12" s="88">
        <v>52.233333333300003</v>
      </c>
      <c r="Y12" s="85"/>
      <c r="Z12" s="88">
        <v>-100</v>
      </c>
      <c r="AA12" s="85">
        <v>0.41</v>
      </c>
      <c r="AB12" s="91">
        <v>0.41</v>
      </c>
      <c r="AC12" s="86">
        <v>0.12</v>
      </c>
      <c r="AD12" s="86">
        <v>0.12</v>
      </c>
      <c r="AE12" s="86">
        <v>0</v>
      </c>
      <c r="AF12" s="88">
        <v>1.04729998016</v>
      </c>
      <c r="AG12" s="85">
        <v>0</v>
      </c>
      <c r="AH12" s="86">
        <v>2.8008999999999999E-2</v>
      </c>
      <c r="AI12" s="88">
        <v>0</v>
      </c>
      <c r="AJ12" s="150">
        <v>1.02</v>
      </c>
      <c r="AK12" s="151">
        <v>0</v>
      </c>
    </row>
    <row r="13" spans="1:37" x14ac:dyDescent="0.2">
      <c r="A13" s="149" t="s">
        <v>364</v>
      </c>
      <c r="B13" s="66" t="s">
        <v>365</v>
      </c>
      <c r="C13" s="67">
        <v>50</v>
      </c>
      <c r="D13" s="84" t="s">
        <v>345</v>
      </c>
      <c r="E13" s="85">
        <v>95.883426271721106</v>
      </c>
      <c r="F13" s="91">
        <v>95.883426271721106</v>
      </c>
      <c r="G13" s="86">
        <v>45.583294964274103</v>
      </c>
      <c r="H13" s="86">
        <v>45.583294964274103</v>
      </c>
      <c r="I13" s="86">
        <v>2.87</v>
      </c>
      <c r="J13" s="86">
        <v>1.56</v>
      </c>
      <c r="K13" s="87">
        <v>0</v>
      </c>
      <c r="L13" s="85">
        <v>0</v>
      </c>
      <c r="M13" s="86">
        <v>0</v>
      </c>
      <c r="N13" s="86">
        <v>96.240713746289899</v>
      </c>
      <c r="O13" s="86">
        <v>87.820287820287803</v>
      </c>
      <c r="P13" s="86">
        <v>0.28599999999999998</v>
      </c>
      <c r="Q13" s="88">
        <v>0.29370000000000002</v>
      </c>
      <c r="R13" s="85">
        <v>0</v>
      </c>
      <c r="S13" s="86">
        <v>0</v>
      </c>
      <c r="T13" s="86">
        <v>0.86</v>
      </c>
      <c r="U13" s="88">
        <v>3.4958476151498101E-2</v>
      </c>
      <c r="V13" s="89">
        <v>4.9400000000000004</v>
      </c>
      <c r="W13" s="85">
        <v>45.328216781264601</v>
      </c>
      <c r="X13" s="88">
        <v>51.333333333299997</v>
      </c>
      <c r="Y13" s="85"/>
      <c r="Z13" s="88"/>
      <c r="AA13" s="85">
        <v>0</v>
      </c>
      <c r="AB13" s="91">
        <v>0</v>
      </c>
      <c r="AC13" s="86">
        <v>0</v>
      </c>
      <c r="AD13" s="86">
        <v>0</v>
      </c>
      <c r="AE13" s="86">
        <v>0</v>
      </c>
      <c r="AF13" s="88">
        <v>0</v>
      </c>
      <c r="AG13" s="85">
        <v>0</v>
      </c>
      <c r="AH13" s="86">
        <v>8.4460000000000004E-3</v>
      </c>
      <c r="AI13" s="88">
        <v>2.5575000047200001E-2</v>
      </c>
      <c r="AJ13" s="150">
        <v>1.04</v>
      </c>
      <c r="AK13" s="151">
        <v>0</v>
      </c>
    </row>
    <row r="14" spans="1:37" x14ac:dyDescent="0.2">
      <c r="A14" s="149" t="s">
        <v>366</v>
      </c>
      <c r="B14" s="66" t="s">
        <v>367</v>
      </c>
      <c r="C14" s="67">
        <v>50</v>
      </c>
      <c r="D14" s="84" t="s">
        <v>345</v>
      </c>
      <c r="E14" s="85">
        <v>95.896492586855501</v>
      </c>
      <c r="F14" s="91">
        <v>95.896492586855501</v>
      </c>
      <c r="G14" s="86">
        <v>36.867946448329299</v>
      </c>
      <c r="H14" s="86">
        <v>36.867946448329299</v>
      </c>
      <c r="I14" s="86">
        <v>2.39</v>
      </c>
      <c r="J14" s="86">
        <v>3.27</v>
      </c>
      <c r="K14" s="87">
        <v>0</v>
      </c>
      <c r="L14" s="85">
        <v>0</v>
      </c>
      <c r="M14" s="86">
        <v>0</v>
      </c>
      <c r="N14" s="86">
        <v>95.272244355909706</v>
      </c>
      <c r="O14" s="86">
        <v>88.367463026166106</v>
      </c>
      <c r="P14" s="86">
        <v>0.57999999999999996</v>
      </c>
      <c r="Q14" s="88">
        <v>0.79910000000000003</v>
      </c>
      <c r="R14" s="85">
        <v>0</v>
      </c>
      <c r="S14" s="86">
        <v>0</v>
      </c>
      <c r="T14" s="86">
        <v>1.79</v>
      </c>
      <c r="U14" s="88">
        <v>4.7023677804824103E-2</v>
      </c>
      <c r="V14" s="89">
        <v>4.67</v>
      </c>
      <c r="W14" s="85">
        <v>44.246666715430202</v>
      </c>
      <c r="X14" s="88">
        <v>49.733333333300003</v>
      </c>
      <c r="Y14" s="85"/>
      <c r="Z14" s="88">
        <v>-100</v>
      </c>
      <c r="AA14" s="85">
        <v>0</v>
      </c>
      <c r="AB14" s="91">
        <v>0</v>
      </c>
      <c r="AC14" s="86">
        <v>0</v>
      </c>
      <c r="AD14" s="86">
        <v>0</v>
      </c>
      <c r="AE14" s="86">
        <v>0</v>
      </c>
      <c r="AF14" s="88">
        <v>2.94029999281</v>
      </c>
      <c r="AG14" s="85">
        <v>0</v>
      </c>
      <c r="AH14" s="86">
        <v>1.1806000000000001E-2</v>
      </c>
      <c r="AI14" s="88">
        <v>2.2517000012799999E-2</v>
      </c>
      <c r="AJ14" s="150">
        <v>1.17</v>
      </c>
      <c r="AK14" s="151">
        <v>1</v>
      </c>
    </row>
    <row r="15" spans="1:37" x14ac:dyDescent="0.2">
      <c r="A15" s="149" t="s">
        <v>368</v>
      </c>
      <c r="B15" s="66" t="s">
        <v>369</v>
      </c>
      <c r="C15" s="67">
        <v>50</v>
      </c>
      <c r="D15" s="84" t="s">
        <v>345</v>
      </c>
      <c r="E15" s="85">
        <v>85.446558290277906</v>
      </c>
      <c r="F15" s="91">
        <v>85.446558290277906</v>
      </c>
      <c r="G15" s="86">
        <v>65.722170164112001</v>
      </c>
      <c r="H15" s="86">
        <v>65.722170164112001</v>
      </c>
      <c r="I15" s="86">
        <v>0.02</v>
      </c>
      <c r="J15" s="86">
        <v>0.01</v>
      </c>
      <c r="K15" s="87">
        <v>0</v>
      </c>
      <c r="L15" s="85">
        <v>0</v>
      </c>
      <c r="M15" s="86">
        <v>0</v>
      </c>
      <c r="N15" s="86">
        <v>93.0864503088616</v>
      </c>
      <c r="O15" s="86">
        <v>78.015564202334602</v>
      </c>
      <c r="P15" s="86">
        <v>1.7000000000000001E-2</v>
      </c>
      <c r="Q15" s="88">
        <v>0</v>
      </c>
      <c r="R15" s="85">
        <v>0</v>
      </c>
      <c r="S15" s="86">
        <v>0</v>
      </c>
      <c r="T15" s="86">
        <v>0</v>
      </c>
      <c r="U15" s="88">
        <v>0</v>
      </c>
      <c r="V15" s="89">
        <v>5</v>
      </c>
      <c r="W15" s="85">
        <v>43.6303502323156</v>
      </c>
      <c r="X15" s="88">
        <v>55.8</v>
      </c>
      <c r="Y15" s="85"/>
      <c r="Z15" s="88">
        <v>4.480000000000004</v>
      </c>
      <c r="AA15" s="85">
        <v>0</v>
      </c>
      <c r="AB15" s="91">
        <v>0</v>
      </c>
      <c r="AC15" s="86">
        <v>0</v>
      </c>
      <c r="AD15" s="86">
        <v>0</v>
      </c>
      <c r="AE15" s="86">
        <v>0</v>
      </c>
      <c r="AF15" s="88">
        <v>0</v>
      </c>
      <c r="AG15" s="85">
        <v>0</v>
      </c>
      <c r="AH15" s="86">
        <v>6.7999999999999999E-5</v>
      </c>
      <c r="AI15" s="88">
        <v>0</v>
      </c>
      <c r="AJ15" s="150">
        <v>2.2599999999999998</v>
      </c>
      <c r="AK15" s="151">
        <v>25</v>
      </c>
    </row>
    <row r="16" spans="1:37" x14ac:dyDescent="0.2">
      <c r="A16" s="149" t="s">
        <v>370</v>
      </c>
      <c r="B16" s="66" t="s">
        <v>371</v>
      </c>
      <c r="C16" s="67">
        <v>50</v>
      </c>
      <c r="D16" s="84" t="s">
        <v>345</v>
      </c>
      <c r="E16" s="85">
        <v>80.8761481780559</v>
      </c>
      <c r="F16" s="91">
        <v>80.835772685979606</v>
      </c>
      <c r="G16" s="86">
        <v>70.372463914403994</v>
      </c>
      <c r="H16" s="86">
        <v>70.332088422327601</v>
      </c>
      <c r="I16" s="86">
        <v>2.36</v>
      </c>
      <c r="J16" s="86">
        <v>1.96</v>
      </c>
      <c r="K16" s="87">
        <v>0</v>
      </c>
      <c r="L16" s="85">
        <v>0</v>
      </c>
      <c r="M16" s="86">
        <v>0</v>
      </c>
      <c r="N16" s="86">
        <v>87.671232876712295</v>
      </c>
      <c r="O16" s="86">
        <v>80.558518374866694</v>
      </c>
      <c r="P16" s="86">
        <v>0.221</v>
      </c>
      <c r="Q16" s="88">
        <v>0.40379999999999999</v>
      </c>
      <c r="R16" s="85">
        <v>0</v>
      </c>
      <c r="S16" s="86">
        <v>0</v>
      </c>
      <c r="T16" s="86">
        <v>0.94</v>
      </c>
      <c r="U16" s="88">
        <v>2.0187746038154802E-2</v>
      </c>
      <c r="V16" s="89">
        <v>4.9400000000000004</v>
      </c>
      <c r="W16" s="85">
        <v>50.145341532430002</v>
      </c>
      <c r="X16" s="88">
        <v>61.1</v>
      </c>
      <c r="Y16" s="85"/>
      <c r="Z16" s="88">
        <v>-23.379999999999995</v>
      </c>
      <c r="AA16" s="85">
        <v>0</v>
      </c>
      <c r="AB16" s="91">
        <v>0.04</v>
      </c>
      <c r="AC16" s="86">
        <v>0</v>
      </c>
      <c r="AD16" s="86">
        <v>0.04</v>
      </c>
      <c r="AE16" s="86">
        <v>0</v>
      </c>
      <c r="AF16" s="88">
        <v>0</v>
      </c>
      <c r="AG16" s="85">
        <v>0</v>
      </c>
      <c r="AH16" s="86">
        <v>3.1610000000000002E-3</v>
      </c>
      <c r="AI16" s="88">
        <v>6.8969994661700002E-3</v>
      </c>
      <c r="AJ16" s="150">
        <v>1.94</v>
      </c>
      <c r="AK16" s="151">
        <v>18</v>
      </c>
    </row>
    <row r="17" spans="1:37" x14ac:dyDescent="0.2">
      <c r="A17" s="149" t="s">
        <v>372</v>
      </c>
      <c r="B17" s="66" t="s">
        <v>373</v>
      </c>
      <c r="C17" s="67">
        <v>50</v>
      </c>
      <c r="D17" s="84" t="s">
        <v>345</v>
      </c>
      <c r="E17" s="85">
        <v>95.387751076629698</v>
      </c>
      <c r="F17" s="91">
        <v>95.387751076629698</v>
      </c>
      <c r="G17" s="86">
        <v>61.2643413655939</v>
      </c>
      <c r="H17" s="86">
        <v>61.2643413655939</v>
      </c>
      <c r="I17" s="86">
        <v>0.1</v>
      </c>
      <c r="J17" s="86">
        <v>0.06</v>
      </c>
      <c r="K17" s="87">
        <v>0</v>
      </c>
      <c r="L17" s="85">
        <v>0</v>
      </c>
      <c r="M17" s="86">
        <v>0</v>
      </c>
      <c r="N17" s="86">
        <v>95.254892650001693</v>
      </c>
      <c r="O17" s="86">
        <v>87.795382526029897</v>
      </c>
      <c r="P17" s="86">
        <v>0.11600000000000001</v>
      </c>
      <c r="Q17" s="88">
        <v>0.56010000000000004</v>
      </c>
      <c r="R17" s="85">
        <v>0</v>
      </c>
      <c r="S17" s="86">
        <v>0</v>
      </c>
      <c r="T17" s="86">
        <v>1.1200000000000001</v>
      </c>
      <c r="U17" s="88">
        <v>3.2874190473059601E-3</v>
      </c>
      <c r="V17" s="89">
        <v>4.97</v>
      </c>
      <c r="W17" s="85">
        <v>48.858798284761299</v>
      </c>
      <c r="X17" s="88">
        <v>60.5333333333</v>
      </c>
      <c r="Y17" s="85">
        <v>100</v>
      </c>
      <c r="Z17" s="88">
        <v>-38.24</v>
      </c>
      <c r="AA17" s="85">
        <v>0</v>
      </c>
      <c r="AB17" s="91">
        <v>0</v>
      </c>
      <c r="AC17" s="86">
        <v>0</v>
      </c>
      <c r="AD17" s="86">
        <v>0</v>
      </c>
      <c r="AE17" s="86">
        <v>0</v>
      </c>
      <c r="AF17" s="88">
        <v>0</v>
      </c>
      <c r="AG17" s="85">
        <v>0</v>
      </c>
      <c r="AH17" s="86">
        <v>1.64E-4</v>
      </c>
      <c r="AI17" s="88">
        <v>0</v>
      </c>
      <c r="AJ17" s="150">
        <v>2.63</v>
      </c>
      <c r="AK17" s="151">
        <v>43</v>
      </c>
    </row>
    <row r="18" spans="1:37" x14ac:dyDescent="0.2">
      <c r="A18" s="149" t="s">
        <v>374</v>
      </c>
      <c r="B18" s="66" t="s">
        <v>375</v>
      </c>
      <c r="C18" s="67">
        <v>50</v>
      </c>
      <c r="D18" s="84" t="s">
        <v>345</v>
      </c>
      <c r="E18" s="85">
        <v>74.036169767928101</v>
      </c>
      <c r="F18" s="91">
        <v>74.017353125653401</v>
      </c>
      <c r="G18" s="86">
        <v>57.647919715659597</v>
      </c>
      <c r="H18" s="86">
        <v>57.630148442400198</v>
      </c>
      <c r="I18" s="86">
        <v>0</v>
      </c>
      <c r="J18" s="86">
        <v>0</v>
      </c>
      <c r="K18" s="87">
        <v>0</v>
      </c>
      <c r="L18" s="85">
        <v>0</v>
      </c>
      <c r="M18" s="86">
        <v>0</v>
      </c>
      <c r="N18" s="86">
        <v>95.664508620062605</v>
      </c>
      <c r="O18" s="86">
        <v>83.601014370245096</v>
      </c>
      <c r="P18" s="86">
        <v>4.0000000000000001E-3</v>
      </c>
      <c r="Q18" s="88">
        <v>0</v>
      </c>
      <c r="R18" s="85">
        <v>0</v>
      </c>
      <c r="S18" s="86">
        <v>0</v>
      </c>
      <c r="T18" s="86">
        <v>0.04</v>
      </c>
      <c r="U18" s="88">
        <v>0</v>
      </c>
      <c r="V18" s="89">
        <v>5</v>
      </c>
      <c r="W18" s="85">
        <v>43.6732658525614</v>
      </c>
      <c r="X18" s="88"/>
      <c r="Y18" s="85"/>
      <c r="Z18" s="88">
        <v>-70.12</v>
      </c>
      <c r="AA18" s="85">
        <v>0</v>
      </c>
      <c r="AB18" s="91">
        <v>0</v>
      </c>
      <c r="AC18" s="86">
        <v>0</v>
      </c>
      <c r="AD18" s="86">
        <v>0</v>
      </c>
      <c r="AE18" s="86">
        <v>0</v>
      </c>
      <c r="AF18" s="88">
        <v>0</v>
      </c>
      <c r="AG18" s="85">
        <v>0</v>
      </c>
      <c r="AH18" s="86">
        <v>0</v>
      </c>
      <c r="AI18" s="88">
        <v>0</v>
      </c>
      <c r="AJ18" s="150">
        <v>2.59</v>
      </c>
      <c r="AK18" s="151">
        <v>32</v>
      </c>
    </row>
    <row r="19" spans="1:37" x14ac:dyDescent="0.2">
      <c r="A19" s="149" t="s">
        <v>376</v>
      </c>
      <c r="B19" s="66" t="s">
        <v>377</v>
      </c>
      <c r="C19" s="67">
        <v>50</v>
      </c>
      <c r="D19" s="84" t="s">
        <v>345</v>
      </c>
      <c r="E19" s="85">
        <v>93.178197497008</v>
      </c>
      <c r="F19" s="91">
        <v>93.165516093493693</v>
      </c>
      <c r="G19" s="86">
        <v>61.212342175970299</v>
      </c>
      <c r="H19" s="86">
        <v>61.199660772455999</v>
      </c>
      <c r="I19" s="86">
        <v>0</v>
      </c>
      <c r="J19" s="86">
        <v>0</v>
      </c>
      <c r="K19" s="87">
        <v>0</v>
      </c>
      <c r="L19" s="85">
        <v>0</v>
      </c>
      <c r="M19" s="86">
        <v>0</v>
      </c>
      <c r="N19" s="86">
        <v>97.829257829257799</v>
      </c>
      <c r="O19" s="86">
        <v>85.732689210950099</v>
      </c>
      <c r="P19" s="86">
        <v>4.2999999999999997E-2</v>
      </c>
      <c r="Q19" s="88">
        <v>0.37869999999999998</v>
      </c>
      <c r="R19" s="85">
        <v>0</v>
      </c>
      <c r="S19" s="86">
        <v>0</v>
      </c>
      <c r="T19" s="86">
        <v>0.44</v>
      </c>
      <c r="U19" s="88">
        <v>7.1332894768128497E-3</v>
      </c>
      <c r="V19" s="89">
        <v>4.99</v>
      </c>
      <c r="W19" s="85">
        <v>47.658280316927403</v>
      </c>
      <c r="X19" s="88">
        <v>56.1</v>
      </c>
      <c r="Y19" s="85"/>
      <c r="Z19" s="88">
        <v>100</v>
      </c>
      <c r="AA19" s="85">
        <v>0</v>
      </c>
      <c r="AB19" s="91">
        <v>0</v>
      </c>
      <c r="AC19" s="86">
        <v>0</v>
      </c>
      <c r="AD19" s="86">
        <v>0</v>
      </c>
      <c r="AE19" s="86">
        <v>0</v>
      </c>
      <c r="AF19" s="88">
        <v>0</v>
      </c>
      <c r="AG19" s="85">
        <v>0</v>
      </c>
      <c r="AH19" s="86">
        <v>3.4E-5</v>
      </c>
      <c r="AI19" s="88">
        <v>0</v>
      </c>
      <c r="AJ19" s="150">
        <v>2.75</v>
      </c>
      <c r="AK19" s="151">
        <v>47</v>
      </c>
    </row>
    <row r="20" spans="1:37" x14ac:dyDescent="0.2">
      <c r="A20" s="149" t="s">
        <v>378</v>
      </c>
      <c r="B20" s="66" t="s">
        <v>379</v>
      </c>
      <c r="C20" s="67">
        <v>50</v>
      </c>
      <c r="D20" s="84" t="s">
        <v>345</v>
      </c>
      <c r="E20" s="85">
        <v>96.603838310685902</v>
      </c>
      <c r="F20" s="91">
        <v>96.603838310685902</v>
      </c>
      <c r="G20" s="86">
        <v>65.014960644927697</v>
      </c>
      <c r="H20" s="86">
        <v>65.014960644927697</v>
      </c>
      <c r="I20" s="86">
        <v>0</v>
      </c>
      <c r="J20" s="86">
        <v>0</v>
      </c>
      <c r="K20" s="87">
        <v>0</v>
      </c>
      <c r="L20" s="85">
        <v>0</v>
      </c>
      <c r="M20" s="86">
        <v>0</v>
      </c>
      <c r="N20" s="86">
        <v>94.788885018770102</v>
      </c>
      <c r="O20" s="86">
        <v>86.297240899605796</v>
      </c>
      <c r="P20" s="86">
        <v>0.115</v>
      </c>
      <c r="Q20" s="88">
        <v>0.48699999999999999</v>
      </c>
      <c r="R20" s="85">
        <v>0</v>
      </c>
      <c r="S20" s="86">
        <v>0</v>
      </c>
      <c r="T20" s="86">
        <v>1.06</v>
      </c>
      <c r="U20" s="88">
        <v>0</v>
      </c>
      <c r="V20" s="89">
        <v>5</v>
      </c>
      <c r="W20" s="85">
        <v>46.676105205848302</v>
      </c>
      <c r="X20" s="88">
        <v>57.2</v>
      </c>
      <c r="Y20" s="85"/>
      <c r="Z20" s="88"/>
      <c r="AA20" s="85">
        <v>0</v>
      </c>
      <c r="AB20" s="91">
        <v>0</v>
      </c>
      <c r="AC20" s="86">
        <v>0</v>
      </c>
      <c r="AD20" s="86">
        <v>0</v>
      </c>
      <c r="AE20" s="86">
        <v>0</v>
      </c>
      <c r="AF20" s="88">
        <v>0</v>
      </c>
      <c r="AG20" s="85">
        <v>0</v>
      </c>
      <c r="AH20" s="86">
        <v>0</v>
      </c>
      <c r="AI20" s="88">
        <v>0</v>
      </c>
      <c r="AJ20" s="150">
        <v>2.2200000000000002</v>
      </c>
      <c r="AK20" s="151">
        <v>31</v>
      </c>
    </row>
    <row r="21" spans="1:37" x14ac:dyDescent="0.2">
      <c r="A21" s="149" t="s">
        <v>380</v>
      </c>
      <c r="B21" s="66" t="s">
        <v>381</v>
      </c>
      <c r="C21" s="67">
        <v>50</v>
      </c>
      <c r="D21" s="84" t="s">
        <v>345</v>
      </c>
      <c r="E21" s="85">
        <v>93.150508929463697</v>
      </c>
      <c r="F21" s="91">
        <v>93.150508929463697</v>
      </c>
      <c r="G21" s="86">
        <v>49.098488201116403</v>
      </c>
      <c r="H21" s="86">
        <v>49.098488201116403</v>
      </c>
      <c r="I21" s="86">
        <v>0.53</v>
      </c>
      <c r="J21" s="86">
        <v>0.28000000000000003</v>
      </c>
      <c r="K21" s="87">
        <v>0</v>
      </c>
      <c r="L21" s="85">
        <v>0</v>
      </c>
      <c r="M21" s="86">
        <v>0</v>
      </c>
      <c r="N21" s="86">
        <v>94.832918005224101</v>
      </c>
      <c r="O21" s="86">
        <v>93.325467722905799</v>
      </c>
      <c r="P21" s="86">
        <v>0.16600000000000001</v>
      </c>
      <c r="Q21" s="88">
        <v>0.2379</v>
      </c>
      <c r="R21" s="85">
        <v>0</v>
      </c>
      <c r="S21" s="86">
        <v>0</v>
      </c>
      <c r="T21" s="86">
        <v>1.41</v>
      </c>
      <c r="U21" s="88">
        <v>0</v>
      </c>
      <c r="V21" s="89">
        <v>4.75</v>
      </c>
      <c r="W21" s="85">
        <v>47.771286966103702</v>
      </c>
      <c r="X21" s="88">
        <v>65.099999999999994</v>
      </c>
      <c r="Y21" s="85"/>
      <c r="Z21" s="88">
        <v>-100</v>
      </c>
      <c r="AA21" s="85">
        <v>0</v>
      </c>
      <c r="AB21" s="91">
        <v>0</v>
      </c>
      <c r="AC21" s="86">
        <v>0</v>
      </c>
      <c r="AD21" s="86">
        <v>0</v>
      </c>
      <c r="AE21" s="86">
        <v>0</v>
      </c>
      <c r="AF21" s="88">
        <v>0</v>
      </c>
      <c r="AG21" s="85">
        <v>0</v>
      </c>
      <c r="AH21" s="86">
        <v>1.0020000000000001E-3</v>
      </c>
      <c r="AI21" s="88">
        <v>0</v>
      </c>
      <c r="AJ21" s="150">
        <v>2.69</v>
      </c>
      <c r="AK21" s="151">
        <v>45</v>
      </c>
    </row>
    <row r="22" spans="1:37" x14ac:dyDescent="0.2">
      <c r="A22" s="149" t="s">
        <v>382</v>
      </c>
      <c r="B22" s="66" t="s">
        <v>383</v>
      </c>
      <c r="C22" s="67">
        <v>50</v>
      </c>
      <c r="D22" s="84" t="s">
        <v>345</v>
      </c>
      <c r="E22" s="85">
        <v>84.691079417977605</v>
      </c>
      <c r="F22" s="91">
        <v>84.691079417977605</v>
      </c>
      <c r="G22" s="86">
        <v>51.737801277930103</v>
      </c>
      <c r="H22" s="86">
        <v>51.737801277930103</v>
      </c>
      <c r="I22" s="86">
        <v>0.17</v>
      </c>
      <c r="J22" s="86">
        <v>0.12</v>
      </c>
      <c r="K22" s="87">
        <v>0</v>
      </c>
      <c r="L22" s="85">
        <v>0</v>
      </c>
      <c r="M22" s="86">
        <v>0</v>
      </c>
      <c r="N22" s="86">
        <v>96.921159239638499</v>
      </c>
      <c r="O22" s="86">
        <v>88.211143695014698</v>
      </c>
      <c r="P22" s="86">
        <v>4.4999999999999998E-2</v>
      </c>
      <c r="Q22" s="88">
        <v>0.34989999999999999</v>
      </c>
      <c r="R22" s="85">
        <v>0</v>
      </c>
      <c r="S22" s="86">
        <v>0</v>
      </c>
      <c r="T22" s="86">
        <v>1.01</v>
      </c>
      <c r="U22" s="88">
        <v>1.31204324494535E-3</v>
      </c>
      <c r="V22" s="89">
        <v>4.97</v>
      </c>
      <c r="W22" s="85">
        <v>43.287491169418701</v>
      </c>
      <c r="X22" s="88">
        <v>53.733333333300003</v>
      </c>
      <c r="Y22" s="85"/>
      <c r="Z22" s="88">
        <v>-100</v>
      </c>
      <c r="AA22" s="85">
        <v>0</v>
      </c>
      <c r="AB22" s="91">
        <v>0</v>
      </c>
      <c r="AC22" s="86">
        <v>0</v>
      </c>
      <c r="AD22" s="86">
        <v>0</v>
      </c>
      <c r="AE22" s="86">
        <v>0</v>
      </c>
      <c r="AF22" s="88">
        <v>0</v>
      </c>
      <c r="AG22" s="85">
        <v>0</v>
      </c>
      <c r="AH22" s="86">
        <v>3.6299999999999999E-4</v>
      </c>
      <c r="AI22" s="88">
        <v>0</v>
      </c>
      <c r="AJ22" s="150">
        <v>2.12</v>
      </c>
      <c r="AK22" s="151">
        <v>21</v>
      </c>
    </row>
    <row r="23" spans="1:37" x14ac:dyDescent="0.2">
      <c r="A23" s="149" t="s">
        <v>384</v>
      </c>
      <c r="B23" s="66" t="s">
        <v>385</v>
      </c>
      <c r="C23" s="67">
        <v>50</v>
      </c>
      <c r="D23" s="84" t="s">
        <v>345</v>
      </c>
      <c r="E23" s="85">
        <v>97.984002993591801</v>
      </c>
      <c r="F23" s="91">
        <v>97.978156134524497</v>
      </c>
      <c r="G23" s="86">
        <v>48.444735488095802</v>
      </c>
      <c r="H23" s="86">
        <v>48.438888629028497</v>
      </c>
      <c r="I23" s="86">
        <v>0.13</v>
      </c>
      <c r="J23" s="86">
        <v>0.2</v>
      </c>
      <c r="K23" s="87">
        <v>0</v>
      </c>
      <c r="L23" s="85">
        <v>0</v>
      </c>
      <c r="M23" s="86">
        <v>0</v>
      </c>
      <c r="N23" s="86">
        <v>96.614490267552995</v>
      </c>
      <c r="O23" s="86">
        <v>90.190403655750202</v>
      </c>
      <c r="P23" s="86">
        <v>7.4999999999999997E-2</v>
      </c>
      <c r="Q23" s="88">
        <v>0.16889999999999999</v>
      </c>
      <c r="R23" s="85">
        <v>0</v>
      </c>
      <c r="S23" s="86">
        <v>0</v>
      </c>
      <c r="T23" s="86">
        <v>0.6</v>
      </c>
      <c r="U23" s="88">
        <v>3.50811544038543E-3</v>
      </c>
      <c r="V23" s="89">
        <v>4.8</v>
      </c>
      <c r="W23" s="85">
        <v>48.050046801390202</v>
      </c>
      <c r="X23" s="88">
        <v>60.7</v>
      </c>
      <c r="Y23" s="85">
        <v>-100</v>
      </c>
      <c r="Z23" s="88"/>
      <c r="AA23" s="85">
        <v>0</v>
      </c>
      <c r="AB23" s="91">
        <v>0</v>
      </c>
      <c r="AC23" s="86">
        <v>0</v>
      </c>
      <c r="AD23" s="86">
        <v>0</v>
      </c>
      <c r="AE23" s="86">
        <v>0</v>
      </c>
      <c r="AF23" s="88">
        <v>21.462499648000001</v>
      </c>
      <c r="AG23" s="85">
        <v>0</v>
      </c>
      <c r="AH23" s="86">
        <v>9.59E-4</v>
      </c>
      <c r="AI23" s="88">
        <v>0</v>
      </c>
      <c r="AJ23" s="150">
        <v>1.73</v>
      </c>
      <c r="AK23" s="151">
        <v>15</v>
      </c>
    </row>
    <row r="24" spans="1:37" x14ac:dyDescent="0.2">
      <c r="A24" s="149" t="s">
        <v>386</v>
      </c>
      <c r="B24" s="66" t="s">
        <v>387</v>
      </c>
      <c r="C24" s="67">
        <v>50</v>
      </c>
      <c r="D24" s="84" t="s">
        <v>345</v>
      </c>
      <c r="E24" s="85">
        <v>95.631319860314406</v>
      </c>
      <c r="F24" s="91">
        <v>95.606075480695097</v>
      </c>
      <c r="G24" s="86">
        <v>44.113150919316197</v>
      </c>
      <c r="H24" s="86">
        <v>44.090010237998399</v>
      </c>
      <c r="I24" s="86">
        <v>0</v>
      </c>
      <c r="J24" s="86">
        <v>2.82</v>
      </c>
      <c r="K24" s="87">
        <v>0</v>
      </c>
      <c r="L24" s="85">
        <v>0</v>
      </c>
      <c r="M24" s="86">
        <v>0</v>
      </c>
      <c r="N24" s="86">
        <v>94.389138324272395</v>
      </c>
      <c r="O24" s="86">
        <v>93.028380045831099</v>
      </c>
      <c r="P24" s="86">
        <v>0.438</v>
      </c>
      <c r="Q24" s="88">
        <v>0.70899999999999996</v>
      </c>
      <c r="R24" s="85">
        <v>0</v>
      </c>
      <c r="S24" s="86">
        <v>0</v>
      </c>
      <c r="T24" s="86">
        <v>1.37</v>
      </c>
      <c r="U24" s="88">
        <v>0.129728061932878</v>
      </c>
      <c r="V24" s="89">
        <v>4.9000000000000004</v>
      </c>
      <c r="W24" s="85">
        <v>41.763428225156602</v>
      </c>
      <c r="X24" s="88">
        <v>51.4666666667</v>
      </c>
      <c r="Y24" s="85"/>
      <c r="Z24" s="88">
        <v>-100</v>
      </c>
      <c r="AA24" s="85">
        <v>0</v>
      </c>
      <c r="AB24" s="91">
        <v>0</v>
      </c>
      <c r="AC24" s="86">
        <v>0</v>
      </c>
      <c r="AD24" s="86">
        <v>0</v>
      </c>
      <c r="AE24" s="86">
        <v>0</v>
      </c>
      <c r="AF24" s="88">
        <v>0.54479998424200005</v>
      </c>
      <c r="AG24" s="85">
        <v>0</v>
      </c>
      <c r="AH24" s="86">
        <v>1.9175000000000001E-2</v>
      </c>
      <c r="AI24" s="88">
        <v>5.7266000011400003E-2</v>
      </c>
      <c r="AJ24" s="150">
        <v>1.35</v>
      </c>
      <c r="AK24" s="151">
        <v>7</v>
      </c>
    </row>
    <row r="25" spans="1:37" x14ac:dyDescent="0.2">
      <c r="A25" s="149" t="s">
        <v>388</v>
      </c>
      <c r="B25" s="66" t="s">
        <v>389</v>
      </c>
      <c r="C25" s="67">
        <v>50</v>
      </c>
      <c r="D25" s="84" t="s">
        <v>345</v>
      </c>
      <c r="E25" s="85">
        <v>95.396284383850997</v>
      </c>
      <c r="F25" s="91">
        <v>95.388283487750599</v>
      </c>
      <c r="G25" s="86">
        <v>63.480709839501998</v>
      </c>
      <c r="H25" s="86">
        <v>63.472708943401699</v>
      </c>
      <c r="I25" s="86">
        <v>0.11</v>
      </c>
      <c r="J25" s="86">
        <v>0.11</v>
      </c>
      <c r="K25" s="87">
        <v>0</v>
      </c>
      <c r="L25" s="85">
        <v>0</v>
      </c>
      <c r="M25" s="86">
        <v>0</v>
      </c>
      <c r="N25" s="86">
        <v>95.813028008701096</v>
      </c>
      <c r="O25" s="86">
        <v>90.730651541159801</v>
      </c>
      <c r="P25" s="86">
        <v>3.7999999999999999E-2</v>
      </c>
      <c r="Q25" s="88">
        <v>0.26669999999999999</v>
      </c>
      <c r="R25" s="85">
        <v>0</v>
      </c>
      <c r="S25" s="86">
        <v>0</v>
      </c>
      <c r="T25" s="86">
        <v>0.55000000000000004</v>
      </c>
      <c r="U25" s="88">
        <v>0</v>
      </c>
      <c r="V25" s="89">
        <v>4.9800000000000004</v>
      </c>
      <c r="W25" s="85">
        <v>55.290006432234897</v>
      </c>
      <c r="X25" s="88">
        <v>61.866666666699999</v>
      </c>
      <c r="Y25" s="85"/>
      <c r="Z25" s="88">
        <v>-100</v>
      </c>
      <c r="AA25" s="85">
        <v>0</v>
      </c>
      <c r="AB25" s="91">
        <v>0</v>
      </c>
      <c r="AC25" s="86">
        <v>0</v>
      </c>
      <c r="AD25" s="86">
        <v>0</v>
      </c>
      <c r="AE25" s="86">
        <v>0</v>
      </c>
      <c r="AF25" s="88">
        <v>0</v>
      </c>
      <c r="AG25" s="85">
        <v>0</v>
      </c>
      <c r="AH25" s="86">
        <v>2.3900000000000001E-4</v>
      </c>
      <c r="AI25" s="88">
        <v>0</v>
      </c>
      <c r="AJ25" s="150">
        <v>2.31</v>
      </c>
      <c r="AK25" s="151">
        <v>34</v>
      </c>
    </row>
    <row r="26" spans="1:37" x14ac:dyDescent="0.2">
      <c r="A26" s="149" t="s">
        <v>390</v>
      </c>
      <c r="B26" s="66" t="s">
        <v>391</v>
      </c>
      <c r="C26" s="67">
        <v>50</v>
      </c>
      <c r="D26" s="84" t="s">
        <v>345</v>
      </c>
      <c r="E26" s="85">
        <v>94.175082986086593</v>
      </c>
      <c r="F26" s="91">
        <v>94.173317324669796</v>
      </c>
      <c r="G26" s="86">
        <v>61.128963909880603</v>
      </c>
      <c r="H26" s="86">
        <v>61.127198248463898</v>
      </c>
      <c r="I26" s="86">
        <v>0.06</v>
      </c>
      <c r="J26" s="86">
        <v>0.1</v>
      </c>
      <c r="K26" s="87">
        <v>0</v>
      </c>
      <c r="L26" s="85">
        <v>0</v>
      </c>
      <c r="M26" s="86">
        <v>0</v>
      </c>
      <c r="N26" s="86">
        <v>93.507870938930495</v>
      </c>
      <c r="O26" s="86">
        <v>94.183466769557199</v>
      </c>
      <c r="P26" s="86">
        <v>8.3000000000000004E-2</v>
      </c>
      <c r="Q26" s="88">
        <v>0.19620000000000001</v>
      </c>
      <c r="R26" s="85">
        <v>0</v>
      </c>
      <c r="S26" s="86">
        <v>0</v>
      </c>
      <c r="T26" s="86">
        <v>0.55000000000000004</v>
      </c>
      <c r="U26" s="88">
        <v>1.7656614167667201E-3</v>
      </c>
      <c r="V26" s="89">
        <v>4.99</v>
      </c>
      <c r="W26" s="85">
        <v>47.849607087552201</v>
      </c>
      <c r="X26" s="88">
        <v>58.666666666700003</v>
      </c>
      <c r="Y26" s="85"/>
      <c r="Z26" s="88">
        <v>-100</v>
      </c>
      <c r="AA26" s="85">
        <v>0</v>
      </c>
      <c r="AB26" s="91">
        <v>0</v>
      </c>
      <c r="AC26" s="86">
        <v>0</v>
      </c>
      <c r="AD26" s="86">
        <v>0</v>
      </c>
      <c r="AE26" s="86">
        <v>0</v>
      </c>
      <c r="AF26" s="88">
        <v>0</v>
      </c>
      <c r="AG26" s="85">
        <v>0</v>
      </c>
      <c r="AH26" s="86">
        <v>2.8299999999999999E-4</v>
      </c>
      <c r="AI26" s="88">
        <v>0</v>
      </c>
      <c r="AJ26" s="150">
        <v>1.98</v>
      </c>
      <c r="AK26" s="151">
        <v>24</v>
      </c>
    </row>
    <row r="27" spans="1:37" x14ac:dyDescent="0.2">
      <c r="A27" s="149" t="s">
        <v>392</v>
      </c>
      <c r="B27" s="66" t="s">
        <v>393</v>
      </c>
      <c r="C27" s="67">
        <v>50</v>
      </c>
      <c r="D27" s="84" t="s">
        <v>345</v>
      </c>
      <c r="E27" s="85">
        <v>85.103814849676098</v>
      </c>
      <c r="F27" s="91">
        <v>85.071701456176299</v>
      </c>
      <c r="G27" s="86">
        <v>50.429101378661201</v>
      </c>
      <c r="H27" s="86">
        <v>50.396987985161402</v>
      </c>
      <c r="I27" s="86">
        <v>12.22</v>
      </c>
      <c r="J27" s="86">
        <v>7.94</v>
      </c>
      <c r="K27" s="87">
        <v>0</v>
      </c>
      <c r="L27" s="85">
        <v>0</v>
      </c>
      <c r="M27" s="86">
        <v>0.58798527963667901</v>
      </c>
      <c r="N27" s="86">
        <v>91.512213313443993</v>
      </c>
      <c r="O27" s="86">
        <v>93.724251579236494</v>
      </c>
      <c r="P27" s="86">
        <v>0.79800000000000004</v>
      </c>
      <c r="Q27" s="88">
        <v>0.52910000000000001</v>
      </c>
      <c r="R27" s="85">
        <v>2.2222222222222199E-2</v>
      </c>
      <c r="S27" s="86">
        <v>0</v>
      </c>
      <c r="T27" s="86">
        <v>1.02</v>
      </c>
      <c r="U27" s="88">
        <v>0.24694092242954399</v>
      </c>
      <c r="V27" s="89">
        <v>4.58</v>
      </c>
      <c r="W27" s="85">
        <v>51.406069470979702</v>
      </c>
      <c r="X27" s="88">
        <v>71.133333333300001</v>
      </c>
      <c r="Y27" s="85"/>
      <c r="Z27" s="88">
        <v>-100</v>
      </c>
      <c r="AA27" s="85">
        <v>0.3</v>
      </c>
      <c r="AB27" s="91">
        <v>0.3</v>
      </c>
      <c r="AC27" s="86">
        <v>0.23</v>
      </c>
      <c r="AD27" s="86">
        <v>0.23</v>
      </c>
      <c r="AE27" s="86">
        <v>0</v>
      </c>
      <c r="AF27" s="88">
        <v>0.79089999297900004</v>
      </c>
      <c r="AG27" s="85">
        <v>0</v>
      </c>
      <c r="AH27" s="86">
        <v>2.9468999999999999E-2</v>
      </c>
      <c r="AI27" s="88">
        <v>4.96760001104E-2</v>
      </c>
      <c r="AJ27" s="150">
        <v>1.89</v>
      </c>
      <c r="AK27" s="151">
        <v>20</v>
      </c>
    </row>
    <row r="28" spans="1:37" x14ac:dyDescent="0.2">
      <c r="A28" s="149" t="s">
        <v>394</v>
      </c>
      <c r="B28" s="66" t="s">
        <v>395</v>
      </c>
      <c r="C28" s="67">
        <v>50</v>
      </c>
      <c r="D28" s="84" t="s">
        <v>345</v>
      </c>
      <c r="E28" s="85">
        <v>87.88818359375</v>
      </c>
      <c r="F28" s="91">
        <v>87.88818359375</v>
      </c>
      <c r="G28" s="86">
        <v>44.38232421875</v>
      </c>
      <c r="H28" s="86">
        <v>44.38232421875</v>
      </c>
      <c r="I28" s="86">
        <v>42.35</v>
      </c>
      <c r="J28" s="86">
        <v>59.96</v>
      </c>
      <c r="K28" s="87">
        <v>0</v>
      </c>
      <c r="L28" s="85">
        <v>0</v>
      </c>
      <c r="M28" s="86">
        <v>0</v>
      </c>
      <c r="N28" s="86">
        <v>86.647393179145396</v>
      </c>
      <c r="O28" s="86">
        <v>91.617725573945506</v>
      </c>
      <c r="P28" s="86">
        <v>4.3860000000000001</v>
      </c>
      <c r="Q28" s="88">
        <v>3.0110999999999999</v>
      </c>
      <c r="R28" s="85">
        <v>0</v>
      </c>
      <c r="S28" s="86">
        <v>0</v>
      </c>
      <c r="T28" s="86">
        <v>3.06</v>
      </c>
      <c r="U28" s="88">
        <v>1.38427734375</v>
      </c>
      <c r="V28" s="89">
        <v>4.2300000000000004</v>
      </c>
      <c r="W28" s="85">
        <v>43.865553578939497</v>
      </c>
      <c r="X28" s="88">
        <v>57.933333333299998</v>
      </c>
      <c r="Y28" s="85"/>
      <c r="Z28" s="88"/>
      <c r="AA28" s="85">
        <v>0.19</v>
      </c>
      <c r="AB28" s="91">
        <v>0.15</v>
      </c>
      <c r="AC28" s="86">
        <v>0.12</v>
      </c>
      <c r="AD28" s="86">
        <v>0.09</v>
      </c>
      <c r="AE28" s="86">
        <v>0</v>
      </c>
      <c r="AF28" s="88">
        <v>0.85600000930800002</v>
      </c>
      <c r="AG28" s="85">
        <v>0</v>
      </c>
      <c r="AH28" s="86">
        <v>0.112592</v>
      </c>
      <c r="AI28" s="88">
        <v>0.22784200058199999</v>
      </c>
      <c r="AJ28" s="150">
        <v>1.03</v>
      </c>
      <c r="AK28" s="151">
        <v>1</v>
      </c>
    </row>
    <row r="29" spans="1:37" x14ac:dyDescent="0.2">
      <c r="A29" s="149" t="s">
        <v>396</v>
      </c>
      <c r="B29" s="66" t="s">
        <v>397</v>
      </c>
      <c r="C29" s="67">
        <v>50</v>
      </c>
      <c r="D29" s="84" t="s">
        <v>345</v>
      </c>
      <c r="E29" s="85">
        <v>93.268857549488899</v>
      </c>
      <c r="F29" s="91">
        <v>93.268857549488899</v>
      </c>
      <c r="G29" s="86">
        <v>32.623884072971897</v>
      </c>
      <c r="H29" s="86">
        <v>32.623884072971897</v>
      </c>
      <c r="I29" s="86">
        <v>9.18</v>
      </c>
      <c r="J29" s="86">
        <v>11.12</v>
      </c>
      <c r="K29" s="87">
        <v>0</v>
      </c>
      <c r="L29" s="85">
        <v>0</v>
      </c>
      <c r="M29" s="86">
        <v>0</v>
      </c>
      <c r="N29" s="86">
        <v>91.186308576624597</v>
      </c>
      <c r="O29" s="86"/>
      <c r="P29" s="86">
        <v>1.022</v>
      </c>
      <c r="Q29" s="88">
        <v>1.1500999999999999</v>
      </c>
      <c r="R29" s="85">
        <v>0</v>
      </c>
      <c r="S29" s="86">
        <v>0</v>
      </c>
      <c r="T29" s="86">
        <v>3.16</v>
      </c>
      <c r="U29" s="88">
        <v>0.18437055246474299</v>
      </c>
      <c r="V29" s="89">
        <v>4.62</v>
      </c>
      <c r="W29" s="85">
        <v>35.259650031275299</v>
      </c>
      <c r="X29" s="88">
        <v>35.866666666699999</v>
      </c>
      <c r="Y29" s="85"/>
      <c r="Z29" s="88">
        <v>-100</v>
      </c>
      <c r="AA29" s="85">
        <v>0</v>
      </c>
      <c r="AB29" s="91">
        <v>0</v>
      </c>
      <c r="AC29" s="86">
        <v>0</v>
      </c>
      <c r="AD29" s="86">
        <v>0</v>
      </c>
      <c r="AE29" s="86">
        <v>0</v>
      </c>
      <c r="AF29" s="88">
        <v>23.374399286199999</v>
      </c>
      <c r="AG29" s="85">
        <v>0</v>
      </c>
      <c r="AH29" s="86">
        <v>1.7000999999999999E-2</v>
      </c>
      <c r="AI29" s="88">
        <v>1.8774999996800001E-2</v>
      </c>
      <c r="AJ29" s="150">
        <v>1</v>
      </c>
      <c r="AK29" s="151">
        <v>0</v>
      </c>
    </row>
    <row r="30" spans="1:37" x14ac:dyDescent="0.2">
      <c r="A30" s="149" t="s">
        <v>398</v>
      </c>
      <c r="B30" s="66" t="s">
        <v>399</v>
      </c>
      <c r="C30" s="67">
        <v>50</v>
      </c>
      <c r="D30" s="84" t="s">
        <v>345</v>
      </c>
      <c r="E30" s="85">
        <v>91.645811135614593</v>
      </c>
      <c r="F30" s="91">
        <v>91.645811135614593</v>
      </c>
      <c r="G30" s="86">
        <v>71.750873454419306</v>
      </c>
      <c r="H30" s="86">
        <v>71.750873454419306</v>
      </c>
      <c r="I30" s="86">
        <v>0.03</v>
      </c>
      <c r="J30" s="86">
        <v>0.02</v>
      </c>
      <c r="K30" s="87">
        <v>0</v>
      </c>
      <c r="L30" s="85">
        <v>0</v>
      </c>
      <c r="M30" s="86">
        <v>0</v>
      </c>
      <c r="N30" s="86">
        <v>96.224969909180402</v>
      </c>
      <c r="O30" s="86">
        <v>87.400084139671804</v>
      </c>
      <c r="P30" s="86">
        <v>0.03</v>
      </c>
      <c r="Q30" s="88">
        <v>8.2600000000000007E-2</v>
      </c>
      <c r="R30" s="85">
        <v>0</v>
      </c>
      <c r="S30" s="86">
        <v>0</v>
      </c>
      <c r="T30" s="86">
        <v>0.28999999999999998</v>
      </c>
      <c r="U30" s="88">
        <v>0</v>
      </c>
      <c r="V30" s="89">
        <v>5</v>
      </c>
      <c r="W30" s="85">
        <v>42.556753956111201</v>
      </c>
      <c r="X30" s="88"/>
      <c r="Y30" s="85"/>
      <c r="Z30" s="88">
        <v>-100</v>
      </c>
      <c r="AA30" s="85">
        <v>0</v>
      </c>
      <c r="AB30" s="91">
        <v>0</v>
      </c>
      <c r="AC30" s="86">
        <v>0</v>
      </c>
      <c r="AD30" s="86">
        <v>0</v>
      </c>
      <c r="AE30" s="86">
        <v>0</v>
      </c>
      <c r="AF30" s="88">
        <v>0</v>
      </c>
      <c r="AG30" s="85">
        <v>0</v>
      </c>
      <c r="AH30" s="86">
        <v>4.5000000000000003E-5</v>
      </c>
      <c r="AI30" s="88">
        <v>0</v>
      </c>
      <c r="AJ30" s="150">
        <v>2.65</v>
      </c>
      <c r="AK30" s="151">
        <v>41</v>
      </c>
    </row>
    <row r="31" spans="1:37" x14ac:dyDescent="0.2">
      <c r="A31" s="149" t="s">
        <v>400</v>
      </c>
      <c r="B31" s="66" t="s">
        <v>401</v>
      </c>
      <c r="C31" s="67">
        <v>50</v>
      </c>
      <c r="D31" s="84" t="s">
        <v>345</v>
      </c>
      <c r="E31" s="85">
        <v>90.636668714846195</v>
      </c>
      <c r="F31" s="91">
        <v>90.636668714846195</v>
      </c>
      <c r="G31" s="86">
        <v>66.956562839722096</v>
      </c>
      <c r="H31" s="86">
        <v>66.956562839722096</v>
      </c>
      <c r="I31" s="86">
        <v>0.28999999999999998</v>
      </c>
      <c r="J31" s="86">
        <v>0.27</v>
      </c>
      <c r="K31" s="87">
        <v>0</v>
      </c>
      <c r="L31" s="85">
        <v>0</v>
      </c>
      <c r="M31" s="86">
        <v>0</v>
      </c>
      <c r="N31" s="86">
        <v>95.951877106356307</v>
      </c>
      <c r="O31" s="86">
        <v>91.194400541882999</v>
      </c>
      <c r="P31" s="86">
        <v>7.3999999999999996E-2</v>
      </c>
      <c r="Q31" s="88">
        <v>0.21010000000000001</v>
      </c>
      <c r="R31" s="85">
        <v>0</v>
      </c>
      <c r="S31" s="86">
        <v>0</v>
      </c>
      <c r="T31" s="86">
        <v>0.52</v>
      </c>
      <c r="U31" s="88">
        <v>0</v>
      </c>
      <c r="V31" s="89">
        <v>4.92</v>
      </c>
      <c r="W31" s="85">
        <v>48.9410888834731</v>
      </c>
      <c r="X31" s="88">
        <v>60.333333333299997</v>
      </c>
      <c r="Y31" s="85"/>
      <c r="Z31" s="88">
        <v>-100</v>
      </c>
      <c r="AA31" s="85">
        <v>0</v>
      </c>
      <c r="AB31" s="91">
        <v>0</v>
      </c>
      <c r="AC31" s="86">
        <v>0</v>
      </c>
      <c r="AD31" s="86">
        <v>0</v>
      </c>
      <c r="AE31" s="86">
        <v>0</v>
      </c>
      <c r="AF31" s="88">
        <v>0</v>
      </c>
      <c r="AG31" s="85">
        <v>0</v>
      </c>
      <c r="AH31" s="86">
        <v>9.7999999999999997E-4</v>
      </c>
      <c r="AI31" s="88">
        <v>0</v>
      </c>
      <c r="AJ31" s="150">
        <v>2.3199999999999998</v>
      </c>
      <c r="AK31" s="151">
        <v>31</v>
      </c>
    </row>
    <row r="32" spans="1:37" x14ac:dyDescent="0.2">
      <c r="A32" s="149" t="s">
        <v>402</v>
      </c>
      <c r="B32" s="66" t="s">
        <v>403</v>
      </c>
      <c r="C32" s="67">
        <v>50</v>
      </c>
      <c r="D32" s="84" t="s">
        <v>345</v>
      </c>
      <c r="E32" s="85">
        <v>98.350781065732903</v>
      </c>
      <c r="F32" s="91">
        <v>98.350781065732903</v>
      </c>
      <c r="G32" s="86">
        <v>79.567102708783096</v>
      </c>
      <c r="H32" s="86">
        <v>79.567102708783096</v>
      </c>
      <c r="I32" s="86">
        <v>0.23</v>
      </c>
      <c r="J32" s="86">
        <v>0.14000000000000001</v>
      </c>
      <c r="K32" s="87">
        <v>0</v>
      </c>
      <c r="L32" s="85">
        <v>0</v>
      </c>
      <c r="M32" s="86">
        <v>0</v>
      </c>
      <c r="N32" s="86">
        <v>95.443531490826899</v>
      </c>
      <c r="O32" s="86">
        <v>90.5475589850126</v>
      </c>
      <c r="P32" s="86">
        <v>6.3E-2</v>
      </c>
      <c r="Q32" s="88">
        <v>0.28220000000000001</v>
      </c>
      <c r="R32" s="85">
        <v>0</v>
      </c>
      <c r="S32" s="86">
        <v>0</v>
      </c>
      <c r="T32" s="86">
        <v>0.67</v>
      </c>
      <c r="U32" s="88">
        <v>3.62864451983961E-3</v>
      </c>
      <c r="V32" s="89">
        <v>5</v>
      </c>
      <c r="W32" s="85">
        <v>42.710562100405397</v>
      </c>
      <c r="X32" s="88">
        <v>57.066666666700002</v>
      </c>
      <c r="Y32" s="85"/>
      <c r="Z32" s="88"/>
      <c r="AA32" s="85">
        <v>0</v>
      </c>
      <c r="AB32" s="91">
        <v>0</v>
      </c>
      <c r="AC32" s="86">
        <v>0</v>
      </c>
      <c r="AD32" s="86">
        <v>0</v>
      </c>
      <c r="AE32" s="86">
        <v>0</v>
      </c>
      <c r="AF32" s="88">
        <v>0</v>
      </c>
      <c r="AG32" s="85">
        <v>0</v>
      </c>
      <c r="AH32" s="86">
        <v>1.95E-4</v>
      </c>
      <c r="AI32" s="88">
        <v>0</v>
      </c>
      <c r="AJ32" s="150">
        <v>1.95</v>
      </c>
      <c r="AK32" s="151">
        <v>23</v>
      </c>
    </row>
    <row r="33" spans="1:37" x14ac:dyDescent="0.2">
      <c r="A33" s="149" t="s">
        <v>404</v>
      </c>
      <c r="B33" s="66" t="s">
        <v>405</v>
      </c>
      <c r="C33" s="67">
        <v>50</v>
      </c>
      <c r="D33" s="84" t="s">
        <v>345</v>
      </c>
      <c r="E33" s="85">
        <v>97.376006656563007</v>
      </c>
      <c r="F33" s="91">
        <v>97.376006656563007</v>
      </c>
      <c r="G33" s="86">
        <v>57.583231800937099</v>
      </c>
      <c r="H33" s="86">
        <v>57.583231800937099</v>
      </c>
      <c r="I33" s="86">
        <v>1.23</v>
      </c>
      <c r="J33" s="86">
        <v>0.83</v>
      </c>
      <c r="K33" s="87">
        <v>0</v>
      </c>
      <c r="L33" s="85">
        <v>0</v>
      </c>
      <c r="M33" s="86">
        <v>0</v>
      </c>
      <c r="N33" s="86">
        <v>96.436631549118999</v>
      </c>
      <c r="O33" s="86">
        <v>92.275486707138398</v>
      </c>
      <c r="P33" s="86">
        <v>8.8999999999999996E-2</v>
      </c>
      <c r="Q33" s="88">
        <v>0.30819999999999997</v>
      </c>
      <c r="R33" s="85">
        <v>0</v>
      </c>
      <c r="S33" s="86">
        <v>0</v>
      </c>
      <c r="T33" s="86">
        <v>0.6</v>
      </c>
      <c r="U33" s="88">
        <v>0</v>
      </c>
      <c r="V33" s="89">
        <v>4.82</v>
      </c>
      <c r="W33" s="85">
        <v>42.945877113549997</v>
      </c>
      <c r="X33" s="88">
        <v>61.1</v>
      </c>
      <c r="Y33" s="85"/>
      <c r="Z33" s="88"/>
      <c r="AA33" s="85">
        <v>0</v>
      </c>
      <c r="AB33" s="91">
        <v>0</v>
      </c>
      <c r="AC33" s="86">
        <v>0</v>
      </c>
      <c r="AD33" s="86">
        <v>0</v>
      </c>
      <c r="AE33" s="86">
        <v>0</v>
      </c>
      <c r="AF33" s="88">
        <v>5.76949977605</v>
      </c>
      <c r="AG33" s="85">
        <v>0</v>
      </c>
      <c r="AH33" s="86">
        <v>3.9039999999999999E-3</v>
      </c>
      <c r="AI33" s="88">
        <v>1.5700999982600002E-2</v>
      </c>
      <c r="AJ33" s="150">
        <v>1.75</v>
      </c>
      <c r="AK33" s="151">
        <v>19</v>
      </c>
    </row>
    <row r="34" spans="1:37" x14ac:dyDescent="0.2">
      <c r="A34" s="149" t="s">
        <v>406</v>
      </c>
      <c r="B34" s="66" t="s">
        <v>407</v>
      </c>
      <c r="C34" s="67">
        <v>50</v>
      </c>
      <c r="D34" s="84" t="s">
        <v>345</v>
      </c>
      <c r="E34" s="85">
        <v>93.1170292573143</v>
      </c>
      <c r="F34" s="91">
        <v>93.1170292573143</v>
      </c>
      <c r="G34" s="86">
        <v>38.418979744936202</v>
      </c>
      <c r="H34" s="86">
        <v>38.418979744936202</v>
      </c>
      <c r="I34" s="86">
        <v>2.91</v>
      </c>
      <c r="J34" s="86">
        <v>1.68</v>
      </c>
      <c r="K34" s="87">
        <v>0</v>
      </c>
      <c r="L34" s="85">
        <v>0</v>
      </c>
      <c r="M34" s="86">
        <v>0</v>
      </c>
      <c r="N34" s="86">
        <v>96.416962174940906</v>
      </c>
      <c r="O34" s="86">
        <v>89.313432835820905</v>
      </c>
      <c r="P34" s="86">
        <v>0.248</v>
      </c>
      <c r="Q34" s="88">
        <v>1.5367999999999999</v>
      </c>
      <c r="R34" s="85">
        <v>0</v>
      </c>
      <c r="S34" s="86">
        <v>0</v>
      </c>
      <c r="T34" s="86">
        <v>2.15</v>
      </c>
      <c r="U34" s="88">
        <v>9.3773443360840193E-3</v>
      </c>
      <c r="V34" s="89">
        <v>4.87</v>
      </c>
      <c r="W34" s="85">
        <v>40.595079652207303</v>
      </c>
      <c r="X34" s="88">
        <v>41.8</v>
      </c>
      <c r="Y34" s="85"/>
      <c r="Z34" s="88">
        <v>-100</v>
      </c>
      <c r="AA34" s="85">
        <v>0</v>
      </c>
      <c r="AB34" s="91">
        <v>0</v>
      </c>
      <c r="AC34" s="86">
        <v>0</v>
      </c>
      <c r="AD34" s="86">
        <v>0</v>
      </c>
      <c r="AE34" s="86">
        <v>0</v>
      </c>
      <c r="AF34" s="88">
        <v>22.986099282600001</v>
      </c>
      <c r="AG34" s="85">
        <v>0</v>
      </c>
      <c r="AH34" s="86">
        <v>3.3549999999999999E-3</v>
      </c>
      <c r="AI34" s="88">
        <v>0</v>
      </c>
      <c r="AJ34" s="150">
        <v>1.02</v>
      </c>
      <c r="AK34" s="151">
        <v>0</v>
      </c>
    </row>
    <row r="35" spans="1:37" x14ac:dyDescent="0.2">
      <c r="A35" s="149" t="s">
        <v>408</v>
      </c>
      <c r="B35" s="66" t="s">
        <v>409</v>
      </c>
      <c r="C35" s="67">
        <v>50</v>
      </c>
      <c r="D35" s="84" t="s">
        <v>345</v>
      </c>
      <c r="E35" s="85">
        <v>94.549849621946805</v>
      </c>
      <c r="F35" s="91">
        <v>94.549849621946805</v>
      </c>
      <c r="G35" s="86">
        <v>33.830845771144297</v>
      </c>
      <c r="H35" s="86">
        <v>33.830845771144297</v>
      </c>
      <c r="I35" s="86">
        <v>0</v>
      </c>
      <c r="J35" s="86">
        <v>10.119999999999999</v>
      </c>
      <c r="K35" s="87">
        <v>0</v>
      </c>
      <c r="L35" s="85">
        <v>0</v>
      </c>
      <c r="M35" s="86">
        <v>0</v>
      </c>
      <c r="N35" s="86">
        <v>93.7230595858572</v>
      </c>
      <c r="O35" s="86">
        <v>86.413043478260903</v>
      </c>
      <c r="P35" s="86">
        <v>0.995</v>
      </c>
      <c r="Q35" s="88">
        <v>2.5297000000000001</v>
      </c>
      <c r="R35" s="85">
        <v>0</v>
      </c>
      <c r="S35" s="86">
        <v>0</v>
      </c>
      <c r="T35" s="86">
        <v>4.3600000000000003</v>
      </c>
      <c r="U35" s="88">
        <v>8.4324142001855104E-2</v>
      </c>
      <c r="V35" s="89">
        <v>4.5599999999999996</v>
      </c>
      <c r="W35" s="85">
        <v>34.943611989439198</v>
      </c>
      <c r="X35" s="88">
        <v>36</v>
      </c>
      <c r="Y35" s="85"/>
      <c r="Z35" s="88">
        <v>-100</v>
      </c>
      <c r="AA35" s="85">
        <v>0</v>
      </c>
      <c r="AB35" s="91">
        <v>0</v>
      </c>
      <c r="AC35" s="86">
        <v>0</v>
      </c>
      <c r="AD35" s="86">
        <v>0</v>
      </c>
      <c r="AE35" s="86">
        <v>0</v>
      </c>
      <c r="AF35" s="88">
        <v>3.8845000282600002</v>
      </c>
      <c r="AG35" s="85">
        <v>0</v>
      </c>
      <c r="AH35" s="86">
        <v>1.8124999999999999E-2</v>
      </c>
      <c r="AI35" s="88">
        <v>6.4329000135799994E-2</v>
      </c>
      <c r="AJ35" s="150">
        <v>1</v>
      </c>
      <c r="AK35" s="151">
        <v>0</v>
      </c>
    </row>
    <row r="36" spans="1:37" x14ac:dyDescent="0.2">
      <c r="A36" s="149" t="s">
        <v>410</v>
      </c>
      <c r="B36" s="66" t="s">
        <v>411</v>
      </c>
      <c r="C36" s="67">
        <v>50</v>
      </c>
      <c r="D36" s="84" t="s">
        <v>345</v>
      </c>
      <c r="E36" s="85">
        <v>80.840042159083296</v>
      </c>
      <c r="F36" s="91">
        <v>80.840042159083296</v>
      </c>
      <c r="G36" s="86">
        <v>64.095261588141597</v>
      </c>
      <c r="H36" s="86">
        <v>64.095261588141597</v>
      </c>
      <c r="I36" s="86">
        <v>0.18</v>
      </c>
      <c r="J36" s="86">
        <v>0.17</v>
      </c>
      <c r="K36" s="87">
        <v>0</v>
      </c>
      <c r="L36" s="85">
        <v>0</v>
      </c>
      <c r="M36" s="86">
        <v>0</v>
      </c>
      <c r="N36" s="86">
        <v>95.4549275646594</v>
      </c>
      <c r="O36" s="86">
        <v>86.989720998531595</v>
      </c>
      <c r="P36" s="86">
        <v>5.6000000000000001E-2</v>
      </c>
      <c r="Q36" s="88">
        <v>9.9699999999999997E-2</v>
      </c>
      <c r="R36" s="85">
        <v>0</v>
      </c>
      <c r="S36" s="86">
        <v>0</v>
      </c>
      <c r="T36" s="86">
        <v>0.59</v>
      </c>
      <c r="U36" s="88">
        <v>0</v>
      </c>
      <c r="V36" s="89">
        <v>5</v>
      </c>
      <c r="W36" s="85">
        <v>39.742111582423497</v>
      </c>
      <c r="X36" s="88"/>
      <c r="Y36" s="85"/>
      <c r="Z36" s="88">
        <v>-67.599999999999994</v>
      </c>
      <c r="AA36" s="85">
        <v>0</v>
      </c>
      <c r="AB36" s="91">
        <v>0</v>
      </c>
      <c r="AC36" s="86">
        <v>0</v>
      </c>
      <c r="AD36" s="86">
        <v>0</v>
      </c>
      <c r="AE36" s="86">
        <v>0</v>
      </c>
      <c r="AF36" s="88">
        <v>0</v>
      </c>
      <c r="AG36" s="85">
        <v>0</v>
      </c>
      <c r="AH36" s="86">
        <v>2.0599999999999999E-4</v>
      </c>
      <c r="AI36" s="88">
        <v>0</v>
      </c>
      <c r="AJ36" s="150">
        <v>2.31</v>
      </c>
      <c r="AK36" s="151">
        <v>24</v>
      </c>
    </row>
    <row r="37" spans="1:37" x14ac:dyDescent="0.2">
      <c r="A37" s="149" t="s">
        <v>412</v>
      </c>
      <c r="B37" s="66" t="s">
        <v>413</v>
      </c>
      <c r="C37" s="67">
        <v>50</v>
      </c>
      <c r="D37" s="84" t="s">
        <v>345</v>
      </c>
      <c r="E37" s="85">
        <v>87.653136404914093</v>
      </c>
      <c r="F37" s="91">
        <v>87.653136404914093</v>
      </c>
      <c r="G37" s="86">
        <v>63.192433562359703</v>
      </c>
      <c r="H37" s="86">
        <v>63.192433562359703</v>
      </c>
      <c r="I37" s="86">
        <v>0.63</v>
      </c>
      <c r="J37" s="86">
        <v>0.45</v>
      </c>
      <c r="K37" s="87">
        <v>0</v>
      </c>
      <c r="L37" s="85">
        <v>0</v>
      </c>
      <c r="M37" s="86">
        <v>0</v>
      </c>
      <c r="N37" s="86">
        <v>95.7763662419149</v>
      </c>
      <c r="O37" s="86">
        <v>90.505477609071704</v>
      </c>
      <c r="P37" s="86">
        <v>0.09</v>
      </c>
      <c r="Q37" s="88">
        <v>0.2475</v>
      </c>
      <c r="R37" s="85">
        <v>0</v>
      </c>
      <c r="S37" s="86">
        <v>0</v>
      </c>
      <c r="T37" s="86">
        <v>1.0900000000000001</v>
      </c>
      <c r="U37" s="88">
        <v>0</v>
      </c>
      <c r="V37" s="89">
        <v>5</v>
      </c>
      <c r="W37" s="85">
        <v>41.774434608633797</v>
      </c>
      <c r="X37" s="88">
        <v>48.166666666700003</v>
      </c>
      <c r="Y37" s="85"/>
      <c r="Z37" s="88">
        <v>-100</v>
      </c>
      <c r="AA37" s="85">
        <v>0</v>
      </c>
      <c r="AB37" s="91">
        <v>0</v>
      </c>
      <c r="AC37" s="86">
        <v>0</v>
      </c>
      <c r="AD37" s="86">
        <v>0</v>
      </c>
      <c r="AE37" s="86">
        <v>0</v>
      </c>
      <c r="AF37" s="88">
        <v>0</v>
      </c>
      <c r="AG37" s="85">
        <v>0</v>
      </c>
      <c r="AH37" s="86">
        <v>9.7000000000000005E-4</v>
      </c>
      <c r="AI37" s="88">
        <v>0</v>
      </c>
      <c r="AJ37" s="150">
        <v>2.5099999999999998</v>
      </c>
      <c r="AK37" s="151">
        <v>36</v>
      </c>
    </row>
    <row r="38" spans="1:37" x14ac:dyDescent="0.2">
      <c r="A38" s="149" t="s">
        <v>414</v>
      </c>
      <c r="B38" s="66" t="s">
        <v>415</v>
      </c>
      <c r="C38" s="67">
        <v>50</v>
      </c>
      <c r="D38" s="84" t="s">
        <v>345</v>
      </c>
      <c r="E38" s="85">
        <v>95.614356717998902</v>
      </c>
      <c r="F38" s="91">
        <v>95.614356717998902</v>
      </c>
      <c r="G38" s="86">
        <v>64.717265542247205</v>
      </c>
      <c r="H38" s="86">
        <v>64.717265542247205</v>
      </c>
      <c r="I38" s="86">
        <v>0</v>
      </c>
      <c r="J38" s="86">
        <v>0</v>
      </c>
      <c r="K38" s="87">
        <v>0</v>
      </c>
      <c r="L38" s="85">
        <v>0</v>
      </c>
      <c r="M38" s="86">
        <v>0</v>
      </c>
      <c r="N38" s="86">
        <v>96.107664809168298</v>
      </c>
      <c r="O38" s="86">
        <v>92.878635907723194</v>
      </c>
      <c r="P38" s="86">
        <v>0.14000000000000001</v>
      </c>
      <c r="Q38" s="88">
        <v>0.40739999999999998</v>
      </c>
      <c r="R38" s="85">
        <v>0</v>
      </c>
      <c r="S38" s="86">
        <v>0</v>
      </c>
      <c r="T38" s="86">
        <v>0.98</v>
      </c>
      <c r="U38" s="88">
        <v>2.0369917705532498E-3</v>
      </c>
      <c r="V38" s="89">
        <v>5</v>
      </c>
      <c r="W38" s="85">
        <v>45.414825594716099</v>
      </c>
      <c r="X38" s="88">
        <v>52.4</v>
      </c>
      <c r="Y38" s="85"/>
      <c r="Z38" s="88">
        <v>100</v>
      </c>
      <c r="AA38" s="85">
        <v>0</v>
      </c>
      <c r="AB38" s="91">
        <v>0</v>
      </c>
      <c r="AC38" s="86">
        <v>0</v>
      </c>
      <c r="AD38" s="86">
        <v>0</v>
      </c>
      <c r="AE38" s="86">
        <v>0</v>
      </c>
      <c r="AF38" s="88">
        <v>0</v>
      </c>
      <c r="AG38" s="85">
        <v>0</v>
      </c>
      <c r="AH38" s="86">
        <v>1.2E-5</v>
      </c>
      <c r="AI38" s="88">
        <v>0</v>
      </c>
      <c r="AJ38" s="150">
        <v>2.09</v>
      </c>
      <c r="AK38" s="151">
        <v>28</v>
      </c>
    </row>
    <row r="39" spans="1:37" x14ac:dyDescent="0.2">
      <c r="A39" s="149" t="s">
        <v>416</v>
      </c>
      <c r="B39" s="66" t="s">
        <v>417</v>
      </c>
      <c r="C39" s="67">
        <v>50</v>
      </c>
      <c r="D39" s="84" t="s">
        <v>345</v>
      </c>
      <c r="E39" s="85">
        <v>83.5019904014286</v>
      </c>
      <c r="F39" s="91">
        <v>83.488969083671293</v>
      </c>
      <c r="G39" s="86">
        <v>41.069236206704097</v>
      </c>
      <c r="H39" s="86">
        <v>41.056214888946798</v>
      </c>
      <c r="I39" s="86">
        <v>4.17</v>
      </c>
      <c r="J39" s="86">
        <v>3.08</v>
      </c>
      <c r="K39" s="87">
        <v>0</v>
      </c>
      <c r="L39" s="85">
        <v>0</v>
      </c>
      <c r="M39" s="86">
        <v>0</v>
      </c>
      <c r="N39" s="86">
        <v>95.697040071862105</v>
      </c>
      <c r="O39" s="86">
        <v>88.846005403319197</v>
      </c>
      <c r="P39" s="86">
        <v>0.19800000000000001</v>
      </c>
      <c r="Q39" s="88">
        <v>0.55810000000000004</v>
      </c>
      <c r="R39" s="85">
        <v>0</v>
      </c>
      <c r="S39" s="86">
        <v>0</v>
      </c>
      <c r="T39" s="86">
        <v>1.74</v>
      </c>
      <c r="U39" s="88">
        <v>3.5343576769969097E-2</v>
      </c>
      <c r="V39" s="89">
        <v>4.9400000000000004</v>
      </c>
      <c r="W39" s="85">
        <v>46.485745972131397</v>
      </c>
      <c r="X39" s="88">
        <v>56.733333333300003</v>
      </c>
      <c r="Y39" s="85"/>
      <c r="Z39" s="88">
        <v>-87.94</v>
      </c>
      <c r="AA39" s="85">
        <v>0</v>
      </c>
      <c r="AB39" s="91">
        <v>0</v>
      </c>
      <c r="AC39" s="86">
        <v>0</v>
      </c>
      <c r="AD39" s="86">
        <v>0</v>
      </c>
      <c r="AE39" s="86">
        <v>0</v>
      </c>
      <c r="AF39" s="88">
        <v>0</v>
      </c>
      <c r="AG39" s="85">
        <v>0</v>
      </c>
      <c r="AH39" s="86">
        <v>6.4539999999999997E-3</v>
      </c>
      <c r="AI39" s="88">
        <v>0</v>
      </c>
      <c r="AJ39" s="150">
        <v>1.33</v>
      </c>
      <c r="AK39" s="151">
        <v>5</v>
      </c>
    </row>
    <row r="40" spans="1:37" x14ac:dyDescent="0.2">
      <c r="A40" s="149" t="s">
        <v>418</v>
      </c>
      <c r="B40" s="66" t="s">
        <v>419</v>
      </c>
      <c r="C40" s="67">
        <v>50</v>
      </c>
      <c r="D40" s="84" t="s">
        <v>345</v>
      </c>
      <c r="E40" s="85">
        <v>96.451298944373704</v>
      </c>
      <c r="F40" s="91">
        <v>96.451298944373704</v>
      </c>
      <c r="G40" s="86">
        <v>59.6008751133405</v>
      </c>
      <c r="H40" s="86">
        <v>59.6008751133405</v>
      </c>
      <c r="I40" s="86">
        <v>0.13</v>
      </c>
      <c r="J40" s="86">
        <v>0.55000000000000004</v>
      </c>
      <c r="K40" s="87">
        <v>0</v>
      </c>
      <c r="L40" s="85">
        <v>0</v>
      </c>
      <c r="M40" s="86">
        <v>0</v>
      </c>
      <c r="N40" s="86">
        <v>95.573628537956097</v>
      </c>
      <c r="O40" s="86">
        <v>87.903401261875402</v>
      </c>
      <c r="P40" s="86">
        <v>0.24099999999999999</v>
      </c>
      <c r="Q40" s="88">
        <v>0.21260000000000001</v>
      </c>
      <c r="R40" s="85">
        <v>0</v>
      </c>
      <c r="S40" s="86">
        <v>0</v>
      </c>
      <c r="T40" s="86">
        <v>0.76</v>
      </c>
      <c r="U40" s="88">
        <v>1.49734221756382E-2</v>
      </c>
      <c r="V40" s="89">
        <v>4.79</v>
      </c>
      <c r="W40" s="85">
        <v>52.045813102575899</v>
      </c>
      <c r="X40" s="88">
        <v>61.266666666699997</v>
      </c>
      <c r="Y40" s="85">
        <v>34.599999999999994</v>
      </c>
      <c r="Z40" s="88">
        <v>-100</v>
      </c>
      <c r="AA40" s="85">
        <v>0</v>
      </c>
      <c r="AB40" s="91">
        <v>0</v>
      </c>
      <c r="AC40" s="86">
        <v>0</v>
      </c>
      <c r="AD40" s="86">
        <v>0</v>
      </c>
      <c r="AE40" s="86">
        <v>0</v>
      </c>
      <c r="AF40" s="88">
        <v>0</v>
      </c>
      <c r="AG40" s="85">
        <v>0</v>
      </c>
      <c r="AH40" s="86">
        <v>2.5339999999999998E-3</v>
      </c>
      <c r="AI40" s="88">
        <v>0</v>
      </c>
      <c r="AJ40" s="150">
        <v>1.98</v>
      </c>
      <c r="AK40" s="151">
        <v>26</v>
      </c>
    </row>
    <row r="41" spans="1:37" x14ac:dyDescent="0.2">
      <c r="A41" s="149" t="s">
        <v>420</v>
      </c>
      <c r="B41" s="66" t="s">
        <v>421</v>
      </c>
      <c r="C41" s="67">
        <v>50</v>
      </c>
      <c r="D41" s="84" t="s">
        <v>345</v>
      </c>
      <c r="E41" s="85">
        <v>95.366619878350406</v>
      </c>
      <c r="F41" s="91">
        <v>95.318494753024495</v>
      </c>
      <c r="G41" s="86">
        <v>43.583985027738798</v>
      </c>
      <c r="H41" s="86">
        <v>43.581311409665098</v>
      </c>
      <c r="I41" s="86">
        <v>9.09</v>
      </c>
      <c r="J41" s="86">
        <v>4</v>
      </c>
      <c r="K41" s="87">
        <v>0</v>
      </c>
      <c r="L41" s="85">
        <v>0</v>
      </c>
      <c r="M41" s="86">
        <v>0</v>
      </c>
      <c r="N41" s="86">
        <v>94.415785574786199</v>
      </c>
      <c r="O41" s="86">
        <v>71.709233791748503</v>
      </c>
      <c r="P41" s="86">
        <v>0.72499999999999998</v>
      </c>
      <c r="Q41" s="88">
        <v>1.5892999999999999</v>
      </c>
      <c r="R41" s="85">
        <v>0</v>
      </c>
      <c r="S41" s="86">
        <v>0</v>
      </c>
      <c r="T41" s="86">
        <v>1.75</v>
      </c>
      <c r="U41" s="88">
        <v>0.192500501303389</v>
      </c>
      <c r="V41" s="89">
        <v>4.82</v>
      </c>
      <c r="W41" s="85">
        <v>35.573364936704998</v>
      </c>
      <c r="X41" s="88">
        <v>40.5333333333</v>
      </c>
      <c r="Y41" s="85"/>
      <c r="Z41" s="88">
        <v>-100</v>
      </c>
      <c r="AA41" s="85">
        <v>0</v>
      </c>
      <c r="AB41" s="91">
        <v>0.04</v>
      </c>
      <c r="AC41" s="86">
        <v>0</v>
      </c>
      <c r="AD41" s="86">
        <v>0</v>
      </c>
      <c r="AE41" s="86">
        <v>0</v>
      </c>
      <c r="AF41" s="88">
        <v>7.1462998476799999</v>
      </c>
      <c r="AG41" s="85">
        <v>0</v>
      </c>
      <c r="AH41" s="86">
        <v>1.3793E-2</v>
      </c>
      <c r="AI41" s="88">
        <v>0</v>
      </c>
      <c r="AJ41" s="150">
        <v>1.01</v>
      </c>
      <c r="AK41" s="151">
        <v>0</v>
      </c>
    </row>
    <row r="42" spans="1:37" x14ac:dyDescent="0.2">
      <c r="A42" s="149" t="s">
        <v>422</v>
      </c>
      <c r="B42" s="66" t="s">
        <v>423</v>
      </c>
      <c r="C42" s="67">
        <v>50</v>
      </c>
      <c r="D42" s="84" t="s">
        <v>345</v>
      </c>
      <c r="E42" s="85">
        <v>89.989888776542003</v>
      </c>
      <c r="F42" s="91">
        <v>89.989888776542003</v>
      </c>
      <c r="G42" s="86">
        <v>68.302662622177294</v>
      </c>
      <c r="H42" s="86">
        <v>68.302662622177294</v>
      </c>
      <c r="I42" s="86">
        <v>0.03</v>
      </c>
      <c r="J42" s="86">
        <v>0.03</v>
      </c>
      <c r="K42" s="87">
        <v>0</v>
      </c>
      <c r="L42" s="85">
        <v>0</v>
      </c>
      <c r="M42" s="86">
        <v>0</v>
      </c>
      <c r="N42" s="86">
        <v>95.284322116611904</v>
      </c>
      <c r="O42" s="86">
        <v>89.258950874271406</v>
      </c>
      <c r="P42" s="86">
        <v>4.2000000000000003E-2</v>
      </c>
      <c r="Q42" s="88">
        <v>0.18720000000000001</v>
      </c>
      <c r="R42" s="85">
        <v>0</v>
      </c>
      <c r="S42" s="86">
        <v>0</v>
      </c>
      <c r="T42" s="86">
        <v>0.3</v>
      </c>
      <c r="U42" s="88">
        <v>0</v>
      </c>
      <c r="V42" s="89">
        <v>5</v>
      </c>
      <c r="W42" s="85">
        <v>42.532905418817798</v>
      </c>
      <c r="X42" s="88">
        <v>62.2</v>
      </c>
      <c r="Y42" s="85"/>
      <c r="Z42" s="88">
        <v>-4.4599999999999937</v>
      </c>
      <c r="AA42" s="85">
        <v>0</v>
      </c>
      <c r="AB42" s="91">
        <v>0</v>
      </c>
      <c r="AC42" s="86">
        <v>0</v>
      </c>
      <c r="AD42" s="86">
        <v>0</v>
      </c>
      <c r="AE42" s="86">
        <v>0</v>
      </c>
      <c r="AF42" s="88">
        <v>0</v>
      </c>
      <c r="AG42" s="85">
        <v>0</v>
      </c>
      <c r="AH42" s="86">
        <v>1.5799999999999999E-4</v>
      </c>
      <c r="AI42" s="88">
        <v>0</v>
      </c>
      <c r="AJ42" s="150">
        <v>2.39</v>
      </c>
      <c r="AK42" s="151">
        <v>30</v>
      </c>
    </row>
    <row r="43" spans="1:37" x14ac:dyDescent="0.2">
      <c r="A43" s="149" t="s">
        <v>424</v>
      </c>
      <c r="B43" s="66" t="s">
        <v>425</v>
      </c>
      <c r="C43" s="67">
        <v>50</v>
      </c>
      <c r="D43" s="84" t="s">
        <v>345</v>
      </c>
      <c r="E43" s="85">
        <v>87.399242302111901</v>
      </c>
      <c r="F43" s="91">
        <v>87.399242302111901</v>
      </c>
      <c r="G43" s="86">
        <v>61.987143317749499</v>
      </c>
      <c r="H43" s="86">
        <v>61.987143317749499</v>
      </c>
      <c r="I43" s="86">
        <v>0.03</v>
      </c>
      <c r="J43" s="86">
        <v>0.02</v>
      </c>
      <c r="K43" s="87">
        <v>0</v>
      </c>
      <c r="L43" s="85">
        <v>0</v>
      </c>
      <c r="M43" s="86">
        <v>0</v>
      </c>
      <c r="N43" s="86">
        <v>96.329027081710294</v>
      </c>
      <c r="O43" s="86">
        <v>89.4018806844458</v>
      </c>
      <c r="P43" s="86">
        <v>0.02</v>
      </c>
      <c r="Q43" s="88">
        <v>6.7199999999999996E-2</v>
      </c>
      <c r="R43" s="85">
        <v>0</v>
      </c>
      <c r="S43" s="86">
        <v>0</v>
      </c>
      <c r="T43" s="86">
        <v>0.16</v>
      </c>
      <c r="U43" s="88">
        <v>0</v>
      </c>
      <c r="V43" s="89">
        <v>5</v>
      </c>
      <c r="W43" s="85">
        <v>45.224754835948197</v>
      </c>
      <c r="X43" s="88">
        <v>57.2</v>
      </c>
      <c r="Y43" s="85"/>
      <c r="Z43" s="88">
        <v>-85.460000000000008</v>
      </c>
      <c r="AA43" s="85">
        <v>0</v>
      </c>
      <c r="AB43" s="91">
        <v>0</v>
      </c>
      <c r="AC43" s="86">
        <v>0</v>
      </c>
      <c r="AD43" s="86">
        <v>0</v>
      </c>
      <c r="AE43" s="86">
        <v>0</v>
      </c>
      <c r="AF43" s="88">
        <v>0</v>
      </c>
      <c r="AG43" s="85">
        <v>0</v>
      </c>
      <c r="AH43" s="86">
        <v>8.2000000000000001E-5</v>
      </c>
      <c r="AI43" s="88">
        <v>0</v>
      </c>
      <c r="AJ43" s="150">
        <v>2.44</v>
      </c>
      <c r="AK43" s="151">
        <v>29</v>
      </c>
    </row>
    <row r="44" spans="1:37" x14ac:dyDescent="0.2">
      <c r="A44" s="149" t="s">
        <v>426</v>
      </c>
      <c r="B44" s="66" t="s">
        <v>427</v>
      </c>
      <c r="C44" s="67">
        <v>50</v>
      </c>
      <c r="D44" s="84" t="s">
        <v>345</v>
      </c>
      <c r="E44" s="85">
        <v>96.584237094131097</v>
      </c>
      <c r="F44" s="91">
        <v>96.557062509778703</v>
      </c>
      <c r="G44" s="86">
        <v>71.032716552615796</v>
      </c>
      <c r="H44" s="86">
        <v>71.022834885578504</v>
      </c>
      <c r="I44" s="86">
        <v>0.13</v>
      </c>
      <c r="J44" s="86">
        <v>0.08</v>
      </c>
      <c r="K44" s="87">
        <v>0</v>
      </c>
      <c r="L44" s="85">
        <v>0</v>
      </c>
      <c r="M44" s="86">
        <v>0</v>
      </c>
      <c r="N44" s="86">
        <v>94.697521103665196</v>
      </c>
      <c r="O44" s="86">
        <v>89.908935242839306</v>
      </c>
      <c r="P44" s="86">
        <v>0.14699999999999999</v>
      </c>
      <c r="Q44" s="88">
        <v>0.17380000000000001</v>
      </c>
      <c r="R44" s="85">
        <v>0</v>
      </c>
      <c r="S44" s="86">
        <v>0</v>
      </c>
      <c r="T44" s="86">
        <v>0.74</v>
      </c>
      <c r="U44" s="88">
        <v>1.23520837965365E-2</v>
      </c>
      <c r="V44" s="89">
        <v>4.9400000000000004</v>
      </c>
      <c r="W44" s="85">
        <v>49.111789510092102</v>
      </c>
      <c r="X44" s="88">
        <v>58.766666666699997</v>
      </c>
      <c r="Y44" s="85"/>
      <c r="Z44" s="88"/>
      <c r="AA44" s="85">
        <v>0</v>
      </c>
      <c r="AB44" s="91">
        <v>0</v>
      </c>
      <c r="AC44" s="86">
        <v>0</v>
      </c>
      <c r="AD44" s="86">
        <v>0</v>
      </c>
      <c r="AE44" s="86">
        <v>0</v>
      </c>
      <c r="AF44" s="88">
        <v>0</v>
      </c>
      <c r="AG44" s="85">
        <v>0</v>
      </c>
      <c r="AH44" s="86">
        <v>3.9500000000000001E-4</v>
      </c>
      <c r="AI44" s="88">
        <v>1.1786999989099999E-2</v>
      </c>
      <c r="AJ44" s="150">
        <v>2.29</v>
      </c>
      <c r="AK44" s="151">
        <v>33</v>
      </c>
    </row>
    <row r="45" spans="1:37" x14ac:dyDescent="0.2">
      <c r="A45" s="149" t="s">
        <v>428</v>
      </c>
      <c r="B45" s="66" t="s">
        <v>429</v>
      </c>
      <c r="C45" s="67">
        <v>50</v>
      </c>
      <c r="D45" s="84" t="s">
        <v>345</v>
      </c>
      <c r="E45" s="85">
        <v>97.532245715295403</v>
      </c>
      <c r="F45" s="91">
        <v>97.532245715295403</v>
      </c>
      <c r="G45" s="86">
        <v>64.030076368847801</v>
      </c>
      <c r="H45" s="86">
        <v>64.030076368847801</v>
      </c>
      <c r="I45" s="86">
        <v>0</v>
      </c>
      <c r="J45" s="86">
        <v>0.06</v>
      </c>
      <c r="K45" s="87">
        <v>0</v>
      </c>
      <c r="L45" s="85">
        <v>0</v>
      </c>
      <c r="M45" s="86">
        <v>0</v>
      </c>
      <c r="N45" s="86">
        <v>96.600067325399493</v>
      </c>
      <c r="O45" s="86">
        <v>91.213307240704495</v>
      </c>
      <c r="P45" s="86">
        <v>9.4E-2</v>
      </c>
      <c r="Q45" s="88">
        <v>0.1527</v>
      </c>
      <c r="R45" s="85">
        <v>0</v>
      </c>
      <c r="S45" s="86">
        <v>0</v>
      </c>
      <c r="T45" s="86">
        <v>0.61</v>
      </c>
      <c r="U45" s="88">
        <v>0</v>
      </c>
      <c r="V45" s="89">
        <v>5</v>
      </c>
      <c r="W45" s="85">
        <v>43.319955557975298</v>
      </c>
      <c r="X45" s="88">
        <v>44.633333333300001</v>
      </c>
      <c r="Y45" s="85"/>
      <c r="Z45" s="88"/>
      <c r="AA45" s="85">
        <v>0</v>
      </c>
      <c r="AB45" s="91">
        <v>0</v>
      </c>
      <c r="AC45" s="86">
        <v>0</v>
      </c>
      <c r="AD45" s="86">
        <v>0</v>
      </c>
      <c r="AE45" s="86">
        <v>0</v>
      </c>
      <c r="AF45" s="88">
        <v>3.18999998444E-2</v>
      </c>
      <c r="AG45" s="85">
        <v>0</v>
      </c>
      <c r="AH45" s="86">
        <v>8.7000000000000001E-5</v>
      </c>
      <c r="AI45" s="88">
        <v>0</v>
      </c>
      <c r="AJ45" s="150">
        <v>1.64</v>
      </c>
      <c r="AK45" s="151">
        <v>17</v>
      </c>
    </row>
    <row r="46" spans="1:37" x14ac:dyDescent="0.2">
      <c r="A46" s="149" t="s">
        <v>430</v>
      </c>
      <c r="B46" s="66" t="s">
        <v>431</v>
      </c>
      <c r="C46" s="67">
        <v>50</v>
      </c>
      <c r="D46" s="84" t="s">
        <v>345</v>
      </c>
      <c r="E46" s="85">
        <v>97.473391027554001</v>
      </c>
      <c r="F46" s="91">
        <v>97.473391027554001</v>
      </c>
      <c r="G46" s="86">
        <v>57.894974815297097</v>
      </c>
      <c r="H46" s="86">
        <v>57.894974815297097</v>
      </c>
      <c r="I46" s="86">
        <v>0.34</v>
      </c>
      <c r="J46" s="86">
        <v>0.35</v>
      </c>
      <c r="K46" s="87">
        <v>0</v>
      </c>
      <c r="L46" s="85">
        <v>0</v>
      </c>
      <c r="M46" s="86">
        <v>0</v>
      </c>
      <c r="N46" s="86">
        <v>96.458672388555001</v>
      </c>
      <c r="O46" s="86">
        <v>89.912842860804901</v>
      </c>
      <c r="P46" s="86">
        <v>0.216</v>
      </c>
      <c r="Q46" s="88">
        <v>0.2311</v>
      </c>
      <c r="R46" s="85">
        <v>0</v>
      </c>
      <c r="S46" s="86">
        <v>0</v>
      </c>
      <c r="T46" s="86">
        <v>0.74</v>
      </c>
      <c r="U46" s="88">
        <v>1.08515775480861E-2</v>
      </c>
      <c r="V46" s="89">
        <v>4.78</v>
      </c>
      <c r="W46" s="85">
        <v>47.193978942835898</v>
      </c>
      <c r="X46" s="88">
        <v>63.9</v>
      </c>
      <c r="Y46" s="85"/>
      <c r="Z46" s="88"/>
      <c r="AA46" s="85">
        <v>0</v>
      </c>
      <c r="AB46" s="91">
        <v>0</v>
      </c>
      <c r="AC46" s="86">
        <v>0</v>
      </c>
      <c r="AD46" s="86">
        <v>0</v>
      </c>
      <c r="AE46" s="86">
        <v>0</v>
      </c>
      <c r="AF46" s="88">
        <v>4.7625999461599999</v>
      </c>
      <c r="AG46" s="85">
        <v>0</v>
      </c>
      <c r="AH46" s="86">
        <v>1.7769999999999999E-3</v>
      </c>
      <c r="AI46" s="88">
        <v>0</v>
      </c>
      <c r="AJ46" s="150">
        <v>1.78</v>
      </c>
      <c r="AK46" s="151">
        <v>21</v>
      </c>
    </row>
    <row r="47" spans="1:37" x14ac:dyDescent="0.2">
      <c r="A47" s="149" t="s">
        <v>432</v>
      </c>
      <c r="B47" s="66" t="s">
        <v>433</v>
      </c>
      <c r="C47" s="67">
        <v>50</v>
      </c>
      <c r="D47" s="84" t="s">
        <v>345</v>
      </c>
      <c r="E47" s="85">
        <v>84.999890117135095</v>
      </c>
      <c r="F47" s="91">
        <v>84.994395973891798</v>
      </c>
      <c r="G47" s="86">
        <v>53.322857833549399</v>
      </c>
      <c r="H47" s="86">
        <v>53.318462518954803</v>
      </c>
      <c r="I47" s="86">
        <v>0.15</v>
      </c>
      <c r="J47" s="86">
        <v>0.09</v>
      </c>
      <c r="K47" s="87">
        <v>0</v>
      </c>
      <c r="L47" s="85">
        <v>0</v>
      </c>
      <c r="M47" s="86">
        <v>0.49393107491451599</v>
      </c>
      <c r="N47" s="86">
        <v>96.498024327884096</v>
      </c>
      <c r="O47" s="86">
        <v>90.4959718026183</v>
      </c>
      <c r="P47" s="86">
        <v>5.2999999999999999E-2</v>
      </c>
      <c r="Q47" s="88">
        <v>0.28079999999999999</v>
      </c>
      <c r="R47" s="85">
        <v>3.3344448149383102E-2</v>
      </c>
      <c r="S47" s="86">
        <v>0</v>
      </c>
      <c r="T47" s="86">
        <v>0.59</v>
      </c>
      <c r="U47" s="88">
        <v>0</v>
      </c>
      <c r="V47" s="89">
        <v>5</v>
      </c>
      <c r="W47" s="85">
        <v>45.2294866855717</v>
      </c>
      <c r="X47" s="88">
        <v>55.4</v>
      </c>
      <c r="Y47" s="85"/>
      <c r="Z47" s="88">
        <v>-95.98</v>
      </c>
      <c r="AA47" s="85">
        <v>0</v>
      </c>
      <c r="AB47" s="91">
        <v>0</v>
      </c>
      <c r="AC47" s="86">
        <v>0</v>
      </c>
      <c r="AD47" s="86">
        <v>0</v>
      </c>
      <c r="AE47" s="86">
        <v>0</v>
      </c>
      <c r="AF47" s="88">
        <v>0</v>
      </c>
      <c r="AG47" s="85">
        <v>0</v>
      </c>
      <c r="AH47" s="86">
        <v>4.4499999999999997E-4</v>
      </c>
      <c r="AI47" s="88">
        <v>0</v>
      </c>
      <c r="AJ47" s="150">
        <v>2.2200000000000002</v>
      </c>
      <c r="AK47" s="151">
        <v>24</v>
      </c>
    </row>
    <row r="48" spans="1:37" x14ac:dyDescent="0.2">
      <c r="A48" s="149" t="s">
        <v>434</v>
      </c>
      <c r="B48" s="66" t="s">
        <v>435</v>
      </c>
      <c r="C48" s="67">
        <v>50</v>
      </c>
      <c r="D48" s="84" t="s">
        <v>345</v>
      </c>
      <c r="E48" s="85">
        <v>84.710688274342203</v>
      </c>
      <c r="F48" s="91">
        <v>84.710688274342203</v>
      </c>
      <c r="G48" s="86">
        <v>61.8748152328738</v>
      </c>
      <c r="H48" s="86">
        <v>61.8748152328738</v>
      </c>
      <c r="I48" s="86">
        <v>0</v>
      </c>
      <c r="J48" s="86">
        <v>0</v>
      </c>
      <c r="K48" s="87">
        <v>0</v>
      </c>
      <c r="L48" s="85">
        <v>0</v>
      </c>
      <c r="M48" s="86">
        <v>0</v>
      </c>
      <c r="N48" s="86">
        <v>95.870567209105403</v>
      </c>
      <c r="O48" s="86">
        <v>88.556511923239697</v>
      </c>
      <c r="P48" s="86">
        <v>0.109</v>
      </c>
      <c r="Q48" s="88">
        <v>0.20899999999999999</v>
      </c>
      <c r="R48" s="85">
        <v>0</v>
      </c>
      <c r="S48" s="86">
        <v>0</v>
      </c>
      <c r="T48" s="86">
        <v>1.0900000000000001</v>
      </c>
      <c r="U48" s="88">
        <v>1.0750087344459701E-2</v>
      </c>
      <c r="V48" s="89">
        <v>5</v>
      </c>
      <c r="W48" s="85">
        <v>45.1304442687508</v>
      </c>
      <c r="X48" s="88">
        <v>48.3</v>
      </c>
      <c r="Y48" s="85"/>
      <c r="Z48" s="88">
        <v>-95.44</v>
      </c>
      <c r="AA48" s="85">
        <v>0</v>
      </c>
      <c r="AB48" s="91">
        <v>0</v>
      </c>
      <c r="AC48" s="86">
        <v>0</v>
      </c>
      <c r="AD48" s="86">
        <v>0</v>
      </c>
      <c r="AE48" s="86">
        <v>0</v>
      </c>
      <c r="AF48" s="88">
        <v>0</v>
      </c>
      <c r="AG48" s="85">
        <v>0</v>
      </c>
      <c r="AH48" s="86">
        <v>0</v>
      </c>
      <c r="AI48" s="88">
        <v>1.3246000006E-2</v>
      </c>
      <c r="AJ48" s="150">
        <v>2.0099999999999998</v>
      </c>
      <c r="AK48" s="151">
        <v>20</v>
      </c>
    </row>
    <row r="49" spans="1:37" x14ac:dyDescent="0.2">
      <c r="A49" s="149" t="s">
        <v>436</v>
      </c>
      <c r="B49" s="66" t="s">
        <v>437</v>
      </c>
      <c r="C49" s="67">
        <v>50</v>
      </c>
      <c r="D49" s="84" t="s">
        <v>345</v>
      </c>
      <c r="E49" s="85">
        <v>91.610977212971093</v>
      </c>
      <c r="F49" s="91">
        <v>91.610977212971093</v>
      </c>
      <c r="G49" s="86">
        <v>68.3912138475022</v>
      </c>
      <c r="H49" s="86">
        <v>68.3912138475022</v>
      </c>
      <c r="I49" s="86">
        <v>0.15</v>
      </c>
      <c r="J49" s="86">
        <v>0.14000000000000001</v>
      </c>
      <c r="K49" s="87">
        <v>0</v>
      </c>
      <c r="L49" s="85">
        <v>0</v>
      </c>
      <c r="M49" s="86">
        <v>5.0794034838492201E-2</v>
      </c>
      <c r="N49" s="86">
        <v>93.329030743956807</v>
      </c>
      <c r="O49" s="86">
        <v>92.204042348411903</v>
      </c>
      <c r="P49" s="86">
        <v>0.20100000000000001</v>
      </c>
      <c r="Q49" s="88">
        <v>0.30430000000000001</v>
      </c>
      <c r="R49" s="85">
        <v>5.09943906170321E-2</v>
      </c>
      <c r="S49" s="86">
        <v>0</v>
      </c>
      <c r="T49" s="86">
        <v>0.81</v>
      </c>
      <c r="U49" s="88">
        <v>0</v>
      </c>
      <c r="V49" s="89">
        <v>5</v>
      </c>
      <c r="W49" s="85">
        <v>48.191978422875003</v>
      </c>
      <c r="X49" s="88">
        <v>58.933333333299998</v>
      </c>
      <c r="Y49" s="85"/>
      <c r="Z49" s="88">
        <v>-100</v>
      </c>
      <c r="AA49" s="85">
        <v>0</v>
      </c>
      <c r="AB49" s="91">
        <v>0</v>
      </c>
      <c r="AC49" s="86">
        <v>0</v>
      </c>
      <c r="AD49" s="86">
        <v>0</v>
      </c>
      <c r="AE49" s="86">
        <v>0</v>
      </c>
      <c r="AF49" s="88">
        <v>0</v>
      </c>
      <c r="AG49" s="85">
        <v>0</v>
      </c>
      <c r="AH49" s="86">
        <v>2.6200000000000003E-4</v>
      </c>
      <c r="AI49" s="88">
        <v>0</v>
      </c>
      <c r="AJ49" s="150">
        <v>2.37</v>
      </c>
      <c r="AK49" s="151">
        <v>32</v>
      </c>
    </row>
    <row r="50" spans="1:37" x14ac:dyDescent="0.2">
      <c r="A50" s="149" t="s">
        <v>438</v>
      </c>
      <c r="B50" s="66" t="s">
        <v>439</v>
      </c>
      <c r="C50" s="67">
        <v>50</v>
      </c>
      <c r="D50" s="84" t="s">
        <v>345</v>
      </c>
      <c r="E50" s="85">
        <v>97.345733487203901</v>
      </c>
      <c r="F50" s="91">
        <v>97.345733487203901</v>
      </c>
      <c r="G50" s="86">
        <v>60.778290679519401</v>
      </c>
      <c r="H50" s="86">
        <v>60.778290679519401</v>
      </c>
      <c r="I50" s="86">
        <v>0.41</v>
      </c>
      <c r="J50" s="86">
        <v>1.46</v>
      </c>
      <c r="K50" s="87">
        <v>0</v>
      </c>
      <c r="L50" s="85">
        <v>0</v>
      </c>
      <c r="M50" s="86">
        <v>0</v>
      </c>
      <c r="N50" s="86">
        <v>97.199168342010793</v>
      </c>
      <c r="O50" s="86">
        <v>93.149563318777297</v>
      </c>
      <c r="P50" s="86">
        <v>0.184</v>
      </c>
      <c r="Q50" s="88">
        <v>0.37709999999999999</v>
      </c>
      <c r="R50" s="85">
        <v>0</v>
      </c>
      <c r="S50" s="86">
        <v>0</v>
      </c>
      <c r="T50" s="86">
        <v>0.67</v>
      </c>
      <c r="U50" s="88">
        <v>3.7336229719638903E-2</v>
      </c>
      <c r="V50" s="89">
        <v>4.8</v>
      </c>
      <c r="W50" s="85">
        <v>53.012368785291699</v>
      </c>
      <c r="X50" s="88">
        <v>58.0333333333</v>
      </c>
      <c r="Y50" s="85"/>
      <c r="Z50" s="88"/>
      <c r="AA50" s="85">
        <v>0</v>
      </c>
      <c r="AB50" s="91">
        <v>0</v>
      </c>
      <c r="AC50" s="86">
        <v>0</v>
      </c>
      <c r="AD50" s="86">
        <v>0</v>
      </c>
      <c r="AE50" s="86">
        <v>0</v>
      </c>
      <c r="AF50" s="88">
        <v>17.503799409700001</v>
      </c>
      <c r="AG50" s="85">
        <v>0</v>
      </c>
      <c r="AH50" s="86">
        <v>3.4689999999999999E-3</v>
      </c>
      <c r="AI50" s="88">
        <v>0</v>
      </c>
      <c r="AJ50" s="150">
        <v>1.3</v>
      </c>
      <c r="AK50" s="151">
        <v>7</v>
      </c>
    </row>
    <row r="51" spans="1:37" x14ac:dyDescent="0.2">
      <c r="A51" s="149" t="s">
        <v>440</v>
      </c>
      <c r="B51" s="66" t="s">
        <v>441</v>
      </c>
      <c r="C51" s="67">
        <v>50</v>
      </c>
      <c r="D51" s="84" t="s">
        <v>345</v>
      </c>
      <c r="E51" s="85">
        <v>95.499261615358407</v>
      </c>
      <c r="F51" s="91">
        <v>95.264114506418295</v>
      </c>
      <c r="G51" s="86">
        <v>56.9226400090878</v>
      </c>
      <c r="H51" s="86">
        <v>56.715892309440001</v>
      </c>
      <c r="I51" s="86">
        <v>2.2999999999999998</v>
      </c>
      <c r="J51" s="86">
        <v>2.27</v>
      </c>
      <c r="K51" s="87">
        <v>0</v>
      </c>
      <c r="L51" s="85">
        <v>0</v>
      </c>
      <c r="M51" s="86">
        <v>0</v>
      </c>
      <c r="N51" s="86">
        <v>93.548759510038195</v>
      </c>
      <c r="O51" s="86">
        <v>86.2715298885512</v>
      </c>
      <c r="P51" s="86">
        <v>0.498</v>
      </c>
      <c r="Q51" s="88">
        <v>0.79520000000000002</v>
      </c>
      <c r="R51" s="85">
        <v>0</v>
      </c>
      <c r="S51" s="86">
        <v>0</v>
      </c>
      <c r="T51" s="86">
        <v>1.37</v>
      </c>
      <c r="U51" s="88">
        <v>0.15222083380665699</v>
      </c>
      <c r="V51" s="89">
        <v>4.95</v>
      </c>
      <c r="W51" s="85">
        <v>43.342879726837403</v>
      </c>
      <c r="X51" s="88">
        <v>58.333333333299997</v>
      </c>
      <c r="Y51" s="85"/>
      <c r="Z51" s="88">
        <v>-100</v>
      </c>
      <c r="AA51" s="85">
        <v>0</v>
      </c>
      <c r="AB51" s="91">
        <v>0</v>
      </c>
      <c r="AC51" s="86">
        <v>0</v>
      </c>
      <c r="AD51" s="86">
        <v>0</v>
      </c>
      <c r="AE51" s="86">
        <v>0</v>
      </c>
      <c r="AF51" s="88">
        <v>2.4953999578200001</v>
      </c>
      <c r="AG51" s="85">
        <v>0</v>
      </c>
      <c r="AH51" s="86">
        <v>8.9119999999999998E-3</v>
      </c>
      <c r="AI51" s="88">
        <v>0</v>
      </c>
      <c r="AJ51" s="150">
        <v>1.08</v>
      </c>
      <c r="AK51" s="151">
        <v>1</v>
      </c>
    </row>
    <row r="52" spans="1:37" x14ac:dyDescent="0.2">
      <c r="A52" s="149" t="s">
        <v>442</v>
      </c>
      <c r="B52" s="66" t="s">
        <v>443</v>
      </c>
      <c r="C52" s="67">
        <v>50</v>
      </c>
      <c r="D52" s="84" t="s">
        <v>345</v>
      </c>
      <c r="E52" s="85">
        <v>98.451862602806003</v>
      </c>
      <c r="F52" s="91">
        <v>98.4478309950008</v>
      </c>
      <c r="G52" s="86">
        <v>56.220770843412303</v>
      </c>
      <c r="H52" s="86">
        <v>56.2167392356072</v>
      </c>
      <c r="I52" s="86">
        <v>0.18</v>
      </c>
      <c r="J52" s="86">
        <v>0.24</v>
      </c>
      <c r="K52" s="87">
        <v>0</v>
      </c>
      <c r="L52" s="85">
        <v>0</v>
      </c>
      <c r="M52" s="86">
        <v>0</v>
      </c>
      <c r="N52" s="86">
        <v>95.485726631917203</v>
      </c>
      <c r="O52" s="86">
        <v>87.867215041128105</v>
      </c>
      <c r="P52" s="86">
        <v>0.13700000000000001</v>
      </c>
      <c r="Q52" s="88">
        <v>0.32850000000000001</v>
      </c>
      <c r="R52" s="85">
        <v>0</v>
      </c>
      <c r="S52" s="86">
        <v>0</v>
      </c>
      <c r="T52" s="86">
        <v>0.52</v>
      </c>
      <c r="U52" s="88">
        <v>3.6284470246734403E-2</v>
      </c>
      <c r="V52" s="89">
        <v>4.96</v>
      </c>
      <c r="W52" s="85">
        <v>46.160018047822099</v>
      </c>
      <c r="X52" s="88">
        <v>57.366666666699999</v>
      </c>
      <c r="Y52" s="85"/>
      <c r="Z52" s="88"/>
      <c r="AA52" s="85">
        <v>0</v>
      </c>
      <c r="AB52" s="91">
        <v>0</v>
      </c>
      <c r="AC52" s="86">
        <v>0</v>
      </c>
      <c r="AD52" s="86">
        <v>0</v>
      </c>
      <c r="AE52" s="86">
        <v>0</v>
      </c>
      <c r="AF52" s="88">
        <v>11.4878997874</v>
      </c>
      <c r="AG52" s="85">
        <v>0</v>
      </c>
      <c r="AH52" s="86">
        <v>9.9700000000000006E-4</v>
      </c>
      <c r="AI52" s="88">
        <v>0</v>
      </c>
      <c r="AJ52" s="150">
        <v>1.03</v>
      </c>
      <c r="AK52" s="151">
        <v>0</v>
      </c>
    </row>
    <row r="53" spans="1:37" x14ac:dyDescent="0.2">
      <c r="A53" s="149" t="s">
        <v>444</v>
      </c>
      <c r="B53" s="66" t="s">
        <v>445</v>
      </c>
      <c r="C53" s="67">
        <v>50</v>
      </c>
      <c r="D53" s="84" t="s">
        <v>345</v>
      </c>
      <c r="E53" s="85">
        <v>96.429406416417706</v>
      </c>
      <c r="F53" s="91">
        <v>96.4125211066372</v>
      </c>
      <c r="G53" s="86">
        <v>72.730224704507094</v>
      </c>
      <c r="H53" s="86">
        <v>72.726328094557701</v>
      </c>
      <c r="I53" s="86">
        <v>0.04</v>
      </c>
      <c r="J53" s="86">
        <v>0.02</v>
      </c>
      <c r="K53" s="87">
        <v>0</v>
      </c>
      <c r="L53" s="85">
        <v>0</v>
      </c>
      <c r="M53" s="86">
        <v>0</v>
      </c>
      <c r="N53" s="86">
        <v>95.615942028985501</v>
      </c>
      <c r="O53" s="86">
        <v>79.244819395527898</v>
      </c>
      <c r="P53" s="86">
        <v>2.3E-2</v>
      </c>
      <c r="Q53" s="88">
        <v>0.14430000000000001</v>
      </c>
      <c r="R53" s="85">
        <v>0</v>
      </c>
      <c r="S53" s="86">
        <v>0</v>
      </c>
      <c r="T53" s="86">
        <v>0.33</v>
      </c>
      <c r="U53" s="88">
        <v>0</v>
      </c>
      <c r="V53" s="89">
        <v>5</v>
      </c>
      <c r="W53" s="85">
        <v>50.098984527736199</v>
      </c>
      <c r="X53" s="88">
        <v>63.7</v>
      </c>
      <c r="Y53" s="85"/>
      <c r="Z53" s="88">
        <v>-100</v>
      </c>
      <c r="AA53" s="85">
        <v>0</v>
      </c>
      <c r="AB53" s="91">
        <v>0</v>
      </c>
      <c r="AC53" s="86">
        <v>0</v>
      </c>
      <c r="AD53" s="86">
        <v>0</v>
      </c>
      <c r="AE53" s="86">
        <v>0</v>
      </c>
      <c r="AF53" s="88">
        <v>3.8999998962799998E-3</v>
      </c>
      <c r="AG53" s="85">
        <v>0</v>
      </c>
      <c r="AH53" s="86">
        <v>9.3999999999999994E-5</v>
      </c>
      <c r="AI53" s="88">
        <v>0</v>
      </c>
      <c r="AJ53" s="150">
        <v>2.56</v>
      </c>
      <c r="AK53" s="151">
        <v>45</v>
      </c>
    </row>
    <row r="54" spans="1:37" x14ac:dyDescent="0.2">
      <c r="A54" s="149" t="s">
        <v>446</v>
      </c>
      <c r="B54" s="66" t="s">
        <v>447</v>
      </c>
      <c r="C54" s="67">
        <v>50</v>
      </c>
      <c r="D54" s="84" t="s">
        <v>345</v>
      </c>
      <c r="E54" s="85">
        <v>98.524696472961807</v>
      </c>
      <c r="F54" s="91">
        <v>98.524696472961807</v>
      </c>
      <c r="G54" s="86">
        <v>79.826710379363803</v>
      </c>
      <c r="H54" s="86">
        <v>79.826710379363803</v>
      </c>
      <c r="I54" s="86">
        <v>0</v>
      </c>
      <c r="J54" s="86">
        <v>0</v>
      </c>
      <c r="K54" s="87">
        <v>0</v>
      </c>
      <c r="L54" s="85">
        <v>0</v>
      </c>
      <c r="M54" s="86">
        <v>0</v>
      </c>
      <c r="N54" s="86">
        <v>96.043848700276797</v>
      </c>
      <c r="O54" s="86">
        <v>80.610176363267797</v>
      </c>
      <c r="P54" s="86">
        <v>2.9000000000000001E-2</v>
      </c>
      <c r="Q54" s="88">
        <v>0.26019999999999999</v>
      </c>
      <c r="R54" s="85">
        <v>0</v>
      </c>
      <c r="S54" s="86">
        <v>0</v>
      </c>
      <c r="T54" s="86">
        <v>0.62</v>
      </c>
      <c r="U54" s="88">
        <v>0</v>
      </c>
      <c r="V54" s="89">
        <v>5</v>
      </c>
      <c r="W54" s="85">
        <v>48.774378904586399</v>
      </c>
      <c r="X54" s="88">
        <v>56.166666666700003</v>
      </c>
      <c r="Y54" s="85"/>
      <c r="Z54" s="88"/>
      <c r="AA54" s="85">
        <v>0</v>
      </c>
      <c r="AB54" s="91">
        <v>0</v>
      </c>
      <c r="AC54" s="86">
        <v>0</v>
      </c>
      <c r="AD54" s="86">
        <v>0</v>
      </c>
      <c r="AE54" s="86">
        <v>0</v>
      </c>
      <c r="AF54" s="88">
        <v>8.4007997611299992</v>
      </c>
      <c r="AG54" s="85">
        <v>0</v>
      </c>
      <c r="AH54" s="86">
        <v>3.1999999999999999E-5</v>
      </c>
      <c r="AI54" s="88">
        <v>0</v>
      </c>
      <c r="AJ54" s="150">
        <v>2.23</v>
      </c>
      <c r="AK54" s="151">
        <v>37</v>
      </c>
    </row>
    <row r="55" spans="1:37" x14ac:dyDescent="0.2">
      <c r="A55" s="149" t="s">
        <v>448</v>
      </c>
      <c r="B55" s="66" t="s">
        <v>449</v>
      </c>
      <c r="C55" s="67">
        <v>50</v>
      </c>
      <c r="D55" s="84" t="s">
        <v>345</v>
      </c>
      <c r="E55" s="85">
        <v>95.446854131414796</v>
      </c>
      <c r="F55" s="91">
        <v>95.446854131414796</v>
      </c>
      <c r="G55" s="86">
        <v>70.487864736046703</v>
      </c>
      <c r="H55" s="86">
        <v>70.487864736046703</v>
      </c>
      <c r="I55" s="86">
        <v>0.04</v>
      </c>
      <c r="J55" s="86">
        <v>0.05</v>
      </c>
      <c r="K55" s="87">
        <v>0</v>
      </c>
      <c r="L55" s="85">
        <v>0</v>
      </c>
      <c r="M55" s="86">
        <v>0</v>
      </c>
      <c r="N55" s="86">
        <v>95.834635717489107</v>
      </c>
      <c r="O55" s="86">
        <v>89.988042178497693</v>
      </c>
      <c r="P55" s="86">
        <v>2.1999999999999999E-2</v>
      </c>
      <c r="Q55" s="88">
        <v>0.2727</v>
      </c>
      <c r="R55" s="85">
        <v>0</v>
      </c>
      <c r="S55" s="86">
        <v>0</v>
      </c>
      <c r="T55" s="86">
        <v>0.41</v>
      </c>
      <c r="U55" s="88">
        <v>3.3583487257649897E-2</v>
      </c>
      <c r="V55" s="89">
        <v>5</v>
      </c>
      <c r="W55" s="85">
        <v>56.4693974948243</v>
      </c>
      <c r="X55" s="88">
        <v>63.766666666699997</v>
      </c>
      <c r="Y55" s="85"/>
      <c r="Z55" s="88"/>
      <c r="AA55" s="85">
        <v>0</v>
      </c>
      <c r="AB55" s="91">
        <v>0</v>
      </c>
      <c r="AC55" s="86">
        <v>0</v>
      </c>
      <c r="AD55" s="86">
        <v>0</v>
      </c>
      <c r="AE55" s="86">
        <v>0</v>
      </c>
      <c r="AF55" s="88">
        <v>0</v>
      </c>
      <c r="AG55" s="85">
        <v>0</v>
      </c>
      <c r="AH55" s="86">
        <v>2.2900000000000001E-4</v>
      </c>
      <c r="AI55" s="88">
        <v>0</v>
      </c>
      <c r="AJ55" s="150">
        <v>2.39</v>
      </c>
      <c r="AK55" s="151">
        <v>36</v>
      </c>
    </row>
    <row r="56" spans="1:37" x14ac:dyDescent="0.2">
      <c r="A56" s="149" t="s">
        <v>450</v>
      </c>
      <c r="B56" s="66" t="s">
        <v>451</v>
      </c>
      <c r="C56" s="67">
        <v>50</v>
      </c>
      <c r="D56" s="84" t="s">
        <v>345</v>
      </c>
      <c r="E56" s="85">
        <v>95.240195740574805</v>
      </c>
      <c r="F56" s="91">
        <v>95.230546557309296</v>
      </c>
      <c r="G56" s="86">
        <v>51.649321111034503</v>
      </c>
      <c r="H56" s="86">
        <v>51.639671927769001</v>
      </c>
      <c r="I56" s="86">
        <v>0.38</v>
      </c>
      <c r="J56" s="86">
        <v>0.21</v>
      </c>
      <c r="K56" s="87">
        <v>0</v>
      </c>
      <c r="L56" s="85">
        <v>0</v>
      </c>
      <c r="M56" s="86">
        <v>0</v>
      </c>
      <c r="N56" s="86">
        <v>95.994179577163393</v>
      </c>
      <c r="O56" s="86">
        <v>90.430016863406394</v>
      </c>
      <c r="P56" s="86">
        <v>0.19400000000000001</v>
      </c>
      <c r="Q56" s="88">
        <v>0.30630000000000002</v>
      </c>
      <c r="R56" s="85">
        <v>0</v>
      </c>
      <c r="S56" s="86">
        <v>0</v>
      </c>
      <c r="T56" s="86">
        <v>0.89</v>
      </c>
      <c r="U56" s="88">
        <v>6.4787373354469602E-2</v>
      </c>
      <c r="V56" s="89">
        <v>4.83</v>
      </c>
      <c r="W56" s="85">
        <v>58.850023269722499</v>
      </c>
      <c r="X56" s="88">
        <v>63.866666666699999</v>
      </c>
      <c r="Y56" s="85"/>
      <c r="Z56" s="88">
        <v>-90.62</v>
      </c>
      <c r="AA56" s="85">
        <v>0</v>
      </c>
      <c r="AB56" s="91">
        <v>0</v>
      </c>
      <c r="AC56" s="86">
        <v>0</v>
      </c>
      <c r="AD56" s="86">
        <v>0</v>
      </c>
      <c r="AE56" s="86">
        <v>0</v>
      </c>
      <c r="AF56" s="88">
        <v>28.124099732600001</v>
      </c>
      <c r="AG56" s="85">
        <v>0</v>
      </c>
      <c r="AH56" s="86">
        <v>9.990000000000001E-4</v>
      </c>
      <c r="AI56" s="88">
        <v>0</v>
      </c>
      <c r="AJ56" s="150">
        <v>1.1000000000000001</v>
      </c>
      <c r="AK56" s="151">
        <v>0</v>
      </c>
    </row>
    <row r="57" spans="1:37" x14ac:dyDescent="0.2">
      <c r="A57" s="149" t="s">
        <v>452</v>
      </c>
      <c r="B57" s="66" t="s">
        <v>453</v>
      </c>
      <c r="C57" s="67">
        <v>50</v>
      </c>
      <c r="D57" s="84" t="s">
        <v>345</v>
      </c>
      <c r="E57" s="85">
        <v>95.267676879728398</v>
      </c>
      <c r="F57" s="91">
        <v>95.267676879728398</v>
      </c>
      <c r="G57" s="86">
        <v>38.535265014532001</v>
      </c>
      <c r="H57" s="86">
        <v>38.535265014532001</v>
      </c>
      <c r="I57" s="86">
        <v>4</v>
      </c>
      <c r="J57" s="86">
        <v>4.93</v>
      </c>
      <c r="K57" s="87">
        <v>0</v>
      </c>
      <c r="L57" s="85">
        <v>0</v>
      </c>
      <c r="M57" s="86">
        <v>0</v>
      </c>
      <c r="N57" s="86">
        <v>89.885760185639697</v>
      </c>
      <c r="O57" s="86">
        <v>85.603112840466906</v>
      </c>
      <c r="P57" s="86">
        <v>0.86799999999999999</v>
      </c>
      <c r="Q57" s="88">
        <v>0.88739999999999997</v>
      </c>
      <c r="R57" s="85">
        <v>0</v>
      </c>
      <c r="S57" s="86">
        <v>0</v>
      </c>
      <c r="T57" s="86">
        <v>1.74</v>
      </c>
      <c r="U57" s="88">
        <v>0.115368402369489</v>
      </c>
      <c r="V57" s="89">
        <v>4.76</v>
      </c>
      <c r="W57" s="85">
        <v>47.828274388755702</v>
      </c>
      <c r="X57" s="88">
        <v>52.833333333299997</v>
      </c>
      <c r="Y57" s="85"/>
      <c r="Z57" s="88">
        <v>-100</v>
      </c>
      <c r="AA57" s="85">
        <v>0</v>
      </c>
      <c r="AB57" s="91">
        <v>0</v>
      </c>
      <c r="AC57" s="86">
        <v>0</v>
      </c>
      <c r="AD57" s="86">
        <v>0</v>
      </c>
      <c r="AE57" s="86">
        <v>0</v>
      </c>
      <c r="AF57" s="88">
        <v>9.7686004508300002</v>
      </c>
      <c r="AG57" s="85">
        <v>0</v>
      </c>
      <c r="AH57" s="86">
        <v>1.6278999999999998E-2</v>
      </c>
      <c r="AI57" s="88">
        <v>3.16329999162E-2</v>
      </c>
      <c r="AJ57" s="150">
        <v>1.57</v>
      </c>
      <c r="AK57" s="151">
        <v>8</v>
      </c>
    </row>
    <row r="58" spans="1:37" x14ac:dyDescent="0.2">
      <c r="A58" s="149" t="s">
        <v>454</v>
      </c>
      <c r="B58" s="66" t="s">
        <v>455</v>
      </c>
      <c r="C58" s="67">
        <v>50</v>
      </c>
      <c r="D58" s="84" t="s">
        <v>345</v>
      </c>
      <c r="E58" s="85">
        <v>98.320411878895996</v>
      </c>
      <c r="F58" s="91">
        <v>98.302325861798707</v>
      </c>
      <c r="G58" s="86">
        <v>86.966010345201795</v>
      </c>
      <c r="H58" s="86">
        <v>86.9623931417823</v>
      </c>
      <c r="I58" s="86">
        <v>0.18</v>
      </c>
      <c r="J58" s="86">
        <v>0.13</v>
      </c>
      <c r="K58" s="87">
        <v>0</v>
      </c>
      <c r="L58" s="85">
        <v>0</v>
      </c>
      <c r="M58" s="86">
        <v>0</v>
      </c>
      <c r="N58" s="86">
        <v>95.089307382420003</v>
      </c>
      <c r="O58" s="86">
        <v>80.040876735499296</v>
      </c>
      <c r="P58" s="86">
        <v>4.2000000000000003E-2</v>
      </c>
      <c r="Q58" s="88">
        <v>0.28129999999999999</v>
      </c>
      <c r="R58" s="85">
        <v>0</v>
      </c>
      <c r="S58" s="86">
        <v>0</v>
      </c>
      <c r="T58" s="86">
        <v>0.48</v>
      </c>
      <c r="U58" s="88">
        <v>1.20573447315432E-2</v>
      </c>
      <c r="V58" s="89">
        <v>4.91</v>
      </c>
      <c r="W58" s="85">
        <v>50.081925197936698</v>
      </c>
      <c r="X58" s="88">
        <v>57.0333333333</v>
      </c>
      <c r="Y58" s="85"/>
      <c r="Z58" s="88"/>
      <c r="AA58" s="85">
        <v>0</v>
      </c>
      <c r="AB58" s="91">
        <v>0</v>
      </c>
      <c r="AC58" s="86">
        <v>0</v>
      </c>
      <c r="AD58" s="86">
        <v>0</v>
      </c>
      <c r="AE58" s="86">
        <v>0</v>
      </c>
      <c r="AF58" s="88">
        <v>0</v>
      </c>
      <c r="AG58" s="85">
        <v>0</v>
      </c>
      <c r="AH58" s="86">
        <v>4.8200000000000001E-4</v>
      </c>
      <c r="AI58" s="88">
        <v>0</v>
      </c>
      <c r="AJ58" s="150">
        <v>1.94</v>
      </c>
      <c r="AK58" s="151">
        <v>25</v>
      </c>
    </row>
    <row r="59" spans="1:37" x14ac:dyDescent="0.2">
      <c r="A59" s="149" t="s">
        <v>456</v>
      </c>
      <c r="B59" s="66" t="s">
        <v>457</v>
      </c>
      <c r="C59" s="67">
        <v>50</v>
      </c>
      <c r="D59" s="84" t="s">
        <v>345</v>
      </c>
      <c r="E59" s="85">
        <v>98.126215690512197</v>
      </c>
      <c r="F59" s="91">
        <v>98.126215690512197</v>
      </c>
      <c r="G59" s="86">
        <v>69.409984871407005</v>
      </c>
      <c r="H59" s="86">
        <v>69.409984871407005</v>
      </c>
      <c r="I59" s="86">
        <v>0.2</v>
      </c>
      <c r="J59" s="86">
        <v>0.49</v>
      </c>
      <c r="K59" s="87">
        <v>0</v>
      </c>
      <c r="L59" s="85">
        <v>0</v>
      </c>
      <c r="M59" s="86">
        <v>0</v>
      </c>
      <c r="N59" s="86">
        <v>95.450982100082797</v>
      </c>
      <c r="O59" s="86">
        <v>87.842292089249497</v>
      </c>
      <c r="P59" s="86">
        <v>6.3E-2</v>
      </c>
      <c r="Q59" s="88">
        <v>0.52829999999999999</v>
      </c>
      <c r="R59" s="85">
        <v>0</v>
      </c>
      <c r="S59" s="86">
        <v>0</v>
      </c>
      <c r="T59" s="86">
        <v>0.71</v>
      </c>
      <c r="U59" s="88">
        <v>0</v>
      </c>
      <c r="V59" s="89">
        <v>4.99</v>
      </c>
      <c r="W59" s="85">
        <v>50.733179096489202</v>
      </c>
      <c r="X59" s="88">
        <v>53.933333333299998</v>
      </c>
      <c r="Y59" s="85"/>
      <c r="Z59" s="88"/>
      <c r="AA59" s="85">
        <v>0</v>
      </c>
      <c r="AB59" s="91">
        <v>0</v>
      </c>
      <c r="AC59" s="86">
        <v>0</v>
      </c>
      <c r="AD59" s="86">
        <v>0</v>
      </c>
      <c r="AE59" s="86">
        <v>0</v>
      </c>
      <c r="AF59" s="88">
        <v>0</v>
      </c>
      <c r="AG59" s="85">
        <v>0</v>
      </c>
      <c r="AH59" s="86">
        <v>1.07E-3</v>
      </c>
      <c r="AI59" s="88">
        <v>0</v>
      </c>
      <c r="AJ59" s="150">
        <v>1.78</v>
      </c>
      <c r="AK59" s="151">
        <v>20</v>
      </c>
    </row>
    <row r="60" spans="1:37" x14ac:dyDescent="0.2">
      <c r="A60" s="149" t="s">
        <v>458</v>
      </c>
      <c r="B60" s="66" t="s">
        <v>459</v>
      </c>
      <c r="C60" s="67">
        <v>50</v>
      </c>
      <c r="D60" s="84" t="s">
        <v>345</v>
      </c>
      <c r="E60" s="85">
        <v>96.135834137387306</v>
      </c>
      <c r="F60" s="91">
        <v>96.105240863201004</v>
      </c>
      <c r="G60" s="86">
        <v>82.688913468100594</v>
      </c>
      <c r="H60" s="86">
        <v>82.663026851481405</v>
      </c>
      <c r="I60" s="86">
        <v>5.45</v>
      </c>
      <c r="J60" s="86">
        <v>4.3</v>
      </c>
      <c r="K60" s="87">
        <v>0</v>
      </c>
      <c r="L60" s="85">
        <v>0</v>
      </c>
      <c r="M60" s="86">
        <v>0</v>
      </c>
      <c r="N60" s="86">
        <v>93.407183058284801</v>
      </c>
      <c r="O60" s="86">
        <v>79.066691857169801</v>
      </c>
      <c r="P60" s="86">
        <v>0.26100000000000001</v>
      </c>
      <c r="Q60" s="88">
        <v>0.47070000000000001</v>
      </c>
      <c r="R60" s="85">
        <v>0</v>
      </c>
      <c r="S60" s="86">
        <v>0</v>
      </c>
      <c r="T60" s="86">
        <v>0.85</v>
      </c>
      <c r="U60" s="88">
        <v>5.8833219589108803E-2</v>
      </c>
      <c r="V60" s="89">
        <v>4.9000000000000004</v>
      </c>
      <c r="W60" s="85">
        <v>59.174113869634503</v>
      </c>
      <c r="X60" s="88">
        <v>66.900000000000006</v>
      </c>
      <c r="Y60" s="85"/>
      <c r="Z60" s="88"/>
      <c r="AA60" s="85">
        <v>0</v>
      </c>
      <c r="AB60" s="91">
        <v>0</v>
      </c>
      <c r="AC60" s="86">
        <v>0</v>
      </c>
      <c r="AD60" s="86">
        <v>0</v>
      </c>
      <c r="AE60" s="86">
        <v>0</v>
      </c>
      <c r="AF60" s="88">
        <v>0</v>
      </c>
      <c r="AG60" s="85">
        <v>0</v>
      </c>
      <c r="AH60" s="86">
        <v>1.5677E-2</v>
      </c>
      <c r="AI60" s="88">
        <v>3.9699000092499999E-2</v>
      </c>
      <c r="AJ60" s="150">
        <v>2.3199999999999998</v>
      </c>
      <c r="AK60" s="151">
        <v>37</v>
      </c>
    </row>
    <row r="61" spans="1:37" x14ac:dyDescent="0.2">
      <c r="A61" s="149" t="s">
        <v>460</v>
      </c>
      <c r="B61" s="66" t="s">
        <v>461</v>
      </c>
      <c r="C61" s="67">
        <v>50</v>
      </c>
      <c r="D61" s="84" t="s">
        <v>345</v>
      </c>
      <c r="E61" s="85">
        <v>96.845678897200102</v>
      </c>
      <c r="F61" s="91">
        <v>96.823294596056598</v>
      </c>
      <c r="G61" s="86">
        <v>65.071163424051903</v>
      </c>
      <c r="H61" s="86">
        <v>65.064634669551793</v>
      </c>
      <c r="I61" s="86">
        <v>1.45</v>
      </c>
      <c r="J61" s="86">
        <v>1</v>
      </c>
      <c r="K61" s="87">
        <v>0</v>
      </c>
      <c r="L61" s="85">
        <v>0</v>
      </c>
      <c r="M61" s="86">
        <v>0</v>
      </c>
      <c r="N61" s="86">
        <v>95.320442776378897</v>
      </c>
      <c r="O61" s="86">
        <v>88.847693904790106</v>
      </c>
      <c r="P61" s="86">
        <v>0.22500000000000001</v>
      </c>
      <c r="Q61" s="88">
        <v>0.4456</v>
      </c>
      <c r="R61" s="85">
        <v>0</v>
      </c>
      <c r="S61" s="86">
        <v>0</v>
      </c>
      <c r="T61" s="86">
        <v>0.88</v>
      </c>
      <c r="U61" s="88">
        <v>1.3990188214665401E-2</v>
      </c>
      <c r="V61" s="89">
        <v>4.87</v>
      </c>
      <c r="W61" s="85">
        <v>48.477725424621298</v>
      </c>
      <c r="X61" s="88">
        <v>59.933333333299998</v>
      </c>
      <c r="Y61" s="85"/>
      <c r="Z61" s="88"/>
      <c r="AA61" s="85">
        <v>0</v>
      </c>
      <c r="AB61" s="91">
        <v>0.02</v>
      </c>
      <c r="AC61" s="86">
        <v>0</v>
      </c>
      <c r="AD61" s="86">
        <v>0</v>
      </c>
      <c r="AE61" s="86">
        <v>0</v>
      </c>
      <c r="AF61" s="88">
        <v>3.7760999151800001</v>
      </c>
      <c r="AG61" s="85">
        <v>0</v>
      </c>
      <c r="AH61" s="86">
        <v>6.6480000000000003E-3</v>
      </c>
      <c r="AI61" s="88">
        <v>2.37799999753E-2</v>
      </c>
      <c r="AJ61" s="150">
        <v>1.57</v>
      </c>
      <c r="AK61" s="151">
        <v>16</v>
      </c>
    </row>
    <row r="62" spans="1:37" x14ac:dyDescent="0.2">
      <c r="A62" s="149" t="s">
        <v>462</v>
      </c>
      <c r="B62" s="66" t="s">
        <v>463</v>
      </c>
      <c r="C62" s="67">
        <v>50</v>
      </c>
      <c r="D62" s="84" t="s">
        <v>345</v>
      </c>
      <c r="E62" s="85">
        <v>95.586058229228897</v>
      </c>
      <c r="F62" s="91">
        <v>95.579565228683506</v>
      </c>
      <c r="G62" s="86">
        <v>52.085551775186303</v>
      </c>
      <c r="H62" s="86">
        <v>52.084253175077301</v>
      </c>
      <c r="I62" s="86">
        <v>8.2200000000000006</v>
      </c>
      <c r="J62" s="86">
        <v>5.97</v>
      </c>
      <c r="K62" s="87">
        <v>0</v>
      </c>
      <c r="L62" s="85">
        <v>0</v>
      </c>
      <c r="M62" s="86">
        <v>0</v>
      </c>
      <c r="N62" s="86">
        <v>94.480571827806699</v>
      </c>
      <c r="O62" s="86">
        <v>74.096385542168704</v>
      </c>
      <c r="P62" s="86">
        <v>0.51</v>
      </c>
      <c r="Q62" s="88">
        <v>0.57720000000000005</v>
      </c>
      <c r="R62" s="85">
        <v>0</v>
      </c>
      <c r="S62" s="86">
        <v>0</v>
      </c>
      <c r="T62" s="86">
        <v>1.1100000000000001</v>
      </c>
      <c r="U62" s="88">
        <v>0.19349141625327901</v>
      </c>
      <c r="V62" s="89">
        <v>4.54</v>
      </c>
      <c r="W62" s="85">
        <v>54.177035481844499</v>
      </c>
      <c r="X62" s="88">
        <v>66.2</v>
      </c>
      <c r="Y62" s="85"/>
      <c r="Z62" s="88">
        <v>-100</v>
      </c>
      <c r="AA62" s="85">
        <v>0</v>
      </c>
      <c r="AB62" s="91">
        <v>0</v>
      </c>
      <c r="AC62" s="86">
        <v>0</v>
      </c>
      <c r="AD62" s="86">
        <v>0</v>
      </c>
      <c r="AE62" s="86">
        <v>0</v>
      </c>
      <c r="AF62" s="88">
        <v>21.349300382300001</v>
      </c>
      <c r="AG62" s="85">
        <v>0</v>
      </c>
      <c r="AH62" s="86">
        <v>2.9248E-2</v>
      </c>
      <c r="AI62" s="88">
        <v>4.52169999659E-2</v>
      </c>
      <c r="AJ62" s="150">
        <v>1.77</v>
      </c>
      <c r="AK62" s="151">
        <v>13</v>
      </c>
    </row>
    <row r="63" spans="1:37" x14ac:dyDescent="0.2">
      <c r="A63" s="149" t="s">
        <v>464</v>
      </c>
      <c r="B63" s="66" t="s">
        <v>465</v>
      </c>
      <c r="C63" s="67">
        <v>50</v>
      </c>
      <c r="D63" s="84" t="s">
        <v>345</v>
      </c>
      <c r="E63" s="85">
        <v>87.412904037228003</v>
      </c>
      <c r="F63" s="91">
        <v>87.100993585712501</v>
      </c>
      <c r="G63" s="86">
        <v>38.976229405106302</v>
      </c>
      <c r="H63" s="86">
        <v>38.664318953590701</v>
      </c>
      <c r="I63" s="86">
        <v>23.21</v>
      </c>
      <c r="J63" s="86">
        <v>60.83</v>
      </c>
      <c r="K63" s="87">
        <v>0</v>
      </c>
      <c r="L63" s="85">
        <v>0</v>
      </c>
      <c r="M63" s="86">
        <v>0</v>
      </c>
      <c r="N63" s="86">
        <v>80.209324452901996</v>
      </c>
      <c r="O63" s="86">
        <v>49.191685912240203</v>
      </c>
      <c r="P63" s="86">
        <v>4.2450000000000001</v>
      </c>
      <c r="Q63" s="88">
        <v>1.3974</v>
      </c>
      <c r="R63" s="85">
        <v>0</v>
      </c>
      <c r="S63" s="86">
        <v>0</v>
      </c>
      <c r="T63" s="86">
        <v>3.44</v>
      </c>
      <c r="U63" s="88">
        <v>1.1746950069173701</v>
      </c>
      <c r="V63" s="89">
        <v>4.84</v>
      </c>
      <c r="W63" s="85">
        <v>42.066273766570397</v>
      </c>
      <c r="X63" s="88">
        <v>44.733333333300003</v>
      </c>
      <c r="Y63" s="85"/>
      <c r="Z63" s="88">
        <v>-100</v>
      </c>
      <c r="AA63" s="85">
        <v>0.28999999999999998</v>
      </c>
      <c r="AB63" s="91">
        <v>0.28999999999999998</v>
      </c>
      <c r="AC63" s="86">
        <v>0.28999999999999998</v>
      </c>
      <c r="AD63" s="86">
        <v>0.28999999999999998</v>
      </c>
      <c r="AE63" s="86">
        <v>0</v>
      </c>
      <c r="AF63" s="88">
        <v>31.5519010529</v>
      </c>
      <c r="AG63" s="85">
        <v>0</v>
      </c>
      <c r="AH63" s="86">
        <v>0.17263500000000001</v>
      </c>
      <c r="AI63" s="88">
        <v>0.101523000402</v>
      </c>
      <c r="AJ63" s="150">
        <v>1.47</v>
      </c>
      <c r="AK63" s="151">
        <v>3</v>
      </c>
    </row>
    <row r="64" spans="1:37" x14ac:dyDescent="0.2">
      <c r="A64" s="149" t="s">
        <v>466</v>
      </c>
      <c r="B64" s="66" t="s">
        <v>467</v>
      </c>
      <c r="C64" s="67">
        <v>50</v>
      </c>
      <c r="D64" s="84" t="s">
        <v>345</v>
      </c>
      <c r="E64" s="85">
        <v>98.085920884729902</v>
      </c>
      <c r="F64" s="91">
        <v>97.943428328370899</v>
      </c>
      <c r="G64" s="86">
        <v>83.128455976180305</v>
      </c>
      <c r="H64" s="86">
        <v>82.985963419821303</v>
      </c>
      <c r="I64" s="86">
        <v>0</v>
      </c>
      <c r="J64" s="86">
        <v>0</v>
      </c>
      <c r="K64" s="87">
        <v>0</v>
      </c>
      <c r="L64" s="85">
        <v>0</v>
      </c>
      <c r="M64" s="86">
        <v>0</v>
      </c>
      <c r="N64" s="86">
        <v>96.261140341458201</v>
      </c>
      <c r="O64" s="86">
        <v>88.982904506993606</v>
      </c>
      <c r="P64" s="86">
        <v>6.3E-2</v>
      </c>
      <c r="Q64" s="88">
        <v>0.14180000000000001</v>
      </c>
      <c r="R64" s="85">
        <v>0</v>
      </c>
      <c r="S64" s="86">
        <v>0</v>
      </c>
      <c r="T64" s="86">
        <v>0.56000000000000005</v>
      </c>
      <c r="U64" s="88">
        <v>0.11059123777116101</v>
      </c>
      <c r="V64" s="89">
        <v>4.99</v>
      </c>
      <c r="W64" s="85">
        <v>50.683699693167299</v>
      </c>
      <c r="X64" s="88">
        <v>59.366666666699999</v>
      </c>
      <c r="Y64" s="85">
        <v>-100</v>
      </c>
      <c r="Z64" s="88"/>
      <c r="AA64" s="85">
        <v>0</v>
      </c>
      <c r="AB64" s="91">
        <v>0.06</v>
      </c>
      <c r="AC64" s="86">
        <v>0</v>
      </c>
      <c r="AD64" s="86">
        <v>0.06</v>
      </c>
      <c r="AE64" s="86">
        <v>0</v>
      </c>
      <c r="AF64" s="88">
        <v>0</v>
      </c>
      <c r="AG64" s="85">
        <v>0</v>
      </c>
      <c r="AH64" s="86">
        <v>4.6E-5</v>
      </c>
      <c r="AI64" s="88">
        <v>0</v>
      </c>
      <c r="AJ64" s="150">
        <v>1.08</v>
      </c>
      <c r="AK64" s="151">
        <v>0</v>
      </c>
    </row>
    <row r="65" spans="1:37" x14ac:dyDescent="0.2">
      <c r="A65" s="149" t="s">
        <v>468</v>
      </c>
      <c r="B65" s="66" t="s">
        <v>469</v>
      </c>
      <c r="C65" s="67">
        <v>50</v>
      </c>
      <c r="D65" s="84" t="s">
        <v>345</v>
      </c>
      <c r="E65" s="85">
        <v>97.959094421038799</v>
      </c>
      <c r="F65" s="91">
        <v>97.886204936075899</v>
      </c>
      <c r="G65" s="86">
        <v>82.621688995145604</v>
      </c>
      <c r="H65" s="86">
        <v>82.551715089581194</v>
      </c>
      <c r="I65" s="86">
        <v>0</v>
      </c>
      <c r="J65" s="86">
        <v>0.03</v>
      </c>
      <c r="K65" s="87">
        <v>0</v>
      </c>
      <c r="L65" s="85">
        <v>0</v>
      </c>
      <c r="M65" s="86">
        <v>0</v>
      </c>
      <c r="N65" s="86">
        <v>94.760525270943901</v>
      </c>
      <c r="O65" s="86">
        <v>88.354237486812806</v>
      </c>
      <c r="P65" s="86">
        <v>0.13300000000000001</v>
      </c>
      <c r="Q65" s="88">
        <v>0.3725</v>
      </c>
      <c r="R65" s="85">
        <v>0</v>
      </c>
      <c r="S65" s="86">
        <v>0</v>
      </c>
      <c r="T65" s="86">
        <v>0.8</v>
      </c>
      <c r="U65" s="88">
        <v>5.39382188725454E-2</v>
      </c>
      <c r="V65" s="89">
        <v>4.91</v>
      </c>
      <c r="W65" s="85">
        <v>49.352581305217001</v>
      </c>
      <c r="X65" s="88">
        <v>52.9</v>
      </c>
      <c r="Y65" s="85"/>
      <c r="Z65" s="88"/>
      <c r="AA65" s="85">
        <v>0</v>
      </c>
      <c r="AB65" s="91">
        <v>0</v>
      </c>
      <c r="AC65" s="86">
        <v>0</v>
      </c>
      <c r="AD65" s="86">
        <v>0</v>
      </c>
      <c r="AE65" s="86">
        <v>0</v>
      </c>
      <c r="AF65" s="88">
        <v>0</v>
      </c>
      <c r="AG65" s="85">
        <v>0</v>
      </c>
      <c r="AH65" s="86">
        <v>8.2000000000000001E-5</v>
      </c>
      <c r="AI65" s="88">
        <v>0</v>
      </c>
      <c r="AJ65" s="150">
        <v>1.24</v>
      </c>
      <c r="AK65" s="151">
        <v>5</v>
      </c>
    </row>
    <row r="66" spans="1:37" x14ac:dyDescent="0.2">
      <c r="A66" s="149" t="s">
        <v>470</v>
      </c>
      <c r="B66" s="66" t="s">
        <v>471</v>
      </c>
      <c r="C66" s="67">
        <v>50</v>
      </c>
      <c r="D66" s="84" t="s">
        <v>345</v>
      </c>
      <c r="E66" s="85">
        <v>96.259978454824207</v>
      </c>
      <c r="F66" s="91">
        <v>96.177112394000503</v>
      </c>
      <c r="G66" s="86">
        <v>67.768555092119399</v>
      </c>
      <c r="H66" s="86">
        <v>67.699500041432998</v>
      </c>
      <c r="I66" s="86">
        <v>1.94</v>
      </c>
      <c r="J66" s="86">
        <v>1.68</v>
      </c>
      <c r="K66" s="87">
        <v>0</v>
      </c>
      <c r="L66" s="85">
        <v>2.9999999953400001E-2</v>
      </c>
      <c r="M66" s="86">
        <v>1.1303871029986401E-3</v>
      </c>
      <c r="N66" s="86">
        <v>94.250090018850997</v>
      </c>
      <c r="O66" s="86">
        <v>83.646447681912306</v>
      </c>
      <c r="P66" s="86">
        <v>0.245</v>
      </c>
      <c r="Q66" s="88">
        <v>0.26090000000000002</v>
      </c>
      <c r="R66" s="85">
        <v>1.1055831951354299E-2</v>
      </c>
      <c r="S66" s="86">
        <v>0</v>
      </c>
      <c r="T66" s="86">
        <v>0.62</v>
      </c>
      <c r="U66" s="88">
        <v>2.5550368753970699E-2</v>
      </c>
      <c r="V66" s="89">
        <v>4.88</v>
      </c>
      <c r="W66" s="85">
        <v>54.785174658148001</v>
      </c>
      <c r="X66" s="88">
        <v>69.233333333299996</v>
      </c>
      <c r="Y66" s="85"/>
      <c r="Z66" s="88">
        <v>-100</v>
      </c>
      <c r="AA66" s="85">
        <v>0</v>
      </c>
      <c r="AB66" s="91">
        <v>0.04</v>
      </c>
      <c r="AC66" s="86">
        <v>0</v>
      </c>
      <c r="AD66" s="86">
        <v>0.02</v>
      </c>
      <c r="AE66" s="86">
        <v>0</v>
      </c>
      <c r="AF66" s="88">
        <v>8.0638999813699996</v>
      </c>
      <c r="AG66" s="85">
        <v>0</v>
      </c>
      <c r="AH66" s="86">
        <v>1.3421000000000001E-2</v>
      </c>
      <c r="AI66" s="88">
        <v>1.53419999983E-2</v>
      </c>
      <c r="AJ66" s="150">
        <v>1.1599999999999999</v>
      </c>
      <c r="AK66" s="151">
        <v>3</v>
      </c>
    </row>
    <row r="67" spans="1:37" x14ac:dyDescent="0.2">
      <c r="A67" s="149" t="s">
        <v>472</v>
      </c>
      <c r="B67" s="66" t="s">
        <v>473</v>
      </c>
      <c r="C67" s="67">
        <v>50</v>
      </c>
      <c r="D67" s="84" t="s">
        <v>345</v>
      </c>
      <c r="E67" s="85">
        <v>89.047629209167297</v>
      </c>
      <c r="F67" s="91">
        <v>84.518373095471802</v>
      </c>
      <c r="G67" s="86">
        <v>62.793948188297598</v>
      </c>
      <c r="H67" s="86">
        <v>59.235628014169301</v>
      </c>
      <c r="I67" s="86">
        <v>2.39</v>
      </c>
      <c r="J67" s="86">
        <v>1.97</v>
      </c>
      <c r="K67" s="87">
        <v>0</v>
      </c>
      <c r="L67" s="85">
        <v>4.0000000016700003E-2</v>
      </c>
      <c r="M67" s="86">
        <v>3.4101663689184603E-2</v>
      </c>
      <c r="N67" s="86">
        <v>88.779082227990401</v>
      </c>
      <c r="O67" s="86">
        <v>84.627687933179303</v>
      </c>
      <c r="P67" s="86">
        <v>0.621</v>
      </c>
      <c r="Q67" s="88">
        <v>0.41489999999999999</v>
      </c>
      <c r="R67" s="85">
        <v>4.5427013930950902E-2</v>
      </c>
      <c r="S67" s="86">
        <v>0</v>
      </c>
      <c r="T67" s="86">
        <v>0.7</v>
      </c>
      <c r="U67" s="88">
        <v>0.20165592591011899</v>
      </c>
      <c r="V67" s="89">
        <v>4.79</v>
      </c>
      <c r="W67" s="85">
        <v>55.6278977869244</v>
      </c>
      <c r="X67" s="88">
        <v>73.366666666699999</v>
      </c>
      <c r="Y67" s="85">
        <v>-100</v>
      </c>
      <c r="Z67" s="88"/>
      <c r="AA67" s="85">
        <v>0</v>
      </c>
      <c r="AB67" s="91">
        <v>0.88</v>
      </c>
      <c r="AC67" s="86">
        <v>0</v>
      </c>
      <c r="AD67" s="86">
        <v>0.55000000000000004</v>
      </c>
      <c r="AE67" s="86">
        <v>0</v>
      </c>
      <c r="AF67" s="88">
        <v>0</v>
      </c>
      <c r="AG67" s="85">
        <v>0</v>
      </c>
      <c r="AH67" s="86">
        <v>1.0304000000000001E-2</v>
      </c>
      <c r="AI67" s="88">
        <v>0</v>
      </c>
      <c r="AJ67" s="150">
        <v>1.1499999999999999</v>
      </c>
      <c r="AK67" s="151">
        <v>0</v>
      </c>
    </row>
    <row r="68" spans="1:37" x14ac:dyDescent="0.2">
      <c r="A68" s="149" t="s">
        <v>474</v>
      </c>
      <c r="B68" s="66" t="s">
        <v>475</v>
      </c>
      <c r="C68" s="67">
        <v>50</v>
      </c>
      <c r="D68" s="84" t="s">
        <v>345</v>
      </c>
      <c r="E68" s="85">
        <v>95.692323176408394</v>
      </c>
      <c r="F68" s="91">
        <v>95.606773519865101</v>
      </c>
      <c r="G68" s="86">
        <v>41.987268198173297</v>
      </c>
      <c r="H68" s="86">
        <v>41.982235865435399</v>
      </c>
      <c r="I68" s="86">
        <v>0</v>
      </c>
      <c r="J68" s="86">
        <v>5.98</v>
      </c>
      <c r="K68" s="87">
        <v>0</v>
      </c>
      <c r="L68" s="85">
        <v>0</v>
      </c>
      <c r="M68" s="86">
        <v>0</v>
      </c>
      <c r="N68" s="86">
        <v>94.264616629577205</v>
      </c>
      <c r="O68" s="86">
        <v>85.588842975206603</v>
      </c>
      <c r="P68" s="86">
        <v>1.129</v>
      </c>
      <c r="Q68" s="88">
        <v>0.3634</v>
      </c>
      <c r="R68" s="85">
        <v>0</v>
      </c>
      <c r="S68" s="86">
        <v>0</v>
      </c>
      <c r="T68" s="86">
        <v>1.21</v>
      </c>
      <c r="U68" s="88">
        <v>0.221422640464988</v>
      </c>
      <c r="V68" s="89">
        <v>4.9000000000000004</v>
      </c>
      <c r="W68" s="85">
        <v>45.018309194409099</v>
      </c>
      <c r="X68" s="88">
        <v>50.4</v>
      </c>
      <c r="Y68" s="85"/>
      <c r="Z68" s="88">
        <v>-100</v>
      </c>
      <c r="AA68" s="85">
        <v>0</v>
      </c>
      <c r="AB68" s="91">
        <v>0.09</v>
      </c>
      <c r="AC68" s="86">
        <v>0</v>
      </c>
      <c r="AD68" s="86">
        <v>0.01</v>
      </c>
      <c r="AE68" s="86">
        <v>0</v>
      </c>
      <c r="AF68" s="88">
        <v>14.3137998896</v>
      </c>
      <c r="AG68" s="85">
        <v>0</v>
      </c>
      <c r="AH68" s="86">
        <v>1.7198000000000001E-2</v>
      </c>
      <c r="AI68" s="88">
        <v>3.52020000377E-2</v>
      </c>
      <c r="AJ68" s="150">
        <v>1.06</v>
      </c>
      <c r="AK68" s="151">
        <v>0</v>
      </c>
    </row>
    <row r="69" spans="1:37" x14ac:dyDescent="0.2">
      <c r="A69" s="149" t="s">
        <v>476</v>
      </c>
      <c r="B69" s="66" t="s">
        <v>477</v>
      </c>
      <c r="C69" s="67">
        <v>50</v>
      </c>
      <c r="D69" s="84" t="s">
        <v>345</v>
      </c>
      <c r="E69" s="85">
        <v>97.325576499319297</v>
      </c>
      <c r="F69" s="91">
        <v>97.321365913907599</v>
      </c>
      <c r="G69" s="86">
        <v>72.647335401198603</v>
      </c>
      <c r="H69" s="86">
        <v>72.643124815786905</v>
      </c>
      <c r="I69" s="86">
        <v>0.06</v>
      </c>
      <c r="J69" s="86">
        <v>0.53</v>
      </c>
      <c r="K69" s="87">
        <v>0</v>
      </c>
      <c r="L69" s="85">
        <v>0</v>
      </c>
      <c r="M69" s="86">
        <v>0</v>
      </c>
      <c r="N69" s="86">
        <v>94.906820040035001</v>
      </c>
      <c r="O69" s="86">
        <v>87.612522902891698</v>
      </c>
      <c r="P69" s="86">
        <v>0.08</v>
      </c>
      <c r="Q69" s="88">
        <v>0.58479999999999999</v>
      </c>
      <c r="R69" s="85">
        <v>0</v>
      </c>
      <c r="S69" s="86">
        <v>0</v>
      </c>
      <c r="T69" s="86">
        <v>0.63</v>
      </c>
      <c r="U69" s="88">
        <v>3.2982919058513097E-2</v>
      </c>
      <c r="V69" s="89">
        <v>4.9400000000000004</v>
      </c>
      <c r="W69" s="85">
        <v>50.973580644674598</v>
      </c>
      <c r="X69" s="88">
        <v>64.966666666699993</v>
      </c>
      <c r="Y69" s="85"/>
      <c r="Z69" s="88"/>
      <c r="AA69" s="85">
        <v>0</v>
      </c>
      <c r="AB69" s="91">
        <v>0</v>
      </c>
      <c r="AC69" s="86">
        <v>0</v>
      </c>
      <c r="AD69" s="86">
        <v>0</v>
      </c>
      <c r="AE69" s="86">
        <v>0</v>
      </c>
      <c r="AF69" s="88">
        <v>4.6605000456100001</v>
      </c>
      <c r="AG69" s="85">
        <v>0</v>
      </c>
      <c r="AH69" s="86">
        <v>4.1419999999999998E-3</v>
      </c>
      <c r="AI69" s="88">
        <v>1.71610000181E-2</v>
      </c>
      <c r="AJ69" s="150">
        <v>1.31</v>
      </c>
      <c r="AK69" s="151">
        <v>0</v>
      </c>
    </row>
    <row r="70" spans="1:37" x14ac:dyDescent="0.2">
      <c r="A70" s="149" t="s">
        <v>478</v>
      </c>
      <c r="B70" s="66" t="s">
        <v>479</v>
      </c>
      <c r="C70" s="67">
        <v>50</v>
      </c>
      <c r="D70" s="84" t="s">
        <v>345</v>
      </c>
      <c r="E70" s="85">
        <v>99.071309694713705</v>
      </c>
      <c r="F70" s="91">
        <v>99.071309694713705</v>
      </c>
      <c r="G70" s="86">
        <v>70.057042674018305</v>
      </c>
      <c r="H70" s="86">
        <v>70.057042674018305</v>
      </c>
      <c r="I70" s="86">
        <v>7.0000000000000007E-2</v>
      </c>
      <c r="J70" s="86">
        <v>7.0000000000000007E-2</v>
      </c>
      <c r="K70" s="87">
        <v>0</v>
      </c>
      <c r="L70" s="85">
        <v>0</v>
      </c>
      <c r="M70" s="86">
        <v>0</v>
      </c>
      <c r="N70" s="86">
        <v>94.580121600651196</v>
      </c>
      <c r="O70" s="86">
        <v>86.208642808912899</v>
      </c>
      <c r="P70" s="86">
        <v>0.04</v>
      </c>
      <c r="Q70" s="88">
        <v>0.127</v>
      </c>
      <c r="R70" s="85">
        <v>0</v>
      </c>
      <c r="S70" s="86">
        <v>0</v>
      </c>
      <c r="T70" s="86">
        <v>0.51</v>
      </c>
      <c r="U70" s="88">
        <v>0</v>
      </c>
      <c r="V70" s="89">
        <v>4.9800000000000004</v>
      </c>
      <c r="W70" s="85">
        <v>51.109839672447201</v>
      </c>
      <c r="X70" s="88">
        <v>59.233333333300003</v>
      </c>
      <c r="Y70" s="85"/>
      <c r="Z70" s="88"/>
      <c r="AA70" s="85">
        <v>0</v>
      </c>
      <c r="AB70" s="91">
        <v>0</v>
      </c>
      <c r="AC70" s="86">
        <v>0</v>
      </c>
      <c r="AD70" s="86">
        <v>0</v>
      </c>
      <c r="AE70" s="86">
        <v>0</v>
      </c>
      <c r="AF70" s="88">
        <v>0.10570000107999999</v>
      </c>
      <c r="AG70" s="85">
        <v>0</v>
      </c>
      <c r="AH70" s="86">
        <v>3.4499999999999998E-4</v>
      </c>
      <c r="AI70" s="88">
        <v>0</v>
      </c>
      <c r="AJ70" s="150">
        <v>1.19</v>
      </c>
      <c r="AK70" s="151">
        <v>0</v>
      </c>
    </row>
    <row r="71" spans="1:37" x14ac:dyDescent="0.2">
      <c r="A71" s="149" t="s">
        <v>480</v>
      </c>
      <c r="B71" s="66" t="s">
        <v>481</v>
      </c>
      <c r="C71" s="67">
        <v>50</v>
      </c>
      <c r="D71" s="84" t="s">
        <v>345</v>
      </c>
      <c r="E71" s="85">
        <v>96.358488081127405</v>
      </c>
      <c r="F71" s="91">
        <v>96.342391383877001</v>
      </c>
      <c r="G71" s="86">
        <v>75.216207910795006</v>
      </c>
      <c r="H71" s="86">
        <v>75.205232889942494</v>
      </c>
      <c r="I71" s="86">
        <v>1.53</v>
      </c>
      <c r="J71" s="86">
        <v>1.32</v>
      </c>
      <c r="K71" s="87">
        <v>0</v>
      </c>
      <c r="L71" s="85">
        <v>0</v>
      </c>
      <c r="M71" s="86">
        <v>0</v>
      </c>
      <c r="N71" s="86">
        <v>93.813513995364602</v>
      </c>
      <c r="O71" s="86">
        <v>84.987409678125701</v>
      </c>
      <c r="P71" s="86">
        <v>0.20799999999999999</v>
      </c>
      <c r="Q71" s="88">
        <v>0.27639999999999998</v>
      </c>
      <c r="R71" s="85">
        <v>0</v>
      </c>
      <c r="S71" s="86">
        <v>0</v>
      </c>
      <c r="T71" s="86">
        <v>0.9</v>
      </c>
      <c r="U71" s="88">
        <v>8.9263502933988895E-2</v>
      </c>
      <c r="V71" s="89">
        <v>4.93</v>
      </c>
      <c r="W71" s="85">
        <v>51.8467702679417</v>
      </c>
      <c r="X71" s="88">
        <v>72.033333333300007</v>
      </c>
      <c r="Y71" s="85"/>
      <c r="Z71" s="88"/>
      <c r="AA71" s="85">
        <v>0</v>
      </c>
      <c r="AB71" s="91">
        <v>0.01</v>
      </c>
      <c r="AC71" s="86">
        <v>0</v>
      </c>
      <c r="AD71" s="86">
        <v>0.01</v>
      </c>
      <c r="AE71" s="86">
        <v>0</v>
      </c>
      <c r="AF71" s="88">
        <v>1.7906999587400001</v>
      </c>
      <c r="AG71" s="85">
        <v>0</v>
      </c>
      <c r="AH71" s="86">
        <v>9.1979999999999996E-3</v>
      </c>
      <c r="AI71" s="88">
        <v>7.0467000007799999E-2</v>
      </c>
      <c r="AJ71" s="150">
        <v>1.32</v>
      </c>
      <c r="AK71" s="151">
        <v>0</v>
      </c>
    </row>
    <row r="72" spans="1:37" x14ac:dyDescent="0.2">
      <c r="A72" s="149" t="s">
        <v>482</v>
      </c>
      <c r="B72" s="66" t="s">
        <v>483</v>
      </c>
      <c r="C72" s="67">
        <v>50</v>
      </c>
      <c r="D72" s="84" t="s">
        <v>345</v>
      </c>
      <c r="E72" s="85">
        <v>94.328569589287994</v>
      </c>
      <c r="F72" s="91">
        <v>94.193382258272194</v>
      </c>
      <c r="G72" s="86">
        <v>44.648298356293701</v>
      </c>
      <c r="H72" s="86">
        <v>44.553881807647699</v>
      </c>
      <c r="I72" s="86">
        <v>3.54</v>
      </c>
      <c r="J72" s="86">
        <v>4.0199999999999996</v>
      </c>
      <c r="K72" s="87">
        <v>0</v>
      </c>
      <c r="L72" s="85">
        <v>0</v>
      </c>
      <c r="M72" s="86">
        <v>0</v>
      </c>
      <c r="N72" s="86">
        <v>90.029502336498894</v>
      </c>
      <c r="O72" s="86">
        <v>81.982242810268303</v>
      </c>
      <c r="P72" s="86">
        <v>0.84</v>
      </c>
      <c r="Q72" s="88">
        <v>1.359</v>
      </c>
      <c r="R72" s="85">
        <v>0</v>
      </c>
      <c r="S72" s="86">
        <v>0</v>
      </c>
      <c r="T72" s="86">
        <v>2.13</v>
      </c>
      <c r="U72" s="88">
        <v>0.502124372344535</v>
      </c>
      <c r="V72" s="89">
        <v>4.82</v>
      </c>
      <c r="W72" s="85">
        <v>53.160246588180598</v>
      </c>
      <c r="X72" s="88"/>
      <c r="Y72" s="85"/>
      <c r="Z72" s="88"/>
      <c r="AA72" s="85">
        <v>0</v>
      </c>
      <c r="AB72" s="91">
        <v>0</v>
      </c>
      <c r="AC72" s="86">
        <v>0</v>
      </c>
      <c r="AD72" s="86">
        <v>0</v>
      </c>
      <c r="AE72" s="86">
        <v>0</v>
      </c>
      <c r="AF72" s="88">
        <v>7.9094000040800001</v>
      </c>
      <c r="AG72" s="85">
        <v>0</v>
      </c>
      <c r="AH72" s="86">
        <v>1.3416000000000001E-2</v>
      </c>
      <c r="AI72" s="88">
        <v>1.7704000056100001E-2</v>
      </c>
      <c r="AJ72" s="150">
        <v>1.25</v>
      </c>
      <c r="AK72" s="151">
        <v>0</v>
      </c>
    </row>
    <row r="73" spans="1:37" x14ac:dyDescent="0.2">
      <c r="A73" s="149" t="s">
        <v>484</v>
      </c>
      <c r="B73" s="66" t="s">
        <v>485</v>
      </c>
      <c r="C73" s="67">
        <v>50</v>
      </c>
      <c r="D73" s="84" t="s">
        <v>345</v>
      </c>
      <c r="E73" s="85">
        <v>95.110546916322903</v>
      </c>
      <c r="F73" s="91">
        <v>95.064000846292203</v>
      </c>
      <c r="G73" s="86">
        <v>65.818258753834797</v>
      </c>
      <c r="H73" s="86">
        <v>65.786522796995698</v>
      </c>
      <c r="I73" s="86">
        <v>5.32</v>
      </c>
      <c r="J73" s="86">
        <v>5.56</v>
      </c>
      <c r="K73" s="87">
        <v>0</v>
      </c>
      <c r="L73" s="85">
        <v>0</v>
      </c>
      <c r="M73" s="86">
        <v>0</v>
      </c>
      <c r="N73" s="86">
        <v>91.624047704942399</v>
      </c>
      <c r="O73" s="86">
        <v>81.729134072512096</v>
      </c>
      <c r="P73" s="86">
        <v>0.32100000000000001</v>
      </c>
      <c r="Q73" s="88">
        <v>0.96379999999999999</v>
      </c>
      <c r="R73" s="85">
        <v>0</v>
      </c>
      <c r="S73" s="86">
        <v>0</v>
      </c>
      <c r="T73" s="86">
        <v>0.91</v>
      </c>
      <c r="U73" s="88">
        <v>0.24119327197714999</v>
      </c>
      <c r="V73" s="89">
        <v>4.51</v>
      </c>
      <c r="W73" s="85">
        <v>49.754355952788202</v>
      </c>
      <c r="X73" s="88">
        <v>63.0333333333</v>
      </c>
      <c r="Y73" s="85"/>
      <c r="Z73" s="88"/>
      <c r="AA73" s="85">
        <v>0</v>
      </c>
      <c r="AB73" s="91">
        <v>0.05</v>
      </c>
      <c r="AC73" s="86">
        <v>0</v>
      </c>
      <c r="AD73" s="86">
        <v>0.03</v>
      </c>
      <c r="AE73" s="86">
        <v>0</v>
      </c>
      <c r="AF73" s="88">
        <v>1.6201000187200001</v>
      </c>
      <c r="AG73" s="85">
        <v>0</v>
      </c>
      <c r="AH73" s="86">
        <v>1.5845999999999999E-2</v>
      </c>
      <c r="AI73" s="88">
        <v>0</v>
      </c>
      <c r="AJ73" s="150">
        <v>1.34</v>
      </c>
      <c r="AK73" s="151">
        <v>0</v>
      </c>
    </row>
    <row r="74" spans="1:37" x14ac:dyDescent="0.2">
      <c r="A74" s="149" t="s">
        <v>486</v>
      </c>
      <c r="B74" s="66" t="s">
        <v>487</v>
      </c>
      <c r="C74" s="67">
        <v>50</v>
      </c>
      <c r="D74" s="84" t="s">
        <v>345</v>
      </c>
      <c r="E74" s="85">
        <v>94.501745105097598</v>
      </c>
      <c r="F74" s="91">
        <v>94.457921838073005</v>
      </c>
      <c r="G74" s="86">
        <v>59.017419748642297</v>
      </c>
      <c r="H74" s="86">
        <v>58.9861174150533</v>
      </c>
      <c r="I74" s="86">
        <v>3.23</v>
      </c>
      <c r="J74" s="86">
        <v>9.15</v>
      </c>
      <c r="K74" s="87">
        <v>0</v>
      </c>
      <c r="L74" s="85">
        <v>0</v>
      </c>
      <c r="M74" s="86">
        <v>0</v>
      </c>
      <c r="N74" s="86">
        <v>91.120630138705806</v>
      </c>
      <c r="O74" s="86">
        <v>83.360790774299801</v>
      </c>
      <c r="P74" s="86">
        <v>0.71</v>
      </c>
      <c r="Q74" s="88">
        <v>0.86950000000000005</v>
      </c>
      <c r="R74" s="85">
        <v>0</v>
      </c>
      <c r="S74" s="86">
        <v>0</v>
      </c>
      <c r="T74" s="86">
        <v>1.41</v>
      </c>
      <c r="U74" s="88">
        <v>0.15025120122705099</v>
      </c>
      <c r="V74" s="89">
        <v>4.38</v>
      </c>
      <c r="W74" s="85">
        <v>56.8578126739311</v>
      </c>
      <c r="X74" s="88">
        <v>66.333333333300004</v>
      </c>
      <c r="Y74" s="85"/>
      <c r="Z74" s="88"/>
      <c r="AA74" s="85">
        <v>0</v>
      </c>
      <c r="AB74" s="91">
        <v>0.02</v>
      </c>
      <c r="AC74" s="86">
        <v>0</v>
      </c>
      <c r="AD74" s="86">
        <v>0.02</v>
      </c>
      <c r="AE74" s="86">
        <v>0</v>
      </c>
      <c r="AF74" s="88">
        <v>0.64300000525199996</v>
      </c>
      <c r="AG74" s="85">
        <v>0</v>
      </c>
      <c r="AH74" s="86">
        <v>3.9321000000000002E-2</v>
      </c>
      <c r="AI74" s="88">
        <v>5.3936999845E-2</v>
      </c>
      <c r="AJ74" s="150">
        <v>1.43</v>
      </c>
      <c r="AK74" s="151">
        <v>0</v>
      </c>
    </row>
    <row r="75" spans="1:37" x14ac:dyDescent="0.2">
      <c r="A75" s="149" t="s">
        <v>488</v>
      </c>
      <c r="B75" s="66" t="s">
        <v>489</v>
      </c>
      <c r="C75" s="67">
        <v>50</v>
      </c>
      <c r="D75" s="84" t="s">
        <v>345</v>
      </c>
      <c r="E75" s="85">
        <v>91.495708943124598</v>
      </c>
      <c r="F75" s="91">
        <v>91.484900235629794</v>
      </c>
      <c r="G75" s="86">
        <v>70.403597137854305</v>
      </c>
      <c r="H75" s="86">
        <v>70.392788430359502</v>
      </c>
      <c r="I75" s="86">
        <v>9.48</v>
      </c>
      <c r="J75" s="86">
        <v>8.14</v>
      </c>
      <c r="K75" s="87">
        <v>0</v>
      </c>
      <c r="L75" s="85">
        <v>0</v>
      </c>
      <c r="M75" s="86">
        <v>0</v>
      </c>
      <c r="N75" s="86">
        <v>88.687434756332095</v>
      </c>
      <c r="O75" s="86">
        <v>83.576145414936306</v>
      </c>
      <c r="P75" s="86">
        <v>0.38900000000000001</v>
      </c>
      <c r="Q75" s="88">
        <v>0.50439999999999996</v>
      </c>
      <c r="R75" s="85">
        <v>0</v>
      </c>
      <c r="S75" s="86">
        <v>0</v>
      </c>
      <c r="T75" s="86">
        <v>1.03</v>
      </c>
      <c r="U75" s="88">
        <v>0.26913681661946898</v>
      </c>
      <c r="V75" s="89">
        <v>4.57</v>
      </c>
      <c r="W75" s="85">
        <v>56.9704329847373</v>
      </c>
      <c r="X75" s="88">
        <v>67.866666666699999</v>
      </c>
      <c r="Y75" s="85"/>
      <c r="Z75" s="88"/>
      <c r="AA75" s="85">
        <v>0</v>
      </c>
      <c r="AB75" s="91">
        <v>0</v>
      </c>
      <c r="AC75" s="86">
        <v>0</v>
      </c>
      <c r="AD75" s="86">
        <v>0</v>
      </c>
      <c r="AE75" s="86">
        <v>0</v>
      </c>
      <c r="AF75" s="88">
        <v>0</v>
      </c>
      <c r="AG75" s="85">
        <v>0</v>
      </c>
      <c r="AH75" s="86">
        <v>4.3934000000000001E-2</v>
      </c>
      <c r="AI75" s="88">
        <v>1.8351000035099999E-2</v>
      </c>
      <c r="AJ75" s="150">
        <v>1.4</v>
      </c>
      <c r="AK75" s="151">
        <v>0</v>
      </c>
    </row>
    <row r="76" spans="1:37" x14ac:dyDescent="0.2">
      <c r="A76" s="149" t="s">
        <v>490</v>
      </c>
      <c r="B76" s="66" t="s">
        <v>491</v>
      </c>
      <c r="C76" s="67">
        <v>50</v>
      </c>
      <c r="D76" s="84" t="s">
        <v>345</v>
      </c>
      <c r="E76" s="85">
        <v>73.518113712090695</v>
      </c>
      <c r="F76" s="91">
        <v>72.459092934909506</v>
      </c>
      <c r="G76" s="86">
        <v>35.698974935800798</v>
      </c>
      <c r="H76" s="86">
        <v>34.951930219232203</v>
      </c>
      <c r="I76" s="86">
        <v>59.93</v>
      </c>
      <c r="J76" s="86">
        <v>121.76</v>
      </c>
      <c r="K76" s="87">
        <v>0</v>
      </c>
      <c r="L76" s="85">
        <v>0</v>
      </c>
      <c r="M76" s="86">
        <v>0</v>
      </c>
      <c r="N76" s="86">
        <v>67.390379789903406</v>
      </c>
      <c r="O76" s="86">
        <v>76.688270959648705</v>
      </c>
      <c r="P76" s="86">
        <v>7.6219999999999999</v>
      </c>
      <c r="Q76" s="88">
        <v>1.9572000000000001</v>
      </c>
      <c r="R76" s="85">
        <v>0</v>
      </c>
      <c r="S76" s="86">
        <v>0</v>
      </c>
      <c r="T76" s="86">
        <v>5.64</v>
      </c>
      <c r="U76" s="88">
        <v>1.92491351684034</v>
      </c>
      <c r="V76" s="89">
        <v>4.1900000000000004</v>
      </c>
      <c r="W76" s="85">
        <v>48.664536125054099</v>
      </c>
      <c r="X76" s="88">
        <v>45.666666666700003</v>
      </c>
      <c r="Y76" s="85">
        <v>100</v>
      </c>
      <c r="Z76" s="88">
        <v>-100</v>
      </c>
      <c r="AA76" s="85">
        <v>0.76</v>
      </c>
      <c r="AB76" s="91">
        <v>0.8</v>
      </c>
      <c r="AC76" s="86">
        <v>0.22</v>
      </c>
      <c r="AD76" s="86">
        <v>0.22</v>
      </c>
      <c r="AE76" s="86">
        <v>0.02</v>
      </c>
      <c r="AF76" s="88">
        <v>0.116700001064</v>
      </c>
      <c r="AG76" s="85">
        <v>0</v>
      </c>
      <c r="AH76" s="86">
        <v>0.42112100000000002</v>
      </c>
      <c r="AI76" s="88">
        <v>0.272676000714</v>
      </c>
      <c r="AJ76" s="150">
        <v>1.6</v>
      </c>
      <c r="AK76" s="151">
        <v>0</v>
      </c>
    </row>
    <row r="77" spans="1:37" x14ac:dyDescent="0.2">
      <c r="A77" s="149" t="s">
        <v>492</v>
      </c>
      <c r="B77" s="66" t="s">
        <v>493</v>
      </c>
      <c r="C77" s="67">
        <v>50</v>
      </c>
      <c r="D77" s="84" t="s">
        <v>345</v>
      </c>
      <c r="E77" s="85">
        <v>93.502945231232005</v>
      </c>
      <c r="F77" s="91">
        <v>92.8086226344153</v>
      </c>
      <c r="G77" s="86">
        <v>65.048251660609097</v>
      </c>
      <c r="H77" s="86">
        <v>64.669758115052005</v>
      </c>
      <c r="I77" s="86">
        <v>9.58</v>
      </c>
      <c r="J77" s="86">
        <v>6.58</v>
      </c>
      <c r="K77" s="87">
        <v>0</v>
      </c>
      <c r="L77" s="85">
        <v>6.0000000244900001E-2</v>
      </c>
      <c r="M77" s="86">
        <v>1.7996502009826299E-3</v>
      </c>
      <c r="N77" s="86">
        <v>89.052726770328306</v>
      </c>
      <c r="O77" s="86">
        <v>83.166122728554697</v>
      </c>
      <c r="P77" s="86">
        <v>0.40200000000000002</v>
      </c>
      <c r="Q77" s="88">
        <v>0.89119999999999999</v>
      </c>
      <c r="R77" s="85">
        <v>1.66694449074846E-2</v>
      </c>
      <c r="S77" s="86">
        <v>0</v>
      </c>
      <c r="T77" s="86">
        <v>1.1200000000000001</v>
      </c>
      <c r="U77" s="88">
        <v>0.145381626770272</v>
      </c>
      <c r="V77" s="89">
        <v>4.8499999999999996</v>
      </c>
      <c r="W77" s="85">
        <v>50.523660672370902</v>
      </c>
      <c r="X77" s="88">
        <v>67</v>
      </c>
      <c r="Y77" s="85">
        <v>-100</v>
      </c>
      <c r="Z77" s="88"/>
      <c r="AA77" s="85">
        <v>0</v>
      </c>
      <c r="AB77" s="91">
        <v>0.34</v>
      </c>
      <c r="AC77" s="86">
        <v>0</v>
      </c>
      <c r="AD77" s="86">
        <v>0.2</v>
      </c>
      <c r="AE77" s="86">
        <v>0</v>
      </c>
      <c r="AF77" s="88">
        <v>0</v>
      </c>
      <c r="AG77" s="85">
        <v>0</v>
      </c>
      <c r="AH77" s="86">
        <v>3.3519E-2</v>
      </c>
      <c r="AI77" s="88">
        <v>5.4889000005700003E-2</v>
      </c>
      <c r="AJ77" s="150">
        <v>1.42</v>
      </c>
      <c r="AK77" s="151">
        <v>0</v>
      </c>
    </row>
    <row r="78" spans="1:37" x14ac:dyDescent="0.2">
      <c r="A78" s="149" t="s">
        <v>494</v>
      </c>
      <c r="B78" s="66" t="s">
        <v>495</v>
      </c>
      <c r="C78" s="67">
        <v>50</v>
      </c>
      <c r="D78" s="84" t="s">
        <v>345</v>
      </c>
      <c r="E78" s="85">
        <v>95.304087614515794</v>
      </c>
      <c r="F78" s="91">
        <v>95.1201265652019</v>
      </c>
      <c r="G78" s="86">
        <v>69.807086179619603</v>
      </c>
      <c r="H78" s="86">
        <v>69.721237689939798</v>
      </c>
      <c r="I78" s="86">
        <v>7.45</v>
      </c>
      <c r="J78" s="86">
        <v>5.29</v>
      </c>
      <c r="K78" s="87">
        <v>0</v>
      </c>
      <c r="L78" s="85">
        <v>0.12999999977099999</v>
      </c>
      <c r="M78" s="86">
        <v>0</v>
      </c>
      <c r="N78" s="86">
        <v>90.273406766325706</v>
      </c>
      <c r="O78" s="86">
        <v>83.616330607403697</v>
      </c>
      <c r="P78" s="86">
        <v>0.216</v>
      </c>
      <c r="Q78" s="88">
        <v>0.51780000000000004</v>
      </c>
      <c r="R78" s="85">
        <v>0</v>
      </c>
      <c r="S78" s="86">
        <v>0.1</v>
      </c>
      <c r="T78" s="86">
        <v>0.72</v>
      </c>
      <c r="U78" s="88">
        <v>7.3584419725530098E-3</v>
      </c>
      <c r="V78" s="89">
        <v>4.9800000000000004</v>
      </c>
      <c r="W78" s="85">
        <v>54.8513307191701</v>
      </c>
      <c r="X78" s="88">
        <v>61.733333333300003</v>
      </c>
      <c r="Y78" s="85"/>
      <c r="Z78" s="88"/>
      <c r="AA78" s="85">
        <v>0</v>
      </c>
      <c r="AB78" s="91">
        <v>0.1</v>
      </c>
      <c r="AC78" s="86">
        <v>0</v>
      </c>
      <c r="AD78" s="86">
        <v>0.06</v>
      </c>
      <c r="AE78" s="86">
        <v>0</v>
      </c>
      <c r="AF78" s="88">
        <v>0</v>
      </c>
      <c r="AG78" s="85">
        <v>0</v>
      </c>
      <c r="AH78" s="86">
        <v>1.9005000000000001E-2</v>
      </c>
      <c r="AI78" s="88">
        <v>2.1733999974499998E-2</v>
      </c>
      <c r="AJ78" s="150">
        <v>1.4</v>
      </c>
      <c r="AK78" s="151">
        <v>0</v>
      </c>
    </row>
    <row r="79" spans="1:37" x14ac:dyDescent="0.2">
      <c r="A79" s="149" t="s">
        <v>496</v>
      </c>
      <c r="B79" s="66" t="s">
        <v>497</v>
      </c>
      <c r="C79" s="67">
        <v>50</v>
      </c>
      <c r="D79" s="84" t="s">
        <v>345</v>
      </c>
      <c r="E79" s="85">
        <v>91.703923357664195</v>
      </c>
      <c r="F79" s="91">
        <v>91.694799270073005</v>
      </c>
      <c r="G79" s="86">
        <v>71.3264142335766</v>
      </c>
      <c r="H79" s="86">
        <v>71.319571167883197</v>
      </c>
      <c r="I79" s="86">
        <v>15.9</v>
      </c>
      <c r="J79" s="86">
        <v>13.59</v>
      </c>
      <c r="K79" s="87">
        <v>0</v>
      </c>
      <c r="L79" s="85">
        <v>8.9999999990899998E-2</v>
      </c>
      <c r="M79" s="86">
        <v>0</v>
      </c>
      <c r="N79" s="86">
        <v>87.656889417251506</v>
      </c>
      <c r="O79" s="86">
        <v>81.397827777937806</v>
      </c>
      <c r="P79" s="86">
        <v>0.47599999999999998</v>
      </c>
      <c r="Q79" s="88">
        <v>0.53220000000000001</v>
      </c>
      <c r="R79" s="85">
        <v>0</v>
      </c>
      <c r="S79" s="86">
        <v>0.2</v>
      </c>
      <c r="T79" s="86">
        <v>0.85</v>
      </c>
      <c r="U79" s="88">
        <v>0.30679744525547398</v>
      </c>
      <c r="V79" s="89">
        <v>4.59</v>
      </c>
      <c r="W79" s="85">
        <v>58.880831644548998</v>
      </c>
      <c r="X79" s="88">
        <v>73.633333333300001</v>
      </c>
      <c r="Y79" s="85">
        <v>-100</v>
      </c>
      <c r="Z79" s="88"/>
      <c r="AA79" s="85">
        <v>0</v>
      </c>
      <c r="AB79" s="91">
        <v>0.01</v>
      </c>
      <c r="AC79" s="86">
        <v>0</v>
      </c>
      <c r="AD79" s="86">
        <v>0</v>
      </c>
      <c r="AE79" s="86">
        <v>0</v>
      </c>
      <c r="AF79" s="88">
        <v>0</v>
      </c>
      <c r="AG79" s="85">
        <v>0</v>
      </c>
      <c r="AH79" s="86">
        <v>5.6406999999999999E-2</v>
      </c>
      <c r="AI79" s="88">
        <v>5.7994999915599997E-2</v>
      </c>
      <c r="AJ79" s="150">
        <v>1.61</v>
      </c>
      <c r="AK79" s="151">
        <v>0</v>
      </c>
    </row>
    <row r="80" spans="1:37" x14ac:dyDescent="0.2">
      <c r="A80" s="149" t="s">
        <v>498</v>
      </c>
      <c r="B80" s="66" t="s">
        <v>499</v>
      </c>
      <c r="C80" s="67">
        <v>50</v>
      </c>
      <c r="D80" s="84" t="s">
        <v>345</v>
      </c>
      <c r="E80" s="85">
        <v>94.806163855260095</v>
      </c>
      <c r="F80" s="91">
        <v>94.806163855260095</v>
      </c>
      <c r="G80" s="86">
        <v>70.927931855528399</v>
      </c>
      <c r="H80" s="86">
        <v>70.927931855528399</v>
      </c>
      <c r="I80" s="86">
        <v>5.05</v>
      </c>
      <c r="J80" s="86">
        <v>8.84</v>
      </c>
      <c r="K80" s="87">
        <v>0</v>
      </c>
      <c r="L80" s="85">
        <v>4.0000000035600003E-2</v>
      </c>
      <c r="M80" s="86">
        <v>0</v>
      </c>
      <c r="N80" s="86">
        <v>88.590291984377899</v>
      </c>
      <c r="O80" s="86">
        <v>85.153594426264107</v>
      </c>
      <c r="P80" s="86">
        <v>0.44900000000000001</v>
      </c>
      <c r="Q80" s="88">
        <v>0.62409999999999999</v>
      </c>
      <c r="R80" s="85">
        <v>0</v>
      </c>
      <c r="S80" s="86">
        <v>0.1</v>
      </c>
      <c r="T80" s="86">
        <v>0.94</v>
      </c>
      <c r="U80" s="88">
        <v>0.11905161138871199</v>
      </c>
      <c r="V80" s="89">
        <v>4.83</v>
      </c>
      <c r="W80" s="85">
        <v>57.4092783315429</v>
      </c>
      <c r="X80" s="88">
        <v>71.133333333300001</v>
      </c>
      <c r="Y80" s="85"/>
      <c r="Z80" s="88"/>
      <c r="AA80" s="85">
        <v>0</v>
      </c>
      <c r="AB80" s="91">
        <v>0</v>
      </c>
      <c r="AC80" s="86">
        <v>0</v>
      </c>
      <c r="AD80" s="86">
        <v>0</v>
      </c>
      <c r="AE80" s="86">
        <v>0</v>
      </c>
      <c r="AF80" s="88">
        <v>0</v>
      </c>
      <c r="AG80" s="85">
        <v>0</v>
      </c>
      <c r="AH80" s="86">
        <v>4.1424000000000002E-2</v>
      </c>
      <c r="AI80" s="88">
        <v>3.1458000035600002E-2</v>
      </c>
      <c r="AJ80" s="150">
        <v>1.57</v>
      </c>
      <c r="AK80" s="151">
        <v>0</v>
      </c>
    </row>
    <row r="81" spans="1:37" x14ac:dyDescent="0.2">
      <c r="A81" s="149" t="s">
        <v>500</v>
      </c>
      <c r="B81" s="66" t="s">
        <v>501</v>
      </c>
      <c r="C81" s="67">
        <v>50</v>
      </c>
      <c r="D81" s="84" t="s">
        <v>345</v>
      </c>
      <c r="E81" s="85">
        <v>90.292756045472004</v>
      </c>
      <c r="F81" s="91">
        <v>90.246328942655893</v>
      </c>
      <c r="G81" s="86">
        <v>65.950362794646296</v>
      </c>
      <c r="H81" s="86">
        <v>65.922506532956604</v>
      </c>
      <c r="I81" s="86">
        <v>14.2</v>
      </c>
      <c r="J81" s="86">
        <v>23.52</v>
      </c>
      <c r="K81" s="87">
        <v>0</v>
      </c>
      <c r="L81" s="85">
        <v>0.229999999993</v>
      </c>
      <c r="M81" s="86">
        <v>1.8079535608759099E-2</v>
      </c>
      <c r="N81" s="86">
        <v>84.484483149513906</v>
      </c>
      <c r="O81" s="86">
        <v>83.928877316797397</v>
      </c>
      <c r="P81" s="86">
        <v>0.73899999999999999</v>
      </c>
      <c r="Q81" s="88">
        <v>1.2233000000000001</v>
      </c>
      <c r="R81" s="85">
        <v>1.6048788316482099E-2</v>
      </c>
      <c r="S81" s="86">
        <v>0.2</v>
      </c>
      <c r="T81" s="86">
        <v>1.42</v>
      </c>
      <c r="U81" s="88">
        <v>0.228156048125008</v>
      </c>
      <c r="V81" s="89">
        <v>4.58</v>
      </c>
      <c r="W81" s="85">
        <v>55.832630323655202</v>
      </c>
      <c r="X81" s="88">
        <v>67.2</v>
      </c>
      <c r="Y81" s="85">
        <v>-100</v>
      </c>
      <c r="Z81" s="88"/>
      <c r="AA81" s="85">
        <v>0</v>
      </c>
      <c r="AB81" s="91">
        <v>0.03</v>
      </c>
      <c r="AC81" s="86">
        <v>0</v>
      </c>
      <c r="AD81" s="86">
        <v>0.02</v>
      </c>
      <c r="AE81" s="86">
        <v>0</v>
      </c>
      <c r="AF81" s="88">
        <v>0</v>
      </c>
      <c r="AG81" s="85">
        <v>0</v>
      </c>
      <c r="AH81" s="86">
        <v>7.1276000000000006E-2</v>
      </c>
      <c r="AI81" s="88">
        <v>1.0215000013899999E-2</v>
      </c>
      <c r="AJ81" s="150">
        <v>1.62</v>
      </c>
      <c r="AK81" s="151">
        <v>0</v>
      </c>
    </row>
    <row r="82" spans="1:37" x14ac:dyDescent="0.2">
      <c r="A82" s="149" t="s">
        <v>502</v>
      </c>
      <c r="B82" s="66" t="s">
        <v>503</v>
      </c>
      <c r="C82" s="67">
        <v>50</v>
      </c>
      <c r="D82" s="84" t="s">
        <v>345</v>
      </c>
      <c r="E82" s="85">
        <v>84.761355874316905</v>
      </c>
      <c r="F82" s="91">
        <v>84.490266393442596</v>
      </c>
      <c r="G82" s="86">
        <v>50.484545765027299</v>
      </c>
      <c r="H82" s="86">
        <v>50.373548497267798</v>
      </c>
      <c r="I82" s="86">
        <v>25.57</v>
      </c>
      <c r="J82" s="86">
        <v>37.4</v>
      </c>
      <c r="K82" s="87">
        <v>0</v>
      </c>
      <c r="L82" s="85">
        <v>7.9999999881700007E-2</v>
      </c>
      <c r="M82" s="86">
        <v>3.8045529566844301E-3</v>
      </c>
      <c r="N82" s="86">
        <v>78.517980074400299</v>
      </c>
      <c r="O82" s="86">
        <v>80.363423212192302</v>
      </c>
      <c r="P82" s="86">
        <v>2.3980000000000001</v>
      </c>
      <c r="Q82" s="88">
        <v>3.1543999999999999</v>
      </c>
      <c r="R82" s="85">
        <v>2.4396194193705801E-2</v>
      </c>
      <c r="S82" s="86">
        <v>0.2</v>
      </c>
      <c r="T82" s="86">
        <v>3.33</v>
      </c>
      <c r="U82" s="88">
        <v>0.67452185792349695</v>
      </c>
      <c r="V82" s="89">
        <v>4.34</v>
      </c>
      <c r="W82" s="85">
        <v>45.623039273121698</v>
      </c>
      <c r="X82" s="88">
        <v>54.9</v>
      </c>
      <c r="Y82" s="85">
        <v>-100</v>
      </c>
      <c r="Z82" s="88">
        <v>-100</v>
      </c>
      <c r="AA82" s="85">
        <v>0</v>
      </c>
      <c r="AB82" s="91">
        <v>0.27</v>
      </c>
      <c r="AC82" s="86">
        <v>0</v>
      </c>
      <c r="AD82" s="86">
        <v>0.11</v>
      </c>
      <c r="AE82" s="86">
        <v>0</v>
      </c>
      <c r="AF82" s="88">
        <v>0</v>
      </c>
      <c r="AG82" s="85">
        <v>0</v>
      </c>
      <c r="AH82" s="86">
        <v>8.3534999999999998E-2</v>
      </c>
      <c r="AI82" s="88">
        <v>6.8100000047800003E-3</v>
      </c>
      <c r="AJ82" s="150">
        <v>1.72</v>
      </c>
      <c r="AK82" s="151">
        <v>0</v>
      </c>
    </row>
    <row r="83" spans="1:37" x14ac:dyDescent="0.2">
      <c r="A83" s="149" t="s">
        <v>504</v>
      </c>
      <c r="B83" s="66" t="s">
        <v>505</v>
      </c>
      <c r="C83" s="67">
        <v>50</v>
      </c>
      <c r="D83" s="84" t="s">
        <v>345</v>
      </c>
      <c r="E83" s="85">
        <v>80.964065879221394</v>
      </c>
      <c r="F83" s="91">
        <v>80.953668274829496</v>
      </c>
      <c r="G83" s="86">
        <v>52.389369489269697</v>
      </c>
      <c r="H83" s="86">
        <v>52.3789718848777</v>
      </c>
      <c r="I83" s="86">
        <v>92.8</v>
      </c>
      <c r="J83" s="86">
        <v>119.26</v>
      </c>
      <c r="K83" s="87">
        <v>0</v>
      </c>
      <c r="L83" s="85">
        <v>0.70999999702799999</v>
      </c>
      <c r="M83" s="86">
        <v>0</v>
      </c>
      <c r="N83" s="86">
        <v>77.9712022737247</v>
      </c>
      <c r="O83" s="86">
        <v>87.171958157460097</v>
      </c>
      <c r="P83" s="86">
        <v>2.4089999999999998</v>
      </c>
      <c r="Q83" s="88">
        <v>1.4557</v>
      </c>
      <c r="R83" s="85">
        <v>0</v>
      </c>
      <c r="S83" s="86">
        <v>0.2</v>
      </c>
      <c r="T83" s="86">
        <v>2.5099999999999998</v>
      </c>
      <c r="U83" s="88">
        <v>0.77982032939610701</v>
      </c>
      <c r="V83" s="89">
        <v>4.24</v>
      </c>
      <c r="W83" s="85">
        <v>46.055855521362297</v>
      </c>
      <c r="X83" s="88">
        <v>57.4</v>
      </c>
      <c r="Y83" s="85">
        <v>-100</v>
      </c>
      <c r="Z83" s="88"/>
      <c r="AA83" s="85">
        <v>0.47</v>
      </c>
      <c r="AB83" s="91">
        <v>0.47</v>
      </c>
      <c r="AC83" s="86">
        <v>0.08</v>
      </c>
      <c r="AD83" s="86">
        <v>0.08</v>
      </c>
      <c r="AE83" s="86">
        <v>0</v>
      </c>
      <c r="AF83" s="88">
        <v>0</v>
      </c>
      <c r="AG83" s="85">
        <v>0</v>
      </c>
      <c r="AH83" s="86">
        <v>0.26164999999999999</v>
      </c>
      <c r="AI83" s="88">
        <v>3.7454999926499997E-2</v>
      </c>
      <c r="AJ83" s="150">
        <v>1.51</v>
      </c>
      <c r="AK83" s="151">
        <v>0</v>
      </c>
    </row>
    <row r="84" spans="1:37" x14ac:dyDescent="0.2">
      <c r="A84" s="149" t="s">
        <v>506</v>
      </c>
      <c r="B84" s="66" t="s">
        <v>507</v>
      </c>
      <c r="C84" s="67">
        <v>50</v>
      </c>
      <c r="D84" s="84" t="s">
        <v>345</v>
      </c>
      <c r="E84" s="85">
        <v>88.0164109203061</v>
      </c>
      <c r="F84" s="91">
        <v>87.894566500399804</v>
      </c>
      <c r="G84" s="86">
        <v>65.581807105052704</v>
      </c>
      <c r="H84" s="86">
        <v>65.474241328104199</v>
      </c>
      <c r="I84" s="86">
        <v>29.3</v>
      </c>
      <c r="J84" s="86">
        <v>30.76</v>
      </c>
      <c r="K84" s="87">
        <v>0</v>
      </c>
      <c r="L84" s="85">
        <v>0.430000001031</v>
      </c>
      <c r="M84" s="86">
        <v>0</v>
      </c>
      <c r="N84" s="86">
        <v>84.452549110416399</v>
      </c>
      <c r="O84" s="86">
        <v>84.569718956865898</v>
      </c>
      <c r="P84" s="86">
        <v>0.57399999999999995</v>
      </c>
      <c r="Q84" s="88">
        <v>0.6663</v>
      </c>
      <c r="R84" s="85">
        <v>0</v>
      </c>
      <c r="S84" s="86">
        <v>0.2</v>
      </c>
      <c r="T84" s="86">
        <v>1.23</v>
      </c>
      <c r="U84" s="88">
        <v>0.27605376385028402</v>
      </c>
      <c r="V84" s="89">
        <v>4.5</v>
      </c>
      <c r="W84" s="85">
        <v>55.7932559002396</v>
      </c>
      <c r="X84" s="88">
        <v>70.733333333299996</v>
      </c>
      <c r="Y84" s="85">
        <v>-100</v>
      </c>
      <c r="Z84" s="88"/>
      <c r="AA84" s="85">
        <v>0</v>
      </c>
      <c r="AB84" s="91">
        <v>0.06</v>
      </c>
      <c r="AC84" s="86">
        <v>0</v>
      </c>
      <c r="AD84" s="86">
        <v>0.04</v>
      </c>
      <c r="AE84" s="86">
        <v>0</v>
      </c>
      <c r="AF84" s="88">
        <v>0</v>
      </c>
      <c r="AG84" s="85">
        <v>0</v>
      </c>
      <c r="AH84" s="86">
        <v>0.122632</v>
      </c>
      <c r="AI84" s="88">
        <v>2.04300000057E-2</v>
      </c>
      <c r="AJ84" s="150">
        <v>1.74</v>
      </c>
      <c r="AK84" s="151">
        <v>1</v>
      </c>
    </row>
    <row r="85" spans="1:37" x14ac:dyDescent="0.2">
      <c r="A85" s="149" t="s">
        <v>508</v>
      </c>
      <c r="B85" s="66" t="s">
        <v>509</v>
      </c>
      <c r="C85" s="67">
        <v>50</v>
      </c>
      <c r="D85" s="84" t="s">
        <v>345</v>
      </c>
      <c r="E85" s="85">
        <v>39.577868789594</v>
      </c>
      <c r="F85" s="91">
        <v>39.577868789594</v>
      </c>
      <c r="G85" s="86">
        <v>25.3907628119583</v>
      </c>
      <c r="H85" s="86">
        <v>25.3907628119583</v>
      </c>
      <c r="I85" s="86">
        <v>397.42</v>
      </c>
      <c r="J85" s="86">
        <v>926.26</v>
      </c>
      <c r="K85" s="87">
        <v>0</v>
      </c>
      <c r="L85" s="85">
        <v>5.99999997486E-2</v>
      </c>
      <c r="M85" s="86">
        <v>9.6020767388641202E-3</v>
      </c>
      <c r="N85" s="86">
        <v>37.359274069517099</v>
      </c>
      <c r="O85" s="86">
        <v>83.866115080857497</v>
      </c>
      <c r="P85" s="86">
        <v>20.960999999999999</v>
      </c>
      <c r="Q85" s="88">
        <v>2.2837999999999998</v>
      </c>
      <c r="R85" s="85">
        <v>3.3025099075297201E-2</v>
      </c>
      <c r="S85" s="86">
        <v>0</v>
      </c>
      <c r="T85" s="86">
        <v>4.3099999999999996</v>
      </c>
      <c r="U85" s="88">
        <v>3.5525286457135001</v>
      </c>
      <c r="V85" s="89">
        <v>3.93</v>
      </c>
      <c r="W85" s="85">
        <v>51.544422356173897</v>
      </c>
      <c r="X85" s="88">
        <v>51.766666666699997</v>
      </c>
      <c r="Y85" s="85"/>
      <c r="Z85" s="88">
        <v>-100</v>
      </c>
      <c r="AA85" s="85">
        <v>1.85</v>
      </c>
      <c r="AB85" s="91">
        <v>1.85</v>
      </c>
      <c r="AC85" s="86">
        <v>0.65</v>
      </c>
      <c r="AD85" s="86">
        <v>0.65</v>
      </c>
      <c r="AE85" s="86">
        <v>0</v>
      </c>
      <c r="AF85" s="88">
        <v>0</v>
      </c>
      <c r="AG85" s="85">
        <v>0</v>
      </c>
      <c r="AH85" s="86">
        <v>2.9125999999999999</v>
      </c>
      <c r="AI85" s="88">
        <v>0.21791999922700001</v>
      </c>
      <c r="AJ85" s="150">
        <v>1.7</v>
      </c>
      <c r="AK85" s="151">
        <v>0</v>
      </c>
    </row>
    <row r="86" spans="1:37" x14ac:dyDescent="0.2">
      <c r="A86" s="149" t="s">
        <v>510</v>
      </c>
      <c r="B86" s="66" t="s">
        <v>511</v>
      </c>
      <c r="C86" s="67">
        <v>50</v>
      </c>
      <c r="D86" s="84" t="s">
        <v>345</v>
      </c>
      <c r="E86" s="85">
        <v>96.092190349859095</v>
      </c>
      <c r="F86" s="91">
        <v>92.033161996352206</v>
      </c>
      <c r="G86" s="86">
        <v>80.9524125352346</v>
      </c>
      <c r="H86" s="86">
        <v>78.674846625766904</v>
      </c>
      <c r="I86" s="86">
        <v>0</v>
      </c>
      <c r="J86" s="86">
        <v>0</v>
      </c>
      <c r="K86" s="87">
        <v>0</v>
      </c>
      <c r="L86" s="85">
        <v>0</v>
      </c>
      <c r="M86" s="86">
        <v>0</v>
      </c>
      <c r="N86" s="86">
        <v>88.532090895141394</v>
      </c>
      <c r="O86" s="86">
        <v>85.586657928876207</v>
      </c>
      <c r="P86" s="86">
        <v>2.4E-2</v>
      </c>
      <c r="Q86" s="88">
        <v>0.15479999999999999</v>
      </c>
      <c r="R86" s="85">
        <v>0</v>
      </c>
      <c r="S86" s="86">
        <v>0</v>
      </c>
      <c r="T86" s="86">
        <v>0.8</v>
      </c>
      <c r="U86" s="88">
        <v>3.97943956226165E-3</v>
      </c>
      <c r="V86" s="89">
        <v>4.87</v>
      </c>
      <c r="W86" s="85">
        <v>52.299879844271999</v>
      </c>
      <c r="X86" s="88">
        <v>61.166666666700003</v>
      </c>
      <c r="Y86" s="85"/>
      <c r="Z86" s="88"/>
      <c r="AA86" s="85">
        <v>0</v>
      </c>
      <c r="AB86" s="91">
        <v>0.06</v>
      </c>
      <c r="AC86" s="86">
        <v>0</v>
      </c>
      <c r="AD86" s="86">
        <v>0.04</v>
      </c>
      <c r="AE86" s="86">
        <v>0</v>
      </c>
      <c r="AF86" s="88">
        <v>0.26409998470500001</v>
      </c>
      <c r="AG86" s="85">
        <v>0</v>
      </c>
      <c r="AH86" s="86">
        <v>0</v>
      </c>
      <c r="AI86" s="88">
        <v>2.53268180068E-11</v>
      </c>
      <c r="AJ86" s="150">
        <v>1.88</v>
      </c>
      <c r="AK86" s="151">
        <v>9</v>
      </c>
    </row>
    <row r="87" spans="1:37" x14ac:dyDescent="0.2">
      <c r="A87" s="149" t="s">
        <v>512</v>
      </c>
      <c r="B87" s="66" t="s">
        <v>513</v>
      </c>
      <c r="C87" s="67">
        <v>50</v>
      </c>
      <c r="D87" s="84" t="s">
        <v>345</v>
      </c>
      <c r="E87" s="85">
        <v>93.814336264207597</v>
      </c>
      <c r="F87" s="91">
        <v>93.804953892344002</v>
      </c>
      <c r="G87" s="86">
        <v>83.700139395239106</v>
      </c>
      <c r="H87" s="86">
        <v>83.690757023375497</v>
      </c>
      <c r="I87" s="86">
        <v>0</v>
      </c>
      <c r="J87" s="86">
        <v>0</v>
      </c>
      <c r="K87" s="87">
        <v>0</v>
      </c>
      <c r="L87" s="85">
        <v>0</v>
      </c>
      <c r="M87" s="86">
        <v>0</v>
      </c>
      <c r="N87" s="86">
        <v>96.101090216479804</v>
      </c>
      <c r="O87" s="86">
        <v>86.831287228390096</v>
      </c>
      <c r="P87" s="86">
        <v>1.2999999999999999E-2</v>
      </c>
      <c r="Q87" s="88">
        <v>7.4499999999999997E-2</v>
      </c>
      <c r="R87" s="85">
        <v>0</v>
      </c>
      <c r="S87" s="86">
        <v>0</v>
      </c>
      <c r="T87" s="86">
        <v>0.36</v>
      </c>
      <c r="U87" s="88">
        <v>0</v>
      </c>
      <c r="V87" s="89">
        <v>5</v>
      </c>
      <c r="W87" s="85">
        <v>48.964941192684101</v>
      </c>
      <c r="X87" s="88">
        <v>54.066666666700002</v>
      </c>
      <c r="Y87" s="85"/>
      <c r="Z87" s="88"/>
      <c r="AA87" s="85">
        <v>0</v>
      </c>
      <c r="AB87" s="91">
        <v>0.01</v>
      </c>
      <c r="AC87" s="86">
        <v>0</v>
      </c>
      <c r="AD87" s="86">
        <v>0.01</v>
      </c>
      <c r="AE87" s="86">
        <v>0</v>
      </c>
      <c r="AF87" s="88">
        <v>0</v>
      </c>
      <c r="AG87" s="85">
        <v>0</v>
      </c>
      <c r="AH87" s="86">
        <v>0</v>
      </c>
      <c r="AI87" s="88">
        <v>0</v>
      </c>
      <c r="AJ87" s="150">
        <v>1.87</v>
      </c>
      <c r="AK87" s="151">
        <v>13</v>
      </c>
    </row>
    <row r="88" spans="1:37" x14ac:dyDescent="0.2">
      <c r="A88" s="149" t="s">
        <v>514</v>
      </c>
      <c r="B88" s="66" t="s">
        <v>515</v>
      </c>
      <c r="C88" s="67">
        <v>50</v>
      </c>
      <c r="D88" s="84" t="s">
        <v>345</v>
      </c>
      <c r="E88" s="85">
        <v>98.0886359993589</v>
      </c>
      <c r="F88" s="91">
        <v>97.418122562376496</v>
      </c>
      <c r="G88" s="86">
        <v>91.432921942619004</v>
      </c>
      <c r="H88" s="86">
        <v>90.847892290431105</v>
      </c>
      <c r="I88" s="86">
        <v>0.51</v>
      </c>
      <c r="J88" s="86">
        <v>0.52</v>
      </c>
      <c r="K88" s="87">
        <v>0</v>
      </c>
      <c r="L88" s="85">
        <v>0</v>
      </c>
      <c r="M88" s="86">
        <v>0</v>
      </c>
      <c r="N88" s="86">
        <v>90.936978268836597</v>
      </c>
      <c r="O88" s="86">
        <v>87.731022010497995</v>
      </c>
      <c r="P88" s="86">
        <v>6.6000000000000003E-2</v>
      </c>
      <c r="Q88" s="88">
        <v>7.4200000000000002E-2</v>
      </c>
      <c r="R88" s="85">
        <v>0</v>
      </c>
      <c r="S88" s="86">
        <v>0</v>
      </c>
      <c r="T88" s="86">
        <v>0.49</v>
      </c>
      <c r="U88" s="88">
        <v>8.0141048244910997E-3</v>
      </c>
      <c r="V88" s="89">
        <v>4.95</v>
      </c>
      <c r="W88" s="85">
        <v>54.5970998097471</v>
      </c>
      <c r="X88" s="88">
        <v>60.666666666700003</v>
      </c>
      <c r="Y88" s="85"/>
      <c r="Z88" s="88"/>
      <c r="AA88" s="85">
        <v>0</v>
      </c>
      <c r="AB88" s="91">
        <v>0</v>
      </c>
      <c r="AC88" s="86">
        <v>0</v>
      </c>
      <c r="AD88" s="86">
        <v>0</v>
      </c>
      <c r="AE88" s="86">
        <v>0</v>
      </c>
      <c r="AF88" s="88">
        <v>0</v>
      </c>
      <c r="AG88" s="85">
        <v>0</v>
      </c>
      <c r="AH88" s="86">
        <v>1.1529999999999999E-3</v>
      </c>
      <c r="AI88" s="88">
        <v>0</v>
      </c>
      <c r="AJ88" s="150">
        <v>1.74</v>
      </c>
      <c r="AK88" s="151">
        <v>6</v>
      </c>
    </row>
    <row r="89" spans="1:37" x14ac:dyDescent="0.2">
      <c r="A89" s="149" t="s">
        <v>516</v>
      </c>
      <c r="B89" s="66" t="s">
        <v>517</v>
      </c>
      <c r="C89" s="67">
        <v>50</v>
      </c>
      <c r="D89" s="84" t="s">
        <v>345</v>
      </c>
      <c r="E89" s="85">
        <v>84.562980372228907</v>
      </c>
      <c r="F89" s="91">
        <v>62.823159499460097</v>
      </c>
      <c r="G89" s="86">
        <v>66.761417772978504</v>
      </c>
      <c r="H89" s="86">
        <v>51.792860318871902</v>
      </c>
      <c r="I89" s="86">
        <v>0.05</v>
      </c>
      <c r="J89" s="86">
        <v>5.96</v>
      </c>
      <c r="K89" s="87">
        <v>0</v>
      </c>
      <c r="L89" s="85">
        <v>0</v>
      </c>
      <c r="M89" s="86">
        <v>8.7302671977803701E-3</v>
      </c>
      <c r="N89" s="86">
        <v>44.094534595890103</v>
      </c>
      <c r="O89" s="86">
        <v>64.723822433073494</v>
      </c>
      <c r="P89" s="86">
        <v>0.16700000000000001</v>
      </c>
      <c r="Q89" s="88">
        <v>0.3352</v>
      </c>
      <c r="R89" s="85">
        <v>3.7369207772795197E-2</v>
      </c>
      <c r="S89" s="86">
        <v>0</v>
      </c>
      <c r="T89" s="86">
        <v>2.2799999999999998</v>
      </c>
      <c r="U89" s="88">
        <v>4.7640221050625702E-2</v>
      </c>
      <c r="V89" s="89">
        <v>4.7699999999999996</v>
      </c>
      <c r="W89" s="85">
        <v>53.750127310491898</v>
      </c>
      <c r="X89" s="88">
        <v>65.400000000000006</v>
      </c>
      <c r="Y89" s="85"/>
      <c r="Z89" s="88"/>
      <c r="AA89" s="85">
        <v>0</v>
      </c>
      <c r="AB89" s="91">
        <v>0.81</v>
      </c>
      <c r="AC89" s="86">
        <v>0</v>
      </c>
      <c r="AD89" s="86">
        <v>0.42</v>
      </c>
      <c r="AE89" s="86">
        <v>0</v>
      </c>
      <c r="AF89" s="88">
        <v>0</v>
      </c>
      <c r="AG89" s="85">
        <v>0</v>
      </c>
      <c r="AH89" s="86">
        <v>1.2352E-2</v>
      </c>
      <c r="AI89" s="88">
        <v>6.8100000105000003E-3</v>
      </c>
      <c r="AJ89" s="150">
        <v>1.99</v>
      </c>
      <c r="AK89" s="151">
        <v>1</v>
      </c>
    </row>
    <row r="90" spans="1:37" x14ac:dyDescent="0.2">
      <c r="A90" s="149" t="s">
        <v>518</v>
      </c>
      <c r="B90" s="66" t="s">
        <v>519</v>
      </c>
      <c r="C90" s="67">
        <v>50</v>
      </c>
      <c r="D90" s="84" t="s">
        <v>345</v>
      </c>
      <c r="E90" s="85">
        <v>81.666685994595895</v>
      </c>
      <c r="F90" s="91">
        <v>74.076608180352807</v>
      </c>
      <c r="G90" s="86">
        <v>69.596780740105103</v>
      </c>
      <c r="H90" s="86">
        <v>64.324894759425305</v>
      </c>
      <c r="I90" s="86">
        <v>14.51</v>
      </c>
      <c r="J90" s="86">
        <v>47.97</v>
      </c>
      <c r="K90" s="87">
        <v>0</v>
      </c>
      <c r="L90" s="85">
        <v>2.0000000005200001E-2</v>
      </c>
      <c r="M90" s="86">
        <v>0.250172271531591</v>
      </c>
      <c r="N90" s="86">
        <v>74.5069983566612</v>
      </c>
      <c r="O90" s="86">
        <v>86.040056601719797</v>
      </c>
      <c r="P90" s="86">
        <v>1.0509999999999999</v>
      </c>
      <c r="Q90" s="88">
        <v>0.1804</v>
      </c>
      <c r="R90" s="85">
        <v>2.8851702250432799E-2</v>
      </c>
      <c r="S90" s="86">
        <v>0</v>
      </c>
      <c r="T90" s="86">
        <v>1.17</v>
      </c>
      <c r="U90" s="88">
        <v>0.23425450244111701</v>
      </c>
      <c r="V90" s="89">
        <v>4.83</v>
      </c>
      <c r="W90" s="85">
        <v>55.356684667772498</v>
      </c>
      <c r="X90" s="88">
        <v>72.8</v>
      </c>
      <c r="Y90" s="85"/>
      <c r="Z90" s="88">
        <v>-100</v>
      </c>
      <c r="AA90" s="85">
        <v>0.02</v>
      </c>
      <c r="AB90" s="91">
        <v>0</v>
      </c>
      <c r="AC90" s="86">
        <v>0</v>
      </c>
      <c r="AD90" s="86">
        <v>0</v>
      </c>
      <c r="AE90" s="86">
        <v>0</v>
      </c>
      <c r="AF90" s="88">
        <v>2.4275999075499999</v>
      </c>
      <c r="AG90" s="85">
        <v>0</v>
      </c>
      <c r="AH90" s="86">
        <v>0.12617600000000001</v>
      </c>
      <c r="AI90" s="88">
        <v>3.06449999963E-2</v>
      </c>
      <c r="AJ90" s="150">
        <v>1.87</v>
      </c>
      <c r="AK90" s="151">
        <v>4</v>
      </c>
    </row>
    <row r="91" spans="1:37" x14ac:dyDescent="0.2">
      <c r="A91" s="149" t="s">
        <v>520</v>
      </c>
      <c r="B91" s="66" t="s">
        <v>521</v>
      </c>
      <c r="C91" s="67">
        <v>50</v>
      </c>
      <c r="D91" s="84" t="s">
        <v>345</v>
      </c>
      <c r="E91" s="85">
        <v>98.8274261827586</v>
      </c>
      <c r="F91" s="91">
        <v>98.629045113980595</v>
      </c>
      <c r="G91" s="86">
        <v>97.364365800520702</v>
      </c>
      <c r="H91" s="86">
        <v>97.165984731742697</v>
      </c>
      <c r="I91" s="86">
        <v>0</v>
      </c>
      <c r="J91" s="86">
        <v>0</v>
      </c>
      <c r="K91" s="87">
        <v>0</v>
      </c>
      <c r="L91" s="85">
        <v>0</v>
      </c>
      <c r="M91" s="86">
        <v>0</v>
      </c>
      <c r="N91" s="86">
        <v>83.9593753648046</v>
      </c>
      <c r="O91" s="86">
        <v>90.342168889483105</v>
      </c>
      <c r="P91" s="86">
        <v>4.0000000000000001E-3</v>
      </c>
      <c r="Q91" s="88">
        <v>0</v>
      </c>
      <c r="R91" s="85">
        <v>0</v>
      </c>
      <c r="S91" s="86">
        <v>0</v>
      </c>
      <c r="T91" s="86">
        <v>0.01</v>
      </c>
      <c r="U91" s="88">
        <v>0</v>
      </c>
      <c r="V91" s="89">
        <v>5</v>
      </c>
      <c r="W91" s="85">
        <v>43.152640572759097</v>
      </c>
      <c r="X91" s="88">
        <v>47.2</v>
      </c>
      <c r="Y91" s="85"/>
      <c r="Z91" s="88"/>
      <c r="AA91" s="85">
        <v>0</v>
      </c>
      <c r="AB91" s="91">
        <v>0.2</v>
      </c>
      <c r="AC91" s="86">
        <v>0</v>
      </c>
      <c r="AD91" s="86">
        <v>0.2</v>
      </c>
      <c r="AE91" s="86">
        <v>0</v>
      </c>
      <c r="AF91" s="88">
        <v>11.790099700000001</v>
      </c>
      <c r="AG91" s="85">
        <v>0</v>
      </c>
      <c r="AH91" s="86">
        <v>0</v>
      </c>
      <c r="AI91" s="88">
        <v>1.11411325763E-11</v>
      </c>
      <c r="AJ91" s="150">
        <v>1.63</v>
      </c>
      <c r="AK91" s="151">
        <v>6</v>
      </c>
    </row>
    <row r="92" spans="1:37" x14ac:dyDescent="0.2">
      <c r="A92" s="149" t="s">
        <v>522</v>
      </c>
      <c r="B92" s="66" t="s">
        <v>523</v>
      </c>
      <c r="C92" s="67">
        <v>50</v>
      </c>
      <c r="D92" s="84" t="s">
        <v>345</v>
      </c>
      <c r="E92" s="85">
        <v>88.569012893679997</v>
      </c>
      <c r="F92" s="91">
        <v>88.545339251743798</v>
      </c>
      <c r="G92" s="86">
        <v>82.498414711477494</v>
      </c>
      <c r="H92" s="86">
        <v>82.478123018389397</v>
      </c>
      <c r="I92" s="86">
        <v>0</v>
      </c>
      <c r="J92" s="86">
        <v>0</v>
      </c>
      <c r="K92" s="87">
        <v>0</v>
      </c>
      <c r="L92" s="85">
        <v>0</v>
      </c>
      <c r="M92" s="86">
        <v>0</v>
      </c>
      <c r="N92" s="86">
        <v>92.927184280078095</v>
      </c>
      <c r="O92" s="86">
        <v>86.146021385918601</v>
      </c>
      <c r="P92" s="86">
        <v>0</v>
      </c>
      <c r="Q92" s="88">
        <v>0</v>
      </c>
      <c r="R92" s="85">
        <v>0</v>
      </c>
      <c r="S92" s="86">
        <v>0</v>
      </c>
      <c r="T92" s="86">
        <v>0.09</v>
      </c>
      <c r="U92" s="88">
        <v>0</v>
      </c>
      <c r="V92" s="89">
        <v>5</v>
      </c>
      <c r="W92" s="85">
        <v>49.944967263705699</v>
      </c>
      <c r="X92" s="88">
        <v>56.066666666700002</v>
      </c>
      <c r="Y92" s="85">
        <v>-100</v>
      </c>
      <c r="Z92" s="88">
        <v>-100</v>
      </c>
      <c r="AA92" s="85">
        <v>0</v>
      </c>
      <c r="AB92" s="91">
        <v>0.02</v>
      </c>
      <c r="AC92" s="86">
        <v>0</v>
      </c>
      <c r="AD92" s="86">
        <v>0.02</v>
      </c>
      <c r="AE92" s="86">
        <v>0</v>
      </c>
      <c r="AF92" s="88">
        <v>6.09919976734</v>
      </c>
      <c r="AG92" s="85">
        <v>0</v>
      </c>
      <c r="AH92" s="86">
        <v>0</v>
      </c>
      <c r="AI92" s="88">
        <v>0</v>
      </c>
      <c r="AJ92" s="150">
        <v>1.82</v>
      </c>
      <c r="AK92" s="151">
        <v>11</v>
      </c>
    </row>
    <row r="93" spans="1:37" x14ac:dyDescent="0.2">
      <c r="A93" s="149" t="s">
        <v>524</v>
      </c>
      <c r="B93" s="66" t="s">
        <v>525</v>
      </c>
      <c r="C93" s="67">
        <v>50</v>
      </c>
      <c r="D93" s="84" t="s">
        <v>345</v>
      </c>
      <c r="E93" s="85">
        <v>95.831790830316294</v>
      </c>
      <c r="F93" s="91">
        <v>95.761515438625096</v>
      </c>
      <c r="G93" s="86">
        <v>86.724225558908998</v>
      </c>
      <c r="H93" s="86">
        <v>86.675283768266894</v>
      </c>
      <c r="I93" s="86">
        <v>0.22</v>
      </c>
      <c r="J93" s="86">
        <v>0.19</v>
      </c>
      <c r="K93" s="87">
        <v>0</v>
      </c>
      <c r="L93" s="85">
        <v>0</v>
      </c>
      <c r="M93" s="86">
        <v>0.24964452368140699</v>
      </c>
      <c r="N93" s="86">
        <v>90.555255784320707</v>
      </c>
      <c r="O93" s="86">
        <v>86.949882288065496</v>
      </c>
      <c r="P93" s="86">
        <v>3.7999999999999999E-2</v>
      </c>
      <c r="Q93" s="88">
        <v>9.06E-2</v>
      </c>
      <c r="R93" s="85">
        <v>1.6952025767079201E-2</v>
      </c>
      <c r="S93" s="86">
        <v>0</v>
      </c>
      <c r="T93" s="86">
        <v>0.59</v>
      </c>
      <c r="U93" s="88">
        <v>4.2039743243836802E-2</v>
      </c>
      <c r="V93" s="89">
        <v>4.92</v>
      </c>
      <c r="W93" s="85">
        <v>56.426593127759297</v>
      </c>
      <c r="X93" s="88">
        <v>71.366666666699999</v>
      </c>
      <c r="Y93" s="85">
        <v>-100</v>
      </c>
      <c r="Z93" s="88"/>
      <c r="AA93" s="85">
        <v>0</v>
      </c>
      <c r="AB93" s="91">
        <v>0.06</v>
      </c>
      <c r="AC93" s="86">
        <v>0</v>
      </c>
      <c r="AD93" s="86">
        <v>0.04</v>
      </c>
      <c r="AE93" s="86">
        <v>0</v>
      </c>
      <c r="AF93" s="88">
        <v>0</v>
      </c>
      <c r="AG93" s="85">
        <v>0</v>
      </c>
      <c r="AH93" s="86">
        <v>9.6400000000000001E-4</v>
      </c>
      <c r="AI93" s="88">
        <v>3.4049999992199998E-3</v>
      </c>
      <c r="AJ93" s="150">
        <v>1.77</v>
      </c>
      <c r="AK93" s="151">
        <v>8</v>
      </c>
    </row>
    <row r="94" spans="1:37" x14ac:dyDescent="0.2">
      <c r="A94" s="149" t="s">
        <v>526</v>
      </c>
      <c r="B94" s="66" t="s">
        <v>527</v>
      </c>
      <c r="C94" s="67">
        <v>50</v>
      </c>
      <c r="D94" s="84" t="s">
        <v>345</v>
      </c>
      <c r="E94" s="85">
        <v>88.350929681731401</v>
      </c>
      <c r="F94" s="91">
        <v>88.128458137951498</v>
      </c>
      <c r="G94" s="86">
        <v>79.997698570236807</v>
      </c>
      <c r="H94" s="86">
        <v>79.8586538553743</v>
      </c>
      <c r="I94" s="86">
        <v>18.82</v>
      </c>
      <c r="J94" s="86">
        <v>41.85</v>
      </c>
      <c r="K94" s="87">
        <v>0</v>
      </c>
      <c r="L94" s="85">
        <v>0.38999999979700001</v>
      </c>
      <c r="M94" s="86">
        <v>0</v>
      </c>
      <c r="N94" s="86">
        <v>81.187833500601201</v>
      </c>
      <c r="O94" s="86">
        <v>89.521002210758994</v>
      </c>
      <c r="P94" s="86">
        <v>1.06</v>
      </c>
      <c r="Q94" s="88">
        <v>0.46879999999999999</v>
      </c>
      <c r="R94" s="85">
        <v>0</v>
      </c>
      <c r="S94" s="86">
        <v>0.3</v>
      </c>
      <c r="T94" s="86">
        <v>1.06</v>
      </c>
      <c r="U94" s="88">
        <v>0.275212642520833</v>
      </c>
      <c r="V94" s="89">
        <v>4.5999999999999996</v>
      </c>
      <c r="W94" s="85">
        <v>59.2400805543055</v>
      </c>
      <c r="X94" s="88">
        <v>78.533333333300007</v>
      </c>
      <c r="Y94" s="85">
        <v>90.240000000000009</v>
      </c>
      <c r="Z94" s="88"/>
      <c r="AA94" s="85">
        <v>0.04</v>
      </c>
      <c r="AB94" s="91">
        <v>0</v>
      </c>
      <c r="AC94" s="86">
        <v>0</v>
      </c>
      <c r="AD94" s="86">
        <v>0</v>
      </c>
      <c r="AE94" s="86">
        <v>0</v>
      </c>
      <c r="AF94" s="88">
        <v>0</v>
      </c>
      <c r="AG94" s="85">
        <v>0</v>
      </c>
      <c r="AH94" s="86">
        <v>0.136541</v>
      </c>
      <c r="AI94" s="88">
        <v>4.7670000026500001E-2</v>
      </c>
      <c r="AJ94" s="150">
        <v>1.92</v>
      </c>
      <c r="AK94" s="151">
        <v>4</v>
      </c>
    </row>
    <row r="95" spans="1:37" x14ac:dyDescent="0.2">
      <c r="A95" s="149" t="s">
        <v>528</v>
      </c>
      <c r="B95" s="66" t="s">
        <v>529</v>
      </c>
      <c r="C95" s="67">
        <v>50</v>
      </c>
      <c r="D95" s="84" t="s">
        <v>345</v>
      </c>
      <c r="E95" s="85">
        <v>82.1352374397798</v>
      </c>
      <c r="F95" s="91">
        <v>82.126634549208504</v>
      </c>
      <c r="G95" s="86">
        <v>79.370268410185801</v>
      </c>
      <c r="H95" s="86">
        <v>79.363386097728807</v>
      </c>
      <c r="I95" s="86">
        <v>15.21</v>
      </c>
      <c r="J95" s="86">
        <v>13.19</v>
      </c>
      <c r="K95" s="87">
        <v>0</v>
      </c>
      <c r="L95" s="85">
        <v>3.6900000033799998</v>
      </c>
      <c r="M95" s="86">
        <v>0</v>
      </c>
      <c r="N95" s="86">
        <v>75.232881796251604</v>
      </c>
      <c r="O95" s="86">
        <v>86.7274922849859</v>
      </c>
      <c r="P95" s="86">
        <v>0.504</v>
      </c>
      <c r="Q95" s="88">
        <v>0.47789999999999999</v>
      </c>
      <c r="R95" s="85">
        <v>0</v>
      </c>
      <c r="S95" s="86">
        <v>0.5</v>
      </c>
      <c r="T95" s="86">
        <v>1.32</v>
      </c>
      <c r="U95" s="88">
        <v>0.67618719889883006</v>
      </c>
      <c r="V95" s="89">
        <v>4.6500000000000004</v>
      </c>
      <c r="W95" s="85">
        <v>51.503679089310999</v>
      </c>
      <c r="X95" s="88">
        <v>65.266666666700004</v>
      </c>
      <c r="Y95" s="85"/>
      <c r="Z95" s="88"/>
      <c r="AA95" s="85">
        <v>0</v>
      </c>
      <c r="AB95" s="91">
        <v>0</v>
      </c>
      <c r="AC95" s="86">
        <v>0</v>
      </c>
      <c r="AD95" s="86">
        <v>0</v>
      </c>
      <c r="AE95" s="86">
        <v>0</v>
      </c>
      <c r="AF95" s="88">
        <v>0</v>
      </c>
      <c r="AG95" s="85">
        <v>0</v>
      </c>
      <c r="AH95" s="86">
        <v>2.1135999999999999E-2</v>
      </c>
      <c r="AI95" s="88">
        <v>3.40499999563E-3</v>
      </c>
      <c r="AJ95" s="150">
        <v>2.11</v>
      </c>
      <c r="AK95" s="151">
        <v>8</v>
      </c>
    </row>
    <row r="96" spans="1:37" x14ac:dyDescent="0.2">
      <c r="A96" s="149" t="s">
        <v>530</v>
      </c>
      <c r="B96" s="66" t="s">
        <v>531</v>
      </c>
      <c r="C96" s="67">
        <v>50</v>
      </c>
      <c r="D96" s="84" t="s">
        <v>345</v>
      </c>
      <c r="E96" s="85">
        <v>87.200407955124902</v>
      </c>
      <c r="F96" s="91">
        <v>87.200407955124902</v>
      </c>
      <c r="G96" s="86">
        <v>83.124936257011697</v>
      </c>
      <c r="H96" s="86">
        <v>83.124936257011697</v>
      </c>
      <c r="I96" s="86">
        <v>19.7</v>
      </c>
      <c r="J96" s="86">
        <v>23.47</v>
      </c>
      <c r="K96" s="87">
        <v>0</v>
      </c>
      <c r="L96" s="85">
        <v>6.9999999854800002E-2</v>
      </c>
      <c r="M96" s="86">
        <v>0</v>
      </c>
      <c r="N96" s="86">
        <v>83.258172402632397</v>
      </c>
      <c r="O96" s="86">
        <v>87.230461765015207</v>
      </c>
      <c r="P96" s="86">
        <v>0.315</v>
      </c>
      <c r="Q96" s="88">
        <v>0.58930000000000005</v>
      </c>
      <c r="R96" s="85">
        <v>0</v>
      </c>
      <c r="S96" s="86">
        <v>0.2</v>
      </c>
      <c r="T96" s="86">
        <v>1.07</v>
      </c>
      <c r="U96" s="88">
        <v>0.70576236613972498</v>
      </c>
      <c r="V96" s="89">
        <v>4.8600000000000003</v>
      </c>
      <c r="W96" s="85">
        <v>60.020134437275203</v>
      </c>
      <c r="X96" s="88">
        <v>78.8</v>
      </c>
      <c r="Y96" s="85">
        <v>100</v>
      </c>
      <c r="Z96" s="88">
        <v>-100</v>
      </c>
      <c r="AA96" s="85">
        <v>0</v>
      </c>
      <c r="AB96" s="91">
        <v>0</v>
      </c>
      <c r="AC96" s="86">
        <v>0</v>
      </c>
      <c r="AD96" s="86">
        <v>0</v>
      </c>
      <c r="AE96" s="86">
        <v>0</v>
      </c>
      <c r="AF96" s="88">
        <v>0</v>
      </c>
      <c r="AG96" s="85">
        <v>0</v>
      </c>
      <c r="AH96" s="86">
        <v>3.2189000000000002E-2</v>
      </c>
      <c r="AI96" s="88">
        <v>1.3619999967E-2</v>
      </c>
      <c r="AJ96" s="150">
        <v>1.87</v>
      </c>
      <c r="AK96" s="151">
        <v>3</v>
      </c>
    </row>
    <row r="97" spans="1:37" x14ac:dyDescent="0.2">
      <c r="A97" s="149" t="s">
        <v>532</v>
      </c>
      <c r="B97" s="66" t="s">
        <v>533</v>
      </c>
      <c r="C97" s="67">
        <v>50</v>
      </c>
      <c r="D97" s="84" t="s">
        <v>345</v>
      </c>
      <c r="E97" s="85">
        <v>92.6162910590661</v>
      </c>
      <c r="F97" s="91">
        <v>89.841802916482493</v>
      </c>
      <c r="G97" s="86">
        <v>74.941817646192405</v>
      </c>
      <c r="H97" s="86">
        <v>73.153041685078804</v>
      </c>
      <c r="I97" s="86">
        <v>7.69</v>
      </c>
      <c r="J97" s="86">
        <v>18.72</v>
      </c>
      <c r="K97" s="87">
        <v>0</v>
      </c>
      <c r="L97" s="85">
        <v>0.57999999976100003</v>
      </c>
      <c r="M97" s="86">
        <v>0</v>
      </c>
      <c r="N97" s="86">
        <v>81.009544487603506</v>
      </c>
      <c r="O97" s="86">
        <v>83.743315508021396</v>
      </c>
      <c r="P97" s="86">
        <v>0.67200000000000004</v>
      </c>
      <c r="Q97" s="88">
        <v>0.41239999999999999</v>
      </c>
      <c r="R97" s="85">
        <v>0</v>
      </c>
      <c r="S97" s="86">
        <v>0.1</v>
      </c>
      <c r="T97" s="86">
        <v>1.1100000000000001</v>
      </c>
      <c r="U97" s="88">
        <v>0.25688613934305499</v>
      </c>
      <c r="V97" s="89">
        <v>4.66</v>
      </c>
      <c r="W97" s="85">
        <v>64.714685600697194</v>
      </c>
      <c r="X97" s="88">
        <v>75.333333333300004</v>
      </c>
      <c r="Y97" s="85"/>
      <c r="Z97" s="88"/>
      <c r="AA97" s="85">
        <v>0</v>
      </c>
      <c r="AB97" s="91">
        <v>0</v>
      </c>
      <c r="AC97" s="86">
        <v>0</v>
      </c>
      <c r="AD97" s="86">
        <v>0</v>
      </c>
      <c r="AE97" s="86">
        <v>0</v>
      </c>
      <c r="AF97" s="88">
        <v>0</v>
      </c>
      <c r="AG97" s="85">
        <v>0</v>
      </c>
      <c r="AH97" s="86">
        <v>9.8368999999999998E-2</v>
      </c>
      <c r="AI97" s="88">
        <v>2.38349994753E-2</v>
      </c>
      <c r="AJ97" s="150">
        <v>1.95</v>
      </c>
      <c r="AK97" s="151">
        <v>8</v>
      </c>
    </row>
    <row r="98" spans="1:37" x14ac:dyDescent="0.2">
      <c r="A98" s="149" t="s">
        <v>534</v>
      </c>
      <c r="B98" s="66" t="s">
        <v>535</v>
      </c>
      <c r="C98" s="67">
        <v>50</v>
      </c>
      <c r="D98" s="84" t="s">
        <v>345</v>
      </c>
      <c r="E98" s="85">
        <v>94.763130510980901</v>
      </c>
      <c r="F98" s="91">
        <v>94.754367709074998</v>
      </c>
      <c r="G98" s="86">
        <v>85.091187907333406</v>
      </c>
      <c r="H98" s="86">
        <v>85.082425105427504</v>
      </c>
      <c r="I98" s="86">
        <v>5.0199999999999996</v>
      </c>
      <c r="J98" s="86">
        <v>3.98</v>
      </c>
      <c r="K98" s="87">
        <v>0</v>
      </c>
      <c r="L98" s="85">
        <v>9.9999998237300006E-2</v>
      </c>
      <c r="M98" s="86">
        <v>0</v>
      </c>
      <c r="N98" s="86">
        <v>90.658374239828902</v>
      </c>
      <c r="O98" s="86">
        <v>87.215762530259099</v>
      </c>
      <c r="P98" s="86">
        <v>0.12</v>
      </c>
      <c r="Q98" s="88">
        <v>0.25559999999999999</v>
      </c>
      <c r="R98" s="85">
        <v>0</v>
      </c>
      <c r="S98" s="86">
        <v>0.1</v>
      </c>
      <c r="T98" s="86">
        <v>0.8</v>
      </c>
      <c r="U98" s="88">
        <v>3.6146557861876302E-2</v>
      </c>
      <c r="V98" s="89">
        <v>4.8600000000000003</v>
      </c>
      <c r="W98" s="85">
        <v>59.246650904964397</v>
      </c>
      <c r="X98" s="88">
        <v>64.5</v>
      </c>
      <c r="Y98" s="85"/>
      <c r="Z98" s="88"/>
      <c r="AA98" s="85">
        <v>0</v>
      </c>
      <c r="AB98" s="91">
        <v>0.01</v>
      </c>
      <c r="AC98" s="86">
        <v>0</v>
      </c>
      <c r="AD98" s="86">
        <v>0.01</v>
      </c>
      <c r="AE98" s="86">
        <v>0</v>
      </c>
      <c r="AF98" s="88">
        <v>0.63760016847500001</v>
      </c>
      <c r="AG98" s="85">
        <v>0</v>
      </c>
      <c r="AH98" s="86">
        <v>8.8669999999999999E-3</v>
      </c>
      <c r="AI98" s="88">
        <v>3.4050000897200001E-3</v>
      </c>
      <c r="AJ98" s="150">
        <v>2</v>
      </c>
      <c r="AK98" s="151">
        <v>8</v>
      </c>
    </row>
    <row r="99" spans="1:37" x14ac:dyDescent="0.2">
      <c r="A99" s="149" t="s">
        <v>536</v>
      </c>
      <c r="B99" s="66" t="s">
        <v>537</v>
      </c>
      <c r="C99" s="67">
        <v>50</v>
      </c>
      <c r="D99" s="84" t="s">
        <v>345</v>
      </c>
      <c r="E99" s="85">
        <v>91.702063106796103</v>
      </c>
      <c r="F99" s="91">
        <v>90.709813548102403</v>
      </c>
      <c r="G99" s="86">
        <v>61.991808252427198</v>
      </c>
      <c r="H99" s="86">
        <v>61.301577669902898</v>
      </c>
      <c r="I99" s="86">
        <v>7.44</v>
      </c>
      <c r="J99" s="86">
        <v>4.66</v>
      </c>
      <c r="K99" s="87">
        <v>0</v>
      </c>
      <c r="L99" s="85">
        <v>0.69999999994899997</v>
      </c>
      <c r="M99" s="86">
        <v>0</v>
      </c>
      <c r="N99" s="86">
        <v>84.341342170671098</v>
      </c>
      <c r="O99" s="86">
        <v>86.923809836711897</v>
      </c>
      <c r="P99" s="86">
        <v>0.34699999999999998</v>
      </c>
      <c r="Q99" s="88">
        <v>0.2298</v>
      </c>
      <c r="R99" s="85">
        <v>0</v>
      </c>
      <c r="S99" s="86">
        <v>0.1</v>
      </c>
      <c r="T99" s="86">
        <v>0.81</v>
      </c>
      <c r="U99" s="88">
        <v>0.22410083848190601</v>
      </c>
      <c r="V99" s="89">
        <v>4.74</v>
      </c>
      <c r="W99" s="85">
        <v>66.317318861465594</v>
      </c>
      <c r="X99" s="88"/>
      <c r="Y99" s="85"/>
      <c r="Z99" s="88"/>
      <c r="AA99" s="85">
        <v>7.0000000000000007E-2</v>
      </c>
      <c r="AB99" s="91">
        <v>0.13</v>
      </c>
      <c r="AC99" s="86">
        <v>0.04</v>
      </c>
      <c r="AD99" s="86">
        <v>0.1</v>
      </c>
      <c r="AE99" s="86">
        <v>0</v>
      </c>
      <c r="AF99" s="88">
        <v>0</v>
      </c>
      <c r="AG99" s="85">
        <v>0</v>
      </c>
      <c r="AH99" s="86">
        <v>2.4589E-2</v>
      </c>
      <c r="AI99" s="88">
        <v>1.7024999837099999E-2</v>
      </c>
      <c r="AJ99" s="150">
        <v>2.21</v>
      </c>
      <c r="AK99" s="151">
        <v>11</v>
      </c>
    </row>
    <row r="100" spans="1:37" x14ac:dyDescent="0.2">
      <c r="A100" s="149" t="s">
        <v>538</v>
      </c>
      <c r="B100" s="66" t="s">
        <v>539</v>
      </c>
      <c r="C100" s="67">
        <v>50</v>
      </c>
      <c r="D100" s="84" t="s">
        <v>345</v>
      </c>
      <c r="E100" s="85">
        <v>80.056709046007498</v>
      </c>
      <c r="F100" s="91">
        <v>69.951522912283906</v>
      </c>
      <c r="G100" s="86">
        <v>61.214671178999403</v>
      </c>
      <c r="H100" s="86">
        <v>57.561511021677497</v>
      </c>
      <c r="I100" s="86">
        <v>12.88</v>
      </c>
      <c r="J100" s="86">
        <v>12.76</v>
      </c>
      <c r="K100" s="87">
        <v>0</v>
      </c>
      <c r="L100" s="85">
        <v>1.9099999802700001</v>
      </c>
      <c r="M100" s="86">
        <v>0</v>
      </c>
      <c r="N100" s="86">
        <v>64.981949458483797</v>
      </c>
      <c r="O100" s="86">
        <v>78.163984812872897</v>
      </c>
      <c r="P100" s="86">
        <v>0.69899999999999995</v>
      </c>
      <c r="Q100" s="88">
        <v>0.42680000000000001</v>
      </c>
      <c r="R100" s="85">
        <v>0</v>
      </c>
      <c r="S100" s="86">
        <v>0.3</v>
      </c>
      <c r="T100" s="86">
        <v>1.43</v>
      </c>
      <c r="U100" s="88">
        <v>0.40062197018201801</v>
      </c>
      <c r="V100" s="89">
        <v>4.46</v>
      </c>
      <c r="W100" s="85">
        <v>56.906835419029797</v>
      </c>
      <c r="X100" s="88">
        <v>69.466666666699993</v>
      </c>
      <c r="Y100" s="85"/>
      <c r="Z100" s="88"/>
      <c r="AA100" s="85">
        <v>0</v>
      </c>
      <c r="AB100" s="91">
        <v>3.92</v>
      </c>
      <c r="AC100" s="86">
        <v>0</v>
      </c>
      <c r="AD100" s="86">
        <v>0.62</v>
      </c>
      <c r="AE100" s="86">
        <v>0</v>
      </c>
      <c r="AF100" s="88">
        <v>0</v>
      </c>
      <c r="AG100" s="85">
        <v>0</v>
      </c>
      <c r="AH100" s="86">
        <v>2.5554E-2</v>
      </c>
      <c r="AI100" s="88">
        <v>3.4050001129599999E-3</v>
      </c>
      <c r="AJ100" s="150">
        <v>2.15</v>
      </c>
      <c r="AK100" s="151">
        <v>2</v>
      </c>
    </row>
    <row r="101" spans="1:37" x14ac:dyDescent="0.2">
      <c r="A101" s="149" t="s">
        <v>540</v>
      </c>
      <c r="B101" s="66" t="s">
        <v>541</v>
      </c>
      <c r="C101" s="67">
        <v>50</v>
      </c>
      <c r="D101" s="84" t="s">
        <v>345</v>
      </c>
      <c r="E101" s="85">
        <v>80.0313747526897</v>
      </c>
      <c r="F101" s="91">
        <v>78.822041934464195</v>
      </c>
      <c r="G101" s="86">
        <v>60.5673210878142</v>
      </c>
      <c r="H101" s="86">
        <v>59.885973846568099</v>
      </c>
      <c r="I101" s="86">
        <v>23.19</v>
      </c>
      <c r="J101" s="86">
        <v>51.42</v>
      </c>
      <c r="K101" s="87">
        <v>0</v>
      </c>
      <c r="L101" s="85">
        <v>0.130000010586</v>
      </c>
      <c r="M101" s="86">
        <v>0.23065031471460701</v>
      </c>
      <c r="N101" s="86">
        <v>78.183074172400694</v>
      </c>
      <c r="O101" s="86">
        <v>84.529671717171695</v>
      </c>
      <c r="P101" s="86">
        <v>1.45</v>
      </c>
      <c r="Q101" s="88">
        <v>0.42930000000000001</v>
      </c>
      <c r="R101" s="85">
        <v>7.1890726096333596E-2</v>
      </c>
      <c r="S101" s="86">
        <v>0.1</v>
      </c>
      <c r="T101" s="86">
        <v>1.79</v>
      </c>
      <c r="U101" s="88">
        <v>0.53735117479717598</v>
      </c>
      <c r="V101" s="89">
        <v>4.5599999999999996</v>
      </c>
      <c r="W101" s="85">
        <v>71.261884594028999</v>
      </c>
      <c r="X101" s="88">
        <v>77.566666666700002</v>
      </c>
      <c r="Y101" s="85">
        <v>100</v>
      </c>
      <c r="Z101" s="88">
        <v>-90.32</v>
      </c>
      <c r="AA101" s="85">
        <v>0.33</v>
      </c>
      <c r="AB101" s="91">
        <v>0.36</v>
      </c>
      <c r="AC101" s="86">
        <v>0.06</v>
      </c>
      <c r="AD101" s="86">
        <v>0.08</v>
      </c>
      <c r="AE101" s="86">
        <v>0</v>
      </c>
      <c r="AF101" s="88">
        <v>0</v>
      </c>
      <c r="AG101" s="85">
        <v>0</v>
      </c>
      <c r="AH101" s="86">
        <v>0.15154000000000001</v>
      </c>
      <c r="AI101" s="88">
        <v>3.7454999833199998E-2</v>
      </c>
      <c r="AJ101" s="150">
        <v>1.99</v>
      </c>
      <c r="AK101" s="151">
        <v>5</v>
      </c>
    </row>
    <row r="102" spans="1:37" x14ac:dyDescent="0.2">
      <c r="A102" s="149" t="s">
        <v>542</v>
      </c>
      <c r="B102" s="66" t="s">
        <v>543</v>
      </c>
      <c r="C102" s="67">
        <v>50</v>
      </c>
      <c r="D102" s="84" t="s">
        <v>345</v>
      </c>
      <c r="E102" s="85">
        <v>86.786530866763698</v>
      </c>
      <c r="F102" s="91">
        <v>86.786530866763698</v>
      </c>
      <c r="G102" s="86">
        <v>77.146123467054693</v>
      </c>
      <c r="H102" s="86">
        <v>77.146123467054693</v>
      </c>
      <c r="I102" s="86">
        <v>9.17</v>
      </c>
      <c r="J102" s="86">
        <v>7.46</v>
      </c>
      <c r="K102" s="87">
        <v>0</v>
      </c>
      <c r="L102" s="85">
        <v>0.89000000023299997</v>
      </c>
      <c r="M102" s="86">
        <v>0</v>
      </c>
      <c r="N102" s="86">
        <v>80.194819282336098</v>
      </c>
      <c r="O102" s="86">
        <v>86.815663801337195</v>
      </c>
      <c r="P102" s="86">
        <v>0.40100000000000002</v>
      </c>
      <c r="Q102" s="88">
        <v>0.85450000000000004</v>
      </c>
      <c r="R102" s="85">
        <v>0</v>
      </c>
      <c r="S102" s="86">
        <v>0.4</v>
      </c>
      <c r="T102" s="86">
        <v>1.1000000000000001</v>
      </c>
      <c r="U102" s="88">
        <v>0.96237788401579705</v>
      </c>
      <c r="V102" s="89">
        <v>4.62</v>
      </c>
      <c r="W102" s="85">
        <v>44.510094850132703</v>
      </c>
      <c r="X102" s="88">
        <v>54.566666666700002</v>
      </c>
      <c r="Y102" s="85"/>
      <c r="Z102" s="88"/>
      <c r="AA102" s="85">
        <v>0</v>
      </c>
      <c r="AB102" s="91">
        <v>0</v>
      </c>
      <c r="AC102" s="86">
        <v>0</v>
      </c>
      <c r="AD102" s="86">
        <v>0</v>
      </c>
      <c r="AE102" s="86">
        <v>0</v>
      </c>
      <c r="AF102" s="88">
        <v>0</v>
      </c>
      <c r="AG102" s="85">
        <v>0</v>
      </c>
      <c r="AH102" s="86">
        <v>1.3051999999999999E-2</v>
      </c>
      <c r="AI102" s="88">
        <v>6.8099999885100002E-3</v>
      </c>
      <c r="AJ102" s="150">
        <v>2.0499999999999998</v>
      </c>
      <c r="AK102" s="151">
        <v>8</v>
      </c>
    </row>
    <row r="103" spans="1:37" x14ac:dyDescent="0.2">
      <c r="A103" s="149" t="s">
        <v>544</v>
      </c>
      <c r="B103" s="66" t="s">
        <v>545</v>
      </c>
      <c r="C103" s="67">
        <v>50</v>
      </c>
      <c r="D103" s="84" t="s">
        <v>345</v>
      </c>
      <c r="E103" s="85">
        <v>91.627860611497994</v>
      </c>
      <c r="F103" s="91">
        <v>91.620740234402803</v>
      </c>
      <c r="G103" s="86">
        <v>80.421811139117906</v>
      </c>
      <c r="H103" s="86">
        <v>80.414690762022801</v>
      </c>
      <c r="I103" s="86">
        <v>4</v>
      </c>
      <c r="J103" s="86">
        <v>3.07</v>
      </c>
      <c r="K103" s="87">
        <v>0</v>
      </c>
      <c r="L103" s="85">
        <v>0.47999999977800001</v>
      </c>
      <c r="M103" s="86">
        <v>0</v>
      </c>
      <c r="N103" s="86">
        <v>84.888106244038497</v>
      </c>
      <c r="O103" s="86">
        <v>88.353818789986505</v>
      </c>
      <c r="P103" s="86">
        <v>0.245</v>
      </c>
      <c r="Q103" s="88">
        <v>0.25319999999999998</v>
      </c>
      <c r="R103" s="85">
        <v>0</v>
      </c>
      <c r="S103" s="86">
        <v>0.2</v>
      </c>
      <c r="T103" s="86">
        <v>0.77</v>
      </c>
      <c r="U103" s="88">
        <v>0.24636504749291499</v>
      </c>
      <c r="V103" s="89">
        <v>4.59</v>
      </c>
      <c r="W103" s="85">
        <v>57.004956241702203</v>
      </c>
      <c r="X103" s="88">
        <v>61.1</v>
      </c>
      <c r="Y103" s="85"/>
      <c r="Z103" s="88"/>
      <c r="AA103" s="85">
        <v>0</v>
      </c>
      <c r="AB103" s="91">
        <v>0</v>
      </c>
      <c r="AC103" s="86">
        <v>0</v>
      </c>
      <c r="AD103" s="86">
        <v>0</v>
      </c>
      <c r="AE103" s="86">
        <v>0</v>
      </c>
      <c r="AF103" s="88">
        <v>0</v>
      </c>
      <c r="AG103" s="85">
        <v>0</v>
      </c>
      <c r="AH103" s="86">
        <v>6.3550000000000004E-3</v>
      </c>
      <c r="AI103" s="88">
        <v>0</v>
      </c>
      <c r="AJ103" s="150">
        <v>1.85</v>
      </c>
      <c r="AK103" s="151">
        <v>7</v>
      </c>
    </row>
    <row r="104" spans="1:37" x14ac:dyDescent="0.2">
      <c r="A104" s="149" t="s">
        <v>546</v>
      </c>
      <c r="B104" s="66" t="s">
        <v>547</v>
      </c>
      <c r="C104" s="67">
        <v>50</v>
      </c>
      <c r="D104" s="84" t="s">
        <v>345</v>
      </c>
      <c r="E104" s="85">
        <v>91.564901411806801</v>
      </c>
      <c r="F104" s="91">
        <v>91.564901411806801</v>
      </c>
      <c r="G104" s="86">
        <v>87.088818728778193</v>
      </c>
      <c r="H104" s="86">
        <v>87.088818728778193</v>
      </c>
      <c r="I104" s="86">
        <v>5.21</v>
      </c>
      <c r="J104" s="86">
        <v>4.6900000000000004</v>
      </c>
      <c r="K104" s="87">
        <v>0</v>
      </c>
      <c r="L104" s="85">
        <v>0.18999999954999999</v>
      </c>
      <c r="M104" s="86">
        <v>0</v>
      </c>
      <c r="N104" s="86">
        <v>86.717955239064096</v>
      </c>
      <c r="O104" s="86">
        <v>90.194475518458006</v>
      </c>
      <c r="P104" s="86">
        <v>0.13100000000000001</v>
      </c>
      <c r="Q104" s="88">
        <v>0.13239999999999999</v>
      </c>
      <c r="R104" s="85">
        <v>0</v>
      </c>
      <c r="S104" s="86">
        <v>0.1</v>
      </c>
      <c r="T104" s="86">
        <v>0.72</v>
      </c>
      <c r="U104" s="88">
        <v>7.1483886340620697E-3</v>
      </c>
      <c r="V104" s="89">
        <v>4.78</v>
      </c>
      <c r="W104" s="85">
        <v>63.196095105559699</v>
      </c>
      <c r="X104" s="88">
        <v>67.7</v>
      </c>
      <c r="Y104" s="85"/>
      <c r="Z104" s="88"/>
      <c r="AA104" s="85">
        <v>0</v>
      </c>
      <c r="AB104" s="91">
        <v>0</v>
      </c>
      <c r="AC104" s="86">
        <v>0</v>
      </c>
      <c r="AD104" s="86">
        <v>0</v>
      </c>
      <c r="AE104" s="86">
        <v>0</v>
      </c>
      <c r="AF104" s="88">
        <v>0</v>
      </c>
      <c r="AG104" s="85">
        <v>0</v>
      </c>
      <c r="AH104" s="86">
        <v>7.9559999999999995E-3</v>
      </c>
      <c r="AI104" s="88">
        <v>0</v>
      </c>
      <c r="AJ104" s="150">
        <v>1.77</v>
      </c>
      <c r="AK104" s="151">
        <v>2</v>
      </c>
    </row>
    <row r="105" spans="1:37" x14ac:dyDescent="0.2">
      <c r="A105" s="149" t="s">
        <v>548</v>
      </c>
      <c r="B105" s="66" t="s">
        <v>549</v>
      </c>
      <c r="C105" s="67">
        <v>50</v>
      </c>
      <c r="D105" s="84" t="s">
        <v>345</v>
      </c>
      <c r="E105" s="85">
        <v>87.141641282924198</v>
      </c>
      <c r="F105" s="91">
        <v>87.097966314280598</v>
      </c>
      <c r="G105" s="86">
        <v>82.685674610284906</v>
      </c>
      <c r="H105" s="86">
        <v>82.675595771367099</v>
      </c>
      <c r="I105" s="86">
        <v>10.64</v>
      </c>
      <c r="J105" s="86">
        <v>11</v>
      </c>
      <c r="K105" s="87">
        <v>0</v>
      </c>
      <c r="L105" s="85">
        <v>1.6000000002699999</v>
      </c>
      <c r="M105" s="86">
        <v>0</v>
      </c>
      <c r="N105" s="86">
        <v>79.170639839801694</v>
      </c>
      <c r="O105" s="86">
        <v>88.748012638612195</v>
      </c>
      <c r="P105" s="86">
        <v>0.52500000000000002</v>
      </c>
      <c r="Q105" s="88">
        <v>0.38569999999999999</v>
      </c>
      <c r="R105" s="85">
        <v>0</v>
      </c>
      <c r="S105" s="86">
        <v>0.3</v>
      </c>
      <c r="T105" s="86">
        <v>1.1599999999999999</v>
      </c>
      <c r="U105" s="88">
        <v>0.382995878874754</v>
      </c>
      <c r="V105" s="89">
        <v>4.47</v>
      </c>
      <c r="W105" s="85">
        <v>61.381121550973297</v>
      </c>
      <c r="X105" s="88">
        <v>70.7</v>
      </c>
      <c r="Y105" s="85"/>
      <c r="Z105" s="88"/>
      <c r="AA105" s="85">
        <v>0</v>
      </c>
      <c r="AB105" s="91">
        <v>0</v>
      </c>
      <c r="AC105" s="86">
        <v>0</v>
      </c>
      <c r="AD105" s="86">
        <v>0</v>
      </c>
      <c r="AE105" s="86">
        <v>0</v>
      </c>
      <c r="AF105" s="88">
        <v>0.90759998575400003</v>
      </c>
      <c r="AG105" s="85">
        <v>0</v>
      </c>
      <c r="AH105" s="86">
        <v>2.7848999999999999E-2</v>
      </c>
      <c r="AI105" s="88">
        <v>0</v>
      </c>
      <c r="AJ105" s="150">
        <v>1.99</v>
      </c>
      <c r="AK105" s="151">
        <v>6</v>
      </c>
    </row>
    <row r="106" spans="1:37" x14ac:dyDescent="0.2">
      <c r="A106" s="149" t="s">
        <v>550</v>
      </c>
      <c r="B106" s="66" t="s">
        <v>551</v>
      </c>
      <c r="C106" s="67">
        <v>50</v>
      </c>
      <c r="D106" s="84" t="s">
        <v>345</v>
      </c>
      <c r="E106" s="85">
        <v>90.824830742824403</v>
      </c>
      <c r="F106" s="91">
        <v>36.262038714599001</v>
      </c>
      <c r="G106" s="86">
        <v>46.776008391341698</v>
      </c>
      <c r="H106" s="86">
        <v>23.470964050729499</v>
      </c>
      <c r="I106" s="86">
        <v>12.37</v>
      </c>
      <c r="J106" s="86">
        <v>18.61</v>
      </c>
      <c r="K106" s="87">
        <v>0</v>
      </c>
      <c r="L106" s="85">
        <v>2.00000000297E-2</v>
      </c>
      <c r="M106" s="86">
        <v>0</v>
      </c>
      <c r="N106" s="86">
        <v>31.665793012284301</v>
      </c>
      <c r="O106" s="86">
        <v>75.0674720472947</v>
      </c>
      <c r="P106" s="86">
        <v>1.907</v>
      </c>
      <c r="Q106" s="88">
        <v>0.9536</v>
      </c>
      <c r="R106" s="85">
        <v>0</v>
      </c>
      <c r="S106" s="86">
        <v>0</v>
      </c>
      <c r="T106" s="86">
        <v>2.0299999999999998</v>
      </c>
      <c r="U106" s="88">
        <v>0.63697911700200205</v>
      </c>
      <c r="V106" s="89">
        <v>4.6100000000000003</v>
      </c>
      <c r="W106" s="85">
        <v>58.690480703180498</v>
      </c>
      <c r="X106" s="88">
        <v>70.466666666699993</v>
      </c>
      <c r="Y106" s="85"/>
      <c r="Z106" s="88"/>
      <c r="AA106" s="85">
        <v>1.61</v>
      </c>
      <c r="AB106" s="91">
        <v>5.44</v>
      </c>
      <c r="AC106" s="86">
        <v>0.7</v>
      </c>
      <c r="AD106" s="86">
        <v>1.56</v>
      </c>
      <c r="AE106" s="86">
        <v>0</v>
      </c>
      <c r="AF106" s="88">
        <v>0</v>
      </c>
      <c r="AG106" s="85">
        <v>0</v>
      </c>
      <c r="AH106" s="86">
        <v>4.6828000000000002E-2</v>
      </c>
      <c r="AI106" s="88">
        <v>1.7024999067600001E-2</v>
      </c>
      <c r="AJ106" s="150">
        <v>2.25</v>
      </c>
      <c r="AK106" s="151">
        <v>1</v>
      </c>
    </row>
    <row r="107" spans="1:37" x14ac:dyDescent="0.2">
      <c r="A107" s="149" t="s">
        <v>552</v>
      </c>
      <c r="B107" s="66" t="s">
        <v>553</v>
      </c>
      <c r="C107" s="67">
        <v>50</v>
      </c>
      <c r="D107" s="84" t="s">
        <v>345</v>
      </c>
      <c r="E107" s="85">
        <v>81.700206570267198</v>
      </c>
      <c r="F107" s="91">
        <v>79.369627507163301</v>
      </c>
      <c r="G107" s="86">
        <v>66.279069767441896</v>
      </c>
      <c r="H107" s="86">
        <v>65.194575864596501</v>
      </c>
      <c r="I107" s="86">
        <v>15.38</v>
      </c>
      <c r="J107" s="86">
        <v>15.84</v>
      </c>
      <c r="K107" s="87">
        <v>1.8499999999999999E-2</v>
      </c>
      <c r="L107" s="85">
        <v>0.31999999966999998</v>
      </c>
      <c r="M107" s="86">
        <v>0.52920086650717302</v>
      </c>
      <c r="N107" s="86">
        <v>77.929896288516701</v>
      </c>
      <c r="O107" s="86">
        <v>87.677840379392805</v>
      </c>
      <c r="P107" s="86">
        <v>0.67700000000000005</v>
      </c>
      <c r="Q107" s="88">
        <v>0.75890000000000002</v>
      </c>
      <c r="R107" s="85">
        <v>3.5868005738880902E-2</v>
      </c>
      <c r="S107" s="86">
        <v>0.2</v>
      </c>
      <c r="T107" s="86">
        <v>1.54</v>
      </c>
      <c r="U107" s="88">
        <v>0.37315919237689099</v>
      </c>
      <c r="V107" s="89">
        <v>4.71</v>
      </c>
      <c r="W107" s="85">
        <v>54.401829019482904</v>
      </c>
      <c r="X107" s="88">
        <v>73.233333333299996</v>
      </c>
      <c r="Y107" s="85"/>
      <c r="Z107" s="88">
        <v>-100</v>
      </c>
      <c r="AA107" s="85">
        <v>0.04</v>
      </c>
      <c r="AB107" s="91">
        <v>1.0900000000000001</v>
      </c>
      <c r="AC107" s="86">
        <v>0.04</v>
      </c>
      <c r="AD107" s="86">
        <v>0.41</v>
      </c>
      <c r="AE107" s="86">
        <v>0</v>
      </c>
      <c r="AF107" s="88">
        <v>0</v>
      </c>
      <c r="AG107" s="85">
        <v>0</v>
      </c>
      <c r="AH107" s="86">
        <v>3.4574000000000001E-2</v>
      </c>
      <c r="AI107" s="88">
        <v>1.70249999906E-2</v>
      </c>
      <c r="AJ107" s="150">
        <v>2.23</v>
      </c>
      <c r="AK107" s="151">
        <v>6</v>
      </c>
    </row>
    <row r="108" spans="1:37" x14ac:dyDescent="0.2">
      <c r="A108" s="149" t="s">
        <v>554</v>
      </c>
      <c r="B108" s="66" t="s">
        <v>555</v>
      </c>
      <c r="C108" s="67">
        <v>50</v>
      </c>
      <c r="D108" s="84" t="s">
        <v>345</v>
      </c>
      <c r="E108" s="85">
        <v>86.901991717609903</v>
      </c>
      <c r="F108" s="91">
        <v>85.503845395385497</v>
      </c>
      <c r="G108" s="86">
        <v>67.371327154407396</v>
      </c>
      <c r="H108" s="86">
        <v>66.401104318674797</v>
      </c>
      <c r="I108" s="86">
        <v>13.72</v>
      </c>
      <c r="J108" s="86">
        <v>13.6</v>
      </c>
      <c r="K108" s="87">
        <v>0</v>
      </c>
      <c r="L108" s="85">
        <v>0.160000000896</v>
      </c>
      <c r="M108" s="86">
        <v>1.38459955945188E-2</v>
      </c>
      <c r="N108" s="86">
        <v>73.028000503757198</v>
      </c>
      <c r="O108" s="86">
        <v>83.107823681520202</v>
      </c>
      <c r="P108" s="86">
        <v>0.85599999999999998</v>
      </c>
      <c r="Q108" s="88">
        <v>0.81069999999999998</v>
      </c>
      <c r="R108" s="85">
        <v>2.8288543140028301E-2</v>
      </c>
      <c r="S108" s="86">
        <v>0.2</v>
      </c>
      <c r="T108" s="86">
        <v>1.97</v>
      </c>
      <c r="U108" s="88">
        <v>0.36481956221652501</v>
      </c>
      <c r="V108" s="89">
        <v>4.58</v>
      </c>
      <c r="W108" s="85">
        <v>55.596015860292397</v>
      </c>
      <c r="X108" s="88">
        <v>71.366666666699999</v>
      </c>
      <c r="Y108" s="85"/>
      <c r="Z108" s="88"/>
      <c r="AA108" s="85">
        <v>0</v>
      </c>
      <c r="AB108" s="91">
        <v>0.55000000000000004</v>
      </c>
      <c r="AC108" s="86">
        <v>0</v>
      </c>
      <c r="AD108" s="86">
        <v>0.28999999999999998</v>
      </c>
      <c r="AE108" s="86">
        <v>0</v>
      </c>
      <c r="AF108" s="88">
        <v>2.52369996961</v>
      </c>
      <c r="AG108" s="85">
        <v>1.63799995211E-3</v>
      </c>
      <c r="AH108" s="86">
        <v>2.6554999999999999E-2</v>
      </c>
      <c r="AI108" s="88">
        <v>5.5548012498399998E-11</v>
      </c>
      <c r="AJ108" s="150">
        <v>2.2200000000000002</v>
      </c>
      <c r="AK108" s="151">
        <v>5</v>
      </c>
    </row>
    <row r="109" spans="1:37" x14ac:dyDescent="0.2">
      <c r="A109" s="149" t="s">
        <v>556</v>
      </c>
      <c r="B109" s="66" t="s">
        <v>557</v>
      </c>
      <c r="C109" s="67">
        <v>50</v>
      </c>
      <c r="D109" s="84" t="s">
        <v>345</v>
      </c>
      <c r="E109" s="85">
        <v>80.432943058910396</v>
      </c>
      <c r="F109" s="91">
        <v>80.128313614474493</v>
      </c>
      <c r="G109" s="86">
        <v>76.001969321660994</v>
      </c>
      <c r="H109" s="86">
        <v>75.806575688108694</v>
      </c>
      <c r="I109" s="86">
        <v>17.63</v>
      </c>
      <c r="J109" s="86">
        <v>16.41</v>
      </c>
      <c r="K109" s="87">
        <v>0</v>
      </c>
      <c r="L109" s="85">
        <v>1.6300000020600001</v>
      </c>
      <c r="M109" s="86">
        <v>0</v>
      </c>
      <c r="N109" s="86">
        <v>70.498501770634704</v>
      </c>
      <c r="O109" s="86">
        <v>82.379090210234295</v>
      </c>
      <c r="P109" s="86">
        <v>0.50800000000000001</v>
      </c>
      <c r="Q109" s="88">
        <v>0.32479999999999998</v>
      </c>
      <c r="R109" s="85">
        <v>0</v>
      </c>
      <c r="S109" s="86">
        <v>0.5</v>
      </c>
      <c r="T109" s="86">
        <v>1.47</v>
      </c>
      <c r="U109" s="88">
        <v>0.79849839223348795</v>
      </c>
      <c r="V109" s="89">
        <v>4.22</v>
      </c>
      <c r="W109" s="85">
        <v>69.673602552111504</v>
      </c>
      <c r="X109" s="88">
        <v>75</v>
      </c>
      <c r="Y109" s="85"/>
      <c r="Z109" s="88"/>
      <c r="AA109" s="85">
        <v>0</v>
      </c>
      <c r="AB109" s="91">
        <v>0</v>
      </c>
      <c r="AC109" s="86">
        <v>0</v>
      </c>
      <c r="AD109" s="86">
        <v>0</v>
      </c>
      <c r="AE109" s="86">
        <v>0</v>
      </c>
      <c r="AF109" s="88">
        <v>0</v>
      </c>
      <c r="AG109" s="85">
        <v>0</v>
      </c>
      <c r="AH109" s="86">
        <v>3.3266999999999998E-2</v>
      </c>
      <c r="AI109" s="88">
        <v>3.4050000038499998E-3</v>
      </c>
      <c r="AJ109" s="150">
        <v>2.34</v>
      </c>
      <c r="AK109" s="151">
        <v>11</v>
      </c>
    </row>
    <row r="110" spans="1:37" x14ac:dyDescent="0.2">
      <c r="A110" s="149" t="s">
        <v>558</v>
      </c>
      <c r="B110" s="66" t="s">
        <v>559</v>
      </c>
      <c r="C110" s="67">
        <v>50</v>
      </c>
      <c r="D110" s="84" t="s">
        <v>345</v>
      </c>
      <c r="E110" s="85">
        <v>82.593711276332101</v>
      </c>
      <c r="F110" s="91">
        <v>82.301347583643107</v>
      </c>
      <c r="G110" s="86">
        <v>69.995934014869903</v>
      </c>
      <c r="H110" s="86">
        <v>69.729708798017398</v>
      </c>
      <c r="I110" s="86">
        <v>18.739999999999998</v>
      </c>
      <c r="J110" s="86">
        <v>27.16</v>
      </c>
      <c r="K110" s="87">
        <v>0</v>
      </c>
      <c r="L110" s="85">
        <v>0.18000000142700001</v>
      </c>
      <c r="M110" s="86">
        <v>0</v>
      </c>
      <c r="N110" s="86">
        <v>63.539344244973002</v>
      </c>
      <c r="O110" s="86">
        <v>72.614742360622301</v>
      </c>
      <c r="P110" s="86">
        <v>1.254</v>
      </c>
      <c r="Q110" s="88">
        <v>0.58089999999999997</v>
      </c>
      <c r="R110" s="85">
        <v>0</v>
      </c>
      <c r="S110" s="86">
        <v>0.2</v>
      </c>
      <c r="T110" s="86">
        <v>1.82</v>
      </c>
      <c r="U110" s="88">
        <v>0.74059014869888495</v>
      </c>
      <c r="V110" s="89">
        <v>4.4400000000000004</v>
      </c>
      <c r="W110" s="85">
        <v>56.863462028197503</v>
      </c>
      <c r="X110" s="88">
        <v>68.133333333300001</v>
      </c>
      <c r="Y110" s="85"/>
      <c r="Z110" s="88"/>
      <c r="AA110" s="85">
        <v>0</v>
      </c>
      <c r="AB110" s="91">
        <v>0.16</v>
      </c>
      <c r="AC110" s="86">
        <v>0</v>
      </c>
      <c r="AD110" s="86">
        <v>0.14000000000000001</v>
      </c>
      <c r="AE110" s="86">
        <v>0</v>
      </c>
      <c r="AF110" s="88">
        <v>0</v>
      </c>
      <c r="AG110" s="85">
        <v>3.7743572605999998E-11</v>
      </c>
      <c r="AH110" s="86">
        <v>9.3678999999999998E-2</v>
      </c>
      <c r="AI110" s="88">
        <v>1.3620000375399999E-2</v>
      </c>
      <c r="AJ110" s="150">
        <v>2.38</v>
      </c>
      <c r="AK110" s="151">
        <v>10</v>
      </c>
    </row>
    <row r="111" spans="1:37" x14ac:dyDescent="0.2">
      <c r="A111" s="149" t="s">
        <v>560</v>
      </c>
      <c r="B111" s="66" t="s">
        <v>561</v>
      </c>
      <c r="C111" s="67">
        <v>50</v>
      </c>
      <c r="D111" s="84" t="s">
        <v>345</v>
      </c>
      <c r="E111" s="85">
        <v>78.683296356842604</v>
      </c>
      <c r="F111" s="91">
        <v>61.037482484820202</v>
      </c>
      <c r="G111" s="86">
        <v>59.253853339560997</v>
      </c>
      <c r="H111" s="86">
        <v>49.940156468939698</v>
      </c>
      <c r="I111" s="86">
        <v>39.79</v>
      </c>
      <c r="J111" s="86">
        <v>115.63</v>
      </c>
      <c r="K111" s="87">
        <v>0</v>
      </c>
      <c r="L111" s="85">
        <v>0.43999996658899998</v>
      </c>
      <c r="M111" s="86">
        <v>0.120900796098155</v>
      </c>
      <c r="N111" s="86">
        <v>44.622470106054799</v>
      </c>
      <c r="O111" s="86">
        <v>69.034009030646601</v>
      </c>
      <c r="P111" s="86">
        <v>4.2290000000000001</v>
      </c>
      <c r="Q111" s="88">
        <v>0.81899999999999995</v>
      </c>
      <c r="R111" s="85">
        <v>3.2515038205169898E-2</v>
      </c>
      <c r="S111" s="86">
        <v>0.2</v>
      </c>
      <c r="T111" s="86">
        <v>2.48</v>
      </c>
      <c r="U111" s="88">
        <v>1.15162307333022</v>
      </c>
      <c r="V111" s="89">
        <v>4.24</v>
      </c>
      <c r="W111" s="85">
        <v>57.462608276074299</v>
      </c>
      <c r="X111" s="88">
        <v>70.8</v>
      </c>
      <c r="Y111" s="85"/>
      <c r="Z111" s="88"/>
      <c r="AA111" s="85">
        <v>0.56000000000000005</v>
      </c>
      <c r="AB111" s="91">
        <v>3.01</v>
      </c>
      <c r="AC111" s="86">
        <v>0.25</v>
      </c>
      <c r="AD111" s="86">
        <v>0.59</v>
      </c>
      <c r="AE111" s="86">
        <v>0</v>
      </c>
      <c r="AF111" s="88">
        <v>0</v>
      </c>
      <c r="AG111" s="85">
        <v>7.0199994719499998E-3</v>
      </c>
      <c r="AH111" s="86">
        <v>0.68292699999999995</v>
      </c>
      <c r="AI111" s="88">
        <v>0.160034993382</v>
      </c>
      <c r="AJ111" s="150">
        <v>2.3199999999999998</v>
      </c>
      <c r="AK111" s="151">
        <v>5</v>
      </c>
    </row>
    <row r="112" spans="1:37" x14ac:dyDescent="0.2">
      <c r="A112" s="149" t="s">
        <v>562</v>
      </c>
      <c r="B112" s="66" t="s">
        <v>563</v>
      </c>
      <c r="C112" s="67">
        <v>50</v>
      </c>
      <c r="D112" s="84" t="s">
        <v>345</v>
      </c>
      <c r="E112" s="85">
        <v>64.339485186984007</v>
      </c>
      <c r="F112" s="91">
        <v>64.280799740974601</v>
      </c>
      <c r="G112" s="86">
        <v>51.843532459122599</v>
      </c>
      <c r="H112" s="86">
        <v>51.7929415573903</v>
      </c>
      <c r="I112" s="86">
        <v>90.64</v>
      </c>
      <c r="J112" s="86">
        <v>232.65</v>
      </c>
      <c r="K112" s="87">
        <v>0</v>
      </c>
      <c r="L112" s="85">
        <v>1.1800000021599999</v>
      </c>
      <c r="M112" s="86">
        <v>0</v>
      </c>
      <c r="N112" s="86">
        <v>55.814712784409799</v>
      </c>
      <c r="O112" s="86">
        <v>80.403337969401903</v>
      </c>
      <c r="P112" s="86">
        <v>7.9640000000000004</v>
      </c>
      <c r="Q112" s="88">
        <v>1.5739000000000001</v>
      </c>
      <c r="R112" s="85">
        <v>0</v>
      </c>
      <c r="S112" s="86">
        <v>0.4</v>
      </c>
      <c r="T112" s="86">
        <v>2.33</v>
      </c>
      <c r="U112" s="88">
        <v>1.9629269872106201</v>
      </c>
      <c r="V112" s="89">
        <v>4.1399999999999997</v>
      </c>
      <c r="W112" s="85">
        <v>57.1838715479917</v>
      </c>
      <c r="X112" s="88">
        <v>66.900000000000006</v>
      </c>
      <c r="Y112" s="85"/>
      <c r="Z112" s="88"/>
      <c r="AA112" s="85">
        <v>0.83</v>
      </c>
      <c r="AB112" s="91">
        <v>0.84</v>
      </c>
      <c r="AC112" s="86">
        <v>0.31</v>
      </c>
      <c r="AD112" s="86">
        <v>0.33</v>
      </c>
      <c r="AE112" s="86">
        <v>0</v>
      </c>
      <c r="AF112" s="88">
        <v>0</v>
      </c>
      <c r="AG112" s="85">
        <v>4.6800000095299999E-4</v>
      </c>
      <c r="AH112" s="86">
        <v>0.48670200000000002</v>
      </c>
      <c r="AI112" s="88">
        <v>3.74550000762E-2</v>
      </c>
      <c r="AJ112" s="150">
        <v>2.09</v>
      </c>
      <c r="AK112" s="151">
        <v>3</v>
      </c>
    </row>
    <row r="113" spans="1:37" x14ac:dyDescent="0.2">
      <c r="A113" s="149" t="s">
        <v>564</v>
      </c>
      <c r="B113" s="66" t="s">
        <v>565</v>
      </c>
      <c r="C113" s="67">
        <v>50</v>
      </c>
      <c r="D113" s="84" t="s">
        <v>345</v>
      </c>
      <c r="E113" s="85">
        <v>95.226412335288501</v>
      </c>
      <c r="F113" s="91">
        <v>95.167920451037403</v>
      </c>
      <c r="G113" s="86">
        <v>94.883584902594805</v>
      </c>
      <c r="H113" s="86">
        <v>94.825093018343694</v>
      </c>
      <c r="I113" s="86">
        <v>9.74</v>
      </c>
      <c r="J113" s="86">
        <v>9.67</v>
      </c>
      <c r="K113" s="87">
        <v>0</v>
      </c>
      <c r="L113" s="85">
        <v>0.28000000043500001</v>
      </c>
      <c r="M113" s="86">
        <v>0</v>
      </c>
      <c r="N113" s="86">
        <v>69.787711425612699</v>
      </c>
      <c r="O113" s="86">
        <v>85.575750182971504</v>
      </c>
      <c r="P113" s="86">
        <v>0.19700000000000001</v>
      </c>
      <c r="Q113" s="88">
        <v>0.3972</v>
      </c>
      <c r="R113" s="85">
        <v>0</v>
      </c>
      <c r="S113" s="86">
        <v>0.1</v>
      </c>
      <c r="T113" s="86">
        <v>0.54</v>
      </c>
      <c r="U113" s="88">
        <v>0.165727005378004</v>
      </c>
      <c r="V113" s="89">
        <v>4.83</v>
      </c>
      <c r="W113" s="85">
        <v>57.226654069914801</v>
      </c>
      <c r="X113" s="88">
        <v>59.633333333300001</v>
      </c>
      <c r="Y113" s="85"/>
      <c r="Z113" s="88"/>
      <c r="AA113" s="85">
        <v>0.25</v>
      </c>
      <c r="AB113" s="91">
        <v>0.25</v>
      </c>
      <c r="AC113" s="86">
        <v>0.23</v>
      </c>
      <c r="AD113" s="86">
        <v>0.23</v>
      </c>
      <c r="AE113" s="86">
        <v>0</v>
      </c>
      <c r="AF113" s="88">
        <v>0</v>
      </c>
      <c r="AG113" s="85">
        <v>0</v>
      </c>
      <c r="AH113" s="86">
        <v>7.5050000000000004E-3</v>
      </c>
      <c r="AI113" s="88">
        <v>0</v>
      </c>
      <c r="AJ113" s="150">
        <v>2.6</v>
      </c>
      <c r="AK113" s="151">
        <v>14</v>
      </c>
    </row>
    <row r="114" spans="1:37" x14ac:dyDescent="0.2">
      <c r="A114" s="149" t="s">
        <v>566</v>
      </c>
      <c r="B114" s="66" t="s">
        <v>567</v>
      </c>
      <c r="C114" s="67">
        <v>50</v>
      </c>
      <c r="D114" s="84" t="s">
        <v>345</v>
      </c>
      <c r="E114" s="85">
        <v>86.376289503848</v>
      </c>
      <c r="F114" s="91">
        <v>85.172752579007707</v>
      </c>
      <c r="G114" s="86">
        <v>66.251842148354299</v>
      </c>
      <c r="H114" s="86">
        <v>65.408547568364199</v>
      </c>
      <c r="I114" s="86">
        <v>23.93</v>
      </c>
      <c r="J114" s="86">
        <v>23.76</v>
      </c>
      <c r="K114" s="87">
        <v>0</v>
      </c>
      <c r="L114" s="85">
        <v>1.32999968266</v>
      </c>
      <c r="M114" s="86">
        <v>0</v>
      </c>
      <c r="N114" s="86">
        <v>65.3928307074125</v>
      </c>
      <c r="O114" s="86">
        <v>76.925231027723299</v>
      </c>
      <c r="P114" s="86">
        <v>0.96099999999999997</v>
      </c>
      <c r="Q114" s="88">
        <v>0.70499999999999996</v>
      </c>
      <c r="R114" s="85">
        <v>0</v>
      </c>
      <c r="S114" s="86">
        <v>0.3</v>
      </c>
      <c r="T114" s="86">
        <v>1.67</v>
      </c>
      <c r="U114" s="88">
        <v>1.2976911740625501</v>
      </c>
      <c r="V114" s="89">
        <v>4.43</v>
      </c>
      <c r="W114" s="85">
        <v>54.428126905825799</v>
      </c>
      <c r="X114" s="88">
        <v>59.866666666699999</v>
      </c>
      <c r="Y114" s="85"/>
      <c r="Z114" s="88"/>
      <c r="AA114" s="85">
        <v>0</v>
      </c>
      <c r="AB114" s="91">
        <v>0.09</v>
      </c>
      <c r="AC114" s="86">
        <v>0</v>
      </c>
      <c r="AD114" s="86">
        <v>0.06</v>
      </c>
      <c r="AE114" s="86">
        <v>0</v>
      </c>
      <c r="AF114" s="88">
        <v>0</v>
      </c>
      <c r="AG114" s="85">
        <v>0</v>
      </c>
      <c r="AH114" s="86">
        <v>5.2232000000000001E-2</v>
      </c>
      <c r="AI114" s="88">
        <v>1.02150052852E-2</v>
      </c>
      <c r="AJ114" s="150">
        <v>1.81</v>
      </c>
      <c r="AK114" s="151">
        <v>1</v>
      </c>
    </row>
    <row r="115" spans="1:37" x14ac:dyDescent="0.2">
      <c r="A115" s="149" t="s">
        <v>568</v>
      </c>
      <c r="B115" s="66" t="s">
        <v>569</v>
      </c>
      <c r="C115" s="67">
        <v>50</v>
      </c>
      <c r="D115" s="84" t="s">
        <v>345</v>
      </c>
      <c r="E115" s="85">
        <v>93.249364388205393</v>
      </c>
      <c r="F115" s="91">
        <v>93.223793798766806</v>
      </c>
      <c r="G115" s="86">
        <v>81.574563838803002</v>
      </c>
      <c r="H115" s="86">
        <v>81.553376778982397</v>
      </c>
      <c r="I115" s="86">
        <v>5.8</v>
      </c>
      <c r="J115" s="86">
        <v>5.97</v>
      </c>
      <c r="K115" s="87">
        <v>0</v>
      </c>
      <c r="L115" s="85">
        <v>0.42000000700399998</v>
      </c>
      <c r="M115" s="86">
        <v>0</v>
      </c>
      <c r="N115" s="86">
        <v>87.604896160347707</v>
      </c>
      <c r="O115" s="86">
        <v>84.738119351078694</v>
      </c>
      <c r="P115" s="86">
        <v>0.193</v>
      </c>
      <c r="Q115" s="88">
        <v>0.37340000000000001</v>
      </c>
      <c r="R115" s="85">
        <v>0</v>
      </c>
      <c r="S115" s="86">
        <v>0.1</v>
      </c>
      <c r="T115" s="86">
        <v>0.74</v>
      </c>
      <c r="U115" s="88">
        <v>0.173880008182589</v>
      </c>
      <c r="V115" s="89">
        <v>4.82</v>
      </c>
      <c r="W115" s="85">
        <v>64.660558956767701</v>
      </c>
      <c r="X115" s="88">
        <v>76.7</v>
      </c>
      <c r="Y115" s="85"/>
      <c r="Z115" s="88"/>
      <c r="AA115" s="85">
        <v>0</v>
      </c>
      <c r="AB115" s="91">
        <v>0</v>
      </c>
      <c r="AC115" s="86">
        <v>0</v>
      </c>
      <c r="AD115" s="86">
        <v>0</v>
      </c>
      <c r="AE115" s="86">
        <v>0</v>
      </c>
      <c r="AF115" s="88">
        <v>0</v>
      </c>
      <c r="AG115" s="85">
        <v>0</v>
      </c>
      <c r="AH115" s="86">
        <v>2.6366000000000001E-2</v>
      </c>
      <c r="AI115" s="88">
        <v>1.02150003778E-2</v>
      </c>
      <c r="AJ115" s="150">
        <v>1.73</v>
      </c>
      <c r="AK115" s="151">
        <v>0</v>
      </c>
    </row>
    <row r="116" spans="1:37" x14ac:dyDescent="0.2">
      <c r="A116" s="149" t="s">
        <v>570</v>
      </c>
      <c r="B116" s="66" t="s">
        <v>571</v>
      </c>
      <c r="C116" s="67">
        <v>50</v>
      </c>
      <c r="D116" s="84" t="s">
        <v>345</v>
      </c>
      <c r="E116" s="85">
        <v>97.924530766317005</v>
      </c>
      <c r="F116" s="91">
        <v>97.924530766317005</v>
      </c>
      <c r="G116" s="86">
        <v>96.124658768824901</v>
      </c>
      <c r="H116" s="86">
        <v>96.124658768824901</v>
      </c>
      <c r="I116" s="86">
        <v>2.5</v>
      </c>
      <c r="J116" s="86">
        <v>2.14</v>
      </c>
      <c r="K116" s="87">
        <v>0</v>
      </c>
      <c r="L116" s="85">
        <v>0.20000000107999999</v>
      </c>
      <c r="M116" s="86">
        <v>0</v>
      </c>
      <c r="N116" s="86">
        <v>89.518859752736404</v>
      </c>
      <c r="O116" s="86">
        <v>89.755218110514306</v>
      </c>
      <c r="P116" s="86">
        <v>5.0999999999999997E-2</v>
      </c>
      <c r="Q116" s="88">
        <v>0.15959999999999999</v>
      </c>
      <c r="R116" s="85">
        <v>0</v>
      </c>
      <c r="S116" s="86">
        <v>0.1</v>
      </c>
      <c r="T116" s="86">
        <v>0.2</v>
      </c>
      <c r="U116" s="88">
        <v>2.7429108815193101E-2</v>
      </c>
      <c r="V116" s="89">
        <v>4.8499999999999996</v>
      </c>
      <c r="W116" s="85">
        <v>54.1220400787643</v>
      </c>
      <c r="X116" s="88">
        <v>73</v>
      </c>
      <c r="Y116" s="85"/>
      <c r="Z116" s="88"/>
      <c r="AA116" s="85">
        <v>0</v>
      </c>
      <c r="AB116" s="91">
        <v>0</v>
      </c>
      <c r="AC116" s="86">
        <v>0</v>
      </c>
      <c r="AD116" s="86">
        <v>0</v>
      </c>
      <c r="AE116" s="86">
        <v>0</v>
      </c>
      <c r="AF116" s="88">
        <v>0</v>
      </c>
      <c r="AG116" s="85">
        <v>0</v>
      </c>
      <c r="AH116" s="86">
        <v>2.398E-3</v>
      </c>
      <c r="AI116" s="88">
        <v>0</v>
      </c>
      <c r="AJ116" s="150">
        <v>1.76</v>
      </c>
      <c r="AK116" s="151">
        <v>0</v>
      </c>
    </row>
    <row r="117" spans="1:37" x14ac:dyDescent="0.2">
      <c r="A117" s="149" t="s">
        <v>572</v>
      </c>
      <c r="B117" s="66" t="s">
        <v>573</v>
      </c>
      <c r="C117" s="67">
        <v>50</v>
      </c>
      <c r="D117" s="84" t="s">
        <v>345</v>
      </c>
      <c r="E117" s="85">
        <v>92.386510657185198</v>
      </c>
      <c r="F117" s="91">
        <v>92.386510657185198</v>
      </c>
      <c r="G117" s="86">
        <v>90.408061119452995</v>
      </c>
      <c r="H117" s="86">
        <v>90.408061119452995</v>
      </c>
      <c r="I117" s="86">
        <v>5.82</v>
      </c>
      <c r="J117" s="86">
        <v>5.0599999999999996</v>
      </c>
      <c r="K117" s="87">
        <v>0</v>
      </c>
      <c r="L117" s="85">
        <v>0.58999999941699999</v>
      </c>
      <c r="M117" s="86">
        <v>0</v>
      </c>
      <c r="N117" s="86">
        <v>75.409130481565896</v>
      </c>
      <c r="O117" s="86">
        <v>84.043001686340602</v>
      </c>
      <c r="P117" s="86">
        <v>0.216</v>
      </c>
      <c r="Q117" s="88">
        <v>0.47220000000000001</v>
      </c>
      <c r="R117" s="85">
        <v>0</v>
      </c>
      <c r="S117" s="86">
        <v>0.2</v>
      </c>
      <c r="T117" s="86">
        <v>0.65</v>
      </c>
      <c r="U117" s="88">
        <v>0.309752481325136</v>
      </c>
      <c r="V117" s="89">
        <v>4.46</v>
      </c>
      <c r="W117" s="85">
        <v>57.333401491699</v>
      </c>
      <c r="X117" s="88">
        <v>72.099999999999994</v>
      </c>
      <c r="Y117" s="85"/>
      <c r="Z117" s="88"/>
      <c r="AA117" s="85">
        <v>0</v>
      </c>
      <c r="AB117" s="91">
        <v>0</v>
      </c>
      <c r="AC117" s="86">
        <v>0</v>
      </c>
      <c r="AD117" s="86">
        <v>0</v>
      </c>
      <c r="AE117" s="86">
        <v>0</v>
      </c>
      <c r="AF117" s="88">
        <v>0</v>
      </c>
      <c r="AG117" s="85">
        <v>0</v>
      </c>
      <c r="AH117" s="86">
        <v>1.1446E-2</v>
      </c>
      <c r="AI117" s="88">
        <v>3.40500000135E-3</v>
      </c>
      <c r="AJ117" s="150">
        <v>2.13</v>
      </c>
      <c r="AK117" s="151">
        <v>3</v>
      </c>
    </row>
    <row r="118" spans="1:37" x14ac:dyDescent="0.2">
      <c r="A118" s="149" t="s">
        <v>574</v>
      </c>
      <c r="B118" s="66" t="s">
        <v>575</v>
      </c>
      <c r="C118" s="67">
        <v>50</v>
      </c>
      <c r="D118" s="84" t="s">
        <v>345</v>
      </c>
      <c r="E118" s="85">
        <v>82.888732888732903</v>
      </c>
      <c r="F118" s="91">
        <v>82.747235872235905</v>
      </c>
      <c r="G118" s="86">
        <v>70.148517023517002</v>
      </c>
      <c r="H118" s="86">
        <v>70.079413829413795</v>
      </c>
      <c r="I118" s="86">
        <v>35.5</v>
      </c>
      <c r="J118" s="86">
        <v>47.69</v>
      </c>
      <c r="K118" s="87">
        <v>0</v>
      </c>
      <c r="L118" s="85">
        <v>9.9999999885399996E-2</v>
      </c>
      <c r="M118" s="86">
        <v>0.17657390569143699</v>
      </c>
      <c r="N118" s="86">
        <v>78.857224928486801</v>
      </c>
      <c r="O118" s="86">
        <v>86.224361089010898</v>
      </c>
      <c r="P118" s="86">
        <v>1.101</v>
      </c>
      <c r="Q118" s="88">
        <v>0.19500000000000001</v>
      </c>
      <c r="R118" s="85">
        <v>3.6778227289444597E-2</v>
      </c>
      <c r="S118" s="86">
        <v>0.1</v>
      </c>
      <c r="T118" s="86">
        <v>1.29</v>
      </c>
      <c r="U118" s="88">
        <v>0.22047209547209501</v>
      </c>
      <c r="V118" s="89">
        <v>4.5599999999999996</v>
      </c>
      <c r="W118" s="85">
        <v>65.808243814913098</v>
      </c>
      <c r="X118" s="88">
        <v>76.433333333299998</v>
      </c>
      <c r="Y118" s="85">
        <v>-97.02</v>
      </c>
      <c r="Z118" s="88">
        <v>-14.799999999999997</v>
      </c>
      <c r="AA118" s="85">
        <v>0.09</v>
      </c>
      <c r="AB118" s="91">
        <v>0.1</v>
      </c>
      <c r="AC118" s="86">
        <v>0.02</v>
      </c>
      <c r="AD118" s="86">
        <v>0.02</v>
      </c>
      <c r="AE118" s="86">
        <v>0</v>
      </c>
      <c r="AF118" s="88">
        <v>0</v>
      </c>
      <c r="AG118" s="85">
        <v>0</v>
      </c>
      <c r="AH118" s="86">
        <v>0.12925500000000001</v>
      </c>
      <c r="AI118" s="88">
        <v>3.4050000101800003E-2</v>
      </c>
      <c r="AJ118" s="150">
        <v>1.92</v>
      </c>
      <c r="AK118" s="151">
        <v>3</v>
      </c>
    </row>
    <row r="119" spans="1:37" x14ac:dyDescent="0.2">
      <c r="A119" s="149" t="s">
        <v>576</v>
      </c>
      <c r="B119" s="66" t="s">
        <v>577</v>
      </c>
      <c r="C119" s="67">
        <v>50</v>
      </c>
      <c r="D119" s="84" t="s">
        <v>345</v>
      </c>
      <c r="E119" s="85">
        <v>85.498186908801003</v>
      </c>
      <c r="F119" s="91">
        <v>78.335261464277707</v>
      </c>
      <c r="G119" s="86">
        <v>77.777237685076301</v>
      </c>
      <c r="H119" s="86">
        <v>71.587451270136</v>
      </c>
      <c r="I119" s="86">
        <v>20.18</v>
      </c>
      <c r="J119" s="86">
        <v>29.01</v>
      </c>
      <c r="K119" s="87">
        <v>0</v>
      </c>
      <c r="L119" s="85">
        <v>0.54000000107799995</v>
      </c>
      <c r="M119" s="86">
        <v>1.56607907117093E-3</v>
      </c>
      <c r="N119" s="86">
        <v>74.110262859177794</v>
      </c>
      <c r="O119" s="86">
        <v>84.623025169137307</v>
      </c>
      <c r="P119" s="86">
        <v>1.0860000000000001</v>
      </c>
      <c r="Q119" s="88">
        <v>0.37809999999999999</v>
      </c>
      <c r="R119" s="85">
        <v>2.03748981255094E-2</v>
      </c>
      <c r="S119" s="86">
        <v>0.1</v>
      </c>
      <c r="T119" s="86">
        <v>1.4</v>
      </c>
      <c r="U119" s="88">
        <v>0.50941543606544604</v>
      </c>
      <c r="V119" s="89">
        <v>4.58</v>
      </c>
      <c r="W119" s="85">
        <v>65.606152081298603</v>
      </c>
      <c r="X119" s="88">
        <v>76.966666666699993</v>
      </c>
      <c r="Y119" s="85">
        <v>-100</v>
      </c>
      <c r="Z119" s="88"/>
      <c r="AA119" s="85">
        <v>0.23</v>
      </c>
      <c r="AB119" s="91">
        <v>0</v>
      </c>
      <c r="AC119" s="86">
        <v>0.01</v>
      </c>
      <c r="AD119" s="86">
        <v>0</v>
      </c>
      <c r="AE119" s="86">
        <v>0</v>
      </c>
      <c r="AF119" s="88">
        <v>0</v>
      </c>
      <c r="AG119" s="85">
        <v>0</v>
      </c>
      <c r="AH119" s="86">
        <v>8.9817999999999995E-2</v>
      </c>
      <c r="AI119" s="88">
        <v>2.0429999964300002E-2</v>
      </c>
      <c r="AJ119" s="150">
        <v>2.02</v>
      </c>
      <c r="AK119" s="151">
        <v>3</v>
      </c>
    </row>
    <row r="120" spans="1:37" x14ac:dyDescent="0.2">
      <c r="A120" s="149" t="s">
        <v>390</v>
      </c>
      <c r="B120" s="66" t="s">
        <v>578</v>
      </c>
      <c r="C120" s="67">
        <v>50</v>
      </c>
      <c r="D120" s="84" t="s">
        <v>345</v>
      </c>
      <c r="E120" s="85">
        <v>79.439317028149503</v>
      </c>
      <c r="F120" s="91">
        <v>77.865712967235794</v>
      </c>
      <c r="G120" s="86">
        <v>69.293954776188301</v>
      </c>
      <c r="H120" s="86">
        <v>68.251038301799696</v>
      </c>
      <c r="I120" s="86">
        <v>30.44</v>
      </c>
      <c r="J120" s="86">
        <v>116.36</v>
      </c>
      <c r="K120" s="87">
        <v>2.5600000000000001E-2</v>
      </c>
      <c r="L120" s="85">
        <v>0.529999997271</v>
      </c>
      <c r="M120" s="86">
        <v>0</v>
      </c>
      <c r="N120" s="86">
        <v>69.872388096049903</v>
      </c>
      <c r="O120" s="86">
        <v>82.887730197470603</v>
      </c>
      <c r="P120" s="86">
        <v>3.351</v>
      </c>
      <c r="Q120" s="88">
        <v>0.66659999999999997</v>
      </c>
      <c r="R120" s="85">
        <v>0</v>
      </c>
      <c r="S120" s="86">
        <v>0.2</v>
      </c>
      <c r="T120" s="86">
        <v>1.59</v>
      </c>
      <c r="U120" s="88">
        <v>0.92062759575449904</v>
      </c>
      <c r="V120" s="89">
        <v>4.5199999999999996</v>
      </c>
      <c r="W120" s="85">
        <v>57.040681080392801</v>
      </c>
      <c r="X120" s="88">
        <v>65.533333333300007</v>
      </c>
      <c r="Y120" s="85"/>
      <c r="Z120" s="88">
        <v>100</v>
      </c>
      <c r="AA120" s="85">
        <v>0.89</v>
      </c>
      <c r="AB120" s="91">
        <v>0.77</v>
      </c>
      <c r="AC120" s="86">
        <v>0.28999999999999998</v>
      </c>
      <c r="AD120" s="86">
        <v>0.28000000000000003</v>
      </c>
      <c r="AE120" s="86">
        <v>0</v>
      </c>
      <c r="AF120" s="88">
        <v>0</v>
      </c>
      <c r="AG120" s="85">
        <v>0</v>
      </c>
      <c r="AH120" s="86">
        <v>0.18592700000000001</v>
      </c>
      <c r="AI120" s="88">
        <v>2.7239999835999999E-2</v>
      </c>
      <c r="AJ120" s="150">
        <v>2.2200000000000002</v>
      </c>
      <c r="AK120" s="151">
        <v>6</v>
      </c>
    </row>
    <row r="121" spans="1:37" x14ac:dyDescent="0.2">
      <c r="A121" s="149" t="s">
        <v>579</v>
      </c>
      <c r="B121" s="66" t="s">
        <v>580</v>
      </c>
      <c r="C121" s="67">
        <v>50</v>
      </c>
      <c r="D121" s="84" t="s">
        <v>345</v>
      </c>
      <c r="E121" s="85">
        <v>73.401716447180405</v>
      </c>
      <c r="F121" s="91">
        <v>64.792224800069107</v>
      </c>
      <c r="G121" s="86">
        <v>57.306201679219797</v>
      </c>
      <c r="H121" s="86">
        <v>52.480605210500798</v>
      </c>
      <c r="I121" s="86">
        <v>47.52</v>
      </c>
      <c r="J121" s="86">
        <v>119.53</v>
      </c>
      <c r="K121" s="87">
        <v>0</v>
      </c>
      <c r="L121" s="85">
        <v>1.29999998576</v>
      </c>
      <c r="M121" s="86">
        <v>3.9655540664016699E-2</v>
      </c>
      <c r="N121" s="86">
        <v>53.826269825043099</v>
      </c>
      <c r="O121" s="86">
        <v>79.478248379625498</v>
      </c>
      <c r="P121" s="86">
        <v>4.4400000000000004</v>
      </c>
      <c r="Q121" s="88">
        <v>0.71650000000000003</v>
      </c>
      <c r="R121" s="85">
        <v>1.6515276630883601E-2</v>
      </c>
      <c r="S121" s="86">
        <v>0.3</v>
      </c>
      <c r="T121" s="86">
        <v>1.69</v>
      </c>
      <c r="U121" s="88">
        <v>1.43591243593238</v>
      </c>
      <c r="V121" s="89">
        <v>4.08</v>
      </c>
      <c r="W121" s="85">
        <v>61.579692290392799</v>
      </c>
      <c r="X121" s="88">
        <v>72.866666666699999</v>
      </c>
      <c r="Y121" s="85"/>
      <c r="Z121" s="88">
        <v>-100</v>
      </c>
      <c r="AA121" s="85">
        <v>0.37</v>
      </c>
      <c r="AB121" s="91">
        <v>1.47</v>
      </c>
      <c r="AC121" s="86">
        <v>0.12</v>
      </c>
      <c r="AD121" s="86">
        <v>0.62</v>
      </c>
      <c r="AE121" s="86">
        <v>0</v>
      </c>
      <c r="AF121" s="88">
        <v>0</v>
      </c>
      <c r="AG121" s="85">
        <v>0</v>
      </c>
      <c r="AH121" s="86">
        <v>0.67926399999999998</v>
      </c>
      <c r="AI121" s="88">
        <v>0.115769999884</v>
      </c>
      <c r="AJ121" s="150">
        <v>2.35</v>
      </c>
      <c r="AK121" s="151">
        <v>9</v>
      </c>
    </row>
    <row r="122" spans="1:37" x14ac:dyDescent="0.2">
      <c r="A122" s="149" t="s">
        <v>581</v>
      </c>
      <c r="B122" s="66" t="s">
        <v>582</v>
      </c>
      <c r="C122" s="67">
        <v>50</v>
      </c>
      <c r="D122" s="84" t="s">
        <v>345</v>
      </c>
      <c r="E122" s="85">
        <v>96.165039756032996</v>
      </c>
      <c r="F122" s="91">
        <v>96.159469733892195</v>
      </c>
      <c r="G122" s="86">
        <v>94.255914667260797</v>
      </c>
      <c r="H122" s="86">
        <v>94.250344645119995</v>
      </c>
      <c r="I122" s="86">
        <v>1.81</v>
      </c>
      <c r="J122" s="86">
        <v>2.2000000000000002</v>
      </c>
      <c r="K122" s="87">
        <v>0</v>
      </c>
      <c r="L122" s="85">
        <v>0.84999999756699995</v>
      </c>
      <c r="M122" s="86">
        <v>0</v>
      </c>
      <c r="N122" s="86">
        <v>78.788311781095999</v>
      </c>
      <c r="O122" s="86">
        <v>84.691024112955006</v>
      </c>
      <c r="P122" s="86">
        <v>0.152</v>
      </c>
      <c r="Q122" s="88">
        <v>0.38679999999999998</v>
      </c>
      <c r="R122" s="85">
        <v>0</v>
      </c>
      <c r="S122" s="86">
        <v>0.1</v>
      </c>
      <c r="T122" s="86">
        <v>0.66</v>
      </c>
      <c r="U122" s="88">
        <v>0.24090345759124401</v>
      </c>
      <c r="V122" s="89">
        <v>4.9800000000000004</v>
      </c>
      <c r="W122" s="85">
        <v>54.753320802736802</v>
      </c>
      <c r="X122" s="88">
        <v>63.2</v>
      </c>
      <c r="Y122" s="85"/>
      <c r="Z122" s="88"/>
      <c r="AA122" s="85">
        <v>0</v>
      </c>
      <c r="AB122" s="91">
        <v>0</v>
      </c>
      <c r="AC122" s="86">
        <v>0</v>
      </c>
      <c r="AD122" s="86">
        <v>0</v>
      </c>
      <c r="AE122" s="86">
        <v>0</v>
      </c>
      <c r="AF122" s="88">
        <v>0.117600001058</v>
      </c>
      <c r="AG122" s="85">
        <v>0</v>
      </c>
      <c r="AH122" s="86">
        <v>3.1120000000000002E-3</v>
      </c>
      <c r="AI122" s="88">
        <v>0</v>
      </c>
      <c r="AJ122" s="150">
        <v>1.94</v>
      </c>
      <c r="AK122" s="151">
        <v>5</v>
      </c>
    </row>
    <row r="123" spans="1:37" x14ac:dyDescent="0.2">
      <c r="A123" s="149" t="s">
        <v>583</v>
      </c>
      <c r="B123" s="66" t="s">
        <v>584</v>
      </c>
      <c r="C123" s="67">
        <v>50</v>
      </c>
      <c r="D123" s="84" t="s">
        <v>345</v>
      </c>
      <c r="E123" s="85">
        <v>92.521159774195297</v>
      </c>
      <c r="F123" s="91">
        <v>92.516637649701195</v>
      </c>
      <c r="G123" s="86">
        <v>86.648427431207196</v>
      </c>
      <c r="H123" s="86">
        <v>86.643905306713094</v>
      </c>
      <c r="I123" s="86">
        <v>3.27</v>
      </c>
      <c r="J123" s="86">
        <v>4.79</v>
      </c>
      <c r="K123" s="87">
        <v>0</v>
      </c>
      <c r="L123" s="85">
        <v>0.97000000181900004</v>
      </c>
      <c r="M123" s="86">
        <v>0</v>
      </c>
      <c r="N123" s="86">
        <v>82.292775813158201</v>
      </c>
      <c r="O123" s="86">
        <v>81.714316655837095</v>
      </c>
      <c r="P123" s="86">
        <v>0.183</v>
      </c>
      <c r="Q123" s="88">
        <v>0.1842</v>
      </c>
      <c r="R123" s="85">
        <v>0</v>
      </c>
      <c r="S123" s="86">
        <v>0.1</v>
      </c>
      <c r="T123" s="86">
        <v>0.67</v>
      </c>
      <c r="U123" s="88">
        <v>0.13566373482262001</v>
      </c>
      <c r="V123" s="89">
        <v>4.76</v>
      </c>
      <c r="W123" s="85">
        <v>60.6889696192138</v>
      </c>
      <c r="X123" s="88">
        <v>78.766666666700004</v>
      </c>
      <c r="Y123" s="85">
        <v>-100</v>
      </c>
      <c r="Z123" s="88"/>
      <c r="AA123" s="85">
        <v>0</v>
      </c>
      <c r="AB123" s="91">
        <v>0</v>
      </c>
      <c r="AC123" s="86">
        <v>0</v>
      </c>
      <c r="AD123" s="86">
        <v>0</v>
      </c>
      <c r="AE123" s="86">
        <v>0</v>
      </c>
      <c r="AF123" s="88">
        <v>0</v>
      </c>
      <c r="AG123" s="85">
        <v>0</v>
      </c>
      <c r="AH123" s="86">
        <v>1.7659000000000001E-2</v>
      </c>
      <c r="AI123" s="88">
        <v>0</v>
      </c>
      <c r="AJ123" s="150">
        <v>1.91</v>
      </c>
      <c r="AK123" s="151">
        <v>2</v>
      </c>
    </row>
    <row r="124" spans="1:37" x14ac:dyDescent="0.2">
      <c r="A124" s="149" t="s">
        <v>585</v>
      </c>
      <c r="B124" s="66" t="s">
        <v>586</v>
      </c>
      <c r="C124" s="67">
        <v>50</v>
      </c>
      <c r="D124" s="84" t="s">
        <v>345</v>
      </c>
      <c r="E124" s="85">
        <v>92.364052909138096</v>
      </c>
      <c r="F124" s="91">
        <v>92.355407625140501</v>
      </c>
      <c r="G124" s="86">
        <v>86.706254862972301</v>
      </c>
      <c r="H124" s="86">
        <v>86.697609578974706</v>
      </c>
      <c r="I124" s="86">
        <v>5.83</v>
      </c>
      <c r="J124" s="86">
        <v>6.12</v>
      </c>
      <c r="K124" s="87">
        <v>0</v>
      </c>
      <c r="L124" s="85">
        <v>1.2299999900900001</v>
      </c>
      <c r="M124" s="86">
        <v>0</v>
      </c>
      <c r="N124" s="86">
        <v>88.838065017047597</v>
      </c>
      <c r="O124" s="86">
        <v>91.437338268400396</v>
      </c>
      <c r="P124" s="86">
        <v>0.159</v>
      </c>
      <c r="Q124" s="88">
        <v>6.6000000000000003E-2</v>
      </c>
      <c r="R124" s="85">
        <v>0</v>
      </c>
      <c r="S124" s="86">
        <v>0.1</v>
      </c>
      <c r="T124" s="86">
        <v>0.43</v>
      </c>
      <c r="U124" s="88">
        <v>0.22099507218812101</v>
      </c>
      <c r="V124" s="89">
        <v>4.6500000000000004</v>
      </c>
      <c r="W124" s="85">
        <v>67.719104508339299</v>
      </c>
      <c r="X124" s="88">
        <v>71.400000000000006</v>
      </c>
      <c r="Y124" s="85"/>
      <c r="Z124" s="88"/>
      <c r="AA124" s="85">
        <v>0</v>
      </c>
      <c r="AB124" s="91">
        <v>0</v>
      </c>
      <c r="AC124" s="86">
        <v>0</v>
      </c>
      <c r="AD124" s="86">
        <v>0</v>
      </c>
      <c r="AE124" s="86">
        <v>0</v>
      </c>
      <c r="AF124" s="88">
        <v>0</v>
      </c>
      <c r="AG124" s="85">
        <v>0</v>
      </c>
      <c r="AH124" s="86">
        <v>1.7857000000000001E-2</v>
      </c>
      <c r="AI124" s="88">
        <v>4.8338030294200002E-10</v>
      </c>
      <c r="AJ124" s="150">
        <v>1.62</v>
      </c>
      <c r="AK124" s="151">
        <v>1</v>
      </c>
    </row>
    <row r="125" spans="1:37" x14ac:dyDescent="0.2">
      <c r="A125" s="149" t="s">
        <v>478</v>
      </c>
      <c r="B125" s="66" t="s">
        <v>587</v>
      </c>
      <c r="C125" s="67">
        <v>50</v>
      </c>
      <c r="D125" s="84" t="s">
        <v>345</v>
      </c>
      <c r="E125" s="85">
        <v>83.400594185227803</v>
      </c>
      <c r="F125" s="91">
        <v>83.395442290189095</v>
      </c>
      <c r="G125" s="86">
        <v>82.581442874070504</v>
      </c>
      <c r="H125" s="86">
        <v>82.576290979031796</v>
      </c>
      <c r="I125" s="86">
        <v>5.78</v>
      </c>
      <c r="J125" s="86">
        <v>5.45</v>
      </c>
      <c r="K125" s="87">
        <v>0</v>
      </c>
      <c r="L125" s="85">
        <v>7.3200000048499998</v>
      </c>
      <c r="M125" s="86">
        <v>0</v>
      </c>
      <c r="N125" s="86">
        <v>72.565561558758603</v>
      </c>
      <c r="O125" s="86">
        <v>85.331237911025099</v>
      </c>
      <c r="P125" s="86">
        <v>0.21099999999999999</v>
      </c>
      <c r="Q125" s="88">
        <v>0.17169999999999999</v>
      </c>
      <c r="R125" s="85">
        <v>0</v>
      </c>
      <c r="S125" s="86">
        <v>0.4</v>
      </c>
      <c r="T125" s="86">
        <v>0.56999999999999995</v>
      </c>
      <c r="U125" s="88">
        <v>0.68863663684291898</v>
      </c>
      <c r="V125" s="89">
        <v>4.6500000000000004</v>
      </c>
      <c r="W125" s="85">
        <v>56.613461240874997</v>
      </c>
      <c r="X125" s="88">
        <v>65.566666666700002</v>
      </c>
      <c r="Y125" s="85"/>
      <c r="Z125" s="88"/>
      <c r="AA125" s="85">
        <v>0</v>
      </c>
      <c r="AB125" s="91">
        <v>0</v>
      </c>
      <c r="AC125" s="86">
        <v>0</v>
      </c>
      <c r="AD125" s="86">
        <v>0</v>
      </c>
      <c r="AE125" s="86">
        <v>0</v>
      </c>
      <c r="AF125" s="88">
        <v>0</v>
      </c>
      <c r="AG125" s="85">
        <v>0</v>
      </c>
      <c r="AH125" s="86">
        <v>5.5469999999999998E-3</v>
      </c>
      <c r="AI125" s="88">
        <v>1.36199999827E-2</v>
      </c>
      <c r="AJ125" s="150">
        <v>2.2400000000000002</v>
      </c>
      <c r="AK125" s="151">
        <v>5</v>
      </c>
    </row>
    <row r="126" spans="1:37" x14ac:dyDescent="0.2">
      <c r="A126" s="149" t="s">
        <v>588</v>
      </c>
      <c r="B126" s="66" t="s">
        <v>589</v>
      </c>
      <c r="C126" s="67">
        <v>50</v>
      </c>
      <c r="D126" s="84" t="s">
        <v>345</v>
      </c>
      <c r="E126" s="85">
        <v>79.404848991535204</v>
      </c>
      <c r="F126" s="91">
        <v>79.370885149963399</v>
      </c>
      <c r="G126" s="86">
        <v>76.304342146514799</v>
      </c>
      <c r="H126" s="86">
        <v>76.271684606541996</v>
      </c>
      <c r="I126" s="86">
        <v>3.84</v>
      </c>
      <c r="J126" s="86">
        <v>4.07</v>
      </c>
      <c r="K126" s="87">
        <v>7.3000000000000001E-3</v>
      </c>
      <c r="L126" s="85">
        <v>10.8999999992</v>
      </c>
      <c r="M126" s="86">
        <v>0</v>
      </c>
      <c r="N126" s="86">
        <v>68.079602534798696</v>
      </c>
      <c r="O126" s="86">
        <v>86.546533102020305</v>
      </c>
      <c r="P126" s="86">
        <v>0.316</v>
      </c>
      <c r="Q126" s="88">
        <v>0.21049999999999999</v>
      </c>
      <c r="R126" s="85">
        <v>0</v>
      </c>
      <c r="S126" s="86">
        <v>0.5</v>
      </c>
      <c r="T126" s="86">
        <v>0.71</v>
      </c>
      <c r="U126" s="88">
        <v>0.71389382380604005</v>
      </c>
      <c r="V126" s="89">
        <v>4.28</v>
      </c>
      <c r="W126" s="85">
        <v>63.969144515993001</v>
      </c>
      <c r="X126" s="88">
        <v>79.8</v>
      </c>
      <c r="Y126" s="85"/>
      <c r="Z126" s="88"/>
      <c r="AA126" s="85">
        <v>0</v>
      </c>
      <c r="AB126" s="91">
        <v>0</v>
      </c>
      <c r="AC126" s="86">
        <v>0</v>
      </c>
      <c r="AD126" s="86">
        <v>0</v>
      </c>
      <c r="AE126" s="86">
        <v>0</v>
      </c>
      <c r="AF126" s="88">
        <v>0</v>
      </c>
      <c r="AG126" s="85">
        <v>0</v>
      </c>
      <c r="AH126" s="86">
        <v>1.6830000000000001E-2</v>
      </c>
      <c r="AI126" s="88">
        <v>3.40500000114E-3</v>
      </c>
      <c r="AJ126" s="150">
        <v>2.13</v>
      </c>
      <c r="AK126" s="151">
        <v>6</v>
      </c>
    </row>
    <row r="127" spans="1:37" x14ac:dyDescent="0.2">
      <c r="A127" s="149" t="s">
        <v>590</v>
      </c>
      <c r="B127" s="66" t="s">
        <v>591</v>
      </c>
      <c r="C127" s="67">
        <v>50</v>
      </c>
      <c r="D127" s="84" t="s">
        <v>345</v>
      </c>
      <c r="E127" s="85">
        <v>98.503590695117296</v>
      </c>
      <c r="F127" s="91">
        <v>98.462357832525896</v>
      </c>
      <c r="G127" s="86">
        <v>83.151221523554298</v>
      </c>
      <c r="H127" s="86">
        <v>83.120296876610695</v>
      </c>
      <c r="I127" s="86">
        <v>0.11</v>
      </c>
      <c r="J127" s="86">
        <v>7.0000000000000007E-2</v>
      </c>
      <c r="K127" s="87">
        <v>0</v>
      </c>
      <c r="L127" s="85">
        <v>0</v>
      </c>
      <c r="M127" s="86">
        <v>0</v>
      </c>
      <c r="N127" s="86">
        <v>93.0700421358016</v>
      </c>
      <c r="O127" s="86">
        <v>89.092475849244906</v>
      </c>
      <c r="P127" s="86">
        <v>0.09</v>
      </c>
      <c r="Q127" s="88">
        <v>0.2291</v>
      </c>
      <c r="R127" s="85">
        <v>0</v>
      </c>
      <c r="S127" s="86">
        <v>0</v>
      </c>
      <c r="T127" s="86">
        <v>0.43</v>
      </c>
      <c r="U127" s="88">
        <v>0.19929216919217899</v>
      </c>
      <c r="V127" s="89">
        <v>5</v>
      </c>
      <c r="W127" s="85">
        <v>48.253809268843803</v>
      </c>
      <c r="X127" s="88">
        <v>61.733333333300003</v>
      </c>
      <c r="Y127" s="85"/>
      <c r="Z127" s="88"/>
      <c r="AA127" s="85">
        <v>0</v>
      </c>
      <c r="AB127" s="91">
        <v>0.03</v>
      </c>
      <c r="AC127" s="86">
        <v>0</v>
      </c>
      <c r="AD127" s="86">
        <v>0.02</v>
      </c>
      <c r="AE127" s="86">
        <v>0</v>
      </c>
      <c r="AF127" s="88">
        <v>0</v>
      </c>
      <c r="AG127" s="85">
        <v>0</v>
      </c>
      <c r="AH127" s="86">
        <v>1.05E-4</v>
      </c>
      <c r="AI127" s="88">
        <v>0</v>
      </c>
      <c r="AJ127" s="150">
        <v>1.92</v>
      </c>
      <c r="AK127" s="151">
        <v>15</v>
      </c>
    </row>
    <row r="128" spans="1:37" x14ac:dyDescent="0.2">
      <c r="A128" s="149" t="s">
        <v>592</v>
      </c>
      <c r="B128" s="66" t="s">
        <v>593</v>
      </c>
      <c r="C128" s="67">
        <v>50</v>
      </c>
      <c r="D128" s="84" t="s">
        <v>345</v>
      </c>
      <c r="E128" s="85">
        <v>98.059452808082497</v>
      </c>
      <c r="F128" s="91">
        <v>98.058275291582504</v>
      </c>
      <c r="G128" s="86">
        <v>81.0019487898074</v>
      </c>
      <c r="H128" s="86">
        <v>81.0019487898074</v>
      </c>
      <c r="I128" s="86">
        <v>0.22</v>
      </c>
      <c r="J128" s="86">
        <v>0.2</v>
      </c>
      <c r="K128" s="87">
        <v>0</v>
      </c>
      <c r="L128" s="85">
        <v>0</v>
      </c>
      <c r="M128" s="86">
        <v>0</v>
      </c>
      <c r="N128" s="86">
        <v>92.704523350656601</v>
      </c>
      <c r="O128" s="86">
        <v>88.925613356674404</v>
      </c>
      <c r="P128" s="86">
        <v>4.9000000000000002E-2</v>
      </c>
      <c r="Q128" s="88">
        <v>0.15049999999999999</v>
      </c>
      <c r="R128" s="85">
        <v>0</v>
      </c>
      <c r="S128" s="86">
        <v>0</v>
      </c>
      <c r="T128" s="86">
        <v>0.46</v>
      </c>
      <c r="U128" s="88">
        <v>2.3550329998999098E-3</v>
      </c>
      <c r="V128" s="89">
        <v>4.97</v>
      </c>
      <c r="W128" s="85">
        <v>48.254964307528098</v>
      </c>
      <c r="X128" s="88">
        <v>65.099999999999994</v>
      </c>
      <c r="Y128" s="85"/>
      <c r="Z128" s="88"/>
      <c r="AA128" s="85">
        <v>0</v>
      </c>
      <c r="AB128" s="91">
        <v>0</v>
      </c>
      <c r="AC128" s="86">
        <v>0</v>
      </c>
      <c r="AD128" s="86">
        <v>0</v>
      </c>
      <c r="AE128" s="86">
        <v>0</v>
      </c>
      <c r="AF128" s="88">
        <v>0</v>
      </c>
      <c r="AG128" s="85">
        <v>0</v>
      </c>
      <c r="AH128" s="86">
        <v>1.0809999999999999E-3</v>
      </c>
      <c r="AI128" s="88">
        <v>3.4050000006599999E-3</v>
      </c>
      <c r="AJ128" s="150">
        <v>1.66</v>
      </c>
      <c r="AK128" s="151">
        <v>9</v>
      </c>
    </row>
    <row r="129" spans="1:37" x14ac:dyDescent="0.2">
      <c r="A129" s="149" t="s">
        <v>594</v>
      </c>
      <c r="B129" s="66" t="s">
        <v>595</v>
      </c>
      <c r="C129" s="67">
        <v>50</v>
      </c>
      <c r="D129" s="84" t="s">
        <v>345</v>
      </c>
      <c r="E129" s="85">
        <v>97.612617855895706</v>
      </c>
      <c r="F129" s="91">
        <v>97.419392387382103</v>
      </c>
      <c r="G129" s="86">
        <v>80.266558025840993</v>
      </c>
      <c r="H129" s="86">
        <v>80.0803166104062</v>
      </c>
      <c r="I129" s="86">
        <v>0.03</v>
      </c>
      <c r="J129" s="86">
        <v>0.02</v>
      </c>
      <c r="K129" s="87">
        <v>0</v>
      </c>
      <c r="L129" s="85">
        <v>1.99999999869E-2</v>
      </c>
      <c r="M129" s="86">
        <v>0</v>
      </c>
      <c r="N129" s="86">
        <v>94.886249006088093</v>
      </c>
      <c r="O129" s="86">
        <v>87.324087293493804</v>
      </c>
      <c r="P129" s="86">
        <v>3.5000000000000003E-2</v>
      </c>
      <c r="Q129" s="88">
        <v>0.62080000000000002</v>
      </c>
      <c r="R129" s="85">
        <v>0</v>
      </c>
      <c r="S129" s="86">
        <v>0</v>
      </c>
      <c r="T129" s="86">
        <v>0.73</v>
      </c>
      <c r="U129" s="88">
        <v>6.4020486555697795E-2</v>
      </c>
      <c r="V129" s="89">
        <v>4.95</v>
      </c>
      <c r="W129" s="85">
        <v>52.863846117027201</v>
      </c>
      <c r="X129" s="88">
        <v>64.733333333299996</v>
      </c>
      <c r="Y129" s="85"/>
      <c r="Z129" s="88"/>
      <c r="AA129" s="85">
        <v>0</v>
      </c>
      <c r="AB129" s="91">
        <v>0.12</v>
      </c>
      <c r="AC129" s="86">
        <v>0</v>
      </c>
      <c r="AD129" s="86">
        <v>0.14000000000000001</v>
      </c>
      <c r="AE129" s="86">
        <v>0</v>
      </c>
      <c r="AF129" s="88">
        <v>0</v>
      </c>
      <c r="AG129" s="85">
        <v>0</v>
      </c>
      <c r="AH129" s="86">
        <v>8.2000000000000001E-5</v>
      </c>
      <c r="AI129" s="88">
        <v>0</v>
      </c>
      <c r="AJ129" s="150">
        <v>1.62</v>
      </c>
      <c r="AK129" s="151">
        <v>3</v>
      </c>
    </row>
    <row r="130" spans="1:37" x14ac:dyDescent="0.2">
      <c r="A130" s="149" t="s">
        <v>596</v>
      </c>
      <c r="B130" s="66" t="s">
        <v>597</v>
      </c>
      <c r="C130" s="67">
        <v>50</v>
      </c>
      <c r="D130" s="84" t="s">
        <v>345</v>
      </c>
      <c r="E130" s="85">
        <v>77.405320725158802</v>
      </c>
      <c r="F130" s="91">
        <v>77.391164840557593</v>
      </c>
      <c r="G130" s="86">
        <v>64.735804007059102</v>
      </c>
      <c r="H130" s="86">
        <v>64.721648122457793</v>
      </c>
      <c r="I130" s="86">
        <v>1.82</v>
      </c>
      <c r="J130" s="86">
        <v>1.59</v>
      </c>
      <c r="K130" s="87">
        <v>0</v>
      </c>
      <c r="L130" s="85">
        <v>3.00000000127E-2</v>
      </c>
      <c r="M130" s="86">
        <v>0.56236213767735999</v>
      </c>
      <c r="N130" s="86">
        <v>88.620216422351504</v>
      </c>
      <c r="O130" s="86">
        <v>87.541163556531302</v>
      </c>
      <c r="P130" s="86">
        <v>0.107</v>
      </c>
      <c r="Q130" s="88">
        <v>0.1363</v>
      </c>
      <c r="R130" s="85">
        <v>4.69043151969981E-2</v>
      </c>
      <c r="S130" s="86">
        <v>0</v>
      </c>
      <c r="T130" s="86">
        <v>1</v>
      </c>
      <c r="U130" s="88">
        <v>9.4372564008191502E-3</v>
      </c>
      <c r="V130" s="89">
        <v>4.92</v>
      </c>
      <c r="W130" s="85">
        <v>52.287207186921798</v>
      </c>
      <c r="X130" s="88">
        <v>69.466666666699993</v>
      </c>
      <c r="Y130" s="85">
        <v>-100</v>
      </c>
      <c r="Z130" s="88">
        <v>-100</v>
      </c>
      <c r="AA130" s="85">
        <v>0</v>
      </c>
      <c r="AB130" s="91">
        <v>0</v>
      </c>
      <c r="AC130" s="86">
        <v>0</v>
      </c>
      <c r="AD130" s="86">
        <v>0</v>
      </c>
      <c r="AE130" s="86">
        <v>0</v>
      </c>
      <c r="AF130" s="88">
        <v>0</v>
      </c>
      <c r="AG130" s="85">
        <v>0</v>
      </c>
      <c r="AH130" s="86">
        <v>4.3689999999999996E-3</v>
      </c>
      <c r="AI130" s="88">
        <v>0</v>
      </c>
      <c r="AJ130" s="150">
        <v>1.66</v>
      </c>
      <c r="AK130" s="151">
        <v>3</v>
      </c>
    </row>
    <row r="131" spans="1:37" x14ac:dyDescent="0.2">
      <c r="A131" s="149" t="s">
        <v>598</v>
      </c>
      <c r="B131" s="66" t="s">
        <v>599</v>
      </c>
      <c r="C131" s="67">
        <v>50</v>
      </c>
      <c r="D131" s="84" t="s">
        <v>345</v>
      </c>
      <c r="E131" s="85">
        <v>94.809983344140605</v>
      </c>
      <c r="F131" s="91">
        <v>94.696825215191197</v>
      </c>
      <c r="G131" s="86">
        <v>72.955207181091197</v>
      </c>
      <c r="H131" s="86">
        <v>72.8763779227219</v>
      </c>
      <c r="I131" s="86">
        <v>0.79</v>
      </c>
      <c r="J131" s="86">
        <v>0.51</v>
      </c>
      <c r="K131" s="87">
        <v>0</v>
      </c>
      <c r="L131" s="85">
        <v>0</v>
      </c>
      <c r="M131" s="86">
        <v>0</v>
      </c>
      <c r="N131" s="86">
        <v>91.864992938132801</v>
      </c>
      <c r="O131" s="86">
        <v>88.850889192886498</v>
      </c>
      <c r="P131" s="86">
        <v>0.10299999999999999</v>
      </c>
      <c r="Q131" s="88">
        <v>0.26840000000000003</v>
      </c>
      <c r="R131" s="85">
        <v>0</v>
      </c>
      <c r="S131" s="86">
        <v>0</v>
      </c>
      <c r="T131" s="86">
        <v>0.94</v>
      </c>
      <c r="U131" s="88">
        <v>1.2714396511169599E-3</v>
      </c>
      <c r="V131" s="89">
        <v>4.96</v>
      </c>
      <c r="W131" s="85">
        <v>53.778811607643703</v>
      </c>
      <c r="X131" s="88">
        <v>65.433333333299998</v>
      </c>
      <c r="Y131" s="85"/>
      <c r="Z131" s="88">
        <v>-100</v>
      </c>
      <c r="AA131" s="85">
        <v>0</v>
      </c>
      <c r="AB131" s="91">
        <v>0.11</v>
      </c>
      <c r="AC131" s="86">
        <v>0</v>
      </c>
      <c r="AD131" s="86">
        <v>0.08</v>
      </c>
      <c r="AE131" s="86">
        <v>0</v>
      </c>
      <c r="AF131" s="88">
        <v>0</v>
      </c>
      <c r="AG131" s="85">
        <v>0</v>
      </c>
      <c r="AH131" s="86">
        <v>1.2650000000000001E-3</v>
      </c>
      <c r="AI131" s="88">
        <v>0</v>
      </c>
      <c r="AJ131" s="150">
        <v>1.52</v>
      </c>
      <c r="AK131" s="151">
        <v>0</v>
      </c>
    </row>
    <row r="132" spans="1:37" x14ac:dyDescent="0.2">
      <c r="A132" s="149" t="s">
        <v>600</v>
      </c>
      <c r="B132" s="66" t="s">
        <v>601</v>
      </c>
      <c r="C132" s="67">
        <v>50</v>
      </c>
      <c r="D132" s="84" t="s">
        <v>345</v>
      </c>
      <c r="E132" s="85">
        <v>98.003303158255605</v>
      </c>
      <c r="F132" s="91">
        <v>97.9877222230878</v>
      </c>
      <c r="G132" s="86">
        <v>87.438650067777104</v>
      </c>
      <c r="H132" s="86">
        <v>87.435533880743506</v>
      </c>
      <c r="I132" s="86">
        <v>1.25</v>
      </c>
      <c r="J132" s="86">
        <v>1</v>
      </c>
      <c r="K132" s="87">
        <v>0</v>
      </c>
      <c r="L132" s="85">
        <v>2.9999999995200002E-2</v>
      </c>
      <c r="M132" s="86">
        <v>0</v>
      </c>
      <c r="N132" s="86">
        <v>90.543610291681802</v>
      </c>
      <c r="O132" s="86">
        <v>90.056627315481293</v>
      </c>
      <c r="P132" s="86">
        <v>0.08</v>
      </c>
      <c r="Q132" s="88">
        <v>9.5200000000000007E-2</v>
      </c>
      <c r="R132" s="85">
        <v>0</v>
      </c>
      <c r="S132" s="86">
        <v>0.1</v>
      </c>
      <c r="T132" s="86">
        <v>0.27</v>
      </c>
      <c r="U132" s="88">
        <v>0</v>
      </c>
      <c r="V132" s="89">
        <v>5</v>
      </c>
      <c r="W132" s="85">
        <v>53.682959754064797</v>
      </c>
      <c r="X132" s="88">
        <v>65.933333333299998</v>
      </c>
      <c r="Y132" s="85"/>
      <c r="Z132" s="88"/>
      <c r="AA132" s="85">
        <v>0</v>
      </c>
      <c r="AB132" s="91">
        <v>0.02</v>
      </c>
      <c r="AC132" s="86">
        <v>0</v>
      </c>
      <c r="AD132" s="86">
        <v>0</v>
      </c>
      <c r="AE132" s="86">
        <v>0</v>
      </c>
      <c r="AF132" s="88">
        <v>0</v>
      </c>
      <c r="AG132" s="85">
        <v>0</v>
      </c>
      <c r="AH132" s="86">
        <v>3.679E-3</v>
      </c>
      <c r="AI132" s="88">
        <v>0</v>
      </c>
      <c r="AJ132" s="150">
        <v>1.56</v>
      </c>
      <c r="AK132" s="151">
        <v>1</v>
      </c>
    </row>
    <row r="133" spans="1:37" x14ac:dyDescent="0.2">
      <c r="A133" s="149" t="s">
        <v>602</v>
      </c>
      <c r="B133" s="66" t="s">
        <v>603</v>
      </c>
      <c r="C133" s="67">
        <v>50</v>
      </c>
      <c r="D133" s="84" t="s">
        <v>345</v>
      </c>
      <c r="E133" s="85">
        <v>92.434267123394804</v>
      </c>
      <c r="F133" s="91">
        <v>92.384996793518198</v>
      </c>
      <c r="G133" s="86">
        <v>85.774169834044997</v>
      </c>
      <c r="H133" s="86">
        <v>85.724899504168405</v>
      </c>
      <c r="I133" s="86">
        <v>5</v>
      </c>
      <c r="J133" s="86">
        <v>4.8600000000000003</v>
      </c>
      <c r="K133" s="87">
        <v>0</v>
      </c>
      <c r="L133" s="85">
        <v>0.60999999865800003</v>
      </c>
      <c r="M133" s="86">
        <v>0</v>
      </c>
      <c r="N133" s="86">
        <v>86.505933872726999</v>
      </c>
      <c r="O133" s="86">
        <v>88.632499856736302</v>
      </c>
      <c r="P133" s="86">
        <v>0.315</v>
      </c>
      <c r="Q133" s="88">
        <v>0.33019999999999999</v>
      </c>
      <c r="R133" s="85">
        <v>0</v>
      </c>
      <c r="S133" s="86">
        <v>0.1</v>
      </c>
      <c r="T133" s="86">
        <v>0.96</v>
      </c>
      <c r="U133" s="88">
        <v>0.19708131950635799</v>
      </c>
      <c r="V133" s="89">
        <v>4.92</v>
      </c>
      <c r="W133" s="85">
        <v>56.477447240123801</v>
      </c>
      <c r="X133" s="88">
        <v>70.566666666700002</v>
      </c>
      <c r="Y133" s="85">
        <v>-100</v>
      </c>
      <c r="Z133" s="88"/>
      <c r="AA133" s="85">
        <v>0</v>
      </c>
      <c r="AB133" s="91">
        <v>0.04</v>
      </c>
      <c r="AC133" s="86">
        <v>0</v>
      </c>
      <c r="AD133" s="86">
        <v>0.04</v>
      </c>
      <c r="AE133" s="86">
        <v>0</v>
      </c>
      <c r="AF133" s="88">
        <v>0</v>
      </c>
      <c r="AG133" s="85">
        <v>0</v>
      </c>
      <c r="AH133" s="86">
        <v>1.6688999999999999E-2</v>
      </c>
      <c r="AI133" s="88">
        <v>1.36200000026E-2</v>
      </c>
      <c r="AJ133" s="150">
        <v>1.63</v>
      </c>
      <c r="AK133" s="151">
        <v>1</v>
      </c>
    </row>
    <row r="134" spans="1:37" x14ac:dyDescent="0.2">
      <c r="A134" s="149" t="s">
        <v>604</v>
      </c>
      <c r="B134" s="66" t="s">
        <v>605</v>
      </c>
      <c r="C134" s="67">
        <v>50</v>
      </c>
      <c r="D134" s="84" t="s">
        <v>345</v>
      </c>
      <c r="E134" s="85">
        <v>91.458387013656306</v>
      </c>
      <c r="F134" s="91">
        <v>91.458387013656306</v>
      </c>
      <c r="G134" s="86">
        <v>82.923801269588395</v>
      </c>
      <c r="H134" s="86">
        <v>82.923801269588395</v>
      </c>
      <c r="I134" s="86">
        <v>4.3600000000000003</v>
      </c>
      <c r="J134" s="86">
        <v>3.74</v>
      </c>
      <c r="K134" s="87">
        <v>0</v>
      </c>
      <c r="L134" s="85">
        <v>0</v>
      </c>
      <c r="M134" s="86">
        <v>0</v>
      </c>
      <c r="N134" s="86">
        <v>88.966753999949105</v>
      </c>
      <c r="O134" s="86">
        <v>90.557988737841995</v>
      </c>
      <c r="P134" s="86">
        <v>7.3999999999999996E-2</v>
      </c>
      <c r="Q134" s="88">
        <v>0.22120000000000001</v>
      </c>
      <c r="R134" s="85">
        <v>0</v>
      </c>
      <c r="S134" s="86">
        <v>0.1</v>
      </c>
      <c r="T134" s="86">
        <v>1.01</v>
      </c>
      <c r="U134" s="88">
        <v>3.16225902415029E-2</v>
      </c>
      <c r="V134" s="89">
        <v>4.9800000000000004</v>
      </c>
      <c r="W134" s="85">
        <v>49.994314824447599</v>
      </c>
      <c r="X134" s="88">
        <v>56.1</v>
      </c>
      <c r="Y134" s="85"/>
      <c r="Z134" s="88"/>
      <c r="AA134" s="85">
        <v>0</v>
      </c>
      <c r="AB134" s="91">
        <v>0</v>
      </c>
      <c r="AC134" s="86">
        <v>0</v>
      </c>
      <c r="AD134" s="86">
        <v>0</v>
      </c>
      <c r="AE134" s="86">
        <v>0</v>
      </c>
      <c r="AF134" s="88">
        <v>0</v>
      </c>
      <c r="AG134" s="85">
        <v>0</v>
      </c>
      <c r="AH134" s="86">
        <v>8.0909999999999992E-3</v>
      </c>
      <c r="AI134" s="88">
        <v>0</v>
      </c>
      <c r="AJ134" s="150">
        <v>1.61</v>
      </c>
      <c r="AK134" s="151">
        <v>1</v>
      </c>
    </row>
    <row r="135" spans="1:37" x14ac:dyDescent="0.2">
      <c r="A135" s="149" t="s">
        <v>606</v>
      </c>
      <c r="B135" s="66" t="s">
        <v>607</v>
      </c>
      <c r="C135" s="67">
        <v>50</v>
      </c>
      <c r="D135" s="84" t="s">
        <v>345</v>
      </c>
      <c r="E135" s="85">
        <v>94.349281354597395</v>
      </c>
      <c r="F135" s="91">
        <v>94.188816696200007</v>
      </c>
      <c r="G135" s="86">
        <v>91.498326442212999</v>
      </c>
      <c r="H135" s="86">
        <v>91.338846229572795</v>
      </c>
      <c r="I135" s="86">
        <v>3.18</v>
      </c>
      <c r="J135" s="86">
        <v>3.11</v>
      </c>
      <c r="K135" s="87">
        <v>0</v>
      </c>
      <c r="L135" s="85">
        <v>0.47000000048500001</v>
      </c>
      <c r="M135" s="86">
        <v>0</v>
      </c>
      <c r="N135" s="86">
        <v>86.143044751995106</v>
      </c>
      <c r="O135" s="86">
        <v>89.9159812819058</v>
      </c>
      <c r="P135" s="86">
        <v>0.26600000000000001</v>
      </c>
      <c r="Q135" s="88">
        <v>0.21879999999999999</v>
      </c>
      <c r="R135" s="85">
        <v>0</v>
      </c>
      <c r="S135" s="86">
        <v>0.1</v>
      </c>
      <c r="T135" s="86">
        <v>0.66</v>
      </c>
      <c r="U135" s="88">
        <v>0.30419373892498502</v>
      </c>
      <c r="V135" s="89">
        <v>4.8</v>
      </c>
      <c r="W135" s="85">
        <v>60.264459782161502</v>
      </c>
      <c r="X135" s="88">
        <v>64.166666666699996</v>
      </c>
      <c r="Y135" s="85"/>
      <c r="Z135" s="88"/>
      <c r="AA135" s="85">
        <v>0</v>
      </c>
      <c r="AB135" s="91">
        <v>0.17</v>
      </c>
      <c r="AC135" s="86">
        <v>0</v>
      </c>
      <c r="AD135" s="86">
        <v>0.13</v>
      </c>
      <c r="AE135" s="86">
        <v>0</v>
      </c>
      <c r="AF135" s="88">
        <v>0</v>
      </c>
      <c r="AG135" s="85">
        <v>0</v>
      </c>
      <c r="AH135" s="86">
        <v>6.4140000000000004E-3</v>
      </c>
      <c r="AI135" s="88">
        <v>6.8099999958500003E-3</v>
      </c>
      <c r="AJ135" s="150">
        <v>1.79</v>
      </c>
      <c r="AK135" s="151">
        <v>2</v>
      </c>
    </row>
    <row r="136" spans="1:37" x14ac:dyDescent="0.2">
      <c r="A136" s="149" t="s">
        <v>608</v>
      </c>
      <c r="B136" s="66" t="s">
        <v>609</v>
      </c>
      <c r="C136" s="67">
        <v>50</v>
      </c>
      <c r="D136" s="84" t="s">
        <v>345</v>
      </c>
      <c r="E136" s="85">
        <v>94.718661742341993</v>
      </c>
      <c r="F136" s="91">
        <v>94.718661742341993</v>
      </c>
      <c r="G136" s="86">
        <v>91.881381707581994</v>
      </c>
      <c r="H136" s="86">
        <v>91.881381707581994</v>
      </c>
      <c r="I136" s="86">
        <v>5.62</v>
      </c>
      <c r="J136" s="86">
        <v>5.28</v>
      </c>
      <c r="K136" s="87">
        <v>0</v>
      </c>
      <c r="L136" s="85">
        <v>1.16999999783</v>
      </c>
      <c r="M136" s="86">
        <v>0</v>
      </c>
      <c r="N136" s="86">
        <v>86.837760269494595</v>
      </c>
      <c r="O136" s="86">
        <v>85.807412926056998</v>
      </c>
      <c r="P136" s="86">
        <v>0.24199999999999999</v>
      </c>
      <c r="Q136" s="88">
        <v>0.33789999999999998</v>
      </c>
      <c r="R136" s="85">
        <v>0</v>
      </c>
      <c r="S136" s="86">
        <v>0.1</v>
      </c>
      <c r="T136" s="86">
        <v>0.57999999999999996</v>
      </c>
      <c r="U136" s="88">
        <v>0.19661090593091499</v>
      </c>
      <c r="V136" s="89">
        <v>4.93</v>
      </c>
      <c r="W136" s="85">
        <v>60.683997870210099</v>
      </c>
      <c r="X136" s="88">
        <v>74.666666666699996</v>
      </c>
      <c r="Y136" s="85">
        <v>-98.12</v>
      </c>
      <c r="Z136" s="88"/>
      <c r="AA136" s="85">
        <v>0</v>
      </c>
      <c r="AB136" s="91">
        <v>0</v>
      </c>
      <c r="AC136" s="86">
        <v>0</v>
      </c>
      <c r="AD136" s="86">
        <v>0</v>
      </c>
      <c r="AE136" s="86">
        <v>0</v>
      </c>
      <c r="AF136" s="88">
        <v>0</v>
      </c>
      <c r="AG136" s="85">
        <v>0</v>
      </c>
      <c r="AH136" s="86">
        <v>1.0543E-2</v>
      </c>
      <c r="AI136" s="88">
        <v>3.4049999929199998E-3</v>
      </c>
      <c r="AJ136" s="150">
        <v>1.71</v>
      </c>
      <c r="AK136" s="151">
        <v>0</v>
      </c>
    </row>
    <row r="137" spans="1:37" x14ac:dyDescent="0.2">
      <c r="A137" s="149" t="s">
        <v>610</v>
      </c>
      <c r="B137" s="66" t="s">
        <v>611</v>
      </c>
      <c r="C137" s="67">
        <v>50</v>
      </c>
      <c r="D137" s="84" t="s">
        <v>345</v>
      </c>
      <c r="E137" s="85">
        <v>93.728683467893205</v>
      </c>
      <c r="F137" s="91">
        <v>93.343182460858401</v>
      </c>
      <c r="G137" s="86">
        <v>91.745199993074806</v>
      </c>
      <c r="H137" s="86">
        <v>91.394901922311107</v>
      </c>
      <c r="I137" s="86">
        <v>6.9</v>
      </c>
      <c r="J137" s="86">
        <v>5.82</v>
      </c>
      <c r="K137" s="87">
        <v>0</v>
      </c>
      <c r="L137" s="85">
        <v>1.1099999994600001</v>
      </c>
      <c r="M137" s="86">
        <v>0</v>
      </c>
      <c r="N137" s="86">
        <v>73.329481636101605</v>
      </c>
      <c r="O137" s="86">
        <v>89.497076598850299</v>
      </c>
      <c r="P137" s="86">
        <v>0.315</v>
      </c>
      <c r="Q137" s="88">
        <v>0.36549999999999999</v>
      </c>
      <c r="R137" s="85">
        <v>0</v>
      </c>
      <c r="S137" s="86">
        <v>0.1</v>
      </c>
      <c r="T137" s="86">
        <v>0.63</v>
      </c>
      <c r="U137" s="88">
        <v>0.332408053970141</v>
      </c>
      <c r="V137" s="89">
        <v>4.68</v>
      </c>
      <c r="W137" s="85">
        <v>65.536327195659794</v>
      </c>
      <c r="X137" s="88">
        <v>68.166666666699996</v>
      </c>
      <c r="Y137" s="85"/>
      <c r="Z137" s="88"/>
      <c r="AA137" s="85">
        <v>0</v>
      </c>
      <c r="AB137" s="91">
        <v>0</v>
      </c>
      <c r="AC137" s="86">
        <v>0</v>
      </c>
      <c r="AD137" s="86">
        <v>0</v>
      </c>
      <c r="AE137" s="86">
        <v>0</v>
      </c>
      <c r="AF137" s="88">
        <v>2.36669993285</v>
      </c>
      <c r="AG137" s="85">
        <v>0</v>
      </c>
      <c r="AH137" s="86">
        <v>1.2175999999999999E-2</v>
      </c>
      <c r="AI137" s="88">
        <v>3.4049999922100001E-3</v>
      </c>
      <c r="AJ137" s="150">
        <v>2.08</v>
      </c>
      <c r="AK137" s="151">
        <v>3</v>
      </c>
    </row>
    <row r="138" spans="1:37" x14ac:dyDescent="0.2">
      <c r="A138" s="149" t="s">
        <v>612</v>
      </c>
      <c r="B138" s="66" t="s">
        <v>613</v>
      </c>
      <c r="C138" s="67">
        <v>50</v>
      </c>
      <c r="D138" s="84" t="s">
        <v>345</v>
      </c>
      <c r="E138" s="85">
        <v>90.058405896767795</v>
      </c>
      <c r="F138" s="91">
        <v>90.058405896767795</v>
      </c>
      <c r="G138" s="86">
        <v>88.741125306316206</v>
      </c>
      <c r="H138" s="86">
        <v>88.741125306316206</v>
      </c>
      <c r="I138" s="86">
        <v>3.13</v>
      </c>
      <c r="J138" s="86">
        <v>2.68</v>
      </c>
      <c r="K138" s="87">
        <v>0</v>
      </c>
      <c r="L138" s="85">
        <v>5.6300000022500001</v>
      </c>
      <c r="M138" s="86">
        <v>0</v>
      </c>
      <c r="N138" s="86">
        <v>62.604759788775297</v>
      </c>
      <c r="O138" s="86">
        <v>85.061064028614695</v>
      </c>
      <c r="P138" s="86">
        <v>0.13900000000000001</v>
      </c>
      <c r="Q138" s="88">
        <v>0.1076</v>
      </c>
      <c r="R138" s="85">
        <v>0</v>
      </c>
      <c r="S138" s="86">
        <v>0.3</v>
      </c>
      <c r="T138" s="86">
        <v>0.56000000000000005</v>
      </c>
      <c r="U138" s="88">
        <v>0.29251377817382301</v>
      </c>
      <c r="V138" s="89">
        <v>4.76</v>
      </c>
      <c r="W138" s="85">
        <v>59.812587779188398</v>
      </c>
      <c r="X138" s="88">
        <v>72.900000000000006</v>
      </c>
      <c r="Y138" s="85">
        <v>-100</v>
      </c>
      <c r="Z138" s="88"/>
      <c r="AA138" s="85">
        <v>0</v>
      </c>
      <c r="AB138" s="91">
        <v>0</v>
      </c>
      <c r="AC138" s="86">
        <v>0</v>
      </c>
      <c r="AD138" s="86">
        <v>0</v>
      </c>
      <c r="AE138" s="86">
        <v>0</v>
      </c>
      <c r="AF138" s="88">
        <v>6.1421999955900004</v>
      </c>
      <c r="AG138" s="85">
        <v>0</v>
      </c>
      <c r="AH138" s="86">
        <v>5.9350000000000002E-3</v>
      </c>
      <c r="AI138" s="88">
        <v>0</v>
      </c>
      <c r="AJ138" s="150">
        <v>2.2799999999999998</v>
      </c>
      <c r="AK138" s="151">
        <v>11</v>
      </c>
    </row>
    <row r="139" spans="1:37" x14ac:dyDescent="0.2">
      <c r="A139" s="149" t="s">
        <v>614</v>
      </c>
      <c r="B139" s="66" t="s">
        <v>615</v>
      </c>
      <c r="C139" s="67">
        <v>50</v>
      </c>
      <c r="D139" s="84" t="s">
        <v>345</v>
      </c>
      <c r="E139" s="85">
        <v>94.604257156646099</v>
      </c>
      <c r="F139" s="91">
        <v>94.604257156646099</v>
      </c>
      <c r="G139" s="86">
        <v>92.351215423302605</v>
      </c>
      <c r="H139" s="86">
        <v>92.351215423302605</v>
      </c>
      <c r="I139" s="86">
        <v>4.25</v>
      </c>
      <c r="J139" s="86">
        <v>3.58</v>
      </c>
      <c r="K139" s="87">
        <v>0</v>
      </c>
      <c r="L139" s="85">
        <v>1.4100000000699999</v>
      </c>
      <c r="M139" s="86">
        <v>0</v>
      </c>
      <c r="N139" s="86">
        <v>85.764748130978404</v>
      </c>
      <c r="O139" s="86">
        <v>86.699972994869</v>
      </c>
      <c r="P139" s="86">
        <v>0.187</v>
      </c>
      <c r="Q139" s="88">
        <v>0.1341</v>
      </c>
      <c r="R139" s="85">
        <v>0</v>
      </c>
      <c r="S139" s="86">
        <v>0.1</v>
      </c>
      <c r="T139" s="86">
        <v>0.64</v>
      </c>
      <c r="U139" s="88">
        <v>8.3187279331453701E-2</v>
      </c>
      <c r="V139" s="89">
        <v>4.9000000000000004</v>
      </c>
      <c r="W139" s="85">
        <v>57.608086040748098</v>
      </c>
      <c r="X139" s="88">
        <v>72.099999999999994</v>
      </c>
      <c r="Y139" s="85"/>
      <c r="Z139" s="88"/>
      <c r="AA139" s="85">
        <v>0</v>
      </c>
      <c r="AB139" s="91">
        <v>0</v>
      </c>
      <c r="AC139" s="86">
        <v>0</v>
      </c>
      <c r="AD139" s="86">
        <v>0</v>
      </c>
      <c r="AE139" s="86">
        <v>0</v>
      </c>
      <c r="AF139" s="88">
        <v>1.2589999437999999</v>
      </c>
      <c r="AG139" s="85">
        <v>0</v>
      </c>
      <c r="AH139" s="86">
        <v>1.129E-2</v>
      </c>
      <c r="AI139" s="88">
        <v>0</v>
      </c>
      <c r="AJ139" s="150">
        <v>1.67</v>
      </c>
      <c r="AK139" s="151">
        <v>0</v>
      </c>
    </row>
    <row r="140" spans="1:37" x14ac:dyDescent="0.2">
      <c r="A140" s="149" t="s">
        <v>616</v>
      </c>
      <c r="B140" s="66" t="s">
        <v>617</v>
      </c>
      <c r="C140" s="67">
        <v>50</v>
      </c>
      <c r="D140" s="84" t="s">
        <v>345</v>
      </c>
      <c r="E140" s="85">
        <v>96.552962298025093</v>
      </c>
      <c r="F140" s="91">
        <v>96.552962298025093</v>
      </c>
      <c r="G140" s="86">
        <v>93.259343887710102</v>
      </c>
      <c r="H140" s="86">
        <v>93.259343887710102</v>
      </c>
      <c r="I140" s="86">
        <v>1.77</v>
      </c>
      <c r="J140" s="86">
        <v>2.14</v>
      </c>
      <c r="K140" s="87">
        <v>0</v>
      </c>
      <c r="L140" s="85">
        <v>0.60000000072600002</v>
      </c>
      <c r="M140" s="86">
        <v>0</v>
      </c>
      <c r="N140" s="86">
        <v>84.503400162855698</v>
      </c>
      <c r="O140" s="86">
        <v>89.145677904302502</v>
      </c>
      <c r="P140" s="86">
        <v>0.09</v>
      </c>
      <c r="Q140" s="88">
        <v>0.21759999999999999</v>
      </c>
      <c r="R140" s="85">
        <v>0</v>
      </c>
      <c r="S140" s="86">
        <v>0.1</v>
      </c>
      <c r="T140" s="86">
        <v>0.35</v>
      </c>
      <c r="U140" s="88">
        <v>9.0310646863609206E-2</v>
      </c>
      <c r="V140" s="89">
        <v>4.99</v>
      </c>
      <c r="W140" s="85">
        <v>58.564366312860997</v>
      </c>
      <c r="X140" s="88">
        <v>62.7</v>
      </c>
      <c r="Y140" s="85"/>
      <c r="Z140" s="88"/>
      <c r="AA140" s="85">
        <v>0</v>
      </c>
      <c r="AB140" s="91">
        <v>0</v>
      </c>
      <c r="AC140" s="86">
        <v>0</v>
      </c>
      <c r="AD140" s="86">
        <v>0</v>
      </c>
      <c r="AE140" s="86">
        <v>0</v>
      </c>
      <c r="AF140" s="88">
        <v>0</v>
      </c>
      <c r="AG140" s="85">
        <v>0</v>
      </c>
      <c r="AH140" s="86">
        <v>3.3110000000000001E-3</v>
      </c>
      <c r="AI140" s="88">
        <v>0</v>
      </c>
      <c r="AJ140" s="150">
        <v>1.72</v>
      </c>
      <c r="AK140" s="151">
        <v>0</v>
      </c>
    </row>
    <row r="141" spans="1:37" x14ac:dyDescent="0.2">
      <c r="A141" s="149" t="s">
        <v>618</v>
      </c>
      <c r="B141" s="66" t="s">
        <v>619</v>
      </c>
      <c r="C141" s="67">
        <v>50</v>
      </c>
      <c r="D141" s="84" t="s">
        <v>345</v>
      </c>
      <c r="E141" s="85">
        <v>85.166996374496804</v>
      </c>
      <c r="F141" s="91">
        <v>85.166996374496804</v>
      </c>
      <c r="G141" s="86">
        <v>83.501266232016803</v>
      </c>
      <c r="H141" s="86">
        <v>83.501266232016803</v>
      </c>
      <c r="I141" s="86">
        <v>9.6</v>
      </c>
      <c r="J141" s="86">
        <v>9.1199999999999992</v>
      </c>
      <c r="K141" s="87">
        <v>0</v>
      </c>
      <c r="L141" s="85">
        <v>7.0899999811500001</v>
      </c>
      <c r="M141" s="86">
        <v>0</v>
      </c>
      <c r="N141" s="86">
        <v>79.653186608704004</v>
      </c>
      <c r="O141" s="86">
        <v>84.727904339462796</v>
      </c>
      <c r="P141" s="86">
        <v>0.316</v>
      </c>
      <c r="Q141" s="88">
        <v>0.22239999999999999</v>
      </c>
      <c r="R141" s="85">
        <v>0</v>
      </c>
      <c r="S141" s="86">
        <v>0.4</v>
      </c>
      <c r="T141" s="86">
        <v>0.74</v>
      </c>
      <c r="U141" s="88">
        <v>0.62272443866279703</v>
      </c>
      <c r="V141" s="89">
        <v>4.4400000000000004</v>
      </c>
      <c r="W141" s="85">
        <v>65.172476029499293</v>
      </c>
      <c r="X141" s="88">
        <v>77.3</v>
      </c>
      <c r="Y141" s="85">
        <v>-99.72</v>
      </c>
      <c r="Z141" s="88"/>
      <c r="AA141" s="85">
        <v>0</v>
      </c>
      <c r="AB141" s="91">
        <v>0</v>
      </c>
      <c r="AC141" s="86">
        <v>0</v>
      </c>
      <c r="AD141" s="86">
        <v>0</v>
      </c>
      <c r="AE141" s="86">
        <v>0</v>
      </c>
      <c r="AF141" s="88">
        <v>0</v>
      </c>
      <c r="AG141" s="85">
        <v>0</v>
      </c>
      <c r="AH141" s="86">
        <v>2.6096999999999999E-2</v>
      </c>
      <c r="AI141" s="88">
        <v>0</v>
      </c>
      <c r="AJ141" s="150">
        <v>1.72</v>
      </c>
      <c r="AK141" s="151">
        <v>4</v>
      </c>
    </row>
    <row r="142" spans="1:37" x14ac:dyDescent="0.2">
      <c r="A142" s="149" t="s">
        <v>620</v>
      </c>
      <c r="B142" s="66" t="s">
        <v>621</v>
      </c>
      <c r="C142" s="67">
        <v>50</v>
      </c>
      <c r="D142" s="84" t="s">
        <v>345</v>
      </c>
      <c r="E142" s="85">
        <v>92.727618048458396</v>
      </c>
      <c r="F142" s="91">
        <v>92.727618048458396</v>
      </c>
      <c r="G142" s="86">
        <v>80.863533178377295</v>
      </c>
      <c r="H142" s="86">
        <v>80.863533178377295</v>
      </c>
      <c r="I142" s="86">
        <v>2.84</v>
      </c>
      <c r="J142" s="86">
        <v>2.39</v>
      </c>
      <c r="K142" s="87">
        <v>0</v>
      </c>
      <c r="L142" s="85">
        <v>0.19000000003299999</v>
      </c>
      <c r="M142" s="86">
        <v>0.219015024253844</v>
      </c>
      <c r="N142" s="86">
        <v>86.252288949512305</v>
      </c>
      <c r="O142" s="86">
        <v>79.840054654690903</v>
      </c>
      <c r="P142" s="86">
        <v>0.20200000000000001</v>
      </c>
      <c r="Q142" s="88">
        <v>0.3115</v>
      </c>
      <c r="R142" s="85">
        <v>3.6271309394269098E-2</v>
      </c>
      <c r="S142" s="86">
        <v>0.1</v>
      </c>
      <c r="T142" s="86">
        <v>0.77</v>
      </c>
      <c r="U142" s="88">
        <v>0.24147817200119401</v>
      </c>
      <c r="V142" s="89">
        <v>4.63</v>
      </c>
      <c r="W142" s="85">
        <v>73.286968597664696</v>
      </c>
      <c r="X142" s="88">
        <v>78.966666666699993</v>
      </c>
      <c r="Y142" s="85"/>
      <c r="Z142" s="88"/>
      <c r="AA142" s="85">
        <v>0</v>
      </c>
      <c r="AB142" s="91">
        <v>0</v>
      </c>
      <c r="AC142" s="86">
        <v>0</v>
      </c>
      <c r="AD142" s="86">
        <v>0</v>
      </c>
      <c r="AE142" s="86">
        <v>0</v>
      </c>
      <c r="AF142" s="88">
        <v>0</v>
      </c>
      <c r="AG142" s="85">
        <v>0</v>
      </c>
      <c r="AH142" s="86">
        <v>7.7070000000000003E-3</v>
      </c>
      <c r="AI142" s="88">
        <v>3.40499997001E-3</v>
      </c>
      <c r="AJ142" s="150">
        <v>1.69</v>
      </c>
      <c r="AK142" s="151">
        <v>1</v>
      </c>
    </row>
    <row r="143" spans="1:37" x14ac:dyDescent="0.2">
      <c r="A143" s="149" t="s">
        <v>622</v>
      </c>
      <c r="B143" s="66" t="s">
        <v>623</v>
      </c>
      <c r="C143" s="67">
        <v>50</v>
      </c>
      <c r="D143" s="84" t="s">
        <v>345</v>
      </c>
      <c r="E143" s="85">
        <v>91.772179491171798</v>
      </c>
      <c r="F143" s="91">
        <v>91.772179491171798</v>
      </c>
      <c r="G143" s="86">
        <v>88.195434870613099</v>
      </c>
      <c r="H143" s="86">
        <v>88.195434870613099</v>
      </c>
      <c r="I143" s="86">
        <v>3.85</v>
      </c>
      <c r="J143" s="86">
        <v>4.17</v>
      </c>
      <c r="K143" s="87">
        <v>0</v>
      </c>
      <c r="L143" s="85">
        <v>0.170000007648</v>
      </c>
      <c r="M143" s="86">
        <v>0</v>
      </c>
      <c r="N143" s="86">
        <v>82.016424686417693</v>
      </c>
      <c r="O143" s="86">
        <v>87.294117647058798</v>
      </c>
      <c r="P143" s="86">
        <v>0.28799999999999998</v>
      </c>
      <c r="Q143" s="88">
        <v>0.1384</v>
      </c>
      <c r="R143" s="85">
        <v>0</v>
      </c>
      <c r="S143" s="86">
        <v>0.2</v>
      </c>
      <c r="T143" s="86">
        <v>0.6</v>
      </c>
      <c r="U143" s="88">
        <v>0.50820539968237199</v>
      </c>
      <c r="V143" s="89">
        <v>4.88</v>
      </c>
      <c r="W143" s="85">
        <v>64.2120780781636</v>
      </c>
      <c r="X143" s="88"/>
      <c r="Y143" s="85"/>
      <c r="Z143" s="88"/>
      <c r="AA143" s="85">
        <v>0.06</v>
      </c>
      <c r="AB143" s="91">
        <v>0.06</v>
      </c>
      <c r="AC143" s="86">
        <v>0.01</v>
      </c>
      <c r="AD143" s="86">
        <v>0.01</v>
      </c>
      <c r="AE143" s="86">
        <v>0</v>
      </c>
      <c r="AF143" s="88">
        <v>1.3812565845499999E-8</v>
      </c>
      <c r="AG143" s="85">
        <v>0</v>
      </c>
      <c r="AH143" s="86">
        <v>1.2853E-2</v>
      </c>
      <c r="AI143" s="88">
        <v>2.8349998930700001E-2</v>
      </c>
      <c r="AJ143" s="150">
        <v>1.78</v>
      </c>
      <c r="AK143" s="151">
        <v>3</v>
      </c>
    </row>
    <row r="144" spans="1:37" x14ac:dyDescent="0.2">
      <c r="A144" s="149" t="s">
        <v>624</v>
      </c>
      <c r="B144" s="66" t="s">
        <v>625</v>
      </c>
      <c r="C144" s="67">
        <v>50</v>
      </c>
      <c r="D144" s="84" t="s">
        <v>345</v>
      </c>
      <c r="E144" s="85">
        <v>96.884276464951</v>
      </c>
      <c r="F144" s="91">
        <v>96.884276464951</v>
      </c>
      <c r="G144" s="86">
        <v>96.400439426875195</v>
      </c>
      <c r="H144" s="86">
        <v>96.400439426875195</v>
      </c>
      <c r="I144" s="86">
        <v>3.46</v>
      </c>
      <c r="J144" s="86">
        <v>3.23</v>
      </c>
      <c r="K144" s="87">
        <v>0</v>
      </c>
      <c r="L144" s="85">
        <v>0.330000000628</v>
      </c>
      <c r="M144" s="86">
        <v>0</v>
      </c>
      <c r="N144" s="86">
        <v>90.263937200338404</v>
      </c>
      <c r="O144" s="86">
        <v>89.274740138494806</v>
      </c>
      <c r="P144" s="86">
        <v>8.6999999999999994E-2</v>
      </c>
      <c r="Q144" s="88">
        <v>0.1169</v>
      </c>
      <c r="R144" s="85">
        <v>0</v>
      </c>
      <c r="S144" s="86">
        <v>0.1</v>
      </c>
      <c r="T144" s="86">
        <v>0.25</v>
      </c>
      <c r="U144" s="88">
        <v>0.59953719935488403</v>
      </c>
      <c r="V144" s="89">
        <v>4.93</v>
      </c>
      <c r="W144" s="85">
        <v>66.666326142282898</v>
      </c>
      <c r="X144" s="88">
        <v>81.7</v>
      </c>
      <c r="Y144" s="85"/>
      <c r="Z144" s="88"/>
      <c r="AA144" s="85">
        <v>0</v>
      </c>
      <c r="AB144" s="91">
        <v>0</v>
      </c>
      <c r="AC144" s="86">
        <v>0</v>
      </c>
      <c r="AD144" s="86">
        <v>0</v>
      </c>
      <c r="AE144" s="86">
        <v>0</v>
      </c>
      <c r="AF144" s="88">
        <v>0</v>
      </c>
      <c r="AG144" s="85">
        <v>0</v>
      </c>
      <c r="AH144" s="86">
        <v>3.0569999999999998E-3</v>
      </c>
      <c r="AI144" s="88">
        <v>0</v>
      </c>
      <c r="AJ144" s="150">
        <v>1.56</v>
      </c>
      <c r="AK144" s="151">
        <v>1</v>
      </c>
    </row>
    <row r="145" spans="1:37" x14ac:dyDescent="0.2">
      <c r="A145" s="149" t="s">
        <v>626</v>
      </c>
      <c r="B145" s="66" t="s">
        <v>627</v>
      </c>
      <c r="C145" s="67">
        <v>50</v>
      </c>
      <c r="D145" s="84" t="s">
        <v>345</v>
      </c>
      <c r="E145" s="85">
        <v>96.091570072707995</v>
      </c>
      <c r="F145" s="91">
        <v>96.091570072707995</v>
      </c>
      <c r="G145" s="86">
        <v>95.247477222494496</v>
      </c>
      <c r="H145" s="86">
        <v>95.247477222494496</v>
      </c>
      <c r="I145" s="86">
        <v>1.17</v>
      </c>
      <c r="J145" s="86">
        <v>2.6</v>
      </c>
      <c r="K145" s="87">
        <v>0</v>
      </c>
      <c r="L145" s="85">
        <v>0.45999999790700002</v>
      </c>
      <c r="M145" s="86">
        <v>0</v>
      </c>
      <c r="N145" s="86">
        <v>88.997335347987203</v>
      </c>
      <c r="O145" s="86">
        <v>86.591484070151395</v>
      </c>
      <c r="P145" s="86">
        <v>9.0999999999999998E-2</v>
      </c>
      <c r="Q145" s="88">
        <v>0.15559999999999999</v>
      </c>
      <c r="R145" s="85">
        <v>0</v>
      </c>
      <c r="S145" s="86">
        <v>0.1</v>
      </c>
      <c r="T145" s="86">
        <v>0.33</v>
      </c>
      <c r="U145" s="88">
        <v>0.17301903209353001</v>
      </c>
      <c r="V145" s="89">
        <v>4.8600000000000003</v>
      </c>
      <c r="W145" s="85">
        <v>64.227524055876401</v>
      </c>
      <c r="X145" s="88">
        <v>78.8</v>
      </c>
      <c r="Y145" s="85"/>
      <c r="Z145" s="88"/>
      <c r="AA145" s="85">
        <v>0</v>
      </c>
      <c r="AB145" s="91">
        <v>0</v>
      </c>
      <c r="AC145" s="86">
        <v>0</v>
      </c>
      <c r="AD145" s="86">
        <v>0</v>
      </c>
      <c r="AE145" s="86">
        <v>0</v>
      </c>
      <c r="AF145" s="88">
        <v>0</v>
      </c>
      <c r="AG145" s="85">
        <v>3.2759999962200001E-3</v>
      </c>
      <c r="AH145" s="86">
        <v>3.3700000000000002E-3</v>
      </c>
      <c r="AI145" s="88">
        <v>0</v>
      </c>
      <c r="AJ145" s="150">
        <v>1.89</v>
      </c>
      <c r="AK145" s="151">
        <v>1</v>
      </c>
    </row>
    <row r="146" spans="1:37" x14ac:dyDescent="0.2">
      <c r="A146" s="149" t="s">
        <v>628</v>
      </c>
      <c r="B146" s="66" t="s">
        <v>629</v>
      </c>
      <c r="C146" s="67">
        <v>50</v>
      </c>
      <c r="D146" s="84" t="s">
        <v>345</v>
      </c>
      <c r="E146" s="85">
        <v>90.592000625765905</v>
      </c>
      <c r="F146" s="91">
        <v>90.588741428310698</v>
      </c>
      <c r="G146" s="86">
        <v>90.155920006257702</v>
      </c>
      <c r="H146" s="86">
        <v>90.152660808802395</v>
      </c>
      <c r="I146" s="86">
        <v>9.85</v>
      </c>
      <c r="J146" s="86">
        <v>15.73</v>
      </c>
      <c r="K146" s="87">
        <v>0</v>
      </c>
      <c r="L146" s="85">
        <v>2.3900000031799999</v>
      </c>
      <c r="M146" s="86">
        <v>0</v>
      </c>
      <c r="N146" s="86">
        <v>74.549724869145095</v>
      </c>
      <c r="O146" s="86">
        <v>84.408684351349294</v>
      </c>
      <c r="P146" s="86">
        <v>0.45800000000000002</v>
      </c>
      <c r="Q146" s="88">
        <v>0.18110000000000001</v>
      </c>
      <c r="R146" s="85">
        <v>0</v>
      </c>
      <c r="S146" s="86">
        <v>0.3</v>
      </c>
      <c r="T146" s="86">
        <v>0.61</v>
      </c>
      <c r="U146" s="88">
        <v>0.529293666727505</v>
      </c>
      <c r="V146" s="89">
        <v>4.6500000000000004</v>
      </c>
      <c r="W146" s="85">
        <v>70.216294943563796</v>
      </c>
      <c r="X146" s="88">
        <v>79.233333333299996</v>
      </c>
      <c r="Y146" s="85"/>
      <c r="Z146" s="88"/>
      <c r="AA146" s="85">
        <v>0</v>
      </c>
      <c r="AB146" s="91">
        <v>0</v>
      </c>
      <c r="AC146" s="86">
        <v>0</v>
      </c>
      <c r="AD146" s="86">
        <v>0</v>
      </c>
      <c r="AE146" s="86">
        <v>0</v>
      </c>
      <c r="AF146" s="88">
        <v>1.9999999521399999E-4</v>
      </c>
      <c r="AG146" s="85">
        <v>0</v>
      </c>
      <c r="AH146" s="86">
        <v>3.5854999999999998E-2</v>
      </c>
      <c r="AI146" s="88">
        <v>2.04299999979E-2</v>
      </c>
      <c r="AJ146" s="150">
        <v>1.89</v>
      </c>
      <c r="AK146" s="151">
        <v>1</v>
      </c>
    </row>
    <row r="147" spans="1:37" x14ac:dyDescent="0.2">
      <c r="A147" s="149" t="s">
        <v>630</v>
      </c>
      <c r="B147" s="66" t="s">
        <v>631</v>
      </c>
      <c r="C147" s="67">
        <v>50</v>
      </c>
      <c r="D147" s="84" t="s">
        <v>345</v>
      </c>
      <c r="E147" s="85">
        <v>97.640431969575602</v>
      </c>
      <c r="F147" s="91">
        <v>97.640431969575602</v>
      </c>
      <c r="G147" s="86">
        <v>90.155111998756198</v>
      </c>
      <c r="H147" s="86">
        <v>90.155111998756198</v>
      </c>
      <c r="I147" s="86">
        <v>0.49</v>
      </c>
      <c r="J147" s="86">
        <v>0.34</v>
      </c>
      <c r="K147" s="87">
        <v>0</v>
      </c>
      <c r="L147" s="85">
        <v>1.57466817388E-8</v>
      </c>
      <c r="M147" s="86">
        <v>0</v>
      </c>
      <c r="N147" s="86">
        <v>94.233691094067197</v>
      </c>
      <c r="O147" s="86">
        <v>85.865663989061701</v>
      </c>
      <c r="P147" s="86">
        <v>5.0000000000000001E-3</v>
      </c>
      <c r="Q147" s="88">
        <v>0</v>
      </c>
      <c r="R147" s="85">
        <v>0</v>
      </c>
      <c r="S147" s="86">
        <v>0</v>
      </c>
      <c r="T147" s="86">
        <v>0.03</v>
      </c>
      <c r="U147" s="88">
        <v>3.5877871724649302E-3</v>
      </c>
      <c r="V147" s="89">
        <v>5</v>
      </c>
      <c r="W147" s="85">
        <v>51.139947336578203</v>
      </c>
      <c r="X147" s="88">
        <v>59.933333333299998</v>
      </c>
      <c r="Y147" s="85"/>
      <c r="Z147" s="88"/>
      <c r="AA147" s="85">
        <v>0</v>
      </c>
      <c r="AB147" s="91">
        <v>0</v>
      </c>
      <c r="AC147" s="86">
        <v>0</v>
      </c>
      <c r="AD147" s="86">
        <v>0</v>
      </c>
      <c r="AE147" s="86">
        <v>0</v>
      </c>
      <c r="AF147" s="88">
        <v>44.115500504700002</v>
      </c>
      <c r="AG147" s="85">
        <v>0</v>
      </c>
      <c r="AH147" s="86">
        <v>4.46E-4</v>
      </c>
      <c r="AI147" s="88">
        <v>0</v>
      </c>
      <c r="AJ147" s="150">
        <v>1.26</v>
      </c>
      <c r="AK147" s="151">
        <v>0</v>
      </c>
    </row>
    <row r="148" spans="1:37" x14ac:dyDescent="0.2">
      <c r="A148" s="149" t="s">
        <v>632</v>
      </c>
      <c r="B148" s="66" t="s">
        <v>633</v>
      </c>
      <c r="C148" s="67">
        <v>50</v>
      </c>
      <c r="D148" s="84" t="s">
        <v>345</v>
      </c>
      <c r="E148" s="85">
        <v>98.012730772596001</v>
      </c>
      <c r="F148" s="91">
        <v>98.012730772596001</v>
      </c>
      <c r="G148" s="86">
        <v>95.410797095108904</v>
      </c>
      <c r="H148" s="86">
        <v>95.410797095108904</v>
      </c>
      <c r="I148" s="86">
        <v>0.8</v>
      </c>
      <c r="J148" s="86">
        <v>0.67</v>
      </c>
      <c r="K148" s="87">
        <v>0</v>
      </c>
      <c r="L148" s="85">
        <v>0.84999996828400004</v>
      </c>
      <c r="M148" s="86">
        <v>0</v>
      </c>
      <c r="N148" s="86">
        <v>91.838976905666996</v>
      </c>
      <c r="O148" s="86">
        <v>83.953212861457303</v>
      </c>
      <c r="P148" s="86">
        <v>2.7E-2</v>
      </c>
      <c r="Q148" s="88">
        <v>4.8599999999999997E-2</v>
      </c>
      <c r="R148" s="85">
        <v>0</v>
      </c>
      <c r="S148" s="86">
        <v>0.1</v>
      </c>
      <c r="T148" s="86">
        <v>0.15</v>
      </c>
      <c r="U148" s="88">
        <v>9.7340099746259498E-2</v>
      </c>
      <c r="V148" s="89">
        <v>4.9400000000000004</v>
      </c>
      <c r="W148" s="85">
        <v>56.4179300656198</v>
      </c>
      <c r="X148" s="88">
        <v>65.2</v>
      </c>
      <c r="Y148" s="85"/>
      <c r="Z148" s="88"/>
      <c r="AA148" s="85">
        <v>0</v>
      </c>
      <c r="AB148" s="91">
        <v>0</v>
      </c>
      <c r="AC148" s="86">
        <v>0</v>
      </c>
      <c r="AD148" s="86">
        <v>0</v>
      </c>
      <c r="AE148" s="86">
        <v>0</v>
      </c>
      <c r="AF148" s="88">
        <v>3.0728012382199998</v>
      </c>
      <c r="AG148" s="85">
        <v>0</v>
      </c>
      <c r="AH148" s="86">
        <v>1.0070000000000001E-3</v>
      </c>
      <c r="AI148" s="88">
        <v>0</v>
      </c>
      <c r="AJ148" s="150">
        <v>1.33</v>
      </c>
      <c r="AK148" s="151">
        <v>0</v>
      </c>
    </row>
    <row r="149" spans="1:37" x14ac:dyDescent="0.2">
      <c r="A149" s="149" t="s">
        <v>634</v>
      </c>
      <c r="B149" s="66" t="s">
        <v>635</v>
      </c>
      <c r="C149" s="67">
        <v>50</v>
      </c>
      <c r="D149" s="84" t="s">
        <v>345</v>
      </c>
      <c r="E149" s="85">
        <v>99.029775016706694</v>
      </c>
      <c r="F149" s="91">
        <v>99.029775016706694</v>
      </c>
      <c r="G149" s="86">
        <v>98.259205174533193</v>
      </c>
      <c r="H149" s="86">
        <v>98.259205174533193</v>
      </c>
      <c r="I149" s="86">
        <v>1.31</v>
      </c>
      <c r="J149" s="86">
        <v>1.06</v>
      </c>
      <c r="K149" s="87">
        <v>0</v>
      </c>
      <c r="L149" s="85">
        <v>0.44000000102100001</v>
      </c>
      <c r="M149" s="86">
        <v>0</v>
      </c>
      <c r="N149" s="86">
        <v>77.681383376304893</v>
      </c>
      <c r="O149" s="86">
        <v>91.454848420684399</v>
      </c>
      <c r="P149" s="86">
        <v>0.02</v>
      </c>
      <c r="Q149" s="88">
        <v>0.1283</v>
      </c>
      <c r="R149" s="85">
        <v>0</v>
      </c>
      <c r="S149" s="86">
        <v>0</v>
      </c>
      <c r="T149" s="86">
        <v>0.13</v>
      </c>
      <c r="U149" s="88">
        <v>8.2502124429704104E-4</v>
      </c>
      <c r="V149" s="89">
        <v>4.9000000000000004</v>
      </c>
      <c r="W149" s="85">
        <v>51.742892433261602</v>
      </c>
      <c r="X149" s="88">
        <v>60.733333333300003</v>
      </c>
      <c r="Y149" s="85"/>
      <c r="Z149" s="88"/>
      <c r="AA149" s="85">
        <v>0</v>
      </c>
      <c r="AB149" s="91">
        <v>0</v>
      </c>
      <c r="AC149" s="86">
        <v>0</v>
      </c>
      <c r="AD149" s="86">
        <v>0</v>
      </c>
      <c r="AE149" s="86">
        <v>0</v>
      </c>
      <c r="AF149" s="88">
        <v>0</v>
      </c>
      <c r="AG149" s="85">
        <v>0</v>
      </c>
      <c r="AH149" s="86">
        <v>7.2599999999999997E-4</v>
      </c>
      <c r="AI149" s="88">
        <v>0</v>
      </c>
      <c r="AJ149" s="150">
        <v>1.62</v>
      </c>
      <c r="AK149" s="151">
        <v>0</v>
      </c>
    </row>
    <row r="150" spans="1:37" x14ac:dyDescent="0.2">
      <c r="A150" s="149" t="s">
        <v>636</v>
      </c>
      <c r="B150" s="66" t="s">
        <v>637</v>
      </c>
      <c r="C150" s="67">
        <v>50</v>
      </c>
      <c r="D150" s="84" t="s">
        <v>345</v>
      </c>
      <c r="E150" s="85">
        <v>85.793633449883501</v>
      </c>
      <c r="F150" s="91">
        <v>85.793633449883501</v>
      </c>
      <c r="G150" s="86">
        <v>83.937937062937095</v>
      </c>
      <c r="H150" s="86">
        <v>83.937937062937095</v>
      </c>
      <c r="I150" s="86">
        <v>6.79</v>
      </c>
      <c r="J150" s="86">
        <v>9.85</v>
      </c>
      <c r="K150" s="87">
        <v>0</v>
      </c>
      <c r="L150" s="85">
        <v>8.0099999725399993</v>
      </c>
      <c r="M150" s="86">
        <v>0</v>
      </c>
      <c r="N150" s="86">
        <v>78.0077763377152</v>
      </c>
      <c r="O150" s="86">
        <v>82.477475478230005</v>
      </c>
      <c r="P150" s="86">
        <v>0.42899999999999999</v>
      </c>
      <c r="Q150" s="88">
        <v>0.2833</v>
      </c>
      <c r="R150" s="85">
        <v>0</v>
      </c>
      <c r="S150" s="86">
        <v>0.4</v>
      </c>
      <c r="T150" s="86">
        <v>0.97</v>
      </c>
      <c r="U150" s="88">
        <v>0.786713286713287</v>
      </c>
      <c r="V150" s="89">
        <v>4.3499999999999996</v>
      </c>
      <c r="W150" s="85">
        <v>67.709611882528705</v>
      </c>
      <c r="X150" s="88">
        <v>68.3</v>
      </c>
      <c r="Y150" s="85"/>
      <c r="Z150" s="88"/>
      <c r="AA150" s="85">
        <v>0</v>
      </c>
      <c r="AB150" s="91">
        <v>0</v>
      </c>
      <c r="AC150" s="86">
        <v>0</v>
      </c>
      <c r="AD150" s="86">
        <v>0</v>
      </c>
      <c r="AE150" s="86">
        <v>0</v>
      </c>
      <c r="AF150" s="88">
        <v>1.7803000150699999</v>
      </c>
      <c r="AG150" s="85">
        <v>0</v>
      </c>
      <c r="AH150" s="86">
        <v>1.291E-2</v>
      </c>
      <c r="AI150" s="88">
        <v>3.4049999968699999E-3</v>
      </c>
      <c r="AJ150" s="150">
        <v>1.48</v>
      </c>
      <c r="AK150" s="151">
        <v>1</v>
      </c>
    </row>
    <row r="151" spans="1:37" x14ac:dyDescent="0.2">
      <c r="A151" s="149" t="s">
        <v>638</v>
      </c>
      <c r="B151" s="66" t="s">
        <v>639</v>
      </c>
      <c r="C151" s="67">
        <v>50</v>
      </c>
      <c r="D151" s="84" t="s">
        <v>345</v>
      </c>
      <c r="E151" s="85">
        <v>87.857077771196899</v>
      </c>
      <c r="F151" s="91">
        <v>87.857077771196899</v>
      </c>
      <c r="G151" s="86">
        <v>85.409358057314705</v>
      </c>
      <c r="H151" s="86">
        <v>85.409358057314705</v>
      </c>
      <c r="I151" s="86">
        <v>17.18</v>
      </c>
      <c r="J151" s="86">
        <v>15.14</v>
      </c>
      <c r="K151" s="87">
        <v>0</v>
      </c>
      <c r="L151" s="85">
        <v>0.170000000372</v>
      </c>
      <c r="M151" s="86">
        <v>0</v>
      </c>
      <c r="N151" s="86">
        <v>84.386840459578394</v>
      </c>
      <c r="O151" s="86">
        <v>86.853755533878598</v>
      </c>
      <c r="P151" s="86">
        <v>0.11600000000000001</v>
      </c>
      <c r="Q151" s="88">
        <v>0.24049999999999999</v>
      </c>
      <c r="R151" s="85">
        <v>0</v>
      </c>
      <c r="S151" s="86">
        <v>4.3</v>
      </c>
      <c r="T151" s="86">
        <v>0.56999999999999995</v>
      </c>
      <c r="U151" s="88">
        <v>2.1982778258690598</v>
      </c>
      <c r="V151" s="89">
        <v>4.9800000000000004</v>
      </c>
      <c r="W151" s="85">
        <v>60.227617547771601</v>
      </c>
      <c r="X151" s="88">
        <v>69.3</v>
      </c>
      <c r="Y151" s="85"/>
      <c r="Z151" s="88"/>
      <c r="AA151" s="85">
        <v>0.01</v>
      </c>
      <c r="AB151" s="91">
        <v>0.01</v>
      </c>
      <c r="AC151" s="86">
        <v>0.01</v>
      </c>
      <c r="AD151" s="86">
        <v>0.01</v>
      </c>
      <c r="AE151" s="86">
        <v>0</v>
      </c>
      <c r="AF151" s="88">
        <v>0</v>
      </c>
      <c r="AG151" s="85">
        <v>0</v>
      </c>
      <c r="AH151" s="86">
        <v>1.503E-2</v>
      </c>
      <c r="AI151" s="88">
        <v>0</v>
      </c>
      <c r="AJ151" s="150">
        <v>1.84</v>
      </c>
      <c r="AK151" s="151">
        <v>0</v>
      </c>
    </row>
    <row r="152" spans="1:37" x14ac:dyDescent="0.2">
      <c r="A152" s="149" t="s">
        <v>640</v>
      </c>
      <c r="B152" s="66" t="s">
        <v>641</v>
      </c>
      <c r="C152" s="67">
        <v>50</v>
      </c>
      <c r="D152" s="84" t="s">
        <v>345</v>
      </c>
      <c r="E152" s="85">
        <v>96.322836130492206</v>
      </c>
      <c r="F152" s="91">
        <v>96.322836130492206</v>
      </c>
      <c r="G152" s="86">
        <v>91.860402467605894</v>
      </c>
      <c r="H152" s="86">
        <v>91.860402467605894</v>
      </c>
      <c r="I152" s="86">
        <v>0.41</v>
      </c>
      <c r="J152" s="86">
        <v>0.34</v>
      </c>
      <c r="K152" s="87">
        <v>0</v>
      </c>
      <c r="L152" s="85">
        <v>0.15000000041600001</v>
      </c>
      <c r="M152" s="86">
        <v>0</v>
      </c>
      <c r="N152" s="86">
        <v>95.263129296057798</v>
      </c>
      <c r="O152" s="86">
        <v>88.101322430205101</v>
      </c>
      <c r="P152" s="86">
        <v>1.7999999999999999E-2</v>
      </c>
      <c r="Q152" s="88">
        <v>0.55369999999999997</v>
      </c>
      <c r="R152" s="85">
        <v>0</v>
      </c>
      <c r="S152" s="86">
        <v>2.4</v>
      </c>
      <c r="T152" s="86">
        <v>0.41</v>
      </c>
      <c r="U152" s="88">
        <v>2.6938929446943798E-3</v>
      </c>
      <c r="V152" s="89">
        <v>4.9400000000000004</v>
      </c>
      <c r="W152" s="85">
        <v>59.3267954629016</v>
      </c>
      <c r="X152" s="88">
        <v>64.966666666699993</v>
      </c>
      <c r="Y152" s="85"/>
      <c r="Z152" s="88"/>
      <c r="AA152" s="85">
        <v>0</v>
      </c>
      <c r="AB152" s="91">
        <v>0</v>
      </c>
      <c r="AC152" s="86">
        <v>0</v>
      </c>
      <c r="AD152" s="86">
        <v>0</v>
      </c>
      <c r="AE152" s="86">
        <v>0</v>
      </c>
      <c r="AF152" s="88">
        <v>0</v>
      </c>
      <c r="AG152" s="85">
        <v>0</v>
      </c>
      <c r="AH152" s="86">
        <v>3.2299999999999999E-4</v>
      </c>
      <c r="AI152" s="88">
        <v>0</v>
      </c>
      <c r="AJ152" s="150">
        <v>1.51</v>
      </c>
      <c r="AK152" s="151">
        <v>0</v>
      </c>
    </row>
    <row r="153" spans="1:37" x14ac:dyDescent="0.2">
      <c r="A153" s="149" t="s">
        <v>642</v>
      </c>
      <c r="B153" s="66" t="s">
        <v>643</v>
      </c>
      <c r="C153" s="67">
        <v>50</v>
      </c>
      <c r="D153" s="84" t="s">
        <v>345</v>
      </c>
      <c r="E153" s="85">
        <v>91.502366084305905</v>
      </c>
      <c r="F153" s="91">
        <v>91.335531803759196</v>
      </c>
      <c r="G153" s="86">
        <v>81.894582563478906</v>
      </c>
      <c r="H153" s="86">
        <v>81.819741017065397</v>
      </c>
      <c r="I153" s="86">
        <v>8.33</v>
      </c>
      <c r="J153" s="86">
        <v>8.93</v>
      </c>
      <c r="K153" s="87">
        <v>0</v>
      </c>
      <c r="L153" s="85">
        <v>0.20999999979</v>
      </c>
      <c r="M153" s="86">
        <v>0</v>
      </c>
      <c r="N153" s="86">
        <v>90.2994896157673</v>
      </c>
      <c r="O153" s="86">
        <v>85.994364874383606</v>
      </c>
      <c r="P153" s="86">
        <v>0.223</v>
      </c>
      <c r="Q153" s="88">
        <v>0.32050000000000001</v>
      </c>
      <c r="R153" s="85">
        <v>0</v>
      </c>
      <c r="S153" s="86">
        <v>0.6</v>
      </c>
      <c r="T153" s="86">
        <v>0.6</v>
      </c>
      <c r="U153" s="88">
        <v>0.41708570136663797</v>
      </c>
      <c r="V153" s="89">
        <v>4.74</v>
      </c>
      <c r="W153" s="85">
        <v>59.438504168215403</v>
      </c>
      <c r="X153" s="88">
        <v>71.833333333300004</v>
      </c>
      <c r="Y153" s="85"/>
      <c r="Z153" s="88"/>
      <c r="AA153" s="85">
        <v>0</v>
      </c>
      <c r="AB153" s="91">
        <v>0.15</v>
      </c>
      <c r="AC153" s="86">
        <v>0</v>
      </c>
      <c r="AD153" s="86">
        <v>0.05</v>
      </c>
      <c r="AE153" s="86">
        <v>0</v>
      </c>
      <c r="AF153" s="88">
        <v>0</v>
      </c>
      <c r="AG153" s="85">
        <v>0</v>
      </c>
      <c r="AH153" s="86">
        <v>2.8906000000000001E-2</v>
      </c>
      <c r="AI153" s="88">
        <v>0</v>
      </c>
      <c r="AJ153" s="150">
        <v>1.5</v>
      </c>
      <c r="AK153" s="151">
        <v>0</v>
      </c>
    </row>
    <row r="154" spans="1:37" x14ac:dyDescent="0.2">
      <c r="A154" s="149" t="s">
        <v>644</v>
      </c>
      <c r="B154" s="66" t="s">
        <v>645</v>
      </c>
      <c r="C154" s="67">
        <v>50</v>
      </c>
      <c r="D154" s="84" t="s">
        <v>345</v>
      </c>
      <c r="E154" s="85">
        <v>86.922034570512594</v>
      </c>
      <c r="F154" s="91">
        <v>86.913772019697902</v>
      </c>
      <c r="G154" s="86">
        <v>84.714280992828094</v>
      </c>
      <c r="H154" s="86">
        <v>84.706018442013402</v>
      </c>
      <c r="I154" s="86">
        <v>7.79</v>
      </c>
      <c r="J154" s="86">
        <v>7.46</v>
      </c>
      <c r="K154" s="87">
        <v>0</v>
      </c>
      <c r="L154" s="85">
        <v>6.2200000306399996</v>
      </c>
      <c r="M154" s="86">
        <v>0</v>
      </c>
      <c r="N154" s="86">
        <v>72.044496766818497</v>
      </c>
      <c r="O154" s="86">
        <v>84.994779703487197</v>
      </c>
      <c r="P154" s="86">
        <v>0.26900000000000002</v>
      </c>
      <c r="Q154" s="88">
        <v>5.5100000000000003E-2</v>
      </c>
      <c r="R154" s="85">
        <v>0</v>
      </c>
      <c r="S154" s="86">
        <v>0.3</v>
      </c>
      <c r="T154" s="86">
        <v>0.8</v>
      </c>
      <c r="U154" s="88">
        <v>0.279274217536438</v>
      </c>
      <c r="V154" s="89">
        <v>4.45</v>
      </c>
      <c r="W154" s="85">
        <v>64.800340961214502</v>
      </c>
      <c r="X154" s="88">
        <v>75.833333333300004</v>
      </c>
      <c r="Y154" s="85">
        <v>-100</v>
      </c>
      <c r="Z154" s="88"/>
      <c r="AA154" s="85">
        <v>0</v>
      </c>
      <c r="AB154" s="91">
        <v>0</v>
      </c>
      <c r="AC154" s="86">
        <v>0</v>
      </c>
      <c r="AD154" s="86">
        <v>0</v>
      </c>
      <c r="AE154" s="86">
        <v>0</v>
      </c>
      <c r="AF154" s="88">
        <v>0</v>
      </c>
      <c r="AG154" s="85">
        <v>0</v>
      </c>
      <c r="AH154" s="86">
        <v>1.0114E-2</v>
      </c>
      <c r="AI154" s="88">
        <v>0</v>
      </c>
      <c r="AJ154" s="150">
        <v>1.69</v>
      </c>
      <c r="AK154" s="151">
        <v>1</v>
      </c>
    </row>
    <row r="155" spans="1:37" x14ac:dyDescent="0.2">
      <c r="A155" s="149" t="s">
        <v>646</v>
      </c>
      <c r="B155" s="66" t="s">
        <v>647</v>
      </c>
      <c r="C155" s="67">
        <v>50</v>
      </c>
      <c r="D155" s="84" t="s">
        <v>345</v>
      </c>
      <c r="E155" s="85">
        <v>97.293877329669698</v>
      </c>
      <c r="F155" s="91">
        <v>97.293877329669698</v>
      </c>
      <c r="G155" s="86">
        <v>89.048970516459093</v>
      </c>
      <c r="H155" s="86">
        <v>89.048970516459093</v>
      </c>
      <c r="I155" s="86">
        <v>0.28000000000000003</v>
      </c>
      <c r="J155" s="86">
        <v>0.19</v>
      </c>
      <c r="K155" s="87">
        <v>2.01E-2</v>
      </c>
      <c r="L155" s="85">
        <v>0.34999999883799998</v>
      </c>
      <c r="M155" s="86">
        <v>0</v>
      </c>
      <c r="N155" s="86">
        <v>82.370149583264293</v>
      </c>
      <c r="O155" s="86">
        <v>91.962996213747601</v>
      </c>
      <c r="P155" s="86">
        <v>6.9000000000000006E-2</v>
      </c>
      <c r="Q155" s="88">
        <v>2.01E-2</v>
      </c>
      <c r="R155" s="85">
        <v>0</v>
      </c>
      <c r="S155" s="86">
        <v>0</v>
      </c>
      <c r="T155" s="86">
        <v>0.2</v>
      </c>
      <c r="U155" s="88">
        <v>6.8692492633634E-2</v>
      </c>
      <c r="V155" s="89">
        <v>5</v>
      </c>
      <c r="W155" s="85">
        <v>62.187013720129997</v>
      </c>
      <c r="X155" s="88">
        <v>64.166666666699996</v>
      </c>
      <c r="Y155" s="85"/>
      <c r="Z155" s="88"/>
      <c r="AA155" s="85">
        <v>0</v>
      </c>
      <c r="AB155" s="91">
        <v>0</v>
      </c>
      <c r="AC155" s="86">
        <v>0</v>
      </c>
      <c r="AD155" s="86">
        <v>0</v>
      </c>
      <c r="AE155" s="86">
        <v>0</v>
      </c>
      <c r="AF155" s="88">
        <v>0</v>
      </c>
      <c r="AG155" s="85">
        <v>0</v>
      </c>
      <c r="AH155" s="86">
        <v>2.5599999999999999E-4</v>
      </c>
      <c r="AI155" s="88">
        <v>6.8100000223600002E-3</v>
      </c>
      <c r="AJ155" s="150">
        <v>1.6</v>
      </c>
      <c r="AK155" s="151">
        <v>0</v>
      </c>
    </row>
    <row r="156" spans="1:37" x14ac:dyDescent="0.2">
      <c r="A156" s="149" t="s">
        <v>648</v>
      </c>
      <c r="B156" s="66" t="s">
        <v>649</v>
      </c>
      <c r="C156" s="67">
        <v>50</v>
      </c>
      <c r="D156" s="84" t="s">
        <v>345</v>
      </c>
      <c r="E156" s="85">
        <v>85.878535002318003</v>
      </c>
      <c r="F156" s="91">
        <v>85.846082522021305</v>
      </c>
      <c r="G156" s="86">
        <v>79.705146036161295</v>
      </c>
      <c r="H156" s="86">
        <v>79.679184051923997</v>
      </c>
      <c r="I156" s="86">
        <v>4.5199999999999996</v>
      </c>
      <c r="J156" s="86">
        <v>4.34</v>
      </c>
      <c r="K156" s="87">
        <v>0</v>
      </c>
      <c r="L156" s="85">
        <v>3.6899998904600002</v>
      </c>
      <c r="M156" s="86">
        <v>0</v>
      </c>
      <c r="N156" s="86">
        <v>81.542818740399397</v>
      </c>
      <c r="O156" s="86">
        <v>87.006252859539401</v>
      </c>
      <c r="P156" s="86">
        <v>0.34100000000000003</v>
      </c>
      <c r="Q156" s="88">
        <v>9.2700000000000005E-2</v>
      </c>
      <c r="R156" s="85">
        <v>0</v>
      </c>
      <c r="S156" s="86">
        <v>0.3</v>
      </c>
      <c r="T156" s="86">
        <v>0.59</v>
      </c>
      <c r="U156" s="88">
        <v>0.61196105702364401</v>
      </c>
      <c r="V156" s="89">
        <v>4.7300000000000004</v>
      </c>
      <c r="W156" s="85">
        <v>67.937374988576394</v>
      </c>
      <c r="X156" s="88">
        <v>79.8</v>
      </c>
      <c r="Y156" s="85"/>
      <c r="Z156" s="88"/>
      <c r="AA156" s="85">
        <v>0</v>
      </c>
      <c r="AB156" s="91">
        <v>0</v>
      </c>
      <c r="AC156" s="86">
        <v>0</v>
      </c>
      <c r="AD156" s="86">
        <v>0</v>
      </c>
      <c r="AE156" s="86">
        <v>0</v>
      </c>
      <c r="AF156" s="88">
        <v>1.5232132229200001E-7</v>
      </c>
      <c r="AG156" s="85">
        <v>0</v>
      </c>
      <c r="AH156" s="86">
        <v>1.3053E-2</v>
      </c>
      <c r="AI156" s="88">
        <v>3.4050000125199998E-3</v>
      </c>
      <c r="AJ156" s="150">
        <v>1.52</v>
      </c>
      <c r="AK156" s="151">
        <v>1</v>
      </c>
    </row>
    <row r="157" spans="1:37" x14ac:dyDescent="0.2">
      <c r="A157" s="149" t="s">
        <v>650</v>
      </c>
      <c r="B157" s="66" t="s">
        <v>651</v>
      </c>
      <c r="C157" s="67">
        <v>50</v>
      </c>
      <c r="D157" s="84" t="s">
        <v>345</v>
      </c>
      <c r="E157" s="85">
        <v>89.936624153676604</v>
      </c>
      <c r="F157" s="91">
        <v>89.936624153676604</v>
      </c>
      <c r="G157" s="86">
        <v>81.655447960950994</v>
      </c>
      <c r="H157" s="86">
        <v>81.655447960950994</v>
      </c>
      <c r="I157" s="86">
        <v>2.89</v>
      </c>
      <c r="J157" s="86">
        <v>2.79</v>
      </c>
      <c r="K157" s="87">
        <v>0</v>
      </c>
      <c r="L157" s="85">
        <v>0.60999999601400001</v>
      </c>
      <c r="M157" s="86">
        <v>0</v>
      </c>
      <c r="N157" s="86">
        <v>88.991122198543593</v>
      </c>
      <c r="O157" s="86">
        <v>84.512291263527601</v>
      </c>
      <c r="P157" s="86">
        <v>0.13900000000000001</v>
      </c>
      <c r="Q157" s="88">
        <v>0.27339999999999998</v>
      </c>
      <c r="R157" s="85">
        <v>0</v>
      </c>
      <c r="S157" s="86">
        <v>0.2</v>
      </c>
      <c r="T157" s="86">
        <v>0.55000000000000004</v>
      </c>
      <c r="U157" s="88">
        <v>6.4950401511572997E-2</v>
      </c>
      <c r="V157" s="89">
        <v>4.79</v>
      </c>
      <c r="W157" s="85">
        <v>62.561629449217897</v>
      </c>
      <c r="X157" s="88">
        <v>76.733333333299996</v>
      </c>
      <c r="Y157" s="85"/>
      <c r="Z157" s="88"/>
      <c r="AA157" s="85">
        <v>0</v>
      </c>
      <c r="AB157" s="91">
        <v>0</v>
      </c>
      <c r="AC157" s="86">
        <v>0</v>
      </c>
      <c r="AD157" s="86">
        <v>0</v>
      </c>
      <c r="AE157" s="86">
        <v>0</v>
      </c>
      <c r="AF157" s="88">
        <v>0</v>
      </c>
      <c r="AG157" s="85">
        <v>0</v>
      </c>
      <c r="AH157" s="86">
        <v>8.8739999999999999E-3</v>
      </c>
      <c r="AI157" s="88">
        <v>0</v>
      </c>
      <c r="AJ157" s="150">
        <v>1.45</v>
      </c>
      <c r="AK157" s="151">
        <v>0</v>
      </c>
    </row>
    <row r="158" spans="1:37" x14ac:dyDescent="0.2">
      <c r="A158" s="149" t="s">
        <v>652</v>
      </c>
      <c r="B158" s="66" t="s">
        <v>653</v>
      </c>
      <c r="C158" s="67">
        <v>50</v>
      </c>
      <c r="D158" s="84" t="s">
        <v>345</v>
      </c>
      <c r="E158" s="85">
        <v>90.388936132121898</v>
      </c>
      <c r="F158" s="91">
        <v>90.354921004341406</v>
      </c>
      <c r="G158" s="86">
        <v>77.567023228751694</v>
      </c>
      <c r="H158" s="86">
        <v>77.546435125095101</v>
      </c>
      <c r="I158" s="86">
        <v>9.08</v>
      </c>
      <c r="J158" s="86">
        <v>9.6199999999999992</v>
      </c>
      <c r="K158" s="87">
        <v>0</v>
      </c>
      <c r="L158" s="85">
        <v>0.37000000112100001</v>
      </c>
      <c r="M158" s="86">
        <v>0</v>
      </c>
      <c r="N158" s="86">
        <v>82.608016179444803</v>
      </c>
      <c r="O158" s="86">
        <v>86.482075976458006</v>
      </c>
      <c r="P158" s="86">
        <v>0.33800000000000002</v>
      </c>
      <c r="Q158" s="88">
        <v>0.53710000000000002</v>
      </c>
      <c r="R158" s="85">
        <v>0</v>
      </c>
      <c r="S158" s="86">
        <v>0.2</v>
      </c>
      <c r="T158" s="86">
        <v>0.94</v>
      </c>
      <c r="U158" s="88">
        <v>0.14590699547956901</v>
      </c>
      <c r="V158" s="89">
        <v>4.76</v>
      </c>
      <c r="W158" s="85">
        <v>63.0739336538917</v>
      </c>
      <c r="X158" s="88">
        <v>68</v>
      </c>
      <c r="Y158" s="85">
        <v>100</v>
      </c>
      <c r="Z158" s="88"/>
      <c r="AA158" s="85">
        <v>0</v>
      </c>
      <c r="AB158" s="91">
        <v>0.03</v>
      </c>
      <c r="AC158" s="86">
        <v>0</v>
      </c>
      <c r="AD158" s="86">
        <v>0.02</v>
      </c>
      <c r="AE158" s="86">
        <v>0</v>
      </c>
      <c r="AF158" s="88">
        <v>0</v>
      </c>
      <c r="AG158" s="85">
        <v>0</v>
      </c>
      <c r="AH158" s="86">
        <v>3.5762000000000002E-2</v>
      </c>
      <c r="AI158" s="88">
        <v>1.0215000008E-2</v>
      </c>
      <c r="AJ158" s="150">
        <v>1.67</v>
      </c>
      <c r="AK158" s="151">
        <v>0</v>
      </c>
    </row>
    <row r="159" spans="1:37" x14ac:dyDescent="0.2">
      <c r="A159" s="149" t="s">
        <v>654</v>
      </c>
      <c r="B159" s="66" t="s">
        <v>655</v>
      </c>
      <c r="C159" s="67">
        <v>50</v>
      </c>
      <c r="D159" s="84" t="s">
        <v>345</v>
      </c>
      <c r="E159" s="85">
        <v>89.554218668261001</v>
      </c>
      <c r="F159" s="91">
        <v>89.554218668261001</v>
      </c>
      <c r="G159" s="86">
        <v>78.318137657873095</v>
      </c>
      <c r="H159" s="86">
        <v>78.318137657873095</v>
      </c>
      <c r="I159" s="86">
        <v>4.88</v>
      </c>
      <c r="J159" s="86">
        <v>4.97</v>
      </c>
      <c r="K159" s="87">
        <v>0</v>
      </c>
      <c r="L159" s="85">
        <v>0.51000000068499995</v>
      </c>
      <c r="M159" s="86">
        <v>0</v>
      </c>
      <c r="N159" s="86">
        <v>88.220047197183604</v>
      </c>
      <c r="O159" s="86">
        <v>88.492244525547406</v>
      </c>
      <c r="P159" s="86">
        <v>0.14899999999999999</v>
      </c>
      <c r="Q159" s="88">
        <v>2.0799999999999999E-2</v>
      </c>
      <c r="R159" s="85">
        <v>0</v>
      </c>
      <c r="S159" s="86">
        <v>0.3</v>
      </c>
      <c r="T159" s="86">
        <v>0.45</v>
      </c>
      <c r="U159" s="88">
        <v>0.19991032060384101</v>
      </c>
      <c r="V159" s="89">
        <v>4.51</v>
      </c>
      <c r="W159" s="85">
        <v>70.445244047341603</v>
      </c>
      <c r="X159" s="88">
        <v>79.733333333299996</v>
      </c>
      <c r="Y159" s="85">
        <v>-92.04</v>
      </c>
      <c r="Z159" s="88"/>
      <c r="AA159" s="85">
        <v>0</v>
      </c>
      <c r="AB159" s="91">
        <v>0</v>
      </c>
      <c r="AC159" s="86">
        <v>0</v>
      </c>
      <c r="AD159" s="86">
        <v>0</v>
      </c>
      <c r="AE159" s="86">
        <v>0</v>
      </c>
      <c r="AF159" s="88">
        <v>0</v>
      </c>
      <c r="AG159" s="85">
        <v>0</v>
      </c>
      <c r="AH159" s="86">
        <v>8.2660000000000008E-3</v>
      </c>
      <c r="AI159" s="88">
        <v>0</v>
      </c>
      <c r="AJ159" s="150">
        <v>1.45</v>
      </c>
      <c r="AK159" s="151">
        <v>0</v>
      </c>
    </row>
    <row r="160" spans="1:37" x14ac:dyDescent="0.2">
      <c r="A160" s="149" t="s">
        <v>656</v>
      </c>
      <c r="B160" s="66" t="s">
        <v>657</v>
      </c>
      <c r="C160" s="67">
        <v>50</v>
      </c>
      <c r="D160" s="84" t="s">
        <v>345</v>
      </c>
      <c r="E160" s="85">
        <v>80.546079896253303</v>
      </c>
      <c r="F160" s="91">
        <v>80.499563023314806</v>
      </c>
      <c r="G160" s="86">
        <v>70.619661131628604</v>
      </c>
      <c r="H160" s="86">
        <v>70.573144258690206</v>
      </c>
      <c r="I160" s="86">
        <v>117.08</v>
      </c>
      <c r="J160" s="86">
        <v>115.27</v>
      </c>
      <c r="K160" s="87">
        <v>1.5699999999999999E-2</v>
      </c>
      <c r="L160" s="85">
        <v>0.69999999988299999</v>
      </c>
      <c r="M160" s="86">
        <v>0</v>
      </c>
      <c r="N160" s="86">
        <v>74.913822332730604</v>
      </c>
      <c r="O160" s="86">
        <v>87.0675517376025</v>
      </c>
      <c r="P160" s="86">
        <v>3.3460000000000001</v>
      </c>
      <c r="Q160" s="88">
        <v>0.76749999999999996</v>
      </c>
      <c r="R160" s="85">
        <v>0</v>
      </c>
      <c r="S160" s="86">
        <v>0.2</v>
      </c>
      <c r="T160" s="86">
        <v>2.17</v>
      </c>
      <c r="U160" s="88">
        <v>1.8028812269177601</v>
      </c>
      <c r="V160" s="89">
        <v>4.2699999999999996</v>
      </c>
      <c r="W160" s="85">
        <v>52.815408394426697</v>
      </c>
      <c r="X160" s="88">
        <v>58.6</v>
      </c>
      <c r="Y160" s="85"/>
      <c r="Z160" s="88"/>
      <c r="AA160" s="85">
        <v>1.57</v>
      </c>
      <c r="AB160" s="91">
        <v>1.58</v>
      </c>
      <c r="AC160" s="86">
        <v>1.01</v>
      </c>
      <c r="AD160" s="86">
        <v>1.02</v>
      </c>
      <c r="AE160" s="86">
        <v>0</v>
      </c>
      <c r="AF160" s="88">
        <v>0</v>
      </c>
      <c r="AG160" s="85">
        <v>0</v>
      </c>
      <c r="AH160" s="86">
        <v>0.27524900000000002</v>
      </c>
      <c r="AI160" s="88">
        <v>3.74550000546E-2</v>
      </c>
      <c r="AJ160" s="150">
        <v>1.76</v>
      </c>
      <c r="AK160" s="151">
        <v>2</v>
      </c>
    </row>
    <row r="161" spans="1:37" x14ac:dyDescent="0.2">
      <c r="A161" s="149" t="s">
        <v>658</v>
      </c>
      <c r="B161" s="66" t="s">
        <v>659</v>
      </c>
      <c r="C161" s="67">
        <v>50</v>
      </c>
      <c r="D161" s="84" t="s">
        <v>345</v>
      </c>
      <c r="E161" s="85">
        <v>76.975083056478397</v>
      </c>
      <c r="F161" s="91">
        <v>76.785714285714306</v>
      </c>
      <c r="G161" s="86">
        <v>65.928571428571402</v>
      </c>
      <c r="H161" s="86">
        <v>65.775747508305599</v>
      </c>
      <c r="I161" s="86">
        <v>58.98</v>
      </c>
      <c r="J161" s="86">
        <v>49.81</v>
      </c>
      <c r="K161" s="87">
        <v>0</v>
      </c>
      <c r="L161" s="85">
        <v>1.4199999981</v>
      </c>
      <c r="M161" s="86">
        <v>0</v>
      </c>
      <c r="N161" s="86">
        <v>69.921275602108196</v>
      </c>
      <c r="O161" s="86">
        <v>83.337031284668299</v>
      </c>
      <c r="P161" s="86">
        <v>0.70899999999999996</v>
      </c>
      <c r="Q161" s="88">
        <v>0.57220000000000004</v>
      </c>
      <c r="R161" s="85">
        <v>0</v>
      </c>
      <c r="S161" s="86">
        <v>1</v>
      </c>
      <c r="T161" s="86">
        <v>1.9</v>
      </c>
      <c r="U161" s="88">
        <v>0.36710963455149498</v>
      </c>
      <c r="V161" s="89">
        <v>4.28</v>
      </c>
      <c r="W161" s="85">
        <v>46.1028111525928</v>
      </c>
      <c r="X161" s="88">
        <v>59.8</v>
      </c>
      <c r="Y161" s="85"/>
      <c r="Z161" s="88"/>
      <c r="AA161" s="85">
        <v>0.08</v>
      </c>
      <c r="AB161" s="91">
        <v>0.25</v>
      </c>
      <c r="AC161" s="86">
        <v>0.03</v>
      </c>
      <c r="AD161" s="86">
        <v>0.17</v>
      </c>
      <c r="AE161" s="86">
        <v>0</v>
      </c>
      <c r="AF161" s="88">
        <v>0</v>
      </c>
      <c r="AG161" s="85">
        <v>0</v>
      </c>
      <c r="AH161" s="86">
        <v>0.105445</v>
      </c>
      <c r="AI161" s="88">
        <v>6.2925999981200006E-2</v>
      </c>
      <c r="AJ161" s="150">
        <v>1.84</v>
      </c>
      <c r="AK161" s="151">
        <v>6</v>
      </c>
    </row>
    <row r="162" spans="1:37" x14ac:dyDescent="0.2">
      <c r="A162" s="149" t="s">
        <v>660</v>
      </c>
      <c r="B162" s="66" t="s">
        <v>661</v>
      </c>
      <c r="C162" s="67">
        <v>50</v>
      </c>
      <c r="D162" s="84" t="s">
        <v>345</v>
      </c>
      <c r="E162" s="85">
        <v>71.513214832567698</v>
      </c>
      <c r="F162" s="91">
        <v>71.489914120231703</v>
      </c>
      <c r="G162" s="86">
        <v>63.512748818321</v>
      </c>
      <c r="H162" s="86">
        <v>63.489448105984998</v>
      </c>
      <c r="I162" s="86">
        <v>97.44</v>
      </c>
      <c r="J162" s="86">
        <v>88.69</v>
      </c>
      <c r="K162" s="87">
        <v>0</v>
      </c>
      <c r="L162" s="85">
        <v>1.3999999992400001</v>
      </c>
      <c r="M162" s="86">
        <v>0</v>
      </c>
      <c r="N162" s="86">
        <v>63.887451811551898</v>
      </c>
      <c r="O162" s="86">
        <v>82.004221345324396</v>
      </c>
      <c r="P162" s="86">
        <v>1.601</v>
      </c>
      <c r="Q162" s="88">
        <v>1.2945</v>
      </c>
      <c r="R162" s="85">
        <v>0</v>
      </c>
      <c r="S162" s="86">
        <v>1.6</v>
      </c>
      <c r="T162" s="86">
        <v>2.77</v>
      </c>
      <c r="U162" s="88">
        <v>0.86711936622062502</v>
      </c>
      <c r="V162" s="89">
        <v>4.1500000000000004</v>
      </c>
      <c r="W162" s="85">
        <v>50.8774213993999</v>
      </c>
      <c r="X162" s="88">
        <v>62.5333333333</v>
      </c>
      <c r="Y162" s="85"/>
      <c r="Z162" s="88"/>
      <c r="AA162" s="85">
        <v>0.85</v>
      </c>
      <c r="AB162" s="91">
        <v>0.87</v>
      </c>
      <c r="AC162" s="86">
        <v>0.47</v>
      </c>
      <c r="AD162" s="86">
        <v>0.49</v>
      </c>
      <c r="AE162" s="86">
        <v>0</v>
      </c>
      <c r="AF162" s="88">
        <v>0</v>
      </c>
      <c r="AG162" s="85">
        <v>0</v>
      </c>
      <c r="AH162" s="86">
        <v>0.172176</v>
      </c>
      <c r="AI162" s="88">
        <v>0.17856299969</v>
      </c>
      <c r="AJ162" s="150">
        <v>2.1</v>
      </c>
      <c r="AK162" s="151">
        <v>9</v>
      </c>
    </row>
    <row r="163" spans="1:37" x14ac:dyDescent="0.2">
      <c r="A163" s="149" t="s">
        <v>662</v>
      </c>
      <c r="B163" s="66" t="s">
        <v>663</v>
      </c>
      <c r="C163" s="67">
        <v>50</v>
      </c>
      <c r="D163" s="84" t="s">
        <v>345</v>
      </c>
      <c r="E163" s="85">
        <v>82.580017301038097</v>
      </c>
      <c r="F163" s="91">
        <v>82.580017301038097</v>
      </c>
      <c r="G163" s="86">
        <v>76.486035590706905</v>
      </c>
      <c r="H163" s="86">
        <v>76.486035590706905</v>
      </c>
      <c r="I163" s="86">
        <v>45.09</v>
      </c>
      <c r="J163" s="86">
        <v>38.770000000000003</v>
      </c>
      <c r="K163" s="87">
        <v>0</v>
      </c>
      <c r="L163" s="85">
        <v>0.42000000101899998</v>
      </c>
      <c r="M163" s="86">
        <v>0</v>
      </c>
      <c r="N163" s="86">
        <v>76.758873929008601</v>
      </c>
      <c r="O163" s="86">
        <v>85.753776285911698</v>
      </c>
      <c r="P163" s="86">
        <v>0.28199999999999997</v>
      </c>
      <c r="Q163" s="88">
        <v>0.3261</v>
      </c>
      <c r="R163" s="85">
        <v>0</v>
      </c>
      <c r="S163" s="86">
        <v>2.2999999999999998</v>
      </c>
      <c r="T163" s="86">
        <v>1.18</v>
      </c>
      <c r="U163" s="88">
        <v>0.38309441423628299</v>
      </c>
      <c r="V163" s="89">
        <v>4.5999999999999996</v>
      </c>
      <c r="W163" s="85">
        <v>58.794388560238602</v>
      </c>
      <c r="X163" s="88">
        <v>61.9</v>
      </c>
      <c r="Y163" s="85"/>
      <c r="Z163" s="88"/>
      <c r="AA163" s="85">
        <v>0</v>
      </c>
      <c r="AB163" s="91">
        <v>0</v>
      </c>
      <c r="AC163" s="86">
        <v>0</v>
      </c>
      <c r="AD163" s="86">
        <v>0</v>
      </c>
      <c r="AE163" s="86">
        <v>0</v>
      </c>
      <c r="AF163" s="88">
        <v>0</v>
      </c>
      <c r="AG163" s="85">
        <v>0</v>
      </c>
      <c r="AH163" s="86">
        <v>5.6211999999999998E-2</v>
      </c>
      <c r="AI163" s="88">
        <v>0.115636998876</v>
      </c>
      <c r="AJ163" s="150">
        <v>1.89</v>
      </c>
      <c r="AK163" s="151">
        <v>4</v>
      </c>
    </row>
    <row r="164" spans="1:37" x14ac:dyDescent="0.2">
      <c r="A164" s="149" t="s">
        <v>664</v>
      </c>
      <c r="B164" s="66" t="s">
        <v>665</v>
      </c>
      <c r="C164" s="67">
        <v>50</v>
      </c>
      <c r="D164" s="84" t="s">
        <v>345</v>
      </c>
      <c r="E164" s="85">
        <v>84.235438161647195</v>
      </c>
      <c r="F164" s="91">
        <v>83.612799187732406</v>
      </c>
      <c r="G164" s="86">
        <v>75.623012258671395</v>
      </c>
      <c r="H164" s="86">
        <v>75.110865572693498</v>
      </c>
      <c r="I164" s="86">
        <v>55.13</v>
      </c>
      <c r="J164" s="86">
        <v>51.19</v>
      </c>
      <c r="K164" s="87">
        <v>0</v>
      </c>
      <c r="L164" s="85">
        <v>0.78000000075499998</v>
      </c>
      <c r="M164" s="86">
        <v>0</v>
      </c>
      <c r="N164" s="86">
        <v>79.601583174527207</v>
      </c>
      <c r="O164" s="86">
        <v>83.444702692233193</v>
      </c>
      <c r="P164" s="86">
        <v>1.1180000000000001</v>
      </c>
      <c r="Q164" s="88">
        <v>0.53920000000000001</v>
      </c>
      <c r="R164" s="85">
        <v>0</v>
      </c>
      <c r="S164" s="86">
        <v>0.3</v>
      </c>
      <c r="T164" s="86">
        <v>1.74</v>
      </c>
      <c r="U164" s="88">
        <v>0.82719902050079896</v>
      </c>
      <c r="V164" s="89">
        <v>4.5199999999999996</v>
      </c>
      <c r="W164" s="85">
        <v>55.766009238173297</v>
      </c>
      <c r="X164" s="88">
        <v>68.566666666700002</v>
      </c>
      <c r="Y164" s="85"/>
      <c r="Z164" s="88">
        <v>-100</v>
      </c>
      <c r="AA164" s="85">
        <v>0</v>
      </c>
      <c r="AB164" s="91">
        <v>0.39</v>
      </c>
      <c r="AC164" s="86">
        <v>0</v>
      </c>
      <c r="AD164" s="86">
        <v>0.3</v>
      </c>
      <c r="AE164" s="86">
        <v>0</v>
      </c>
      <c r="AF164" s="88">
        <v>0</v>
      </c>
      <c r="AG164" s="85">
        <v>0</v>
      </c>
      <c r="AH164" s="86">
        <v>0.207172</v>
      </c>
      <c r="AI164" s="88">
        <v>2.0430000063000001E-2</v>
      </c>
      <c r="AJ164" s="150">
        <v>1.88</v>
      </c>
      <c r="AK164" s="151">
        <v>3</v>
      </c>
    </row>
    <row r="165" spans="1:37" x14ac:dyDescent="0.2">
      <c r="A165" s="149" t="s">
        <v>666</v>
      </c>
      <c r="B165" s="66" t="s">
        <v>667</v>
      </c>
      <c r="C165" s="67">
        <v>50</v>
      </c>
      <c r="D165" s="84" t="s">
        <v>345</v>
      </c>
      <c r="E165" s="85">
        <v>76.006502763067701</v>
      </c>
      <c r="F165" s="91">
        <v>75.6655929828393</v>
      </c>
      <c r="G165" s="86">
        <v>67.923544005871904</v>
      </c>
      <c r="H165" s="86">
        <v>67.731251478589996</v>
      </c>
      <c r="I165" s="86">
        <v>32.11</v>
      </c>
      <c r="J165" s="86">
        <v>134.18</v>
      </c>
      <c r="K165" s="87">
        <v>6.7000000000000002E-3</v>
      </c>
      <c r="L165" s="85">
        <v>0.43000000008799999</v>
      </c>
      <c r="M165" s="86">
        <v>1.5837036899848699E-3</v>
      </c>
      <c r="N165" s="86">
        <v>72.530934776532803</v>
      </c>
      <c r="O165" s="86">
        <v>83.143169266249899</v>
      </c>
      <c r="P165" s="86">
        <v>2.81</v>
      </c>
      <c r="Q165" s="88">
        <v>0.51219999999999999</v>
      </c>
      <c r="R165" s="85">
        <v>2.7236824186299899E-2</v>
      </c>
      <c r="S165" s="86">
        <v>1.6</v>
      </c>
      <c r="T165" s="86">
        <v>1.46</v>
      </c>
      <c r="U165" s="88">
        <v>0.85106124850624498</v>
      </c>
      <c r="V165" s="89">
        <v>4.33</v>
      </c>
      <c r="W165" s="85">
        <v>64.663375864116801</v>
      </c>
      <c r="X165" s="88">
        <v>79.533333333300007</v>
      </c>
      <c r="Y165" s="85">
        <v>-97.02</v>
      </c>
      <c r="Z165" s="88"/>
      <c r="AA165" s="85">
        <v>0.33</v>
      </c>
      <c r="AB165" s="91">
        <v>0.4</v>
      </c>
      <c r="AC165" s="86">
        <v>0.14000000000000001</v>
      </c>
      <c r="AD165" s="86">
        <v>0.17</v>
      </c>
      <c r="AE165" s="86">
        <v>0</v>
      </c>
      <c r="AF165" s="88">
        <v>0</v>
      </c>
      <c r="AG165" s="85">
        <v>0</v>
      </c>
      <c r="AH165" s="86">
        <v>0.61162499999999997</v>
      </c>
      <c r="AI165" s="88">
        <v>2.24464000059</v>
      </c>
      <c r="AJ165" s="150">
        <v>1.92</v>
      </c>
      <c r="AK165" s="151">
        <v>6</v>
      </c>
    </row>
    <row r="166" spans="1:37" x14ac:dyDescent="0.2">
      <c r="A166" s="149" t="s">
        <v>668</v>
      </c>
      <c r="B166" s="66" t="s">
        <v>669</v>
      </c>
      <c r="C166" s="67">
        <v>50</v>
      </c>
      <c r="D166" s="84" t="s">
        <v>345</v>
      </c>
      <c r="E166" s="85">
        <v>80.908470528021795</v>
      </c>
      <c r="F166" s="91">
        <v>80.644886121300004</v>
      </c>
      <c r="G166" s="86">
        <v>72.576132389320094</v>
      </c>
      <c r="H166" s="86">
        <v>72.431971338394604</v>
      </c>
      <c r="I166" s="86">
        <v>44.46</v>
      </c>
      <c r="J166" s="86">
        <v>77.239999999999995</v>
      </c>
      <c r="K166" s="87">
        <v>0</v>
      </c>
      <c r="L166" s="85">
        <v>0.16000000280599999</v>
      </c>
      <c r="M166" s="86">
        <v>0</v>
      </c>
      <c r="N166" s="86">
        <v>71.604769200482707</v>
      </c>
      <c r="O166" s="86">
        <v>79.910123580077396</v>
      </c>
      <c r="P166" s="86">
        <v>2.1560000000000001</v>
      </c>
      <c r="Q166" s="88">
        <v>0.3886</v>
      </c>
      <c r="R166" s="85">
        <v>0</v>
      </c>
      <c r="S166" s="86">
        <v>2.9</v>
      </c>
      <c r="T166" s="86">
        <v>1.48</v>
      </c>
      <c r="U166" s="88">
        <v>0.81293184338479896</v>
      </c>
      <c r="V166" s="89">
        <v>4.4000000000000004</v>
      </c>
      <c r="W166" s="85">
        <v>69.220693481883799</v>
      </c>
      <c r="X166" s="88">
        <v>71.599999999999994</v>
      </c>
      <c r="Y166" s="85"/>
      <c r="Z166" s="88"/>
      <c r="AA166" s="85">
        <v>0.68</v>
      </c>
      <c r="AB166" s="91">
        <v>0.8</v>
      </c>
      <c r="AC166" s="86">
        <v>0.38</v>
      </c>
      <c r="AD166" s="86">
        <v>0.41</v>
      </c>
      <c r="AE166" s="86">
        <v>0</v>
      </c>
      <c r="AF166" s="88">
        <v>0.29210002166900001</v>
      </c>
      <c r="AG166" s="85">
        <v>0</v>
      </c>
      <c r="AH166" s="86">
        <v>0.23635600000000001</v>
      </c>
      <c r="AI166" s="88">
        <v>0.67339200088100004</v>
      </c>
      <c r="AJ166" s="150">
        <v>2.36</v>
      </c>
      <c r="AK166" s="151">
        <v>12</v>
      </c>
    </row>
    <row r="167" spans="1:37" x14ac:dyDescent="0.2">
      <c r="A167" s="149" t="s">
        <v>670</v>
      </c>
      <c r="B167" s="66" t="s">
        <v>671</v>
      </c>
      <c r="C167" s="67">
        <v>50</v>
      </c>
      <c r="D167" s="84" t="s">
        <v>345</v>
      </c>
      <c r="E167" s="85">
        <v>76.015441886116093</v>
      </c>
      <c r="F167" s="91">
        <v>75.6804081069902</v>
      </c>
      <c r="G167" s="86">
        <v>43.816351854405099</v>
      </c>
      <c r="H167" s="86">
        <v>43.708810147525199</v>
      </c>
      <c r="I167" s="86">
        <v>41.99</v>
      </c>
      <c r="J167" s="86">
        <v>37.35</v>
      </c>
      <c r="K167" s="87">
        <v>0</v>
      </c>
      <c r="L167" s="85">
        <v>0.299999999957</v>
      </c>
      <c r="M167" s="86">
        <v>0</v>
      </c>
      <c r="N167" s="86">
        <v>75.834494368977104</v>
      </c>
      <c r="O167" s="86">
        <v>78.905674281503295</v>
      </c>
      <c r="P167" s="86">
        <v>1.0840000000000001</v>
      </c>
      <c r="Q167" s="88">
        <v>0.64339999999999997</v>
      </c>
      <c r="R167" s="85">
        <v>0</v>
      </c>
      <c r="S167" s="86">
        <v>1</v>
      </c>
      <c r="T167" s="86">
        <v>1.51</v>
      </c>
      <c r="U167" s="88">
        <v>0.53081483524059003</v>
      </c>
      <c r="V167" s="89">
        <v>4.46</v>
      </c>
      <c r="W167" s="85">
        <v>69.392557641102698</v>
      </c>
      <c r="X167" s="88">
        <v>81.733333333299996</v>
      </c>
      <c r="Y167" s="85">
        <v>58.300000000000011</v>
      </c>
      <c r="Z167" s="88">
        <v>-100</v>
      </c>
      <c r="AA167" s="85">
        <v>0.06</v>
      </c>
      <c r="AB167" s="91">
        <v>0.06</v>
      </c>
      <c r="AC167" s="86">
        <v>0.02</v>
      </c>
      <c r="AD167" s="86">
        <v>0.02</v>
      </c>
      <c r="AE167" s="86">
        <v>0</v>
      </c>
      <c r="AF167" s="88">
        <v>50.8283004687</v>
      </c>
      <c r="AG167" s="85">
        <v>0</v>
      </c>
      <c r="AH167" s="86">
        <v>0.106323</v>
      </c>
      <c r="AI167" s="88">
        <v>0.33669599992499999</v>
      </c>
      <c r="AJ167" s="150">
        <v>1.7</v>
      </c>
      <c r="AK167" s="151">
        <v>2</v>
      </c>
    </row>
    <row r="168" spans="1:37" x14ac:dyDescent="0.2">
      <c r="A168" s="149" t="s">
        <v>672</v>
      </c>
      <c r="B168" s="66" t="s">
        <v>673</v>
      </c>
      <c r="C168" s="67">
        <v>50</v>
      </c>
      <c r="D168" s="84" t="s">
        <v>345</v>
      </c>
      <c r="E168" s="85">
        <v>81.438204977623002</v>
      </c>
      <c r="F168" s="91">
        <v>81.281262023855305</v>
      </c>
      <c r="G168" s="86">
        <v>44.382454790304003</v>
      </c>
      <c r="H168" s="86">
        <v>44.374354508819202</v>
      </c>
      <c r="I168" s="86">
        <v>41.54</v>
      </c>
      <c r="J168" s="86">
        <v>42.03</v>
      </c>
      <c r="K168" s="87">
        <v>0</v>
      </c>
      <c r="L168" s="85">
        <v>0.19000000020400001</v>
      </c>
      <c r="M168" s="86">
        <v>1.5850920334405699E-3</v>
      </c>
      <c r="N168" s="86">
        <v>83.172637883067495</v>
      </c>
      <c r="O168" s="86">
        <v>82.004603473529997</v>
      </c>
      <c r="P168" s="86">
        <v>1.482</v>
      </c>
      <c r="Q168" s="88">
        <v>1.9126000000000001</v>
      </c>
      <c r="R168" s="85">
        <v>8.9734386216798294E-3</v>
      </c>
      <c r="S168" s="86">
        <v>1.1000000000000001</v>
      </c>
      <c r="T168" s="86">
        <v>2.1</v>
      </c>
      <c r="U168" s="88">
        <v>0.63384702618416</v>
      </c>
      <c r="V168" s="89">
        <v>4.4800000000000004</v>
      </c>
      <c r="W168" s="85">
        <v>55.445067828138903</v>
      </c>
      <c r="X168" s="88">
        <v>81.433333333299998</v>
      </c>
      <c r="Y168" s="85">
        <v>-21.519999999999996</v>
      </c>
      <c r="Z168" s="88"/>
      <c r="AA168" s="85">
        <v>0.05</v>
      </c>
      <c r="AB168" s="91">
        <v>0.05</v>
      </c>
      <c r="AC168" s="86">
        <v>0.02</v>
      </c>
      <c r="AD168" s="86">
        <v>0.02</v>
      </c>
      <c r="AE168" s="86">
        <v>0</v>
      </c>
      <c r="AF168" s="88">
        <v>27.249200850200001</v>
      </c>
      <c r="AG168" s="85">
        <v>0</v>
      </c>
      <c r="AH168" s="86">
        <v>0.17515800000000001</v>
      </c>
      <c r="AI168" s="88">
        <v>0.100626000018</v>
      </c>
      <c r="AJ168" s="150">
        <v>1.41</v>
      </c>
      <c r="AK168" s="151">
        <v>1</v>
      </c>
    </row>
    <row r="169" spans="1:37" x14ac:dyDescent="0.2">
      <c r="A169" s="149" t="s">
        <v>674</v>
      </c>
      <c r="B169" s="66" t="s">
        <v>675</v>
      </c>
      <c r="C169" s="67">
        <v>50</v>
      </c>
      <c r="D169" s="84" t="s">
        <v>345</v>
      </c>
      <c r="E169" s="85">
        <v>66.091887591707405</v>
      </c>
      <c r="F169" s="91">
        <v>65.639725030767494</v>
      </c>
      <c r="G169" s="86">
        <v>48.526901972516697</v>
      </c>
      <c r="H169" s="86">
        <v>48.127775020228299</v>
      </c>
      <c r="I169" s="86">
        <v>114.67</v>
      </c>
      <c r="J169" s="86">
        <v>212.03</v>
      </c>
      <c r="K169" s="87">
        <v>7.6E-3</v>
      </c>
      <c r="L169" s="85">
        <v>0.109999999931</v>
      </c>
      <c r="M169" s="86">
        <v>0</v>
      </c>
      <c r="N169" s="86">
        <v>69.760293113084501</v>
      </c>
      <c r="O169" s="86">
        <v>70.964076566733695</v>
      </c>
      <c r="P169" s="86">
        <v>5.585</v>
      </c>
      <c r="Q169" s="88">
        <v>1.3673999999999999</v>
      </c>
      <c r="R169" s="85">
        <v>0</v>
      </c>
      <c r="S169" s="86">
        <v>1.6</v>
      </c>
      <c r="T169" s="86">
        <v>1.83</v>
      </c>
      <c r="U169" s="88">
        <v>1.5380326508965101</v>
      </c>
      <c r="V169" s="89">
        <v>4.08</v>
      </c>
      <c r="W169" s="85">
        <v>48.995227927572301</v>
      </c>
      <c r="X169" s="88"/>
      <c r="Y169" s="85">
        <v>64.080000000000013</v>
      </c>
      <c r="Z169" s="88">
        <v>100</v>
      </c>
      <c r="AA169" s="85">
        <v>0.5</v>
      </c>
      <c r="AB169" s="91">
        <v>0.49</v>
      </c>
      <c r="AC169" s="86">
        <v>0.27</v>
      </c>
      <c r="AD169" s="86">
        <v>0.27</v>
      </c>
      <c r="AE169" s="86">
        <v>0</v>
      </c>
      <c r="AF169" s="88">
        <v>2.5727000220399998</v>
      </c>
      <c r="AG169" s="85">
        <v>0</v>
      </c>
      <c r="AH169" s="86">
        <v>1.0907210000000001</v>
      </c>
      <c r="AI169" s="88">
        <v>0.119664999757</v>
      </c>
      <c r="AJ169" s="150">
        <v>1.71</v>
      </c>
      <c r="AK169" s="151">
        <v>0</v>
      </c>
    </row>
    <row r="170" spans="1:37" x14ac:dyDescent="0.2">
      <c r="A170" s="149" t="s">
        <v>676</v>
      </c>
      <c r="B170" s="66" t="s">
        <v>677</v>
      </c>
      <c r="C170" s="67">
        <v>50</v>
      </c>
      <c r="D170" s="84" t="s">
        <v>345</v>
      </c>
      <c r="E170" s="85">
        <v>24.217820508698001</v>
      </c>
      <c r="F170" s="91">
        <v>24.0160455320107</v>
      </c>
      <c r="G170" s="86">
        <v>17.8004115887971</v>
      </c>
      <c r="H170" s="86">
        <v>17.627576449403499</v>
      </c>
      <c r="I170" s="86">
        <v>206.88</v>
      </c>
      <c r="J170" s="86">
        <v>585.09</v>
      </c>
      <c r="K170" s="87">
        <v>1.7899999999999999E-2</v>
      </c>
      <c r="L170" s="85">
        <v>2.0000000064599999E-2</v>
      </c>
      <c r="M170" s="86">
        <v>0</v>
      </c>
      <c r="N170" s="86">
        <v>25.286944759404001</v>
      </c>
      <c r="O170" s="86">
        <v>48.970931466157403</v>
      </c>
      <c r="P170" s="86">
        <v>25.78</v>
      </c>
      <c r="Q170" s="88">
        <v>2.1347999999999998</v>
      </c>
      <c r="R170" s="85">
        <v>0</v>
      </c>
      <c r="S170" s="86">
        <v>0.7</v>
      </c>
      <c r="T170" s="86">
        <v>3.07</v>
      </c>
      <c r="U170" s="88">
        <v>6.7470015113026101</v>
      </c>
      <c r="V170" s="89">
        <v>3.64</v>
      </c>
      <c r="W170" s="85">
        <v>49.254942152465802</v>
      </c>
      <c r="X170" s="88"/>
      <c r="Y170" s="85">
        <v>-100</v>
      </c>
      <c r="Z170" s="88">
        <v>-89.94</v>
      </c>
      <c r="AA170" s="85">
        <v>1.8</v>
      </c>
      <c r="AB170" s="91">
        <v>1.84</v>
      </c>
      <c r="AC170" s="86">
        <v>0.95</v>
      </c>
      <c r="AD170" s="86">
        <v>0.97</v>
      </c>
      <c r="AE170" s="86">
        <v>0</v>
      </c>
      <c r="AF170" s="88">
        <v>0.11129999941800001</v>
      </c>
      <c r="AG170" s="85">
        <v>0</v>
      </c>
      <c r="AH170" s="86">
        <v>2.5034689999999999</v>
      </c>
      <c r="AI170" s="88">
        <v>0.97640499976999995</v>
      </c>
      <c r="AJ170" s="150">
        <v>1.87</v>
      </c>
      <c r="AK170" s="151">
        <v>0</v>
      </c>
    </row>
    <row r="171" spans="1:37" x14ac:dyDescent="0.2">
      <c r="A171" s="149" t="s">
        <v>678</v>
      </c>
      <c r="B171" s="66" t="s">
        <v>679</v>
      </c>
      <c r="C171" s="67">
        <v>50</v>
      </c>
      <c r="D171" s="84" t="s">
        <v>345</v>
      </c>
      <c r="E171" s="85">
        <v>97.514339103578905</v>
      </c>
      <c r="F171" s="91">
        <v>97.509797306065295</v>
      </c>
      <c r="G171" s="86">
        <v>87.382237678752205</v>
      </c>
      <c r="H171" s="86">
        <v>87.377695881238495</v>
      </c>
      <c r="I171" s="86">
        <v>0.02</v>
      </c>
      <c r="J171" s="86">
        <v>0.02</v>
      </c>
      <c r="K171" s="87">
        <v>0</v>
      </c>
      <c r="L171" s="85">
        <v>0</v>
      </c>
      <c r="M171" s="86">
        <v>5.1720611855136196E-3</v>
      </c>
      <c r="N171" s="86">
        <v>93.331577907971806</v>
      </c>
      <c r="O171" s="86">
        <v>81.097082636432305</v>
      </c>
      <c r="P171" s="86">
        <v>0.04</v>
      </c>
      <c r="Q171" s="88">
        <v>9.3700000000000006E-2</v>
      </c>
      <c r="R171" s="85">
        <v>1.32784490771478E-2</v>
      </c>
      <c r="S171" s="86">
        <v>0</v>
      </c>
      <c r="T171" s="86">
        <v>0.46</v>
      </c>
      <c r="U171" s="88">
        <v>0</v>
      </c>
      <c r="V171" s="89">
        <v>4.96</v>
      </c>
      <c r="W171" s="85">
        <v>48.7135407404052</v>
      </c>
      <c r="X171" s="88">
        <v>62.133333333300001</v>
      </c>
      <c r="Y171" s="85"/>
      <c r="Z171" s="88"/>
      <c r="AA171" s="85">
        <v>0</v>
      </c>
      <c r="AB171" s="91">
        <v>0</v>
      </c>
      <c r="AC171" s="86">
        <v>0</v>
      </c>
      <c r="AD171" s="86">
        <v>0</v>
      </c>
      <c r="AE171" s="86">
        <v>0</v>
      </c>
      <c r="AF171" s="88">
        <v>0</v>
      </c>
      <c r="AG171" s="85">
        <v>0</v>
      </c>
      <c r="AH171" s="86">
        <v>1.08E-4</v>
      </c>
      <c r="AI171" s="88">
        <v>0</v>
      </c>
      <c r="AJ171" s="150">
        <v>1.64</v>
      </c>
      <c r="AK171" s="151">
        <v>13</v>
      </c>
    </row>
    <row r="172" spans="1:37" x14ac:dyDescent="0.2">
      <c r="A172" s="149" t="s">
        <v>680</v>
      </c>
      <c r="B172" s="66" t="s">
        <v>681</v>
      </c>
      <c r="C172" s="67">
        <v>50</v>
      </c>
      <c r="D172" s="84" t="s">
        <v>345</v>
      </c>
      <c r="E172" s="85">
        <v>95.7037929217434</v>
      </c>
      <c r="F172" s="91">
        <v>95.625289012678905</v>
      </c>
      <c r="G172" s="86">
        <v>88.392175418597901</v>
      </c>
      <c r="H172" s="86">
        <v>88.334104033810405</v>
      </c>
      <c r="I172" s="86">
        <v>1.31</v>
      </c>
      <c r="J172" s="86">
        <v>1.25</v>
      </c>
      <c r="K172" s="87">
        <v>0</v>
      </c>
      <c r="L172" s="85">
        <v>0</v>
      </c>
      <c r="M172" s="86">
        <v>0</v>
      </c>
      <c r="N172" s="86">
        <v>92.758350874486197</v>
      </c>
      <c r="O172" s="86">
        <v>84.057928093348295</v>
      </c>
      <c r="P172" s="86">
        <v>7.2999999999999995E-2</v>
      </c>
      <c r="Q172" s="88">
        <v>0.1673</v>
      </c>
      <c r="R172" s="85">
        <v>0</v>
      </c>
      <c r="S172" s="86">
        <v>0</v>
      </c>
      <c r="T172" s="86">
        <v>0.74</v>
      </c>
      <c r="U172" s="88">
        <v>6.4523760874942203E-3</v>
      </c>
      <c r="V172" s="89">
        <v>5</v>
      </c>
      <c r="W172" s="85">
        <v>51.3327994679263</v>
      </c>
      <c r="X172" s="88">
        <v>58.7</v>
      </c>
      <c r="Y172" s="85"/>
      <c r="Z172" s="88"/>
      <c r="AA172" s="85">
        <v>0</v>
      </c>
      <c r="AB172" s="91">
        <v>0.08</v>
      </c>
      <c r="AC172" s="86">
        <v>0</v>
      </c>
      <c r="AD172" s="86">
        <v>0.06</v>
      </c>
      <c r="AE172" s="86">
        <v>0</v>
      </c>
      <c r="AF172" s="88">
        <v>0</v>
      </c>
      <c r="AG172" s="85">
        <v>0</v>
      </c>
      <c r="AH172" s="86">
        <v>4.3420000000000004E-3</v>
      </c>
      <c r="AI172" s="88">
        <v>0</v>
      </c>
      <c r="AJ172" s="150">
        <v>1.69</v>
      </c>
      <c r="AK172" s="151">
        <v>8</v>
      </c>
    </row>
    <row r="173" spans="1:37" x14ac:dyDescent="0.2">
      <c r="A173" s="149" t="s">
        <v>682</v>
      </c>
      <c r="B173" s="66" t="s">
        <v>683</v>
      </c>
      <c r="C173" s="67">
        <v>50</v>
      </c>
      <c r="D173" s="84" t="s">
        <v>345</v>
      </c>
      <c r="E173" s="85">
        <v>96.352680910519894</v>
      </c>
      <c r="F173" s="91">
        <v>96.332304826221105</v>
      </c>
      <c r="G173" s="86">
        <v>74.398905513186193</v>
      </c>
      <c r="H173" s="86">
        <v>74.3858066018513</v>
      </c>
      <c r="I173" s="86">
        <v>0.22</v>
      </c>
      <c r="J173" s="86">
        <v>0.21</v>
      </c>
      <c r="K173" s="87">
        <v>0</v>
      </c>
      <c r="L173" s="85">
        <v>0</v>
      </c>
      <c r="M173" s="86">
        <v>0</v>
      </c>
      <c r="N173" s="86">
        <v>91.668761181010396</v>
      </c>
      <c r="O173" s="86">
        <v>84.064245810055894</v>
      </c>
      <c r="P173" s="86">
        <v>5.2999999999999999E-2</v>
      </c>
      <c r="Q173" s="88">
        <v>0.3881</v>
      </c>
      <c r="R173" s="85">
        <v>0</v>
      </c>
      <c r="S173" s="86">
        <v>0</v>
      </c>
      <c r="T173" s="86">
        <v>0.65</v>
      </c>
      <c r="U173" s="88">
        <v>5.8217383710775998E-2</v>
      </c>
      <c r="V173" s="89">
        <v>4.8</v>
      </c>
      <c r="W173" s="85">
        <v>46.306609179457702</v>
      </c>
      <c r="X173" s="88">
        <v>54.433333333299998</v>
      </c>
      <c r="Y173" s="85"/>
      <c r="Z173" s="88"/>
      <c r="AA173" s="85">
        <v>0</v>
      </c>
      <c r="AB173" s="91">
        <v>0.02</v>
      </c>
      <c r="AC173" s="86">
        <v>0</v>
      </c>
      <c r="AD173" s="86">
        <v>0.01</v>
      </c>
      <c r="AE173" s="86">
        <v>0</v>
      </c>
      <c r="AF173" s="88">
        <v>1.2574202582700001E-7</v>
      </c>
      <c r="AG173" s="85">
        <v>0</v>
      </c>
      <c r="AH173" s="86">
        <v>6.9200000000000002E-4</v>
      </c>
      <c r="AI173" s="88">
        <v>0</v>
      </c>
      <c r="AJ173" s="150">
        <v>2.21</v>
      </c>
      <c r="AK173" s="151">
        <v>28</v>
      </c>
    </row>
    <row r="174" spans="1:37" x14ac:dyDescent="0.2">
      <c r="A174" s="149" t="s">
        <v>684</v>
      </c>
      <c r="B174" s="66" t="s">
        <v>685</v>
      </c>
      <c r="C174" s="67">
        <v>50</v>
      </c>
      <c r="D174" s="84" t="s">
        <v>345</v>
      </c>
      <c r="E174" s="85">
        <v>95.172168230563003</v>
      </c>
      <c r="F174" s="91">
        <v>95.126089142091104</v>
      </c>
      <c r="G174" s="86">
        <v>79.204716823056302</v>
      </c>
      <c r="H174" s="86">
        <v>79.163873994638095</v>
      </c>
      <c r="I174" s="86">
        <v>1.75</v>
      </c>
      <c r="J174" s="86">
        <v>1.27</v>
      </c>
      <c r="K174" s="87">
        <v>0</v>
      </c>
      <c r="L174" s="85">
        <v>3.00000000415E-2</v>
      </c>
      <c r="M174" s="86">
        <v>6.9313526929927705E-2</v>
      </c>
      <c r="N174" s="86">
        <v>91.679259131335797</v>
      </c>
      <c r="O174" s="86">
        <v>87.537396358663102</v>
      </c>
      <c r="P174" s="86">
        <v>0.104</v>
      </c>
      <c r="Q174" s="88">
        <v>0.37240000000000001</v>
      </c>
      <c r="R174" s="85">
        <v>2.8392958546280499E-2</v>
      </c>
      <c r="S174" s="86">
        <v>0</v>
      </c>
      <c r="T174" s="86">
        <v>0.7</v>
      </c>
      <c r="U174" s="88">
        <v>5.2362600536193004E-3</v>
      </c>
      <c r="V174" s="89">
        <v>4.99</v>
      </c>
      <c r="W174" s="85">
        <v>56.294322761093902</v>
      </c>
      <c r="X174" s="88">
        <v>67.3</v>
      </c>
      <c r="Y174" s="85"/>
      <c r="Z174" s="88"/>
      <c r="AA174" s="85">
        <v>0</v>
      </c>
      <c r="AB174" s="91">
        <v>0.03</v>
      </c>
      <c r="AC174" s="86">
        <v>0</v>
      </c>
      <c r="AD174" s="86">
        <v>0.03</v>
      </c>
      <c r="AE174" s="86">
        <v>0</v>
      </c>
      <c r="AF174" s="88">
        <v>0</v>
      </c>
      <c r="AG174" s="85">
        <v>0</v>
      </c>
      <c r="AH174" s="86">
        <v>5.0359999999999997E-3</v>
      </c>
      <c r="AI174" s="88">
        <v>1.7542000020699999E-2</v>
      </c>
      <c r="AJ174" s="150">
        <v>1.59</v>
      </c>
      <c r="AK174" s="151">
        <v>6</v>
      </c>
    </row>
    <row r="175" spans="1:37" x14ac:dyDescent="0.2">
      <c r="A175" s="149" t="s">
        <v>686</v>
      </c>
      <c r="B175" s="66" t="s">
        <v>687</v>
      </c>
      <c r="C175" s="67">
        <v>50</v>
      </c>
      <c r="D175" s="84" t="s">
        <v>345</v>
      </c>
      <c r="E175" s="85">
        <v>95.584828803944006</v>
      </c>
      <c r="F175" s="91">
        <v>95.575213503378507</v>
      </c>
      <c r="G175" s="86">
        <v>76.6470572809678</v>
      </c>
      <c r="H175" s="86">
        <v>76.637441980402301</v>
      </c>
      <c r="I175" s="86">
        <v>1.87</v>
      </c>
      <c r="J175" s="86">
        <v>1.56</v>
      </c>
      <c r="K175" s="87">
        <v>0</v>
      </c>
      <c r="L175" s="85">
        <v>0</v>
      </c>
      <c r="M175" s="86">
        <v>0</v>
      </c>
      <c r="N175" s="86">
        <v>93.039463833731403</v>
      </c>
      <c r="O175" s="86">
        <v>86.0217060878377</v>
      </c>
      <c r="P175" s="86">
        <v>0.111</v>
      </c>
      <c r="Q175" s="88">
        <v>0.3594</v>
      </c>
      <c r="R175" s="85">
        <v>0</v>
      </c>
      <c r="S175" s="86">
        <v>0</v>
      </c>
      <c r="T175" s="86">
        <v>0.9</v>
      </c>
      <c r="U175" s="88">
        <v>5.9440039859791398E-2</v>
      </c>
      <c r="V175" s="89">
        <v>4.8600000000000003</v>
      </c>
      <c r="W175" s="85">
        <v>55.533249594950099</v>
      </c>
      <c r="X175" s="88">
        <v>73.2</v>
      </c>
      <c r="Y175" s="85"/>
      <c r="Z175" s="88"/>
      <c r="AA175" s="85">
        <v>0</v>
      </c>
      <c r="AB175" s="91">
        <v>0</v>
      </c>
      <c r="AC175" s="86">
        <v>0</v>
      </c>
      <c r="AD175" s="86">
        <v>0</v>
      </c>
      <c r="AE175" s="86">
        <v>0</v>
      </c>
      <c r="AF175" s="88">
        <v>0</v>
      </c>
      <c r="AG175" s="85">
        <v>0</v>
      </c>
      <c r="AH175" s="86">
        <v>5.9880000000000003E-3</v>
      </c>
      <c r="AI175" s="88">
        <v>0</v>
      </c>
      <c r="AJ175" s="150">
        <v>2.25</v>
      </c>
      <c r="AK175" s="151">
        <v>26</v>
      </c>
    </row>
    <row r="176" spans="1:37" x14ac:dyDescent="0.2">
      <c r="A176" s="149" t="s">
        <v>688</v>
      </c>
      <c r="B176" s="66" t="s">
        <v>689</v>
      </c>
      <c r="C176" s="67">
        <v>50</v>
      </c>
      <c r="D176" s="84" t="s">
        <v>345</v>
      </c>
      <c r="E176" s="85">
        <v>94.993666127686794</v>
      </c>
      <c r="F176" s="91">
        <v>94.915393884465999</v>
      </c>
      <c r="G176" s="86">
        <v>79.494732072051704</v>
      </c>
      <c r="H176" s="86">
        <v>79.468984623623797</v>
      </c>
      <c r="I176" s="86">
        <v>0.52</v>
      </c>
      <c r="J176" s="86">
        <v>0.42</v>
      </c>
      <c r="K176" s="87">
        <v>0</v>
      </c>
      <c r="L176" s="85">
        <v>0</v>
      </c>
      <c r="M176" s="86">
        <v>9.2726215064841799E-2</v>
      </c>
      <c r="N176" s="86">
        <v>91.507051597577401</v>
      </c>
      <c r="O176" s="86">
        <v>88.027792624265103</v>
      </c>
      <c r="P176" s="86">
        <v>9.5000000000000001E-2</v>
      </c>
      <c r="Q176" s="88">
        <v>0.1144</v>
      </c>
      <c r="R176" s="85">
        <v>3.0892801977139301E-2</v>
      </c>
      <c r="S176" s="86">
        <v>0</v>
      </c>
      <c r="T176" s="86">
        <v>0.32</v>
      </c>
      <c r="U176" s="88">
        <v>2.05979587422886E-3</v>
      </c>
      <c r="V176" s="89">
        <v>4.97</v>
      </c>
      <c r="W176" s="85">
        <v>45.936541541788102</v>
      </c>
      <c r="X176" s="88">
        <v>57.433333333299998</v>
      </c>
      <c r="Y176" s="85"/>
      <c r="Z176" s="88"/>
      <c r="AA176" s="85">
        <v>0</v>
      </c>
      <c r="AB176" s="91">
        <v>0.06</v>
      </c>
      <c r="AC176" s="86">
        <v>0</v>
      </c>
      <c r="AD176" s="86">
        <v>0</v>
      </c>
      <c r="AE176" s="86">
        <v>0</v>
      </c>
      <c r="AF176" s="88">
        <v>0</v>
      </c>
      <c r="AG176" s="85">
        <v>0</v>
      </c>
      <c r="AH176" s="86">
        <v>1.178E-3</v>
      </c>
      <c r="AI176" s="88">
        <v>0</v>
      </c>
      <c r="AJ176" s="150">
        <v>1.54</v>
      </c>
      <c r="AK176" s="151">
        <v>4</v>
      </c>
    </row>
    <row r="177" spans="1:37" x14ac:dyDescent="0.2">
      <c r="A177" s="149" t="s">
        <v>690</v>
      </c>
      <c r="B177" s="66" t="s">
        <v>691</v>
      </c>
      <c r="C177" s="67">
        <v>50</v>
      </c>
      <c r="D177" s="84" t="s">
        <v>345</v>
      </c>
      <c r="E177" s="85">
        <v>96.956115543884493</v>
      </c>
      <c r="F177" s="91">
        <v>96.9106655893344</v>
      </c>
      <c r="G177" s="86">
        <v>77.915109584890402</v>
      </c>
      <c r="H177" s="86">
        <v>77.911322088677906</v>
      </c>
      <c r="I177" s="86">
        <v>0.55000000000000004</v>
      </c>
      <c r="J177" s="86">
        <v>0.48</v>
      </c>
      <c r="K177" s="87">
        <v>0</v>
      </c>
      <c r="L177" s="85">
        <v>0</v>
      </c>
      <c r="M177" s="86">
        <v>0</v>
      </c>
      <c r="N177" s="86">
        <v>91.529960613360899</v>
      </c>
      <c r="O177" s="86">
        <v>86.745061461074698</v>
      </c>
      <c r="P177" s="86">
        <v>8.5999999999999993E-2</v>
      </c>
      <c r="Q177" s="88">
        <v>0.79959999999999998</v>
      </c>
      <c r="R177" s="85">
        <v>0</v>
      </c>
      <c r="S177" s="86">
        <v>0</v>
      </c>
      <c r="T177" s="86">
        <v>0.74</v>
      </c>
      <c r="U177" s="88">
        <v>1.2624987375012601E-3</v>
      </c>
      <c r="V177" s="89">
        <v>4.6900000000000004</v>
      </c>
      <c r="W177" s="85">
        <v>45.357086667530197</v>
      </c>
      <c r="X177" s="88">
        <v>55.8</v>
      </c>
      <c r="Y177" s="85"/>
      <c r="Z177" s="88"/>
      <c r="AA177" s="85">
        <v>0</v>
      </c>
      <c r="AB177" s="91">
        <v>0.03</v>
      </c>
      <c r="AC177" s="86">
        <v>0</v>
      </c>
      <c r="AD177" s="86">
        <v>0</v>
      </c>
      <c r="AE177" s="86">
        <v>0</v>
      </c>
      <c r="AF177" s="88">
        <v>4.5800000355899997E-2</v>
      </c>
      <c r="AG177" s="85">
        <v>0</v>
      </c>
      <c r="AH177" s="86">
        <v>1.333E-3</v>
      </c>
      <c r="AI177" s="88">
        <v>0</v>
      </c>
      <c r="AJ177" s="150">
        <v>1.72</v>
      </c>
      <c r="AK177" s="151">
        <v>11</v>
      </c>
    </row>
    <row r="178" spans="1:37" x14ac:dyDescent="0.2">
      <c r="A178" s="149" t="s">
        <v>692</v>
      </c>
      <c r="B178" s="66" t="s">
        <v>693</v>
      </c>
      <c r="C178" s="67">
        <v>50</v>
      </c>
      <c r="D178" s="84" t="s">
        <v>345</v>
      </c>
      <c r="E178" s="85">
        <v>97.438920598730405</v>
      </c>
      <c r="F178" s="91">
        <v>97.399879754198807</v>
      </c>
      <c r="G178" s="86">
        <v>80.482701001788101</v>
      </c>
      <c r="H178" s="86">
        <v>80.451468326162797</v>
      </c>
      <c r="I178" s="86">
        <v>0.39</v>
      </c>
      <c r="J178" s="86">
        <v>0.44</v>
      </c>
      <c r="K178" s="87">
        <v>0</v>
      </c>
      <c r="L178" s="85">
        <v>0</v>
      </c>
      <c r="M178" s="86">
        <v>0</v>
      </c>
      <c r="N178" s="86">
        <v>92.252911020148602</v>
      </c>
      <c r="O178" s="86">
        <v>88.949722393584196</v>
      </c>
      <c r="P178" s="86">
        <v>5.8999999999999997E-2</v>
      </c>
      <c r="Q178" s="88">
        <v>0.13880000000000001</v>
      </c>
      <c r="R178" s="85">
        <v>0</v>
      </c>
      <c r="S178" s="86">
        <v>0</v>
      </c>
      <c r="T178" s="86">
        <v>0.62</v>
      </c>
      <c r="U178" s="88">
        <v>0</v>
      </c>
      <c r="V178" s="89">
        <v>5</v>
      </c>
      <c r="W178" s="85">
        <v>53.911755971616799</v>
      </c>
      <c r="X178" s="88">
        <v>62.866666666699999</v>
      </c>
      <c r="Y178" s="85"/>
      <c r="Z178" s="88"/>
      <c r="AA178" s="85">
        <v>0</v>
      </c>
      <c r="AB178" s="91">
        <v>0.02</v>
      </c>
      <c r="AC178" s="86">
        <v>0</v>
      </c>
      <c r="AD178" s="86">
        <v>0.03</v>
      </c>
      <c r="AE178" s="86">
        <v>0</v>
      </c>
      <c r="AF178" s="88">
        <v>0</v>
      </c>
      <c r="AG178" s="85">
        <v>0</v>
      </c>
      <c r="AH178" s="86">
        <v>1.464E-3</v>
      </c>
      <c r="AI178" s="88">
        <v>0</v>
      </c>
      <c r="AJ178" s="150">
        <v>1.7</v>
      </c>
      <c r="AK178" s="151">
        <v>6</v>
      </c>
    </row>
    <row r="179" spans="1:37" x14ac:dyDescent="0.2">
      <c r="A179" s="149" t="s">
        <v>694</v>
      </c>
      <c r="B179" s="66" t="s">
        <v>695</v>
      </c>
      <c r="C179" s="67">
        <v>50</v>
      </c>
      <c r="D179" s="84" t="s">
        <v>345</v>
      </c>
      <c r="E179" s="85">
        <v>97.975109317188</v>
      </c>
      <c r="F179" s="91">
        <v>97.956273124789803</v>
      </c>
      <c r="G179" s="86">
        <v>85.306424487050094</v>
      </c>
      <c r="H179" s="86">
        <v>85.287588294651897</v>
      </c>
      <c r="I179" s="86">
        <v>0.5</v>
      </c>
      <c r="J179" s="86">
        <v>0.44</v>
      </c>
      <c r="K179" s="87">
        <v>0</v>
      </c>
      <c r="L179" s="85">
        <v>1.00000000138E-2</v>
      </c>
      <c r="M179" s="86">
        <v>0</v>
      </c>
      <c r="N179" s="86">
        <v>94.828894247703701</v>
      </c>
      <c r="O179" s="86">
        <v>89.768966593818305</v>
      </c>
      <c r="P179" s="86">
        <v>0.125</v>
      </c>
      <c r="Q179" s="88">
        <v>0.34379999999999999</v>
      </c>
      <c r="R179" s="85">
        <v>0</v>
      </c>
      <c r="S179" s="86">
        <v>0</v>
      </c>
      <c r="T179" s="86">
        <v>0.61</v>
      </c>
      <c r="U179" s="88">
        <v>0</v>
      </c>
      <c r="V179" s="89">
        <v>4.97</v>
      </c>
      <c r="W179" s="85">
        <v>54.422669869107402</v>
      </c>
      <c r="X179" s="88">
        <v>63.866666666699999</v>
      </c>
      <c r="Y179" s="85"/>
      <c r="Z179" s="88"/>
      <c r="AA179" s="85">
        <v>0</v>
      </c>
      <c r="AB179" s="91">
        <v>0.02</v>
      </c>
      <c r="AC179" s="86">
        <v>0</v>
      </c>
      <c r="AD179" s="86">
        <v>0.01</v>
      </c>
      <c r="AE179" s="86">
        <v>0</v>
      </c>
      <c r="AF179" s="88">
        <v>0</v>
      </c>
      <c r="AG179" s="85">
        <v>0</v>
      </c>
      <c r="AH179" s="86">
        <v>9.0899999999999998E-4</v>
      </c>
      <c r="AI179" s="88">
        <v>0</v>
      </c>
      <c r="AJ179" s="150">
        <v>1.54</v>
      </c>
      <c r="AK179" s="151">
        <v>0</v>
      </c>
    </row>
    <row r="180" spans="1:37" x14ac:dyDescent="0.2">
      <c r="A180" s="149" t="s">
        <v>696</v>
      </c>
      <c r="B180" s="66" t="s">
        <v>697</v>
      </c>
      <c r="C180" s="67">
        <v>50</v>
      </c>
      <c r="D180" s="84" t="s">
        <v>345</v>
      </c>
      <c r="E180" s="85">
        <v>86.791208057054106</v>
      </c>
      <c r="F180" s="91">
        <v>86.535667162159896</v>
      </c>
      <c r="G180" s="86">
        <v>69.3142150886042</v>
      </c>
      <c r="H180" s="86">
        <v>69.112120655387201</v>
      </c>
      <c r="I180" s="86">
        <v>0.42</v>
      </c>
      <c r="J180" s="86">
        <v>0.32</v>
      </c>
      <c r="K180" s="87">
        <v>0</v>
      </c>
      <c r="L180" s="85">
        <v>0</v>
      </c>
      <c r="M180" s="86">
        <v>0.71255464023884496</v>
      </c>
      <c r="N180" s="86">
        <v>90.178251218873896</v>
      </c>
      <c r="O180" s="86">
        <v>87.856536405149299</v>
      </c>
      <c r="P180" s="86">
        <v>6.9000000000000006E-2</v>
      </c>
      <c r="Q180" s="88">
        <v>6.5000000000000002E-2</v>
      </c>
      <c r="R180" s="85">
        <v>2.9385836027035001E-2</v>
      </c>
      <c r="S180" s="86">
        <v>0</v>
      </c>
      <c r="T180" s="86">
        <v>0.31</v>
      </c>
      <c r="U180" s="88">
        <v>4.1755048185325603E-3</v>
      </c>
      <c r="V180" s="89">
        <v>4.97</v>
      </c>
      <c r="W180" s="85">
        <v>48.591190014056998</v>
      </c>
      <c r="X180" s="88"/>
      <c r="Y180" s="85"/>
      <c r="Z180" s="88">
        <v>-100</v>
      </c>
      <c r="AA180" s="85">
        <v>0</v>
      </c>
      <c r="AB180" s="91">
        <v>0.25</v>
      </c>
      <c r="AC180" s="86">
        <v>0</v>
      </c>
      <c r="AD180" s="86">
        <v>0.18</v>
      </c>
      <c r="AE180" s="86">
        <v>0</v>
      </c>
      <c r="AF180" s="88">
        <v>0</v>
      </c>
      <c r="AG180" s="85">
        <v>0</v>
      </c>
      <c r="AH180" s="86">
        <v>1.323E-3</v>
      </c>
      <c r="AI180" s="88">
        <v>0</v>
      </c>
      <c r="AJ180" s="150">
        <v>1.76</v>
      </c>
      <c r="AK180" s="151">
        <v>0</v>
      </c>
    </row>
    <row r="181" spans="1:37" x14ac:dyDescent="0.2">
      <c r="A181" s="149" t="s">
        <v>698</v>
      </c>
      <c r="B181" s="66" t="s">
        <v>699</v>
      </c>
      <c r="C181" s="67">
        <v>50</v>
      </c>
      <c r="D181" s="84" t="s">
        <v>345</v>
      </c>
      <c r="E181" s="85">
        <v>97.594000879349906</v>
      </c>
      <c r="F181" s="91">
        <v>97.380677099447993</v>
      </c>
      <c r="G181" s="86">
        <v>83.135208194238601</v>
      </c>
      <c r="H181" s="86">
        <v>83.021218388184096</v>
      </c>
      <c r="I181" s="86">
        <v>0.56999999999999995</v>
      </c>
      <c r="J181" s="86">
        <v>0.52</v>
      </c>
      <c r="K181" s="87">
        <v>0</v>
      </c>
      <c r="L181" s="85">
        <v>0</v>
      </c>
      <c r="M181" s="86">
        <v>0</v>
      </c>
      <c r="N181" s="86">
        <v>93.795022107407206</v>
      </c>
      <c r="O181" s="86">
        <v>88.241734179986906</v>
      </c>
      <c r="P181" s="86">
        <v>1.7000000000000001E-2</v>
      </c>
      <c r="Q181" s="88">
        <v>0.13569999999999999</v>
      </c>
      <c r="R181" s="85">
        <v>0</v>
      </c>
      <c r="S181" s="86">
        <v>0</v>
      </c>
      <c r="T181" s="86">
        <v>0.44</v>
      </c>
      <c r="U181" s="88">
        <v>0</v>
      </c>
      <c r="V181" s="89">
        <v>4.96</v>
      </c>
      <c r="W181" s="85">
        <v>59.632957273889701</v>
      </c>
      <c r="X181" s="88">
        <v>72.400000000000006</v>
      </c>
      <c r="Y181" s="85"/>
      <c r="Z181" s="88"/>
      <c r="AA181" s="85">
        <v>0</v>
      </c>
      <c r="AB181" s="91">
        <v>0.19</v>
      </c>
      <c r="AC181" s="86">
        <v>0</v>
      </c>
      <c r="AD181" s="86">
        <v>0.09</v>
      </c>
      <c r="AE181" s="86">
        <v>0</v>
      </c>
      <c r="AF181" s="88">
        <v>0</v>
      </c>
      <c r="AG181" s="85">
        <v>0</v>
      </c>
      <c r="AH181" s="86">
        <v>2.1129999999999999E-3</v>
      </c>
      <c r="AI181" s="88">
        <v>0</v>
      </c>
      <c r="AJ181" s="150">
        <v>1.66</v>
      </c>
      <c r="AK181" s="151">
        <v>0</v>
      </c>
    </row>
    <row r="182" spans="1:37" x14ac:dyDescent="0.2">
      <c r="A182" s="149" t="s">
        <v>700</v>
      </c>
      <c r="B182" s="66" t="s">
        <v>701</v>
      </c>
      <c r="C182" s="67">
        <v>50</v>
      </c>
      <c r="D182" s="84" t="s">
        <v>345</v>
      </c>
      <c r="E182" s="85">
        <v>92.520570170355796</v>
      </c>
      <c r="F182" s="91">
        <v>92.480588712481193</v>
      </c>
      <c r="G182" s="86">
        <v>70.963611078919897</v>
      </c>
      <c r="H182" s="86">
        <v>70.942751187854896</v>
      </c>
      <c r="I182" s="86">
        <v>3.38</v>
      </c>
      <c r="J182" s="86">
        <v>2.42</v>
      </c>
      <c r="K182" s="87">
        <v>0</v>
      </c>
      <c r="L182" s="85">
        <v>1.00000000028E-2</v>
      </c>
      <c r="M182" s="86">
        <v>4.7909444531584099E-2</v>
      </c>
      <c r="N182" s="86">
        <v>90.708333076311007</v>
      </c>
      <c r="O182" s="86">
        <v>88.041350623929503</v>
      </c>
      <c r="P182" s="86">
        <v>0.104</v>
      </c>
      <c r="Q182" s="88">
        <v>0.14810000000000001</v>
      </c>
      <c r="R182" s="85">
        <v>1.6220600162206E-2</v>
      </c>
      <c r="S182" s="86">
        <v>0</v>
      </c>
      <c r="T182" s="86">
        <v>0.66</v>
      </c>
      <c r="U182" s="88">
        <v>1.3327152624869601E-2</v>
      </c>
      <c r="V182" s="89">
        <v>4.92</v>
      </c>
      <c r="W182" s="85">
        <v>56.514732599885399</v>
      </c>
      <c r="X182" s="88">
        <v>75.400000000000006</v>
      </c>
      <c r="Y182" s="85"/>
      <c r="Z182" s="88"/>
      <c r="AA182" s="85">
        <v>0</v>
      </c>
      <c r="AB182" s="91">
        <v>0.03</v>
      </c>
      <c r="AC182" s="86">
        <v>0</v>
      </c>
      <c r="AD182" s="86">
        <v>0.01</v>
      </c>
      <c r="AE182" s="86">
        <v>0</v>
      </c>
      <c r="AF182" s="88">
        <v>0.25830000646200002</v>
      </c>
      <c r="AG182" s="85">
        <v>0</v>
      </c>
      <c r="AH182" s="86">
        <v>1.4390999999999999E-2</v>
      </c>
      <c r="AI182" s="88">
        <v>3.4050000019199998E-3</v>
      </c>
      <c r="AJ182" s="150">
        <v>1.55</v>
      </c>
      <c r="AK182" s="151">
        <v>0</v>
      </c>
    </row>
    <row r="183" spans="1:37" x14ac:dyDescent="0.2">
      <c r="A183" s="149" t="s">
        <v>702</v>
      </c>
      <c r="B183" s="66" t="s">
        <v>703</v>
      </c>
      <c r="C183" s="67">
        <v>50</v>
      </c>
      <c r="D183" s="84" t="s">
        <v>345</v>
      </c>
      <c r="E183" s="85">
        <v>92.168204004180694</v>
      </c>
      <c r="F183" s="91">
        <v>91.961196180502697</v>
      </c>
      <c r="G183" s="86">
        <v>75.604533877236193</v>
      </c>
      <c r="H183" s="86">
        <v>75.559885130952694</v>
      </c>
      <c r="I183" s="86">
        <v>2.89</v>
      </c>
      <c r="J183" s="86">
        <v>2.46</v>
      </c>
      <c r="K183" s="87">
        <v>0</v>
      </c>
      <c r="L183" s="85">
        <v>2.9999999987300002E-2</v>
      </c>
      <c r="M183" s="86">
        <v>5.2868590651259403E-4</v>
      </c>
      <c r="N183" s="86">
        <v>91.158526709067203</v>
      </c>
      <c r="O183" s="86">
        <v>88.455050605278799</v>
      </c>
      <c r="P183" s="86">
        <v>0.106</v>
      </c>
      <c r="Q183" s="88">
        <v>0.48480000000000001</v>
      </c>
      <c r="R183" s="85">
        <v>2.5974025974026E-2</v>
      </c>
      <c r="S183" s="86">
        <v>0</v>
      </c>
      <c r="T183" s="86">
        <v>0.79</v>
      </c>
      <c r="U183" s="88">
        <v>1.3191675038306599E-2</v>
      </c>
      <c r="V183" s="89">
        <v>4.8600000000000003</v>
      </c>
      <c r="W183" s="85">
        <v>60.155712722814698</v>
      </c>
      <c r="X183" s="88">
        <v>75.8</v>
      </c>
      <c r="Y183" s="85"/>
      <c r="Z183" s="88"/>
      <c r="AA183" s="85">
        <v>0</v>
      </c>
      <c r="AB183" s="91">
        <v>0.16</v>
      </c>
      <c r="AC183" s="86">
        <v>0</v>
      </c>
      <c r="AD183" s="86">
        <v>0</v>
      </c>
      <c r="AE183" s="86">
        <v>0</v>
      </c>
      <c r="AF183" s="88">
        <v>0</v>
      </c>
      <c r="AG183" s="85">
        <v>0</v>
      </c>
      <c r="AH183" s="86">
        <v>8.5710000000000005E-3</v>
      </c>
      <c r="AI183" s="88">
        <v>0</v>
      </c>
      <c r="AJ183" s="150">
        <v>1.59</v>
      </c>
      <c r="AK183" s="151">
        <v>0</v>
      </c>
    </row>
    <row r="184" spans="1:37" x14ac:dyDescent="0.2">
      <c r="A184" s="149" t="s">
        <v>704</v>
      </c>
      <c r="B184" s="66" t="s">
        <v>705</v>
      </c>
      <c r="C184" s="67">
        <v>50</v>
      </c>
      <c r="D184" s="84" t="s">
        <v>345</v>
      </c>
      <c r="E184" s="85">
        <v>61.463696996924398</v>
      </c>
      <c r="F184" s="91">
        <v>61.331513287486601</v>
      </c>
      <c r="G184" s="86">
        <v>49.8609047240557</v>
      </c>
      <c r="H184" s="86">
        <v>49.843625807789302</v>
      </c>
      <c r="I184" s="86">
        <v>48.42</v>
      </c>
      <c r="J184" s="86">
        <v>32.770000000000003</v>
      </c>
      <c r="K184" s="87">
        <v>0</v>
      </c>
      <c r="L184" s="85">
        <v>2.0000000029100001E-2</v>
      </c>
      <c r="M184" s="86">
        <v>0</v>
      </c>
      <c r="N184" s="86">
        <v>84.255713487510107</v>
      </c>
      <c r="O184" s="86">
        <v>84.041772320832806</v>
      </c>
      <c r="P184" s="86">
        <v>0.31900000000000001</v>
      </c>
      <c r="Q184" s="88">
        <v>0.17280000000000001</v>
      </c>
      <c r="R184" s="85">
        <v>0</v>
      </c>
      <c r="S184" s="86">
        <v>0.1</v>
      </c>
      <c r="T184" s="86">
        <v>1.44</v>
      </c>
      <c r="U184" s="88">
        <v>4.4061236479247999E-2</v>
      </c>
      <c r="V184" s="89">
        <v>4.62</v>
      </c>
      <c r="W184" s="85">
        <v>46.226032538025798</v>
      </c>
      <c r="X184" s="88"/>
      <c r="Y184" s="85"/>
      <c r="Z184" s="88">
        <v>-100</v>
      </c>
      <c r="AA184" s="85">
        <v>0</v>
      </c>
      <c r="AB184" s="91">
        <v>7.0000000000000007E-2</v>
      </c>
      <c r="AC184" s="86">
        <v>0</v>
      </c>
      <c r="AD184" s="86">
        <v>0.01</v>
      </c>
      <c r="AE184" s="86">
        <v>0</v>
      </c>
      <c r="AF184" s="88">
        <v>0</v>
      </c>
      <c r="AG184" s="85">
        <v>0</v>
      </c>
      <c r="AH184" s="86">
        <v>8.9323E-2</v>
      </c>
      <c r="AI184" s="88">
        <v>2.0429999998799998E-2</v>
      </c>
      <c r="AJ184" s="150">
        <v>1.84</v>
      </c>
      <c r="AK184" s="151">
        <v>0</v>
      </c>
    </row>
    <row r="185" spans="1:37" x14ac:dyDescent="0.2">
      <c r="A185" s="149" t="s">
        <v>706</v>
      </c>
      <c r="B185" s="66" t="s">
        <v>707</v>
      </c>
      <c r="C185" s="67">
        <v>50</v>
      </c>
      <c r="D185" s="84" t="s">
        <v>345</v>
      </c>
      <c r="E185" s="85">
        <v>74.663341645885296</v>
      </c>
      <c r="F185" s="91">
        <v>74.636937069091999</v>
      </c>
      <c r="G185" s="86">
        <v>67.170309520316806</v>
      </c>
      <c r="H185" s="86">
        <v>67.148305706322404</v>
      </c>
      <c r="I185" s="86">
        <v>48.93</v>
      </c>
      <c r="J185" s="86">
        <v>41.89</v>
      </c>
      <c r="K185" s="87">
        <v>0</v>
      </c>
      <c r="L185" s="85">
        <v>0.149999999814</v>
      </c>
      <c r="M185" s="86">
        <v>0</v>
      </c>
      <c r="N185" s="86">
        <v>78.635900677835195</v>
      </c>
      <c r="O185" s="86">
        <v>86.934752819647898</v>
      </c>
      <c r="P185" s="86">
        <v>2.141</v>
      </c>
      <c r="Q185" s="88">
        <v>0.1956</v>
      </c>
      <c r="R185" s="85">
        <v>0</v>
      </c>
      <c r="S185" s="86">
        <v>0.1</v>
      </c>
      <c r="T185" s="86">
        <v>1.01</v>
      </c>
      <c r="U185" s="88">
        <v>0.60143758251430202</v>
      </c>
      <c r="V185" s="89">
        <v>4.4000000000000004</v>
      </c>
      <c r="W185" s="85">
        <v>46.065551451810897</v>
      </c>
      <c r="X185" s="88"/>
      <c r="Y185" s="85"/>
      <c r="Z185" s="88">
        <v>-100</v>
      </c>
      <c r="AA185" s="85">
        <v>1.1000000000000001</v>
      </c>
      <c r="AB185" s="91">
        <v>1.1200000000000001</v>
      </c>
      <c r="AC185" s="86">
        <v>0.59</v>
      </c>
      <c r="AD185" s="86">
        <v>0.61</v>
      </c>
      <c r="AE185" s="86">
        <v>0</v>
      </c>
      <c r="AF185" s="88">
        <v>1.0895999656499999</v>
      </c>
      <c r="AG185" s="85">
        <v>0</v>
      </c>
      <c r="AH185" s="86">
        <v>7.1314000000000002E-2</v>
      </c>
      <c r="AI185" s="88">
        <v>6.8099999883499997E-3</v>
      </c>
      <c r="AJ185" s="150">
        <v>1.73</v>
      </c>
      <c r="AK185" s="151">
        <v>0</v>
      </c>
    </row>
    <row r="186" spans="1:37" x14ac:dyDescent="0.2">
      <c r="A186" s="149" t="s">
        <v>708</v>
      </c>
      <c r="B186" s="66" t="s">
        <v>709</v>
      </c>
      <c r="C186" s="67">
        <v>50</v>
      </c>
      <c r="D186" s="84" t="s">
        <v>345</v>
      </c>
      <c r="E186" s="85">
        <v>80.3464006082352</v>
      </c>
      <c r="F186" s="91">
        <v>79.606114364220801</v>
      </c>
      <c r="G186" s="86">
        <v>73.948593456136393</v>
      </c>
      <c r="H186" s="86">
        <v>73.405049952648397</v>
      </c>
      <c r="I186" s="86">
        <v>38.46</v>
      </c>
      <c r="J186" s="86">
        <v>35.92</v>
      </c>
      <c r="K186" s="87">
        <v>0</v>
      </c>
      <c r="L186" s="85">
        <v>0.22000000011199999</v>
      </c>
      <c r="M186" s="86">
        <v>1.0010272871496999</v>
      </c>
      <c r="N186" s="86">
        <v>82.570255762551298</v>
      </c>
      <c r="O186" s="86">
        <v>88.227699530516404</v>
      </c>
      <c r="P186" s="86">
        <v>0.55900000000000005</v>
      </c>
      <c r="Q186" s="88">
        <v>0.30380000000000001</v>
      </c>
      <c r="R186" s="85">
        <v>7.3010464833292807E-2</v>
      </c>
      <c r="S186" s="86">
        <v>0.1</v>
      </c>
      <c r="T186" s="86">
        <v>1.03</v>
      </c>
      <c r="U186" s="88">
        <v>0.53020501260487396</v>
      </c>
      <c r="V186" s="89">
        <v>4.59</v>
      </c>
      <c r="W186" s="85">
        <v>55.580281742561397</v>
      </c>
      <c r="X186" s="88">
        <v>75.900000000000006</v>
      </c>
      <c r="Y186" s="85"/>
      <c r="Z186" s="88">
        <v>73.94</v>
      </c>
      <c r="AA186" s="85">
        <v>0</v>
      </c>
      <c r="AB186" s="91">
        <v>0.2</v>
      </c>
      <c r="AC186" s="86">
        <v>0</v>
      </c>
      <c r="AD186" s="86">
        <v>0.12</v>
      </c>
      <c r="AE186" s="86">
        <v>0</v>
      </c>
      <c r="AF186" s="88">
        <v>6.9744000470299996</v>
      </c>
      <c r="AG186" s="85">
        <v>0</v>
      </c>
      <c r="AH186" s="86">
        <v>0.13197400000000001</v>
      </c>
      <c r="AI186" s="88">
        <v>3.7454999954500003E-2</v>
      </c>
      <c r="AJ186" s="150">
        <v>1.86</v>
      </c>
      <c r="AK186" s="151">
        <v>1</v>
      </c>
    </row>
    <row r="187" spans="1:37" x14ac:dyDescent="0.2">
      <c r="A187" s="149" t="s">
        <v>710</v>
      </c>
      <c r="B187" s="66" t="s">
        <v>711</v>
      </c>
      <c r="C187" s="67">
        <v>50</v>
      </c>
      <c r="D187" s="84" t="s">
        <v>345</v>
      </c>
      <c r="E187" s="85">
        <v>97.341188392604096</v>
      </c>
      <c r="F187" s="91">
        <v>97.330024131978703</v>
      </c>
      <c r="G187" s="86">
        <v>77.761651623541098</v>
      </c>
      <c r="H187" s="86">
        <v>77.7573576771468</v>
      </c>
      <c r="I187" s="86">
        <v>3</v>
      </c>
      <c r="J187" s="86">
        <v>2.1</v>
      </c>
      <c r="K187" s="87">
        <v>0</v>
      </c>
      <c r="L187" s="85">
        <v>0</v>
      </c>
      <c r="M187" s="86">
        <v>0</v>
      </c>
      <c r="N187" s="86">
        <v>92.071136485031005</v>
      </c>
      <c r="O187" s="86">
        <v>89.304963810892701</v>
      </c>
      <c r="P187" s="86">
        <v>5.7000000000000002E-2</v>
      </c>
      <c r="Q187" s="88">
        <v>0.24809999999999999</v>
      </c>
      <c r="R187" s="85">
        <v>0</v>
      </c>
      <c r="S187" s="86">
        <v>0</v>
      </c>
      <c r="T187" s="86">
        <v>0.48</v>
      </c>
      <c r="U187" s="88">
        <v>3.9504306828233603E-2</v>
      </c>
      <c r="V187" s="89">
        <v>4.99</v>
      </c>
      <c r="W187" s="85">
        <v>53.316323676563101</v>
      </c>
      <c r="X187" s="88">
        <v>67.666666666699996</v>
      </c>
      <c r="Y187" s="85"/>
      <c r="Z187" s="88"/>
      <c r="AA187" s="85">
        <v>0</v>
      </c>
      <c r="AB187" s="91">
        <v>0</v>
      </c>
      <c r="AC187" s="86">
        <v>0</v>
      </c>
      <c r="AD187" s="86">
        <v>0</v>
      </c>
      <c r="AE187" s="86">
        <v>0</v>
      </c>
      <c r="AF187" s="88">
        <v>0</v>
      </c>
      <c r="AG187" s="85">
        <v>0</v>
      </c>
      <c r="AH187" s="86">
        <v>8.4690000000000008E-3</v>
      </c>
      <c r="AI187" s="88">
        <v>0</v>
      </c>
      <c r="AJ187" s="150">
        <v>1.6</v>
      </c>
      <c r="AK187" s="151">
        <v>0</v>
      </c>
    </row>
    <row r="188" spans="1:37" x14ac:dyDescent="0.2">
      <c r="A188" s="149" t="s">
        <v>712</v>
      </c>
      <c r="B188" s="66" t="s">
        <v>713</v>
      </c>
      <c r="C188" s="67">
        <v>50</v>
      </c>
      <c r="D188" s="84" t="s">
        <v>345</v>
      </c>
      <c r="E188" s="85">
        <v>94.826808557925503</v>
      </c>
      <c r="F188" s="91">
        <v>94.746406416483097</v>
      </c>
      <c r="G188" s="86">
        <v>83.216870068832094</v>
      </c>
      <c r="H188" s="86">
        <v>83.143658362803194</v>
      </c>
      <c r="I188" s="86">
        <v>6.5</v>
      </c>
      <c r="J188" s="86">
        <v>8.48</v>
      </c>
      <c r="K188" s="87">
        <v>7.3000000000000001E-3</v>
      </c>
      <c r="L188" s="85">
        <v>3.99999999684E-2</v>
      </c>
      <c r="M188" s="86">
        <v>0.368470035891384</v>
      </c>
      <c r="N188" s="86">
        <v>90.7226220317512</v>
      </c>
      <c r="O188" s="86">
        <v>87.436494085708702</v>
      </c>
      <c r="P188" s="86">
        <v>0.20100000000000001</v>
      </c>
      <c r="Q188" s="88">
        <v>7.9899999999999999E-2</v>
      </c>
      <c r="R188" s="85">
        <v>1.7337031900138699E-2</v>
      </c>
      <c r="S188" s="86">
        <v>0</v>
      </c>
      <c r="T188" s="86">
        <v>0.7</v>
      </c>
      <c r="U188" s="88">
        <v>0.12615945771043499</v>
      </c>
      <c r="V188" s="89">
        <v>4.79</v>
      </c>
      <c r="W188" s="85">
        <v>66.2379416869842</v>
      </c>
      <c r="X188" s="88">
        <v>82.966666666699993</v>
      </c>
      <c r="Y188" s="85">
        <v>100</v>
      </c>
      <c r="Z188" s="88"/>
      <c r="AA188" s="85">
        <v>0</v>
      </c>
      <c r="AB188" s="91">
        <v>0.01</v>
      </c>
      <c r="AC188" s="86">
        <v>0</v>
      </c>
      <c r="AD188" s="86">
        <v>0.01</v>
      </c>
      <c r="AE188" s="86">
        <v>0</v>
      </c>
      <c r="AF188" s="88">
        <v>0</v>
      </c>
      <c r="AG188" s="85">
        <v>0</v>
      </c>
      <c r="AH188" s="86">
        <v>4.1402000000000001E-2</v>
      </c>
      <c r="AI188" s="88">
        <v>1.0214999999600001E-2</v>
      </c>
      <c r="AJ188" s="150">
        <v>1.73</v>
      </c>
      <c r="AK188" s="151">
        <v>0</v>
      </c>
    </row>
    <row r="189" spans="1:37" x14ac:dyDescent="0.2">
      <c r="A189" s="149" t="s">
        <v>714</v>
      </c>
      <c r="B189" s="66" t="s">
        <v>715</v>
      </c>
      <c r="C189" s="67">
        <v>50</v>
      </c>
      <c r="D189" s="84" t="s">
        <v>345</v>
      </c>
      <c r="E189" s="85">
        <v>94.634657521196502</v>
      </c>
      <c r="F189" s="91">
        <v>94.000190530627805</v>
      </c>
      <c r="G189" s="86">
        <v>80.864056397065795</v>
      </c>
      <c r="H189" s="86">
        <v>80.591597599314099</v>
      </c>
      <c r="I189" s="86">
        <v>4.5599999999999996</v>
      </c>
      <c r="J189" s="86">
        <v>4.2300000000000004</v>
      </c>
      <c r="K189" s="87">
        <v>0</v>
      </c>
      <c r="L189" s="85">
        <v>0.240000000519</v>
      </c>
      <c r="M189" s="86">
        <v>0</v>
      </c>
      <c r="N189" s="86">
        <v>88.450505663628405</v>
      </c>
      <c r="O189" s="86">
        <v>89.078113369273495</v>
      </c>
      <c r="P189" s="86">
        <v>0.35699999999999998</v>
      </c>
      <c r="Q189" s="88">
        <v>0.3387</v>
      </c>
      <c r="R189" s="85">
        <v>0</v>
      </c>
      <c r="S189" s="86">
        <v>0.1</v>
      </c>
      <c r="T189" s="86">
        <v>0.69</v>
      </c>
      <c r="U189" s="88">
        <v>0.22863675335810199</v>
      </c>
      <c r="V189" s="89">
        <v>4.8600000000000003</v>
      </c>
      <c r="W189" s="85">
        <v>58.096688766906396</v>
      </c>
      <c r="X189" s="88">
        <v>74.7</v>
      </c>
      <c r="Y189" s="85"/>
      <c r="Z189" s="88"/>
      <c r="AA189" s="85">
        <v>0</v>
      </c>
      <c r="AB189" s="91">
        <v>0.19</v>
      </c>
      <c r="AC189" s="86">
        <v>0</v>
      </c>
      <c r="AD189" s="86">
        <v>0</v>
      </c>
      <c r="AE189" s="86">
        <v>0</v>
      </c>
      <c r="AF189" s="88">
        <v>0</v>
      </c>
      <c r="AG189" s="85">
        <v>0</v>
      </c>
      <c r="AH189" s="86">
        <v>1.3003000000000001E-2</v>
      </c>
      <c r="AI189" s="88">
        <v>6.81000000154E-3</v>
      </c>
      <c r="AJ189" s="150">
        <v>1.66</v>
      </c>
      <c r="AK189" s="151">
        <v>0</v>
      </c>
    </row>
    <row r="190" spans="1:37" x14ac:dyDescent="0.2">
      <c r="A190" s="149" t="s">
        <v>716</v>
      </c>
      <c r="B190" s="66" t="s">
        <v>717</v>
      </c>
      <c r="C190" s="67">
        <v>50</v>
      </c>
      <c r="D190" s="84" t="s">
        <v>345</v>
      </c>
      <c r="E190" s="85">
        <v>71.645731658532696</v>
      </c>
      <c r="F190" s="91">
        <v>71.620129610368807</v>
      </c>
      <c r="G190" s="86">
        <v>67.387791023281906</v>
      </c>
      <c r="H190" s="86">
        <v>67.376590127210207</v>
      </c>
      <c r="I190" s="86">
        <v>45.55</v>
      </c>
      <c r="J190" s="86">
        <v>42.2</v>
      </c>
      <c r="K190" s="87">
        <v>0</v>
      </c>
      <c r="L190" s="85">
        <v>0.79000000003399995</v>
      </c>
      <c r="M190" s="86">
        <v>0</v>
      </c>
      <c r="N190" s="86">
        <v>75.875552213553902</v>
      </c>
      <c r="O190" s="86">
        <v>86.804665079074297</v>
      </c>
      <c r="P190" s="86">
        <v>0.53700000000000003</v>
      </c>
      <c r="Q190" s="88">
        <v>0.56889999999999996</v>
      </c>
      <c r="R190" s="85">
        <v>0</v>
      </c>
      <c r="S190" s="86">
        <v>0.3</v>
      </c>
      <c r="T190" s="86">
        <v>1.44</v>
      </c>
      <c r="U190" s="88">
        <v>0.45923673893911499</v>
      </c>
      <c r="V190" s="89">
        <v>4.72</v>
      </c>
      <c r="W190" s="85">
        <v>56.217543941684703</v>
      </c>
      <c r="X190" s="88">
        <v>63.566666666700002</v>
      </c>
      <c r="Y190" s="85"/>
      <c r="Z190" s="88">
        <v>100</v>
      </c>
      <c r="AA190" s="85">
        <v>0</v>
      </c>
      <c r="AB190" s="91">
        <v>0.03</v>
      </c>
      <c r="AC190" s="86">
        <v>0</v>
      </c>
      <c r="AD190" s="86">
        <v>0.01</v>
      </c>
      <c r="AE190" s="86">
        <v>0</v>
      </c>
      <c r="AF190" s="88">
        <v>0</v>
      </c>
      <c r="AG190" s="85">
        <v>0</v>
      </c>
      <c r="AH190" s="86">
        <v>6.4667000000000002E-2</v>
      </c>
      <c r="AI190" s="88">
        <v>6.8099999922599996E-3</v>
      </c>
      <c r="AJ190" s="150">
        <v>2.11</v>
      </c>
      <c r="AK190" s="151">
        <v>3</v>
      </c>
    </row>
    <row r="191" spans="1:37" x14ac:dyDescent="0.2">
      <c r="A191" s="149" t="s">
        <v>718</v>
      </c>
      <c r="B191" s="66" t="s">
        <v>719</v>
      </c>
      <c r="C191" s="67">
        <v>50</v>
      </c>
      <c r="D191" s="84" t="s">
        <v>345</v>
      </c>
      <c r="E191" s="85">
        <v>89.6525934353011</v>
      </c>
      <c r="F191" s="91">
        <v>89.617831711119507</v>
      </c>
      <c r="G191" s="86">
        <v>75.943833480807299</v>
      </c>
      <c r="H191" s="86">
        <v>75.9164454556946</v>
      </c>
      <c r="I191" s="86">
        <v>13.79</v>
      </c>
      <c r="J191" s="86">
        <v>12.63</v>
      </c>
      <c r="K191" s="87">
        <v>0</v>
      </c>
      <c r="L191" s="85">
        <v>0.19999999978300001</v>
      </c>
      <c r="M191" s="86">
        <v>0</v>
      </c>
      <c r="N191" s="86">
        <v>84.509103618510906</v>
      </c>
      <c r="O191" s="86">
        <v>84.120708637774001</v>
      </c>
      <c r="P191" s="86">
        <v>0.50800000000000001</v>
      </c>
      <c r="Q191" s="88">
        <v>0.35110000000000002</v>
      </c>
      <c r="R191" s="85">
        <v>0</v>
      </c>
      <c r="S191" s="86">
        <v>0.2</v>
      </c>
      <c r="T191" s="86">
        <v>1.1599999999999999</v>
      </c>
      <c r="U191" s="88">
        <v>0.38659250832174602</v>
      </c>
      <c r="V191" s="89">
        <v>4.3099999999999996</v>
      </c>
      <c r="W191" s="85">
        <v>70.128216847246605</v>
      </c>
      <c r="X191" s="88">
        <v>79.5</v>
      </c>
      <c r="Y191" s="85">
        <v>100</v>
      </c>
      <c r="Z191" s="88"/>
      <c r="AA191" s="85">
        <v>0</v>
      </c>
      <c r="AB191" s="91">
        <v>0.03</v>
      </c>
      <c r="AC191" s="86">
        <v>0</v>
      </c>
      <c r="AD191" s="86">
        <v>0.02</v>
      </c>
      <c r="AE191" s="86">
        <v>0</v>
      </c>
      <c r="AF191" s="88">
        <v>0</v>
      </c>
      <c r="AG191" s="85">
        <v>0</v>
      </c>
      <c r="AH191" s="86">
        <v>3.8517999999999997E-2</v>
      </c>
      <c r="AI191" s="88">
        <v>3.4049999966500001E-3</v>
      </c>
      <c r="AJ191" s="150">
        <v>1.7</v>
      </c>
      <c r="AK191" s="151">
        <v>0</v>
      </c>
    </row>
    <row r="192" spans="1:37" x14ac:dyDescent="0.2">
      <c r="A192" s="149" t="s">
        <v>720</v>
      </c>
      <c r="B192" s="66" t="s">
        <v>721</v>
      </c>
      <c r="C192" s="67">
        <v>50</v>
      </c>
      <c r="D192" s="84" t="s">
        <v>345</v>
      </c>
      <c r="E192" s="85">
        <v>91.308296451687198</v>
      </c>
      <c r="F192" s="91">
        <v>91.308296451687198</v>
      </c>
      <c r="G192" s="86">
        <v>73.569290593261499</v>
      </c>
      <c r="H192" s="86">
        <v>73.569290593261499</v>
      </c>
      <c r="I192" s="86">
        <v>3.28</v>
      </c>
      <c r="J192" s="86">
        <v>2.91</v>
      </c>
      <c r="K192" s="87">
        <v>0</v>
      </c>
      <c r="L192" s="85">
        <v>2.9999999976700002E-2</v>
      </c>
      <c r="M192" s="86">
        <v>0</v>
      </c>
      <c r="N192" s="86">
        <v>87.7715401513302</v>
      </c>
      <c r="O192" s="86">
        <v>34.4928825622776</v>
      </c>
      <c r="P192" s="86">
        <v>0.13</v>
      </c>
      <c r="Q192" s="88">
        <v>0.49740000000000001</v>
      </c>
      <c r="R192" s="85">
        <v>0</v>
      </c>
      <c r="S192" s="86">
        <v>1.3</v>
      </c>
      <c r="T192" s="86">
        <v>1.05</v>
      </c>
      <c r="U192" s="88">
        <v>3.4536570390647003E-2</v>
      </c>
      <c r="V192" s="89">
        <v>4.92</v>
      </c>
      <c r="W192" s="85">
        <v>68.357019316986495</v>
      </c>
      <c r="X192" s="88">
        <v>78.400000000000006</v>
      </c>
      <c r="Y192" s="85"/>
      <c r="Z192" s="88"/>
      <c r="AA192" s="85">
        <v>0.17</v>
      </c>
      <c r="AB192" s="91">
        <v>0.17</v>
      </c>
      <c r="AC192" s="86">
        <v>0.12</v>
      </c>
      <c r="AD192" s="86">
        <v>0.12</v>
      </c>
      <c r="AE192" s="86">
        <v>0</v>
      </c>
      <c r="AF192" s="88">
        <v>1.14849996478</v>
      </c>
      <c r="AG192" s="85">
        <v>0</v>
      </c>
      <c r="AH192" s="86">
        <v>8.7480000000000006E-3</v>
      </c>
      <c r="AI192" s="88">
        <v>0</v>
      </c>
      <c r="AJ192" s="150">
        <v>2.13</v>
      </c>
      <c r="AK192" s="151">
        <v>8</v>
      </c>
    </row>
    <row r="193" spans="1:37" x14ac:dyDescent="0.2">
      <c r="A193" s="149" t="s">
        <v>722</v>
      </c>
      <c r="B193" s="66" t="s">
        <v>723</v>
      </c>
      <c r="C193" s="67">
        <v>50</v>
      </c>
      <c r="D193" s="84" t="s">
        <v>345</v>
      </c>
      <c r="E193" s="85">
        <v>94.546552895869496</v>
      </c>
      <c r="F193" s="91">
        <v>94.536736389035696</v>
      </c>
      <c r="G193" s="86">
        <v>85.063807294419703</v>
      </c>
      <c r="H193" s="86">
        <v>85.053990787585903</v>
      </c>
      <c r="I193" s="86">
        <v>2</v>
      </c>
      <c r="J193" s="86">
        <v>2.0499999999999998</v>
      </c>
      <c r="K193" s="87">
        <v>0</v>
      </c>
      <c r="L193" s="85">
        <v>0.15999999993</v>
      </c>
      <c r="M193" s="86">
        <v>5.97787756132896E-4</v>
      </c>
      <c r="N193" s="86">
        <v>89.5948434622468</v>
      </c>
      <c r="O193" s="86">
        <v>58.383948679451301</v>
      </c>
      <c r="P193" s="86">
        <v>7.2999999999999995E-2</v>
      </c>
      <c r="Q193" s="88">
        <v>0.25169999999999998</v>
      </c>
      <c r="R193" s="85">
        <v>1.06496272630458E-2</v>
      </c>
      <c r="S193" s="86">
        <v>0.8</v>
      </c>
      <c r="T193" s="86">
        <v>0.68</v>
      </c>
      <c r="U193" s="88">
        <v>0.18953409348335001</v>
      </c>
      <c r="V193" s="89">
        <v>4.92</v>
      </c>
      <c r="W193" s="85">
        <v>58.582034022229699</v>
      </c>
      <c r="X193" s="88">
        <v>79.466666666699993</v>
      </c>
      <c r="Y193" s="85"/>
      <c r="Z193" s="88"/>
      <c r="AA193" s="85">
        <v>0</v>
      </c>
      <c r="AB193" s="91">
        <v>0.01</v>
      </c>
      <c r="AC193" s="86">
        <v>0</v>
      </c>
      <c r="AD193" s="86">
        <v>0.01</v>
      </c>
      <c r="AE193" s="86">
        <v>0</v>
      </c>
      <c r="AF193" s="88">
        <v>0</v>
      </c>
      <c r="AG193" s="85">
        <v>0</v>
      </c>
      <c r="AH193" s="86">
        <v>7.8200000000000006E-3</v>
      </c>
      <c r="AI193" s="88">
        <v>5.6115999749099997E-2</v>
      </c>
      <c r="AJ193" s="150">
        <v>1.72</v>
      </c>
      <c r="AK193" s="151">
        <v>1</v>
      </c>
    </row>
    <row r="194" spans="1:37" x14ac:dyDescent="0.2">
      <c r="A194" s="149" t="s">
        <v>724</v>
      </c>
      <c r="B194" s="66" t="s">
        <v>725</v>
      </c>
      <c r="C194" s="67">
        <v>50</v>
      </c>
      <c r="D194" s="84" t="s">
        <v>345</v>
      </c>
      <c r="E194" s="85">
        <v>86.768711895187494</v>
      </c>
      <c r="F194" s="91">
        <v>86.768711895187494</v>
      </c>
      <c r="G194" s="86">
        <v>69.853418082760399</v>
      </c>
      <c r="H194" s="86">
        <v>69.853418082760399</v>
      </c>
      <c r="I194" s="86">
        <v>1.03</v>
      </c>
      <c r="J194" s="86">
        <v>1.1000000000000001</v>
      </c>
      <c r="K194" s="87">
        <v>0</v>
      </c>
      <c r="L194" s="85">
        <v>0.72999999934899995</v>
      </c>
      <c r="M194" s="86">
        <v>0</v>
      </c>
      <c r="N194" s="86">
        <v>86.875569636734497</v>
      </c>
      <c r="O194" s="86">
        <v>52.7975966954562</v>
      </c>
      <c r="P194" s="86">
        <v>9.1999999999999998E-2</v>
      </c>
      <c r="Q194" s="88">
        <v>0.26419999999999999</v>
      </c>
      <c r="R194" s="85">
        <v>0</v>
      </c>
      <c r="S194" s="86">
        <v>4.7</v>
      </c>
      <c r="T194" s="86">
        <v>0.49</v>
      </c>
      <c r="U194" s="88">
        <v>1.6409391620184199</v>
      </c>
      <c r="V194" s="89">
        <v>4.92</v>
      </c>
      <c r="W194" s="85">
        <v>65.504781164315801</v>
      </c>
      <c r="X194" s="88">
        <v>80.633333333300001</v>
      </c>
      <c r="Y194" s="85"/>
      <c r="Z194" s="88"/>
      <c r="AA194" s="85">
        <v>1.57</v>
      </c>
      <c r="AB194" s="91">
        <v>1.57</v>
      </c>
      <c r="AC194" s="86">
        <v>0.74</v>
      </c>
      <c r="AD194" s="86">
        <v>0.74</v>
      </c>
      <c r="AE194" s="86">
        <v>0</v>
      </c>
      <c r="AF194" s="88">
        <v>9.0300001123400003E-2</v>
      </c>
      <c r="AG194" s="85">
        <v>0</v>
      </c>
      <c r="AH194" s="86">
        <v>1.5939999999999999E-3</v>
      </c>
      <c r="AI194" s="88">
        <v>0</v>
      </c>
      <c r="AJ194" s="150">
        <v>1.7</v>
      </c>
      <c r="AK194" s="151">
        <v>2</v>
      </c>
    </row>
    <row r="195" spans="1:37" x14ac:dyDescent="0.2">
      <c r="A195" s="149" t="s">
        <v>726</v>
      </c>
      <c r="B195" s="66" t="s">
        <v>727</v>
      </c>
      <c r="C195" s="67">
        <v>50</v>
      </c>
      <c r="D195" s="84" t="s">
        <v>345</v>
      </c>
      <c r="E195" s="85">
        <v>89.795496187717902</v>
      </c>
      <c r="F195" s="91">
        <v>89.754122584077095</v>
      </c>
      <c r="G195" s="86">
        <v>83.181630119983495</v>
      </c>
      <c r="H195" s="86">
        <v>83.162420946864501</v>
      </c>
      <c r="I195" s="86">
        <v>4.7300000000000004</v>
      </c>
      <c r="J195" s="86">
        <v>4.29</v>
      </c>
      <c r="K195" s="87">
        <v>0</v>
      </c>
      <c r="L195" s="85">
        <v>0.629999998123</v>
      </c>
      <c r="M195" s="86">
        <v>0</v>
      </c>
      <c r="N195" s="86">
        <v>82.127858847699301</v>
      </c>
      <c r="O195" s="86">
        <v>49.402390438246996</v>
      </c>
      <c r="P195" s="86">
        <v>0.126</v>
      </c>
      <c r="Q195" s="88">
        <v>0.21340000000000001</v>
      </c>
      <c r="R195" s="85">
        <v>0</v>
      </c>
      <c r="S195" s="86">
        <v>1.2</v>
      </c>
      <c r="T195" s="86">
        <v>1.02</v>
      </c>
      <c r="U195" s="88">
        <v>0.298480997694899</v>
      </c>
      <c r="V195" s="89">
        <v>4.76</v>
      </c>
      <c r="W195" s="85">
        <v>75.790207039011605</v>
      </c>
      <c r="X195" s="88">
        <v>74.599999999999994</v>
      </c>
      <c r="Y195" s="85">
        <v>-100</v>
      </c>
      <c r="Z195" s="88"/>
      <c r="AA195" s="85">
        <v>0</v>
      </c>
      <c r="AB195" s="91">
        <v>0</v>
      </c>
      <c r="AC195" s="86">
        <v>0</v>
      </c>
      <c r="AD195" s="86">
        <v>0</v>
      </c>
      <c r="AE195" s="86">
        <v>0</v>
      </c>
      <c r="AF195" s="88">
        <v>0</v>
      </c>
      <c r="AG195" s="85">
        <v>0</v>
      </c>
      <c r="AH195" s="86">
        <v>8.2430000000000003E-3</v>
      </c>
      <c r="AI195" s="88">
        <v>0</v>
      </c>
      <c r="AJ195" s="150">
        <v>2.02</v>
      </c>
      <c r="AK195" s="151">
        <v>6</v>
      </c>
    </row>
    <row r="196" spans="1:37" x14ac:dyDescent="0.2">
      <c r="A196" s="149" t="s">
        <v>728</v>
      </c>
      <c r="B196" s="66" t="s">
        <v>729</v>
      </c>
      <c r="C196" s="67">
        <v>50</v>
      </c>
      <c r="D196" s="84" t="s">
        <v>345</v>
      </c>
      <c r="E196" s="85">
        <v>83.254101104787395</v>
      </c>
      <c r="F196" s="91">
        <v>83.254101104787395</v>
      </c>
      <c r="G196" s="86">
        <v>80.001115946880901</v>
      </c>
      <c r="H196" s="86">
        <v>80.001115946880901</v>
      </c>
      <c r="I196" s="86">
        <v>10.09</v>
      </c>
      <c r="J196" s="86">
        <v>9.51</v>
      </c>
      <c r="K196" s="87">
        <v>0</v>
      </c>
      <c r="L196" s="85">
        <v>1.72999999972</v>
      </c>
      <c r="M196" s="86">
        <v>0</v>
      </c>
      <c r="N196" s="86">
        <v>74.273620695477902</v>
      </c>
      <c r="O196" s="86">
        <v>58.976942921638198</v>
      </c>
      <c r="P196" s="86">
        <v>0.14299999999999999</v>
      </c>
      <c r="Q196" s="88">
        <v>0.32240000000000002</v>
      </c>
      <c r="R196" s="85">
        <v>0</v>
      </c>
      <c r="S196" s="86">
        <v>3.5</v>
      </c>
      <c r="T196" s="86">
        <v>1.06</v>
      </c>
      <c r="U196" s="88">
        <v>0.36045084253989501</v>
      </c>
      <c r="V196" s="89">
        <v>4.74</v>
      </c>
      <c r="W196" s="85">
        <v>59.927613372754401</v>
      </c>
      <c r="X196" s="88">
        <v>73.900000000000006</v>
      </c>
      <c r="Y196" s="85"/>
      <c r="Z196" s="88"/>
      <c r="AA196" s="85">
        <v>0</v>
      </c>
      <c r="AB196" s="91">
        <v>0</v>
      </c>
      <c r="AC196" s="86">
        <v>0</v>
      </c>
      <c r="AD196" s="86">
        <v>0</v>
      </c>
      <c r="AE196" s="86">
        <v>0</v>
      </c>
      <c r="AF196" s="88">
        <v>0.80669999109400004</v>
      </c>
      <c r="AG196" s="85">
        <v>0</v>
      </c>
      <c r="AH196" s="86">
        <v>2.2339000000000001E-2</v>
      </c>
      <c r="AI196" s="88">
        <v>0</v>
      </c>
      <c r="AJ196" s="150">
        <v>1.9</v>
      </c>
      <c r="AK196" s="151">
        <v>7</v>
      </c>
    </row>
    <row r="197" spans="1:37" x14ac:dyDescent="0.2">
      <c r="A197" s="149" t="s">
        <v>730</v>
      </c>
      <c r="B197" s="66" t="s">
        <v>731</v>
      </c>
      <c r="C197" s="67">
        <v>50</v>
      </c>
      <c r="D197" s="84" t="s">
        <v>345</v>
      </c>
      <c r="E197" s="85">
        <v>86.087340468030504</v>
      </c>
      <c r="F197" s="91">
        <v>86.087340468030504</v>
      </c>
      <c r="G197" s="86">
        <v>66.581863291352207</v>
      </c>
      <c r="H197" s="86">
        <v>66.581863291352207</v>
      </c>
      <c r="I197" s="86">
        <v>9.3000000000000007</v>
      </c>
      <c r="J197" s="86">
        <v>6.86</v>
      </c>
      <c r="K197" s="87">
        <v>0</v>
      </c>
      <c r="L197" s="85">
        <v>1.0500000032000001</v>
      </c>
      <c r="M197" s="86">
        <v>3.6888082346563599E-3</v>
      </c>
      <c r="N197" s="86">
        <v>82.4640856047521</v>
      </c>
      <c r="O197" s="86">
        <v>35.338220593135603</v>
      </c>
      <c r="P197" s="86">
        <v>0.17499999999999999</v>
      </c>
      <c r="Q197" s="88">
        <v>0.84099999999999997</v>
      </c>
      <c r="R197" s="85">
        <v>4.08079983676801E-2</v>
      </c>
      <c r="S197" s="86">
        <v>1.7</v>
      </c>
      <c r="T197" s="86">
        <v>1.04</v>
      </c>
      <c r="U197" s="88">
        <v>0.18502554614074601</v>
      </c>
      <c r="V197" s="89">
        <v>4.7300000000000004</v>
      </c>
      <c r="W197" s="85">
        <v>63.362774275459799</v>
      </c>
      <c r="X197" s="88">
        <v>78.466666666699993</v>
      </c>
      <c r="Y197" s="85">
        <v>-100</v>
      </c>
      <c r="Z197" s="88"/>
      <c r="AA197" s="85">
        <v>0</v>
      </c>
      <c r="AB197" s="91">
        <v>0</v>
      </c>
      <c r="AC197" s="86">
        <v>0</v>
      </c>
      <c r="AD197" s="86">
        <v>0</v>
      </c>
      <c r="AE197" s="86">
        <v>0</v>
      </c>
      <c r="AF197" s="88">
        <v>15.330400513700001</v>
      </c>
      <c r="AG197" s="85">
        <v>0</v>
      </c>
      <c r="AH197" s="86">
        <v>1.1325999999999999E-2</v>
      </c>
      <c r="AI197" s="88">
        <v>0</v>
      </c>
      <c r="AJ197" s="150">
        <v>2.0499999999999998</v>
      </c>
      <c r="AK197" s="151">
        <v>7</v>
      </c>
    </row>
    <row r="198" spans="1:37" x14ac:dyDescent="0.2">
      <c r="A198" s="149" t="s">
        <v>732</v>
      </c>
      <c r="B198" s="66" t="s">
        <v>733</v>
      </c>
      <c r="C198" s="67">
        <v>50</v>
      </c>
      <c r="D198" s="84" t="s">
        <v>345</v>
      </c>
      <c r="E198" s="85">
        <v>72.200759516957703</v>
      </c>
      <c r="F198" s="91">
        <v>72.181048869265794</v>
      </c>
      <c r="G198" s="86">
        <v>57.028816966925497</v>
      </c>
      <c r="H198" s="86">
        <v>57.009106319233702</v>
      </c>
      <c r="I198" s="86">
        <v>18.579999999999998</v>
      </c>
      <c r="J198" s="86">
        <v>15.4</v>
      </c>
      <c r="K198" s="87">
        <v>0</v>
      </c>
      <c r="L198" s="85">
        <v>0.45999999982099998</v>
      </c>
      <c r="M198" s="86">
        <v>0</v>
      </c>
      <c r="N198" s="86">
        <v>69.376893032292003</v>
      </c>
      <c r="O198" s="86">
        <v>66.762940735183804</v>
      </c>
      <c r="P198" s="86">
        <v>0.47899999999999998</v>
      </c>
      <c r="Q198" s="88">
        <v>0.37959999999999999</v>
      </c>
      <c r="R198" s="85">
        <v>0</v>
      </c>
      <c r="S198" s="86">
        <v>2.8</v>
      </c>
      <c r="T198" s="86">
        <v>1.57</v>
      </c>
      <c r="U198" s="88">
        <v>0.44743170260574799</v>
      </c>
      <c r="V198" s="89">
        <v>4.0199999999999996</v>
      </c>
      <c r="W198" s="85">
        <v>65.163068705432394</v>
      </c>
      <c r="X198" s="88">
        <v>75.266666666700004</v>
      </c>
      <c r="Y198" s="85"/>
      <c r="Z198" s="88"/>
      <c r="AA198" s="85">
        <v>0.41</v>
      </c>
      <c r="AB198" s="91">
        <v>0.43</v>
      </c>
      <c r="AC198" s="86">
        <v>0.14000000000000001</v>
      </c>
      <c r="AD198" s="86">
        <v>0.16</v>
      </c>
      <c r="AE198" s="86">
        <v>0</v>
      </c>
      <c r="AF198" s="88">
        <v>3.7629001126000001</v>
      </c>
      <c r="AG198" s="85">
        <v>0</v>
      </c>
      <c r="AH198" s="86">
        <v>7.8481999999999996E-2</v>
      </c>
      <c r="AI198" s="88">
        <v>0.56115999760299995</v>
      </c>
      <c r="AJ198" s="150">
        <v>2.02</v>
      </c>
      <c r="AK198" s="151">
        <v>7</v>
      </c>
    </row>
    <row r="199" spans="1:37" x14ac:dyDescent="0.2">
      <c r="A199" s="149" t="s">
        <v>734</v>
      </c>
      <c r="B199" s="66" t="s">
        <v>735</v>
      </c>
      <c r="C199" s="67">
        <v>50</v>
      </c>
      <c r="D199" s="84" t="s">
        <v>345</v>
      </c>
      <c r="E199" s="85">
        <v>80.311207682063497</v>
      </c>
      <c r="F199" s="91">
        <v>80.311207682063497</v>
      </c>
      <c r="G199" s="86">
        <v>59.795331884768999</v>
      </c>
      <c r="H199" s="86">
        <v>59.795331884768999</v>
      </c>
      <c r="I199" s="86">
        <v>5.41</v>
      </c>
      <c r="J199" s="86">
        <v>4.28</v>
      </c>
      <c r="K199" s="87">
        <v>0</v>
      </c>
      <c r="L199" s="85">
        <v>1.95999999783</v>
      </c>
      <c r="M199" s="86">
        <v>0</v>
      </c>
      <c r="N199" s="86">
        <v>77.796162647421198</v>
      </c>
      <c r="O199" s="86">
        <v>47.962259205870801</v>
      </c>
      <c r="P199" s="86">
        <v>0.14499999999999999</v>
      </c>
      <c r="Q199" s="88">
        <v>0.85670000000000002</v>
      </c>
      <c r="R199" s="85">
        <v>0</v>
      </c>
      <c r="S199" s="86">
        <v>0.8</v>
      </c>
      <c r="T199" s="86">
        <v>0.86</v>
      </c>
      <c r="U199" s="88">
        <v>1.7014789374079999</v>
      </c>
      <c r="V199" s="89">
        <v>4.66</v>
      </c>
      <c r="W199" s="85">
        <v>63.912469479772803</v>
      </c>
      <c r="X199" s="88">
        <v>80.133333333300001</v>
      </c>
      <c r="Y199" s="85">
        <v>-89.7</v>
      </c>
      <c r="Z199" s="88"/>
      <c r="AA199" s="85">
        <v>0.05</v>
      </c>
      <c r="AB199" s="91">
        <v>0.05</v>
      </c>
      <c r="AC199" s="86">
        <v>0.05</v>
      </c>
      <c r="AD199" s="86">
        <v>0.05</v>
      </c>
      <c r="AE199" s="86">
        <v>0</v>
      </c>
      <c r="AF199" s="88">
        <v>6.7312998697099999</v>
      </c>
      <c r="AG199" s="85">
        <v>0</v>
      </c>
      <c r="AH199" s="86">
        <v>9.6600000000000002E-3</v>
      </c>
      <c r="AI199" s="88">
        <v>5.611599992E-2</v>
      </c>
      <c r="AJ199" s="150">
        <v>1.85</v>
      </c>
      <c r="AK199" s="151">
        <v>5</v>
      </c>
    </row>
    <row r="200" spans="1:37" x14ac:dyDescent="0.2">
      <c r="A200" s="149" t="s">
        <v>736</v>
      </c>
      <c r="B200" s="66" t="s">
        <v>737</v>
      </c>
      <c r="C200" s="67">
        <v>50</v>
      </c>
      <c r="D200" s="84" t="s">
        <v>345</v>
      </c>
      <c r="E200" s="85">
        <v>96.993067700011295</v>
      </c>
      <c r="F200" s="91">
        <v>96.993067700011295</v>
      </c>
      <c r="G200" s="86">
        <v>92.661323805090404</v>
      </c>
      <c r="H200" s="86">
        <v>92.661323805090404</v>
      </c>
      <c r="I200" s="86">
        <v>0.15</v>
      </c>
      <c r="J200" s="86">
        <v>0.16</v>
      </c>
      <c r="K200" s="87">
        <v>0</v>
      </c>
      <c r="L200" s="85">
        <v>2.5304900819599999E-7</v>
      </c>
      <c r="M200" s="86">
        <v>0</v>
      </c>
      <c r="N200" s="86">
        <v>75.680808134091194</v>
      </c>
      <c r="O200" s="86">
        <v>66.909426828220305</v>
      </c>
      <c r="P200" s="86">
        <v>8.0000000000000002E-3</v>
      </c>
      <c r="Q200" s="88">
        <v>4.19E-2</v>
      </c>
      <c r="R200" s="85">
        <v>0</v>
      </c>
      <c r="S200" s="86">
        <v>0.4</v>
      </c>
      <c r="T200" s="86">
        <v>0.14000000000000001</v>
      </c>
      <c r="U200" s="88">
        <v>0</v>
      </c>
      <c r="V200" s="89">
        <v>5</v>
      </c>
      <c r="W200" s="85">
        <v>56.194074380760199</v>
      </c>
      <c r="X200" s="88">
        <v>61.933333333299998</v>
      </c>
      <c r="Y200" s="85"/>
      <c r="Z200" s="88"/>
      <c r="AA200" s="85">
        <v>0</v>
      </c>
      <c r="AB200" s="91">
        <v>0</v>
      </c>
      <c r="AC200" s="86">
        <v>0</v>
      </c>
      <c r="AD200" s="86">
        <v>0</v>
      </c>
      <c r="AE200" s="86">
        <v>0</v>
      </c>
      <c r="AF200" s="88">
        <v>6.6438219611100002E-9</v>
      </c>
      <c r="AG200" s="85">
        <v>0</v>
      </c>
      <c r="AH200" s="86">
        <v>1.6200000000000001E-4</v>
      </c>
      <c r="AI200" s="88">
        <v>1.0182918039E-10</v>
      </c>
      <c r="AJ200" s="150">
        <v>2.0099999999999998</v>
      </c>
      <c r="AK200" s="151">
        <v>1</v>
      </c>
    </row>
    <row r="201" spans="1:37" x14ac:dyDescent="0.2">
      <c r="A201" s="149" t="s">
        <v>738</v>
      </c>
      <c r="B201" s="66" t="s">
        <v>739</v>
      </c>
      <c r="C201" s="67">
        <v>50</v>
      </c>
      <c r="D201" s="84" t="s">
        <v>345</v>
      </c>
      <c r="E201" s="85">
        <v>61.772817923367398</v>
      </c>
      <c r="F201" s="91">
        <v>61.772817923367398</v>
      </c>
      <c r="G201" s="86">
        <v>40.461238172020202</v>
      </c>
      <c r="H201" s="86">
        <v>40.461238172020202</v>
      </c>
      <c r="I201" s="86">
        <v>27.89</v>
      </c>
      <c r="J201" s="86">
        <v>22.99</v>
      </c>
      <c r="K201" s="87">
        <v>0</v>
      </c>
      <c r="L201" s="85">
        <v>4.4399999971000002</v>
      </c>
      <c r="M201" s="86">
        <v>0</v>
      </c>
      <c r="N201" s="86">
        <v>63.298785244622799</v>
      </c>
      <c r="O201" s="86">
        <v>47.100248550124299</v>
      </c>
      <c r="P201" s="86">
        <v>0.51700000000000002</v>
      </c>
      <c r="Q201" s="88">
        <v>0.56579999999999997</v>
      </c>
      <c r="R201" s="85">
        <v>0</v>
      </c>
      <c r="S201" s="86">
        <v>3.6</v>
      </c>
      <c r="T201" s="86">
        <v>1.52</v>
      </c>
      <c r="U201" s="88">
        <v>0.64496966096660602</v>
      </c>
      <c r="V201" s="89">
        <v>4.45</v>
      </c>
      <c r="W201" s="85">
        <v>52.4482737371113</v>
      </c>
      <c r="X201" s="88">
        <v>54.4</v>
      </c>
      <c r="Y201" s="85"/>
      <c r="Z201" s="88">
        <v>-100</v>
      </c>
      <c r="AA201" s="85">
        <v>0.14000000000000001</v>
      </c>
      <c r="AB201" s="91">
        <v>0.14000000000000001</v>
      </c>
      <c r="AC201" s="86">
        <v>0</v>
      </c>
      <c r="AD201" s="86">
        <v>0</v>
      </c>
      <c r="AE201" s="86">
        <v>0</v>
      </c>
      <c r="AF201" s="88">
        <v>1.5742000331099999</v>
      </c>
      <c r="AG201" s="85">
        <v>0</v>
      </c>
      <c r="AH201" s="86">
        <v>4.4703E-2</v>
      </c>
      <c r="AI201" s="88">
        <v>6.3170999941300002E-2</v>
      </c>
      <c r="AJ201" s="150">
        <v>1.87</v>
      </c>
      <c r="AK201" s="151">
        <v>3</v>
      </c>
    </row>
    <row r="202" spans="1:37" x14ac:dyDescent="0.2">
      <c r="A202" s="149" t="s">
        <v>740</v>
      </c>
      <c r="B202" s="66" t="s">
        <v>741</v>
      </c>
      <c r="C202" s="67">
        <v>50</v>
      </c>
      <c r="D202" s="84" t="s">
        <v>345</v>
      </c>
      <c r="E202" s="85">
        <v>80.267638374065498</v>
      </c>
      <c r="F202" s="91">
        <v>80.267638374065498</v>
      </c>
      <c r="G202" s="86">
        <v>60.288999183263201</v>
      </c>
      <c r="H202" s="86">
        <v>60.288999183263201</v>
      </c>
      <c r="I202" s="86">
        <v>8.9700000000000006</v>
      </c>
      <c r="J202" s="86">
        <v>7.89</v>
      </c>
      <c r="K202" s="87">
        <v>0</v>
      </c>
      <c r="L202" s="85">
        <v>1.58999999417</v>
      </c>
      <c r="M202" s="86">
        <v>0</v>
      </c>
      <c r="N202" s="86">
        <v>76.741800683804001</v>
      </c>
      <c r="O202" s="86">
        <v>43.033464817406802</v>
      </c>
      <c r="P202" s="86">
        <v>0.214</v>
      </c>
      <c r="Q202" s="88">
        <v>0.58640000000000003</v>
      </c>
      <c r="R202" s="85">
        <v>0</v>
      </c>
      <c r="S202" s="86">
        <v>9.6</v>
      </c>
      <c r="T202" s="86">
        <v>0.8</v>
      </c>
      <c r="U202" s="88">
        <v>0.516428975309418</v>
      </c>
      <c r="V202" s="89">
        <v>4.5</v>
      </c>
      <c r="W202" s="85">
        <v>67.462825466326606</v>
      </c>
      <c r="X202" s="88">
        <v>75.400000000000006</v>
      </c>
      <c r="Y202" s="85">
        <v>100</v>
      </c>
      <c r="Z202" s="88"/>
      <c r="AA202" s="85">
        <v>0.4</v>
      </c>
      <c r="AB202" s="91">
        <v>0.4</v>
      </c>
      <c r="AC202" s="86">
        <v>0.14000000000000001</v>
      </c>
      <c r="AD202" s="86">
        <v>0.14000000000000001</v>
      </c>
      <c r="AE202" s="86">
        <v>0</v>
      </c>
      <c r="AF202" s="88">
        <v>1.00250005983</v>
      </c>
      <c r="AG202" s="85">
        <v>0</v>
      </c>
      <c r="AH202" s="86">
        <v>2.4603E-2</v>
      </c>
      <c r="AI202" s="88">
        <v>7.0549999987600002E-3</v>
      </c>
      <c r="AJ202" s="150">
        <v>1.66</v>
      </c>
      <c r="AK202" s="151">
        <v>2</v>
      </c>
    </row>
    <row r="203" spans="1:37" x14ac:dyDescent="0.2">
      <c r="A203" s="149" t="s">
        <v>742</v>
      </c>
      <c r="B203" s="66" t="s">
        <v>743</v>
      </c>
      <c r="C203" s="67">
        <v>50</v>
      </c>
      <c r="D203" s="84" t="s">
        <v>345</v>
      </c>
      <c r="E203" s="85">
        <v>55.109791598388298</v>
      </c>
      <c r="F203" s="91">
        <v>54.458175088199603</v>
      </c>
      <c r="G203" s="86">
        <v>43.100190858090301</v>
      </c>
      <c r="H203" s="86">
        <v>42.588344161477501</v>
      </c>
      <c r="I203" s="86">
        <v>5.58</v>
      </c>
      <c r="J203" s="86">
        <v>8.32</v>
      </c>
      <c r="K203" s="87">
        <v>0</v>
      </c>
      <c r="L203" s="85">
        <v>4.3199999956999999</v>
      </c>
      <c r="M203" s="86">
        <v>0</v>
      </c>
      <c r="N203" s="86">
        <v>42.549605604820897</v>
      </c>
      <c r="O203" s="86">
        <v>72.672014555077695</v>
      </c>
      <c r="P203" s="86">
        <v>0.54100000000000004</v>
      </c>
      <c r="Q203" s="88">
        <v>0.37490000000000001</v>
      </c>
      <c r="R203" s="85">
        <v>0</v>
      </c>
      <c r="S203" s="86">
        <v>2.6</v>
      </c>
      <c r="T203" s="86">
        <v>1.63</v>
      </c>
      <c r="U203" s="88">
        <v>1.5239729328526499</v>
      </c>
      <c r="V203" s="89">
        <v>4.16</v>
      </c>
      <c r="W203" s="85">
        <v>53.186474368602703</v>
      </c>
      <c r="X203" s="88">
        <v>65</v>
      </c>
      <c r="Y203" s="85"/>
      <c r="Z203" s="88"/>
      <c r="AA203" s="85">
        <v>0.44</v>
      </c>
      <c r="AB203" s="91">
        <v>1.23</v>
      </c>
      <c r="AC203" s="86">
        <v>0.21</v>
      </c>
      <c r="AD203" s="86">
        <v>0.62</v>
      </c>
      <c r="AE203" s="86">
        <v>0</v>
      </c>
      <c r="AF203" s="88">
        <v>1.5900000914000002E-2</v>
      </c>
      <c r="AG203" s="85">
        <v>0</v>
      </c>
      <c r="AH203" s="86">
        <v>4.4150000000000002E-2</v>
      </c>
      <c r="AI203" s="88">
        <v>2.7399999560600002E-3</v>
      </c>
      <c r="AJ203" s="150">
        <v>3.01</v>
      </c>
      <c r="AK203" s="151">
        <v>21</v>
      </c>
    </row>
    <row r="204" spans="1:37" x14ac:dyDescent="0.2">
      <c r="A204" s="149" t="s">
        <v>744</v>
      </c>
      <c r="B204" s="66" t="s">
        <v>745</v>
      </c>
      <c r="C204" s="67">
        <v>50</v>
      </c>
      <c r="D204" s="84" t="s">
        <v>345</v>
      </c>
      <c r="E204" s="85">
        <v>68.838064649813504</v>
      </c>
      <c r="F204" s="91">
        <v>68.321764055808799</v>
      </c>
      <c r="G204" s="86">
        <v>54.7330432380163</v>
      </c>
      <c r="H204" s="86">
        <v>54.433450752866399</v>
      </c>
      <c r="I204" s="86">
        <v>10.46</v>
      </c>
      <c r="J204" s="86">
        <v>8.18</v>
      </c>
      <c r="K204" s="87">
        <v>0</v>
      </c>
      <c r="L204" s="85">
        <v>2.3899999996500001</v>
      </c>
      <c r="M204" s="86">
        <v>0</v>
      </c>
      <c r="N204" s="86">
        <v>58.159227117573202</v>
      </c>
      <c r="O204" s="86">
        <v>80.946711288454097</v>
      </c>
      <c r="P204" s="86">
        <v>0.63800000000000001</v>
      </c>
      <c r="Q204" s="88">
        <v>0.18229999999999999</v>
      </c>
      <c r="R204" s="85">
        <v>0</v>
      </c>
      <c r="S204" s="86">
        <v>1.1000000000000001</v>
      </c>
      <c r="T204" s="86">
        <v>1.37</v>
      </c>
      <c r="U204" s="88">
        <v>1.6093383063959099</v>
      </c>
      <c r="V204" s="89">
        <v>4.45</v>
      </c>
      <c r="W204" s="85">
        <v>62.049995890061801</v>
      </c>
      <c r="X204" s="88">
        <v>72.533333333300007</v>
      </c>
      <c r="Y204" s="85"/>
      <c r="Z204" s="88"/>
      <c r="AA204" s="85">
        <v>0.14000000000000001</v>
      </c>
      <c r="AB204" s="91">
        <v>0.81</v>
      </c>
      <c r="AC204" s="86">
        <v>0.12</v>
      </c>
      <c r="AD204" s="86">
        <v>0.27</v>
      </c>
      <c r="AE204" s="86">
        <v>0</v>
      </c>
      <c r="AF204" s="88">
        <v>0.33989998693200002</v>
      </c>
      <c r="AG204" s="85">
        <v>0</v>
      </c>
      <c r="AH204" s="86">
        <v>4.614E-2</v>
      </c>
      <c r="AI204" s="88">
        <v>2.1919999829E-2</v>
      </c>
      <c r="AJ204" s="150">
        <v>3.23</v>
      </c>
      <c r="AK204" s="151">
        <v>35</v>
      </c>
    </row>
    <row r="205" spans="1:37" x14ac:dyDescent="0.2">
      <c r="A205" s="149" t="s">
        <v>746</v>
      </c>
      <c r="B205" s="66" t="s">
        <v>747</v>
      </c>
      <c r="C205" s="67">
        <v>50</v>
      </c>
      <c r="D205" s="84" t="s">
        <v>345</v>
      </c>
      <c r="E205" s="85">
        <v>76.059098115201706</v>
      </c>
      <c r="F205" s="91">
        <v>75.800378721155496</v>
      </c>
      <c r="G205" s="86">
        <v>66.927954905760103</v>
      </c>
      <c r="H205" s="86">
        <v>66.840981152016894</v>
      </c>
      <c r="I205" s="86">
        <v>25.47</v>
      </c>
      <c r="J205" s="86">
        <v>25.96</v>
      </c>
      <c r="K205" s="87">
        <v>0</v>
      </c>
      <c r="L205" s="85">
        <v>0.90000000062800001</v>
      </c>
      <c r="M205" s="86">
        <v>0</v>
      </c>
      <c r="N205" s="86">
        <v>62.720117707506198</v>
      </c>
      <c r="O205" s="86">
        <v>87.782684330255606</v>
      </c>
      <c r="P205" s="86">
        <v>2.2789999999999999</v>
      </c>
      <c r="Q205" s="88">
        <v>0.1346</v>
      </c>
      <c r="R205" s="85">
        <v>0</v>
      </c>
      <c r="S205" s="86">
        <v>0.7</v>
      </c>
      <c r="T205" s="86">
        <v>1.57</v>
      </c>
      <c r="U205" s="88">
        <v>1.99819446890964</v>
      </c>
      <c r="V205" s="89">
        <v>4.3499999999999996</v>
      </c>
      <c r="W205" s="85">
        <v>67.442886202062795</v>
      </c>
      <c r="X205" s="88">
        <v>69.866666666699999</v>
      </c>
      <c r="Y205" s="85"/>
      <c r="Z205" s="88"/>
      <c r="AA205" s="85">
        <v>0.25</v>
      </c>
      <c r="AB205" s="91">
        <v>0.39</v>
      </c>
      <c r="AC205" s="86">
        <v>0.17</v>
      </c>
      <c r="AD205" s="86">
        <v>0.21</v>
      </c>
      <c r="AE205" s="86">
        <v>0.16</v>
      </c>
      <c r="AF205" s="88">
        <v>0.174799993756</v>
      </c>
      <c r="AG205" s="85">
        <v>1.34639998688E-2</v>
      </c>
      <c r="AH205" s="86">
        <v>0.10252799999999999</v>
      </c>
      <c r="AI205" s="88">
        <v>1.3699999866499999E-2</v>
      </c>
      <c r="AJ205" s="150">
        <v>3.26</v>
      </c>
      <c r="AK205" s="151">
        <v>36</v>
      </c>
    </row>
    <row r="206" spans="1:37" x14ac:dyDescent="0.2">
      <c r="A206" s="149" t="s">
        <v>748</v>
      </c>
      <c r="B206" s="66" t="s">
        <v>749</v>
      </c>
      <c r="C206" s="67">
        <v>50</v>
      </c>
      <c r="D206" s="84" t="s">
        <v>345</v>
      </c>
      <c r="E206" s="85">
        <v>73.497605000622798</v>
      </c>
      <c r="F206" s="91">
        <v>73.257538869197901</v>
      </c>
      <c r="G206" s="86">
        <v>50.3029136328121</v>
      </c>
      <c r="H206" s="86">
        <v>50.184012954511999</v>
      </c>
      <c r="I206" s="86">
        <v>5.9</v>
      </c>
      <c r="J206" s="86">
        <v>4.18</v>
      </c>
      <c r="K206" s="87">
        <v>0</v>
      </c>
      <c r="L206" s="85">
        <v>1.0200000438800001</v>
      </c>
      <c r="M206" s="86">
        <v>0</v>
      </c>
      <c r="N206" s="86">
        <v>65.270479134466797</v>
      </c>
      <c r="O206" s="86">
        <v>84.622347380066401</v>
      </c>
      <c r="P206" s="86">
        <v>0.20699999999999999</v>
      </c>
      <c r="Q206" s="88">
        <v>0.44040000000000001</v>
      </c>
      <c r="R206" s="85">
        <v>0</v>
      </c>
      <c r="S206" s="86">
        <v>1.7</v>
      </c>
      <c r="T206" s="86">
        <v>0.87</v>
      </c>
      <c r="U206" s="88">
        <v>0.39973275657067803</v>
      </c>
      <c r="V206" s="89">
        <v>4.3</v>
      </c>
      <c r="W206" s="85">
        <v>62.009517510822398</v>
      </c>
      <c r="X206" s="88"/>
      <c r="Y206" s="85"/>
      <c r="Z206" s="88"/>
      <c r="AA206" s="85">
        <v>0</v>
      </c>
      <c r="AB206" s="91">
        <v>0.25</v>
      </c>
      <c r="AC206" s="86">
        <v>0.03</v>
      </c>
      <c r="AD206" s="86">
        <v>0.08</v>
      </c>
      <c r="AE206" s="86">
        <v>0</v>
      </c>
      <c r="AF206" s="88">
        <v>0.104801685644</v>
      </c>
      <c r="AG206" s="85">
        <v>0</v>
      </c>
      <c r="AH206" s="86">
        <v>1.7419E-2</v>
      </c>
      <c r="AI206" s="88">
        <v>3.4111946807900001E-2</v>
      </c>
      <c r="AJ206" s="150">
        <v>3.02</v>
      </c>
      <c r="AK206" s="151">
        <v>31</v>
      </c>
    </row>
    <row r="207" spans="1:37" x14ac:dyDescent="0.2">
      <c r="A207" s="149" t="s">
        <v>750</v>
      </c>
      <c r="B207" s="66" t="s">
        <v>751</v>
      </c>
      <c r="C207" s="67">
        <v>50</v>
      </c>
      <c r="D207" s="84" t="s">
        <v>345</v>
      </c>
      <c r="E207" s="85">
        <v>86.937474735130195</v>
      </c>
      <c r="F207" s="91">
        <v>86.937474735130195</v>
      </c>
      <c r="G207" s="86">
        <v>40.596767976836198</v>
      </c>
      <c r="H207" s="86">
        <v>40.596767976836198</v>
      </c>
      <c r="I207" s="86">
        <v>0.25</v>
      </c>
      <c r="J207" s="86">
        <v>0.28999999999999998</v>
      </c>
      <c r="K207" s="87">
        <v>0</v>
      </c>
      <c r="L207" s="85">
        <v>3.0000003778900001E-2</v>
      </c>
      <c r="M207" s="86">
        <v>0</v>
      </c>
      <c r="N207" s="86">
        <v>92.7985522145121</v>
      </c>
      <c r="O207" s="86">
        <v>88.827619275952998</v>
      </c>
      <c r="P207" s="86">
        <v>6.9000000000000006E-2</v>
      </c>
      <c r="Q207" s="88">
        <v>2.0899999999999998E-2</v>
      </c>
      <c r="R207" s="85">
        <v>0</v>
      </c>
      <c r="S207" s="86">
        <v>0.3</v>
      </c>
      <c r="T207" s="86">
        <v>0.72</v>
      </c>
      <c r="U207" s="88">
        <v>4.7004409013565503E-3</v>
      </c>
      <c r="V207" s="89">
        <v>4.97</v>
      </c>
      <c r="W207" s="85">
        <v>30.1444068288327</v>
      </c>
      <c r="X207" s="88"/>
      <c r="Y207" s="85">
        <v>99.080000000000013</v>
      </c>
      <c r="Z207" s="88">
        <v>-100</v>
      </c>
      <c r="AA207" s="85">
        <v>0</v>
      </c>
      <c r="AB207" s="91">
        <v>0</v>
      </c>
      <c r="AC207" s="86">
        <v>0</v>
      </c>
      <c r="AD207" s="86">
        <v>0</v>
      </c>
      <c r="AE207" s="86">
        <v>0</v>
      </c>
      <c r="AF207" s="88">
        <v>1.6062395105899999E-9</v>
      </c>
      <c r="AG207" s="85">
        <v>0</v>
      </c>
      <c r="AH207" s="86">
        <v>1.4319999999999999E-3</v>
      </c>
      <c r="AI207" s="88">
        <v>2.4735666394599999E-10</v>
      </c>
      <c r="AJ207" s="150">
        <v>2.02</v>
      </c>
      <c r="AK207" s="151">
        <v>11</v>
      </c>
    </row>
    <row r="208" spans="1:37" x14ac:dyDescent="0.2">
      <c r="A208" s="149" t="s">
        <v>752</v>
      </c>
      <c r="B208" s="66" t="s">
        <v>753</v>
      </c>
      <c r="C208" s="67">
        <v>50</v>
      </c>
      <c r="D208" s="84" t="s">
        <v>345</v>
      </c>
      <c r="E208" s="85">
        <v>89.745801977983305</v>
      </c>
      <c r="F208" s="91">
        <v>89.745801977983305</v>
      </c>
      <c r="G208" s="86">
        <v>37.466647493968601</v>
      </c>
      <c r="H208" s="86">
        <v>37.466647493968601</v>
      </c>
      <c r="I208" s="86">
        <v>0.85</v>
      </c>
      <c r="J208" s="86">
        <v>0.88</v>
      </c>
      <c r="K208" s="87">
        <v>0</v>
      </c>
      <c r="L208" s="85">
        <v>6.0001751676199998E-2</v>
      </c>
      <c r="M208" s="86">
        <v>0</v>
      </c>
      <c r="N208" s="86">
        <v>91.299858235469102</v>
      </c>
      <c r="O208" s="86">
        <v>89.717868338558006</v>
      </c>
      <c r="P208" s="86">
        <v>7.5999999999999998E-2</v>
      </c>
      <c r="Q208" s="88">
        <v>0.17749999999999999</v>
      </c>
      <c r="R208" s="85">
        <v>0</v>
      </c>
      <c r="S208" s="86">
        <v>0.4</v>
      </c>
      <c r="T208" s="86">
        <v>1.02</v>
      </c>
      <c r="U208" s="88">
        <v>2.07704229177651E-2</v>
      </c>
      <c r="V208" s="89">
        <v>5</v>
      </c>
      <c r="W208" s="85">
        <v>58.815741510527303</v>
      </c>
      <c r="X208" s="88">
        <v>62</v>
      </c>
      <c r="Y208" s="85"/>
      <c r="Z208" s="88">
        <v>100</v>
      </c>
      <c r="AA208" s="85">
        <v>0</v>
      </c>
      <c r="AB208" s="91">
        <v>0</v>
      </c>
      <c r="AC208" s="86">
        <v>0</v>
      </c>
      <c r="AD208" s="86">
        <v>0</v>
      </c>
      <c r="AE208" s="86">
        <v>0</v>
      </c>
      <c r="AF208" s="88">
        <v>0.29790061230499998</v>
      </c>
      <c r="AG208" s="85">
        <v>0</v>
      </c>
      <c r="AH208" s="86">
        <v>2.745E-3</v>
      </c>
      <c r="AI208" s="88">
        <v>5.9651790525500006E-11</v>
      </c>
      <c r="AJ208" s="150">
        <v>1.54</v>
      </c>
      <c r="AK208" s="151">
        <v>4</v>
      </c>
    </row>
    <row r="209" spans="1:37" x14ac:dyDescent="0.2">
      <c r="A209" s="149" t="s">
        <v>754</v>
      </c>
      <c r="B209" s="66" t="s">
        <v>755</v>
      </c>
      <c r="C209" s="67">
        <v>50</v>
      </c>
      <c r="D209" s="84" t="s">
        <v>345</v>
      </c>
      <c r="E209" s="85">
        <v>83.691457970795199</v>
      </c>
      <c r="F209" s="91">
        <v>83.6700209326373</v>
      </c>
      <c r="G209" s="86">
        <v>39.619429522584497</v>
      </c>
      <c r="H209" s="86">
        <v>39.614385513606202</v>
      </c>
      <c r="I209" s="86">
        <v>1.64</v>
      </c>
      <c r="J209" s="86">
        <v>1.89</v>
      </c>
      <c r="K209" s="87">
        <v>0</v>
      </c>
      <c r="L209" s="85">
        <v>0.35000014310999999</v>
      </c>
      <c r="M209" s="86">
        <v>0</v>
      </c>
      <c r="N209" s="86">
        <v>76.947970465082506</v>
      </c>
      <c r="O209" s="86">
        <v>87.024504084013998</v>
      </c>
      <c r="P209" s="86">
        <v>0.247</v>
      </c>
      <c r="Q209" s="88">
        <v>0.2802</v>
      </c>
      <c r="R209" s="85">
        <v>0</v>
      </c>
      <c r="S209" s="86">
        <v>1.3</v>
      </c>
      <c r="T209" s="86">
        <v>1.01</v>
      </c>
      <c r="U209" s="88">
        <v>0.19041133893218301</v>
      </c>
      <c r="V209" s="89">
        <v>4.4800000000000004</v>
      </c>
      <c r="W209" s="85">
        <v>57.813639645619197</v>
      </c>
      <c r="X209" s="88">
        <v>67.933333333299998</v>
      </c>
      <c r="Y209" s="85">
        <v>-100</v>
      </c>
      <c r="Z209" s="88"/>
      <c r="AA209" s="85">
        <v>0</v>
      </c>
      <c r="AB209" s="91">
        <v>0</v>
      </c>
      <c r="AC209" s="86">
        <v>0</v>
      </c>
      <c r="AD209" s="86">
        <v>0</v>
      </c>
      <c r="AE209" s="86">
        <v>0</v>
      </c>
      <c r="AF209" s="88">
        <v>0.64249937998899997</v>
      </c>
      <c r="AG209" s="85">
        <v>0</v>
      </c>
      <c r="AH209" s="86">
        <v>7.8860000000000006E-3</v>
      </c>
      <c r="AI209" s="88">
        <v>0</v>
      </c>
      <c r="AJ209" s="150">
        <v>2.2400000000000002</v>
      </c>
      <c r="AK209" s="151">
        <v>16</v>
      </c>
    </row>
    <row r="210" spans="1:37" x14ac:dyDescent="0.2">
      <c r="A210" s="149" t="s">
        <v>534</v>
      </c>
      <c r="B210" s="66" t="s">
        <v>756</v>
      </c>
      <c r="C210" s="67">
        <v>50</v>
      </c>
      <c r="D210" s="84" t="s">
        <v>345</v>
      </c>
      <c r="E210" s="85">
        <v>84.290207590689903</v>
      </c>
      <c r="F210" s="91">
        <v>84.290207590689903</v>
      </c>
      <c r="G210" s="86">
        <v>43.545816733067703</v>
      </c>
      <c r="H210" s="86">
        <v>43.545816733067703</v>
      </c>
      <c r="I210" s="86">
        <v>2.12</v>
      </c>
      <c r="J210" s="86">
        <v>1.66</v>
      </c>
      <c r="K210" s="87">
        <v>0</v>
      </c>
      <c r="L210" s="85">
        <v>0.81000189048500004</v>
      </c>
      <c r="M210" s="86">
        <v>0</v>
      </c>
      <c r="N210" s="86">
        <v>77.923848890972195</v>
      </c>
      <c r="O210" s="86">
        <v>85.592976396085206</v>
      </c>
      <c r="P210" s="86">
        <v>0.184</v>
      </c>
      <c r="Q210" s="88">
        <v>0.44269999999999998</v>
      </c>
      <c r="R210" s="85">
        <v>0</v>
      </c>
      <c r="S210" s="86">
        <v>1.4</v>
      </c>
      <c r="T210" s="86">
        <v>1.1499999999999999</v>
      </c>
      <c r="U210" s="88">
        <v>8.3875026210945697E-2</v>
      </c>
      <c r="V210" s="89">
        <v>4.83</v>
      </c>
      <c r="W210" s="85">
        <v>57.496390079060703</v>
      </c>
      <c r="X210" s="88">
        <v>65.5</v>
      </c>
      <c r="Y210" s="85"/>
      <c r="Z210" s="88"/>
      <c r="AA210" s="85">
        <v>0.19</v>
      </c>
      <c r="AB210" s="91">
        <v>0.19</v>
      </c>
      <c r="AC210" s="86">
        <v>0.04</v>
      </c>
      <c r="AD210" s="86">
        <v>0.04</v>
      </c>
      <c r="AE210" s="86">
        <v>0</v>
      </c>
      <c r="AF210" s="88">
        <v>4.0463341537899999E-6</v>
      </c>
      <c r="AG210" s="85">
        <v>0</v>
      </c>
      <c r="AH210" s="86">
        <v>4.2700000000000004E-3</v>
      </c>
      <c r="AI210" s="88">
        <v>0</v>
      </c>
      <c r="AJ210" s="150">
        <v>2.0699999999999998</v>
      </c>
      <c r="AK210" s="151">
        <v>11</v>
      </c>
    </row>
    <row r="211" spans="1:37" x14ac:dyDescent="0.2">
      <c r="A211" s="149" t="s">
        <v>757</v>
      </c>
      <c r="B211" s="66" t="s">
        <v>758</v>
      </c>
      <c r="C211" s="67">
        <v>50</v>
      </c>
      <c r="D211" s="84" t="s">
        <v>345</v>
      </c>
      <c r="E211" s="85">
        <v>89.246921030254796</v>
      </c>
      <c r="F211" s="91">
        <v>89.141317168170701</v>
      </c>
      <c r="G211" s="86">
        <v>50.811229667827902</v>
      </c>
      <c r="H211" s="86">
        <v>50.748141646323099</v>
      </c>
      <c r="I211" s="86">
        <v>1</v>
      </c>
      <c r="J211" s="86">
        <v>0.76</v>
      </c>
      <c r="K211" s="87">
        <v>0</v>
      </c>
      <c r="L211" s="85">
        <v>0.27000000229900001</v>
      </c>
      <c r="M211" s="86">
        <v>0</v>
      </c>
      <c r="N211" s="86">
        <v>85.930781143083493</v>
      </c>
      <c r="O211" s="86">
        <v>89.189878955811594</v>
      </c>
      <c r="P211" s="86">
        <v>0.09</v>
      </c>
      <c r="Q211" s="88">
        <v>0.2286</v>
      </c>
      <c r="R211" s="85">
        <v>0</v>
      </c>
      <c r="S211" s="86">
        <v>0.4</v>
      </c>
      <c r="T211" s="86">
        <v>0.62</v>
      </c>
      <c r="U211" s="88">
        <v>0.33326933099267603</v>
      </c>
      <c r="V211" s="89">
        <v>4.76</v>
      </c>
      <c r="W211" s="85">
        <v>68.712825732383195</v>
      </c>
      <c r="X211" s="88">
        <v>76.466666666699993</v>
      </c>
      <c r="Y211" s="85">
        <v>-100</v>
      </c>
      <c r="Z211" s="88"/>
      <c r="AA211" s="85">
        <v>0.02</v>
      </c>
      <c r="AB211" s="91">
        <v>0.15</v>
      </c>
      <c r="AC211" s="86">
        <v>0</v>
      </c>
      <c r="AD211" s="86">
        <v>0.02</v>
      </c>
      <c r="AE211" s="86">
        <v>0</v>
      </c>
      <c r="AF211" s="88">
        <v>1.8139049174099999E-8</v>
      </c>
      <c r="AG211" s="85">
        <v>0</v>
      </c>
      <c r="AH211" s="86">
        <v>5.5999999999999999E-3</v>
      </c>
      <c r="AI211" s="88">
        <v>0</v>
      </c>
      <c r="AJ211" s="150">
        <v>2.2799999999999998</v>
      </c>
      <c r="AK211" s="151">
        <v>20</v>
      </c>
    </row>
    <row r="212" spans="1:37" x14ac:dyDescent="0.2">
      <c r="A212" s="149" t="s">
        <v>759</v>
      </c>
      <c r="B212" s="66" t="s">
        <v>760</v>
      </c>
      <c r="C212" s="67">
        <v>50</v>
      </c>
      <c r="D212" s="84" t="s">
        <v>345</v>
      </c>
      <c r="E212" s="85">
        <v>82.979057550510802</v>
      </c>
      <c r="F212" s="91">
        <v>82.705007499077297</v>
      </c>
      <c r="G212" s="86">
        <v>48.872782668101003</v>
      </c>
      <c r="H212" s="86">
        <v>48.678042230406199</v>
      </c>
      <c r="I212" s="86">
        <v>6.72</v>
      </c>
      <c r="J212" s="86">
        <v>4.71</v>
      </c>
      <c r="K212" s="87">
        <v>0</v>
      </c>
      <c r="L212" s="85">
        <v>1.54999999934</v>
      </c>
      <c r="M212" s="86">
        <v>0</v>
      </c>
      <c r="N212" s="86">
        <v>75.985762341883003</v>
      </c>
      <c r="O212" s="86">
        <v>83.906601975394196</v>
      </c>
      <c r="P212" s="86">
        <v>0.191</v>
      </c>
      <c r="Q212" s="88">
        <v>0.1134</v>
      </c>
      <c r="R212" s="85">
        <v>0</v>
      </c>
      <c r="S212" s="86">
        <v>0</v>
      </c>
      <c r="T212" s="86">
        <v>1.1200000000000001</v>
      </c>
      <c r="U212" s="88">
        <v>0.29996309354608203</v>
      </c>
      <c r="V212" s="89">
        <v>4.13</v>
      </c>
      <c r="W212" s="85">
        <v>64.120536560016703</v>
      </c>
      <c r="X212" s="88">
        <v>65.433333333299998</v>
      </c>
      <c r="Y212" s="85"/>
      <c r="Z212" s="88">
        <v>100</v>
      </c>
      <c r="AA212" s="85">
        <v>0</v>
      </c>
      <c r="AB212" s="91">
        <v>0.36</v>
      </c>
      <c r="AC212" s="86">
        <v>0</v>
      </c>
      <c r="AD212" s="86">
        <v>0.16</v>
      </c>
      <c r="AE212" s="86">
        <v>0</v>
      </c>
      <c r="AF212" s="88">
        <v>0</v>
      </c>
      <c r="AG212" s="85">
        <v>0</v>
      </c>
      <c r="AH212" s="86">
        <v>2.9283E-2</v>
      </c>
      <c r="AI212" s="88">
        <v>0</v>
      </c>
      <c r="AJ212" s="150">
        <v>1.84</v>
      </c>
      <c r="AK212" s="151">
        <v>7</v>
      </c>
    </row>
    <row r="213" spans="1:37" x14ac:dyDescent="0.2">
      <c r="A213" s="149" t="s">
        <v>761</v>
      </c>
      <c r="B213" s="66" t="s">
        <v>762</v>
      </c>
      <c r="C213" s="67">
        <v>50</v>
      </c>
      <c r="D213" s="84" t="s">
        <v>345</v>
      </c>
      <c r="E213" s="85">
        <v>70.983540911564504</v>
      </c>
      <c r="F213" s="91">
        <v>70.865462610249196</v>
      </c>
      <c r="G213" s="86">
        <v>54.054192806464499</v>
      </c>
      <c r="H213" s="86">
        <v>53.992586736213099</v>
      </c>
      <c r="I213" s="86">
        <v>33.79</v>
      </c>
      <c r="J213" s="86">
        <v>30.42</v>
      </c>
      <c r="K213" s="87">
        <v>0</v>
      </c>
      <c r="L213" s="85">
        <v>1.5499999981000001</v>
      </c>
      <c r="M213" s="86">
        <v>0</v>
      </c>
      <c r="N213" s="86">
        <v>56.529405200312503</v>
      </c>
      <c r="O213" s="86">
        <v>87.697160883280802</v>
      </c>
      <c r="P213" s="86">
        <v>0.67100000000000004</v>
      </c>
      <c r="Q213" s="88">
        <v>7.9899999999999999E-2</v>
      </c>
      <c r="R213" s="85">
        <v>0</v>
      </c>
      <c r="S213" s="86">
        <v>0.7</v>
      </c>
      <c r="T213" s="86">
        <v>1.41</v>
      </c>
      <c r="U213" s="88">
        <v>0.96618853511032599</v>
      </c>
      <c r="V213" s="89">
        <v>4.04</v>
      </c>
      <c r="W213" s="85">
        <v>69.8662170816215</v>
      </c>
      <c r="X213" s="88">
        <v>68.733333333299996</v>
      </c>
      <c r="Y213" s="85">
        <v>-100</v>
      </c>
      <c r="Z213" s="88"/>
      <c r="AA213" s="85">
        <v>0</v>
      </c>
      <c r="AB213" s="91">
        <v>0</v>
      </c>
      <c r="AC213" s="86">
        <v>0.03</v>
      </c>
      <c r="AD213" s="86">
        <v>0.05</v>
      </c>
      <c r="AE213" s="86">
        <v>0.28000000000000003</v>
      </c>
      <c r="AF213" s="88">
        <v>0</v>
      </c>
      <c r="AG213" s="85">
        <v>0</v>
      </c>
      <c r="AH213" s="86">
        <v>0.12705</v>
      </c>
      <c r="AI213" s="88">
        <v>5.4799999989599999E-3</v>
      </c>
      <c r="AJ213" s="150">
        <v>3.15</v>
      </c>
      <c r="AK213" s="151">
        <v>36</v>
      </c>
    </row>
    <row r="214" spans="1:37" x14ac:dyDescent="0.2">
      <c r="A214" s="149" t="s">
        <v>763</v>
      </c>
      <c r="B214" s="66" t="s">
        <v>764</v>
      </c>
      <c r="C214" s="67">
        <v>50</v>
      </c>
      <c r="D214" s="84" t="s">
        <v>345</v>
      </c>
      <c r="E214" s="85">
        <v>90.075585669085001</v>
      </c>
      <c r="F214" s="91">
        <v>89.900604046150406</v>
      </c>
      <c r="G214" s="86">
        <v>47.96573875803</v>
      </c>
      <c r="H214" s="86">
        <v>47.843491322829102</v>
      </c>
      <c r="I214" s="86">
        <v>2.21</v>
      </c>
      <c r="J214" s="86">
        <v>1.72</v>
      </c>
      <c r="K214" s="87">
        <v>0</v>
      </c>
      <c r="L214" s="85">
        <v>0.32999999798899998</v>
      </c>
      <c r="M214" s="86">
        <v>0</v>
      </c>
      <c r="N214" s="86">
        <v>86.327109530462806</v>
      </c>
      <c r="O214" s="86">
        <v>87.313011572113993</v>
      </c>
      <c r="P214" s="86">
        <v>0.17599999999999999</v>
      </c>
      <c r="Q214" s="88">
        <v>0.1065</v>
      </c>
      <c r="R214" s="85">
        <v>0</v>
      </c>
      <c r="S214" s="86">
        <v>0</v>
      </c>
      <c r="T214" s="86">
        <v>0.82</v>
      </c>
      <c r="U214" s="88">
        <v>0.258876921601841</v>
      </c>
      <c r="V214" s="89">
        <v>5</v>
      </c>
      <c r="W214" s="85">
        <v>67.461707838440503</v>
      </c>
      <c r="X214" s="88">
        <v>70.5</v>
      </c>
      <c r="Y214" s="85">
        <v>100</v>
      </c>
      <c r="Z214" s="88"/>
      <c r="AA214" s="85">
        <v>0.06</v>
      </c>
      <c r="AB214" s="91">
        <v>0.24</v>
      </c>
      <c r="AC214" s="86">
        <v>0</v>
      </c>
      <c r="AD214" s="86">
        <v>0.09</v>
      </c>
      <c r="AE214" s="86">
        <v>0</v>
      </c>
      <c r="AF214" s="88">
        <v>0.19859999241599999</v>
      </c>
      <c r="AG214" s="85">
        <v>1.0864398556199999E-11</v>
      </c>
      <c r="AH214" s="86">
        <v>1.0619E-2</v>
      </c>
      <c r="AI214" s="88">
        <v>2.0588000124699999E-2</v>
      </c>
      <c r="AJ214" s="150">
        <v>2.25</v>
      </c>
      <c r="AK214" s="151">
        <v>19</v>
      </c>
    </row>
    <row r="215" spans="1:37" x14ac:dyDescent="0.2">
      <c r="A215" s="149" t="s">
        <v>765</v>
      </c>
      <c r="B215" s="66" t="s">
        <v>766</v>
      </c>
      <c r="C215" s="67">
        <v>50</v>
      </c>
      <c r="D215" s="84" t="s">
        <v>345</v>
      </c>
      <c r="E215" s="85">
        <v>93.460317460317498</v>
      </c>
      <c r="F215" s="91">
        <v>93.366459627329206</v>
      </c>
      <c r="G215" s="86">
        <v>43.971474580170202</v>
      </c>
      <c r="H215" s="86">
        <v>43.9521509086726</v>
      </c>
      <c r="I215" s="86">
        <v>2.33</v>
      </c>
      <c r="J215" s="86">
        <v>1.42</v>
      </c>
      <c r="K215" s="87">
        <v>0</v>
      </c>
      <c r="L215" s="85">
        <v>8.9999999919500001E-2</v>
      </c>
      <c r="M215" s="86">
        <v>0</v>
      </c>
      <c r="N215" s="86">
        <v>89.546492976230994</v>
      </c>
      <c r="O215" s="86">
        <v>89.359289359289406</v>
      </c>
      <c r="P215" s="86">
        <v>8.6999999999999994E-2</v>
      </c>
      <c r="Q215" s="88">
        <v>0.1636</v>
      </c>
      <c r="R215" s="85">
        <v>0</v>
      </c>
      <c r="S215" s="86">
        <v>0</v>
      </c>
      <c r="T215" s="86">
        <v>0.81</v>
      </c>
      <c r="U215" s="88">
        <v>0.17575339314469801</v>
      </c>
      <c r="V215" s="89">
        <v>4.93</v>
      </c>
      <c r="W215" s="85">
        <v>69.014719357210197</v>
      </c>
      <c r="X215" s="88">
        <v>73.133333333300001</v>
      </c>
      <c r="Y215" s="85">
        <v>100</v>
      </c>
      <c r="Z215" s="88"/>
      <c r="AA215" s="85">
        <v>0</v>
      </c>
      <c r="AB215" s="91">
        <v>0</v>
      </c>
      <c r="AC215" s="86">
        <v>0</v>
      </c>
      <c r="AD215" s="86">
        <v>0</v>
      </c>
      <c r="AE215" s="86">
        <v>0</v>
      </c>
      <c r="AF215" s="88">
        <v>0</v>
      </c>
      <c r="AG215" s="85">
        <v>0</v>
      </c>
      <c r="AH215" s="86">
        <v>8.0070000000000002E-3</v>
      </c>
      <c r="AI215" s="88">
        <v>2.0587999889000001E-2</v>
      </c>
      <c r="AJ215" s="150">
        <v>2.11</v>
      </c>
      <c r="AK215" s="151">
        <v>17</v>
      </c>
    </row>
    <row r="216" spans="1:37" x14ac:dyDescent="0.2">
      <c r="A216" s="149" t="s">
        <v>767</v>
      </c>
      <c r="B216" s="66" t="s">
        <v>768</v>
      </c>
      <c r="C216" s="67">
        <v>50</v>
      </c>
      <c r="D216" s="84" t="s">
        <v>345</v>
      </c>
      <c r="E216" s="85">
        <v>75.157220108151407</v>
      </c>
      <c r="F216" s="91">
        <v>75.135189264971004</v>
      </c>
      <c r="G216" s="86">
        <v>41.141598237532499</v>
      </c>
      <c r="H216" s="86">
        <v>41.141598237532499</v>
      </c>
      <c r="I216" s="86">
        <v>14.5</v>
      </c>
      <c r="J216" s="86">
        <v>6.86</v>
      </c>
      <c r="K216" s="87">
        <v>0</v>
      </c>
      <c r="L216" s="85">
        <v>0.68999999940699996</v>
      </c>
      <c r="M216" s="86">
        <v>0</v>
      </c>
      <c r="N216" s="86">
        <v>74.977827303117806</v>
      </c>
      <c r="O216" s="86">
        <v>86.838995568685405</v>
      </c>
      <c r="P216" s="86">
        <v>0.30599999999999999</v>
      </c>
      <c r="Q216" s="88">
        <v>0.1113</v>
      </c>
      <c r="R216" s="85">
        <v>0</v>
      </c>
      <c r="S216" s="86">
        <v>0</v>
      </c>
      <c r="T216" s="86">
        <v>1.78</v>
      </c>
      <c r="U216" s="88">
        <v>0.104145804125776</v>
      </c>
      <c r="V216" s="89">
        <v>4.4000000000000004</v>
      </c>
      <c r="W216" s="85">
        <v>70.400000000000006</v>
      </c>
      <c r="X216" s="88">
        <v>70.400000000000006</v>
      </c>
      <c r="Y216" s="85"/>
      <c r="Z216" s="88">
        <v>-57.76</v>
      </c>
      <c r="AA216" s="85">
        <v>0</v>
      </c>
      <c r="AB216" s="91">
        <v>0</v>
      </c>
      <c r="AC216" s="86">
        <v>0</v>
      </c>
      <c r="AD216" s="86">
        <v>0</v>
      </c>
      <c r="AE216" s="86">
        <v>0</v>
      </c>
      <c r="AF216" s="88">
        <v>0</v>
      </c>
      <c r="AG216" s="85">
        <v>0</v>
      </c>
      <c r="AH216" s="86">
        <v>1.6056000000000001E-2</v>
      </c>
      <c r="AI216" s="88">
        <v>0</v>
      </c>
      <c r="AJ216" s="150">
        <v>2.52</v>
      </c>
      <c r="AK216" s="151">
        <v>23</v>
      </c>
    </row>
    <row r="217" spans="1:37" x14ac:dyDescent="0.2">
      <c r="A217" s="149" t="s">
        <v>769</v>
      </c>
      <c r="B217" s="66" t="s">
        <v>770</v>
      </c>
      <c r="C217" s="67">
        <v>50</v>
      </c>
      <c r="D217" s="84" t="s">
        <v>345</v>
      </c>
      <c r="E217" s="85">
        <v>88.918866459627296</v>
      </c>
      <c r="F217" s="91">
        <v>88.788819875776397</v>
      </c>
      <c r="G217" s="86">
        <v>40.184394409937902</v>
      </c>
      <c r="H217" s="86">
        <v>40.1067546583851</v>
      </c>
      <c r="I217" s="86">
        <v>2.4300000000000002</v>
      </c>
      <c r="J217" s="86">
        <v>2.42</v>
      </c>
      <c r="K217" s="87">
        <v>0</v>
      </c>
      <c r="L217" s="85">
        <v>0.36000000076100003</v>
      </c>
      <c r="M217" s="86">
        <v>0</v>
      </c>
      <c r="N217" s="86">
        <v>85.308684752257307</v>
      </c>
      <c r="O217" s="86">
        <v>87.358425809403997</v>
      </c>
      <c r="P217" s="86">
        <v>0.111</v>
      </c>
      <c r="Q217" s="88">
        <v>0.2157</v>
      </c>
      <c r="R217" s="85">
        <v>0</v>
      </c>
      <c r="S217" s="86">
        <v>0</v>
      </c>
      <c r="T217" s="86">
        <v>1.03</v>
      </c>
      <c r="U217" s="88">
        <v>0.22903726708074501</v>
      </c>
      <c r="V217" s="89">
        <v>4.8499999999999996</v>
      </c>
      <c r="W217" s="85">
        <v>62.782536619665301</v>
      </c>
      <c r="X217" s="88">
        <v>70.7</v>
      </c>
      <c r="Y217" s="85"/>
      <c r="Z217" s="88">
        <v>100</v>
      </c>
      <c r="AA217" s="85">
        <v>0</v>
      </c>
      <c r="AB217" s="91">
        <v>0</v>
      </c>
      <c r="AC217" s="86">
        <v>0</v>
      </c>
      <c r="AD217" s="86">
        <v>0</v>
      </c>
      <c r="AE217" s="86">
        <v>0</v>
      </c>
      <c r="AF217" s="88">
        <v>0.70099997668699998</v>
      </c>
      <c r="AG217" s="85">
        <v>0</v>
      </c>
      <c r="AH217" s="86">
        <v>6.404E-3</v>
      </c>
      <c r="AI217" s="88">
        <v>0</v>
      </c>
      <c r="AJ217" s="150">
        <v>1.77</v>
      </c>
      <c r="AK217" s="151">
        <v>9</v>
      </c>
    </row>
    <row r="218" spans="1:37" x14ac:dyDescent="0.2">
      <c r="A218" s="149" t="s">
        <v>771</v>
      </c>
      <c r="B218" s="66" t="s">
        <v>772</v>
      </c>
      <c r="C218" s="67">
        <v>50</v>
      </c>
      <c r="D218" s="84" t="s">
        <v>345</v>
      </c>
      <c r="E218" s="85">
        <v>90.847653987256194</v>
      </c>
      <c r="F218" s="91">
        <v>90.847653987256194</v>
      </c>
      <c r="G218" s="86">
        <v>59.132159595569497</v>
      </c>
      <c r="H218" s="86">
        <v>59.132159595569497</v>
      </c>
      <c r="I218" s="86">
        <v>2.68</v>
      </c>
      <c r="J218" s="86">
        <v>2</v>
      </c>
      <c r="K218" s="87">
        <v>0</v>
      </c>
      <c r="L218" s="85">
        <v>0.239999999849</v>
      </c>
      <c r="M218" s="86">
        <v>0</v>
      </c>
      <c r="N218" s="86">
        <v>78.993305499568095</v>
      </c>
      <c r="O218" s="86">
        <v>88.162238641722993</v>
      </c>
      <c r="P218" s="86">
        <v>9.2999999999999999E-2</v>
      </c>
      <c r="Q218" s="88">
        <v>9.7500000000000003E-2</v>
      </c>
      <c r="R218" s="85">
        <v>0</v>
      </c>
      <c r="S218" s="86">
        <v>0</v>
      </c>
      <c r="T218" s="86">
        <v>0.53</v>
      </c>
      <c r="U218" s="88">
        <v>0.31245063104495402</v>
      </c>
      <c r="V218" s="89">
        <v>4.6500000000000004</v>
      </c>
      <c r="W218" s="85">
        <v>72.844981079763599</v>
      </c>
      <c r="X218" s="88">
        <v>73.933333333299998</v>
      </c>
      <c r="Y218" s="85">
        <v>100</v>
      </c>
      <c r="Z218" s="88"/>
      <c r="AA218" s="85">
        <v>0.01</v>
      </c>
      <c r="AB218" s="91">
        <v>0.01</v>
      </c>
      <c r="AC218" s="86">
        <v>0</v>
      </c>
      <c r="AD218" s="86">
        <v>0</v>
      </c>
      <c r="AE218" s="86">
        <v>0</v>
      </c>
      <c r="AF218" s="88">
        <v>0</v>
      </c>
      <c r="AG218" s="85">
        <v>0</v>
      </c>
      <c r="AH218" s="86">
        <v>4.4730000000000004E-3</v>
      </c>
      <c r="AI218" s="88">
        <v>0</v>
      </c>
      <c r="AJ218" s="150">
        <v>2.59</v>
      </c>
      <c r="AK218" s="151">
        <v>26</v>
      </c>
    </row>
    <row r="219" spans="1:37" x14ac:dyDescent="0.2">
      <c r="A219" s="149" t="s">
        <v>773</v>
      </c>
      <c r="B219" s="66" t="s">
        <v>774</v>
      </c>
      <c r="C219" s="67">
        <v>50</v>
      </c>
      <c r="D219" s="84" t="s">
        <v>345</v>
      </c>
      <c r="E219" s="85">
        <v>70.2988464704774</v>
      </c>
      <c r="F219" s="91">
        <v>70.166929508733304</v>
      </c>
      <c r="G219" s="86">
        <v>40.2852580315609</v>
      </c>
      <c r="H219" s="86">
        <v>40.224754763392497</v>
      </c>
      <c r="I219" s="86">
        <v>35.03</v>
      </c>
      <c r="J219" s="86">
        <v>23.93</v>
      </c>
      <c r="K219" s="87">
        <v>0</v>
      </c>
      <c r="L219" s="85">
        <v>0.56000000397100003</v>
      </c>
      <c r="M219" s="86">
        <v>0</v>
      </c>
      <c r="N219" s="86">
        <v>74.191879402184796</v>
      </c>
      <c r="O219" s="86">
        <v>83.343817711609702</v>
      </c>
      <c r="P219" s="86">
        <v>0.30299999999999999</v>
      </c>
      <c r="Q219" s="88">
        <v>0.46289999999999998</v>
      </c>
      <c r="R219" s="85">
        <v>0</v>
      </c>
      <c r="S219" s="86">
        <v>0.2</v>
      </c>
      <c r="T219" s="86">
        <v>1.27</v>
      </c>
      <c r="U219" s="88">
        <v>0.275736205750786</v>
      </c>
      <c r="V219" s="89">
        <v>4.58</v>
      </c>
      <c r="W219" s="85">
        <v>60.557554415544502</v>
      </c>
      <c r="X219" s="88"/>
      <c r="Y219" s="85"/>
      <c r="Z219" s="88">
        <v>-89.3</v>
      </c>
      <c r="AA219" s="85">
        <v>0</v>
      </c>
      <c r="AB219" s="91">
        <v>0</v>
      </c>
      <c r="AC219" s="86">
        <v>0</v>
      </c>
      <c r="AD219" s="86">
        <v>0</v>
      </c>
      <c r="AE219" s="86">
        <v>0.06</v>
      </c>
      <c r="AF219" s="88">
        <v>0</v>
      </c>
      <c r="AG219" s="85">
        <v>0</v>
      </c>
      <c r="AH219" s="86">
        <v>0.104772</v>
      </c>
      <c r="AI219" s="88">
        <v>6.4504000260799998E-2</v>
      </c>
      <c r="AJ219" s="150">
        <v>2.33</v>
      </c>
      <c r="AK219" s="151">
        <v>17</v>
      </c>
    </row>
    <row r="220" spans="1:37" x14ac:dyDescent="0.2">
      <c r="A220" s="149" t="s">
        <v>775</v>
      </c>
      <c r="B220" s="66" t="s">
        <v>776</v>
      </c>
      <c r="C220" s="67">
        <v>50</v>
      </c>
      <c r="D220" s="84" t="s">
        <v>345</v>
      </c>
      <c r="E220" s="85">
        <v>71.519406116355995</v>
      </c>
      <c r="F220" s="91">
        <v>71.451625917856902</v>
      </c>
      <c r="G220" s="86">
        <v>46.280965060921503</v>
      </c>
      <c r="H220" s="86">
        <v>46.240619704672</v>
      </c>
      <c r="I220" s="86">
        <v>9.2799999999999994</v>
      </c>
      <c r="J220" s="86">
        <v>7.17</v>
      </c>
      <c r="K220" s="87">
        <v>0</v>
      </c>
      <c r="L220" s="85">
        <v>2.2071102784000001</v>
      </c>
      <c r="M220" s="86">
        <v>0</v>
      </c>
      <c r="N220" s="86">
        <v>68.563454812344801</v>
      </c>
      <c r="O220" s="86">
        <v>85.706198697990402</v>
      </c>
      <c r="P220" s="86">
        <v>0.32300000000000001</v>
      </c>
      <c r="Q220" s="88">
        <v>8.9700000000000002E-2</v>
      </c>
      <c r="R220" s="85">
        <v>0</v>
      </c>
      <c r="S220" s="86">
        <v>0.9</v>
      </c>
      <c r="T220" s="86">
        <v>0.85</v>
      </c>
      <c r="U220" s="88">
        <v>0.39861211974501698</v>
      </c>
      <c r="V220" s="89">
        <v>4.8</v>
      </c>
      <c r="W220" s="85">
        <v>58.317764264417299</v>
      </c>
      <c r="X220" s="88"/>
      <c r="Y220" s="85"/>
      <c r="Z220" s="88">
        <v>100</v>
      </c>
      <c r="AA220" s="85">
        <v>0.02</v>
      </c>
      <c r="AB220" s="91">
        <v>0.06</v>
      </c>
      <c r="AC220" s="86">
        <v>0.03</v>
      </c>
      <c r="AD220" s="86">
        <v>0.03</v>
      </c>
      <c r="AE220" s="86">
        <v>0</v>
      </c>
      <c r="AF220" s="88">
        <v>2.7273353709700001</v>
      </c>
      <c r="AG220" s="85">
        <v>0</v>
      </c>
      <c r="AH220" s="86">
        <v>1.917E-2</v>
      </c>
      <c r="AI220" s="88">
        <v>1.9763569499500001E-5</v>
      </c>
      <c r="AJ220" s="150">
        <v>3.25</v>
      </c>
      <c r="AK220" s="151">
        <v>42</v>
      </c>
    </row>
    <row r="221" spans="1:37" x14ac:dyDescent="0.2">
      <c r="A221" s="149" t="s">
        <v>777</v>
      </c>
      <c r="B221" s="66" t="s">
        <v>778</v>
      </c>
      <c r="C221" s="67">
        <v>50</v>
      </c>
      <c r="D221" s="84" t="s">
        <v>345</v>
      </c>
      <c r="E221" s="85">
        <v>63.917360950739898</v>
      </c>
      <c r="F221" s="91">
        <v>63.562076990034299</v>
      </c>
      <c r="G221" s="86">
        <v>43.769207539125603</v>
      </c>
      <c r="H221" s="86">
        <v>43.742561242072703</v>
      </c>
      <c r="I221" s="86">
        <v>15.66</v>
      </c>
      <c r="J221" s="86">
        <v>12.27</v>
      </c>
      <c r="K221" s="87">
        <v>0</v>
      </c>
      <c r="L221" s="85">
        <v>2.77999999192</v>
      </c>
      <c r="M221" s="86">
        <v>0</v>
      </c>
      <c r="N221" s="86">
        <v>58.265793955311203</v>
      </c>
      <c r="O221" s="86">
        <v>82.6942777696473</v>
      </c>
      <c r="P221" s="86">
        <v>0.29799999999999999</v>
      </c>
      <c r="Q221" s="88">
        <v>0.25659999999999999</v>
      </c>
      <c r="R221" s="85">
        <v>0</v>
      </c>
      <c r="S221" s="86">
        <v>1.4</v>
      </c>
      <c r="T221" s="86">
        <v>1.1399999999999999</v>
      </c>
      <c r="U221" s="88">
        <v>0.564901497521894</v>
      </c>
      <c r="V221" s="89">
        <v>4.26</v>
      </c>
      <c r="W221" s="85">
        <v>64.568134114354805</v>
      </c>
      <c r="X221" s="88"/>
      <c r="Y221" s="85"/>
      <c r="Z221" s="88">
        <v>-100</v>
      </c>
      <c r="AA221" s="85">
        <v>0</v>
      </c>
      <c r="AB221" s="91">
        <v>0.32</v>
      </c>
      <c r="AC221" s="86">
        <v>7.0000000000000007E-2</v>
      </c>
      <c r="AD221" s="86">
        <v>7.0000000000000007E-2</v>
      </c>
      <c r="AE221" s="86">
        <v>0</v>
      </c>
      <c r="AF221" s="88">
        <v>0</v>
      </c>
      <c r="AG221" s="85">
        <v>0</v>
      </c>
      <c r="AH221" s="86">
        <v>2.9017999999999999E-2</v>
      </c>
      <c r="AI221" s="88">
        <v>5.4799995889699997E-3</v>
      </c>
      <c r="AJ221" s="150">
        <v>3.19</v>
      </c>
      <c r="AK221" s="151">
        <v>35</v>
      </c>
    </row>
    <row r="222" spans="1:37" x14ac:dyDescent="0.2">
      <c r="A222" s="149" t="s">
        <v>779</v>
      </c>
      <c r="B222" s="66" t="s">
        <v>780</v>
      </c>
      <c r="C222" s="67">
        <v>50</v>
      </c>
      <c r="D222" s="84" t="s">
        <v>345</v>
      </c>
      <c r="E222" s="85">
        <v>63.379776955935903</v>
      </c>
      <c r="F222" s="91">
        <v>62.893839052779498</v>
      </c>
      <c r="G222" s="86">
        <v>45.6881970127003</v>
      </c>
      <c r="H222" s="86">
        <v>45.335569507754897</v>
      </c>
      <c r="I222" s="86">
        <v>49.01</v>
      </c>
      <c r="J222" s="86">
        <v>44.14</v>
      </c>
      <c r="K222" s="87">
        <v>0</v>
      </c>
      <c r="L222" s="85">
        <v>0.13000015453200001</v>
      </c>
      <c r="M222" s="86">
        <v>0</v>
      </c>
      <c r="N222" s="86">
        <v>70.511028856322696</v>
      </c>
      <c r="O222" s="86">
        <v>83.075486017864407</v>
      </c>
      <c r="P222" s="86">
        <v>0.51100000000000001</v>
      </c>
      <c r="Q222" s="88">
        <v>9.5600000000000004E-2</v>
      </c>
      <c r="R222" s="85">
        <v>0</v>
      </c>
      <c r="S222" s="86">
        <v>0.6</v>
      </c>
      <c r="T222" s="86">
        <v>2.06</v>
      </c>
      <c r="U222" s="88">
        <v>0.53180814770218698</v>
      </c>
      <c r="V222" s="89">
        <v>4.45</v>
      </c>
      <c r="W222" s="85">
        <v>74.473426718295997</v>
      </c>
      <c r="X222" s="88">
        <v>74.400000000000006</v>
      </c>
      <c r="Y222" s="85"/>
      <c r="Z222" s="88">
        <v>100</v>
      </c>
      <c r="AA222" s="85">
        <v>0</v>
      </c>
      <c r="AB222" s="91">
        <v>0.19</v>
      </c>
      <c r="AC222" s="86">
        <v>0</v>
      </c>
      <c r="AD222" s="86">
        <v>0.16</v>
      </c>
      <c r="AE222" s="86">
        <v>0.11</v>
      </c>
      <c r="AF222" s="88">
        <v>0</v>
      </c>
      <c r="AG222" s="85">
        <v>0</v>
      </c>
      <c r="AH222" s="86">
        <v>0.11161600000000001</v>
      </c>
      <c r="AI222" s="88">
        <v>1.6439992901200001E-2</v>
      </c>
      <c r="AJ222" s="150">
        <v>2.99</v>
      </c>
      <c r="AK222" s="151">
        <v>24</v>
      </c>
    </row>
    <row r="223" spans="1:37" x14ac:dyDescent="0.2">
      <c r="A223" s="149" t="s">
        <v>781</v>
      </c>
      <c r="B223" s="66" t="s">
        <v>782</v>
      </c>
      <c r="C223" s="67">
        <v>50</v>
      </c>
      <c r="D223" s="84" t="s">
        <v>345</v>
      </c>
      <c r="E223" s="85">
        <v>82.784969012316594</v>
      </c>
      <c r="F223" s="91">
        <v>82.784969012316594</v>
      </c>
      <c r="G223" s="86">
        <v>64.314740723307395</v>
      </c>
      <c r="H223" s="86">
        <v>64.314740723307395</v>
      </c>
      <c r="I223" s="86">
        <v>5.29</v>
      </c>
      <c r="J223" s="86">
        <v>4.7300000000000004</v>
      </c>
      <c r="K223" s="87">
        <v>0</v>
      </c>
      <c r="L223" s="85">
        <v>0.390000756103</v>
      </c>
      <c r="M223" s="86">
        <v>0</v>
      </c>
      <c r="N223" s="86">
        <v>79.618422220250196</v>
      </c>
      <c r="O223" s="86">
        <v>85.655038759689901</v>
      </c>
      <c r="P223" s="86">
        <v>0.128</v>
      </c>
      <c r="Q223" s="88">
        <v>0.33119999999999999</v>
      </c>
      <c r="R223" s="85">
        <v>0</v>
      </c>
      <c r="S223" s="86">
        <v>0.5</v>
      </c>
      <c r="T223" s="86">
        <v>0.76</v>
      </c>
      <c r="U223" s="88">
        <v>5.4914881933003798E-2</v>
      </c>
      <c r="V223" s="89">
        <v>4.7</v>
      </c>
      <c r="W223" s="85">
        <v>59.751423408240399</v>
      </c>
      <c r="X223" s="88">
        <v>71.333333333300004</v>
      </c>
      <c r="Y223" s="85"/>
      <c r="Z223" s="88">
        <v>100</v>
      </c>
      <c r="AA223" s="85">
        <v>0</v>
      </c>
      <c r="AB223" s="91">
        <v>0</v>
      </c>
      <c r="AC223" s="86">
        <v>0</v>
      </c>
      <c r="AD223" s="86">
        <v>0</v>
      </c>
      <c r="AE223" s="86">
        <v>0</v>
      </c>
      <c r="AF223" s="88">
        <v>0</v>
      </c>
      <c r="AG223" s="85">
        <v>0</v>
      </c>
      <c r="AH223" s="86">
        <v>1.1559E-2</v>
      </c>
      <c r="AI223" s="88">
        <v>8.4322362351499994E-9</v>
      </c>
      <c r="AJ223" s="150">
        <v>2.86</v>
      </c>
      <c r="AK223" s="151">
        <v>32</v>
      </c>
    </row>
    <row r="224" spans="1:37" x14ac:dyDescent="0.2">
      <c r="A224" s="149" t="s">
        <v>783</v>
      </c>
      <c r="B224" s="66" t="s">
        <v>784</v>
      </c>
      <c r="C224" s="67">
        <v>50</v>
      </c>
      <c r="D224" s="84" t="s">
        <v>345</v>
      </c>
      <c r="E224" s="85">
        <v>77.881635084051496</v>
      </c>
      <c r="F224" s="91">
        <v>77.689586853204602</v>
      </c>
      <c r="G224" s="86">
        <v>65.454412855076498</v>
      </c>
      <c r="H224" s="86">
        <v>65.3523112639934</v>
      </c>
      <c r="I224" s="86">
        <v>14.66</v>
      </c>
      <c r="J224" s="86">
        <v>12.84</v>
      </c>
      <c r="K224" s="87">
        <v>0</v>
      </c>
      <c r="L224" s="85">
        <v>0.53000000082700005</v>
      </c>
      <c r="M224" s="86">
        <v>0</v>
      </c>
      <c r="N224" s="86">
        <v>74.840728261177304</v>
      </c>
      <c r="O224" s="86">
        <v>82.691712570402899</v>
      </c>
      <c r="P224" s="86">
        <v>0.34200000000000003</v>
      </c>
      <c r="Q224" s="88">
        <v>0.16209999999999999</v>
      </c>
      <c r="R224" s="85">
        <v>0</v>
      </c>
      <c r="S224" s="86">
        <v>0.7</v>
      </c>
      <c r="T224" s="86">
        <v>1.57</v>
      </c>
      <c r="U224" s="88">
        <v>0.17867778439547299</v>
      </c>
      <c r="V224" s="89">
        <v>4.9000000000000004</v>
      </c>
      <c r="W224" s="85">
        <v>64.957958554265005</v>
      </c>
      <c r="X224" s="88"/>
      <c r="Y224" s="85"/>
      <c r="Z224" s="88">
        <v>-100</v>
      </c>
      <c r="AA224" s="85">
        <v>0</v>
      </c>
      <c r="AB224" s="91">
        <v>0</v>
      </c>
      <c r="AC224" s="86">
        <v>0</v>
      </c>
      <c r="AD224" s="86">
        <v>0</v>
      </c>
      <c r="AE224" s="86">
        <v>0</v>
      </c>
      <c r="AF224" s="88">
        <v>0</v>
      </c>
      <c r="AG224" s="85">
        <v>0</v>
      </c>
      <c r="AH224" s="86">
        <v>3.7039000000000002E-2</v>
      </c>
      <c r="AI224" s="88">
        <v>1.3700000024E-2</v>
      </c>
      <c r="AJ224" s="150">
        <v>2.91</v>
      </c>
      <c r="AK224" s="151">
        <v>29</v>
      </c>
    </row>
    <row r="225" spans="1:37" x14ac:dyDescent="0.2">
      <c r="A225" s="149" t="s">
        <v>785</v>
      </c>
      <c r="B225" s="66" t="s">
        <v>786</v>
      </c>
      <c r="C225" s="67">
        <v>50</v>
      </c>
      <c r="D225" s="84" t="s">
        <v>345</v>
      </c>
      <c r="E225" s="85">
        <v>72.0035500957962</v>
      </c>
      <c r="F225" s="91">
        <v>71.979601036853396</v>
      </c>
      <c r="G225" s="86">
        <v>59.087963484729002</v>
      </c>
      <c r="H225" s="86">
        <v>59.082328412036503</v>
      </c>
      <c r="I225" s="86">
        <v>11.82</v>
      </c>
      <c r="J225" s="86">
        <v>13.01</v>
      </c>
      <c r="K225" s="87">
        <v>0</v>
      </c>
      <c r="L225" s="85">
        <v>1.5300005942499999</v>
      </c>
      <c r="M225" s="86">
        <v>0</v>
      </c>
      <c r="N225" s="86">
        <v>72.871029572836804</v>
      </c>
      <c r="O225" s="86">
        <v>85.206447339368495</v>
      </c>
      <c r="P225" s="86">
        <v>0.377</v>
      </c>
      <c r="Q225" s="88">
        <v>0.31309999999999999</v>
      </c>
      <c r="R225" s="85">
        <v>0</v>
      </c>
      <c r="S225" s="86">
        <v>0.8</v>
      </c>
      <c r="T225" s="86">
        <v>1.07</v>
      </c>
      <c r="U225" s="88">
        <v>0.191592471542883</v>
      </c>
      <c r="V225" s="89">
        <v>4.72</v>
      </c>
      <c r="W225" s="85">
        <v>55.7869821819965</v>
      </c>
      <c r="X225" s="88"/>
      <c r="Y225" s="85"/>
      <c r="Z225" s="88">
        <v>-100</v>
      </c>
      <c r="AA225" s="85">
        <v>0</v>
      </c>
      <c r="AB225" s="91">
        <v>0</v>
      </c>
      <c r="AC225" s="86">
        <v>0</v>
      </c>
      <c r="AD225" s="86">
        <v>0</v>
      </c>
      <c r="AE225" s="86">
        <v>0</v>
      </c>
      <c r="AF225" s="88">
        <v>0</v>
      </c>
      <c r="AG225" s="85">
        <v>0</v>
      </c>
      <c r="AH225" s="86">
        <v>3.3037999999999998E-2</v>
      </c>
      <c r="AI225" s="88">
        <v>1.3699769863E-2</v>
      </c>
      <c r="AJ225" s="150">
        <v>2.76</v>
      </c>
      <c r="AK225" s="151">
        <v>26</v>
      </c>
    </row>
    <row r="226" spans="1:37" x14ac:dyDescent="0.2">
      <c r="A226" s="149" t="s">
        <v>787</v>
      </c>
      <c r="B226" s="66" t="s">
        <v>788</v>
      </c>
      <c r="C226" s="67">
        <v>50</v>
      </c>
      <c r="D226" s="84" t="s">
        <v>345</v>
      </c>
      <c r="E226" s="85">
        <v>84.942638623326999</v>
      </c>
      <c r="F226" s="91">
        <v>84.942638623326999</v>
      </c>
      <c r="G226" s="86">
        <v>71.634799235181603</v>
      </c>
      <c r="H226" s="86">
        <v>71.634799235181603</v>
      </c>
      <c r="I226" s="86">
        <v>9.6300000000000008</v>
      </c>
      <c r="J226" s="86">
        <v>9.0299999999999994</v>
      </c>
      <c r="K226" s="87">
        <v>0</v>
      </c>
      <c r="L226" s="85">
        <v>0.61999999881099999</v>
      </c>
      <c r="M226" s="86">
        <v>0</v>
      </c>
      <c r="N226" s="86">
        <v>75.766972753274104</v>
      </c>
      <c r="O226" s="86">
        <v>85.541509663303799</v>
      </c>
      <c r="P226" s="86">
        <v>0.21199999999999999</v>
      </c>
      <c r="Q226" s="88">
        <v>7.5899999999999995E-2</v>
      </c>
      <c r="R226" s="85">
        <v>0</v>
      </c>
      <c r="S226" s="86">
        <v>0.5</v>
      </c>
      <c r="T226" s="86">
        <v>1.06</v>
      </c>
      <c r="U226" s="88">
        <v>0.17891286533733999</v>
      </c>
      <c r="V226" s="89">
        <v>4.7699999999999996</v>
      </c>
      <c r="W226" s="85">
        <v>66.337498061990402</v>
      </c>
      <c r="X226" s="88">
        <v>75.166666666699996</v>
      </c>
      <c r="Y226" s="85"/>
      <c r="Z226" s="88">
        <v>55.120000000000005</v>
      </c>
      <c r="AA226" s="85">
        <v>0</v>
      </c>
      <c r="AB226" s="91">
        <v>0</v>
      </c>
      <c r="AC226" s="86">
        <v>0</v>
      </c>
      <c r="AD226" s="86">
        <v>0</v>
      </c>
      <c r="AE226" s="86">
        <v>0</v>
      </c>
      <c r="AF226" s="88">
        <v>0</v>
      </c>
      <c r="AG226" s="85">
        <v>0</v>
      </c>
      <c r="AH226" s="86">
        <v>2.1298000000000001E-2</v>
      </c>
      <c r="AI226" s="88">
        <v>2.7400000005299999E-3</v>
      </c>
      <c r="AJ226" s="150">
        <v>2.4</v>
      </c>
      <c r="AK226" s="151">
        <v>19</v>
      </c>
    </row>
    <row r="227" spans="1:37" x14ac:dyDescent="0.2">
      <c r="A227" s="149" t="s">
        <v>789</v>
      </c>
      <c r="B227" s="66" t="s">
        <v>790</v>
      </c>
      <c r="C227" s="67">
        <v>50</v>
      </c>
      <c r="D227" s="84" t="s">
        <v>345</v>
      </c>
      <c r="E227" s="85">
        <v>85.764890082252407</v>
      </c>
      <c r="F227" s="91">
        <v>85.751429320373205</v>
      </c>
      <c r="G227" s="86">
        <v>74.615836940581403</v>
      </c>
      <c r="H227" s="86">
        <v>74.605210023308402</v>
      </c>
      <c r="I227" s="86">
        <v>3.5</v>
      </c>
      <c r="J227" s="86">
        <v>3.16</v>
      </c>
      <c r="K227" s="87">
        <v>0</v>
      </c>
      <c r="L227" s="85">
        <v>0.33000825939900003</v>
      </c>
      <c r="M227" s="86">
        <v>9.58225795747598E-2</v>
      </c>
      <c r="N227" s="86">
        <v>76.464141017113107</v>
      </c>
      <c r="O227" s="86">
        <v>85.739932975158297</v>
      </c>
      <c r="P227" s="86">
        <v>0.125</v>
      </c>
      <c r="Q227" s="88">
        <v>0.1653</v>
      </c>
      <c r="R227" s="85">
        <v>2.6990553306342799E-2</v>
      </c>
      <c r="S227" s="86">
        <v>0.6</v>
      </c>
      <c r="T227" s="86">
        <v>0.79</v>
      </c>
      <c r="U227" s="88">
        <v>5.3843047516489398E-2</v>
      </c>
      <c r="V227" s="89">
        <v>4.72</v>
      </c>
      <c r="W227" s="85">
        <v>62.729943065708298</v>
      </c>
      <c r="X227" s="88">
        <v>70.3</v>
      </c>
      <c r="Y227" s="85"/>
      <c r="Z227" s="88"/>
      <c r="AA227" s="85">
        <v>0</v>
      </c>
      <c r="AB227" s="91">
        <v>0.01</v>
      </c>
      <c r="AC227" s="86">
        <v>0</v>
      </c>
      <c r="AD227" s="86">
        <v>0</v>
      </c>
      <c r="AE227" s="86">
        <v>0</v>
      </c>
      <c r="AF227" s="88">
        <v>4.9114901057200004E-7</v>
      </c>
      <c r="AG227" s="85">
        <v>0</v>
      </c>
      <c r="AH227" s="86">
        <v>1.3835999999999999E-2</v>
      </c>
      <c r="AI227" s="88">
        <v>2.77614112265E-8</v>
      </c>
      <c r="AJ227" s="150">
        <v>2.27</v>
      </c>
      <c r="AK227" s="151">
        <v>16</v>
      </c>
    </row>
    <row r="228" spans="1:37" x14ac:dyDescent="0.2">
      <c r="A228" s="149" t="s">
        <v>791</v>
      </c>
      <c r="B228" s="66" t="s">
        <v>792</v>
      </c>
      <c r="C228" s="67">
        <v>50</v>
      </c>
      <c r="D228" s="84" t="s">
        <v>345</v>
      </c>
      <c r="E228" s="85">
        <v>85.850769731136197</v>
      </c>
      <c r="F228" s="91">
        <v>85.850769731136197</v>
      </c>
      <c r="G228" s="86">
        <v>74.780464006938402</v>
      </c>
      <c r="H228" s="86">
        <v>74.780464006938402</v>
      </c>
      <c r="I228" s="86">
        <v>3.73</v>
      </c>
      <c r="J228" s="86">
        <v>3.25</v>
      </c>
      <c r="K228" s="87">
        <v>0</v>
      </c>
      <c r="L228" s="85">
        <v>3.9999999736999997E-2</v>
      </c>
      <c r="M228" s="86">
        <v>0</v>
      </c>
      <c r="N228" s="86">
        <v>80.024548802109393</v>
      </c>
      <c r="O228" s="86">
        <v>84.550862581796594</v>
      </c>
      <c r="P228" s="86">
        <v>0.108</v>
      </c>
      <c r="Q228" s="88">
        <v>4.5199999999999997E-2</v>
      </c>
      <c r="R228" s="85">
        <v>0</v>
      </c>
      <c r="S228" s="86">
        <v>0.3</v>
      </c>
      <c r="T228" s="86">
        <v>0.87</v>
      </c>
      <c r="U228" s="88">
        <v>6.7758022549869899E-3</v>
      </c>
      <c r="V228" s="89">
        <v>4.6900000000000004</v>
      </c>
      <c r="W228" s="85">
        <v>70.311003123685396</v>
      </c>
      <c r="X228" s="88">
        <v>70.333333333300004</v>
      </c>
      <c r="Y228" s="85"/>
      <c r="Z228" s="88">
        <v>100</v>
      </c>
      <c r="AA228" s="85">
        <v>0</v>
      </c>
      <c r="AB228" s="91">
        <v>0</v>
      </c>
      <c r="AC228" s="86">
        <v>0</v>
      </c>
      <c r="AD228" s="86">
        <v>0</v>
      </c>
      <c r="AE228" s="86">
        <v>0</v>
      </c>
      <c r="AF228" s="88">
        <v>0</v>
      </c>
      <c r="AG228" s="85">
        <v>0</v>
      </c>
      <c r="AH228" s="86">
        <v>7.6220000000000003E-3</v>
      </c>
      <c r="AI228" s="88">
        <v>0</v>
      </c>
      <c r="AJ228" s="150">
        <v>2.04</v>
      </c>
      <c r="AK228" s="151">
        <v>11</v>
      </c>
    </row>
    <row r="229" spans="1:37" x14ac:dyDescent="0.2">
      <c r="A229" s="149" t="s">
        <v>793</v>
      </c>
      <c r="B229" s="66" t="s">
        <v>794</v>
      </c>
      <c r="C229" s="67">
        <v>50</v>
      </c>
      <c r="D229" s="84" t="s">
        <v>345</v>
      </c>
      <c r="E229" s="85">
        <v>93.664946766223494</v>
      </c>
      <c r="F229" s="91">
        <v>93.664946766223494</v>
      </c>
      <c r="G229" s="86">
        <v>89.983008838521599</v>
      </c>
      <c r="H229" s="86">
        <v>89.983008838521599</v>
      </c>
      <c r="I229" s="86">
        <v>1.04</v>
      </c>
      <c r="J229" s="86">
        <v>0.93</v>
      </c>
      <c r="K229" s="87">
        <v>0</v>
      </c>
      <c r="L229" s="85">
        <v>0.200000000437</v>
      </c>
      <c r="M229" s="86">
        <v>0</v>
      </c>
      <c r="N229" s="86">
        <v>70.488022736500199</v>
      </c>
      <c r="O229" s="86">
        <v>83.052216041629293</v>
      </c>
      <c r="P229" s="86">
        <v>4.4999999999999998E-2</v>
      </c>
      <c r="Q229" s="88">
        <v>0.10390000000000001</v>
      </c>
      <c r="R229" s="85">
        <v>0</v>
      </c>
      <c r="S229" s="86">
        <v>0.2</v>
      </c>
      <c r="T229" s="86">
        <v>0.62</v>
      </c>
      <c r="U229" s="88">
        <v>3.1176443079609E-3</v>
      </c>
      <c r="V229" s="89">
        <v>4.8899999999999997</v>
      </c>
      <c r="W229" s="85">
        <v>57.348842945086702</v>
      </c>
      <c r="X229" s="88">
        <v>64.599999999999994</v>
      </c>
      <c r="Y229" s="85"/>
      <c r="Z229" s="88"/>
      <c r="AA229" s="85">
        <v>0</v>
      </c>
      <c r="AB229" s="91">
        <v>0</v>
      </c>
      <c r="AC229" s="86">
        <v>0</v>
      </c>
      <c r="AD229" s="86">
        <v>0</v>
      </c>
      <c r="AE229" s="86">
        <v>0</v>
      </c>
      <c r="AF229" s="88">
        <v>5.4530000805899999</v>
      </c>
      <c r="AG229" s="85">
        <v>0</v>
      </c>
      <c r="AH229" s="86">
        <v>1.6329999999999999E-3</v>
      </c>
      <c r="AI229" s="88">
        <v>2.7400000005200001E-3</v>
      </c>
      <c r="AJ229" s="150">
        <v>1.99</v>
      </c>
      <c r="AK229" s="151">
        <v>4</v>
      </c>
    </row>
    <row r="230" spans="1:37" x14ac:dyDescent="0.2">
      <c r="A230" s="149" t="s">
        <v>795</v>
      </c>
      <c r="B230" s="66" t="s">
        <v>796</v>
      </c>
      <c r="C230" s="67">
        <v>50</v>
      </c>
      <c r="D230" s="84" t="s">
        <v>345</v>
      </c>
      <c r="E230" s="85">
        <v>75.798236913372506</v>
      </c>
      <c r="F230" s="91">
        <v>75.798236913372506</v>
      </c>
      <c r="G230" s="86">
        <v>66.319695973431095</v>
      </c>
      <c r="H230" s="86">
        <v>66.319695973431095</v>
      </c>
      <c r="I230" s="86">
        <v>6.46</v>
      </c>
      <c r="J230" s="86">
        <v>7.91</v>
      </c>
      <c r="K230" s="87">
        <v>0</v>
      </c>
      <c r="L230" s="85">
        <v>0.109999999019</v>
      </c>
      <c r="M230" s="86">
        <v>0</v>
      </c>
      <c r="N230" s="86">
        <v>69.491755445477395</v>
      </c>
      <c r="O230" s="86">
        <v>78.342099065860694</v>
      </c>
      <c r="P230" s="86">
        <v>0.17699999999999999</v>
      </c>
      <c r="Q230" s="88">
        <v>0.1114</v>
      </c>
      <c r="R230" s="85">
        <v>0</v>
      </c>
      <c r="S230" s="86">
        <v>0.3</v>
      </c>
      <c r="T230" s="86">
        <v>1</v>
      </c>
      <c r="U230" s="88">
        <v>5.46088778432837E-2</v>
      </c>
      <c r="V230" s="89">
        <v>4.83</v>
      </c>
      <c r="W230" s="85">
        <v>60.347349739116098</v>
      </c>
      <c r="X230" s="88"/>
      <c r="Y230" s="85"/>
      <c r="Z230" s="88">
        <v>-51.76</v>
      </c>
      <c r="AA230" s="85">
        <v>0</v>
      </c>
      <c r="AB230" s="91">
        <v>0</v>
      </c>
      <c r="AC230" s="86">
        <v>0</v>
      </c>
      <c r="AD230" s="86">
        <v>0</v>
      </c>
      <c r="AE230" s="86">
        <v>0</v>
      </c>
      <c r="AF230" s="88">
        <v>0</v>
      </c>
      <c r="AG230" s="85">
        <v>0</v>
      </c>
      <c r="AH230" s="86">
        <v>2.1561E-2</v>
      </c>
      <c r="AI230" s="88">
        <v>1.25808023534E-9</v>
      </c>
      <c r="AJ230" s="150">
        <v>2.15</v>
      </c>
      <c r="AK230" s="151">
        <v>8</v>
      </c>
    </row>
    <row r="231" spans="1:37" x14ac:dyDescent="0.2">
      <c r="A231" s="149" t="s">
        <v>797</v>
      </c>
      <c r="B231" s="66" t="s">
        <v>798</v>
      </c>
      <c r="C231" s="67">
        <v>50</v>
      </c>
      <c r="D231" s="84" t="s">
        <v>345</v>
      </c>
      <c r="E231" s="85">
        <v>68.867129567210497</v>
      </c>
      <c r="F231" s="91">
        <v>68.831737899420204</v>
      </c>
      <c r="G231" s="86">
        <v>63.2887285964676</v>
      </c>
      <c r="H231" s="86">
        <v>63.253336928677399</v>
      </c>
      <c r="I231" s="86">
        <v>37.020000000000003</v>
      </c>
      <c r="J231" s="86">
        <v>35.090000000000003</v>
      </c>
      <c r="K231" s="87">
        <v>0</v>
      </c>
      <c r="L231" s="85">
        <v>0.64999999312000001</v>
      </c>
      <c r="M231" s="86">
        <v>0</v>
      </c>
      <c r="N231" s="86">
        <v>52.506053901500003</v>
      </c>
      <c r="O231" s="86">
        <v>83.153477218225404</v>
      </c>
      <c r="P231" s="86">
        <v>0.73</v>
      </c>
      <c r="Q231" s="88">
        <v>0.18729999999999999</v>
      </c>
      <c r="R231" s="85">
        <v>0</v>
      </c>
      <c r="S231" s="86">
        <v>0.9</v>
      </c>
      <c r="T231" s="86">
        <v>1.67</v>
      </c>
      <c r="U231" s="88">
        <v>2.7335850074154</v>
      </c>
      <c r="V231" s="89">
        <v>4.53</v>
      </c>
      <c r="W231" s="85">
        <v>60.259611972086603</v>
      </c>
      <c r="X231" s="88">
        <v>59.833333333299997</v>
      </c>
      <c r="Y231" s="85"/>
      <c r="Z231" s="88"/>
      <c r="AA231" s="85">
        <v>0.28000000000000003</v>
      </c>
      <c r="AB231" s="91">
        <v>0.28999999999999998</v>
      </c>
      <c r="AC231" s="86">
        <v>0.12</v>
      </c>
      <c r="AD231" s="86">
        <v>0.15</v>
      </c>
      <c r="AE231" s="86">
        <v>0.18</v>
      </c>
      <c r="AF231" s="88">
        <v>1.09692387717E-7</v>
      </c>
      <c r="AG231" s="85">
        <v>0</v>
      </c>
      <c r="AH231" s="86">
        <v>8.8175000000000003E-2</v>
      </c>
      <c r="AI231" s="88">
        <v>2.7400016590000001E-3</v>
      </c>
      <c r="AJ231" s="150">
        <v>3.4</v>
      </c>
      <c r="AK231" s="151">
        <v>43</v>
      </c>
    </row>
    <row r="232" spans="1:37" x14ac:dyDescent="0.2">
      <c r="A232" s="149" t="s">
        <v>799</v>
      </c>
      <c r="B232" s="66" t="s">
        <v>800</v>
      </c>
      <c r="C232" s="67">
        <v>50</v>
      </c>
      <c r="D232" s="84" t="s">
        <v>345</v>
      </c>
      <c r="E232" s="85">
        <v>44.147033834116002</v>
      </c>
      <c r="F232" s="91">
        <v>44.064704371365202</v>
      </c>
      <c r="G232" s="86">
        <v>35.026246632724998</v>
      </c>
      <c r="H232" s="86">
        <v>34.980142133584501</v>
      </c>
      <c r="I232" s="86">
        <v>116.5</v>
      </c>
      <c r="J232" s="86">
        <v>219.37</v>
      </c>
      <c r="K232" s="87">
        <v>0</v>
      </c>
      <c r="L232" s="85">
        <v>0.290000026051</v>
      </c>
      <c r="M232" s="86">
        <v>0</v>
      </c>
      <c r="N232" s="86">
        <v>45.077504625490199</v>
      </c>
      <c r="O232" s="86">
        <v>81.017459361830205</v>
      </c>
      <c r="P232" s="86">
        <v>5.5430000000000001</v>
      </c>
      <c r="Q232" s="88">
        <v>0.161</v>
      </c>
      <c r="R232" s="85">
        <v>0</v>
      </c>
      <c r="S232" s="86">
        <v>0.7</v>
      </c>
      <c r="T232" s="86">
        <v>2.0099999999999998</v>
      </c>
      <c r="U232" s="88">
        <v>1.7526296030402599</v>
      </c>
      <c r="V232" s="89">
        <v>4.08</v>
      </c>
      <c r="W232" s="85">
        <v>55.6016959280092</v>
      </c>
      <c r="X232" s="88"/>
      <c r="Y232" s="85"/>
      <c r="Z232" s="88">
        <v>-5.7199999999999989</v>
      </c>
      <c r="AA232" s="85">
        <v>0.55000000000000004</v>
      </c>
      <c r="AB232" s="91">
        <v>0.63</v>
      </c>
      <c r="AC232" s="86">
        <v>0.28000000000000003</v>
      </c>
      <c r="AD232" s="86">
        <v>0.3</v>
      </c>
      <c r="AE232" s="86">
        <v>1.1599999999999999</v>
      </c>
      <c r="AF232" s="88">
        <v>5.3072994607000004</v>
      </c>
      <c r="AG232" s="85">
        <v>0</v>
      </c>
      <c r="AH232" s="86">
        <v>1.153122</v>
      </c>
      <c r="AI232" s="88">
        <v>0.205500000584</v>
      </c>
      <c r="AJ232" s="150">
        <v>2.81</v>
      </c>
      <c r="AK232" s="151">
        <v>15</v>
      </c>
    </row>
    <row r="233" spans="1:37" x14ac:dyDescent="0.2">
      <c r="A233" s="149" t="s">
        <v>801</v>
      </c>
      <c r="B233" s="66" t="s">
        <v>802</v>
      </c>
      <c r="C233" s="67">
        <v>50</v>
      </c>
      <c r="D233" s="84" t="s">
        <v>345</v>
      </c>
      <c r="E233" s="85">
        <v>72.348474427050405</v>
      </c>
      <c r="F233" s="91">
        <v>72.320961840041804</v>
      </c>
      <c r="G233" s="86">
        <v>57.3637439128401</v>
      </c>
      <c r="H233" s="86">
        <v>57.336231325831598</v>
      </c>
      <c r="I233" s="86">
        <v>29.11</v>
      </c>
      <c r="J233" s="86">
        <v>26.28</v>
      </c>
      <c r="K233" s="87">
        <v>0</v>
      </c>
      <c r="L233" s="85">
        <v>0.51000000118800004</v>
      </c>
      <c r="M233" s="86">
        <v>1.6206002887507499E-2</v>
      </c>
      <c r="N233" s="86">
        <v>63.360841305776702</v>
      </c>
      <c r="O233" s="86">
        <v>81.120557113141004</v>
      </c>
      <c r="P233" s="86">
        <v>0.376</v>
      </c>
      <c r="Q233" s="88">
        <v>0.1376</v>
      </c>
      <c r="R233" s="85">
        <v>4.7505938242280298E-2</v>
      </c>
      <c r="S233" s="86">
        <v>0.9</v>
      </c>
      <c r="T233" s="86">
        <v>1.53</v>
      </c>
      <c r="U233" s="88">
        <v>0.95468676919690798</v>
      </c>
      <c r="V233" s="89">
        <v>4.07</v>
      </c>
      <c r="W233" s="85">
        <v>72.209651767398796</v>
      </c>
      <c r="X233" s="88">
        <v>73.099999999999994</v>
      </c>
      <c r="Y233" s="85">
        <v>100</v>
      </c>
      <c r="Z233" s="88">
        <v>-100</v>
      </c>
      <c r="AA233" s="85">
        <v>0</v>
      </c>
      <c r="AB233" s="91">
        <v>0</v>
      </c>
      <c r="AC233" s="86">
        <v>0.06</v>
      </c>
      <c r="AD233" s="86">
        <v>0.08</v>
      </c>
      <c r="AE233" s="86">
        <v>0.2</v>
      </c>
      <c r="AF233" s="88">
        <v>0</v>
      </c>
      <c r="AG233" s="85">
        <v>0</v>
      </c>
      <c r="AH233" s="86">
        <v>8.2687999999999998E-2</v>
      </c>
      <c r="AI233" s="88">
        <v>8.2199979618599994E-3</v>
      </c>
      <c r="AJ233" s="150">
        <v>2.46</v>
      </c>
      <c r="AK233" s="151">
        <v>16</v>
      </c>
    </row>
    <row r="234" spans="1:37" x14ac:dyDescent="0.2">
      <c r="A234" s="149" t="s">
        <v>803</v>
      </c>
      <c r="B234" s="66" t="s">
        <v>804</v>
      </c>
      <c r="C234" s="67">
        <v>50</v>
      </c>
      <c r="D234" s="84" t="s">
        <v>345</v>
      </c>
      <c r="E234" s="85">
        <v>65.125628140703498</v>
      </c>
      <c r="F234" s="91">
        <v>65.114563643907601</v>
      </c>
      <c r="G234" s="86">
        <v>53.538333871190801</v>
      </c>
      <c r="H234" s="86">
        <v>53.532801622792903</v>
      </c>
      <c r="I234" s="86">
        <v>37.57</v>
      </c>
      <c r="J234" s="86">
        <v>24.58</v>
      </c>
      <c r="K234" s="87">
        <v>0</v>
      </c>
      <c r="L234" s="85">
        <v>1.23000001037</v>
      </c>
      <c r="M234" s="86">
        <v>0</v>
      </c>
      <c r="N234" s="86">
        <v>62.753808481591399</v>
      </c>
      <c r="O234" s="86">
        <v>74.254345182747997</v>
      </c>
      <c r="P234" s="86">
        <v>0.47299999999999998</v>
      </c>
      <c r="Q234" s="88">
        <v>0.2049</v>
      </c>
      <c r="R234" s="85">
        <v>0</v>
      </c>
      <c r="S234" s="86">
        <v>0.5</v>
      </c>
      <c r="T234" s="86">
        <v>2.33</v>
      </c>
      <c r="U234" s="88">
        <v>1.04098474021484</v>
      </c>
      <c r="V234" s="89">
        <v>4.4400000000000004</v>
      </c>
      <c r="W234" s="85">
        <v>60.7658030341249</v>
      </c>
      <c r="X234" s="88"/>
      <c r="Y234" s="85">
        <v>100</v>
      </c>
      <c r="Z234" s="88">
        <v>-100</v>
      </c>
      <c r="AA234" s="85">
        <v>0.01</v>
      </c>
      <c r="AB234" s="91">
        <v>0.01</v>
      </c>
      <c r="AC234" s="86">
        <v>0.03</v>
      </c>
      <c r="AD234" s="86">
        <v>0.03</v>
      </c>
      <c r="AE234" s="86">
        <v>0.05</v>
      </c>
      <c r="AF234" s="88">
        <v>0.27529998252499999</v>
      </c>
      <c r="AG234" s="85">
        <v>0</v>
      </c>
      <c r="AH234" s="86">
        <v>0.10127700000000001</v>
      </c>
      <c r="AI234" s="88">
        <v>3.9615999657200002E-2</v>
      </c>
      <c r="AJ234" s="150">
        <v>2.35</v>
      </c>
      <c r="AK234" s="151">
        <v>13</v>
      </c>
    </row>
    <row r="235" spans="1:37" x14ac:dyDescent="0.2">
      <c r="A235" s="149" t="s">
        <v>662</v>
      </c>
      <c r="B235" s="66" t="s">
        <v>805</v>
      </c>
      <c r="C235" s="67">
        <v>50</v>
      </c>
      <c r="D235" s="84" t="s">
        <v>345</v>
      </c>
      <c r="E235" s="85">
        <v>69.411371516898498</v>
      </c>
      <c r="F235" s="91">
        <v>69.411371516898498</v>
      </c>
      <c r="G235" s="86">
        <v>58.727771511328399</v>
      </c>
      <c r="H235" s="86">
        <v>58.727771511328399</v>
      </c>
      <c r="I235" s="86">
        <v>13.73</v>
      </c>
      <c r="J235" s="86">
        <v>10.3</v>
      </c>
      <c r="K235" s="87">
        <v>0</v>
      </c>
      <c r="L235" s="85">
        <v>0.26000000053900002</v>
      </c>
      <c r="M235" s="86">
        <v>0</v>
      </c>
      <c r="N235" s="86">
        <v>76.173271468776207</v>
      </c>
      <c r="O235" s="86">
        <v>82.739552553820204</v>
      </c>
      <c r="P235" s="86">
        <v>0.154</v>
      </c>
      <c r="Q235" s="88">
        <v>1.55E-2</v>
      </c>
      <c r="R235" s="85">
        <v>0</v>
      </c>
      <c r="S235" s="86">
        <v>0.4</v>
      </c>
      <c r="T235" s="86">
        <v>0.98</v>
      </c>
      <c r="U235" s="88">
        <v>0.14621715336090599</v>
      </c>
      <c r="V235" s="89">
        <v>4.99</v>
      </c>
      <c r="W235" s="85">
        <v>61.280871486736402</v>
      </c>
      <c r="X235" s="88">
        <v>65</v>
      </c>
      <c r="Y235" s="85"/>
      <c r="Z235" s="88">
        <v>-100</v>
      </c>
      <c r="AA235" s="85">
        <v>0</v>
      </c>
      <c r="AB235" s="91">
        <v>0</v>
      </c>
      <c r="AC235" s="86">
        <v>0</v>
      </c>
      <c r="AD235" s="86">
        <v>0</v>
      </c>
      <c r="AE235" s="86">
        <v>0</v>
      </c>
      <c r="AF235" s="88">
        <v>0</v>
      </c>
      <c r="AG235" s="85">
        <v>0</v>
      </c>
      <c r="AH235" s="86">
        <v>2.0417000000000001E-2</v>
      </c>
      <c r="AI235" s="88">
        <v>5.4799999934799998E-3</v>
      </c>
      <c r="AJ235" s="150">
        <v>2.2599999999999998</v>
      </c>
      <c r="AK235" s="151">
        <v>12</v>
      </c>
    </row>
    <row r="236" spans="1:37" x14ac:dyDescent="0.2">
      <c r="A236" s="149" t="s">
        <v>806</v>
      </c>
      <c r="B236" s="66" t="s">
        <v>807</v>
      </c>
      <c r="C236" s="67">
        <v>50</v>
      </c>
      <c r="D236" s="84" t="s">
        <v>345</v>
      </c>
      <c r="E236" s="85">
        <v>64.491937396253306</v>
      </c>
      <c r="F236" s="91">
        <v>64.491937396253306</v>
      </c>
      <c r="G236" s="86">
        <v>50.281598292625098</v>
      </c>
      <c r="H236" s="86">
        <v>50.281598292625098</v>
      </c>
      <c r="I236" s="86">
        <v>18.47</v>
      </c>
      <c r="J236" s="86">
        <v>18.809999999999999</v>
      </c>
      <c r="K236" s="87">
        <v>0</v>
      </c>
      <c r="L236" s="85">
        <v>0.35999999732999999</v>
      </c>
      <c r="M236" s="86">
        <v>0</v>
      </c>
      <c r="N236" s="86">
        <v>78.844839371155203</v>
      </c>
      <c r="O236" s="86">
        <v>81.864592196426401</v>
      </c>
      <c r="P236" s="86">
        <v>0.245</v>
      </c>
      <c r="Q236" s="88">
        <v>0.13170000000000001</v>
      </c>
      <c r="R236" s="85">
        <v>0</v>
      </c>
      <c r="S236" s="86">
        <v>0.5</v>
      </c>
      <c r="T236" s="86">
        <v>1.43</v>
      </c>
      <c r="U236" s="88">
        <v>0.48316338629357403</v>
      </c>
      <c r="V236" s="89">
        <v>4.42</v>
      </c>
      <c r="W236" s="85">
        <v>75.107411338465994</v>
      </c>
      <c r="X236" s="88"/>
      <c r="Y236" s="85"/>
      <c r="Z236" s="88">
        <v>-100</v>
      </c>
      <c r="AA236" s="85">
        <v>0</v>
      </c>
      <c r="AB236" s="91">
        <v>0</v>
      </c>
      <c r="AC236" s="86">
        <v>0</v>
      </c>
      <c r="AD236" s="86">
        <v>0</v>
      </c>
      <c r="AE236" s="86">
        <v>0.24</v>
      </c>
      <c r="AF236" s="88">
        <v>0</v>
      </c>
      <c r="AG236" s="85">
        <v>0</v>
      </c>
      <c r="AH236" s="86">
        <v>2.0919E-2</v>
      </c>
      <c r="AI236" s="88">
        <v>2.7399999962E-3</v>
      </c>
      <c r="AJ236" s="150">
        <v>2.2200000000000002</v>
      </c>
      <c r="AK236" s="151">
        <v>10</v>
      </c>
    </row>
    <row r="237" spans="1:37" x14ac:dyDescent="0.2">
      <c r="A237" s="149" t="s">
        <v>808</v>
      </c>
      <c r="B237" s="66" t="s">
        <v>809</v>
      </c>
      <c r="C237" s="67">
        <v>50</v>
      </c>
      <c r="D237" s="84" t="s">
        <v>345</v>
      </c>
      <c r="E237" s="85">
        <v>47.314488998878602</v>
      </c>
      <c r="F237" s="91">
        <v>47.302888519392098</v>
      </c>
      <c r="G237" s="86">
        <v>37.096399984532702</v>
      </c>
      <c r="H237" s="86">
        <v>37.084799505046199</v>
      </c>
      <c r="I237" s="86">
        <v>41.98</v>
      </c>
      <c r="J237" s="86">
        <v>45.08</v>
      </c>
      <c r="K237" s="87">
        <v>0</v>
      </c>
      <c r="L237" s="85">
        <v>0.450000003303</v>
      </c>
      <c r="M237" s="86">
        <v>0</v>
      </c>
      <c r="N237" s="86">
        <v>75.676437429537799</v>
      </c>
      <c r="O237" s="86">
        <v>65.449308755760399</v>
      </c>
      <c r="P237" s="86">
        <v>1.08</v>
      </c>
      <c r="Q237" s="88">
        <v>0.1074</v>
      </c>
      <c r="R237" s="85">
        <v>0</v>
      </c>
      <c r="S237" s="86">
        <v>0</v>
      </c>
      <c r="T237" s="86">
        <v>1.41</v>
      </c>
      <c r="U237" s="88">
        <v>1.5215962259773399</v>
      </c>
      <c r="V237" s="89">
        <v>4.41</v>
      </c>
      <c r="W237" s="85">
        <v>64.143543302844904</v>
      </c>
      <c r="X237" s="88"/>
      <c r="Y237" s="85"/>
      <c r="Z237" s="88">
        <v>-100</v>
      </c>
      <c r="AA237" s="85">
        <v>0</v>
      </c>
      <c r="AB237" s="91">
        <v>0.02</v>
      </c>
      <c r="AC237" s="86">
        <v>0</v>
      </c>
      <c r="AD237" s="86">
        <v>0.02</v>
      </c>
      <c r="AE237" s="86">
        <v>0</v>
      </c>
      <c r="AF237" s="88">
        <v>1.4760142542900001E-9</v>
      </c>
      <c r="AG237" s="85">
        <v>0</v>
      </c>
      <c r="AH237" s="86">
        <v>5.008E-2</v>
      </c>
      <c r="AI237" s="88">
        <v>9.7943000473400002E-2</v>
      </c>
      <c r="AJ237" s="150">
        <v>2.4300000000000002</v>
      </c>
      <c r="AK237" s="151">
        <v>10</v>
      </c>
    </row>
    <row r="238" spans="1:37" x14ac:dyDescent="0.2">
      <c r="A238" s="149" t="s">
        <v>810</v>
      </c>
      <c r="B238" s="66" t="s">
        <v>811</v>
      </c>
      <c r="C238" s="67">
        <v>50</v>
      </c>
      <c r="D238" s="84" t="s">
        <v>345</v>
      </c>
      <c r="E238" s="85">
        <v>47.394713661814798</v>
      </c>
      <c r="F238" s="91">
        <v>47.394713661814798</v>
      </c>
      <c r="G238" s="86">
        <v>39.759644702882198</v>
      </c>
      <c r="H238" s="86">
        <v>39.759644702882198</v>
      </c>
      <c r="I238" s="86">
        <v>37.71</v>
      </c>
      <c r="J238" s="86">
        <v>33.42</v>
      </c>
      <c r="K238" s="87">
        <v>0</v>
      </c>
      <c r="L238" s="85">
        <v>6.9999999482400002E-2</v>
      </c>
      <c r="M238" s="86">
        <v>0</v>
      </c>
      <c r="N238" s="86">
        <v>78.630795622025204</v>
      </c>
      <c r="O238" s="86">
        <v>74.228594889934598</v>
      </c>
      <c r="P238" s="86">
        <v>0.51200000000000001</v>
      </c>
      <c r="Q238" s="88">
        <v>1.37E-2</v>
      </c>
      <c r="R238" s="85">
        <v>0</v>
      </c>
      <c r="S238" s="86">
        <v>0.1</v>
      </c>
      <c r="T238" s="86">
        <v>1.1200000000000001</v>
      </c>
      <c r="U238" s="88">
        <v>0.391763118828653</v>
      </c>
      <c r="V238" s="89">
        <v>4.72</v>
      </c>
      <c r="W238" s="85">
        <v>42.967786306094297</v>
      </c>
      <c r="X238" s="88"/>
      <c r="Y238" s="85"/>
      <c r="Z238" s="88">
        <v>-96.16</v>
      </c>
      <c r="AA238" s="85">
        <v>0</v>
      </c>
      <c r="AB238" s="91">
        <v>0</v>
      </c>
      <c r="AC238" s="86">
        <v>0</v>
      </c>
      <c r="AD238" s="86">
        <v>0</v>
      </c>
      <c r="AE238" s="86">
        <v>0.05</v>
      </c>
      <c r="AF238" s="88">
        <v>3.4426220940399997E-8</v>
      </c>
      <c r="AG238" s="85">
        <v>0</v>
      </c>
      <c r="AH238" s="86">
        <v>0.11314299999999999</v>
      </c>
      <c r="AI238" s="88">
        <v>8.1099998202599999E-2</v>
      </c>
      <c r="AJ238" s="150">
        <v>2.2200000000000002</v>
      </c>
      <c r="AK238" s="151">
        <v>7</v>
      </c>
    </row>
    <row r="239" spans="1:37" x14ac:dyDescent="0.2">
      <c r="A239" s="149" t="s">
        <v>812</v>
      </c>
      <c r="B239" s="66" t="s">
        <v>813</v>
      </c>
      <c r="C239" s="67">
        <v>50</v>
      </c>
      <c r="D239" s="84" t="s">
        <v>345</v>
      </c>
      <c r="E239" s="85">
        <v>90.5604952388463</v>
      </c>
      <c r="F239" s="91">
        <v>90.5604952388463</v>
      </c>
      <c r="G239" s="86">
        <v>84.470555763657501</v>
      </c>
      <c r="H239" s="86">
        <v>84.470555763657501</v>
      </c>
      <c r="I239" s="86">
        <v>0.24</v>
      </c>
      <c r="J239" s="86">
        <v>0.23</v>
      </c>
      <c r="K239" s="87">
        <v>0</v>
      </c>
      <c r="L239" s="85">
        <v>0.20000000072099999</v>
      </c>
      <c r="M239" s="86">
        <v>0</v>
      </c>
      <c r="N239" s="86">
        <v>69.502771711742</v>
      </c>
      <c r="O239" s="86">
        <v>85.129310344827601</v>
      </c>
      <c r="P239" s="86">
        <v>3.5999999999999997E-2</v>
      </c>
      <c r="Q239" s="88">
        <v>4.3799999999999999E-2</v>
      </c>
      <c r="R239" s="85">
        <v>0</v>
      </c>
      <c r="S239" s="86">
        <v>0.1</v>
      </c>
      <c r="T239" s="86">
        <v>0.61</v>
      </c>
      <c r="U239" s="88">
        <v>5.1258797784042701E-2</v>
      </c>
      <c r="V239" s="89">
        <v>4.9400000000000004</v>
      </c>
      <c r="W239" s="85">
        <v>57.710286609988003</v>
      </c>
      <c r="X239" s="88"/>
      <c r="Y239" s="85"/>
      <c r="Z239" s="88"/>
      <c r="AA239" s="85">
        <v>0</v>
      </c>
      <c r="AB239" s="91">
        <v>0</v>
      </c>
      <c r="AC239" s="86">
        <v>0</v>
      </c>
      <c r="AD239" s="86">
        <v>0</v>
      </c>
      <c r="AE239" s="86">
        <v>0</v>
      </c>
      <c r="AF239" s="88">
        <v>0</v>
      </c>
      <c r="AG239" s="85">
        <v>0</v>
      </c>
      <c r="AH239" s="86">
        <v>2.6800000000000001E-4</v>
      </c>
      <c r="AI239" s="88">
        <v>0</v>
      </c>
      <c r="AJ239" s="150">
        <v>2.0099999999999998</v>
      </c>
      <c r="AK239" s="151">
        <v>6</v>
      </c>
    </row>
    <row r="240" spans="1:37" x14ac:dyDescent="0.2">
      <c r="A240" s="149" t="s">
        <v>814</v>
      </c>
      <c r="B240" s="66" t="s">
        <v>815</v>
      </c>
      <c r="C240" s="67">
        <v>50</v>
      </c>
      <c r="D240" s="84" t="s">
        <v>345</v>
      </c>
      <c r="E240" s="85">
        <v>90.146402428137804</v>
      </c>
      <c r="F240" s="91">
        <v>90.146402428137804</v>
      </c>
      <c r="G240" s="86">
        <v>78.525263345831107</v>
      </c>
      <c r="H240" s="86">
        <v>78.525263345831107</v>
      </c>
      <c r="I240" s="86">
        <v>1.78</v>
      </c>
      <c r="J240" s="86">
        <v>1.54</v>
      </c>
      <c r="K240" s="87">
        <v>0</v>
      </c>
      <c r="L240" s="85">
        <v>1.2699999995</v>
      </c>
      <c r="M240" s="86">
        <v>0</v>
      </c>
      <c r="N240" s="86">
        <v>72.557771218774704</v>
      </c>
      <c r="O240" s="86">
        <v>83.366033816146299</v>
      </c>
      <c r="P240" s="86">
        <v>6.7000000000000004E-2</v>
      </c>
      <c r="Q240" s="88">
        <v>0.1389</v>
      </c>
      <c r="R240" s="85">
        <v>0</v>
      </c>
      <c r="S240" s="86">
        <v>0.3</v>
      </c>
      <c r="T240" s="86">
        <v>0.62</v>
      </c>
      <c r="U240" s="88">
        <v>1.07123727905731E-2</v>
      </c>
      <c r="V240" s="89">
        <v>4.79</v>
      </c>
      <c r="W240" s="85">
        <v>62.863082087601001</v>
      </c>
      <c r="X240" s="88">
        <v>69.266666666700004</v>
      </c>
      <c r="Y240" s="85"/>
      <c r="Z240" s="88"/>
      <c r="AA240" s="85">
        <v>0</v>
      </c>
      <c r="AB240" s="91">
        <v>0</v>
      </c>
      <c r="AC240" s="86">
        <v>0</v>
      </c>
      <c r="AD240" s="86">
        <v>0</v>
      </c>
      <c r="AE240" s="86">
        <v>0</v>
      </c>
      <c r="AF240" s="88">
        <v>0</v>
      </c>
      <c r="AG240" s="85">
        <v>0</v>
      </c>
      <c r="AH240" s="86">
        <v>2.4859999999999999E-3</v>
      </c>
      <c r="AI240" s="88">
        <v>0</v>
      </c>
      <c r="AJ240" s="150">
        <v>2.15</v>
      </c>
      <c r="AK240" s="151">
        <v>14</v>
      </c>
    </row>
    <row r="241" spans="1:37" x14ac:dyDescent="0.2">
      <c r="A241" s="149" t="s">
        <v>448</v>
      </c>
      <c r="B241" s="66" t="s">
        <v>816</v>
      </c>
      <c r="C241" s="67">
        <v>50</v>
      </c>
      <c r="D241" s="84" t="s">
        <v>345</v>
      </c>
      <c r="E241" s="85">
        <v>93.197995821546797</v>
      </c>
      <c r="F241" s="91">
        <v>93.197995821546797</v>
      </c>
      <c r="G241" s="86">
        <v>81.378150017564295</v>
      </c>
      <c r="H241" s="86">
        <v>81.378150017564295</v>
      </c>
      <c r="I241" s="86">
        <v>1.99</v>
      </c>
      <c r="J241" s="86">
        <v>1.55</v>
      </c>
      <c r="K241" s="87">
        <v>0</v>
      </c>
      <c r="L241" s="85">
        <v>0.33000072427100002</v>
      </c>
      <c r="M241" s="86">
        <v>0</v>
      </c>
      <c r="N241" s="86">
        <v>80.612491405422503</v>
      </c>
      <c r="O241" s="86">
        <v>83.0077237619264</v>
      </c>
      <c r="P241" s="86">
        <v>0.12</v>
      </c>
      <c r="Q241" s="88">
        <v>0.1643</v>
      </c>
      <c r="R241" s="85">
        <v>0</v>
      </c>
      <c r="S241" s="86">
        <v>0.2</v>
      </c>
      <c r="T241" s="86">
        <v>0.61</v>
      </c>
      <c r="U241" s="88">
        <v>0.18858505740751</v>
      </c>
      <c r="V241" s="89">
        <v>4.8</v>
      </c>
      <c r="W241" s="85">
        <v>56.5694421035369</v>
      </c>
      <c r="X241" s="88">
        <v>62.5333333333</v>
      </c>
      <c r="Y241" s="85">
        <v>100</v>
      </c>
      <c r="Z241" s="88"/>
      <c r="AA241" s="85">
        <v>0</v>
      </c>
      <c r="AB241" s="91">
        <v>0</v>
      </c>
      <c r="AC241" s="86">
        <v>0</v>
      </c>
      <c r="AD241" s="86">
        <v>0</v>
      </c>
      <c r="AE241" s="86">
        <v>0</v>
      </c>
      <c r="AF241" s="88">
        <v>1.09412651664E-9</v>
      </c>
      <c r="AG241" s="85">
        <v>0</v>
      </c>
      <c r="AH241" s="86">
        <v>3.0720000000000001E-3</v>
      </c>
      <c r="AI241" s="88">
        <v>5.6699897267799997E-2</v>
      </c>
      <c r="AJ241" s="150">
        <v>1.81</v>
      </c>
      <c r="AK241" s="151">
        <v>11</v>
      </c>
    </row>
    <row r="242" spans="1:37" x14ac:dyDescent="0.2">
      <c r="A242" s="149" t="s">
        <v>817</v>
      </c>
      <c r="B242" s="66" t="s">
        <v>818</v>
      </c>
      <c r="C242" s="67">
        <v>50</v>
      </c>
      <c r="D242" s="84" t="s">
        <v>345</v>
      </c>
      <c r="E242" s="85">
        <v>93.032851760782606</v>
      </c>
      <c r="F242" s="91">
        <v>93.032851760782606</v>
      </c>
      <c r="G242" s="86">
        <v>86.3580240399329</v>
      </c>
      <c r="H242" s="86">
        <v>86.3580240399329</v>
      </c>
      <c r="I242" s="86">
        <v>1.48</v>
      </c>
      <c r="J242" s="86">
        <v>1.22</v>
      </c>
      <c r="K242" s="87">
        <v>0</v>
      </c>
      <c r="L242" s="85">
        <v>4.0000027174000002E-2</v>
      </c>
      <c r="M242" s="86">
        <v>0</v>
      </c>
      <c r="N242" s="86">
        <v>78.091001189270102</v>
      </c>
      <c r="O242" s="86">
        <v>84.1880189586971</v>
      </c>
      <c r="P242" s="86">
        <v>8.5000000000000006E-2</v>
      </c>
      <c r="Q242" s="88">
        <v>0.15240000000000001</v>
      </c>
      <c r="R242" s="85">
        <v>0</v>
      </c>
      <c r="S242" s="86">
        <v>0.1</v>
      </c>
      <c r="T242" s="86">
        <v>0.75</v>
      </c>
      <c r="U242" s="88">
        <v>4.6433584145041597E-2</v>
      </c>
      <c r="V242" s="89">
        <v>4.9000000000000004</v>
      </c>
      <c r="W242" s="85">
        <v>59.990845405687701</v>
      </c>
      <c r="X242" s="88">
        <v>69.5</v>
      </c>
      <c r="Y242" s="85"/>
      <c r="Z242" s="88"/>
      <c r="AA242" s="85">
        <v>0</v>
      </c>
      <c r="AB242" s="91">
        <v>0</v>
      </c>
      <c r="AC242" s="86">
        <v>0</v>
      </c>
      <c r="AD242" s="86">
        <v>0</v>
      </c>
      <c r="AE242" s="86">
        <v>0</v>
      </c>
      <c r="AF242" s="88">
        <v>0</v>
      </c>
      <c r="AG242" s="85">
        <v>0</v>
      </c>
      <c r="AH242" s="86">
        <v>3.052E-3</v>
      </c>
      <c r="AI242" s="88">
        <v>1.6968233147099999E-9</v>
      </c>
      <c r="AJ242" s="150">
        <v>1.67</v>
      </c>
      <c r="AK242" s="151">
        <v>5</v>
      </c>
    </row>
    <row r="243" spans="1:37" x14ac:dyDescent="0.2">
      <c r="A243" s="149" t="s">
        <v>819</v>
      </c>
      <c r="B243" s="66" t="s">
        <v>820</v>
      </c>
      <c r="C243" s="67">
        <v>50</v>
      </c>
      <c r="D243" s="84" t="s">
        <v>345</v>
      </c>
      <c r="E243" s="85">
        <v>93.479322211505306</v>
      </c>
      <c r="F243" s="91">
        <v>93.479322211505306</v>
      </c>
      <c r="G243" s="86">
        <v>79.575846342538</v>
      </c>
      <c r="H243" s="86">
        <v>79.575846342538</v>
      </c>
      <c r="I243" s="86">
        <v>2.25</v>
      </c>
      <c r="J243" s="86">
        <v>1.87</v>
      </c>
      <c r="K243" s="87">
        <v>0</v>
      </c>
      <c r="L243" s="85">
        <v>4.9999999960900002E-2</v>
      </c>
      <c r="M243" s="86">
        <v>3.8358989383523997E-6</v>
      </c>
      <c r="N243" s="86">
        <v>82.496613023715199</v>
      </c>
      <c r="O243" s="86">
        <v>74.7756729810568</v>
      </c>
      <c r="P243" s="86">
        <v>9.1999999999999998E-2</v>
      </c>
      <c r="Q243" s="88">
        <v>9.2600000000000002E-2</v>
      </c>
      <c r="R243" s="85">
        <v>4.4286979627989401E-2</v>
      </c>
      <c r="S243" s="86">
        <v>0</v>
      </c>
      <c r="T243" s="86">
        <v>0.9</v>
      </c>
      <c r="U243" s="88">
        <v>2.38154776789435E-3</v>
      </c>
      <c r="V243" s="89">
        <v>4.7</v>
      </c>
      <c r="W243" s="85">
        <v>70.241306593575402</v>
      </c>
      <c r="X243" s="88">
        <v>80.866666666699999</v>
      </c>
      <c r="Y243" s="85"/>
      <c r="Z243" s="88"/>
      <c r="AA243" s="85">
        <v>0</v>
      </c>
      <c r="AB243" s="91">
        <v>0</v>
      </c>
      <c r="AC243" s="86">
        <v>0</v>
      </c>
      <c r="AD243" s="86">
        <v>0</v>
      </c>
      <c r="AE243" s="86">
        <v>0</v>
      </c>
      <c r="AF243" s="88">
        <v>8.3790998208899996</v>
      </c>
      <c r="AG243" s="85">
        <v>0</v>
      </c>
      <c r="AH243" s="86">
        <v>5.8389999999999996E-3</v>
      </c>
      <c r="AI243" s="88">
        <v>5.9571999394399999E-2</v>
      </c>
      <c r="AJ243" s="150">
        <v>2.64</v>
      </c>
      <c r="AK243" s="151">
        <v>29</v>
      </c>
    </row>
    <row r="244" spans="1:37" x14ac:dyDescent="0.2">
      <c r="A244" s="149" t="s">
        <v>360</v>
      </c>
      <c r="B244" s="66" t="s">
        <v>821</v>
      </c>
      <c r="C244" s="67">
        <v>50</v>
      </c>
      <c r="D244" s="84" t="s">
        <v>345</v>
      </c>
      <c r="E244" s="85">
        <v>88.330150068212802</v>
      </c>
      <c r="F244" s="91">
        <v>88.324693042291898</v>
      </c>
      <c r="G244" s="86">
        <v>79.083219645293298</v>
      </c>
      <c r="H244" s="86">
        <v>79.077762619372393</v>
      </c>
      <c r="I244" s="86">
        <v>0.15</v>
      </c>
      <c r="J244" s="86">
        <v>0.14000000000000001</v>
      </c>
      <c r="K244" s="87">
        <v>0</v>
      </c>
      <c r="L244" s="85">
        <v>1.0000444183E-2</v>
      </c>
      <c r="M244" s="86">
        <v>2.80987729011506E-2</v>
      </c>
      <c r="N244" s="86">
        <v>85.811589805825193</v>
      </c>
      <c r="O244" s="86">
        <v>88.370941501025698</v>
      </c>
      <c r="P244" s="86">
        <v>0.28000000000000003</v>
      </c>
      <c r="Q244" s="88">
        <v>0.33350000000000002</v>
      </c>
      <c r="R244" s="85">
        <v>9.1533180778032006E-2</v>
      </c>
      <c r="S244" s="86">
        <v>0</v>
      </c>
      <c r="T244" s="86">
        <v>0.79</v>
      </c>
      <c r="U244" s="88">
        <v>1.6371077762619399E-2</v>
      </c>
      <c r="V244" s="89">
        <v>4.9400000000000004</v>
      </c>
      <c r="W244" s="85">
        <v>45.735686753491301</v>
      </c>
      <c r="X244" s="88"/>
      <c r="Y244" s="85">
        <v>100</v>
      </c>
      <c r="Z244" s="88"/>
      <c r="AA244" s="85">
        <v>0</v>
      </c>
      <c r="AB244" s="91">
        <v>0</v>
      </c>
      <c r="AC244" s="86">
        <v>0</v>
      </c>
      <c r="AD244" s="86">
        <v>0</v>
      </c>
      <c r="AE244" s="86">
        <v>0</v>
      </c>
      <c r="AF244" s="88">
        <v>0</v>
      </c>
      <c r="AG244" s="85">
        <v>0</v>
      </c>
      <c r="AH244" s="86">
        <v>2.6800000000000001E-4</v>
      </c>
      <c r="AI244" s="88">
        <v>2.0771302584900002E-8</v>
      </c>
      <c r="AJ244" s="150">
        <v>1.8</v>
      </c>
      <c r="AK244" s="151">
        <v>9</v>
      </c>
    </row>
    <row r="245" spans="1:37" x14ac:dyDescent="0.2">
      <c r="A245" s="149" t="s">
        <v>822</v>
      </c>
      <c r="B245" s="66" t="s">
        <v>823</v>
      </c>
      <c r="C245" s="67">
        <v>50</v>
      </c>
      <c r="D245" s="84" t="s">
        <v>345</v>
      </c>
      <c r="E245" s="85">
        <v>85.175092764378505</v>
      </c>
      <c r="F245" s="91">
        <v>85.168006596577996</v>
      </c>
      <c r="G245" s="86">
        <v>74.662440733869303</v>
      </c>
      <c r="H245" s="86">
        <v>74.655354566068894</v>
      </c>
      <c r="I245" s="86">
        <v>1.55</v>
      </c>
      <c r="J245" s="86">
        <v>1.02</v>
      </c>
      <c r="K245" s="87">
        <v>0</v>
      </c>
      <c r="L245" s="85">
        <v>8.9999999905599995E-2</v>
      </c>
      <c r="M245" s="86">
        <v>2.9929502597838799E-2</v>
      </c>
      <c r="N245" s="86">
        <v>84.402055167373803</v>
      </c>
      <c r="O245" s="86">
        <v>87.007090525819194</v>
      </c>
      <c r="P245" s="86">
        <v>0.308</v>
      </c>
      <c r="Q245" s="88">
        <v>0.1933</v>
      </c>
      <c r="R245" s="85">
        <v>0.10277492291880801</v>
      </c>
      <c r="S245" s="86">
        <v>0</v>
      </c>
      <c r="T245" s="86">
        <v>0.68</v>
      </c>
      <c r="U245" s="88">
        <v>9.8562152133580702E-2</v>
      </c>
      <c r="V245" s="89">
        <v>4.96</v>
      </c>
      <c r="W245" s="85">
        <v>51.386859820662103</v>
      </c>
      <c r="X245" s="88"/>
      <c r="Y245" s="85"/>
      <c r="Z245" s="88">
        <v>100</v>
      </c>
      <c r="AA245" s="85">
        <v>0</v>
      </c>
      <c r="AB245" s="91">
        <v>0</v>
      </c>
      <c r="AC245" s="86">
        <v>0</v>
      </c>
      <c r="AD245" s="86">
        <v>0</v>
      </c>
      <c r="AE245" s="86">
        <v>0</v>
      </c>
      <c r="AF245" s="88">
        <v>12.9162998064</v>
      </c>
      <c r="AG245" s="85">
        <v>0</v>
      </c>
      <c r="AH245" s="86">
        <v>4.3860000000000001E-3</v>
      </c>
      <c r="AI245" s="88">
        <v>0</v>
      </c>
      <c r="AJ245" s="150">
        <v>2.41</v>
      </c>
      <c r="AK245" s="151">
        <v>22</v>
      </c>
    </row>
    <row r="246" spans="1:37" x14ac:dyDescent="0.2">
      <c r="A246" s="149" t="s">
        <v>824</v>
      </c>
      <c r="B246" s="66" t="s">
        <v>825</v>
      </c>
      <c r="C246" s="67">
        <v>50</v>
      </c>
      <c r="D246" s="84" t="s">
        <v>345</v>
      </c>
      <c r="E246" s="85">
        <v>49.1255653396247</v>
      </c>
      <c r="F246" s="91">
        <v>49.117694970101802</v>
      </c>
      <c r="G246" s="86">
        <v>45.412947306960902</v>
      </c>
      <c r="H246" s="86">
        <v>45.406175128534102</v>
      </c>
      <c r="I246" s="86">
        <v>1.1499999999999999</v>
      </c>
      <c r="J246" s="86">
        <v>0.93</v>
      </c>
      <c r="K246" s="87">
        <v>0</v>
      </c>
      <c r="L246" s="85">
        <v>3.9999999367899997E-2</v>
      </c>
      <c r="M246" s="86">
        <v>0.62675614062172702</v>
      </c>
      <c r="N246" s="86">
        <v>75.164387676765401</v>
      </c>
      <c r="O246" s="86">
        <v>83.773236315926894</v>
      </c>
      <c r="P246" s="86">
        <v>0.13600000000000001</v>
      </c>
      <c r="Q246" s="88">
        <v>3.0499999999999999E-2</v>
      </c>
      <c r="R246" s="85">
        <v>3.6297640653357499E-2</v>
      </c>
      <c r="S246" s="86">
        <v>0</v>
      </c>
      <c r="T246" s="86">
        <v>0.36</v>
      </c>
      <c r="U246" s="88">
        <v>8.5658905506147104E-2</v>
      </c>
      <c r="V246" s="89">
        <v>4.99</v>
      </c>
      <c r="W246" s="85">
        <v>46.039693150620202</v>
      </c>
      <c r="X246" s="88"/>
      <c r="Y246" s="85"/>
      <c r="Z246" s="88">
        <v>-99.92</v>
      </c>
      <c r="AA246" s="85">
        <v>0</v>
      </c>
      <c r="AB246" s="91">
        <v>0</v>
      </c>
      <c r="AC246" s="86">
        <v>0</v>
      </c>
      <c r="AD246" s="86">
        <v>0</v>
      </c>
      <c r="AE246" s="86">
        <v>0</v>
      </c>
      <c r="AF246" s="88">
        <v>49.961798221499997</v>
      </c>
      <c r="AG246" s="85">
        <v>0</v>
      </c>
      <c r="AH246" s="86">
        <v>7.3309999999999998E-3</v>
      </c>
      <c r="AI246" s="88">
        <v>2.8349997593500001E-2</v>
      </c>
      <c r="AJ246" s="150">
        <v>2.0299999999999998</v>
      </c>
      <c r="AK246" s="151">
        <v>6</v>
      </c>
    </row>
    <row r="247" spans="1:37" x14ac:dyDescent="0.2">
      <c r="A247" s="149" t="s">
        <v>826</v>
      </c>
      <c r="B247" s="66" t="s">
        <v>827</v>
      </c>
      <c r="C247" s="67">
        <v>50</v>
      </c>
      <c r="D247" s="84" t="s">
        <v>345</v>
      </c>
      <c r="E247" s="85">
        <v>59.279150256593901</v>
      </c>
      <c r="F247" s="91">
        <v>59.149195740674401</v>
      </c>
      <c r="G247" s="86">
        <v>42.495126705653</v>
      </c>
      <c r="H247" s="86">
        <v>42.495126705653</v>
      </c>
      <c r="I247" s="86">
        <v>22.05</v>
      </c>
      <c r="J247" s="86">
        <v>19.72</v>
      </c>
      <c r="K247" s="87">
        <v>0</v>
      </c>
      <c r="L247" s="85">
        <v>8.00000004401E-2</v>
      </c>
      <c r="M247" s="86">
        <v>0</v>
      </c>
      <c r="N247" s="86">
        <v>84.128453011478896</v>
      </c>
      <c r="O247" s="86">
        <v>81.459660935433405</v>
      </c>
      <c r="P247" s="86">
        <v>0.50800000000000001</v>
      </c>
      <c r="Q247" s="88">
        <v>0</v>
      </c>
      <c r="R247" s="85">
        <v>0</v>
      </c>
      <c r="S247" s="86">
        <v>0.1</v>
      </c>
      <c r="T247" s="86">
        <v>1.6</v>
      </c>
      <c r="U247" s="88">
        <v>0.10741138560687399</v>
      </c>
      <c r="V247" s="89">
        <v>4.4000000000000004</v>
      </c>
      <c r="W247" s="85">
        <v>72.8</v>
      </c>
      <c r="X247" s="88"/>
      <c r="Y247" s="85"/>
      <c r="Z247" s="88">
        <v>-81.38</v>
      </c>
      <c r="AA247" s="85">
        <v>0</v>
      </c>
      <c r="AB247" s="91">
        <v>0.06</v>
      </c>
      <c r="AC247" s="86">
        <v>0</v>
      </c>
      <c r="AD247" s="86">
        <v>0</v>
      </c>
      <c r="AE247" s="86">
        <v>0</v>
      </c>
      <c r="AF247" s="88">
        <v>0.183099998805</v>
      </c>
      <c r="AG247" s="85">
        <v>0</v>
      </c>
      <c r="AH247" s="86">
        <v>4.6495000000000002E-2</v>
      </c>
      <c r="AI247" s="88">
        <v>8.5049871080400005E-2</v>
      </c>
      <c r="AJ247" s="150">
        <v>1.57</v>
      </c>
      <c r="AK247" s="151">
        <v>1</v>
      </c>
    </row>
    <row r="248" spans="1:37" x14ac:dyDescent="0.2">
      <c r="A248" s="149" t="s">
        <v>828</v>
      </c>
      <c r="B248" s="66" t="s">
        <v>829</v>
      </c>
      <c r="C248" s="67">
        <v>50</v>
      </c>
      <c r="D248" s="84" t="s">
        <v>345</v>
      </c>
      <c r="E248" s="85">
        <v>71.908399855207804</v>
      </c>
      <c r="F248" s="91">
        <v>71.908399855207804</v>
      </c>
      <c r="G248" s="86">
        <v>49.772333250776299</v>
      </c>
      <c r="H248" s="86">
        <v>49.772333250776299</v>
      </c>
      <c r="I248" s="86">
        <v>11.16</v>
      </c>
      <c r="J248" s="86">
        <v>7.83</v>
      </c>
      <c r="K248" s="87">
        <v>0</v>
      </c>
      <c r="L248" s="85">
        <v>0.20999999902300001</v>
      </c>
      <c r="M248" s="86">
        <v>0</v>
      </c>
      <c r="N248" s="86">
        <v>91.540928186134394</v>
      </c>
      <c r="O248" s="86">
        <v>80.177201798466001</v>
      </c>
      <c r="P248" s="86">
        <v>0.29299999999999998</v>
      </c>
      <c r="Q248" s="88">
        <v>0.1482</v>
      </c>
      <c r="R248" s="85">
        <v>0</v>
      </c>
      <c r="S248" s="86">
        <v>0</v>
      </c>
      <c r="T248" s="86">
        <v>1.1200000000000001</v>
      </c>
      <c r="U248" s="88">
        <v>2.6672255139171999E-2</v>
      </c>
      <c r="V248" s="89">
        <v>4.8600000000000003</v>
      </c>
      <c r="W248" s="85">
        <v>42.944963787463699</v>
      </c>
      <c r="X248" s="88"/>
      <c r="Y248" s="85"/>
      <c r="Z248" s="88">
        <v>-100</v>
      </c>
      <c r="AA248" s="85">
        <v>0</v>
      </c>
      <c r="AB248" s="91">
        <v>0</v>
      </c>
      <c r="AC248" s="86">
        <v>0</v>
      </c>
      <c r="AD248" s="86">
        <v>0</v>
      </c>
      <c r="AE248" s="86">
        <v>0</v>
      </c>
      <c r="AF248" s="88">
        <v>0</v>
      </c>
      <c r="AG248" s="85">
        <v>0</v>
      </c>
      <c r="AH248" s="86">
        <v>1.3464E-2</v>
      </c>
      <c r="AI248" s="88">
        <v>5.6699985208700003E-2</v>
      </c>
      <c r="AJ248" s="150">
        <v>1.62</v>
      </c>
      <c r="AK248" s="151">
        <v>1</v>
      </c>
    </row>
    <row r="249" spans="1:37" x14ac:dyDescent="0.2">
      <c r="A249" s="149" t="s">
        <v>830</v>
      </c>
      <c r="B249" s="66" t="s">
        <v>831</v>
      </c>
      <c r="C249" s="67">
        <v>50</v>
      </c>
      <c r="D249" s="84" t="s">
        <v>345</v>
      </c>
      <c r="E249" s="85">
        <v>80.844823954502004</v>
      </c>
      <c r="F249" s="91">
        <v>80.831861561644303</v>
      </c>
      <c r="G249" s="86">
        <v>72.864040701913595</v>
      </c>
      <c r="H249" s="86">
        <v>72.858369655038302</v>
      </c>
      <c r="I249" s="86">
        <v>19.02</v>
      </c>
      <c r="J249" s="86">
        <v>20.69</v>
      </c>
      <c r="K249" s="87">
        <v>0</v>
      </c>
      <c r="L249" s="85">
        <v>3.60999992047</v>
      </c>
      <c r="M249" s="86">
        <v>7.03874302096441</v>
      </c>
      <c r="N249" s="86">
        <v>71.616185518220504</v>
      </c>
      <c r="O249" s="86">
        <v>78.740393428752697</v>
      </c>
      <c r="P249" s="86">
        <v>1.0129999999999999</v>
      </c>
      <c r="Q249" s="88">
        <v>0.43209999999999998</v>
      </c>
      <c r="R249" s="85">
        <v>3.4482758620689703E-2</v>
      </c>
      <c r="S249" s="86">
        <v>0.4</v>
      </c>
      <c r="T249" s="86">
        <v>1.18</v>
      </c>
      <c r="U249" s="88">
        <v>1.7669361764181699</v>
      </c>
      <c r="V249" s="89">
        <v>4.4000000000000004</v>
      </c>
      <c r="W249" s="85">
        <v>65.106660524484298</v>
      </c>
      <c r="X249" s="88">
        <v>68.466666666699993</v>
      </c>
      <c r="Y249" s="85"/>
      <c r="Z249" s="88"/>
      <c r="AA249" s="85">
        <v>0.01</v>
      </c>
      <c r="AB249" s="91">
        <v>0</v>
      </c>
      <c r="AC249" s="86">
        <v>0</v>
      </c>
      <c r="AD249" s="86">
        <v>0</v>
      </c>
      <c r="AE249" s="86">
        <v>0</v>
      </c>
      <c r="AF249" s="88">
        <v>2.43924522711E-9</v>
      </c>
      <c r="AG249" s="85">
        <v>3.5889990434400001E-3</v>
      </c>
      <c r="AH249" s="86">
        <v>7.5634999999999994E-2</v>
      </c>
      <c r="AI249" s="88">
        <v>5.6699986743200002E-2</v>
      </c>
      <c r="AJ249" s="150">
        <v>1.83</v>
      </c>
      <c r="AK249" s="151">
        <v>3</v>
      </c>
    </row>
    <row r="250" spans="1:37" x14ac:dyDescent="0.2">
      <c r="A250" s="149" t="s">
        <v>832</v>
      </c>
      <c r="B250" s="66" t="s">
        <v>833</v>
      </c>
      <c r="C250" s="67">
        <v>50</v>
      </c>
      <c r="D250" s="84" t="s">
        <v>345</v>
      </c>
      <c r="E250" s="85">
        <v>89.830080905274201</v>
      </c>
      <c r="F250" s="91">
        <v>89.830080905274201</v>
      </c>
      <c r="G250" s="86">
        <v>83.966700902751498</v>
      </c>
      <c r="H250" s="86">
        <v>83.966700902751498</v>
      </c>
      <c r="I250" s="86">
        <v>2.12</v>
      </c>
      <c r="J250" s="86">
        <v>2.27</v>
      </c>
      <c r="K250" s="87">
        <v>0</v>
      </c>
      <c r="L250" s="85">
        <v>9.9999999767799996E-3</v>
      </c>
      <c r="M250" s="86">
        <v>0</v>
      </c>
      <c r="N250" s="86">
        <v>79.3773457703183</v>
      </c>
      <c r="O250" s="86">
        <v>81.327673088452102</v>
      </c>
      <c r="P250" s="86">
        <v>0.41</v>
      </c>
      <c r="Q250" s="88">
        <v>0.04</v>
      </c>
      <c r="R250" s="85">
        <v>0</v>
      </c>
      <c r="S250" s="86">
        <v>0</v>
      </c>
      <c r="T250" s="86">
        <v>0.79</v>
      </c>
      <c r="U250" s="88">
        <v>7.2976917671225494E-2</v>
      </c>
      <c r="V250" s="89">
        <v>4.78</v>
      </c>
      <c r="W250" s="85">
        <v>74.1347140320335</v>
      </c>
      <c r="X250" s="88">
        <v>78.8</v>
      </c>
      <c r="Y250" s="85">
        <v>100</v>
      </c>
      <c r="Z250" s="88"/>
      <c r="AA250" s="85">
        <v>0</v>
      </c>
      <c r="AB250" s="91">
        <v>0</v>
      </c>
      <c r="AC250" s="86">
        <v>0</v>
      </c>
      <c r="AD250" s="86">
        <v>0</v>
      </c>
      <c r="AE250" s="86">
        <v>0</v>
      </c>
      <c r="AF250" s="88">
        <v>1.13931679447E-8</v>
      </c>
      <c r="AG250" s="85">
        <v>0</v>
      </c>
      <c r="AH250" s="86">
        <v>6.5430000000000002E-3</v>
      </c>
      <c r="AI250" s="88">
        <v>2.83499995458E-2</v>
      </c>
      <c r="AJ250" s="150">
        <v>2.31</v>
      </c>
      <c r="AK250" s="151">
        <v>14</v>
      </c>
    </row>
    <row r="251" spans="1:37" x14ac:dyDescent="0.2">
      <c r="A251" s="149" t="s">
        <v>834</v>
      </c>
      <c r="B251" s="66" t="s">
        <v>835</v>
      </c>
      <c r="C251" s="67">
        <v>50</v>
      </c>
      <c r="D251" s="84" t="s">
        <v>345</v>
      </c>
      <c r="E251" s="85">
        <v>76.4107656211212</v>
      </c>
      <c r="F251" s="91">
        <v>76.4107656211212</v>
      </c>
      <c r="G251" s="86">
        <v>68.808206343740693</v>
      </c>
      <c r="H251" s="86">
        <v>68.808206343740693</v>
      </c>
      <c r="I251" s="86">
        <v>14.75</v>
      </c>
      <c r="J251" s="86">
        <v>13.12</v>
      </c>
      <c r="K251" s="87">
        <v>0</v>
      </c>
      <c r="L251" s="85">
        <v>0.90999998867800003</v>
      </c>
      <c r="M251" s="86">
        <v>5.1294830443270401E-3</v>
      </c>
      <c r="N251" s="86">
        <v>82.090788436399194</v>
      </c>
      <c r="O251" s="86">
        <v>85.534458137197902</v>
      </c>
      <c r="P251" s="86">
        <v>0.55700000000000005</v>
      </c>
      <c r="Q251" s="88">
        <v>0.5161</v>
      </c>
      <c r="R251" s="85">
        <v>3.2331070158422202E-2</v>
      </c>
      <c r="S251" s="86">
        <v>0.2</v>
      </c>
      <c r="T251" s="86">
        <v>0.83</v>
      </c>
      <c r="U251" s="88">
        <v>0.44202788299073498</v>
      </c>
      <c r="V251" s="89">
        <v>4.78</v>
      </c>
      <c r="W251" s="85">
        <v>69.287050795362504</v>
      </c>
      <c r="X251" s="88"/>
      <c r="Y251" s="85"/>
      <c r="Z251" s="88">
        <v>-100</v>
      </c>
      <c r="AA251" s="85">
        <v>0</v>
      </c>
      <c r="AB251" s="91">
        <v>0</v>
      </c>
      <c r="AC251" s="86">
        <v>0</v>
      </c>
      <c r="AD251" s="86">
        <v>0</v>
      </c>
      <c r="AE251" s="86">
        <v>0</v>
      </c>
      <c r="AF251" s="88">
        <v>5.6600087305599997E-2</v>
      </c>
      <c r="AG251" s="85">
        <v>0</v>
      </c>
      <c r="AH251" s="86">
        <v>3.8542E-2</v>
      </c>
      <c r="AI251" s="88">
        <v>1.9509148301E-10</v>
      </c>
      <c r="AJ251" s="150">
        <v>1.77</v>
      </c>
      <c r="AK251" s="151">
        <v>5</v>
      </c>
    </row>
    <row r="252" spans="1:37" x14ac:dyDescent="0.2">
      <c r="A252" s="149" t="s">
        <v>836</v>
      </c>
      <c r="B252" s="66" t="s">
        <v>837</v>
      </c>
      <c r="C252" s="67">
        <v>50</v>
      </c>
      <c r="D252" s="84" t="s">
        <v>345</v>
      </c>
      <c r="E252" s="85">
        <v>81.892002998573304</v>
      </c>
      <c r="F252" s="91">
        <v>81.832998815079904</v>
      </c>
      <c r="G252" s="86">
        <v>74.808115493434599</v>
      </c>
      <c r="H252" s="86">
        <v>74.763620535390402</v>
      </c>
      <c r="I252" s="86">
        <v>11.23</v>
      </c>
      <c r="J252" s="86">
        <v>15.86</v>
      </c>
      <c r="K252" s="87">
        <v>0</v>
      </c>
      <c r="L252" s="85">
        <v>2.1100000004899999</v>
      </c>
      <c r="M252" s="86">
        <v>0</v>
      </c>
      <c r="N252" s="86">
        <v>72.925677355207597</v>
      </c>
      <c r="O252" s="86">
        <v>82.860024009603805</v>
      </c>
      <c r="P252" s="86">
        <v>0.73599999999999999</v>
      </c>
      <c r="Q252" s="88">
        <v>0.85980000000000001</v>
      </c>
      <c r="R252" s="85">
        <v>0</v>
      </c>
      <c r="S252" s="86">
        <v>0.3</v>
      </c>
      <c r="T252" s="86">
        <v>0.84</v>
      </c>
      <c r="U252" s="88">
        <v>1.74642710323314</v>
      </c>
      <c r="V252" s="89">
        <v>4.37</v>
      </c>
      <c r="W252" s="85">
        <v>65.090210004886998</v>
      </c>
      <c r="X252" s="88">
        <v>74.533333333300007</v>
      </c>
      <c r="Y252" s="85">
        <v>100</v>
      </c>
      <c r="Z252" s="88"/>
      <c r="AA252" s="85">
        <v>0</v>
      </c>
      <c r="AB252" s="91">
        <v>0</v>
      </c>
      <c r="AC252" s="86">
        <v>0</v>
      </c>
      <c r="AD252" s="86">
        <v>0</v>
      </c>
      <c r="AE252" s="86">
        <v>0</v>
      </c>
      <c r="AF252" s="88">
        <v>0.21989999716700001</v>
      </c>
      <c r="AG252" s="85">
        <v>1.8132999954000001E-2</v>
      </c>
      <c r="AH252" s="86">
        <v>7.7861E-2</v>
      </c>
      <c r="AI252" s="88">
        <v>0.33763499914299999</v>
      </c>
      <c r="AJ252" s="150">
        <v>1.94</v>
      </c>
      <c r="AK252" s="151">
        <v>6</v>
      </c>
    </row>
    <row r="253" spans="1:37" x14ac:dyDescent="0.2">
      <c r="A253" s="149" t="s">
        <v>838</v>
      </c>
      <c r="B253" s="66" t="s">
        <v>839</v>
      </c>
      <c r="C253" s="67">
        <v>50</v>
      </c>
      <c r="D253" s="84" t="s">
        <v>345</v>
      </c>
      <c r="E253" s="85">
        <v>88.470057991970293</v>
      </c>
      <c r="F253" s="91">
        <v>88.470057991970293</v>
      </c>
      <c r="G253" s="86">
        <v>66.236213447368797</v>
      </c>
      <c r="H253" s="86">
        <v>66.236213447368797</v>
      </c>
      <c r="I253" s="86">
        <v>2.74</v>
      </c>
      <c r="J253" s="86">
        <v>2.1800000000000002</v>
      </c>
      <c r="K253" s="87">
        <v>0</v>
      </c>
      <c r="L253" s="85">
        <v>0.360000009713</v>
      </c>
      <c r="M253" s="86">
        <v>0</v>
      </c>
      <c r="N253" s="86">
        <v>89.516765935042301</v>
      </c>
      <c r="O253" s="86">
        <v>79.987866420318198</v>
      </c>
      <c r="P253" s="86">
        <v>0.23599999999999999</v>
      </c>
      <c r="Q253" s="88">
        <v>0.1111</v>
      </c>
      <c r="R253" s="85">
        <v>0</v>
      </c>
      <c r="S253" s="86">
        <v>0</v>
      </c>
      <c r="T253" s="86">
        <v>0.55000000000000004</v>
      </c>
      <c r="U253" s="88">
        <v>0.39302250457628901</v>
      </c>
      <c r="V253" s="89">
        <v>4.7699999999999996</v>
      </c>
      <c r="W253" s="85">
        <v>55.019482430282302</v>
      </c>
      <c r="X253" s="88">
        <v>63.833333333299997</v>
      </c>
      <c r="Y253" s="85"/>
      <c r="Z253" s="88"/>
      <c r="AA253" s="85">
        <v>0</v>
      </c>
      <c r="AB253" s="91">
        <v>0</v>
      </c>
      <c r="AC253" s="86">
        <v>0</v>
      </c>
      <c r="AD253" s="86">
        <v>0</v>
      </c>
      <c r="AE253" s="86">
        <v>0</v>
      </c>
      <c r="AF253" s="88">
        <v>0.41630023587199999</v>
      </c>
      <c r="AG253" s="85">
        <v>3.6269998528000003E-2</v>
      </c>
      <c r="AH253" s="86">
        <v>1.0035000000000001E-2</v>
      </c>
      <c r="AI253" s="88">
        <v>4.9030999332299999E-2</v>
      </c>
      <c r="AJ253" s="150">
        <v>1.58</v>
      </c>
      <c r="AK253" s="151">
        <v>0</v>
      </c>
    </row>
    <row r="254" spans="1:37" x14ac:dyDescent="0.2">
      <c r="A254" s="149" t="s">
        <v>840</v>
      </c>
      <c r="B254" s="66" t="s">
        <v>841</v>
      </c>
      <c r="C254" s="67">
        <v>50</v>
      </c>
      <c r="D254" s="84" t="s">
        <v>345</v>
      </c>
      <c r="E254" s="85">
        <v>73.779849183075001</v>
      </c>
      <c r="F254" s="91">
        <v>73.779849183075001</v>
      </c>
      <c r="G254" s="86">
        <v>53.739002932551301</v>
      </c>
      <c r="H254" s="86">
        <v>53.739002932551301</v>
      </c>
      <c r="I254" s="86">
        <v>11.09</v>
      </c>
      <c r="J254" s="86">
        <v>8.4600000000000009</v>
      </c>
      <c r="K254" s="87">
        <v>0</v>
      </c>
      <c r="L254" s="85">
        <v>2.99999994143</v>
      </c>
      <c r="M254" s="86">
        <v>0</v>
      </c>
      <c r="N254" s="86">
        <v>73.975149388219705</v>
      </c>
      <c r="O254" s="86">
        <v>78.886643085733496</v>
      </c>
      <c r="P254" s="86">
        <v>0.36899999999999999</v>
      </c>
      <c r="Q254" s="88">
        <v>0.1552</v>
      </c>
      <c r="R254" s="85">
        <v>0</v>
      </c>
      <c r="S254" s="86">
        <v>0.3</v>
      </c>
      <c r="T254" s="86">
        <v>0.81</v>
      </c>
      <c r="U254" s="88">
        <v>1.3179025275799501</v>
      </c>
      <c r="V254" s="89">
        <v>3.95</v>
      </c>
      <c r="W254" s="85">
        <v>61.759607476110403</v>
      </c>
      <c r="X254" s="88">
        <v>71.733333333299996</v>
      </c>
      <c r="Y254" s="85">
        <v>-97.86</v>
      </c>
      <c r="Z254" s="88"/>
      <c r="AA254" s="85">
        <v>0</v>
      </c>
      <c r="AB254" s="91">
        <v>0</v>
      </c>
      <c r="AC254" s="86">
        <v>0</v>
      </c>
      <c r="AD254" s="86">
        <v>0</v>
      </c>
      <c r="AE254" s="86">
        <v>0</v>
      </c>
      <c r="AF254" s="88">
        <v>0.24830075188</v>
      </c>
      <c r="AG254" s="85">
        <v>1.3374367700499999E-9</v>
      </c>
      <c r="AH254" s="86">
        <v>1.7741E-2</v>
      </c>
      <c r="AI254" s="88">
        <v>5.6699964615499997E-2</v>
      </c>
      <c r="AJ254" s="150">
        <v>1.62</v>
      </c>
      <c r="AK254" s="151">
        <v>2</v>
      </c>
    </row>
    <row r="255" spans="1:37" x14ac:dyDescent="0.2">
      <c r="A255" s="149" t="s">
        <v>842</v>
      </c>
      <c r="B255" s="66" t="s">
        <v>843</v>
      </c>
      <c r="C255" s="67">
        <v>50</v>
      </c>
      <c r="D255" s="84" t="s">
        <v>345</v>
      </c>
      <c r="E255" s="85">
        <v>80.183879496835203</v>
      </c>
      <c r="F255" s="91">
        <v>80.161846005928993</v>
      </c>
      <c r="G255" s="86">
        <v>39.195577277461702</v>
      </c>
      <c r="H255" s="86">
        <v>39.177549875811202</v>
      </c>
      <c r="I255" s="86">
        <v>10.55</v>
      </c>
      <c r="J255" s="86">
        <v>7.27</v>
      </c>
      <c r="K255" s="87">
        <v>0</v>
      </c>
      <c r="L255" s="85">
        <v>4.0001679121900002E-2</v>
      </c>
      <c r="M255" s="86">
        <v>0</v>
      </c>
      <c r="N255" s="86">
        <v>90.165862557307804</v>
      </c>
      <c r="O255" s="86">
        <v>85.096525096525099</v>
      </c>
      <c r="P255" s="86">
        <v>0.27700000000000002</v>
      </c>
      <c r="Q255" s="88">
        <v>0.2893</v>
      </c>
      <c r="R255" s="85">
        <v>0</v>
      </c>
      <c r="S255" s="86">
        <v>0.1</v>
      </c>
      <c r="T255" s="86">
        <v>0.72</v>
      </c>
      <c r="U255" s="88">
        <v>0.220334909061774</v>
      </c>
      <c r="V255" s="89">
        <v>4.8099999999999996</v>
      </c>
      <c r="W255" s="85">
        <v>55.503355348312098</v>
      </c>
      <c r="X255" s="88">
        <v>66.400000000000006</v>
      </c>
      <c r="Y255" s="85"/>
      <c r="Z255" s="88">
        <v>100</v>
      </c>
      <c r="AA255" s="85">
        <v>0</v>
      </c>
      <c r="AB255" s="91">
        <v>0</v>
      </c>
      <c r="AC255" s="86">
        <v>0</v>
      </c>
      <c r="AD255" s="86">
        <v>0</v>
      </c>
      <c r="AE255" s="86">
        <v>0</v>
      </c>
      <c r="AF255" s="88">
        <v>0.69709913610700003</v>
      </c>
      <c r="AG255" s="85">
        <v>0</v>
      </c>
      <c r="AH255" s="86">
        <v>1.4822E-2</v>
      </c>
      <c r="AI255" s="88">
        <v>2.8349983079199999E-2</v>
      </c>
      <c r="AJ255" s="150">
        <v>1.38</v>
      </c>
      <c r="AK255" s="151">
        <v>0</v>
      </c>
    </row>
    <row r="256" spans="1:37" x14ac:dyDescent="0.2">
      <c r="A256" s="149" t="s">
        <v>844</v>
      </c>
      <c r="B256" s="66" t="s">
        <v>845</v>
      </c>
      <c r="C256" s="67">
        <v>50</v>
      </c>
      <c r="D256" s="84" t="s">
        <v>345</v>
      </c>
      <c r="E256" s="85">
        <v>70.664348151921303</v>
      </c>
      <c r="F256" s="91">
        <v>70.660835250791905</v>
      </c>
      <c r="G256" s="86">
        <v>40.157729260709999</v>
      </c>
      <c r="H256" s="86">
        <v>40.157729260709999</v>
      </c>
      <c r="I256" s="86">
        <v>44.17</v>
      </c>
      <c r="J256" s="86">
        <v>31.13</v>
      </c>
      <c r="K256" s="87">
        <v>0</v>
      </c>
      <c r="L256" s="85">
        <v>0.25999993155500001</v>
      </c>
      <c r="M256" s="86">
        <v>0</v>
      </c>
      <c r="N256" s="86">
        <v>82.198811650202302</v>
      </c>
      <c r="O256" s="86">
        <v>81.1648797450015</v>
      </c>
      <c r="P256" s="86">
        <v>0.64300000000000002</v>
      </c>
      <c r="Q256" s="88">
        <v>0.22770000000000001</v>
      </c>
      <c r="R256" s="85">
        <v>0</v>
      </c>
      <c r="S256" s="86">
        <v>0.2</v>
      </c>
      <c r="T256" s="86">
        <v>1.39</v>
      </c>
      <c r="U256" s="88">
        <v>0.27634822217928701</v>
      </c>
      <c r="V256" s="89">
        <v>4.84</v>
      </c>
      <c r="W256" s="85">
        <v>60.010271975465102</v>
      </c>
      <c r="X256" s="88"/>
      <c r="Y256" s="85"/>
      <c r="Z256" s="88">
        <v>100</v>
      </c>
      <c r="AA256" s="85">
        <v>0</v>
      </c>
      <c r="AB256" s="91">
        <v>0</v>
      </c>
      <c r="AC256" s="86">
        <v>0</v>
      </c>
      <c r="AD256" s="86">
        <v>0</v>
      </c>
      <c r="AE256" s="86">
        <v>0</v>
      </c>
      <c r="AF256" s="88">
        <v>19.248991405600002</v>
      </c>
      <c r="AG256" s="85">
        <v>7.3999939170900006E-5</v>
      </c>
      <c r="AH256" s="86">
        <v>0.20441000000000001</v>
      </c>
      <c r="AI256" s="88">
        <v>0.45359975961499999</v>
      </c>
      <c r="AJ256" s="150">
        <v>1.55</v>
      </c>
      <c r="AK256" s="151">
        <v>1</v>
      </c>
    </row>
    <row r="257" spans="1:37" x14ac:dyDescent="0.2">
      <c r="A257" s="149" t="s">
        <v>846</v>
      </c>
      <c r="B257" s="66" t="s">
        <v>847</v>
      </c>
      <c r="C257" s="67">
        <v>50</v>
      </c>
      <c r="D257" s="84" t="s">
        <v>345</v>
      </c>
      <c r="E257" s="85">
        <v>71.247729004278298</v>
      </c>
      <c r="F257" s="91">
        <v>70.533903768387702</v>
      </c>
      <c r="G257" s="86">
        <v>56.7907167555529</v>
      </c>
      <c r="H257" s="86">
        <v>56.400398523120202</v>
      </c>
      <c r="I257" s="86">
        <v>37.57</v>
      </c>
      <c r="J257" s="86">
        <v>29.92</v>
      </c>
      <c r="K257" s="87">
        <v>2.5999999999999999E-2</v>
      </c>
      <c r="L257" s="85">
        <v>1.8899999467899999</v>
      </c>
      <c r="M257" s="86">
        <v>0</v>
      </c>
      <c r="N257" s="86">
        <v>78.759779773978593</v>
      </c>
      <c r="O257" s="86">
        <v>76.129846898511104</v>
      </c>
      <c r="P257" s="86">
        <v>0.63600000000000001</v>
      </c>
      <c r="Q257" s="88">
        <v>0.22140000000000001</v>
      </c>
      <c r="R257" s="85">
        <v>0</v>
      </c>
      <c r="S257" s="86">
        <v>0.3</v>
      </c>
      <c r="T257" s="86">
        <v>1.35</v>
      </c>
      <c r="U257" s="88">
        <v>0.96934888354920001</v>
      </c>
      <c r="V257" s="89">
        <v>4.6100000000000003</v>
      </c>
      <c r="W257" s="85">
        <v>60.230824729197003</v>
      </c>
      <c r="X257" s="88">
        <v>73.666666666699996</v>
      </c>
      <c r="Y257" s="85"/>
      <c r="Z257" s="88">
        <v>-100</v>
      </c>
      <c r="AA257" s="85">
        <v>0</v>
      </c>
      <c r="AB257" s="91">
        <v>0.37</v>
      </c>
      <c r="AC257" s="86">
        <v>0</v>
      </c>
      <c r="AD257" s="86">
        <v>0.23</v>
      </c>
      <c r="AE257" s="86">
        <v>0</v>
      </c>
      <c r="AF257" s="88">
        <v>4.8441425375499997E-9</v>
      </c>
      <c r="AG257" s="85">
        <v>0</v>
      </c>
      <c r="AH257" s="86">
        <v>7.6990000000000003E-2</v>
      </c>
      <c r="AI257" s="88">
        <v>0.19845000375300001</v>
      </c>
      <c r="AJ257" s="150">
        <v>1.71</v>
      </c>
      <c r="AK257" s="151">
        <v>1</v>
      </c>
    </row>
    <row r="258" spans="1:37" x14ac:dyDescent="0.2">
      <c r="A258" s="149" t="s">
        <v>848</v>
      </c>
      <c r="B258" s="66" t="s">
        <v>849</v>
      </c>
      <c r="C258" s="67">
        <v>50</v>
      </c>
      <c r="D258" s="84" t="s">
        <v>345</v>
      </c>
      <c r="E258" s="85">
        <v>65.809099737965695</v>
      </c>
      <c r="F258" s="91">
        <v>64.492514613453594</v>
      </c>
      <c r="G258" s="86">
        <v>55.297491433492802</v>
      </c>
      <c r="H258" s="86">
        <v>54.0908507870192</v>
      </c>
      <c r="I258" s="86">
        <v>31.93</v>
      </c>
      <c r="J258" s="86">
        <v>31.49</v>
      </c>
      <c r="K258" s="87">
        <v>0</v>
      </c>
      <c r="L258" s="85">
        <v>2.4400001656999999</v>
      </c>
      <c r="M258" s="86">
        <v>0.102444117242167</v>
      </c>
      <c r="N258" s="86">
        <v>65.914850481500295</v>
      </c>
      <c r="O258" s="86">
        <v>75.425255874297207</v>
      </c>
      <c r="P258" s="86">
        <v>1.4339999999999999</v>
      </c>
      <c r="Q258" s="88">
        <v>0.16289999999999999</v>
      </c>
      <c r="R258" s="85">
        <v>6.0532687651331699E-2</v>
      </c>
      <c r="S258" s="86">
        <v>0.4</v>
      </c>
      <c r="T258" s="86">
        <v>1.56</v>
      </c>
      <c r="U258" s="88">
        <v>3.0317189819141301</v>
      </c>
      <c r="V258" s="89">
        <v>4.42</v>
      </c>
      <c r="W258" s="85">
        <v>58.568729095481203</v>
      </c>
      <c r="X258" s="88">
        <v>83.833333333300004</v>
      </c>
      <c r="Y258" s="85"/>
      <c r="Z258" s="88">
        <v>-100</v>
      </c>
      <c r="AA258" s="85">
        <v>0.13</v>
      </c>
      <c r="AB258" s="91">
        <v>0.31</v>
      </c>
      <c r="AC258" s="86">
        <v>0.08</v>
      </c>
      <c r="AD258" s="86">
        <v>0.23</v>
      </c>
      <c r="AE258" s="86">
        <v>0</v>
      </c>
      <c r="AF258" s="88">
        <v>7.9825966216799999</v>
      </c>
      <c r="AG258" s="85">
        <v>2.6232998660399999E-2</v>
      </c>
      <c r="AH258" s="86">
        <v>0.111595</v>
      </c>
      <c r="AI258" s="88">
        <v>0.22680014685899999</v>
      </c>
      <c r="AJ258" s="150">
        <v>1.71</v>
      </c>
      <c r="AK258" s="151">
        <v>1</v>
      </c>
    </row>
    <row r="259" spans="1:37" x14ac:dyDescent="0.2">
      <c r="A259" s="149" t="s">
        <v>850</v>
      </c>
      <c r="B259" s="66" t="s">
        <v>851</v>
      </c>
      <c r="C259" s="67">
        <v>50</v>
      </c>
      <c r="D259" s="84" t="s">
        <v>345</v>
      </c>
      <c r="E259" s="85">
        <v>66.8813758309403</v>
      </c>
      <c r="F259" s="91">
        <v>66.656089860544796</v>
      </c>
      <c r="G259" s="86">
        <v>43.181926353698998</v>
      </c>
      <c r="H259" s="86">
        <v>43.102600307785103</v>
      </c>
      <c r="I259" s="86">
        <v>14.41</v>
      </c>
      <c r="J259" s="86">
        <v>11.48</v>
      </c>
      <c r="K259" s="87">
        <v>0</v>
      </c>
      <c r="L259" s="85">
        <v>0.43000001133499999</v>
      </c>
      <c r="M259" s="86">
        <v>0</v>
      </c>
      <c r="N259" s="86">
        <v>55.934713324534002</v>
      </c>
      <c r="O259" s="86">
        <v>74.577617328519807</v>
      </c>
      <c r="P259" s="86">
        <v>0.749</v>
      </c>
      <c r="Q259" s="88">
        <v>0.35260000000000002</v>
      </c>
      <c r="R259" s="85">
        <v>0</v>
      </c>
      <c r="S259" s="86">
        <v>0.4</v>
      </c>
      <c r="T259" s="86">
        <v>2.21</v>
      </c>
      <c r="U259" s="88">
        <v>1.8435373070393899</v>
      </c>
      <c r="V259" s="89">
        <v>4.45</v>
      </c>
      <c r="W259" s="85">
        <v>64.533333333300007</v>
      </c>
      <c r="X259" s="88">
        <v>64.533333333300007</v>
      </c>
      <c r="Y259" s="85"/>
      <c r="Z259" s="88"/>
      <c r="AA259" s="85">
        <v>0</v>
      </c>
      <c r="AB259" s="91">
        <v>0</v>
      </c>
      <c r="AC259" s="86">
        <v>0.06</v>
      </c>
      <c r="AD259" s="86">
        <v>7.0000000000000007E-2</v>
      </c>
      <c r="AE259" s="86">
        <v>0.05</v>
      </c>
      <c r="AF259" s="88">
        <v>4.0500003283199998E-2</v>
      </c>
      <c r="AG259" s="85">
        <v>0</v>
      </c>
      <c r="AH259" s="86">
        <v>3.3771000000000002E-2</v>
      </c>
      <c r="AI259" s="88">
        <v>0.10294000043</v>
      </c>
      <c r="AJ259" s="150">
        <v>2.12</v>
      </c>
      <c r="AK259" s="151">
        <v>10</v>
      </c>
    </row>
    <row r="260" spans="1:37" x14ac:dyDescent="0.2">
      <c r="A260" s="149" t="s">
        <v>852</v>
      </c>
      <c r="B260" s="66" t="s">
        <v>853</v>
      </c>
      <c r="C260" s="67">
        <v>50</v>
      </c>
      <c r="D260" s="84" t="s">
        <v>345</v>
      </c>
      <c r="E260" s="85">
        <v>76.626476677627593</v>
      </c>
      <c r="F260" s="91">
        <v>76.626476677627593</v>
      </c>
      <c r="G260" s="86">
        <v>43.883814395323299</v>
      </c>
      <c r="H260" s="86">
        <v>43.883814395323299</v>
      </c>
      <c r="I260" s="86">
        <v>14.06</v>
      </c>
      <c r="J260" s="86">
        <v>9.08</v>
      </c>
      <c r="K260" s="87">
        <v>0</v>
      </c>
      <c r="L260" s="85">
        <v>1.5300000012799999</v>
      </c>
      <c r="M260" s="86">
        <v>0</v>
      </c>
      <c r="N260" s="86">
        <v>69.3130727464806</v>
      </c>
      <c r="O260" s="86">
        <v>81.006480518441506</v>
      </c>
      <c r="P260" s="86">
        <v>0.19900000000000001</v>
      </c>
      <c r="Q260" s="88">
        <v>0.24360000000000001</v>
      </c>
      <c r="R260" s="85">
        <v>0</v>
      </c>
      <c r="S260" s="86">
        <v>0</v>
      </c>
      <c r="T260" s="86">
        <v>1.43</v>
      </c>
      <c r="U260" s="88">
        <v>0.30325173547679901</v>
      </c>
      <c r="V260" s="89">
        <v>4.5999999999999996</v>
      </c>
      <c r="W260" s="85">
        <v>55.133026903880499</v>
      </c>
      <c r="X260" s="88">
        <v>59.266666666699997</v>
      </c>
      <c r="Y260" s="85"/>
      <c r="Z260" s="88"/>
      <c r="AA260" s="85">
        <v>0</v>
      </c>
      <c r="AB260" s="91">
        <v>0</v>
      </c>
      <c r="AC260" s="86">
        <v>0</v>
      </c>
      <c r="AD260" s="86">
        <v>0</v>
      </c>
      <c r="AE260" s="86">
        <v>0</v>
      </c>
      <c r="AF260" s="88">
        <v>0</v>
      </c>
      <c r="AG260" s="85">
        <v>0</v>
      </c>
      <c r="AH260" s="86">
        <v>3.8048999999999999E-2</v>
      </c>
      <c r="AI260" s="88">
        <v>6.1763997789900001E-2</v>
      </c>
      <c r="AJ260" s="150">
        <v>1.61</v>
      </c>
      <c r="AK260" s="151">
        <v>2</v>
      </c>
    </row>
    <row r="261" spans="1:37" x14ac:dyDescent="0.2">
      <c r="A261" s="149" t="s">
        <v>854</v>
      </c>
      <c r="B261" s="66" t="s">
        <v>855</v>
      </c>
      <c r="C261" s="67">
        <v>50</v>
      </c>
      <c r="D261" s="84" t="s">
        <v>345</v>
      </c>
      <c r="E261" s="85">
        <v>80.2408941992677</v>
      </c>
      <c r="F261" s="91">
        <v>80.2408941992677</v>
      </c>
      <c r="G261" s="86">
        <v>46.677587203700099</v>
      </c>
      <c r="H261" s="86">
        <v>46.677587203700099</v>
      </c>
      <c r="I261" s="86">
        <v>5.45</v>
      </c>
      <c r="J261" s="86">
        <v>6.16</v>
      </c>
      <c r="K261" s="87">
        <v>0</v>
      </c>
      <c r="L261" s="85">
        <v>2.16000000904</v>
      </c>
      <c r="M261" s="86">
        <v>0</v>
      </c>
      <c r="N261" s="86">
        <v>72.231130230739197</v>
      </c>
      <c r="O261" s="86">
        <v>80.259060904222196</v>
      </c>
      <c r="P261" s="86">
        <v>0.14299999999999999</v>
      </c>
      <c r="Q261" s="88">
        <v>0.1071</v>
      </c>
      <c r="R261" s="85">
        <v>0</v>
      </c>
      <c r="S261" s="86">
        <v>0</v>
      </c>
      <c r="T261" s="86">
        <v>1.27</v>
      </c>
      <c r="U261" s="88">
        <v>0.250529967238389</v>
      </c>
      <c r="V261" s="89">
        <v>4.4000000000000004</v>
      </c>
      <c r="W261" s="85">
        <v>53.5</v>
      </c>
      <c r="X261" s="88">
        <v>53.5</v>
      </c>
      <c r="Y261" s="85"/>
      <c r="Z261" s="88"/>
      <c r="AA261" s="85">
        <v>0</v>
      </c>
      <c r="AB261" s="91">
        <v>0</v>
      </c>
      <c r="AC261" s="86">
        <v>0</v>
      </c>
      <c r="AD261" s="86">
        <v>0</v>
      </c>
      <c r="AE261" s="86">
        <v>0</v>
      </c>
      <c r="AF261" s="88">
        <v>0</v>
      </c>
      <c r="AG261" s="85">
        <v>0</v>
      </c>
      <c r="AH261" s="86">
        <v>1.5559E-2</v>
      </c>
      <c r="AI261" s="88">
        <v>4.1176000058500001E-2</v>
      </c>
      <c r="AJ261" s="150">
        <v>1.65</v>
      </c>
      <c r="AK261" s="151">
        <v>3</v>
      </c>
    </row>
    <row r="262" spans="1:37" x14ac:dyDescent="0.2">
      <c r="A262" s="149" t="s">
        <v>856</v>
      </c>
      <c r="B262" s="66" t="s">
        <v>857</v>
      </c>
      <c r="C262" s="67">
        <v>50</v>
      </c>
      <c r="D262" s="84" t="s">
        <v>345</v>
      </c>
      <c r="E262" s="85">
        <v>78.446868708852506</v>
      </c>
      <c r="F262" s="91">
        <v>78.446868708852506</v>
      </c>
      <c r="G262" s="86">
        <v>52.555906197290398</v>
      </c>
      <c r="H262" s="86">
        <v>52.555906197290398</v>
      </c>
      <c r="I262" s="86">
        <v>10.08</v>
      </c>
      <c r="J262" s="86">
        <v>6.62</v>
      </c>
      <c r="K262" s="87">
        <v>0</v>
      </c>
      <c r="L262" s="85">
        <v>1.40999999881</v>
      </c>
      <c r="M262" s="86">
        <v>0</v>
      </c>
      <c r="N262" s="86">
        <v>66.210953798225404</v>
      </c>
      <c r="O262" s="86">
        <v>75.018477457501902</v>
      </c>
      <c r="P262" s="86">
        <v>0.19900000000000001</v>
      </c>
      <c r="Q262" s="88">
        <v>0.30230000000000001</v>
      </c>
      <c r="R262" s="85">
        <v>0</v>
      </c>
      <c r="S262" s="86">
        <v>0</v>
      </c>
      <c r="T262" s="86">
        <v>0.94</v>
      </c>
      <c r="U262" s="88">
        <v>0.39991294412100797</v>
      </c>
      <c r="V262" s="89">
        <v>4.28</v>
      </c>
      <c r="W262" s="85">
        <v>59.724499316476901</v>
      </c>
      <c r="X262" s="88">
        <v>63.833333333299997</v>
      </c>
      <c r="Y262" s="85"/>
      <c r="Z262" s="88"/>
      <c r="AA262" s="85">
        <v>0</v>
      </c>
      <c r="AB262" s="91">
        <v>0</v>
      </c>
      <c r="AC262" s="86">
        <v>0</v>
      </c>
      <c r="AD262" s="86">
        <v>0</v>
      </c>
      <c r="AE262" s="86">
        <v>0</v>
      </c>
      <c r="AF262" s="88">
        <v>0</v>
      </c>
      <c r="AG262" s="85">
        <v>0</v>
      </c>
      <c r="AH262" s="86">
        <v>1.9771E-2</v>
      </c>
      <c r="AI262" s="88">
        <v>1.8821704384899998E-9</v>
      </c>
      <c r="AJ262" s="150">
        <v>1.92</v>
      </c>
      <c r="AK262" s="151">
        <v>6</v>
      </c>
    </row>
    <row r="263" spans="1:37" x14ac:dyDescent="0.2">
      <c r="A263" s="149" t="s">
        <v>858</v>
      </c>
      <c r="B263" s="66" t="s">
        <v>859</v>
      </c>
      <c r="C263" s="67">
        <v>50</v>
      </c>
      <c r="D263" s="84" t="s">
        <v>345</v>
      </c>
      <c r="E263" s="85">
        <v>73.328253660395006</v>
      </c>
      <c r="F263" s="91">
        <v>73.322192687002698</v>
      </c>
      <c r="G263" s="86">
        <v>49.713835470547998</v>
      </c>
      <c r="H263" s="86">
        <v>49.713835470547998</v>
      </c>
      <c r="I263" s="86">
        <v>14.02</v>
      </c>
      <c r="J263" s="86">
        <v>9.14</v>
      </c>
      <c r="K263" s="87">
        <v>0</v>
      </c>
      <c r="L263" s="85">
        <v>1.6399999347200001</v>
      </c>
      <c r="M263" s="86">
        <v>0</v>
      </c>
      <c r="N263" s="86">
        <v>68.051236044657102</v>
      </c>
      <c r="O263" s="86">
        <v>74.864667154352603</v>
      </c>
      <c r="P263" s="86">
        <v>0.26200000000000001</v>
      </c>
      <c r="Q263" s="88">
        <v>0.14430000000000001</v>
      </c>
      <c r="R263" s="85">
        <v>0</v>
      </c>
      <c r="S263" s="86">
        <v>0</v>
      </c>
      <c r="T263" s="86">
        <v>1.33</v>
      </c>
      <c r="U263" s="88">
        <v>0.247634055743638</v>
      </c>
      <c r="V263" s="89">
        <v>4.5599999999999996</v>
      </c>
      <c r="W263" s="85">
        <v>47.943238462700002</v>
      </c>
      <c r="X263" s="88">
        <v>69.633333333300001</v>
      </c>
      <c r="Y263" s="85"/>
      <c r="Z263" s="88">
        <v>-100</v>
      </c>
      <c r="AA263" s="85">
        <v>0</v>
      </c>
      <c r="AB263" s="91">
        <v>0</v>
      </c>
      <c r="AC263" s="86">
        <v>0</v>
      </c>
      <c r="AD263" s="86">
        <v>0</v>
      </c>
      <c r="AE263" s="86">
        <v>0</v>
      </c>
      <c r="AF263" s="88">
        <v>0.13659996363099999</v>
      </c>
      <c r="AG263" s="85">
        <v>0</v>
      </c>
      <c r="AH263" s="86">
        <v>4.0580999999999999E-2</v>
      </c>
      <c r="AI263" s="88">
        <v>0</v>
      </c>
      <c r="AJ263" s="150">
        <v>2.0099999999999998</v>
      </c>
      <c r="AK263" s="151">
        <v>9</v>
      </c>
    </row>
    <row r="264" spans="1:37" x14ac:dyDescent="0.2">
      <c r="A264" s="149" t="s">
        <v>860</v>
      </c>
      <c r="B264" s="66" t="s">
        <v>861</v>
      </c>
      <c r="C264" s="67">
        <v>50</v>
      </c>
      <c r="D264" s="84" t="s">
        <v>345</v>
      </c>
      <c r="E264" s="85">
        <v>86.624332089251695</v>
      </c>
      <c r="F264" s="91">
        <v>86.560561716295695</v>
      </c>
      <c r="G264" s="86">
        <v>39.455736648497698</v>
      </c>
      <c r="H264" s="86">
        <v>39.422844561394101</v>
      </c>
      <c r="I264" s="86">
        <v>7.22</v>
      </c>
      <c r="J264" s="86">
        <v>4.3899999999999997</v>
      </c>
      <c r="K264" s="87">
        <v>0</v>
      </c>
      <c r="L264" s="85">
        <v>0.43999999996900002</v>
      </c>
      <c r="M264" s="86">
        <v>0</v>
      </c>
      <c r="N264" s="86">
        <v>80.047555050139593</v>
      </c>
      <c r="O264" s="86">
        <v>75.210828132906101</v>
      </c>
      <c r="P264" s="86">
        <v>0.19700000000000001</v>
      </c>
      <c r="Q264" s="88">
        <v>0.1268</v>
      </c>
      <c r="R264" s="85">
        <v>0</v>
      </c>
      <c r="S264" s="86">
        <v>0</v>
      </c>
      <c r="T264" s="86">
        <v>1.17</v>
      </c>
      <c r="U264" s="88">
        <v>0.31818059769621099</v>
      </c>
      <c r="V264" s="89">
        <v>4.3899999999999997</v>
      </c>
      <c r="W264" s="85">
        <v>68.061612105746903</v>
      </c>
      <c r="X264" s="88">
        <v>72.666666666699996</v>
      </c>
      <c r="Y264" s="85"/>
      <c r="Z264" s="88"/>
      <c r="AA264" s="85">
        <v>0</v>
      </c>
      <c r="AB264" s="91">
        <v>0</v>
      </c>
      <c r="AC264" s="86">
        <v>0</v>
      </c>
      <c r="AD264" s="86">
        <v>0</v>
      </c>
      <c r="AE264" s="86">
        <v>0</v>
      </c>
      <c r="AF264" s="88">
        <v>0</v>
      </c>
      <c r="AG264" s="85">
        <v>0</v>
      </c>
      <c r="AH264" s="86">
        <v>3.2989999999999998E-2</v>
      </c>
      <c r="AI264" s="88">
        <v>0.10293999708400001</v>
      </c>
      <c r="AJ264" s="150">
        <v>1.68</v>
      </c>
      <c r="AK264" s="151">
        <v>4</v>
      </c>
    </row>
    <row r="265" spans="1:37" x14ac:dyDescent="0.2">
      <c r="A265" s="149" t="s">
        <v>862</v>
      </c>
      <c r="B265" s="66" t="s">
        <v>863</v>
      </c>
      <c r="C265" s="67">
        <v>50</v>
      </c>
      <c r="D265" s="84" t="s">
        <v>345</v>
      </c>
      <c r="E265" s="85">
        <v>93.758520165264997</v>
      </c>
      <c r="F265" s="91">
        <v>93.758520165264997</v>
      </c>
      <c r="G265" s="86">
        <v>31.947735995469898</v>
      </c>
      <c r="H265" s="86">
        <v>31.947735995469898</v>
      </c>
      <c r="I265" s="86">
        <v>2.4500000000000002</v>
      </c>
      <c r="J265" s="86">
        <v>0.77</v>
      </c>
      <c r="K265" s="87">
        <v>0</v>
      </c>
      <c r="L265" s="85">
        <v>0.120000000203</v>
      </c>
      <c r="M265" s="86">
        <v>0</v>
      </c>
      <c r="N265" s="86">
        <v>91.4767290126142</v>
      </c>
      <c r="O265" s="86">
        <v>78.691229034918905</v>
      </c>
      <c r="P265" s="86">
        <v>7.8E-2</v>
      </c>
      <c r="Q265" s="88">
        <v>9.3200000000000005E-2</v>
      </c>
      <c r="R265" s="85">
        <v>0</v>
      </c>
      <c r="S265" s="86">
        <v>0</v>
      </c>
      <c r="T265" s="86">
        <v>1.27</v>
      </c>
      <c r="U265" s="88">
        <v>9.0182672343281395E-2</v>
      </c>
      <c r="V265" s="89">
        <v>4.63</v>
      </c>
      <c r="W265" s="85">
        <v>66.811988387685702</v>
      </c>
      <c r="X265" s="88">
        <v>69.8</v>
      </c>
      <c r="Y265" s="85"/>
      <c r="Z265" s="88"/>
      <c r="AA265" s="85">
        <v>0</v>
      </c>
      <c r="AB265" s="91">
        <v>0</v>
      </c>
      <c r="AC265" s="86">
        <v>0</v>
      </c>
      <c r="AD265" s="86">
        <v>0</v>
      </c>
      <c r="AE265" s="86">
        <v>0</v>
      </c>
      <c r="AF265" s="88">
        <v>3.6047999919899998</v>
      </c>
      <c r="AG265" s="85">
        <v>0</v>
      </c>
      <c r="AH265" s="86">
        <v>1.964E-3</v>
      </c>
      <c r="AI265" s="88">
        <v>0</v>
      </c>
      <c r="AJ265" s="150">
        <v>1.48</v>
      </c>
      <c r="AK265" s="151">
        <v>3</v>
      </c>
    </row>
    <row r="266" spans="1:37" x14ac:dyDescent="0.2">
      <c r="A266" s="149" t="s">
        <v>864</v>
      </c>
      <c r="B266" s="66" t="s">
        <v>865</v>
      </c>
      <c r="C266" s="67">
        <v>50</v>
      </c>
      <c r="D266" s="84" t="s">
        <v>345</v>
      </c>
      <c r="E266" s="85">
        <v>96.412033124894407</v>
      </c>
      <c r="F266" s="91">
        <v>96.395132668582093</v>
      </c>
      <c r="G266" s="86">
        <v>22.737873922595899</v>
      </c>
      <c r="H266" s="86">
        <v>22.737873922595899</v>
      </c>
      <c r="I266" s="86">
        <v>0.86</v>
      </c>
      <c r="J266" s="86">
        <v>0.43</v>
      </c>
      <c r="K266" s="87">
        <v>0</v>
      </c>
      <c r="L266" s="85">
        <v>0</v>
      </c>
      <c r="M266" s="86">
        <v>0</v>
      </c>
      <c r="N266" s="86">
        <v>94.309778142974494</v>
      </c>
      <c r="O266" s="86">
        <v>79.600148093298799</v>
      </c>
      <c r="P266" s="86">
        <v>0.121</v>
      </c>
      <c r="Q266" s="88">
        <v>5.6300000000000003E-2</v>
      </c>
      <c r="R266" s="85">
        <v>0</v>
      </c>
      <c r="S266" s="86">
        <v>0</v>
      </c>
      <c r="T266" s="86">
        <v>0.47</v>
      </c>
      <c r="U266" s="88">
        <v>6.7601825249281704E-3</v>
      </c>
      <c r="V266" s="89">
        <v>4.6399999999999997</v>
      </c>
      <c r="W266" s="85">
        <v>62.053390987044097</v>
      </c>
      <c r="X266" s="88">
        <v>63.7</v>
      </c>
      <c r="Y266" s="85"/>
      <c r="Z266" s="88"/>
      <c r="AA266" s="85">
        <v>0</v>
      </c>
      <c r="AB266" s="91">
        <v>0</v>
      </c>
      <c r="AC266" s="86">
        <v>0</v>
      </c>
      <c r="AD266" s="86">
        <v>0</v>
      </c>
      <c r="AE266" s="86">
        <v>0</v>
      </c>
      <c r="AF266" s="88">
        <v>0</v>
      </c>
      <c r="AG266" s="85">
        <v>0</v>
      </c>
      <c r="AH266" s="86">
        <v>1.722E-3</v>
      </c>
      <c r="AI266" s="88">
        <v>0</v>
      </c>
      <c r="AJ266" s="150">
        <v>1.47</v>
      </c>
      <c r="AK266" s="151">
        <v>3</v>
      </c>
    </row>
    <row r="267" spans="1:37" x14ac:dyDescent="0.2">
      <c r="A267" s="149" t="s">
        <v>866</v>
      </c>
      <c r="B267" s="66" t="s">
        <v>867</v>
      </c>
      <c r="C267" s="67">
        <v>50</v>
      </c>
      <c r="D267" s="84" t="s">
        <v>345</v>
      </c>
      <c r="E267" s="85">
        <v>69.065243023712796</v>
      </c>
      <c r="F267" s="91">
        <v>69.063059522249901</v>
      </c>
      <c r="G267" s="86">
        <v>42.308616096772802</v>
      </c>
      <c r="H267" s="86">
        <v>42.306432595309801</v>
      </c>
      <c r="I267" s="86">
        <v>36.83</v>
      </c>
      <c r="J267" s="86">
        <v>17.61</v>
      </c>
      <c r="K267" s="87">
        <v>0</v>
      </c>
      <c r="L267" s="85">
        <v>0.90999997752499995</v>
      </c>
      <c r="M267" s="86">
        <v>0</v>
      </c>
      <c r="N267" s="86">
        <v>74.074278233308107</v>
      </c>
      <c r="O267" s="86">
        <v>72.7605321507761</v>
      </c>
      <c r="P267" s="86">
        <v>0.35699999999999998</v>
      </c>
      <c r="Q267" s="88">
        <v>0.24260000000000001</v>
      </c>
      <c r="R267" s="85">
        <v>0</v>
      </c>
      <c r="S267" s="86">
        <v>0</v>
      </c>
      <c r="T267" s="86">
        <v>2.4500000000000002</v>
      </c>
      <c r="U267" s="88">
        <v>0.59282064718983396</v>
      </c>
      <c r="V267" s="89">
        <v>4.45</v>
      </c>
      <c r="W267" s="85">
        <v>61.945872202819601</v>
      </c>
      <c r="X267" s="88"/>
      <c r="Y267" s="85"/>
      <c r="Z267" s="88">
        <v>-43.52</v>
      </c>
      <c r="AA267" s="85">
        <v>0</v>
      </c>
      <c r="AB267" s="91">
        <v>0</v>
      </c>
      <c r="AC267" s="86">
        <v>0</v>
      </c>
      <c r="AD267" s="86">
        <v>0</v>
      </c>
      <c r="AE267" s="86">
        <v>0</v>
      </c>
      <c r="AF267" s="88">
        <v>0</v>
      </c>
      <c r="AG267" s="85">
        <v>0</v>
      </c>
      <c r="AH267" s="86">
        <v>5.9401000000000002E-2</v>
      </c>
      <c r="AI267" s="88">
        <v>4.11760031188E-2</v>
      </c>
      <c r="AJ267" s="150">
        <v>1.93</v>
      </c>
      <c r="AK267" s="151">
        <v>6</v>
      </c>
    </row>
    <row r="268" spans="1:37" x14ac:dyDescent="0.2">
      <c r="A268" s="149" t="s">
        <v>868</v>
      </c>
      <c r="B268" s="66" t="s">
        <v>869</v>
      </c>
      <c r="C268" s="67">
        <v>50</v>
      </c>
      <c r="D268" s="84" t="s">
        <v>345</v>
      </c>
      <c r="E268" s="85">
        <v>71.108671406663902</v>
      </c>
      <c r="F268" s="91">
        <v>71.048550118499904</v>
      </c>
      <c r="G268" s="86">
        <v>32.055102467586799</v>
      </c>
      <c r="H268" s="86">
        <v>32.025477485013198</v>
      </c>
      <c r="I268" s="86">
        <v>4.66</v>
      </c>
      <c r="J268" s="86">
        <v>3.32</v>
      </c>
      <c r="K268" s="87">
        <v>0</v>
      </c>
      <c r="L268" s="85">
        <v>0.13000000211400001</v>
      </c>
      <c r="M268" s="86">
        <v>0</v>
      </c>
      <c r="N268" s="86">
        <v>87.287737510862698</v>
      </c>
      <c r="O268" s="86">
        <v>88.039044289044298</v>
      </c>
      <c r="P268" s="86">
        <v>0.13</v>
      </c>
      <c r="Q268" s="88">
        <v>0</v>
      </c>
      <c r="R268" s="85">
        <v>0</v>
      </c>
      <c r="S268" s="86">
        <v>0</v>
      </c>
      <c r="T268" s="86">
        <v>1.18</v>
      </c>
      <c r="U268" s="88">
        <v>0.11762860727729001</v>
      </c>
      <c r="V268" s="89">
        <v>4.3099999999999996</v>
      </c>
      <c r="W268" s="85">
        <v>67.766666666700004</v>
      </c>
      <c r="X268" s="88"/>
      <c r="Y268" s="85"/>
      <c r="Z268" s="88">
        <v>100</v>
      </c>
      <c r="AA268" s="85">
        <v>0</v>
      </c>
      <c r="AB268" s="91">
        <v>0.01</v>
      </c>
      <c r="AC268" s="86">
        <v>0</v>
      </c>
      <c r="AD268" s="86">
        <v>0</v>
      </c>
      <c r="AE268" s="86">
        <v>0</v>
      </c>
      <c r="AF268" s="88">
        <v>0</v>
      </c>
      <c r="AG268" s="85">
        <v>0</v>
      </c>
      <c r="AH268" s="86">
        <v>1.5433000000000001E-2</v>
      </c>
      <c r="AI268" s="88">
        <v>2.1575000086499999E-2</v>
      </c>
      <c r="AJ268" s="150">
        <v>1.69</v>
      </c>
      <c r="AK268" s="151">
        <v>3</v>
      </c>
    </row>
    <row r="269" spans="1:37" x14ac:dyDescent="0.2">
      <c r="A269" s="149" t="s">
        <v>870</v>
      </c>
      <c r="B269" s="66" t="s">
        <v>871</v>
      </c>
      <c r="C269" s="67">
        <v>50</v>
      </c>
      <c r="D269" s="84" t="s">
        <v>345</v>
      </c>
      <c r="E269" s="85">
        <v>67.174646871825104</v>
      </c>
      <c r="F269" s="91">
        <v>67.148428538655693</v>
      </c>
      <c r="G269" s="86">
        <v>43.966506079376003</v>
      </c>
      <c r="H269" s="86">
        <v>43.966506079376003</v>
      </c>
      <c r="I269" s="86">
        <v>19.670000000000002</v>
      </c>
      <c r="J269" s="86">
        <v>18.690000000000001</v>
      </c>
      <c r="K269" s="87">
        <v>0</v>
      </c>
      <c r="L269" s="85">
        <v>0.71999999922299995</v>
      </c>
      <c r="M269" s="86">
        <v>0</v>
      </c>
      <c r="N269" s="86">
        <v>73.388998661482603</v>
      </c>
      <c r="O269" s="86">
        <v>85.929081568725707</v>
      </c>
      <c r="P269" s="86">
        <v>1.1080000000000001</v>
      </c>
      <c r="Q269" s="88">
        <v>0.2913</v>
      </c>
      <c r="R269" s="85">
        <v>0</v>
      </c>
      <c r="S269" s="86">
        <v>0</v>
      </c>
      <c r="T269" s="86">
        <v>1.88</v>
      </c>
      <c r="U269" s="88">
        <v>0.44079572641169301</v>
      </c>
      <c r="V269" s="89">
        <v>3.99</v>
      </c>
      <c r="W269" s="85">
        <v>65.202878865287303</v>
      </c>
      <c r="X269" s="88"/>
      <c r="Y269" s="85">
        <v>-100</v>
      </c>
      <c r="Z269" s="88">
        <v>6.8400000000000034</v>
      </c>
      <c r="AA269" s="85">
        <v>0</v>
      </c>
      <c r="AB269" s="91">
        <v>0.03</v>
      </c>
      <c r="AC269" s="86">
        <v>0</v>
      </c>
      <c r="AD269" s="86">
        <v>0</v>
      </c>
      <c r="AE269" s="86">
        <v>0</v>
      </c>
      <c r="AF269" s="88">
        <v>0</v>
      </c>
      <c r="AG269" s="85">
        <v>0</v>
      </c>
      <c r="AH269" s="86">
        <v>4.4416999999999998E-2</v>
      </c>
      <c r="AI269" s="88">
        <v>2.7831999926600001E-2</v>
      </c>
      <c r="AJ269" s="150">
        <v>1.59</v>
      </c>
      <c r="AK269" s="151">
        <v>1</v>
      </c>
    </row>
    <row r="270" spans="1:37" x14ac:dyDescent="0.2">
      <c r="A270" s="149" t="s">
        <v>872</v>
      </c>
      <c r="B270" s="66" t="s">
        <v>873</v>
      </c>
      <c r="C270" s="67">
        <v>50</v>
      </c>
      <c r="D270" s="84" t="s">
        <v>345</v>
      </c>
      <c r="E270" s="85">
        <v>76.812308823775197</v>
      </c>
      <c r="F270" s="91">
        <v>76.793086733414697</v>
      </c>
      <c r="G270" s="86">
        <v>46.708008089992802</v>
      </c>
      <c r="H270" s="86">
        <v>46.702157888578697</v>
      </c>
      <c r="I270" s="86">
        <v>6.82</v>
      </c>
      <c r="J270" s="86">
        <v>4.28</v>
      </c>
      <c r="K270" s="87">
        <v>0</v>
      </c>
      <c r="L270" s="85">
        <v>0.449999999343</v>
      </c>
      <c r="M270" s="86">
        <v>0</v>
      </c>
      <c r="N270" s="86">
        <v>85.817651109489503</v>
      </c>
      <c r="O270" s="86">
        <v>85.127309495358006</v>
      </c>
      <c r="P270" s="86">
        <v>0.48199999999999998</v>
      </c>
      <c r="Q270" s="88">
        <v>0.1114</v>
      </c>
      <c r="R270" s="85">
        <v>0</v>
      </c>
      <c r="S270" s="86">
        <v>0</v>
      </c>
      <c r="T270" s="86">
        <v>1.78</v>
      </c>
      <c r="U270" s="88">
        <v>0.26158757751516898</v>
      </c>
      <c r="V270" s="89">
        <v>4.88</v>
      </c>
      <c r="W270" s="85">
        <v>60.393485835083197</v>
      </c>
      <c r="X270" s="88"/>
      <c r="Y270" s="85"/>
      <c r="Z270" s="88">
        <v>33.52000000000001</v>
      </c>
      <c r="AA270" s="85">
        <v>0</v>
      </c>
      <c r="AB270" s="91">
        <v>0</v>
      </c>
      <c r="AC270" s="86">
        <v>0</v>
      </c>
      <c r="AD270" s="86">
        <v>0</v>
      </c>
      <c r="AE270" s="86">
        <v>0</v>
      </c>
      <c r="AF270" s="88">
        <v>0</v>
      </c>
      <c r="AG270" s="85">
        <v>0</v>
      </c>
      <c r="AH270" s="86">
        <v>2.3885E-2</v>
      </c>
      <c r="AI270" s="88">
        <v>1.5250000003100001E-2</v>
      </c>
      <c r="AJ270" s="150">
        <v>1.44</v>
      </c>
      <c r="AK270" s="151">
        <v>0</v>
      </c>
    </row>
    <row r="271" spans="1:37" x14ac:dyDescent="0.2">
      <c r="A271" s="149" t="s">
        <v>874</v>
      </c>
      <c r="B271" s="66" t="s">
        <v>875</v>
      </c>
      <c r="C271" s="67">
        <v>50</v>
      </c>
      <c r="D271" s="84" t="s">
        <v>345</v>
      </c>
      <c r="E271" s="85">
        <v>79.926528004543201</v>
      </c>
      <c r="F271" s="91">
        <v>79.885710229289401</v>
      </c>
      <c r="G271" s="86">
        <v>49.002626535103303</v>
      </c>
      <c r="H271" s="86">
        <v>48.995527791580898</v>
      </c>
      <c r="I271" s="86">
        <v>8.34</v>
      </c>
      <c r="J271" s="86">
        <v>6.16</v>
      </c>
      <c r="K271" s="87">
        <v>0</v>
      </c>
      <c r="L271" s="85">
        <v>0.250000007119</v>
      </c>
      <c r="M271" s="86">
        <v>0</v>
      </c>
      <c r="N271" s="86">
        <v>82.418070962824999</v>
      </c>
      <c r="O271" s="86">
        <v>84.817267598724598</v>
      </c>
      <c r="P271" s="86">
        <v>0.54800000000000004</v>
      </c>
      <c r="Q271" s="88">
        <v>0.27610000000000001</v>
      </c>
      <c r="R271" s="85">
        <v>0</v>
      </c>
      <c r="S271" s="86">
        <v>0</v>
      </c>
      <c r="T271" s="86">
        <v>2.1800000000000002</v>
      </c>
      <c r="U271" s="88">
        <v>9.0508979910555801E-2</v>
      </c>
      <c r="V271" s="89">
        <v>4.82</v>
      </c>
      <c r="W271" s="85">
        <v>68.553872468752004</v>
      </c>
      <c r="X271" s="88"/>
      <c r="Y271" s="85"/>
      <c r="Z271" s="88">
        <v>100</v>
      </c>
      <c r="AA271" s="85">
        <v>0</v>
      </c>
      <c r="AB271" s="91">
        <v>0</v>
      </c>
      <c r="AC271" s="86">
        <v>0</v>
      </c>
      <c r="AD271" s="86">
        <v>0</v>
      </c>
      <c r="AE271" s="86">
        <v>0</v>
      </c>
      <c r="AF271" s="88">
        <v>0</v>
      </c>
      <c r="AG271" s="85">
        <v>0</v>
      </c>
      <c r="AH271" s="86">
        <v>1.3916E-2</v>
      </c>
      <c r="AI271" s="88">
        <v>2.4112222957800001E-10</v>
      </c>
      <c r="AJ271" s="150">
        <v>1.52</v>
      </c>
      <c r="AK271" s="151">
        <v>0</v>
      </c>
    </row>
    <row r="272" spans="1:37" x14ac:dyDescent="0.2">
      <c r="A272" s="149" t="s">
        <v>876</v>
      </c>
      <c r="B272" s="66" t="s">
        <v>877</v>
      </c>
      <c r="C272" s="67">
        <v>50</v>
      </c>
      <c r="D272" s="84" t="s">
        <v>345</v>
      </c>
      <c r="E272" s="85">
        <v>60.517113759922402</v>
      </c>
      <c r="F272" s="91">
        <v>60.517113759922402</v>
      </c>
      <c r="G272" s="86">
        <v>41.886384712898902</v>
      </c>
      <c r="H272" s="86">
        <v>41.886384712898902</v>
      </c>
      <c r="I272" s="86">
        <v>14.9</v>
      </c>
      <c r="J272" s="86">
        <v>11.34</v>
      </c>
      <c r="K272" s="87">
        <v>0</v>
      </c>
      <c r="L272" s="85">
        <v>6.0000000004100003E-2</v>
      </c>
      <c r="M272" s="86">
        <v>0</v>
      </c>
      <c r="N272" s="86">
        <v>81.493711705901305</v>
      </c>
      <c r="O272" s="86">
        <v>76.582677165354298</v>
      </c>
      <c r="P272" s="86">
        <v>0.93500000000000005</v>
      </c>
      <c r="Q272" s="88">
        <v>4.7300000000000002E-2</v>
      </c>
      <c r="R272" s="85">
        <v>0</v>
      </c>
      <c r="S272" s="86">
        <v>0</v>
      </c>
      <c r="T272" s="86">
        <v>1.93</v>
      </c>
      <c r="U272" s="88">
        <v>0.34542314335060398</v>
      </c>
      <c r="V272" s="89">
        <v>4.5999999999999996</v>
      </c>
      <c r="W272" s="85">
        <v>55.633333333300001</v>
      </c>
      <c r="X272" s="88"/>
      <c r="Y272" s="85"/>
      <c r="Z272" s="88">
        <v>89.38</v>
      </c>
      <c r="AA272" s="85">
        <v>0.03</v>
      </c>
      <c r="AB272" s="91">
        <v>0.03</v>
      </c>
      <c r="AC272" s="86">
        <v>0.02</v>
      </c>
      <c r="AD272" s="86">
        <v>0.02</v>
      </c>
      <c r="AE272" s="86">
        <v>0</v>
      </c>
      <c r="AF272" s="88">
        <v>2.3010001184100002</v>
      </c>
      <c r="AG272" s="85">
        <v>0</v>
      </c>
      <c r="AH272" s="86">
        <v>4.2763000000000002E-2</v>
      </c>
      <c r="AI272" s="88">
        <v>1.4113000022E-2</v>
      </c>
      <c r="AJ272" s="150">
        <v>1.5</v>
      </c>
      <c r="AK272" s="151">
        <v>0</v>
      </c>
    </row>
    <row r="273" spans="1:37" x14ac:dyDescent="0.2">
      <c r="A273" s="149" t="s">
        <v>878</v>
      </c>
      <c r="B273" s="66" t="s">
        <v>879</v>
      </c>
      <c r="C273" s="67">
        <v>50</v>
      </c>
      <c r="D273" s="84" t="s">
        <v>345</v>
      </c>
      <c r="E273" s="85">
        <v>83.737432968751307</v>
      </c>
      <c r="F273" s="91">
        <v>83.737432968751307</v>
      </c>
      <c r="G273" s="86">
        <v>63.507805794219401</v>
      </c>
      <c r="H273" s="86">
        <v>63.507805794219401</v>
      </c>
      <c r="I273" s="86">
        <v>2.83</v>
      </c>
      <c r="J273" s="86">
        <v>2.21</v>
      </c>
      <c r="K273" s="87">
        <v>0</v>
      </c>
      <c r="L273" s="85">
        <v>0.109999999773</v>
      </c>
      <c r="M273" s="86">
        <v>0</v>
      </c>
      <c r="N273" s="86">
        <v>83.178303038726099</v>
      </c>
      <c r="O273" s="86">
        <v>86.856296152351305</v>
      </c>
      <c r="P273" s="86">
        <v>0.40200000000000002</v>
      </c>
      <c r="Q273" s="88">
        <v>0.13220000000000001</v>
      </c>
      <c r="R273" s="85">
        <v>0</v>
      </c>
      <c r="S273" s="86">
        <v>0</v>
      </c>
      <c r="T273" s="86">
        <v>1.1599999999999999</v>
      </c>
      <c r="U273" s="88">
        <v>3.0594294164138398E-2</v>
      </c>
      <c r="V273" s="89">
        <v>4.9800000000000004</v>
      </c>
      <c r="W273" s="85">
        <v>56.510496286027198</v>
      </c>
      <c r="X273" s="88"/>
      <c r="Y273" s="85"/>
      <c r="Z273" s="88">
        <v>-41.92</v>
      </c>
      <c r="AA273" s="85">
        <v>0</v>
      </c>
      <c r="AB273" s="91">
        <v>0</v>
      </c>
      <c r="AC273" s="86">
        <v>0</v>
      </c>
      <c r="AD273" s="86">
        <v>0</v>
      </c>
      <c r="AE273" s="86">
        <v>0</v>
      </c>
      <c r="AF273" s="88">
        <v>3.5700000748999997E-2</v>
      </c>
      <c r="AG273" s="85">
        <v>0</v>
      </c>
      <c r="AH273" s="86">
        <v>1.0134000000000001E-2</v>
      </c>
      <c r="AI273" s="88">
        <v>8.9079999913500001E-3</v>
      </c>
      <c r="AJ273" s="150">
        <v>1.5</v>
      </c>
      <c r="AK273" s="151">
        <v>0</v>
      </c>
    </row>
    <row r="274" spans="1:37" x14ac:dyDescent="0.2">
      <c r="A274" s="149" t="s">
        <v>880</v>
      </c>
      <c r="B274" s="66" t="s">
        <v>881</v>
      </c>
      <c r="C274" s="67">
        <v>50</v>
      </c>
      <c r="D274" s="84" t="s">
        <v>345</v>
      </c>
      <c r="E274" s="85">
        <v>80.932648063934593</v>
      </c>
      <c r="F274" s="91">
        <v>80.932648063934593</v>
      </c>
      <c r="G274" s="86">
        <v>62.585098081425102</v>
      </c>
      <c r="H274" s="86">
        <v>62.585098081425102</v>
      </c>
      <c r="I274" s="86">
        <v>6.13</v>
      </c>
      <c r="J274" s="86">
        <v>4.24</v>
      </c>
      <c r="K274" s="87">
        <v>0</v>
      </c>
      <c r="L274" s="85">
        <v>0.10000000043100001</v>
      </c>
      <c r="M274" s="86">
        <v>0</v>
      </c>
      <c r="N274" s="86">
        <v>84.5913166892459</v>
      </c>
      <c r="O274" s="86">
        <v>82.597950134477003</v>
      </c>
      <c r="P274" s="86">
        <v>0.41499999999999998</v>
      </c>
      <c r="Q274" s="88">
        <v>2.9899999999999999E-2</v>
      </c>
      <c r="R274" s="85">
        <v>0</v>
      </c>
      <c r="S274" s="86">
        <v>0</v>
      </c>
      <c r="T274" s="86">
        <v>0.94</v>
      </c>
      <c r="U274" s="88">
        <v>6.7271210612706203E-2</v>
      </c>
      <c r="V274" s="89">
        <v>4.8899999999999997</v>
      </c>
      <c r="W274" s="85">
        <v>58.058172092055898</v>
      </c>
      <c r="X274" s="88">
        <v>65.633333333300001</v>
      </c>
      <c r="Y274" s="85"/>
      <c r="Z274" s="88">
        <v>100</v>
      </c>
      <c r="AA274" s="85">
        <v>0</v>
      </c>
      <c r="AB274" s="91">
        <v>0</v>
      </c>
      <c r="AC274" s="86">
        <v>0</v>
      </c>
      <c r="AD274" s="86">
        <v>0</v>
      </c>
      <c r="AE274" s="86">
        <v>0</v>
      </c>
      <c r="AF274" s="88">
        <v>3.5353537776000001E-9</v>
      </c>
      <c r="AG274" s="85">
        <v>0</v>
      </c>
      <c r="AH274" s="86">
        <v>8.5500000000000003E-3</v>
      </c>
      <c r="AI274" s="88">
        <v>2.1887999879399999E-2</v>
      </c>
      <c r="AJ274" s="150">
        <v>1.41</v>
      </c>
      <c r="AK274" s="151">
        <v>0</v>
      </c>
    </row>
    <row r="275" spans="1:37" x14ac:dyDescent="0.2">
      <c r="A275" s="149" t="s">
        <v>882</v>
      </c>
      <c r="B275" s="66" t="s">
        <v>883</v>
      </c>
      <c r="C275" s="67">
        <v>50</v>
      </c>
      <c r="D275" s="84" t="s">
        <v>345</v>
      </c>
      <c r="E275" s="85">
        <v>81.371389583807101</v>
      </c>
      <c r="F275" s="91">
        <v>81.371389583807101</v>
      </c>
      <c r="G275" s="86">
        <v>64.680463952695007</v>
      </c>
      <c r="H275" s="86">
        <v>64.680463952695007</v>
      </c>
      <c r="I275" s="86">
        <v>10.36</v>
      </c>
      <c r="J275" s="86">
        <v>6.95</v>
      </c>
      <c r="K275" s="87">
        <v>0</v>
      </c>
      <c r="L275" s="85">
        <v>1.18999999846</v>
      </c>
      <c r="M275" s="86">
        <v>0</v>
      </c>
      <c r="N275" s="86">
        <v>77.615326443155993</v>
      </c>
      <c r="O275" s="86">
        <v>81.675771498860399</v>
      </c>
      <c r="P275" s="86">
        <v>0.84599999999999997</v>
      </c>
      <c r="Q275" s="88">
        <v>0.24010000000000001</v>
      </c>
      <c r="R275" s="85">
        <v>0</v>
      </c>
      <c r="S275" s="86">
        <v>0</v>
      </c>
      <c r="T275" s="86">
        <v>1.54</v>
      </c>
      <c r="U275" s="88">
        <v>0.51739822606322505</v>
      </c>
      <c r="V275" s="89">
        <v>4.6900000000000004</v>
      </c>
      <c r="W275" s="85">
        <v>58.924182575525897</v>
      </c>
      <c r="X275" s="88"/>
      <c r="Y275" s="85"/>
      <c r="Z275" s="88">
        <v>100</v>
      </c>
      <c r="AA275" s="85">
        <v>0</v>
      </c>
      <c r="AB275" s="91">
        <v>0</v>
      </c>
      <c r="AC275" s="86">
        <v>0</v>
      </c>
      <c r="AD275" s="86">
        <v>0</v>
      </c>
      <c r="AE275" s="86">
        <v>0</v>
      </c>
      <c r="AF275" s="88">
        <v>0</v>
      </c>
      <c r="AG275" s="85">
        <v>0</v>
      </c>
      <c r="AH275" s="86">
        <v>2.1798999999999999E-2</v>
      </c>
      <c r="AI275" s="88">
        <v>9.2009999962899998E-3</v>
      </c>
      <c r="AJ275" s="150">
        <v>1.59</v>
      </c>
      <c r="AK275" s="151">
        <v>1</v>
      </c>
    </row>
    <row r="276" spans="1:37" x14ac:dyDescent="0.2">
      <c r="A276" s="149" t="s">
        <v>884</v>
      </c>
      <c r="B276" s="66" t="s">
        <v>885</v>
      </c>
      <c r="C276" s="67">
        <v>50</v>
      </c>
      <c r="D276" s="84" t="s">
        <v>345</v>
      </c>
      <c r="E276" s="85">
        <v>82.804030659757899</v>
      </c>
      <c r="F276" s="91">
        <v>82.804030659757899</v>
      </c>
      <c r="G276" s="86">
        <v>61.9415458821844</v>
      </c>
      <c r="H276" s="86">
        <v>61.9415458821844</v>
      </c>
      <c r="I276" s="86">
        <v>6.82</v>
      </c>
      <c r="J276" s="86">
        <v>5.59</v>
      </c>
      <c r="K276" s="87">
        <v>0</v>
      </c>
      <c r="L276" s="85">
        <v>0.219999982362</v>
      </c>
      <c r="M276" s="86">
        <v>0</v>
      </c>
      <c r="N276" s="86">
        <v>83.962549494060696</v>
      </c>
      <c r="O276" s="86">
        <v>85.017026106696903</v>
      </c>
      <c r="P276" s="86">
        <v>0.50900000000000001</v>
      </c>
      <c r="Q276" s="88">
        <v>3.9800000000000002E-2</v>
      </c>
      <c r="R276" s="85">
        <v>0</v>
      </c>
      <c r="S276" s="86">
        <v>0</v>
      </c>
      <c r="T276" s="86">
        <v>1.32</v>
      </c>
      <c r="U276" s="88">
        <v>0.20296568685976299</v>
      </c>
      <c r="V276" s="89">
        <v>4.3099999999999996</v>
      </c>
      <c r="W276" s="85">
        <v>75.099999999999994</v>
      </c>
      <c r="X276" s="88">
        <v>75.099999999999994</v>
      </c>
      <c r="Y276" s="85">
        <v>100</v>
      </c>
      <c r="Z276" s="88">
        <v>-93.94</v>
      </c>
      <c r="AA276" s="85">
        <v>0</v>
      </c>
      <c r="AB276" s="91">
        <v>0</v>
      </c>
      <c r="AC276" s="86">
        <v>0</v>
      </c>
      <c r="AD276" s="86">
        <v>0</v>
      </c>
      <c r="AE276" s="86">
        <v>0</v>
      </c>
      <c r="AF276" s="88">
        <v>0</v>
      </c>
      <c r="AG276" s="85">
        <v>0</v>
      </c>
      <c r="AH276" s="86">
        <v>1.8464000000000001E-2</v>
      </c>
      <c r="AI276" s="88">
        <v>7.7573725945599996E-9</v>
      </c>
      <c r="AJ276" s="150">
        <v>1.43</v>
      </c>
      <c r="AK276" s="151">
        <v>1</v>
      </c>
    </row>
    <row r="277" spans="1:37" x14ac:dyDescent="0.2">
      <c r="A277" s="149" t="s">
        <v>886</v>
      </c>
      <c r="B277" s="66" t="s">
        <v>887</v>
      </c>
      <c r="C277" s="67">
        <v>50</v>
      </c>
      <c r="D277" s="84" t="s">
        <v>345</v>
      </c>
      <c r="E277" s="85">
        <v>86.454834433676993</v>
      </c>
      <c r="F277" s="91">
        <v>86.454834433676993</v>
      </c>
      <c r="G277" s="86">
        <v>69.936810676550493</v>
      </c>
      <c r="H277" s="86">
        <v>69.936810676550493</v>
      </c>
      <c r="I277" s="86">
        <v>4.42</v>
      </c>
      <c r="J277" s="86">
        <v>3.81</v>
      </c>
      <c r="K277" s="87">
        <v>0</v>
      </c>
      <c r="L277" s="85">
        <v>0.19000000011099999</v>
      </c>
      <c r="M277" s="86">
        <v>0</v>
      </c>
      <c r="N277" s="86">
        <v>83.895201291959907</v>
      </c>
      <c r="O277" s="86">
        <v>86.171677759926595</v>
      </c>
      <c r="P277" s="86">
        <v>0.42699999999999999</v>
      </c>
      <c r="Q277" s="88">
        <v>8.5800000000000001E-2</v>
      </c>
      <c r="R277" s="85">
        <v>0</v>
      </c>
      <c r="S277" s="86">
        <v>0</v>
      </c>
      <c r="T277" s="86">
        <v>0.91</v>
      </c>
      <c r="U277" s="88">
        <v>0.15700809492555001</v>
      </c>
      <c r="V277" s="89">
        <v>5</v>
      </c>
      <c r="W277" s="85">
        <v>60.336594575394997</v>
      </c>
      <c r="X277" s="88"/>
      <c r="Y277" s="85"/>
      <c r="Z277" s="88"/>
      <c r="AA277" s="85">
        <v>0</v>
      </c>
      <c r="AB277" s="91">
        <v>0</v>
      </c>
      <c r="AC277" s="86">
        <v>0</v>
      </c>
      <c r="AD277" s="86">
        <v>0</v>
      </c>
      <c r="AE277" s="86">
        <v>0</v>
      </c>
      <c r="AF277" s="88">
        <v>0</v>
      </c>
      <c r="AG277" s="85">
        <v>0</v>
      </c>
      <c r="AH277" s="86">
        <v>1.0496999999999999E-2</v>
      </c>
      <c r="AI277" s="88">
        <v>1.5995999989999999E-2</v>
      </c>
      <c r="AJ277" s="150">
        <v>1.39</v>
      </c>
      <c r="AK277" s="151">
        <v>1</v>
      </c>
    </row>
    <row r="278" spans="1:37" x14ac:dyDescent="0.2">
      <c r="A278" s="149" t="s">
        <v>888</v>
      </c>
      <c r="B278" s="66" t="s">
        <v>889</v>
      </c>
      <c r="C278" s="67">
        <v>50</v>
      </c>
      <c r="D278" s="84" t="s">
        <v>345</v>
      </c>
      <c r="E278" s="85">
        <v>92.461928450263997</v>
      </c>
      <c r="F278" s="91">
        <v>92.461928450263997</v>
      </c>
      <c r="G278" s="86">
        <v>78.887681780929</v>
      </c>
      <c r="H278" s="86">
        <v>78.887681780929</v>
      </c>
      <c r="I278" s="86">
        <v>2.71</v>
      </c>
      <c r="J278" s="86">
        <v>2.52</v>
      </c>
      <c r="K278" s="87">
        <v>0</v>
      </c>
      <c r="L278" s="85">
        <v>0.32999999910299999</v>
      </c>
      <c r="M278" s="86">
        <v>0</v>
      </c>
      <c r="N278" s="86">
        <v>77.145160973115395</v>
      </c>
      <c r="O278" s="86">
        <v>88.484078521372098</v>
      </c>
      <c r="P278" s="86">
        <v>0.33300000000000002</v>
      </c>
      <c r="Q278" s="88">
        <v>0.19059999999999999</v>
      </c>
      <c r="R278" s="85">
        <v>0</v>
      </c>
      <c r="S278" s="86">
        <v>0</v>
      </c>
      <c r="T278" s="86">
        <v>0.5</v>
      </c>
      <c r="U278" s="88">
        <v>0.28017611069815301</v>
      </c>
      <c r="V278" s="89">
        <v>4.96</v>
      </c>
      <c r="W278" s="85">
        <v>56.5654766886055</v>
      </c>
      <c r="X278" s="88">
        <v>66.733333333299996</v>
      </c>
      <c r="Y278" s="85"/>
      <c r="Z278" s="88"/>
      <c r="AA278" s="85">
        <v>0</v>
      </c>
      <c r="AB278" s="91">
        <v>0</v>
      </c>
      <c r="AC278" s="86">
        <v>0</v>
      </c>
      <c r="AD278" s="86">
        <v>0</v>
      </c>
      <c r="AE278" s="86">
        <v>0</v>
      </c>
      <c r="AF278" s="88">
        <v>0</v>
      </c>
      <c r="AG278" s="85">
        <v>0</v>
      </c>
      <c r="AH278" s="86">
        <v>4.0470000000000002E-3</v>
      </c>
      <c r="AI278" s="88">
        <v>0</v>
      </c>
      <c r="AJ278" s="150">
        <v>1.59</v>
      </c>
      <c r="AK278" s="151">
        <v>2</v>
      </c>
    </row>
    <row r="279" spans="1:37" x14ac:dyDescent="0.2">
      <c r="A279" s="149" t="s">
        <v>890</v>
      </c>
      <c r="B279" s="66" t="s">
        <v>891</v>
      </c>
      <c r="C279" s="67">
        <v>50</v>
      </c>
      <c r="D279" s="84" t="s">
        <v>345</v>
      </c>
      <c r="E279" s="85">
        <v>77.551725840699206</v>
      </c>
      <c r="F279" s="91">
        <v>77.551725840699206</v>
      </c>
      <c r="G279" s="86">
        <v>62.494033216466697</v>
      </c>
      <c r="H279" s="86">
        <v>62.494033216466697</v>
      </c>
      <c r="I279" s="86">
        <v>6.54</v>
      </c>
      <c r="J279" s="86">
        <v>4.66</v>
      </c>
      <c r="K279" s="87">
        <v>0</v>
      </c>
      <c r="L279" s="85">
        <v>0.14000000260199999</v>
      </c>
      <c r="M279" s="86">
        <v>0</v>
      </c>
      <c r="N279" s="86">
        <v>75.840268564306697</v>
      </c>
      <c r="O279" s="86">
        <v>88.032726264213693</v>
      </c>
      <c r="P279" s="86">
        <v>0.40500000000000003</v>
      </c>
      <c r="Q279" s="88">
        <v>0</v>
      </c>
      <c r="R279" s="85">
        <v>0</v>
      </c>
      <c r="S279" s="86">
        <v>0</v>
      </c>
      <c r="T279" s="86">
        <v>0.9</v>
      </c>
      <c r="U279" s="88">
        <v>0.18270702681349099</v>
      </c>
      <c r="V279" s="89">
        <v>5</v>
      </c>
      <c r="W279" s="85">
        <v>63.887879084616202</v>
      </c>
      <c r="X279" s="88"/>
      <c r="Y279" s="85"/>
      <c r="Z279" s="88">
        <v>-100</v>
      </c>
      <c r="AA279" s="85">
        <v>0</v>
      </c>
      <c r="AB279" s="91">
        <v>0</v>
      </c>
      <c r="AC279" s="86">
        <v>0</v>
      </c>
      <c r="AD279" s="86">
        <v>0</v>
      </c>
      <c r="AE279" s="86">
        <v>0</v>
      </c>
      <c r="AF279" s="88">
        <v>0</v>
      </c>
      <c r="AG279" s="85">
        <v>0</v>
      </c>
      <c r="AH279" s="86">
        <v>1.6514000000000001E-2</v>
      </c>
      <c r="AI279" s="88">
        <v>5.0181992249000003E-2</v>
      </c>
      <c r="AJ279" s="150">
        <v>1.55</v>
      </c>
      <c r="AK279" s="151">
        <v>1</v>
      </c>
    </row>
    <row r="280" spans="1:37" x14ac:dyDescent="0.2">
      <c r="A280" s="149" t="s">
        <v>892</v>
      </c>
      <c r="B280" s="66" t="s">
        <v>893</v>
      </c>
      <c r="C280" s="67">
        <v>50</v>
      </c>
      <c r="D280" s="84" t="s">
        <v>345</v>
      </c>
      <c r="E280" s="85">
        <v>89.891340750939605</v>
      </c>
      <c r="F280" s="91">
        <v>89.891340750939605</v>
      </c>
      <c r="G280" s="86">
        <v>81.005098053808695</v>
      </c>
      <c r="H280" s="86">
        <v>81.005098053808695</v>
      </c>
      <c r="I280" s="86">
        <v>4.05</v>
      </c>
      <c r="J280" s="86">
        <v>6.72</v>
      </c>
      <c r="K280" s="87">
        <v>0</v>
      </c>
      <c r="L280" s="85">
        <v>0.21000000020500001</v>
      </c>
      <c r="M280" s="86">
        <v>0</v>
      </c>
      <c r="N280" s="86">
        <v>63.6719427789238</v>
      </c>
      <c r="O280" s="86">
        <v>84.993544222078796</v>
      </c>
      <c r="P280" s="86">
        <v>0.67500000000000004</v>
      </c>
      <c r="Q280" s="88">
        <v>6.2E-2</v>
      </c>
      <c r="R280" s="85">
        <v>0</v>
      </c>
      <c r="S280" s="86">
        <v>0</v>
      </c>
      <c r="T280" s="86">
        <v>0.78</v>
      </c>
      <c r="U280" s="88">
        <v>0.18978156513973099</v>
      </c>
      <c r="V280" s="89">
        <v>4</v>
      </c>
      <c r="W280" s="85">
        <v>73.846193987660101</v>
      </c>
      <c r="X280" s="88">
        <v>74.933333333299998</v>
      </c>
      <c r="Y280" s="85"/>
      <c r="Z280" s="88"/>
      <c r="AA280" s="85">
        <v>0</v>
      </c>
      <c r="AB280" s="91">
        <v>0</v>
      </c>
      <c r="AC280" s="86">
        <v>0</v>
      </c>
      <c r="AD280" s="86">
        <v>0</v>
      </c>
      <c r="AE280" s="86">
        <v>0</v>
      </c>
      <c r="AF280" s="88">
        <v>0.49590000558699998</v>
      </c>
      <c r="AG280" s="85">
        <v>0</v>
      </c>
      <c r="AH280" s="86">
        <v>8.6020000000000003E-3</v>
      </c>
      <c r="AI280" s="88">
        <v>1.6946999998799998E-2</v>
      </c>
      <c r="AJ280" s="150">
        <v>1.83</v>
      </c>
      <c r="AK280" s="151">
        <v>4</v>
      </c>
    </row>
    <row r="281" spans="1:37" x14ac:dyDescent="0.2">
      <c r="A281" s="149" t="s">
        <v>894</v>
      </c>
      <c r="B281" s="66" t="s">
        <v>895</v>
      </c>
      <c r="C281" s="67">
        <v>50</v>
      </c>
      <c r="D281" s="84" t="s">
        <v>345</v>
      </c>
      <c r="E281" s="85">
        <v>88.610315186246396</v>
      </c>
      <c r="F281" s="91">
        <v>88.575033143736903</v>
      </c>
      <c r="G281" s="86">
        <v>25.612624556301601</v>
      </c>
      <c r="H281" s="86">
        <v>25.5848265834153</v>
      </c>
      <c r="I281" s="86">
        <v>20.48</v>
      </c>
      <c r="J281" s="86">
        <v>5.59</v>
      </c>
      <c r="K281" s="87">
        <v>0</v>
      </c>
      <c r="L281" s="85">
        <v>0.14999999971700001</v>
      </c>
      <c r="M281" s="86">
        <v>0</v>
      </c>
      <c r="N281" s="86">
        <v>91.963263303030999</v>
      </c>
      <c r="O281" s="86">
        <v>77.550101328529607</v>
      </c>
      <c r="P281" s="86">
        <v>0.19700000000000001</v>
      </c>
      <c r="Q281" s="88">
        <v>1.1900000000000001E-2</v>
      </c>
      <c r="R281" s="85">
        <v>0</v>
      </c>
      <c r="S281" s="86">
        <v>0</v>
      </c>
      <c r="T281" s="86">
        <v>2.0099999999999998</v>
      </c>
      <c r="U281" s="88">
        <v>2.2452208869691698E-2</v>
      </c>
      <c r="V281" s="89"/>
      <c r="W281" s="85">
        <v>74.633333333300001</v>
      </c>
      <c r="X281" s="88"/>
      <c r="Y281" s="85"/>
      <c r="Z281" s="88">
        <v>100</v>
      </c>
      <c r="AA281" s="85">
        <v>0.02</v>
      </c>
      <c r="AB281" s="91">
        <v>0.03</v>
      </c>
      <c r="AC281" s="86">
        <v>0</v>
      </c>
      <c r="AD281" s="86">
        <v>0</v>
      </c>
      <c r="AE281" s="86">
        <v>0</v>
      </c>
      <c r="AF281" s="88">
        <v>0</v>
      </c>
      <c r="AG281" s="85">
        <v>0</v>
      </c>
      <c r="AH281" s="86">
        <v>2.5198000000000002E-2</v>
      </c>
      <c r="AI281" s="88">
        <v>3.59589999612E-2</v>
      </c>
      <c r="AJ281" s="150">
        <v>1.47</v>
      </c>
      <c r="AK281" s="151">
        <v>1</v>
      </c>
    </row>
    <row r="282" spans="1:37" x14ac:dyDescent="0.2">
      <c r="A282" s="149" t="s">
        <v>896</v>
      </c>
      <c r="B282" s="66" t="s">
        <v>897</v>
      </c>
      <c r="C282" s="67">
        <v>50</v>
      </c>
      <c r="D282" s="84" t="s">
        <v>345</v>
      </c>
      <c r="E282" s="85">
        <v>84.038883662590194</v>
      </c>
      <c r="F282" s="91">
        <v>84.038883662590194</v>
      </c>
      <c r="G282" s="86">
        <v>59.2348698651615</v>
      </c>
      <c r="H282" s="86">
        <v>59.2348698651615</v>
      </c>
      <c r="I282" s="86">
        <v>1.34</v>
      </c>
      <c r="J282" s="86">
        <v>0.72</v>
      </c>
      <c r="K282" s="87">
        <v>0</v>
      </c>
      <c r="L282" s="85">
        <v>0.119999999998</v>
      </c>
      <c r="M282" s="86">
        <v>1.91984300582843E-2</v>
      </c>
      <c r="N282" s="86">
        <v>83.143345116574693</v>
      </c>
      <c r="O282" s="86">
        <v>74.771470160116493</v>
      </c>
      <c r="P282" s="86">
        <v>6.5000000000000002E-2</v>
      </c>
      <c r="Q282" s="88">
        <v>0.20169999999999999</v>
      </c>
      <c r="R282" s="85">
        <v>0.114285714285714</v>
      </c>
      <c r="S282" s="86">
        <v>0</v>
      </c>
      <c r="T282" s="86">
        <v>1.01</v>
      </c>
      <c r="U282" s="88">
        <v>0.23765905827598199</v>
      </c>
      <c r="V282" s="89">
        <v>4.8899999999999997</v>
      </c>
      <c r="W282" s="85">
        <v>57.182281227503502</v>
      </c>
      <c r="X282" s="88">
        <v>61.8</v>
      </c>
      <c r="Y282" s="85"/>
      <c r="Z282" s="88"/>
      <c r="AA282" s="85">
        <v>0</v>
      </c>
      <c r="AB282" s="91">
        <v>0</v>
      </c>
      <c r="AC282" s="86">
        <v>0</v>
      </c>
      <c r="AD282" s="86">
        <v>0</v>
      </c>
      <c r="AE282" s="86">
        <v>0</v>
      </c>
      <c r="AF282" s="88">
        <v>0</v>
      </c>
      <c r="AG282" s="85">
        <v>0</v>
      </c>
      <c r="AH282" s="86">
        <v>1.5120000000000001E-3</v>
      </c>
      <c r="AI282" s="88">
        <v>0</v>
      </c>
      <c r="AJ282" s="150">
        <v>1.98</v>
      </c>
      <c r="AK282" s="151">
        <v>11</v>
      </c>
    </row>
    <row r="283" spans="1:37" x14ac:dyDescent="0.2">
      <c r="A283" s="149" t="s">
        <v>898</v>
      </c>
      <c r="B283" s="66" t="s">
        <v>899</v>
      </c>
      <c r="C283" s="67">
        <v>50</v>
      </c>
      <c r="D283" s="84" t="s">
        <v>345</v>
      </c>
      <c r="E283" s="85">
        <v>79.851801510484606</v>
      </c>
      <c r="F283" s="91">
        <v>79.851801510484606</v>
      </c>
      <c r="G283" s="86">
        <v>29.981694417345398</v>
      </c>
      <c r="H283" s="86">
        <v>29.981694417345398</v>
      </c>
      <c r="I283" s="86">
        <v>7.79</v>
      </c>
      <c r="J283" s="86">
        <v>7.87</v>
      </c>
      <c r="K283" s="87">
        <v>0</v>
      </c>
      <c r="L283" s="85">
        <v>0.78999994308900001</v>
      </c>
      <c r="M283" s="86">
        <v>0</v>
      </c>
      <c r="N283" s="86">
        <v>79.506161270674198</v>
      </c>
      <c r="O283" s="86">
        <v>79.780913479391003</v>
      </c>
      <c r="P283" s="86">
        <v>0.312</v>
      </c>
      <c r="Q283" s="88">
        <v>0.19489999999999999</v>
      </c>
      <c r="R283" s="85">
        <v>0</v>
      </c>
      <c r="S283" s="86">
        <v>0</v>
      </c>
      <c r="T283" s="86">
        <v>1.48</v>
      </c>
      <c r="U283" s="88">
        <v>0.236766817568975</v>
      </c>
      <c r="V283" s="89">
        <v>4.78</v>
      </c>
      <c r="W283" s="85">
        <v>63.226614464073798</v>
      </c>
      <c r="X283" s="88"/>
      <c r="Y283" s="85">
        <v>100</v>
      </c>
      <c r="Z283" s="88">
        <v>-85.18</v>
      </c>
      <c r="AA283" s="85">
        <v>0</v>
      </c>
      <c r="AB283" s="91">
        <v>0</v>
      </c>
      <c r="AC283" s="86">
        <v>0</v>
      </c>
      <c r="AD283" s="86">
        <v>0</v>
      </c>
      <c r="AE283" s="86">
        <v>0</v>
      </c>
      <c r="AF283" s="88">
        <v>2.2650783685099998E-6</v>
      </c>
      <c r="AG283" s="85">
        <v>1.7987204537000001E-9</v>
      </c>
      <c r="AH283" s="86">
        <v>3.6326999999999998E-2</v>
      </c>
      <c r="AI283" s="88">
        <v>4.1175998582699998E-2</v>
      </c>
      <c r="AJ283" s="150">
        <v>1.95</v>
      </c>
      <c r="AK283" s="151">
        <v>7</v>
      </c>
    </row>
    <row r="284" spans="1:37" x14ac:dyDescent="0.2">
      <c r="A284" s="149" t="s">
        <v>900</v>
      </c>
      <c r="B284" s="66" t="s">
        <v>901</v>
      </c>
      <c r="C284" s="67">
        <v>50</v>
      </c>
      <c r="D284" s="84" t="s">
        <v>345</v>
      </c>
      <c r="E284" s="85">
        <v>91.779919456811598</v>
      </c>
      <c r="F284" s="91">
        <v>91.779919456811598</v>
      </c>
      <c r="G284" s="86">
        <v>72.817205215118307</v>
      </c>
      <c r="H284" s="86">
        <v>72.817205215118307</v>
      </c>
      <c r="I284" s="86">
        <v>0.35</v>
      </c>
      <c r="J284" s="86">
        <v>0.26</v>
      </c>
      <c r="K284" s="87">
        <v>0</v>
      </c>
      <c r="L284" s="85">
        <v>3.0000000683900001E-2</v>
      </c>
      <c r="M284" s="86">
        <v>9.9156527400301106E-3</v>
      </c>
      <c r="N284" s="86">
        <v>87.997682687174105</v>
      </c>
      <c r="O284" s="86">
        <v>74.555724383959799</v>
      </c>
      <c r="P284" s="86">
        <v>0.11600000000000001</v>
      </c>
      <c r="Q284" s="88">
        <v>4.7199999999999999E-2</v>
      </c>
      <c r="R284" s="85">
        <v>0.286944045911047</v>
      </c>
      <c r="S284" s="86">
        <v>0</v>
      </c>
      <c r="T284" s="86">
        <v>0.71</v>
      </c>
      <c r="U284" s="88">
        <v>2.0188925842887701E-2</v>
      </c>
      <c r="V284" s="89">
        <v>4.8099999999999996</v>
      </c>
      <c r="W284" s="85">
        <v>50.120069272222203</v>
      </c>
      <c r="X284" s="88">
        <v>52.5333333333</v>
      </c>
      <c r="Y284" s="85"/>
      <c r="Z284" s="88"/>
      <c r="AA284" s="85">
        <v>0</v>
      </c>
      <c r="AB284" s="91">
        <v>0</v>
      </c>
      <c r="AC284" s="86">
        <v>0</v>
      </c>
      <c r="AD284" s="86">
        <v>0</v>
      </c>
      <c r="AE284" s="86">
        <v>0</v>
      </c>
      <c r="AF284" s="88">
        <v>0</v>
      </c>
      <c r="AG284" s="85">
        <v>0</v>
      </c>
      <c r="AH284" s="86">
        <v>9.1399999999999999E-4</v>
      </c>
      <c r="AI284" s="88">
        <v>8.0929637674599998E-10</v>
      </c>
      <c r="AJ284" s="150">
        <v>1.99</v>
      </c>
      <c r="AK284" s="151">
        <v>13</v>
      </c>
    </row>
    <row r="285" spans="1:37" x14ac:dyDescent="0.2">
      <c r="A285" s="149" t="s">
        <v>902</v>
      </c>
      <c r="B285" s="66" t="s">
        <v>903</v>
      </c>
      <c r="C285" s="67">
        <v>50</v>
      </c>
      <c r="D285" s="84" t="s">
        <v>345</v>
      </c>
      <c r="E285" s="85">
        <v>90.203248747373493</v>
      </c>
      <c r="F285" s="91">
        <v>90.187085825117194</v>
      </c>
      <c r="G285" s="86">
        <v>44.3348957491514</v>
      </c>
      <c r="H285" s="86">
        <v>44.318732826895101</v>
      </c>
      <c r="I285" s="86">
        <v>10.47</v>
      </c>
      <c r="J285" s="86">
        <v>5.21</v>
      </c>
      <c r="K285" s="87">
        <v>0</v>
      </c>
      <c r="L285" s="85">
        <v>0.13000000027299999</v>
      </c>
      <c r="M285" s="86">
        <v>4.6507626953171503E-3</v>
      </c>
      <c r="N285" s="86">
        <v>87.288548260749906</v>
      </c>
      <c r="O285" s="86">
        <v>81.309883186769895</v>
      </c>
      <c r="P285" s="86">
        <v>0.24099999999999999</v>
      </c>
      <c r="Q285" s="88">
        <v>0.11219999999999999</v>
      </c>
      <c r="R285" s="85">
        <v>0.15552099533437</v>
      </c>
      <c r="S285" s="86">
        <v>0</v>
      </c>
      <c r="T285" s="86">
        <v>1.23</v>
      </c>
      <c r="U285" s="88">
        <v>0.19193470179408401</v>
      </c>
      <c r="V285" s="89">
        <v>4.78</v>
      </c>
      <c r="W285" s="85">
        <v>65.009315946002104</v>
      </c>
      <c r="X285" s="88">
        <v>72.599999999999994</v>
      </c>
      <c r="Y285" s="85"/>
      <c r="Z285" s="88"/>
      <c r="AA285" s="85">
        <v>0</v>
      </c>
      <c r="AB285" s="91">
        <v>0</v>
      </c>
      <c r="AC285" s="86">
        <v>0</v>
      </c>
      <c r="AD285" s="86">
        <v>0</v>
      </c>
      <c r="AE285" s="86">
        <v>0</v>
      </c>
      <c r="AF285" s="88">
        <v>0</v>
      </c>
      <c r="AG285" s="85">
        <v>0</v>
      </c>
      <c r="AH285" s="86">
        <v>1.2704999999999999E-2</v>
      </c>
      <c r="AI285" s="88">
        <v>1.01409659508E-2</v>
      </c>
      <c r="AJ285" s="150">
        <v>1.55</v>
      </c>
      <c r="AK285" s="151">
        <v>0</v>
      </c>
    </row>
    <row r="286" spans="1:37" x14ac:dyDescent="0.2">
      <c r="A286" s="149" t="s">
        <v>904</v>
      </c>
      <c r="B286" s="66" t="s">
        <v>905</v>
      </c>
      <c r="C286" s="67">
        <v>50</v>
      </c>
      <c r="D286" s="84" t="s">
        <v>345</v>
      </c>
      <c r="E286" s="85">
        <v>84.109287525718898</v>
      </c>
      <c r="F286" s="91">
        <v>84.109287525718898</v>
      </c>
      <c r="G286" s="86">
        <v>71.301657176579397</v>
      </c>
      <c r="H286" s="86">
        <v>71.301657176579397</v>
      </c>
      <c r="I286" s="86">
        <v>4.66</v>
      </c>
      <c r="J286" s="86">
        <v>2.77</v>
      </c>
      <c r="K286" s="87">
        <v>0</v>
      </c>
      <c r="L286" s="85">
        <v>2.0000017374499999E-2</v>
      </c>
      <c r="M286" s="86">
        <v>0</v>
      </c>
      <c r="N286" s="86">
        <v>85.928121930813703</v>
      </c>
      <c r="O286" s="86">
        <v>78.268900910410295</v>
      </c>
      <c r="P286" s="86">
        <v>0.56599999999999995</v>
      </c>
      <c r="Q286" s="88">
        <v>7.0900000000000005E-2</v>
      </c>
      <c r="R286" s="85">
        <v>0</v>
      </c>
      <c r="S286" s="86">
        <v>0</v>
      </c>
      <c r="T286" s="86">
        <v>1.54</v>
      </c>
      <c r="U286" s="88">
        <v>0.20415649871604699</v>
      </c>
      <c r="V286" s="89">
        <v>4.75</v>
      </c>
      <c r="W286" s="85">
        <v>57.366738673267399</v>
      </c>
      <c r="X286" s="88">
        <v>65.599999999999994</v>
      </c>
      <c r="Y286" s="85"/>
      <c r="Z286" s="88">
        <v>100</v>
      </c>
      <c r="AA286" s="85">
        <v>0</v>
      </c>
      <c r="AB286" s="91">
        <v>0</v>
      </c>
      <c r="AC286" s="86">
        <v>0</v>
      </c>
      <c r="AD286" s="86">
        <v>0</v>
      </c>
      <c r="AE286" s="86">
        <v>0</v>
      </c>
      <c r="AF286" s="88">
        <v>4.3397098045799999E-5</v>
      </c>
      <c r="AG286" s="85">
        <v>0</v>
      </c>
      <c r="AH286" s="86">
        <v>6.3049999999999998E-3</v>
      </c>
      <c r="AI286" s="88">
        <v>2.82597191515E-9</v>
      </c>
      <c r="AJ286" s="150">
        <v>2.2599999999999998</v>
      </c>
      <c r="AK286" s="151">
        <v>16</v>
      </c>
    </row>
    <row r="287" spans="1:37" x14ac:dyDescent="0.2">
      <c r="A287" s="149" t="s">
        <v>906</v>
      </c>
      <c r="B287" s="66" t="s">
        <v>907</v>
      </c>
      <c r="C287" s="67">
        <v>50</v>
      </c>
      <c r="D287" s="84" t="s">
        <v>345</v>
      </c>
      <c r="E287" s="85">
        <v>51.034247145592701</v>
      </c>
      <c r="F287" s="91">
        <v>51.030897744704802</v>
      </c>
      <c r="G287" s="86">
        <v>35.9328512109998</v>
      </c>
      <c r="H287" s="86">
        <v>35.931798542149302</v>
      </c>
      <c r="I287" s="86">
        <v>10</v>
      </c>
      <c r="J287" s="86">
        <v>9.6199999999999992</v>
      </c>
      <c r="K287" s="87">
        <v>0</v>
      </c>
      <c r="L287" s="85">
        <v>0.13000000000100001</v>
      </c>
      <c r="M287" s="86">
        <v>1.55753191819009</v>
      </c>
      <c r="N287" s="86">
        <v>78.253557824688201</v>
      </c>
      <c r="O287" s="86">
        <v>83.484874073186305</v>
      </c>
      <c r="P287" s="86">
        <v>0.29399999999999998</v>
      </c>
      <c r="Q287" s="88">
        <v>2.76E-2</v>
      </c>
      <c r="R287" s="85">
        <v>4.4964028776978401E-2</v>
      </c>
      <c r="S287" s="86">
        <v>0</v>
      </c>
      <c r="T287" s="86">
        <v>0.51</v>
      </c>
      <c r="U287" s="88">
        <v>0.22699368302992501</v>
      </c>
      <c r="V287" s="89">
        <v>4.95</v>
      </c>
      <c r="W287" s="85">
        <v>64.964997355024096</v>
      </c>
      <c r="X287" s="88"/>
      <c r="Y287" s="85"/>
      <c r="Z287" s="88">
        <v>100</v>
      </c>
      <c r="AA287" s="85">
        <v>0.01</v>
      </c>
      <c r="AB287" s="91">
        <v>0.01</v>
      </c>
      <c r="AC287" s="86">
        <v>0</v>
      </c>
      <c r="AD287" s="86">
        <v>0</v>
      </c>
      <c r="AE287" s="86">
        <v>0</v>
      </c>
      <c r="AF287" s="88">
        <v>42.754792092400002</v>
      </c>
      <c r="AG287" s="85">
        <v>0</v>
      </c>
      <c r="AH287" s="86">
        <v>0.209123</v>
      </c>
      <c r="AI287" s="88">
        <v>0.191643033165</v>
      </c>
      <c r="AJ287" s="150">
        <v>1.67</v>
      </c>
      <c r="AK287" s="151">
        <v>1</v>
      </c>
    </row>
    <row r="288" spans="1:37" x14ac:dyDescent="0.2">
      <c r="A288" s="149" t="s">
        <v>908</v>
      </c>
      <c r="B288" s="66" t="s">
        <v>909</v>
      </c>
      <c r="C288" s="67">
        <v>50</v>
      </c>
      <c r="D288" s="84" t="s">
        <v>345</v>
      </c>
      <c r="E288" s="85">
        <v>94.551733224233899</v>
      </c>
      <c r="F288" s="91">
        <v>94.551733224233899</v>
      </c>
      <c r="G288" s="86">
        <v>91.144226168600198</v>
      </c>
      <c r="H288" s="86">
        <v>91.144226168600198</v>
      </c>
      <c r="I288" s="86">
        <v>3.64</v>
      </c>
      <c r="J288" s="86">
        <v>3.78</v>
      </c>
      <c r="K288" s="87">
        <v>0</v>
      </c>
      <c r="L288" s="85">
        <v>0.23999999952000001</v>
      </c>
      <c r="M288" s="86">
        <v>0</v>
      </c>
      <c r="N288" s="86">
        <v>71.66241465249</v>
      </c>
      <c r="O288" s="86">
        <v>87.641032154272807</v>
      </c>
      <c r="P288" s="86">
        <v>0.34599999999999997</v>
      </c>
      <c r="Q288" s="88">
        <v>3.0800000000000001E-2</v>
      </c>
      <c r="R288" s="85">
        <v>0</v>
      </c>
      <c r="S288" s="86">
        <v>0</v>
      </c>
      <c r="T288" s="86">
        <v>0.41</v>
      </c>
      <c r="U288" s="88">
        <v>0.19138623267295801</v>
      </c>
      <c r="V288" s="89">
        <v>4.8</v>
      </c>
      <c r="W288" s="85">
        <v>71.145493417776095</v>
      </c>
      <c r="X288" s="88">
        <v>76.466666666699993</v>
      </c>
      <c r="Y288" s="85"/>
      <c r="Z288" s="88"/>
      <c r="AA288" s="85">
        <v>0</v>
      </c>
      <c r="AB288" s="91">
        <v>0</v>
      </c>
      <c r="AC288" s="86">
        <v>0</v>
      </c>
      <c r="AD288" s="86">
        <v>0</v>
      </c>
      <c r="AE288" s="86">
        <v>0</v>
      </c>
      <c r="AF288" s="88">
        <v>7.1913995598799998</v>
      </c>
      <c r="AG288" s="85">
        <v>0</v>
      </c>
      <c r="AH288" s="86">
        <v>1.2429000000000001E-2</v>
      </c>
      <c r="AI288" s="88">
        <v>1.9632999984000001E-2</v>
      </c>
      <c r="AJ288" s="150">
        <v>1.81</v>
      </c>
      <c r="AK288" s="151">
        <v>2</v>
      </c>
    </row>
    <row r="289" spans="1:37" x14ac:dyDescent="0.2">
      <c r="A289" s="149" t="s">
        <v>910</v>
      </c>
      <c r="B289" s="66" t="s">
        <v>911</v>
      </c>
      <c r="C289" s="67">
        <v>50</v>
      </c>
      <c r="D289" s="84" t="s">
        <v>345</v>
      </c>
      <c r="E289" s="85">
        <v>91.158704008786401</v>
      </c>
      <c r="F289" s="91">
        <v>91.158704008786401</v>
      </c>
      <c r="G289" s="86">
        <v>88.395799011532105</v>
      </c>
      <c r="H289" s="86">
        <v>88.395799011532105</v>
      </c>
      <c r="I289" s="86">
        <v>3.91</v>
      </c>
      <c r="J289" s="86">
        <v>3.54</v>
      </c>
      <c r="K289" s="87">
        <v>0</v>
      </c>
      <c r="L289" s="85">
        <v>4.4505747969400002E-8</v>
      </c>
      <c r="M289" s="86">
        <v>1.4061861029034801E-2</v>
      </c>
      <c r="N289" s="86">
        <v>76.150662871695005</v>
      </c>
      <c r="O289" s="86">
        <v>84.687905917845697</v>
      </c>
      <c r="P289" s="86">
        <v>0.435</v>
      </c>
      <c r="Q289" s="88">
        <v>6.6699999999999995E-2</v>
      </c>
      <c r="R289" s="85">
        <v>8.6132644272179204E-2</v>
      </c>
      <c r="S289" s="86">
        <v>0</v>
      </c>
      <c r="T289" s="86">
        <v>0.85</v>
      </c>
      <c r="U289" s="88">
        <v>7.5507962657880304E-2</v>
      </c>
      <c r="V289" s="89">
        <v>4.84</v>
      </c>
      <c r="W289" s="85">
        <v>56.756343661798397</v>
      </c>
      <c r="X289" s="88">
        <v>61</v>
      </c>
      <c r="Y289" s="85"/>
      <c r="Z289" s="88"/>
      <c r="AA289" s="85">
        <v>0</v>
      </c>
      <c r="AB289" s="91">
        <v>0</v>
      </c>
      <c r="AC289" s="86">
        <v>0</v>
      </c>
      <c r="AD289" s="86">
        <v>0</v>
      </c>
      <c r="AE289" s="86">
        <v>0</v>
      </c>
      <c r="AF289" s="88">
        <v>5.8211115419299997</v>
      </c>
      <c r="AG289" s="85">
        <v>0</v>
      </c>
      <c r="AH289" s="86">
        <v>8.6700000000000006E-3</v>
      </c>
      <c r="AI289" s="88">
        <v>0</v>
      </c>
      <c r="AJ289" s="150">
        <v>1.86</v>
      </c>
      <c r="AK289" s="151">
        <v>4</v>
      </c>
    </row>
    <row r="290" spans="1:37" x14ac:dyDescent="0.2">
      <c r="A290" s="149" t="s">
        <v>912</v>
      </c>
      <c r="B290" s="66" t="s">
        <v>913</v>
      </c>
      <c r="C290" s="67">
        <v>50</v>
      </c>
      <c r="D290" s="84" t="s">
        <v>345</v>
      </c>
      <c r="E290" s="85">
        <v>88.967145355722707</v>
      </c>
      <c r="F290" s="91">
        <v>88.960870895130199</v>
      </c>
      <c r="G290" s="86">
        <v>66.321048462364999</v>
      </c>
      <c r="H290" s="86">
        <v>66.321048462364999</v>
      </c>
      <c r="I290" s="86">
        <v>1.76</v>
      </c>
      <c r="J290" s="86">
        <v>1.33</v>
      </c>
      <c r="K290" s="87">
        <v>0</v>
      </c>
      <c r="L290" s="85">
        <v>0.69000000021200003</v>
      </c>
      <c r="M290" s="86">
        <v>0</v>
      </c>
      <c r="N290" s="86">
        <v>85.981124991466999</v>
      </c>
      <c r="O290" s="86">
        <v>87.060163884141801</v>
      </c>
      <c r="P290" s="86">
        <v>0.28599999999999998</v>
      </c>
      <c r="Q290" s="88">
        <v>5.2299999999999999E-2</v>
      </c>
      <c r="R290" s="85">
        <v>0</v>
      </c>
      <c r="S290" s="86">
        <v>0</v>
      </c>
      <c r="T290" s="86">
        <v>0.59</v>
      </c>
      <c r="U290" s="88">
        <v>0.282350726660967</v>
      </c>
      <c r="V290" s="89">
        <v>4.8600000000000003</v>
      </c>
      <c r="W290" s="85">
        <v>61.635566084054702</v>
      </c>
      <c r="X290" s="88"/>
      <c r="Y290" s="85"/>
      <c r="Z290" s="88"/>
      <c r="AA290" s="85">
        <v>0</v>
      </c>
      <c r="AB290" s="91">
        <v>0</v>
      </c>
      <c r="AC290" s="86">
        <v>0</v>
      </c>
      <c r="AD290" s="86">
        <v>0</v>
      </c>
      <c r="AE290" s="86">
        <v>0</v>
      </c>
      <c r="AF290" s="88">
        <v>13.5065002483</v>
      </c>
      <c r="AG290" s="85">
        <v>0</v>
      </c>
      <c r="AH290" s="86">
        <v>6.7039999999999999E-3</v>
      </c>
      <c r="AI290" s="88">
        <v>5.6738999859099998E-2</v>
      </c>
      <c r="AJ290" s="150">
        <v>1.38</v>
      </c>
      <c r="AK290" s="151">
        <v>0</v>
      </c>
    </row>
    <row r="291" spans="1:37" x14ac:dyDescent="0.2">
      <c r="A291" s="149" t="s">
        <v>914</v>
      </c>
      <c r="B291" s="66" t="s">
        <v>915</v>
      </c>
      <c r="C291" s="67">
        <v>50</v>
      </c>
      <c r="D291" s="84" t="s">
        <v>345</v>
      </c>
      <c r="E291" s="85">
        <v>87.723348530410306</v>
      </c>
      <c r="F291" s="91">
        <v>87.723348530410306</v>
      </c>
      <c r="G291" s="86">
        <v>82.378504219613902</v>
      </c>
      <c r="H291" s="86">
        <v>82.378504219613902</v>
      </c>
      <c r="I291" s="86">
        <v>2.83</v>
      </c>
      <c r="J291" s="86">
        <v>2.3199999999999998</v>
      </c>
      <c r="K291" s="87">
        <v>0</v>
      </c>
      <c r="L291" s="85">
        <v>0.140000000106</v>
      </c>
      <c r="M291" s="86">
        <v>5.8557640828033698E-2</v>
      </c>
      <c r="N291" s="86">
        <v>82.954624822480397</v>
      </c>
      <c r="O291" s="86">
        <v>90.2555316707343</v>
      </c>
      <c r="P291" s="86">
        <v>0.28000000000000003</v>
      </c>
      <c r="Q291" s="88">
        <v>4.3099999999999999E-2</v>
      </c>
      <c r="R291" s="85">
        <v>7.5642965204235996E-2</v>
      </c>
      <c r="S291" s="86">
        <v>0</v>
      </c>
      <c r="T291" s="86">
        <v>0.42</v>
      </c>
      <c r="U291" s="88">
        <v>0.145503928606072</v>
      </c>
      <c r="V291" s="89">
        <v>4.7</v>
      </c>
      <c r="W291" s="85">
        <v>59.405902123612002</v>
      </c>
      <c r="X291" s="88">
        <v>78.066666666700002</v>
      </c>
      <c r="Y291" s="85">
        <v>100</v>
      </c>
      <c r="Z291" s="88"/>
      <c r="AA291" s="85">
        <v>0</v>
      </c>
      <c r="AB291" s="91">
        <v>0</v>
      </c>
      <c r="AC291" s="86">
        <v>0</v>
      </c>
      <c r="AD291" s="86">
        <v>0</v>
      </c>
      <c r="AE291" s="86">
        <v>0</v>
      </c>
      <c r="AF291" s="88">
        <v>41.350200684199997</v>
      </c>
      <c r="AG291" s="85">
        <v>0</v>
      </c>
      <c r="AH291" s="86">
        <v>5.1599999999999997E-3</v>
      </c>
      <c r="AI291" s="88">
        <v>0</v>
      </c>
      <c r="AJ291" s="150">
        <v>1.59</v>
      </c>
      <c r="AK291" s="151">
        <v>2</v>
      </c>
    </row>
    <row r="292" spans="1:37" x14ac:dyDescent="0.2">
      <c r="A292" s="149" t="s">
        <v>916</v>
      </c>
      <c r="B292" s="66" t="s">
        <v>917</v>
      </c>
      <c r="C292" s="67">
        <v>50</v>
      </c>
      <c r="D292" s="84" t="s">
        <v>345</v>
      </c>
      <c r="E292" s="85">
        <v>94.583598115029403</v>
      </c>
      <c r="F292" s="91">
        <v>92.943739735410901</v>
      </c>
      <c r="G292" s="86">
        <v>80.166544248116296</v>
      </c>
      <c r="H292" s="86">
        <v>79.273576574866496</v>
      </c>
      <c r="I292" s="86">
        <v>1.1299999999999999</v>
      </c>
      <c r="J292" s="86">
        <v>2.0099999999999998</v>
      </c>
      <c r="K292" s="87">
        <v>0</v>
      </c>
      <c r="L292" s="85">
        <v>6.0000103415700001E-2</v>
      </c>
      <c r="M292" s="86">
        <v>0</v>
      </c>
      <c r="N292" s="86">
        <v>78.178407311154302</v>
      </c>
      <c r="O292" s="86">
        <v>87.844169308371704</v>
      </c>
      <c r="P292" s="86">
        <v>0.221</v>
      </c>
      <c r="Q292" s="88">
        <v>0.1651</v>
      </c>
      <c r="R292" s="85">
        <v>0</v>
      </c>
      <c r="S292" s="86">
        <v>0</v>
      </c>
      <c r="T292" s="86">
        <v>0.61</v>
      </c>
      <c r="U292" s="88">
        <v>7.6752304632372995E-2</v>
      </c>
      <c r="V292" s="89">
        <v>4.71</v>
      </c>
      <c r="W292" s="85">
        <v>64.288742619139896</v>
      </c>
      <c r="X292" s="88">
        <v>71.266666666700004</v>
      </c>
      <c r="Y292" s="85">
        <v>100</v>
      </c>
      <c r="Z292" s="88"/>
      <c r="AA292" s="85">
        <v>0</v>
      </c>
      <c r="AB292" s="91">
        <v>0.25</v>
      </c>
      <c r="AC292" s="86">
        <v>0</v>
      </c>
      <c r="AD292" s="86">
        <v>7.0000000000000007E-2</v>
      </c>
      <c r="AE292" s="86">
        <v>0</v>
      </c>
      <c r="AF292" s="88">
        <v>0</v>
      </c>
      <c r="AG292" s="85">
        <v>1.14653671657E-12</v>
      </c>
      <c r="AH292" s="86">
        <v>7.9290000000000003E-3</v>
      </c>
      <c r="AI292" s="88">
        <v>3.40499977261E-3</v>
      </c>
      <c r="AJ292" s="150">
        <v>2.11</v>
      </c>
      <c r="AK292" s="151">
        <v>6</v>
      </c>
    </row>
    <row r="293" spans="1:37" x14ac:dyDescent="0.2">
      <c r="A293" s="149" t="s">
        <v>918</v>
      </c>
      <c r="B293" s="66" t="s">
        <v>919</v>
      </c>
      <c r="C293" s="67">
        <v>50</v>
      </c>
      <c r="D293" s="84" t="s">
        <v>345</v>
      </c>
      <c r="E293" s="85">
        <v>84.793896583279306</v>
      </c>
      <c r="F293" s="91">
        <v>84.745571012883403</v>
      </c>
      <c r="G293" s="86">
        <v>72.705306558910905</v>
      </c>
      <c r="H293" s="86">
        <v>72.686798893652906</v>
      </c>
      <c r="I293" s="86">
        <v>3.01</v>
      </c>
      <c r="J293" s="86">
        <v>3.57</v>
      </c>
      <c r="K293" s="87">
        <v>0</v>
      </c>
      <c r="L293" s="85">
        <v>7.0000050560500002E-2</v>
      </c>
      <c r="M293" s="86">
        <v>6.7304725251832301E-2</v>
      </c>
      <c r="N293" s="86">
        <v>82.2850806832122</v>
      </c>
      <c r="O293" s="86">
        <v>85.274470899470899</v>
      </c>
      <c r="P293" s="86">
        <v>0.40600000000000003</v>
      </c>
      <c r="Q293" s="88">
        <v>0.25130000000000002</v>
      </c>
      <c r="R293" s="85">
        <v>3.6563071297988997E-2</v>
      </c>
      <c r="S293" s="86">
        <v>0</v>
      </c>
      <c r="T293" s="86">
        <v>1.18</v>
      </c>
      <c r="U293" s="88">
        <v>4.1128145017839297E-2</v>
      </c>
      <c r="V293" s="89">
        <v>4.9400000000000004</v>
      </c>
      <c r="W293" s="85">
        <v>61.098528787211599</v>
      </c>
      <c r="X293" s="88">
        <v>75.133333333300001</v>
      </c>
      <c r="Y293" s="85">
        <v>100</v>
      </c>
      <c r="Z293" s="88"/>
      <c r="AA293" s="85">
        <v>0</v>
      </c>
      <c r="AB293" s="91">
        <v>0.03</v>
      </c>
      <c r="AC293" s="86">
        <v>0</v>
      </c>
      <c r="AD293" s="86">
        <v>0.01</v>
      </c>
      <c r="AE293" s="86">
        <v>0</v>
      </c>
      <c r="AF293" s="88">
        <v>2.7454310610900001E-6</v>
      </c>
      <c r="AG293" s="85">
        <v>0</v>
      </c>
      <c r="AH293" s="86">
        <v>1.0704999999999999E-2</v>
      </c>
      <c r="AI293" s="88">
        <v>5.66994834665E-2</v>
      </c>
      <c r="AJ293" s="150">
        <v>1.86</v>
      </c>
      <c r="AK293" s="151">
        <v>4</v>
      </c>
    </row>
    <row r="294" spans="1:37" x14ac:dyDescent="0.2">
      <c r="A294" s="149" t="s">
        <v>920</v>
      </c>
      <c r="B294" s="66" t="s">
        <v>921</v>
      </c>
      <c r="C294" s="67">
        <v>50</v>
      </c>
      <c r="D294" s="84" t="s">
        <v>345</v>
      </c>
      <c r="E294" s="85">
        <v>94.016083390254707</v>
      </c>
      <c r="F294" s="91">
        <v>94.000011479935907</v>
      </c>
      <c r="G294" s="86">
        <v>83.713414879145006</v>
      </c>
      <c r="H294" s="86">
        <v>83.697342968826206</v>
      </c>
      <c r="I294" s="86">
        <v>1.21</v>
      </c>
      <c r="J294" s="86">
        <v>1.24</v>
      </c>
      <c r="K294" s="87">
        <v>0</v>
      </c>
      <c r="L294" s="85">
        <v>7.0345251171199995E-11</v>
      </c>
      <c r="M294" s="86">
        <v>7.1373143743011401E-3</v>
      </c>
      <c r="N294" s="86">
        <v>79.411585551562396</v>
      </c>
      <c r="O294" s="86">
        <v>87.431302796347893</v>
      </c>
      <c r="P294" s="86">
        <v>9.2999999999999999E-2</v>
      </c>
      <c r="Q294" s="88">
        <v>5.74E-2</v>
      </c>
      <c r="R294" s="85">
        <v>2.460024600246E-2</v>
      </c>
      <c r="S294" s="86">
        <v>0</v>
      </c>
      <c r="T294" s="86">
        <v>0.6</v>
      </c>
      <c r="U294" s="88">
        <v>6.8879615651744703E-3</v>
      </c>
      <c r="V294" s="89">
        <v>4.97</v>
      </c>
      <c r="W294" s="85">
        <v>59.650916418657403</v>
      </c>
      <c r="X294" s="88">
        <v>77.666666666699996</v>
      </c>
      <c r="Y294" s="85">
        <v>100</v>
      </c>
      <c r="Z294" s="88"/>
      <c r="AA294" s="85">
        <v>0</v>
      </c>
      <c r="AB294" s="91">
        <v>0.02</v>
      </c>
      <c r="AC294" s="86">
        <v>0</v>
      </c>
      <c r="AD294" s="86">
        <v>0.01</v>
      </c>
      <c r="AE294" s="86">
        <v>0</v>
      </c>
      <c r="AF294" s="88">
        <v>1.15940856193E-7</v>
      </c>
      <c r="AG294" s="85">
        <v>0</v>
      </c>
      <c r="AH294" s="86">
        <v>5.4780000000000002E-3</v>
      </c>
      <c r="AI294" s="88">
        <v>3.7011189066999998E-10</v>
      </c>
      <c r="AJ294" s="150">
        <v>2.04</v>
      </c>
      <c r="AK294" s="151">
        <v>4</v>
      </c>
    </row>
    <row r="295" spans="1:37" x14ac:dyDescent="0.2">
      <c r="A295" s="149" t="s">
        <v>922</v>
      </c>
      <c r="B295" s="66" t="s">
        <v>923</v>
      </c>
      <c r="C295" s="67">
        <v>50</v>
      </c>
      <c r="D295" s="84" t="s">
        <v>345</v>
      </c>
      <c r="E295" s="85">
        <v>92.446760662534004</v>
      </c>
      <c r="F295" s="91">
        <v>92.296184758589703</v>
      </c>
      <c r="G295" s="86">
        <v>81.597473453663696</v>
      </c>
      <c r="H295" s="86">
        <v>81.488941470950607</v>
      </c>
      <c r="I295" s="86">
        <v>3.88</v>
      </c>
      <c r="J295" s="86">
        <v>3.54</v>
      </c>
      <c r="K295" s="87">
        <v>0</v>
      </c>
      <c r="L295" s="85">
        <v>1.0000000948800001E-2</v>
      </c>
      <c r="M295" s="86">
        <v>0</v>
      </c>
      <c r="N295" s="86">
        <v>85.674072375074303</v>
      </c>
      <c r="O295" s="86">
        <v>89.017325465470293</v>
      </c>
      <c r="P295" s="86">
        <v>0.2</v>
      </c>
      <c r="Q295" s="88">
        <v>0.3911</v>
      </c>
      <c r="R295" s="85">
        <v>0</v>
      </c>
      <c r="S295" s="86">
        <v>0.1</v>
      </c>
      <c r="T295" s="86">
        <v>0.69</v>
      </c>
      <c r="U295" s="88">
        <v>5.4754874161565999E-2</v>
      </c>
      <c r="V295" s="89">
        <v>4.8499999999999996</v>
      </c>
      <c r="W295" s="85">
        <v>55.846027599199601</v>
      </c>
      <c r="X295" s="88">
        <v>69.8</v>
      </c>
      <c r="Y295" s="85"/>
      <c r="Z295" s="88"/>
      <c r="AA295" s="85">
        <v>0</v>
      </c>
      <c r="AB295" s="91">
        <v>0.03</v>
      </c>
      <c r="AC295" s="86">
        <v>0</v>
      </c>
      <c r="AD295" s="86">
        <v>0.02</v>
      </c>
      <c r="AE295" s="86">
        <v>0</v>
      </c>
      <c r="AF295" s="88">
        <v>0</v>
      </c>
      <c r="AG295" s="85">
        <v>0</v>
      </c>
      <c r="AH295" s="86">
        <v>1.1835E-2</v>
      </c>
      <c r="AI295" s="88">
        <v>2.8350001282299999E-2</v>
      </c>
      <c r="AJ295" s="150">
        <v>1.92</v>
      </c>
      <c r="AK295" s="151">
        <v>4</v>
      </c>
    </row>
    <row r="296" spans="1:37" x14ac:dyDescent="0.2">
      <c r="A296" s="149" t="s">
        <v>924</v>
      </c>
      <c r="B296" s="66" t="s">
        <v>925</v>
      </c>
      <c r="C296" s="67">
        <v>50</v>
      </c>
      <c r="D296" s="84" t="s">
        <v>345</v>
      </c>
      <c r="E296" s="85">
        <v>90.238526504157306</v>
      </c>
      <c r="F296" s="91">
        <v>90.188333369705205</v>
      </c>
      <c r="G296" s="86">
        <v>79.484101870239797</v>
      </c>
      <c r="H296" s="86">
        <v>79.441546821465195</v>
      </c>
      <c r="I296" s="86">
        <v>5.12</v>
      </c>
      <c r="J296" s="86">
        <v>6.39</v>
      </c>
      <c r="K296" s="87">
        <v>0</v>
      </c>
      <c r="L296" s="85">
        <v>0.149999999981</v>
      </c>
      <c r="M296" s="86">
        <v>0</v>
      </c>
      <c r="N296" s="86">
        <v>84.528238458090499</v>
      </c>
      <c r="O296" s="86">
        <v>86.448101937881603</v>
      </c>
      <c r="P296" s="86">
        <v>0.33600000000000002</v>
      </c>
      <c r="Q296" s="88">
        <v>0.29099999999999998</v>
      </c>
      <c r="R296" s="85">
        <v>0</v>
      </c>
      <c r="S296" s="86">
        <v>0.2</v>
      </c>
      <c r="T296" s="86">
        <v>0.67</v>
      </c>
      <c r="U296" s="88">
        <v>0.17022019509853101</v>
      </c>
      <c r="V296" s="89">
        <v>4.79</v>
      </c>
      <c r="W296" s="85">
        <v>60.1138546109771</v>
      </c>
      <c r="X296" s="88">
        <v>74.433333333299998</v>
      </c>
      <c r="Y296" s="85"/>
      <c r="Z296" s="88"/>
      <c r="AA296" s="85">
        <v>0</v>
      </c>
      <c r="AB296" s="91">
        <v>0.01</v>
      </c>
      <c r="AC296" s="86">
        <v>0</v>
      </c>
      <c r="AD296" s="86">
        <v>0.01</v>
      </c>
      <c r="AE296" s="86">
        <v>0</v>
      </c>
      <c r="AF296" s="88">
        <v>0</v>
      </c>
      <c r="AG296" s="85">
        <v>0</v>
      </c>
      <c r="AH296" s="86">
        <v>2.0070999999999999E-2</v>
      </c>
      <c r="AI296" s="88">
        <v>0</v>
      </c>
      <c r="AJ296" s="150">
        <v>1.9</v>
      </c>
      <c r="AK296" s="151">
        <v>3</v>
      </c>
    </row>
    <row r="297" spans="1:37" x14ac:dyDescent="0.2">
      <c r="A297" s="149" t="s">
        <v>926</v>
      </c>
      <c r="B297" s="66" t="s">
        <v>927</v>
      </c>
      <c r="C297" s="67">
        <v>50</v>
      </c>
      <c r="D297" s="84" t="s">
        <v>345</v>
      </c>
      <c r="E297" s="85">
        <v>92.613636363636402</v>
      </c>
      <c r="F297" s="91">
        <v>92.613636363636402</v>
      </c>
      <c r="G297" s="86">
        <v>85.251976284584998</v>
      </c>
      <c r="H297" s="86">
        <v>85.251976284584998</v>
      </c>
      <c r="I297" s="86">
        <v>2.5499999999999998</v>
      </c>
      <c r="J297" s="86">
        <v>2.88</v>
      </c>
      <c r="K297" s="87">
        <v>0</v>
      </c>
      <c r="L297" s="85">
        <v>0</v>
      </c>
      <c r="M297" s="86">
        <v>0</v>
      </c>
      <c r="N297" s="86">
        <v>83.539791233874496</v>
      </c>
      <c r="O297" s="86">
        <v>78.462528144097803</v>
      </c>
      <c r="P297" s="86">
        <v>0.29099999999999998</v>
      </c>
      <c r="Q297" s="88">
        <v>5.4899999999999997E-2</v>
      </c>
      <c r="R297" s="85">
        <v>0</v>
      </c>
      <c r="S297" s="86">
        <v>0.1</v>
      </c>
      <c r="T297" s="86">
        <v>0.73</v>
      </c>
      <c r="U297" s="88">
        <v>0.25938735177865602</v>
      </c>
      <c r="V297" s="89">
        <v>4.4400000000000004</v>
      </c>
      <c r="W297" s="85">
        <v>78.930755041060905</v>
      </c>
      <c r="X297" s="88">
        <v>77.033333333300007</v>
      </c>
      <c r="Y297" s="85">
        <v>100</v>
      </c>
      <c r="Z297" s="88"/>
      <c r="AA297" s="85">
        <v>0</v>
      </c>
      <c r="AB297" s="91">
        <v>0</v>
      </c>
      <c r="AC297" s="86">
        <v>0</v>
      </c>
      <c r="AD297" s="86">
        <v>0</v>
      </c>
      <c r="AE297" s="86">
        <v>0</v>
      </c>
      <c r="AF297" s="88">
        <v>0</v>
      </c>
      <c r="AG297" s="85">
        <v>0</v>
      </c>
      <c r="AH297" s="86">
        <v>3.591E-3</v>
      </c>
      <c r="AI297" s="88">
        <v>0</v>
      </c>
      <c r="AJ297" s="150">
        <v>1.97</v>
      </c>
      <c r="AK297" s="151">
        <v>4</v>
      </c>
    </row>
    <row r="298" spans="1:37" x14ac:dyDescent="0.2">
      <c r="A298" s="149" t="s">
        <v>928</v>
      </c>
      <c r="B298" s="66" t="s">
        <v>929</v>
      </c>
      <c r="C298" s="67">
        <v>50</v>
      </c>
      <c r="D298" s="84" t="s">
        <v>345</v>
      </c>
      <c r="E298" s="85">
        <v>80.447737920093303</v>
      </c>
      <c r="F298" s="91">
        <v>80.4416361010732</v>
      </c>
      <c r="G298" s="86">
        <v>61.654813318236997</v>
      </c>
      <c r="H298" s="86">
        <v>61.648711499216901</v>
      </c>
      <c r="I298" s="86">
        <v>3.42</v>
      </c>
      <c r="J298" s="86">
        <v>3.58</v>
      </c>
      <c r="K298" s="87">
        <v>0</v>
      </c>
      <c r="L298" s="85">
        <v>9.9999969439500003E-3</v>
      </c>
      <c r="M298" s="86">
        <v>0.58620702943804204</v>
      </c>
      <c r="N298" s="86">
        <v>85.198041975940598</v>
      </c>
      <c r="O298" s="86">
        <v>85.647353361945605</v>
      </c>
      <c r="P298" s="86">
        <v>0.32200000000000001</v>
      </c>
      <c r="Q298" s="88">
        <v>0.1431</v>
      </c>
      <c r="R298" s="85">
        <v>4.1580041580041603E-2</v>
      </c>
      <c r="S298" s="86">
        <v>0</v>
      </c>
      <c r="T298" s="86">
        <v>1.18</v>
      </c>
      <c r="U298" s="88">
        <v>0.155257395065662</v>
      </c>
      <c r="V298" s="89">
        <v>4.6500000000000004</v>
      </c>
      <c r="W298" s="85">
        <v>64.348607714244196</v>
      </c>
      <c r="X298" s="88">
        <v>78.900000000000006</v>
      </c>
      <c r="Y298" s="85"/>
      <c r="Z298" s="88"/>
      <c r="AA298" s="85">
        <v>0</v>
      </c>
      <c r="AB298" s="91">
        <v>0</v>
      </c>
      <c r="AC298" s="86">
        <v>0</v>
      </c>
      <c r="AD298" s="86">
        <v>0</v>
      </c>
      <c r="AE298" s="86">
        <v>0</v>
      </c>
      <c r="AF298" s="88">
        <v>0</v>
      </c>
      <c r="AG298" s="85">
        <v>0</v>
      </c>
      <c r="AH298" s="86">
        <v>1.7849E-2</v>
      </c>
      <c r="AI298" s="88">
        <v>5.66999834461E-2</v>
      </c>
      <c r="AJ298" s="150">
        <v>1.73</v>
      </c>
      <c r="AK298" s="151">
        <v>3</v>
      </c>
    </row>
    <row r="299" spans="1:37" x14ac:dyDescent="0.2">
      <c r="A299" s="149" t="s">
        <v>930</v>
      </c>
      <c r="B299" s="66" t="s">
        <v>931</v>
      </c>
      <c r="C299" s="67">
        <v>50</v>
      </c>
      <c r="D299" s="84" t="s">
        <v>345</v>
      </c>
      <c r="E299" s="85">
        <v>80.382748904195395</v>
      </c>
      <c r="F299" s="91">
        <v>79.988259236067606</v>
      </c>
      <c r="G299" s="86">
        <v>63.8595804633688</v>
      </c>
      <c r="H299" s="86">
        <v>63.706167814652503</v>
      </c>
      <c r="I299" s="86">
        <v>9</v>
      </c>
      <c r="J299" s="86">
        <v>8.41</v>
      </c>
      <c r="K299" s="87">
        <v>0</v>
      </c>
      <c r="L299" s="85">
        <v>0.62999996066999997</v>
      </c>
      <c r="M299" s="86">
        <v>8.6188187652110396E-4</v>
      </c>
      <c r="N299" s="86">
        <v>80.885588089837796</v>
      </c>
      <c r="O299" s="86">
        <v>85.810648998163998</v>
      </c>
      <c r="P299" s="86">
        <v>0.59099999999999997</v>
      </c>
      <c r="Q299" s="88">
        <v>0.48699999999999999</v>
      </c>
      <c r="R299" s="85">
        <v>2.0986358866736599E-2</v>
      </c>
      <c r="S299" s="86">
        <v>0.3</v>
      </c>
      <c r="T299" s="86">
        <v>1.28</v>
      </c>
      <c r="U299" s="88">
        <v>0.259862241703193</v>
      </c>
      <c r="V299" s="89">
        <v>4.5199999999999996</v>
      </c>
      <c r="W299" s="85">
        <v>58.251475895823901</v>
      </c>
      <c r="X299" s="88"/>
      <c r="Y299" s="85"/>
      <c r="Z299" s="88">
        <v>-100</v>
      </c>
      <c r="AA299" s="85">
        <v>0</v>
      </c>
      <c r="AB299" s="91">
        <v>0.26</v>
      </c>
      <c r="AC299" s="86">
        <v>0</v>
      </c>
      <c r="AD299" s="86">
        <v>0.06</v>
      </c>
      <c r="AE299" s="86">
        <v>0</v>
      </c>
      <c r="AF299" s="88">
        <v>0</v>
      </c>
      <c r="AG299" s="85">
        <v>0</v>
      </c>
      <c r="AH299" s="86">
        <v>4.0589E-2</v>
      </c>
      <c r="AI299" s="88">
        <v>0.113399999485</v>
      </c>
      <c r="AJ299" s="150">
        <v>1.97</v>
      </c>
      <c r="AK299" s="151">
        <v>7</v>
      </c>
    </row>
    <row r="300" spans="1:37" x14ac:dyDescent="0.2">
      <c r="A300" s="149" t="s">
        <v>932</v>
      </c>
      <c r="B300" s="66" t="s">
        <v>933</v>
      </c>
      <c r="C300" s="67">
        <v>50</v>
      </c>
      <c r="D300" s="84" t="s">
        <v>345</v>
      </c>
      <c r="E300" s="85">
        <v>85.780070323236998</v>
      </c>
      <c r="F300" s="91">
        <v>85.780070323236998</v>
      </c>
      <c r="G300" s="86">
        <v>76.079390293965403</v>
      </c>
      <c r="H300" s="86">
        <v>76.079390293965403</v>
      </c>
      <c r="I300" s="86">
        <v>8.52</v>
      </c>
      <c r="J300" s="86">
        <v>8.41</v>
      </c>
      <c r="K300" s="87">
        <v>0</v>
      </c>
      <c r="L300" s="85">
        <v>0.56999999877399998</v>
      </c>
      <c r="M300" s="86">
        <v>0</v>
      </c>
      <c r="N300" s="86">
        <v>84.401476875242906</v>
      </c>
      <c r="O300" s="86">
        <v>80.9115668055111</v>
      </c>
      <c r="P300" s="86">
        <v>0.41199999999999998</v>
      </c>
      <c r="Q300" s="88">
        <v>0.39660000000000001</v>
      </c>
      <c r="R300" s="85">
        <v>0</v>
      </c>
      <c r="S300" s="86">
        <v>0.2</v>
      </c>
      <c r="T300" s="86">
        <v>1.1399999999999999</v>
      </c>
      <c r="U300" s="88">
        <v>0.321273671622611</v>
      </c>
      <c r="V300" s="89">
        <v>4.84</v>
      </c>
      <c r="W300" s="85">
        <v>60.385504009790502</v>
      </c>
      <c r="X300" s="88">
        <v>83.133333333300001</v>
      </c>
      <c r="Y300" s="85">
        <v>100</v>
      </c>
      <c r="Z300" s="88"/>
      <c r="AA300" s="85">
        <v>0</v>
      </c>
      <c r="AB300" s="91">
        <v>0</v>
      </c>
      <c r="AC300" s="86">
        <v>0</v>
      </c>
      <c r="AD300" s="86">
        <v>0</v>
      </c>
      <c r="AE300" s="86">
        <v>0</v>
      </c>
      <c r="AF300" s="88">
        <v>0</v>
      </c>
      <c r="AG300" s="85">
        <v>0</v>
      </c>
      <c r="AH300" s="86">
        <v>1.8152000000000001E-2</v>
      </c>
      <c r="AI300" s="88">
        <v>5.6699993503599999E-2</v>
      </c>
      <c r="AJ300" s="150">
        <v>1.78</v>
      </c>
      <c r="AK300" s="151">
        <v>3</v>
      </c>
    </row>
    <row r="301" spans="1:37" x14ac:dyDescent="0.2">
      <c r="A301" s="149" t="s">
        <v>752</v>
      </c>
      <c r="B301" s="66" t="s">
        <v>934</v>
      </c>
      <c r="C301" s="67">
        <v>50</v>
      </c>
      <c r="D301" s="84" t="s">
        <v>345</v>
      </c>
      <c r="E301" s="85">
        <v>93.840032462408999</v>
      </c>
      <c r="F301" s="91">
        <v>92.381478392209004</v>
      </c>
      <c r="G301" s="86">
        <v>65.530106629996197</v>
      </c>
      <c r="H301" s="86">
        <v>64.9980838161365</v>
      </c>
      <c r="I301" s="86">
        <v>1.29</v>
      </c>
      <c r="J301" s="86">
        <v>2.17</v>
      </c>
      <c r="K301" s="87">
        <v>0</v>
      </c>
      <c r="L301" s="85">
        <v>5.0000052667999999E-2</v>
      </c>
      <c r="M301" s="86">
        <v>0</v>
      </c>
      <c r="N301" s="86">
        <v>88.790349943255606</v>
      </c>
      <c r="O301" s="86">
        <v>82.111562299636702</v>
      </c>
      <c r="P301" s="86">
        <v>0.13300000000000001</v>
      </c>
      <c r="Q301" s="88">
        <v>0.22539999999999999</v>
      </c>
      <c r="R301" s="85">
        <v>0</v>
      </c>
      <c r="S301" s="86">
        <v>0.1</v>
      </c>
      <c r="T301" s="86">
        <v>0.44</v>
      </c>
      <c r="U301" s="88">
        <v>3.8323677269550702E-2</v>
      </c>
      <c r="V301" s="89">
        <v>4.9800000000000004</v>
      </c>
      <c r="W301" s="85">
        <v>56.812376706222899</v>
      </c>
      <c r="X301" s="88">
        <v>66.400000000000006</v>
      </c>
      <c r="Y301" s="85"/>
      <c r="Z301" s="88"/>
      <c r="AA301" s="85">
        <v>0</v>
      </c>
      <c r="AB301" s="91">
        <v>1.47</v>
      </c>
      <c r="AC301" s="86">
        <v>0</v>
      </c>
      <c r="AD301" s="86">
        <v>0.23</v>
      </c>
      <c r="AE301" s="86">
        <v>0</v>
      </c>
      <c r="AF301" s="88">
        <v>0</v>
      </c>
      <c r="AG301" s="85">
        <v>0</v>
      </c>
      <c r="AH301" s="86">
        <v>7.3749999999999996E-3</v>
      </c>
      <c r="AI301" s="88">
        <v>7.1398847828699997E-9</v>
      </c>
      <c r="AJ301" s="150">
        <v>1.77</v>
      </c>
      <c r="AK301" s="151">
        <v>3</v>
      </c>
    </row>
    <row r="302" spans="1:37" x14ac:dyDescent="0.2">
      <c r="A302" s="149" t="s">
        <v>935</v>
      </c>
      <c r="B302" s="66" t="s">
        <v>936</v>
      </c>
      <c r="C302" s="67">
        <v>50</v>
      </c>
      <c r="D302" s="84" t="s">
        <v>345</v>
      </c>
      <c r="E302" s="85">
        <v>72.045089108134306</v>
      </c>
      <c r="F302" s="91">
        <v>71.980660089304195</v>
      </c>
      <c r="G302" s="86">
        <v>50.362203136292599</v>
      </c>
      <c r="H302" s="86">
        <v>50.3173829492804</v>
      </c>
      <c r="I302" s="86">
        <v>3.81</v>
      </c>
      <c r="J302" s="86">
        <v>3.95</v>
      </c>
      <c r="K302" s="87">
        <v>0</v>
      </c>
      <c r="L302" s="85">
        <v>0.130000000975</v>
      </c>
      <c r="M302" s="86">
        <v>1.0795158551366599E-3</v>
      </c>
      <c r="N302" s="86">
        <v>90.016212232866593</v>
      </c>
      <c r="O302" s="86">
        <v>85.306630694199399</v>
      </c>
      <c r="P302" s="86">
        <v>0.22800000000000001</v>
      </c>
      <c r="Q302" s="88">
        <v>8.09E-2</v>
      </c>
      <c r="R302" s="85">
        <v>5.3219797764768498E-2</v>
      </c>
      <c r="S302" s="86">
        <v>0</v>
      </c>
      <c r="T302" s="86">
        <v>0.85</v>
      </c>
      <c r="U302" s="88">
        <v>5.8266243115899397E-2</v>
      </c>
      <c r="V302" s="89">
        <v>4.66</v>
      </c>
      <c r="W302" s="85">
        <v>61.473398158098298</v>
      </c>
      <c r="X302" s="88">
        <v>73.466666666699993</v>
      </c>
      <c r="Y302" s="85"/>
      <c r="Z302" s="88">
        <v>-83.7</v>
      </c>
      <c r="AA302" s="85">
        <v>0</v>
      </c>
      <c r="AB302" s="91">
        <v>0.01</v>
      </c>
      <c r="AC302" s="86">
        <v>0</v>
      </c>
      <c r="AD302" s="86">
        <v>0.01</v>
      </c>
      <c r="AE302" s="86">
        <v>0</v>
      </c>
      <c r="AF302" s="88">
        <v>3.67958887714E-10</v>
      </c>
      <c r="AG302" s="85">
        <v>0</v>
      </c>
      <c r="AH302" s="86">
        <v>2.4892999999999998E-2</v>
      </c>
      <c r="AI302" s="88">
        <v>1.20719102952E-8</v>
      </c>
      <c r="AJ302" s="150">
        <v>1.66</v>
      </c>
      <c r="AK302" s="151">
        <v>2</v>
      </c>
    </row>
    <row r="303" spans="1:37" x14ac:dyDescent="0.2">
      <c r="A303" s="149" t="s">
        <v>937</v>
      </c>
      <c r="B303" s="66" t="s">
        <v>938</v>
      </c>
      <c r="C303" s="67">
        <v>50</v>
      </c>
      <c r="D303" s="84" t="s">
        <v>345</v>
      </c>
      <c r="E303" s="85">
        <v>90.287383130184395</v>
      </c>
      <c r="F303" s="91">
        <v>90.277242582189103</v>
      </c>
      <c r="G303" s="86">
        <v>69.637171192731202</v>
      </c>
      <c r="H303" s="86">
        <v>69.632100918733698</v>
      </c>
      <c r="I303" s="86">
        <v>8.52</v>
      </c>
      <c r="J303" s="86">
        <v>9.69</v>
      </c>
      <c r="K303" s="87">
        <v>0</v>
      </c>
      <c r="L303" s="85">
        <v>0.23999997831700001</v>
      </c>
      <c r="M303" s="86">
        <v>4.65446689302816E-4</v>
      </c>
      <c r="N303" s="86">
        <v>85.512707872423803</v>
      </c>
      <c r="O303" s="86">
        <v>76.457424615968094</v>
      </c>
      <c r="P303" s="86">
        <v>0.34200000000000003</v>
      </c>
      <c r="Q303" s="88">
        <v>0.15770000000000001</v>
      </c>
      <c r="R303" s="85">
        <v>3.2467532467532499E-2</v>
      </c>
      <c r="S303" s="86">
        <v>0.1</v>
      </c>
      <c r="T303" s="86">
        <v>0.87</v>
      </c>
      <c r="U303" s="88">
        <v>0.37824244022147002</v>
      </c>
      <c r="V303" s="89">
        <v>4.55</v>
      </c>
      <c r="W303" s="85">
        <v>75.717156698360995</v>
      </c>
      <c r="X303" s="88">
        <v>81.400000000000006</v>
      </c>
      <c r="Y303" s="85">
        <v>100</v>
      </c>
      <c r="Z303" s="88"/>
      <c r="AA303" s="85">
        <v>0</v>
      </c>
      <c r="AB303" s="91">
        <v>0</v>
      </c>
      <c r="AC303" s="86">
        <v>0</v>
      </c>
      <c r="AD303" s="86">
        <v>0</v>
      </c>
      <c r="AE303" s="86">
        <v>0</v>
      </c>
      <c r="AF303" s="88">
        <v>2.6708998025400001</v>
      </c>
      <c r="AG303" s="85">
        <v>0</v>
      </c>
      <c r="AH303" s="86">
        <v>3.6512999999999997E-2</v>
      </c>
      <c r="AI303" s="88">
        <v>5.6699999885799997E-2</v>
      </c>
      <c r="AJ303" s="150">
        <v>1.69</v>
      </c>
      <c r="AK303" s="151">
        <v>2</v>
      </c>
    </row>
    <row r="304" spans="1:37" x14ac:dyDescent="0.2">
      <c r="A304" s="149" t="s">
        <v>939</v>
      </c>
      <c r="B304" s="66" t="s">
        <v>940</v>
      </c>
      <c r="C304" s="67">
        <v>50</v>
      </c>
      <c r="D304" s="84" t="s">
        <v>345</v>
      </c>
      <c r="E304" s="85">
        <v>76.640816415030201</v>
      </c>
      <c r="F304" s="91">
        <v>76.215841169115606</v>
      </c>
      <c r="G304" s="86">
        <v>56.418354883240198</v>
      </c>
      <c r="H304" s="86">
        <v>56.213817477468403</v>
      </c>
      <c r="I304" s="86">
        <v>29.2</v>
      </c>
      <c r="J304" s="86">
        <v>36.07</v>
      </c>
      <c r="K304" s="87">
        <v>0</v>
      </c>
      <c r="L304" s="85">
        <v>0.94999930955400003</v>
      </c>
      <c r="M304" s="86">
        <v>7.6749458509914603E-2</v>
      </c>
      <c r="N304" s="86">
        <v>69.347217431067506</v>
      </c>
      <c r="O304" s="86">
        <v>74.000587889476805</v>
      </c>
      <c r="P304" s="86">
        <v>1.4410000000000001</v>
      </c>
      <c r="Q304" s="88">
        <v>0.21679999999999999</v>
      </c>
      <c r="R304" s="85">
        <v>3.51123595505618E-2</v>
      </c>
      <c r="S304" s="86">
        <v>0.3</v>
      </c>
      <c r="T304" s="86">
        <v>1.52</v>
      </c>
      <c r="U304" s="88">
        <v>0.54061476861254298</v>
      </c>
      <c r="V304" s="89">
        <v>4.3600000000000003</v>
      </c>
      <c r="W304" s="85">
        <v>65.163599806315403</v>
      </c>
      <c r="X304" s="88">
        <v>78.833333333300004</v>
      </c>
      <c r="Y304" s="85"/>
      <c r="Z304" s="88">
        <v>-100</v>
      </c>
      <c r="AA304" s="85">
        <v>0.1</v>
      </c>
      <c r="AB304" s="91">
        <v>0.28999999999999998</v>
      </c>
      <c r="AC304" s="86">
        <v>0</v>
      </c>
      <c r="AD304" s="86">
        <v>0.01</v>
      </c>
      <c r="AE304" s="86">
        <v>0</v>
      </c>
      <c r="AF304" s="88">
        <v>9.80013797363E-3</v>
      </c>
      <c r="AG304" s="85">
        <v>0</v>
      </c>
      <c r="AH304" s="86">
        <v>0.187724</v>
      </c>
      <c r="AI304" s="88">
        <v>0.31185012269000001</v>
      </c>
      <c r="AJ304" s="150">
        <v>1.72</v>
      </c>
      <c r="AK304" s="151">
        <v>1</v>
      </c>
    </row>
    <row r="305" spans="1:37" x14ac:dyDescent="0.2">
      <c r="A305" s="149" t="s">
        <v>941</v>
      </c>
      <c r="B305" s="66" t="s">
        <v>942</v>
      </c>
      <c r="C305" s="67">
        <v>50</v>
      </c>
      <c r="D305" s="84" t="s">
        <v>345</v>
      </c>
      <c r="E305" s="85">
        <v>46.916661593717699</v>
      </c>
      <c r="F305" s="91">
        <v>46.370812280594997</v>
      </c>
      <c r="G305" s="86">
        <v>29.3155577200138</v>
      </c>
      <c r="H305" s="86">
        <v>29.157281711004199</v>
      </c>
      <c r="I305" s="86">
        <v>210.11</v>
      </c>
      <c r="J305" s="86">
        <v>275.27999999999997</v>
      </c>
      <c r="K305" s="87">
        <v>0</v>
      </c>
      <c r="L305" s="85">
        <v>0.25000000073799999</v>
      </c>
      <c r="M305" s="86">
        <v>4.9638709742088304E-3</v>
      </c>
      <c r="N305" s="86">
        <v>46.095769283090704</v>
      </c>
      <c r="O305" s="86">
        <v>70.895061728395106</v>
      </c>
      <c r="P305" s="86">
        <v>14.170999999999999</v>
      </c>
      <c r="Q305" s="88">
        <v>1.3302</v>
      </c>
      <c r="R305" s="85">
        <v>0.119331742243437</v>
      </c>
      <c r="S305" s="86">
        <v>0.2</v>
      </c>
      <c r="T305" s="86">
        <v>3.4</v>
      </c>
      <c r="U305" s="88">
        <v>3.2588624419147298</v>
      </c>
      <c r="V305" s="89">
        <v>3.78</v>
      </c>
      <c r="W305" s="85">
        <v>75.976419870434796</v>
      </c>
      <c r="X305" s="88">
        <v>82.166666666699996</v>
      </c>
      <c r="Y305" s="85">
        <v>-100</v>
      </c>
      <c r="Z305" s="88">
        <v>-40.08</v>
      </c>
      <c r="AA305" s="85">
        <v>2.0099999999999998</v>
      </c>
      <c r="AB305" s="91">
        <v>2.54</v>
      </c>
      <c r="AC305" s="86">
        <v>0.54</v>
      </c>
      <c r="AD305" s="86">
        <v>0.64</v>
      </c>
      <c r="AE305" s="86">
        <v>0</v>
      </c>
      <c r="AF305" s="88">
        <v>0.41810089861900002</v>
      </c>
      <c r="AG305" s="85">
        <v>1.0188287133000001E-12</v>
      </c>
      <c r="AH305" s="86">
        <v>0.58754700000000004</v>
      </c>
      <c r="AI305" s="88">
        <v>1.4741998114199999</v>
      </c>
      <c r="AJ305" s="150">
        <v>1.7</v>
      </c>
      <c r="AK305" s="151">
        <v>0</v>
      </c>
    </row>
    <row r="306" spans="1:37" x14ac:dyDescent="0.2">
      <c r="A306" s="149" t="s">
        <v>943</v>
      </c>
      <c r="B306" s="66" t="s">
        <v>944</v>
      </c>
      <c r="C306" s="67">
        <v>50</v>
      </c>
      <c r="D306" s="84" t="s">
        <v>345</v>
      </c>
      <c r="E306" s="85">
        <v>77.256626432947201</v>
      </c>
      <c r="F306" s="91">
        <v>77.240856432340607</v>
      </c>
      <c r="G306" s="86">
        <v>60.861284648510903</v>
      </c>
      <c r="H306" s="86">
        <v>60.855219263662299</v>
      </c>
      <c r="I306" s="86">
        <v>16.82</v>
      </c>
      <c r="J306" s="86">
        <v>27.23</v>
      </c>
      <c r="K306" s="87">
        <v>0</v>
      </c>
      <c r="L306" s="85">
        <v>1.17999987462</v>
      </c>
      <c r="M306" s="86">
        <v>0</v>
      </c>
      <c r="N306" s="86">
        <v>70.1024795525814</v>
      </c>
      <c r="O306" s="86">
        <v>76.089000313381405</v>
      </c>
      <c r="P306" s="86">
        <v>0.68</v>
      </c>
      <c r="Q306" s="88">
        <v>0.2359</v>
      </c>
      <c r="R306" s="85">
        <v>0</v>
      </c>
      <c r="S306" s="86">
        <v>0.4</v>
      </c>
      <c r="T306" s="86">
        <v>1.06</v>
      </c>
      <c r="U306" s="88">
        <v>0.70965002729423199</v>
      </c>
      <c r="V306" s="89">
        <v>4.2</v>
      </c>
      <c r="W306" s="85">
        <v>68.198753433475702</v>
      </c>
      <c r="X306" s="88">
        <v>81.633333333300001</v>
      </c>
      <c r="Y306" s="85">
        <v>-100</v>
      </c>
      <c r="Z306" s="88"/>
      <c r="AA306" s="85">
        <v>0</v>
      </c>
      <c r="AB306" s="91">
        <v>0</v>
      </c>
      <c r="AC306" s="86">
        <v>0</v>
      </c>
      <c r="AD306" s="86">
        <v>0</v>
      </c>
      <c r="AE306" s="86">
        <v>0</v>
      </c>
      <c r="AF306" s="88">
        <v>4.3373181943700002E-8</v>
      </c>
      <c r="AG306" s="85">
        <v>0</v>
      </c>
      <c r="AH306" s="86">
        <v>0.159248</v>
      </c>
      <c r="AI306" s="88">
        <v>0.226799999152</v>
      </c>
      <c r="AJ306" s="150">
        <v>1.92</v>
      </c>
      <c r="AK306" s="151">
        <v>4</v>
      </c>
    </row>
    <row r="307" spans="1:37" x14ac:dyDescent="0.2">
      <c r="A307" s="149" t="s">
        <v>945</v>
      </c>
      <c r="B307" s="66" t="s">
        <v>946</v>
      </c>
      <c r="C307" s="67">
        <v>50</v>
      </c>
      <c r="D307" s="84" t="s">
        <v>345</v>
      </c>
      <c r="E307" s="85">
        <v>85.392675069589998</v>
      </c>
      <c r="F307" s="91">
        <v>85.392675069589998</v>
      </c>
      <c r="G307" s="86">
        <v>70.475713883589293</v>
      </c>
      <c r="H307" s="86">
        <v>70.475713883589293</v>
      </c>
      <c r="I307" s="86">
        <v>6.92</v>
      </c>
      <c r="J307" s="86">
        <v>7.71</v>
      </c>
      <c r="K307" s="87">
        <v>0</v>
      </c>
      <c r="L307" s="85">
        <v>0.469999999808</v>
      </c>
      <c r="M307" s="86">
        <v>0</v>
      </c>
      <c r="N307" s="86">
        <v>84.473059046307498</v>
      </c>
      <c r="O307" s="86">
        <v>80.744852564859599</v>
      </c>
      <c r="P307" s="86">
        <v>0.19700000000000001</v>
      </c>
      <c r="Q307" s="88">
        <v>0.31280000000000002</v>
      </c>
      <c r="R307" s="85">
        <v>0</v>
      </c>
      <c r="S307" s="86">
        <v>0.2</v>
      </c>
      <c r="T307" s="86">
        <v>0.7</v>
      </c>
      <c r="U307" s="88">
        <v>0.454758702655365</v>
      </c>
      <c r="V307" s="89">
        <v>4.76</v>
      </c>
      <c r="W307" s="85">
        <v>66.601827878111905</v>
      </c>
      <c r="X307" s="88">
        <v>72.833333333300004</v>
      </c>
      <c r="Y307" s="85"/>
      <c r="Z307" s="88">
        <v>100</v>
      </c>
      <c r="AA307" s="85">
        <v>0.05</v>
      </c>
      <c r="AB307" s="91">
        <v>0.05</v>
      </c>
      <c r="AC307" s="86">
        <v>0.03</v>
      </c>
      <c r="AD307" s="86">
        <v>0.03</v>
      </c>
      <c r="AE307" s="86">
        <v>0</v>
      </c>
      <c r="AF307" s="88">
        <v>0</v>
      </c>
      <c r="AG307" s="85">
        <v>0</v>
      </c>
      <c r="AH307" s="86">
        <v>3.7406000000000002E-2</v>
      </c>
      <c r="AI307" s="88">
        <v>5.6699991024699997E-2</v>
      </c>
      <c r="AJ307" s="150">
        <v>1.76</v>
      </c>
      <c r="AK307" s="151">
        <v>2</v>
      </c>
    </row>
    <row r="308" spans="1:37" x14ac:dyDescent="0.2">
      <c r="A308" s="149" t="s">
        <v>947</v>
      </c>
      <c r="B308" s="66" t="s">
        <v>948</v>
      </c>
      <c r="C308" s="67">
        <v>50</v>
      </c>
      <c r="D308" s="84" t="s">
        <v>345</v>
      </c>
      <c r="E308" s="85">
        <v>92.994313914816004</v>
      </c>
      <c r="F308" s="91">
        <v>92.982052814688799</v>
      </c>
      <c r="G308" s="86">
        <v>86.302818520391696</v>
      </c>
      <c r="H308" s="86">
        <v>86.290557420264506</v>
      </c>
      <c r="I308" s="86">
        <v>2.16</v>
      </c>
      <c r="J308" s="86">
        <v>2.38</v>
      </c>
      <c r="K308" s="87">
        <v>0</v>
      </c>
      <c r="L308" s="85">
        <v>9.0001479992199998E-2</v>
      </c>
      <c r="M308" s="86">
        <v>0</v>
      </c>
      <c r="N308" s="86">
        <v>86.660055343175699</v>
      </c>
      <c r="O308" s="86">
        <v>79.2546628928079</v>
      </c>
      <c r="P308" s="86">
        <v>0.19700000000000001</v>
      </c>
      <c r="Q308" s="88">
        <v>0.2384</v>
      </c>
      <c r="R308" s="85">
        <v>0</v>
      </c>
      <c r="S308" s="86">
        <v>0.1</v>
      </c>
      <c r="T308" s="86">
        <v>0.74</v>
      </c>
      <c r="U308" s="88">
        <v>0.17012276426502401</v>
      </c>
      <c r="V308" s="89">
        <v>4.78</v>
      </c>
      <c r="W308" s="85">
        <v>82.100436151665704</v>
      </c>
      <c r="X308" s="88">
        <v>81.733333333299996</v>
      </c>
      <c r="Y308" s="85">
        <v>-100</v>
      </c>
      <c r="Z308" s="88"/>
      <c r="AA308" s="85">
        <v>0</v>
      </c>
      <c r="AB308" s="91">
        <v>0</v>
      </c>
      <c r="AC308" s="86">
        <v>0</v>
      </c>
      <c r="AD308" s="86">
        <v>0</v>
      </c>
      <c r="AE308" s="86">
        <v>0</v>
      </c>
      <c r="AF308" s="88">
        <v>0</v>
      </c>
      <c r="AG308" s="85">
        <v>0</v>
      </c>
      <c r="AH308" s="86">
        <v>4.7650000000000001E-3</v>
      </c>
      <c r="AI308" s="88">
        <v>8.9537149497200006E-9</v>
      </c>
      <c r="AJ308" s="150">
        <v>1.81</v>
      </c>
      <c r="AK308" s="151">
        <v>4</v>
      </c>
    </row>
    <row r="309" spans="1:37" x14ac:dyDescent="0.2">
      <c r="A309" s="149" t="s">
        <v>949</v>
      </c>
      <c r="B309" s="66" t="s">
        <v>950</v>
      </c>
      <c r="C309" s="67">
        <v>50</v>
      </c>
      <c r="D309" s="84" t="s">
        <v>345</v>
      </c>
      <c r="E309" s="85">
        <v>86.393294848758003</v>
      </c>
      <c r="F309" s="91">
        <v>66.923164172332903</v>
      </c>
      <c r="G309" s="86">
        <v>66.416337836466397</v>
      </c>
      <c r="H309" s="86">
        <v>53.453164828998297</v>
      </c>
      <c r="I309" s="86">
        <v>4.96</v>
      </c>
      <c r="J309" s="86">
        <v>13.96</v>
      </c>
      <c r="K309" s="87">
        <v>6.6E-3</v>
      </c>
      <c r="L309" s="85">
        <v>5.0000049974899999E-2</v>
      </c>
      <c r="M309" s="86">
        <v>0.65410611483761005</v>
      </c>
      <c r="N309" s="86">
        <v>63.8843179799333</v>
      </c>
      <c r="O309" s="86">
        <v>76.148599269183904</v>
      </c>
      <c r="P309" s="86">
        <v>0.71099999999999997</v>
      </c>
      <c r="Q309" s="88">
        <v>0.54390000000000005</v>
      </c>
      <c r="R309" s="85">
        <v>7.8394481028535606E-2</v>
      </c>
      <c r="S309" s="86">
        <v>0.1</v>
      </c>
      <c r="T309" s="86">
        <v>1.24</v>
      </c>
      <c r="U309" s="88">
        <v>0.142078525248787</v>
      </c>
      <c r="V309" s="89">
        <v>4.6900000000000004</v>
      </c>
      <c r="W309" s="85">
        <v>57.060198104362499</v>
      </c>
      <c r="X309" s="88">
        <v>70.833333333300004</v>
      </c>
      <c r="Y309" s="85">
        <v>80.400000000000006</v>
      </c>
      <c r="Z309" s="88"/>
      <c r="AA309" s="85">
        <v>0.05</v>
      </c>
      <c r="AB309" s="91">
        <v>4.1100000000000003</v>
      </c>
      <c r="AC309" s="86">
        <v>0.01</v>
      </c>
      <c r="AD309" s="86">
        <v>1.01</v>
      </c>
      <c r="AE309" s="86">
        <v>0</v>
      </c>
      <c r="AF309" s="88">
        <v>0</v>
      </c>
      <c r="AG309" s="85">
        <v>4.4328372861500002E-10</v>
      </c>
      <c r="AH309" s="86">
        <v>8.9405999999999999E-2</v>
      </c>
      <c r="AI309" s="88">
        <v>8.8454997742200003E-2</v>
      </c>
      <c r="AJ309" s="150">
        <v>1.8</v>
      </c>
      <c r="AK309" s="151">
        <v>0</v>
      </c>
    </row>
    <row r="310" spans="1:37" x14ac:dyDescent="0.2">
      <c r="A310" s="149" t="s">
        <v>951</v>
      </c>
      <c r="B310" s="66" t="s">
        <v>952</v>
      </c>
      <c r="C310" s="67">
        <v>50</v>
      </c>
      <c r="D310" s="84" t="s">
        <v>345</v>
      </c>
      <c r="E310" s="85">
        <v>76.994509591269605</v>
      </c>
      <c r="F310" s="91">
        <v>76.050822055024597</v>
      </c>
      <c r="G310" s="86">
        <v>53.357885778410399</v>
      </c>
      <c r="H310" s="86">
        <v>52.686082679982199</v>
      </c>
      <c r="I310" s="86">
        <v>17.05</v>
      </c>
      <c r="J310" s="86">
        <v>22.62</v>
      </c>
      <c r="K310" s="87">
        <v>0</v>
      </c>
      <c r="L310" s="85">
        <v>8.0000023464399994E-2</v>
      </c>
      <c r="M310" s="86">
        <v>3.1122576250719201E-2</v>
      </c>
      <c r="N310" s="86">
        <v>72.707292160653694</v>
      </c>
      <c r="O310" s="86">
        <v>66.691215580377204</v>
      </c>
      <c r="P310" s="86">
        <v>0.996</v>
      </c>
      <c r="Q310" s="88">
        <v>0.30130000000000001</v>
      </c>
      <c r="R310" s="85">
        <v>7.7851304009342107E-2</v>
      </c>
      <c r="S310" s="86">
        <v>0.1</v>
      </c>
      <c r="T310" s="86">
        <v>1.61</v>
      </c>
      <c r="U310" s="88">
        <v>0.22217703367300101</v>
      </c>
      <c r="V310" s="89">
        <v>4.62</v>
      </c>
      <c r="W310" s="85">
        <v>65.581026271273302</v>
      </c>
      <c r="X310" s="88"/>
      <c r="Y310" s="85"/>
      <c r="Z310" s="88">
        <v>-100</v>
      </c>
      <c r="AA310" s="85">
        <v>0</v>
      </c>
      <c r="AB310" s="91">
        <v>0.66</v>
      </c>
      <c r="AC310" s="86">
        <v>0</v>
      </c>
      <c r="AD310" s="86">
        <v>0.37</v>
      </c>
      <c r="AE310" s="86">
        <v>0</v>
      </c>
      <c r="AF310" s="88">
        <v>1.99900705648E-7</v>
      </c>
      <c r="AG310" s="85">
        <v>0</v>
      </c>
      <c r="AH310" s="86">
        <v>0.109334</v>
      </c>
      <c r="AI310" s="88">
        <v>8.5050007594399998E-2</v>
      </c>
      <c r="AJ310" s="150">
        <v>1.72</v>
      </c>
      <c r="AK310" s="151">
        <v>0</v>
      </c>
    </row>
    <row r="311" spans="1:37" x14ac:dyDescent="0.2">
      <c r="A311" s="149" t="s">
        <v>953</v>
      </c>
      <c r="B311" s="66" t="s">
        <v>954</v>
      </c>
      <c r="C311" s="67">
        <v>50</v>
      </c>
      <c r="D311" s="84" t="s">
        <v>345</v>
      </c>
      <c r="E311" s="85">
        <v>80.173557285090993</v>
      </c>
      <c r="F311" s="91">
        <v>77.917792018921901</v>
      </c>
      <c r="G311" s="86">
        <v>51.962507790900197</v>
      </c>
      <c r="H311" s="86">
        <v>51.170632701005196</v>
      </c>
      <c r="I311" s="86">
        <v>8.48</v>
      </c>
      <c r="J311" s="86">
        <v>19.72</v>
      </c>
      <c r="K311" s="87">
        <v>0</v>
      </c>
      <c r="L311" s="85">
        <v>0.18000048772900001</v>
      </c>
      <c r="M311" s="86">
        <v>3.4438584448873398E-3</v>
      </c>
      <c r="N311" s="86">
        <v>70.042067307692307</v>
      </c>
      <c r="O311" s="86">
        <v>71.473695675852298</v>
      </c>
      <c r="P311" s="86">
        <v>0.86499999999999999</v>
      </c>
      <c r="Q311" s="88">
        <v>0.86119999999999997</v>
      </c>
      <c r="R311" s="85">
        <v>2.4172105390379499E-2</v>
      </c>
      <c r="S311" s="86">
        <v>0.2</v>
      </c>
      <c r="T311" s="86">
        <v>1.25</v>
      </c>
      <c r="U311" s="88">
        <v>0.28526680836782597</v>
      </c>
      <c r="V311" s="89">
        <v>4.2</v>
      </c>
      <c r="W311" s="85">
        <v>70.845041887411199</v>
      </c>
      <c r="X311" s="88">
        <v>73.766666666700004</v>
      </c>
      <c r="Y311" s="85">
        <v>-100</v>
      </c>
      <c r="Z311" s="88">
        <v>-17.579999999999998</v>
      </c>
      <c r="AA311" s="85">
        <v>0</v>
      </c>
      <c r="AB311" s="91">
        <v>1.06</v>
      </c>
      <c r="AC311" s="86">
        <v>0</v>
      </c>
      <c r="AD311" s="86">
        <v>0.05</v>
      </c>
      <c r="AE311" s="86">
        <v>0</v>
      </c>
      <c r="AF311" s="88">
        <v>2.24249965953</v>
      </c>
      <c r="AG311" s="85">
        <v>0</v>
      </c>
      <c r="AH311" s="86">
        <v>0.102578</v>
      </c>
      <c r="AI311" s="88">
        <v>8.5050000040500007E-2</v>
      </c>
      <c r="AJ311" s="150">
        <v>1.65</v>
      </c>
      <c r="AK311" s="151">
        <v>1</v>
      </c>
    </row>
    <row r="312" spans="1:37" x14ac:dyDescent="0.2">
      <c r="A312" s="149" t="s">
        <v>955</v>
      </c>
      <c r="B312" s="66" t="s">
        <v>956</v>
      </c>
      <c r="C312" s="67">
        <v>50</v>
      </c>
      <c r="D312" s="84" t="s">
        <v>345</v>
      </c>
      <c r="E312" s="85">
        <v>64.334102694763303</v>
      </c>
      <c r="F312" s="91">
        <v>64.131770630376806</v>
      </c>
      <c r="G312" s="86">
        <v>40.884565810377403</v>
      </c>
      <c r="H312" s="86">
        <v>40.686730014088297</v>
      </c>
      <c r="I312" s="86">
        <v>30.86</v>
      </c>
      <c r="J312" s="86">
        <v>60.84</v>
      </c>
      <c r="K312" s="87">
        <v>0</v>
      </c>
      <c r="L312" s="85">
        <v>7.00003961748E-2</v>
      </c>
      <c r="M312" s="86">
        <v>0</v>
      </c>
      <c r="N312" s="86">
        <v>58.2645281080868</v>
      </c>
      <c r="O312" s="86">
        <v>58.671952428146703</v>
      </c>
      <c r="P312" s="86">
        <v>2.2320000000000002</v>
      </c>
      <c r="Q312" s="88">
        <v>0.79930000000000001</v>
      </c>
      <c r="R312" s="85">
        <v>0</v>
      </c>
      <c r="S312" s="86">
        <v>0.1</v>
      </c>
      <c r="T312" s="86">
        <v>1.95</v>
      </c>
      <c r="U312" s="88">
        <v>0.52156709930757506</v>
      </c>
      <c r="V312" s="89">
        <v>4.4400000000000004</v>
      </c>
      <c r="W312" s="85">
        <v>60.456246486036903</v>
      </c>
      <c r="X312" s="88">
        <v>59.366666666699999</v>
      </c>
      <c r="Y312" s="85"/>
      <c r="Z312" s="88">
        <v>-100</v>
      </c>
      <c r="AA312" s="85">
        <v>0.53</v>
      </c>
      <c r="AB312" s="91">
        <v>0.65</v>
      </c>
      <c r="AC312" s="86">
        <v>0.19</v>
      </c>
      <c r="AD312" s="86">
        <v>0.31</v>
      </c>
      <c r="AE312" s="86">
        <v>0</v>
      </c>
      <c r="AF312" s="88">
        <v>0.38109986291499998</v>
      </c>
      <c r="AG312" s="85">
        <v>0</v>
      </c>
      <c r="AH312" s="86">
        <v>0.14790600000000001</v>
      </c>
      <c r="AI312" s="88">
        <v>0.113400000936</v>
      </c>
      <c r="AJ312" s="150">
        <v>1.6</v>
      </c>
      <c r="AK312" s="151">
        <v>0</v>
      </c>
    </row>
    <row r="313" spans="1:37" x14ac:dyDescent="0.2">
      <c r="A313" s="149" t="s">
        <v>585</v>
      </c>
      <c r="B313" s="66" t="s">
        <v>957</v>
      </c>
      <c r="C313" s="67">
        <v>50</v>
      </c>
      <c r="D313" s="84" t="s">
        <v>345</v>
      </c>
      <c r="E313" s="85">
        <v>92.209701126898594</v>
      </c>
      <c r="F313" s="91">
        <v>92.195921117099502</v>
      </c>
      <c r="G313" s="86">
        <v>71.617773150416497</v>
      </c>
      <c r="H313" s="86">
        <v>71.603993140617305</v>
      </c>
      <c r="I313" s="86">
        <v>4.68</v>
      </c>
      <c r="J313" s="86">
        <v>3.36</v>
      </c>
      <c r="K313" s="87">
        <v>0</v>
      </c>
      <c r="L313" s="85">
        <v>0.49000148997999998</v>
      </c>
      <c r="M313" s="86">
        <v>0</v>
      </c>
      <c r="N313" s="86">
        <v>89.963710949826407</v>
      </c>
      <c r="O313" s="86">
        <v>80.578431755200796</v>
      </c>
      <c r="P313" s="86">
        <v>0.111</v>
      </c>
      <c r="Q313" s="88">
        <v>6.8000000000000005E-2</v>
      </c>
      <c r="R313" s="85">
        <v>0</v>
      </c>
      <c r="S313" s="86">
        <v>0.1</v>
      </c>
      <c r="T313" s="86">
        <v>0.34</v>
      </c>
      <c r="U313" s="88">
        <v>9.0335619794218502E-2</v>
      </c>
      <c r="V313" s="89">
        <v>4.96</v>
      </c>
      <c r="W313" s="85">
        <v>67.736212897113305</v>
      </c>
      <c r="X313" s="88">
        <v>65.066666666700002</v>
      </c>
      <c r="Y313" s="85"/>
      <c r="Z313" s="88"/>
      <c r="AA313" s="85">
        <v>0</v>
      </c>
      <c r="AB313" s="91">
        <v>0</v>
      </c>
      <c r="AC313" s="86">
        <v>0</v>
      </c>
      <c r="AD313" s="86">
        <v>0</v>
      </c>
      <c r="AE313" s="86">
        <v>0</v>
      </c>
      <c r="AF313" s="88">
        <v>1.9036144794000001E-6</v>
      </c>
      <c r="AG313" s="85">
        <v>0</v>
      </c>
      <c r="AH313" s="86">
        <v>5.2960000000000004E-3</v>
      </c>
      <c r="AI313" s="88">
        <v>1.50150054998E-8</v>
      </c>
      <c r="AJ313" s="150">
        <v>1.67</v>
      </c>
      <c r="AK313" s="151">
        <v>1</v>
      </c>
    </row>
    <row r="314" spans="1:37" x14ac:dyDescent="0.2">
      <c r="A314" s="149" t="s">
        <v>958</v>
      </c>
      <c r="B314" s="66" t="s">
        <v>959</v>
      </c>
      <c r="C314" s="67">
        <v>50</v>
      </c>
      <c r="D314" s="84" t="s">
        <v>345</v>
      </c>
      <c r="E314" s="85">
        <v>82.228527211761701</v>
      </c>
      <c r="F314" s="91">
        <v>82.200217668929298</v>
      </c>
      <c r="G314" s="86">
        <v>69.318746579263603</v>
      </c>
      <c r="H314" s="86">
        <v>69.299244449756799</v>
      </c>
      <c r="I314" s="86">
        <v>13.76</v>
      </c>
      <c r="J314" s="86">
        <v>10.88</v>
      </c>
      <c r="K314" s="87">
        <v>0</v>
      </c>
      <c r="L314" s="85">
        <v>2.8699999947800001</v>
      </c>
      <c r="M314" s="86">
        <v>0</v>
      </c>
      <c r="N314" s="86">
        <v>74.475758157262604</v>
      </c>
      <c r="O314" s="86">
        <v>80.768128916741304</v>
      </c>
      <c r="P314" s="86">
        <v>0.47199999999999998</v>
      </c>
      <c r="Q314" s="88">
        <v>0.39839999999999998</v>
      </c>
      <c r="R314" s="85">
        <v>0</v>
      </c>
      <c r="S314" s="86">
        <v>0.3</v>
      </c>
      <c r="T314" s="86">
        <v>0.9</v>
      </c>
      <c r="U314" s="88">
        <v>0.40325371012286298</v>
      </c>
      <c r="V314" s="89">
        <v>4.29</v>
      </c>
      <c r="W314" s="85">
        <v>63.306211316519096</v>
      </c>
      <c r="X314" s="88">
        <v>78.233333333299996</v>
      </c>
      <c r="Y314" s="85">
        <v>-100</v>
      </c>
      <c r="Z314" s="88"/>
      <c r="AA314" s="85">
        <v>0.19</v>
      </c>
      <c r="AB314" s="91">
        <v>0.19</v>
      </c>
      <c r="AC314" s="86">
        <v>0.05</v>
      </c>
      <c r="AD314" s="86">
        <v>0.05</v>
      </c>
      <c r="AE314" s="86">
        <v>0</v>
      </c>
      <c r="AF314" s="88">
        <v>0</v>
      </c>
      <c r="AG314" s="85">
        <v>0</v>
      </c>
      <c r="AH314" s="86">
        <v>5.2936999999999998E-2</v>
      </c>
      <c r="AI314" s="88">
        <v>5.6699976845700002E-2</v>
      </c>
      <c r="AJ314" s="150">
        <v>1.85</v>
      </c>
      <c r="AK314" s="151">
        <v>2</v>
      </c>
    </row>
    <row r="315" spans="1:37" x14ac:dyDescent="0.2">
      <c r="A315" s="149" t="s">
        <v>960</v>
      </c>
      <c r="B315" s="66" t="s">
        <v>961</v>
      </c>
      <c r="C315" s="67">
        <v>50</v>
      </c>
      <c r="D315" s="84" t="s">
        <v>345</v>
      </c>
      <c r="E315" s="85">
        <v>82.558183538316001</v>
      </c>
      <c r="F315" s="91">
        <v>82.510879848628207</v>
      </c>
      <c r="G315" s="86">
        <v>57.841059602648997</v>
      </c>
      <c r="H315" s="86">
        <v>57.841059602648997</v>
      </c>
      <c r="I315" s="86">
        <v>7.87</v>
      </c>
      <c r="J315" s="86">
        <v>4.82</v>
      </c>
      <c r="K315" s="87">
        <v>0</v>
      </c>
      <c r="L315" s="85">
        <v>0.38999998304700001</v>
      </c>
      <c r="M315" s="86">
        <v>0</v>
      </c>
      <c r="N315" s="86">
        <v>77.843879222907105</v>
      </c>
      <c r="O315" s="86">
        <v>82.9949626011296</v>
      </c>
      <c r="P315" s="86">
        <v>0.51</v>
      </c>
      <c r="Q315" s="88">
        <v>0.2102</v>
      </c>
      <c r="R315" s="85">
        <v>0</v>
      </c>
      <c r="S315" s="86">
        <v>0.3</v>
      </c>
      <c r="T315" s="86">
        <v>1.36</v>
      </c>
      <c r="U315" s="88">
        <v>0.554399243140965</v>
      </c>
      <c r="V315" s="89">
        <v>4.6399999999999997</v>
      </c>
      <c r="W315" s="85">
        <v>73.046930631934401</v>
      </c>
      <c r="X315" s="88">
        <v>78.966666666699993</v>
      </c>
      <c r="Y315" s="85"/>
      <c r="Z315" s="88"/>
      <c r="AA315" s="85">
        <v>0.33</v>
      </c>
      <c r="AB315" s="91">
        <v>0.37</v>
      </c>
      <c r="AC315" s="86">
        <v>0.05</v>
      </c>
      <c r="AD315" s="86">
        <v>0.05</v>
      </c>
      <c r="AE315" s="86">
        <v>0</v>
      </c>
      <c r="AF315" s="88">
        <v>4.3324985219799999</v>
      </c>
      <c r="AG315" s="85">
        <v>0</v>
      </c>
      <c r="AH315" s="86">
        <v>9.7090000000000006E-3</v>
      </c>
      <c r="AI315" s="88">
        <v>1.42411049921E-9</v>
      </c>
      <c r="AJ315" s="150">
        <v>1.61</v>
      </c>
      <c r="AK315" s="151">
        <v>1</v>
      </c>
    </row>
    <row r="316" spans="1:37" x14ac:dyDescent="0.2">
      <c r="A316" s="149" t="s">
        <v>962</v>
      </c>
      <c r="B316" s="66" t="s">
        <v>963</v>
      </c>
      <c r="C316" s="67">
        <v>50</v>
      </c>
      <c r="D316" s="84" t="s">
        <v>345</v>
      </c>
      <c r="E316" s="85">
        <v>93.738909581554594</v>
      </c>
      <c r="F316" s="91">
        <v>93.738909581554594</v>
      </c>
      <c r="G316" s="86">
        <v>87.581565952911404</v>
      </c>
      <c r="H316" s="86">
        <v>87.581565952911404</v>
      </c>
      <c r="I316" s="86">
        <v>2.36</v>
      </c>
      <c r="J316" s="86">
        <v>2.42</v>
      </c>
      <c r="K316" s="87">
        <v>0</v>
      </c>
      <c r="L316" s="85">
        <v>0.400000005178</v>
      </c>
      <c r="M316" s="86">
        <v>0</v>
      </c>
      <c r="N316" s="86">
        <v>85.266060644440699</v>
      </c>
      <c r="O316" s="86">
        <v>81.379403907163095</v>
      </c>
      <c r="P316" s="86">
        <v>0.17299999999999999</v>
      </c>
      <c r="Q316" s="88">
        <v>0.25829999999999997</v>
      </c>
      <c r="R316" s="85">
        <v>0</v>
      </c>
      <c r="S316" s="86">
        <v>0.1</v>
      </c>
      <c r="T316" s="86">
        <v>0.59</v>
      </c>
      <c r="U316" s="88">
        <v>0.35149185616046202</v>
      </c>
      <c r="V316" s="89">
        <v>4.84</v>
      </c>
      <c r="W316" s="85">
        <v>67.214535612214405</v>
      </c>
      <c r="X316" s="88">
        <v>81.599999999999994</v>
      </c>
      <c r="Y316" s="85">
        <v>-100</v>
      </c>
      <c r="Z316" s="88"/>
      <c r="AA316" s="85">
        <v>0</v>
      </c>
      <c r="AB316" s="91">
        <v>0</v>
      </c>
      <c r="AC316" s="86">
        <v>0</v>
      </c>
      <c r="AD316" s="86">
        <v>0</v>
      </c>
      <c r="AE316" s="86">
        <v>0</v>
      </c>
      <c r="AF316" s="88">
        <v>1.0284999801300001</v>
      </c>
      <c r="AG316" s="85">
        <v>0</v>
      </c>
      <c r="AH316" s="86">
        <v>1.1523E-2</v>
      </c>
      <c r="AI316" s="88">
        <v>2.83499996783E-2</v>
      </c>
      <c r="AJ316" s="150">
        <v>1.7</v>
      </c>
      <c r="AK316" s="151">
        <v>2</v>
      </c>
    </row>
    <row r="317" spans="1:37" x14ac:dyDescent="0.2">
      <c r="A317" s="149" t="s">
        <v>964</v>
      </c>
      <c r="B317" s="66" t="s">
        <v>965</v>
      </c>
      <c r="C317" s="67">
        <v>50</v>
      </c>
      <c r="D317" s="84" t="s">
        <v>345</v>
      </c>
      <c r="E317" s="85">
        <v>87.880740116152396</v>
      </c>
      <c r="F317" s="91">
        <v>87.880740116152396</v>
      </c>
      <c r="G317" s="86">
        <v>84.242688368655905</v>
      </c>
      <c r="H317" s="86">
        <v>84.242688368655905</v>
      </c>
      <c r="I317" s="86">
        <v>3.76</v>
      </c>
      <c r="J317" s="86">
        <v>4.5599999999999996</v>
      </c>
      <c r="K317" s="87">
        <v>0</v>
      </c>
      <c r="L317" s="85">
        <v>0.41000003665000001</v>
      </c>
      <c r="M317" s="86">
        <v>0</v>
      </c>
      <c r="N317" s="86">
        <v>75.445088814989006</v>
      </c>
      <c r="O317" s="86">
        <v>83.066954643628506</v>
      </c>
      <c r="P317" s="86">
        <v>0.13800000000000001</v>
      </c>
      <c r="Q317" s="88">
        <v>0.17899999999999999</v>
      </c>
      <c r="R317" s="85">
        <v>0</v>
      </c>
      <c r="S317" s="86">
        <v>2.6</v>
      </c>
      <c r="T317" s="86">
        <v>0.84</v>
      </c>
      <c r="U317" s="88">
        <v>9.7583158852118906E-2</v>
      </c>
      <c r="V317" s="89">
        <v>4.8099999999999996</v>
      </c>
      <c r="W317" s="85">
        <v>58.949077600987799</v>
      </c>
      <c r="X317" s="88"/>
      <c r="Y317" s="85"/>
      <c r="Z317" s="88"/>
      <c r="AA317" s="85">
        <v>0</v>
      </c>
      <c r="AB317" s="91">
        <v>0</v>
      </c>
      <c r="AC317" s="86">
        <v>0</v>
      </c>
      <c r="AD317" s="86">
        <v>0</v>
      </c>
      <c r="AE317" s="86">
        <v>0</v>
      </c>
      <c r="AF317" s="88">
        <v>0</v>
      </c>
      <c r="AG317" s="85">
        <v>0</v>
      </c>
      <c r="AH317" s="86">
        <v>8.7840000000000001E-3</v>
      </c>
      <c r="AI317" s="88">
        <v>4.9348419145700002E-11</v>
      </c>
      <c r="AJ317" s="150">
        <v>1.79</v>
      </c>
      <c r="AK317" s="151">
        <v>1</v>
      </c>
    </row>
    <row r="318" spans="1:37" x14ac:dyDescent="0.2">
      <c r="A318" s="149" t="s">
        <v>966</v>
      </c>
      <c r="B318" s="66" t="s">
        <v>967</v>
      </c>
      <c r="C318" s="67">
        <v>50</v>
      </c>
      <c r="D318" s="84" t="s">
        <v>345</v>
      </c>
      <c r="E318" s="85">
        <v>76.960388953891197</v>
      </c>
      <c r="F318" s="91">
        <v>76.846792607149794</v>
      </c>
      <c r="G318" s="86">
        <v>74.055730367711405</v>
      </c>
      <c r="H318" s="86">
        <v>73.950085765241795</v>
      </c>
      <c r="I318" s="86">
        <v>22.41</v>
      </c>
      <c r="J318" s="86">
        <v>22.87</v>
      </c>
      <c r="K318" s="87">
        <v>2.52E-2</v>
      </c>
      <c r="L318" s="85">
        <v>1.02000000226</v>
      </c>
      <c r="M318" s="86">
        <v>0</v>
      </c>
      <c r="N318" s="86">
        <v>63.526944801338097</v>
      </c>
      <c r="O318" s="86">
        <v>78.229414231790898</v>
      </c>
      <c r="P318" s="86">
        <v>0.499</v>
      </c>
      <c r="Q318" s="88">
        <v>0.5806</v>
      </c>
      <c r="R318" s="85">
        <v>0</v>
      </c>
      <c r="S318" s="86">
        <v>4.3</v>
      </c>
      <c r="T318" s="86">
        <v>1.43</v>
      </c>
      <c r="U318" s="88">
        <v>0.89513921232293203</v>
      </c>
      <c r="V318" s="89">
        <v>4.82</v>
      </c>
      <c r="W318" s="85">
        <v>60.151014989874199</v>
      </c>
      <c r="X318" s="88">
        <v>69.666666666699996</v>
      </c>
      <c r="Y318" s="85">
        <v>100</v>
      </c>
      <c r="Z318" s="88">
        <v>-76.38</v>
      </c>
      <c r="AA318" s="85">
        <v>1.19</v>
      </c>
      <c r="AB318" s="91">
        <v>1.32</v>
      </c>
      <c r="AC318" s="86">
        <v>0.52</v>
      </c>
      <c r="AD318" s="86">
        <v>0.64</v>
      </c>
      <c r="AE318" s="86">
        <v>0</v>
      </c>
      <c r="AF318" s="88">
        <v>0</v>
      </c>
      <c r="AG318" s="85">
        <v>0</v>
      </c>
      <c r="AH318" s="86">
        <v>4.0437000000000001E-2</v>
      </c>
      <c r="AI318" s="88">
        <v>0.22446399590800001</v>
      </c>
      <c r="AJ318" s="150">
        <v>1.92</v>
      </c>
      <c r="AK318" s="151">
        <v>4</v>
      </c>
    </row>
    <row r="319" spans="1:37" x14ac:dyDescent="0.2">
      <c r="A319" s="149" t="s">
        <v>968</v>
      </c>
      <c r="B319" s="66" t="s">
        <v>969</v>
      </c>
      <c r="C319" s="67">
        <v>50</v>
      </c>
      <c r="D319" s="84" t="s">
        <v>345</v>
      </c>
      <c r="E319" s="85">
        <v>91.082134662357205</v>
      </c>
      <c r="F319" s="91">
        <v>91.035256963805494</v>
      </c>
      <c r="G319" s="86">
        <v>87.450346648244604</v>
      </c>
      <c r="H319" s="86">
        <v>87.404702573338895</v>
      </c>
      <c r="I319" s="86">
        <v>1.95</v>
      </c>
      <c r="J319" s="86">
        <v>2.31</v>
      </c>
      <c r="K319" s="87">
        <v>0</v>
      </c>
      <c r="L319" s="85">
        <v>0.50000000005599998</v>
      </c>
      <c r="M319" s="86">
        <v>0</v>
      </c>
      <c r="N319" s="86">
        <v>73.865400991834903</v>
      </c>
      <c r="O319" s="86">
        <v>86.228788765359894</v>
      </c>
      <c r="P319" s="86">
        <v>6.9000000000000006E-2</v>
      </c>
      <c r="Q319" s="88">
        <v>0.1371</v>
      </c>
      <c r="R319" s="85">
        <v>0</v>
      </c>
      <c r="S319" s="86">
        <v>3.5</v>
      </c>
      <c r="T319" s="86">
        <v>0.4</v>
      </c>
      <c r="U319" s="88">
        <v>0.59954109200365202</v>
      </c>
      <c r="V319" s="89">
        <v>4.84</v>
      </c>
      <c r="W319" s="85">
        <v>61.750432482329998</v>
      </c>
      <c r="X319" s="88">
        <v>65.166666666699996</v>
      </c>
      <c r="Y319" s="85"/>
      <c r="Z319" s="88"/>
      <c r="AA319" s="85">
        <v>1.1100000000000001</v>
      </c>
      <c r="AB319" s="91">
        <v>1.1399999999999999</v>
      </c>
      <c r="AC319" s="86">
        <v>0.44</v>
      </c>
      <c r="AD319" s="86">
        <v>0.47</v>
      </c>
      <c r="AE319" s="86">
        <v>0</v>
      </c>
      <c r="AF319" s="88">
        <v>0</v>
      </c>
      <c r="AG319" s="85">
        <v>0</v>
      </c>
      <c r="AH319" s="86">
        <v>3.9610000000000001E-3</v>
      </c>
      <c r="AI319" s="88">
        <v>0</v>
      </c>
      <c r="AJ319" s="150">
        <v>1.62</v>
      </c>
      <c r="AK319" s="151">
        <v>0</v>
      </c>
    </row>
    <row r="320" spans="1:37" x14ac:dyDescent="0.2">
      <c r="A320" s="149" t="s">
        <v>970</v>
      </c>
      <c r="B320" s="66" t="s">
        <v>971</v>
      </c>
      <c r="C320" s="67">
        <v>50</v>
      </c>
      <c r="D320" s="84" t="s">
        <v>345</v>
      </c>
      <c r="E320" s="85">
        <v>86.992572119537002</v>
      </c>
      <c r="F320" s="91">
        <v>86.987075802069796</v>
      </c>
      <c r="G320" s="86">
        <v>79.768055402880094</v>
      </c>
      <c r="H320" s="86">
        <v>79.767270214670503</v>
      </c>
      <c r="I320" s="86">
        <v>6.31</v>
      </c>
      <c r="J320" s="86">
        <v>5.95</v>
      </c>
      <c r="K320" s="87">
        <v>0</v>
      </c>
      <c r="L320" s="85">
        <v>1.00999999396</v>
      </c>
      <c r="M320" s="86">
        <v>0</v>
      </c>
      <c r="N320" s="86">
        <v>75.607070273596605</v>
      </c>
      <c r="O320" s="86">
        <v>80.522528160200295</v>
      </c>
      <c r="P320" s="86">
        <v>0.27300000000000002</v>
      </c>
      <c r="Q320" s="88">
        <v>0.1832</v>
      </c>
      <c r="R320" s="85">
        <v>0</v>
      </c>
      <c r="S320" s="86">
        <v>1.5</v>
      </c>
      <c r="T320" s="86">
        <v>0.77</v>
      </c>
      <c r="U320" s="88">
        <v>0.115422666813235</v>
      </c>
      <c r="V320" s="89">
        <v>4.47</v>
      </c>
      <c r="W320" s="85">
        <v>66.925565806247306</v>
      </c>
      <c r="X320" s="88">
        <v>74.566666666700002</v>
      </c>
      <c r="Y320" s="85">
        <v>100</v>
      </c>
      <c r="Z320" s="88"/>
      <c r="AA320" s="85">
        <v>0</v>
      </c>
      <c r="AB320" s="91">
        <v>0.01</v>
      </c>
      <c r="AC320" s="86">
        <v>0</v>
      </c>
      <c r="AD320" s="86">
        <v>0</v>
      </c>
      <c r="AE320" s="86">
        <v>0</v>
      </c>
      <c r="AF320" s="88">
        <v>0</v>
      </c>
      <c r="AG320" s="85">
        <v>0</v>
      </c>
      <c r="AH320" s="86">
        <v>1.9656E-2</v>
      </c>
      <c r="AI320" s="88">
        <v>0.112232001214</v>
      </c>
      <c r="AJ320" s="150">
        <v>1.8</v>
      </c>
      <c r="AK320" s="151">
        <v>7</v>
      </c>
    </row>
    <row r="321" spans="1:37" x14ac:dyDescent="0.2">
      <c r="A321" s="149" t="s">
        <v>972</v>
      </c>
      <c r="B321" s="66" t="s">
        <v>973</v>
      </c>
      <c r="C321" s="67">
        <v>50</v>
      </c>
      <c r="D321" s="84" t="s">
        <v>345</v>
      </c>
      <c r="E321" s="85">
        <v>89.755376178445999</v>
      </c>
      <c r="F321" s="91">
        <v>89.755376178445999</v>
      </c>
      <c r="G321" s="86">
        <v>74.106845769918095</v>
      </c>
      <c r="H321" s="86">
        <v>74.106845769918095</v>
      </c>
      <c r="I321" s="86">
        <v>1.04</v>
      </c>
      <c r="J321" s="86">
        <v>0.91</v>
      </c>
      <c r="K321" s="87">
        <v>0</v>
      </c>
      <c r="L321" s="85">
        <v>9.9999996704400004E-2</v>
      </c>
      <c r="M321" s="86">
        <v>0.151522215940017</v>
      </c>
      <c r="N321" s="86">
        <v>90.2798750325436</v>
      </c>
      <c r="O321" s="86">
        <v>84.930352231390302</v>
      </c>
      <c r="P321" s="86">
        <v>0.104</v>
      </c>
      <c r="Q321" s="88">
        <v>0.19170000000000001</v>
      </c>
      <c r="R321" s="85">
        <v>3.9016777214202103E-2</v>
      </c>
      <c r="S321" s="86">
        <v>0</v>
      </c>
      <c r="T321" s="86">
        <v>0.84</v>
      </c>
      <c r="U321" s="88">
        <v>1.4788341857169301E-2</v>
      </c>
      <c r="V321" s="89">
        <v>5</v>
      </c>
      <c r="W321" s="85">
        <v>57.941904777652397</v>
      </c>
      <c r="X321" s="88"/>
      <c r="Y321" s="85">
        <v>100</v>
      </c>
      <c r="Z321" s="88"/>
      <c r="AA321" s="85">
        <v>0</v>
      </c>
      <c r="AB321" s="91">
        <v>0</v>
      </c>
      <c r="AC321" s="86">
        <v>0</v>
      </c>
      <c r="AD321" s="86">
        <v>0</v>
      </c>
      <c r="AE321" s="86">
        <v>0</v>
      </c>
      <c r="AF321" s="88">
        <v>26.124600015399999</v>
      </c>
      <c r="AG321" s="85">
        <v>0</v>
      </c>
      <c r="AH321" s="86">
        <v>2.5990000000000002E-3</v>
      </c>
      <c r="AI321" s="88">
        <v>0</v>
      </c>
      <c r="AJ321" s="150">
        <v>1.37</v>
      </c>
      <c r="AK321" s="151">
        <v>1</v>
      </c>
    </row>
    <row r="322" spans="1:37" x14ac:dyDescent="0.2">
      <c r="A322" s="149" t="s">
        <v>939</v>
      </c>
      <c r="B322" s="66" t="s">
        <v>974</v>
      </c>
      <c r="C322" s="67">
        <v>50</v>
      </c>
      <c r="D322" s="84" t="s">
        <v>345</v>
      </c>
      <c r="E322" s="85">
        <v>92.841653472998601</v>
      </c>
      <c r="F322" s="91">
        <v>92.801884881181905</v>
      </c>
      <c r="G322" s="86">
        <v>82.770445183123101</v>
      </c>
      <c r="H322" s="86">
        <v>82.736679397618403</v>
      </c>
      <c r="I322" s="86">
        <v>3.2</v>
      </c>
      <c r="J322" s="86">
        <v>3</v>
      </c>
      <c r="K322" s="87">
        <v>0</v>
      </c>
      <c r="L322" s="85">
        <v>0.180000025157</v>
      </c>
      <c r="M322" s="86">
        <v>0</v>
      </c>
      <c r="N322" s="86">
        <v>90.405623415533498</v>
      </c>
      <c r="O322" s="86">
        <v>81.904603068712504</v>
      </c>
      <c r="P322" s="86">
        <v>9.2999999999999999E-2</v>
      </c>
      <c r="Q322" s="88">
        <v>0.2918</v>
      </c>
      <c r="R322" s="85">
        <v>0</v>
      </c>
      <c r="S322" s="86">
        <v>0.2</v>
      </c>
      <c r="T322" s="86">
        <v>0.56000000000000005</v>
      </c>
      <c r="U322" s="88">
        <v>5.6276309174539102E-2</v>
      </c>
      <c r="V322" s="89">
        <v>4.76</v>
      </c>
      <c r="W322" s="85">
        <v>69.136844759437196</v>
      </c>
      <c r="X322" s="88"/>
      <c r="Y322" s="85">
        <v>100</v>
      </c>
      <c r="Z322" s="88"/>
      <c r="AA322" s="85">
        <v>0</v>
      </c>
      <c r="AB322" s="91">
        <v>0.01</v>
      </c>
      <c r="AC322" s="86">
        <v>0</v>
      </c>
      <c r="AD322" s="86">
        <v>0.01</v>
      </c>
      <c r="AE322" s="86">
        <v>0</v>
      </c>
      <c r="AF322" s="88">
        <v>7.8498997304999998</v>
      </c>
      <c r="AG322" s="85">
        <v>0</v>
      </c>
      <c r="AH322" s="86">
        <v>1.1361E-2</v>
      </c>
      <c r="AI322" s="88">
        <v>1.18359999373E-2</v>
      </c>
      <c r="AJ322" s="150">
        <v>1.41</v>
      </c>
      <c r="AK322" s="151">
        <v>1</v>
      </c>
    </row>
    <row r="323" spans="1:37" x14ac:dyDescent="0.2">
      <c r="A323" s="149" t="s">
        <v>975</v>
      </c>
      <c r="B323" s="66" t="s">
        <v>976</v>
      </c>
      <c r="C323" s="67">
        <v>50</v>
      </c>
      <c r="D323" s="84" t="s">
        <v>345</v>
      </c>
      <c r="E323" s="85">
        <v>85.343121137496695</v>
      </c>
      <c r="F323" s="91">
        <v>85.343121137496695</v>
      </c>
      <c r="G323" s="86">
        <v>80.650074817652893</v>
      </c>
      <c r="H323" s="86">
        <v>80.650074817652893</v>
      </c>
      <c r="I323" s="86">
        <v>3.71</v>
      </c>
      <c r="J323" s="86">
        <v>3.12</v>
      </c>
      <c r="K323" s="87">
        <v>0</v>
      </c>
      <c r="L323" s="85">
        <v>3.5499999585599999</v>
      </c>
      <c r="M323" s="86">
        <v>0</v>
      </c>
      <c r="N323" s="86">
        <v>68.435191403626604</v>
      </c>
      <c r="O323" s="86">
        <v>75.528732074693096</v>
      </c>
      <c r="P323" s="86">
        <v>0.128</v>
      </c>
      <c r="Q323" s="88">
        <v>0.32800000000000001</v>
      </c>
      <c r="R323" s="85">
        <v>0</v>
      </c>
      <c r="S323" s="86">
        <v>0.1</v>
      </c>
      <c r="T323" s="86">
        <v>0.65</v>
      </c>
      <c r="U323" s="88">
        <v>0.25833898100369701</v>
      </c>
      <c r="V323" s="89">
        <v>4.6500000000000004</v>
      </c>
      <c r="W323" s="85">
        <v>57.548891488179201</v>
      </c>
      <c r="X323" s="88">
        <v>66.066666666700002</v>
      </c>
      <c r="Y323" s="85"/>
      <c r="Z323" s="88"/>
      <c r="AA323" s="85">
        <v>0.02</v>
      </c>
      <c r="AB323" s="91">
        <v>0.02</v>
      </c>
      <c r="AC323" s="86">
        <v>0.02</v>
      </c>
      <c r="AD323" s="86">
        <v>0.02</v>
      </c>
      <c r="AE323" s="86">
        <v>0</v>
      </c>
      <c r="AF323" s="88">
        <v>14.615199774400001</v>
      </c>
      <c r="AG323" s="85">
        <v>7.6859999915700004E-3</v>
      </c>
      <c r="AH323" s="86">
        <v>1.2023000000000001E-2</v>
      </c>
      <c r="AI323" s="88">
        <v>1.8240259484099999E-9</v>
      </c>
      <c r="AJ323" s="150">
        <v>2.04</v>
      </c>
      <c r="AK323" s="151">
        <v>17</v>
      </c>
    </row>
    <row r="324" spans="1:37" x14ac:dyDescent="0.2">
      <c r="A324" s="149" t="s">
        <v>977</v>
      </c>
      <c r="B324" s="66" t="s">
        <v>978</v>
      </c>
      <c r="C324" s="67">
        <v>50</v>
      </c>
      <c r="D324" s="84" t="s">
        <v>345</v>
      </c>
      <c r="E324" s="85">
        <v>78.919641771690195</v>
      </c>
      <c r="F324" s="91">
        <v>78.875065850792197</v>
      </c>
      <c r="G324" s="86">
        <v>76.355310613121503</v>
      </c>
      <c r="H324" s="86">
        <v>76.343153543785704</v>
      </c>
      <c r="I324" s="86">
        <v>12.42</v>
      </c>
      <c r="J324" s="86">
        <v>15.71</v>
      </c>
      <c r="K324" s="87">
        <v>8.9999999999999993E-3</v>
      </c>
      <c r="L324" s="85">
        <v>9.9899998027799999</v>
      </c>
      <c r="M324" s="86">
        <v>0</v>
      </c>
      <c r="N324" s="86">
        <v>53.849311490092198</v>
      </c>
      <c r="O324" s="86">
        <v>76.011534783648102</v>
      </c>
      <c r="P324" s="86">
        <v>0.63500000000000001</v>
      </c>
      <c r="Q324" s="88">
        <v>0.2341</v>
      </c>
      <c r="R324" s="85">
        <v>0</v>
      </c>
      <c r="S324" s="86">
        <v>0</v>
      </c>
      <c r="T324" s="86">
        <v>1.01</v>
      </c>
      <c r="U324" s="88">
        <v>3.0992422093447298</v>
      </c>
      <c r="V324" s="89">
        <v>4.55</v>
      </c>
      <c r="W324" s="85">
        <v>51.210423047602099</v>
      </c>
      <c r="X324" s="88"/>
      <c r="Y324" s="85"/>
      <c r="Z324" s="88"/>
      <c r="AA324" s="85">
        <v>0</v>
      </c>
      <c r="AB324" s="91">
        <v>0</v>
      </c>
      <c r="AC324" s="86">
        <v>0</v>
      </c>
      <c r="AD324" s="86">
        <v>0</v>
      </c>
      <c r="AE324" s="86">
        <v>0</v>
      </c>
      <c r="AF324" s="88">
        <v>9.7197008774300002</v>
      </c>
      <c r="AG324" s="85">
        <v>0.26736299705099997</v>
      </c>
      <c r="AH324" s="86">
        <v>4.5817999999999998E-2</v>
      </c>
      <c r="AI324" s="88">
        <v>4.6127999597499997E-2</v>
      </c>
      <c r="AJ324" s="150">
        <v>2.57</v>
      </c>
      <c r="AK324" s="151">
        <v>26</v>
      </c>
    </row>
    <row r="325" spans="1:37" x14ac:dyDescent="0.2">
      <c r="A325" s="149" t="s">
        <v>979</v>
      </c>
      <c r="B325" s="66" t="s">
        <v>980</v>
      </c>
      <c r="C325" s="67">
        <v>50</v>
      </c>
      <c r="D325" s="84" t="s">
        <v>345</v>
      </c>
      <c r="E325" s="85">
        <v>84.932301540437805</v>
      </c>
      <c r="F325" s="91">
        <v>84.932301540437805</v>
      </c>
      <c r="G325" s="86">
        <v>83.410510613170899</v>
      </c>
      <c r="H325" s="86">
        <v>83.410510613170899</v>
      </c>
      <c r="I325" s="86">
        <v>12.39</v>
      </c>
      <c r="J325" s="86">
        <v>12.63</v>
      </c>
      <c r="K325" s="87">
        <v>0</v>
      </c>
      <c r="L325" s="85">
        <v>3.5499999907599999</v>
      </c>
      <c r="M325" s="86">
        <v>0</v>
      </c>
      <c r="N325" s="86">
        <v>55.837080137529703</v>
      </c>
      <c r="O325" s="86">
        <v>80.649753604672398</v>
      </c>
      <c r="P325" s="86">
        <v>0.25</v>
      </c>
      <c r="Q325" s="88">
        <v>1.3122</v>
      </c>
      <c r="R325" s="85">
        <v>0</v>
      </c>
      <c r="S325" s="86">
        <v>0.1</v>
      </c>
      <c r="T325" s="86">
        <v>0.72</v>
      </c>
      <c r="U325" s="88">
        <v>0.16367798945416501</v>
      </c>
      <c r="V325" s="89">
        <v>4.84</v>
      </c>
      <c r="W325" s="85">
        <v>54.300495639106501</v>
      </c>
      <c r="X325" s="88">
        <v>67.400000000000006</v>
      </c>
      <c r="Y325" s="85"/>
      <c r="Z325" s="88"/>
      <c r="AA325" s="85">
        <v>0.42</v>
      </c>
      <c r="AB325" s="91">
        <v>0.42</v>
      </c>
      <c r="AC325" s="86">
        <v>0.41</v>
      </c>
      <c r="AD325" s="86">
        <v>0.41</v>
      </c>
      <c r="AE325" s="86">
        <v>0</v>
      </c>
      <c r="AF325" s="88">
        <v>30.101400297000001</v>
      </c>
      <c r="AG325" s="85">
        <v>3.1110000007600002E-3</v>
      </c>
      <c r="AH325" s="86">
        <v>2.0204E-2</v>
      </c>
      <c r="AI325" s="88">
        <v>0</v>
      </c>
      <c r="AJ325" s="150">
        <v>2.77</v>
      </c>
      <c r="AK325" s="151">
        <v>36</v>
      </c>
    </row>
    <row r="326" spans="1:37" x14ac:dyDescent="0.2">
      <c r="A326" s="149" t="s">
        <v>981</v>
      </c>
      <c r="B326" s="66" t="s">
        <v>982</v>
      </c>
      <c r="C326" s="67">
        <v>50</v>
      </c>
      <c r="D326" s="84" t="s">
        <v>345</v>
      </c>
      <c r="E326" s="85">
        <v>73.250802649466394</v>
      </c>
      <c r="F326" s="91">
        <v>73.145228935874798</v>
      </c>
      <c r="G326" s="86">
        <v>65.204060972435101</v>
      </c>
      <c r="H326" s="86">
        <v>65.157782084285401</v>
      </c>
      <c r="I326" s="86">
        <v>23.93</v>
      </c>
      <c r="J326" s="86">
        <v>24.97</v>
      </c>
      <c r="K326" s="87">
        <v>0</v>
      </c>
      <c r="L326" s="85">
        <v>0.38000000040199999</v>
      </c>
      <c r="M326" s="86">
        <v>0</v>
      </c>
      <c r="N326" s="86">
        <v>83.083722969023995</v>
      </c>
      <c r="O326" s="86">
        <v>79.286366866308001</v>
      </c>
      <c r="P326" s="86">
        <v>0.36499999999999999</v>
      </c>
      <c r="Q326" s="88">
        <v>0.1125</v>
      </c>
      <c r="R326" s="85">
        <v>0</v>
      </c>
      <c r="S326" s="86">
        <v>0</v>
      </c>
      <c r="T326" s="86">
        <v>1.73</v>
      </c>
      <c r="U326" s="88">
        <v>8.9665345790067394E-2</v>
      </c>
      <c r="V326" s="89">
        <v>4.87</v>
      </c>
      <c r="W326" s="85">
        <v>63.595907927434098</v>
      </c>
      <c r="X326" s="88">
        <v>74.333333333300004</v>
      </c>
      <c r="Y326" s="85">
        <v>100</v>
      </c>
      <c r="Z326" s="88">
        <v>-82.12</v>
      </c>
      <c r="AA326" s="85">
        <v>0</v>
      </c>
      <c r="AB326" s="91">
        <v>7.0000000000000007E-2</v>
      </c>
      <c r="AC326" s="86">
        <v>0</v>
      </c>
      <c r="AD326" s="86">
        <v>0.03</v>
      </c>
      <c r="AE326" s="86">
        <v>0</v>
      </c>
      <c r="AF326" s="88">
        <v>0.54070001897800002</v>
      </c>
      <c r="AG326" s="85">
        <v>0</v>
      </c>
      <c r="AH326" s="86">
        <v>4.6293000000000001E-2</v>
      </c>
      <c r="AI326" s="88">
        <v>1.17559999777E-2</v>
      </c>
      <c r="AJ326" s="150">
        <v>1.76</v>
      </c>
      <c r="AK326" s="151">
        <v>5</v>
      </c>
    </row>
    <row r="327" spans="1:37" x14ac:dyDescent="0.2">
      <c r="A327" s="149" t="s">
        <v>983</v>
      </c>
      <c r="B327" s="66" t="s">
        <v>984</v>
      </c>
      <c r="C327" s="67">
        <v>50</v>
      </c>
      <c r="D327" s="84" t="s">
        <v>345</v>
      </c>
      <c r="E327" s="85">
        <v>61.149475418574802</v>
      </c>
      <c r="F327" s="91">
        <v>61.134937365220097</v>
      </c>
      <c r="G327" s="86">
        <v>51.554360204501897</v>
      </c>
      <c r="H327" s="86">
        <v>51.541437490408903</v>
      </c>
      <c r="I327" s="86">
        <v>15.39</v>
      </c>
      <c r="J327" s="86">
        <v>14.55</v>
      </c>
      <c r="K327" s="87">
        <v>0</v>
      </c>
      <c r="L327" s="85">
        <v>0.40999999994300002</v>
      </c>
      <c r="M327" s="86">
        <v>0.22991083505306001</v>
      </c>
      <c r="N327" s="86">
        <v>82.545134620483495</v>
      </c>
      <c r="O327" s="86">
        <v>80.483592400690895</v>
      </c>
      <c r="P327" s="86">
        <v>0.34399999999999997</v>
      </c>
      <c r="Q327" s="88">
        <v>0.17949999999999999</v>
      </c>
      <c r="R327" s="85">
        <v>0.13377926421404701</v>
      </c>
      <c r="S327" s="86">
        <v>0</v>
      </c>
      <c r="T327" s="86">
        <v>1.32</v>
      </c>
      <c r="U327" s="88">
        <v>8.4805311235492203E-2</v>
      </c>
      <c r="V327" s="89">
        <v>4.82</v>
      </c>
      <c r="W327" s="85">
        <v>60.897103092026398</v>
      </c>
      <c r="X327" s="88">
        <v>80.966666666699993</v>
      </c>
      <c r="Y327" s="85"/>
      <c r="Z327" s="88">
        <v>-100</v>
      </c>
      <c r="AA327" s="85">
        <v>0.51</v>
      </c>
      <c r="AB327" s="91">
        <v>0.53</v>
      </c>
      <c r="AC327" s="86">
        <v>0.24</v>
      </c>
      <c r="AD327" s="86">
        <v>0.25</v>
      </c>
      <c r="AE327" s="86">
        <v>0</v>
      </c>
      <c r="AF327" s="88">
        <v>28.575700755900002</v>
      </c>
      <c r="AG327" s="85">
        <v>0</v>
      </c>
      <c r="AH327" s="86">
        <v>4.6367999999999999E-2</v>
      </c>
      <c r="AI327" s="88">
        <v>3.3464999208600001E-2</v>
      </c>
      <c r="AJ327" s="150">
        <v>1.65</v>
      </c>
      <c r="AK327" s="151">
        <v>2</v>
      </c>
    </row>
    <row r="328" spans="1:37" x14ac:dyDescent="0.2">
      <c r="A328" s="149" t="s">
        <v>985</v>
      </c>
      <c r="B328" s="66" t="s">
        <v>986</v>
      </c>
      <c r="C328" s="67">
        <v>50</v>
      </c>
      <c r="D328" s="84" t="s">
        <v>345</v>
      </c>
      <c r="E328" s="85">
        <v>91.813901074576407</v>
      </c>
      <c r="F328" s="91">
        <v>91.813901074576407</v>
      </c>
      <c r="G328" s="86">
        <v>56.733878000026799</v>
      </c>
      <c r="H328" s="86">
        <v>56.733878000026799</v>
      </c>
      <c r="I328" s="86">
        <v>4.7</v>
      </c>
      <c r="J328" s="86">
        <v>5.39</v>
      </c>
      <c r="K328" s="87">
        <v>0</v>
      </c>
      <c r="L328" s="85">
        <v>0.63999980952299995</v>
      </c>
      <c r="M328" s="86">
        <v>0</v>
      </c>
      <c r="N328" s="86">
        <v>87.039316193078093</v>
      </c>
      <c r="O328" s="86">
        <v>82.020246478873204</v>
      </c>
      <c r="P328" s="86">
        <v>0.39800000000000002</v>
      </c>
      <c r="Q328" s="88">
        <v>0.3876</v>
      </c>
      <c r="R328" s="85">
        <v>0</v>
      </c>
      <c r="S328" s="86">
        <v>0.1</v>
      </c>
      <c r="T328" s="86">
        <v>0.6</v>
      </c>
      <c r="U328" s="88">
        <v>0.20257308058652301</v>
      </c>
      <c r="V328" s="89">
        <v>4.8600000000000003</v>
      </c>
      <c r="W328" s="85">
        <v>61.897957430438403</v>
      </c>
      <c r="X328" s="88">
        <v>66.599999999999994</v>
      </c>
      <c r="Y328" s="85"/>
      <c r="Z328" s="88"/>
      <c r="AA328" s="85">
        <v>0.47</v>
      </c>
      <c r="AB328" s="91">
        <v>0.47</v>
      </c>
      <c r="AC328" s="86">
        <v>0.28999999999999998</v>
      </c>
      <c r="AD328" s="86">
        <v>0.28999999999999998</v>
      </c>
      <c r="AE328" s="86">
        <v>0</v>
      </c>
      <c r="AF328" s="88">
        <v>3.5700288469999997E-5</v>
      </c>
      <c r="AG328" s="85">
        <v>5.9719484395399998E-11</v>
      </c>
      <c r="AH328" s="86">
        <v>1.9824999999999999E-2</v>
      </c>
      <c r="AI328" s="88">
        <v>1.7925385682599999E-2</v>
      </c>
      <c r="AJ328" s="150">
        <v>1.53</v>
      </c>
      <c r="AK328" s="151">
        <v>1</v>
      </c>
    </row>
    <row r="329" spans="1:37" x14ac:dyDescent="0.2">
      <c r="A329" s="149" t="s">
        <v>987</v>
      </c>
      <c r="B329" s="66" t="s">
        <v>988</v>
      </c>
      <c r="C329" s="67">
        <v>50</v>
      </c>
      <c r="D329" s="84" t="s">
        <v>345</v>
      </c>
      <c r="E329" s="85">
        <v>78.297752280635805</v>
      </c>
      <c r="F329" s="91">
        <v>78.237562306028394</v>
      </c>
      <c r="G329" s="86">
        <v>54.612997272641799</v>
      </c>
      <c r="H329" s="86">
        <v>54.573497601805698</v>
      </c>
      <c r="I329" s="86">
        <v>13.14</v>
      </c>
      <c r="J329" s="86">
        <v>25.92</v>
      </c>
      <c r="K329" s="87">
        <v>0</v>
      </c>
      <c r="L329" s="85">
        <v>0.50000000012300005</v>
      </c>
      <c r="M329" s="86">
        <v>0.122327071927013</v>
      </c>
      <c r="N329" s="86">
        <v>80.246735889791296</v>
      </c>
      <c r="O329" s="86">
        <v>80.556386479210303</v>
      </c>
      <c r="P329" s="86">
        <v>0.88200000000000001</v>
      </c>
      <c r="Q329" s="88">
        <v>0.25080000000000002</v>
      </c>
      <c r="R329" s="85">
        <v>0.108459869848156</v>
      </c>
      <c r="S329" s="86">
        <v>0.1</v>
      </c>
      <c r="T329" s="86">
        <v>1.59</v>
      </c>
      <c r="U329" s="88">
        <v>0.38935389824132399</v>
      </c>
      <c r="V329" s="89">
        <v>4.7699999999999996</v>
      </c>
      <c r="W329" s="85">
        <v>58.398661866056699</v>
      </c>
      <c r="X329" s="88">
        <v>73.966666666699993</v>
      </c>
      <c r="Y329" s="85"/>
      <c r="Z329" s="88">
        <v>100</v>
      </c>
      <c r="AA329" s="85">
        <v>0.04</v>
      </c>
      <c r="AB329" s="91">
        <v>0.08</v>
      </c>
      <c r="AC329" s="86">
        <v>0</v>
      </c>
      <c r="AD329" s="86">
        <v>0.01</v>
      </c>
      <c r="AE329" s="86">
        <v>0</v>
      </c>
      <c r="AF329" s="88">
        <v>0</v>
      </c>
      <c r="AG329" s="85">
        <v>0</v>
      </c>
      <c r="AH329" s="86">
        <v>5.6335000000000003E-2</v>
      </c>
      <c r="AI329" s="88">
        <v>1.9167000016999999E-2</v>
      </c>
      <c r="AJ329" s="150">
        <v>1.58</v>
      </c>
      <c r="AK329" s="151">
        <v>1</v>
      </c>
    </row>
    <row r="330" spans="1:37" x14ac:dyDescent="0.2">
      <c r="A330" s="149" t="s">
        <v>989</v>
      </c>
      <c r="B330" s="66" t="s">
        <v>990</v>
      </c>
      <c r="C330" s="67">
        <v>50</v>
      </c>
      <c r="D330" s="84" t="s">
        <v>345</v>
      </c>
      <c r="E330" s="85">
        <v>95.535746207291098</v>
      </c>
      <c r="F330" s="91">
        <v>95.535746207291098</v>
      </c>
      <c r="G330" s="86">
        <v>75.5967632372395</v>
      </c>
      <c r="H330" s="86">
        <v>75.5967632372395</v>
      </c>
      <c r="I330" s="86">
        <v>1.95</v>
      </c>
      <c r="J330" s="86">
        <v>1.85</v>
      </c>
      <c r="K330" s="87">
        <v>0</v>
      </c>
      <c r="L330" s="85">
        <v>0.350000000295</v>
      </c>
      <c r="M330" s="86">
        <v>0</v>
      </c>
      <c r="N330" s="86">
        <v>87.624120312349405</v>
      </c>
      <c r="O330" s="86">
        <v>81.984689537850898</v>
      </c>
      <c r="P330" s="86">
        <v>0.113</v>
      </c>
      <c r="Q330" s="88">
        <v>7.9399999999999998E-2</v>
      </c>
      <c r="R330" s="85">
        <v>0</v>
      </c>
      <c r="S330" s="86">
        <v>0</v>
      </c>
      <c r="T330" s="86">
        <v>0.38</v>
      </c>
      <c r="U330" s="88">
        <v>2.86017327883114E-2</v>
      </c>
      <c r="V330" s="89">
        <v>4.99</v>
      </c>
      <c r="W330" s="85">
        <v>60.604360015185598</v>
      </c>
      <c r="X330" s="88">
        <v>67.5</v>
      </c>
      <c r="Y330" s="85"/>
      <c r="Z330" s="88"/>
      <c r="AA330" s="85">
        <v>0</v>
      </c>
      <c r="AB330" s="91">
        <v>0</v>
      </c>
      <c r="AC330" s="86">
        <v>0</v>
      </c>
      <c r="AD330" s="86">
        <v>0</v>
      </c>
      <c r="AE330" s="86">
        <v>0</v>
      </c>
      <c r="AF330" s="88">
        <v>0.75859999720600002</v>
      </c>
      <c r="AG330" s="85">
        <v>0</v>
      </c>
      <c r="AH330" s="86">
        <v>5.6740000000000002E-3</v>
      </c>
      <c r="AI330" s="88">
        <v>0</v>
      </c>
      <c r="AJ330" s="150">
        <v>1.53</v>
      </c>
      <c r="AK330" s="151">
        <v>2</v>
      </c>
    </row>
    <row r="331" spans="1:37" x14ac:dyDescent="0.2">
      <c r="A331" s="149" t="s">
        <v>991</v>
      </c>
      <c r="B331" s="66" t="s">
        <v>992</v>
      </c>
      <c r="C331" s="67">
        <v>50</v>
      </c>
      <c r="D331" s="84" t="s">
        <v>345</v>
      </c>
      <c r="E331" s="85">
        <v>96.260137517630497</v>
      </c>
      <c r="F331" s="91">
        <v>96.260137517630497</v>
      </c>
      <c r="G331" s="86">
        <v>81.499030324400593</v>
      </c>
      <c r="H331" s="86">
        <v>81.499030324400593</v>
      </c>
      <c r="I331" s="86">
        <v>0.44</v>
      </c>
      <c r="J331" s="86">
        <v>0.38</v>
      </c>
      <c r="K331" s="87">
        <v>0</v>
      </c>
      <c r="L331" s="85">
        <v>0</v>
      </c>
      <c r="M331" s="86">
        <v>5.1471764163946498E-2</v>
      </c>
      <c r="N331" s="86">
        <v>89.441906743250001</v>
      </c>
      <c r="O331" s="86">
        <v>81.9811537577568</v>
      </c>
      <c r="P331" s="86">
        <v>0.121</v>
      </c>
      <c r="Q331" s="88">
        <v>0.12239999999999999</v>
      </c>
      <c r="R331" s="85">
        <v>4.6317739694302897E-2</v>
      </c>
      <c r="S331" s="86">
        <v>0</v>
      </c>
      <c r="T331" s="86">
        <v>0.67</v>
      </c>
      <c r="U331" s="88">
        <v>0.14985895627644599</v>
      </c>
      <c r="V331" s="89">
        <v>4.9800000000000004</v>
      </c>
      <c r="W331" s="85">
        <v>54.040619210857997</v>
      </c>
      <c r="X331" s="88">
        <v>66.433333333299998</v>
      </c>
      <c r="Y331" s="85"/>
      <c r="Z331" s="88"/>
      <c r="AA331" s="85">
        <v>0</v>
      </c>
      <c r="AB331" s="91">
        <v>0</v>
      </c>
      <c r="AC331" s="86">
        <v>0</v>
      </c>
      <c r="AD331" s="86">
        <v>0</v>
      </c>
      <c r="AE331" s="86">
        <v>0</v>
      </c>
      <c r="AF331" s="88">
        <v>3.75000014641E-2</v>
      </c>
      <c r="AG331" s="85">
        <v>0</v>
      </c>
      <c r="AH331" s="86">
        <v>3.9500000000000001E-4</v>
      </c>
      <c r="AI331" s="88">
        <v>0</v>
      </c>
      <c r="AJ331" s="150">
        <v>1.52</v>
      </c>
      <c r="AK331" s="151">
        <v>0</v>
      </c>
    </row>
    <row r="332" spans="1:37" x14ac:dyDescent="0.2">
      <c r="A332" s="149" t="s">
        <v>993</v>
      </c>
      <c r="B332" s="66" t="s">
        <v>994</v>
      </c>
      <c r="C332" s="67">
        <v>50</v>
      </c>
      <c r="D332" s="84" t="s">
        <v>345</v>
      </c>
      <c r="E332" s="85">
        <v>95.835631549917295</v>
      </c>
      <c r="F332" s="91">
        <v>95.831341545627296</v>
      </c>
      <c r="G332" s="86">
        <v>87.801679230250699</v>
      </c>
      <c r="H332" s="86">
        <v>87.801679230250699</v>
      </c>
      <c r="I332" s="86">
        <v>2.87</v>
      </c>
      <c r="J332" s="86">
        <v>2.19</v>
      </c>
      <c r="K332" s="87">
        <v>0</v>
      </c>
      <c r="L332" s="85">
        <v>0.179999999557</v>
      </c>
      <c r="M332" s="86">
        <v>3.6297449130637599E-3</v>
      </c>
      <c r="N332" s="86">
        <v>79.726821611220799</v>
      </c>
      <c r="O332" s="86">
        <v>78.243849201641794</v>
      </c>
      <c r="P332" s="86">
        <v>0.124</v>
      </c>
      <c r="Q332" s="88">
        <v>0.43580000000000002</v>
      </c>
      <c r="R332" s="85">
        <v>2.30361667818475E-2</v>
      </c>
      <c r="S332" s="86">
        <v>0</v>
      </c>
      <c r="T332" s="86">
        <v>0.61</v>
      </c>
      <c r="U332" s="88">
        <v>3.9222896365753497E-2</v>
      </c>
      <c r="V332" s="89">
        <v>4.88</v>
      </c>
      <c r="W332" s="85">
        <v>65.029556884513795</v>
      </c>
      <c r="X332" s="88">
        <v>78.066666666700002</v>
      </c>
      <c r="Y332" s="85">
        <v>100</v>
      </c>
      <c r="Z332" s="88"/>
      <c r="AA332" s="85">
        <v>0</v>
      </c>
      <c r="AB332" s="91">
        <v>0</v>
      </c>
      <c r="AC332" s="86">
        <v>0</v>
      </c>
      <c r="AD332" s="86">
        <v>0</v>
      </c>
      <c r="AE332" s="86">
        <v>0</v>
      </c>
      <c r="AF332" s="88">
        <v>42.1454008973</v>
      </c>
      <c r="AG332" s="85">
        <v>0</v>
      </c>
      <c r="AH332" s="86">
        <v>7.4850000000000003E-3</v>
      </c>
      <c r="AI332" s="88">
        <v>0</v>
      </c>
      <c r="AJ332" s="150">
        <v>1.82</v>
      </c>
      <c r="AK332" s="151">
        <v>4</v>
      </c>
    </row>
    <row r="333" spans="1:37" x14ac:dyDescent="0.2">
      <c r="A333" s="149" t="s">
        <v>995</v>
      </c>
      <c r="B333" s="66" t="s">
        <v>996</v>
      </c>
      <c r="C333" s="67">
        <v>50</v>
      </c>
      <c r="D333" s="84" t="s">
        <v>345</v>
      </c>
      <c r="E333" s="85">
        <v>89.688652987248403</v>
      </c>
      <c r="F333" s="91">
        <v>89.688652987248403</v>
      </c>
      <c r="G333" s="86">
        <v>68.761084859861498</v>
      </c>
      <c r="H333" s="86">
        <v>68.761084859861498</v>
      </c>
      <c r="I333" s="86">
        <v>3.86</v>
      </c>
      <c r="J333" s="86">
        <v>6.65</v>
      </c>
      <c r="K333" s="87">
        <v>0</v>
      </c>
      <c r="L333" s="85">
        <v>1.18999996864</v>
      </c>
      <c r="M333" s="86">
        <v>0</v>
      </c>
      <c r="N333" s="86">
        <v>85.243313582889101</v>
      </c>
      <c r="O333" s="86">
        <v>83.331634992612194</v>
      </c>
      <c r="P333" s="86">
        <v>0.46800000000000003</v>
      </c>
      <c r="Q333" s="88">
        <v>9.35E-2</v>
      </c>
      <c r="R333" s="85">
        <v>0</v>
      </c>
      <c r="S333" s="86">
        <v>0</v>
      </c>
      <c r="T333" s="86">
        <v>0.59</v>
      </c>
      <c r="U333" s="88">
        <v>0.174121302349667</v>
      </c>
      <c r="V333" s="89">
        <v>4.7300000000000004</v>
      </c>
      <c r="W333" s="85">
        <v>58.847715836671497</v>
      </c>
      <c r="X333" s="88">
        <v>73.666666666699996</v>
      </c>
      <c r="Y333" s="85"/>
      <c r="Z333" s="88"/>
      <c r="AA333" s="85">
        <v>0</v>
      </c>
      <c r="AB333" s="91">
        <v>0</v>
      </c>
      <c r="AC333" s="86">
        <v>0</v>
      </c>
      <c r="AD333" s="86">
        <v>0</v>
      </c>
      <c r="AE333" s="86">
        <v>0</v>
      </c>
      <c r="AF333" s="88">
        <v>0.115200010427</v>
      </c>
      <c r="AG333" s="85">
        <v>1.5159104714500001E-9</v>
      </c>
      <c r="AH333" s="86">
        <v>3.8828000000000001E-2</v>
      </c>
      <c r="AI333" s="88">
        <v>4.9206956942899997E-2</v>
      </c>
      <c r="AJ333" s="150">
        <v>1.66</v>
      </c>
      <c r="AK333" s="151">
        <v>1</v>
      </c>
    </row>
    <row r="334" spans="1:37" x14ac:dyDescent="0.2">
      <c r="A334" s="149" t="s">
        <v>997</v>
      </c>
      <c r="B334" s="66" t="s">
        <v>998</v>
      </c>
      <c r="C334" s="67">
        <v>50</v>
      </c>
      <c r="D334" s="84" t="s">
        <v>345</v>
      </c>
      <c r="E334" s="85">
        <v>75.411213443205696</v>
      </c>
      <c r="F334" s="91">
        <v>75.364894705660603</v>
      </c>
      <c r="G334" s="86">
        <v>53.451823127053402</v>
      </c>
      <c r="H334" s="86">
        <v>53.432433888081</v>
      </c>
      <c r="I334" s="86">
        <v>4.03</v>
      </c>
      <c r="J334" s="86">
        <v>4.21</v>
      </c>
      <c r="K334" s="87">
        <v>0</v>
      </c>
      <c r="L334" s="85">
        <v>0.109999999892</v>
      </c>
      <c r="M334" s="86">
        <v>0</v>
      </c>
      <c r="N334" s="86">
        <v>84.605386083918901</v>
      </c>
      <c r="O334" s="86">
        <v>85.0352546718604</v>
      </c>
      <c r="P334" s="86">
        <v>0.41799999999999998</v>
      </c>
      <c r="Q334" s="88">
        <v>9.5699999999999993E-2</v>
      </c>
      <c r="R334" s="85">
        <v>0</v>
      </c>
      <c r="S334" s="86">
        <v>0</v>
      </c>
      <c r="T334" s="86">
        <v>1.02</v>
      </c>
      <c r="U334" s="88">
        <v>0.105563634405127</v>
      </c>
      <c r="V334" s="89">
        <v>4.87</v>
      </c>
      <c r="W334" s="85">
        <v>42.871982108127398</v>
      </c>
      <c r="X334" s="88"/>
      <c r="Y334" s="85"/>
      <c r="Z334" s="88">
        <v>100</v>
      </c>
      <c r="AA334" s="85">
        <v>0</v>
      </c>
      <c r="AB334" s="91">
        <v>0.01</v>
      </c>
      <c r="AC334" s="86">
        <v>0</v>
      </c>
      <c r="AD334" s="86">
        <v>0.02</v>
      </c>
      <c r="AE334" s="86">
        <v>0</v>
      </c>
      <c r="AF334" s="88">
        <v>0.119299999864</v>
      </c>
      <c r="AG334" s="85">
        <v>0</v>
      </c>
      <c r="AH334" s="86">
        <v>1.3265000000000001E-2</v>
      </c>
      <c r="AI334" s="88">
        <v>1.2369000004399999E-2</v>
      </c>
      <c r="AJ334" s="150">
        <v>1.38</v>
      </c>
      <c r="AK334" s="151">
        <v>0</v>
      </c>
    </row>
    <row r="335" spans="1:37" x14ac:dyDescent="0.2">
      <c r="A335" s="149" t="s">
        <v>999</v>
      </c>
      <c r="B335" s="66" t="s">
        <v>1000</v>
      </c>
      <c r="C335" s="67">
        <v>50</v>
      </c>
      <c r="D335" s="84" t="s">
        <v>345</v>
      </c>
      <c r="E335" s="85">
        <v>92.330152634105602</v>
      </c>
      <c r="F335" s="91">
        <v>92.330152634105602</v>
      </c>
      <c r="G335" s="86">
        <v>70.038733945798796</v>
      </c>
      <c r="H335" s="86">
        <v>70.038733945798796</v>
      </c>
      <c r="I335" s="86">
        <v>1.37</v>
      </c>
      <c r="J335" s="86">
        <v>1.1299999999999999</v>
      </c>
      <c r="K335" s="87">
        <v>0</v>
      </c>
      <c r="L335" s="85">
        <v>0.62999999949899999</v>
      </c>
      <c r="M335" s="86">
        <v>0.10190995729862699</v>
      </c>
      <c r="N335" s="86">
        <v>87.890851335046605</v>
      </c>
      <c r="O335" s="86">
        <v>81.789051269765196</v>
      </c>
      <c r="P335" s="86">
        <v>0.109</v>
      </c>
      <c r="Q335" s="88">
        <v>0.42380000000000001</v>
      </c>
      <c r="R335" s="85">
        <v>2.1043771043771E-2</v>
      </c>
      <c r="S335" s="86">
        <v>0</v>
      </c>
      <c r="T335" s="86">
        <v>0.5</v>
      </c>
      <c r="U335" s="88">
        <v>0.156514076402544</v>
      </c>
      <c r="V335" s="89">
        <v>4.8099999999999996</v>
      </c>
      <c r="W335" s="85">
        <v>58.083146951601698</v>
      </c>
      <c r="X335" s="88">
        <v>74.966666666699993</v>
      </c>
      <c r="Y335" s="85"/>
      <c r="Z335" s="88"/>
      <c r="AA335" s="85">
        <v>0</v>
      </c>
      <c r="AB335" s="91">
        <v>0</v>
      </c>
      <c r="AC335" s="86">
        <v>0</v>
      </c>
      <c r="AD335" s="86">
        <v>0</v>
      </c>
      <c r="AE335" s="86">
        <v>0</v>
      </c>
      <c r="AF335" s="88">
        <v>7.3200002254500005E-2</v>
      </c>
      <c r="AG335" s="85">
        <v>0</v>
      </c>
      <c r="AH335" s="86">
        <v>6.4390000000000003E-3</v>
      </c>
      <c r="AI335" s="88">
        <v>0</v>
      </c>
      <c r="AJ335" s="150">
        <v>1.46</v>
      </c>
      <c r="AK335" s="151">
        <v>1</v>
      </c>
    </row>
    <row r="336" spans="1:37" x14ac:dyDescent="0.2">
      <c r="A336" s="149" t="s">
        <v>1001</v>
      </c>
      <c r="B336" s="66" t="s">
        <v>1002</v>
      </c>
      <c r="C336" s="67">
        <v>50</v>
      </c>
      <c r="D336" s="84" t="s">
        <v>345</v>
      </c>
      <c r="E336" s="85">
        <v>92.930308046174702</v>
      </c>
      <c r="F336" s="91">
        <v>92.930308046174702</v>
      </c>
      <c r="G336" s="86">
        <v>69.842967389668701</v>
      </c>
      <c r="H336" s="86">
        <v>69.842967389668701</v>
      </c>
      <c r="I336" s="86">
        <v>1.67</v>
      </c>
      <c r="J336" s="86">
        <v>1.33</v>
      </c>
      <c r="K336" s="87">
        <v>0</v>
      </c>
      <c r="L336" s="85">
        <v>0.559999822511</v>
      </c>
      <c r="M336" s="86">
        <v>0</v>
      </c>
      <c r="N336" s="86">
        <v>88.113301290102896</v>
      </c>
      <c r="O336" s="86">
        <v>82.032243152663796</v>
      </c>
      <c r="P336" s="86">
        <v>9.6000000000000002E-2</v>
      </c>
      <c r="Q336" s="88">
        <v>9.5500000000000002E-2</v>
      </c>
      <c r="R336" s="85">
        <v>0</v>
      </c>
      <c r="S336" s="86">
        <v>0</v>
      </c>
      <c r="T336" s="86">
        <v>0.37</v>
      </c>
      <c r="U336" s="88">
        <v>0.12790472710075501</v>
      </c>
      <c r="V336" s="89">
        <v>4.83</v>
      </c>
      <c r="W336" s="85">
        <v>63.203501933558798</v>
      </c>
      <c r="X336" s="88">
        <v>67.533333333300007</v>
      </c>
      <c r="Y336" s="85">
        <v>100</v>
      </c>
      <c r="Z336" s="88"/>
      <c r="AA336" s="85">
        <v>0</v>
      </c>
      <c r="AB336" s="91">
        <v>0</v>
      </c>
      <c r="AC336" s="86">
        <v>0</v>
      </c>
      <c r="AD336" s="86">
        <v>0</v>
      </c>
      <c r="AE336" s="86">
        <v>0</v>
      </c>
      <c r="AF336" s="88">
        <v>0.82719990208600003</v>
      </c>
      <c r="AG336" s="85">
        <v>0</v>
      </c>
      <c r="AH336" s="86">
        <v>9.3749999999999997E-3</v>
      </c>
      <c r="AI336" s="88">
        <v>1.50389999908E-2</v>
      </c>
      <c r="AJ336" s="150">
        <v>1.51</v>
      </c>
      <c r="AK336" s="151">
        <v>4</v>
      </c>
    </row>
    <row r="337" spans="1:37" x14ac:dyDescent="0.2">
      <c r="A337" s="149" t="s">
        <v>1003</v>
      </c>
      <c r="B337" s="66" t="s">
        <v>1004</v>
      </c>
      <c r="C337" s="67">
        <v>50</v>
      </c>
      <c r="D337" s="84" t="s">
        <v>345</v>
      </c>
      <c r="E337" s="85">
        <v>93.3609217303284</v>
      </c>
      <c r="F337" s="91">
        <v>93.3609217303284</v>
      </c>
      <c r="G337" s="86">
        <v>80.399833278751998</v>
      </c>
      <c r="H337" s="86">
        <v>80.399833278751998</v>
      </c>
      <c r="I337" s="86">
        <v>2.0499999999999998</v>
      </c>
      <c r="J337" s="86">
        <v>1.52</v>
      </c>
      <c r="K337" s="87">
        <v>0</v>
      </c>
      <c r="L337" s="85">
        <v>0.61000000108200003</v>
      </c>
      <c r="M337" s="86">
        <v>0</v>
      </c>
      <c r="N337" s="86">
        <v>84.640769595977702</v>
      </c>
      <c r="O337" s="86">
        <v>83.485801194016304</v>
      </c>
      <c r="P337" s="86">
        <v>0.10100000000000001</v>
      </c>
      <c r="Q337" s="88">
        <v>0.37209999999999999</v>
      </c>
      <c r="R337" s="85">
        <v>0</v>
      </c>
      <c r="S337" s="86">
        <v>0</v>
      </c>
      <c r="T337" s="86">
        <v>0.44</v>
      </c>
      <c r="U337" s="88">
        <v>9.1547828158027894E-2</v>
      </c>
      <c r="V337" s="89">
        <v>4.7</v>
      </c>
      <c r="W337" s="85">
        <v>68.8882254419551</v>
      </c>
      <c r="X337" s="88">
        <v>76.833333333300004</v>
      </c>
      <c r="Y337" s="85">
        <v>100</v>
      </c>
      <c r="Z337" s="88"/>
      <c r="AA337" s="85">
        <v>0</v>
      </c>
      <c r="AB337" s="91">
        <v>0</v>
      </c>
      <c r="AC337" s="86">
        <v>0</v>
      </c>
      <c r="AD337" s="86">
        <v>0</v>
      </c>
      <c r="AE337" s="86">
        <v>0</v>
      </c>
      <c r="AF337" s="88">
        <v>5.5536999801000002</v>
      </c>
      <c r="AG337" s="85">
        <v>0</v>
      </c>
      <c r="AH337" s="86">
        <v>6.8479999999999999E-3</v>
      </c>
      <c r="AI337" s="88">
        <v>0</v>
      </c>
      <c r="AJ337" s="150">
        <v>1.63</v>
      </c>
      <c r="AK337" s="151">
        <v>4</v>
      </c>
    </row>
    <row r="338" spans="1:37" x14ac:dyDescent="0.2">
      <c r="A338" s="149" t="s">
        <v>1005</v>
      </c>
      <c r="B338" s="66" t="s">
        <v>1006</v>
      </c>
      <c r="C338" s="67">
        <v>50</v>
      </c>
      <c r="D338" s="84" t="s">
        <v>345</v>
      </c>
      <c r="E338" s="85">
        <v>96.394899740754497</v>
      </c>
      <c r="F338" s="91">
        <v>96.394899740754497</v>
      </c>
      <c r="G338" s="86">
        <v>94.161155494418296</v>
      </c>
      <c r="H338" s="86">
        <v>94.161155494418296</v>
      </c>
      <c r="I338" s="86">
        <v>0.45</v>
      </c>
      <c r="J338" s="86">
        <v>0.41</v>
      </c>
      <c r="K338" s="87">
        <v>0</v>
      </c>
      <c r="L338" s="85">
        <v>2.0500000051799998</v>
      </c>
      <c r="M338" s="86">
        <v>0</v>
      </c>
      <c r="N338" s="86">
        <v>70.333209001616297</v>
      </c>
      <c r="O338" s="86">
        <v>84.486006919467002</v>
      </c>
      <c r="P338" s="86">
        <v>0.10199999999999999</v>
      </c>
      <c r="Q338" s="88">
        <v>0.90529999999999999</v>
      </c>
      <c r="R338" s="85">
        <v>0</v>
      </c>
      <c r="S338" s="86">
        <v>0</v>
      </c>
      <c r="T338" s="86">
        <v>0.43</v>
      </c>
      <c r="U338" s="88">
        <v>0.69943389238664599</v>
      </c>
      <c r="V338" s="89">
        <v>4.88</v>
      </c>
      <c r="W338" s="85">
        <v>58.660667835348399</v>
      </c>
      <c r="X338" s="88">
        <v>66.733333333299996</v>
      </c>
      <c r="Y338" s="85"/>
      <c r="Z338" s="88"/>
      <c r="AA338" s="85">
        <v>0</v>
      </c>
      <c r="AB338" s="91">
        <v>0</v>
      </c>
      <c r="AC338" s="86">
        <v>0</v>
      </c>
      <c r="AD338" s="86">
        <v>0</v>
      </c>
      <c r="AE338" s="86">
        <v>0</v>
      </c>
      <c r="AF338" s="88">
        <v>3.8100000567100001E-2</v>
      </c>
      <c r="AG338" s="85">
        <v>0</v>
      </c>
      <c r="AH338" s="86">
        <v>6.0700000000000001E-4</v>
      </c>
      <c r="AI338" s="88">
        <v>0</v>
      </c>
      <c r="AJ338" s="150">
        <v>2.5099999999999998</v>
      </c>
      <c r="AK338" s="151">
        <v>28</v>
      </c>
    </row>
    <row r="339" spans="1:37" x14ac:dyDescent="0.2">
      <c r="A339" s="149" t="s">
        <v>1007</v>
      </c>
      <c r="B339" s="66" t="s">
        <v>1008</v>
      </c>
      <c r="C339" s="67">
        <v>50</v>
      </c>
      <c r="D339" s="84" t="s">
        <v>345</v>
      </c>
      <c r="E339" s="85">
        <v>87.637618723704406</v>
      </c>
      <c r="F339" s="91">
        <v>87.637618723704406</v>
      </c>
      <c r="G339" s="86">
        <v>80.122439724888494</v>
      </c>
      <c r="H339" s="86">
        <v>80.122439724888494</v>
      </c>
      <c r="I339" s="86">
        <v>2.46</v>
      </c>
      <c r="J339" s="86">
        <v>2</v>
      </c>
      <c r="K339" s="87">
        <v>0</v>
      </c>
      <c r="L339" s="85">
        <v>1.9399999972699999</v>
      </c>
      <c r="M339" s="86">
        <v>0</v>
      </c>
      <c r="N339" s="86">
        <v>75.4606330324835</v>
      </c>
      <c r="O339" s="86">
        <v>80.203570310053195</v>
      </c>
      <c r="P339" s="86">
        <v>0.14899999999999999</v>
      </c>
      <c r="Q339" s="88">
        <v>0.78380000000000005</v>
      </c>
      <c r="R339" s="85">
        <v>0</v>
      </c>
      <c r="S339" s="86">
        <v>0</v>
      </c>
      <c r="T339" s="86">
        <v>0.49</v>
      </c>
      <c r="U339" s="88">
        <v>9.0696092510014398E-2</v>
      </c>
      <c r="V339" s="89">
        <v>4.9000000000000004</v>
      </c>
      <c r="W339" s="85">
        <v>65.792166454875002</v>
      </c>
      <c r="X339" s="88">
        <v>68.8</v>
      </c>
      <c r="Y339" s="85"/>
      <c r="Z339" s="88"/>
      <c r="AA339" s="85">
        <v>0</v>
      </c>
      <c r="AB339" s="91">
        <v>0</v>
      </c>
      <c r="AC339" s="86">
        <v>0</v>
      </c>
      <c r="AD339" s="86">
        <v>0</v>
      </c>
      <c r="AE339" s="86">
        <v>0</v>
      </c>
      <c r="AF339" s="88">
        <v>0</v>
      </c>
      <c r="AG339" s="85">
        <v>0</v>
      </c>
      <c r="AH339" s="86">
        <v>3.6719999999999999E-3</v>
      </c>
      <c r="AI339" s="88">
        <v>0</v>
      </c>
      <c r="AJ339" s="150">
        <v>1.92</v>
      </c>
      <c r="AK339" s="151">
        <v>7</v>
      </c>
    </row>
    <row r="340" spans="1:37" x14ac:dyDescent="0.2">
      <c r="A340" s="149" t="s">
        <v>1009</v>
      </c>
      <c r="B340" s="66" t="s">
        <v>1010</v>
      </c>
      <c r="C340" s="67">
        <v>50</v>
      </c>
      <c r="D340" s="84" t="s">
        <v>345</v>
      </c>
      <c r="E340" s="85">
        <v>89.363982365992499</v>
      </c>
      <c r="F340" s="91">
        <v>89.354134201516601</v>
      </c>
      <c r="G340" s="86">
        <v>88.226809020918694</v>
      </c>
      <c r="H340" s="86">
        <v>88.216960856442697</v>
      </c>
      <c r="I340" s="86">
        <v>2.0299999999999998</v>
      </c>
      <c r="J340" s="86">
        <v>2.6</v>
      </c>
      <c r="K340" s="87">
        <v>0</v>
      </c>
      <c r="L340" s="85">
        <v>5.8499999902699997</v>
      </c>
      <c r="M340" s="86">
        <v>0</v>
      </c>
      <c r="N340" s="86">
        <v>74.455194697901604</v>
      </c>
      <c r="O340" s="86">
        <v>81.638487481294504</v>
      </c>
      <c r="P340" s="86">
        <v>0.112</v>
      </c>
      <c r="Q340" s="88">
        <v>0.56000000000000005</v>
      </c>
      <c r="R340" s="85">
        <v>0</v>
      </c>
      <c r="S340" s="86">
        <v>0</v>
      </c>
      <c r="T340" s="86">
        <v>0.53</v>
      </c>
      <c r="U340" s="88">
        <v>0.64882024782616299</v>
      </c>
      <c r="V340" s="89">
        <v>4.47</v>
      </c>
      <c r="W340" s="85">
        <v>66.386850487815707</v>
      </c>
      <c r="X340" s="88">
        <v>72.633333333300001</v>
      </c>
      <c r="Y340" s="85">
        <v>100</v>
      </c>
      <c r="Z340" s="88"/>
      <c r="AA340" s="85">
        <v>0</v>
      </c>
      <c r="AB340" s="91">
        <v>0</v>
      </c>
      <c r="AC340" s="86">
        <v>0</v>
      </c>
      <c r="AD340" s="86">
        <v>0</v>
      </c>
      <c r="AE340" s="86">
        <v>0</v>
      </c>
      <c r="AF340" s="88">
        <v>5.2325000675900002</v>
      </c>
      <c r="AG340" s="85">
        <v>0</v>
      </c>
      <c r="AH340" s="86">
        <v>8.9160000000000003E-3</v>
      </c>
      <c r="AI340" s="88">
        <v>0</v>
      </c>
      <c r="AJ340" s="150">
        <v>1.85</v>
      </c>
      <c r="AK340" s="151">
        <v>7</v>
      </c>
    </row>
    <row r="341" spans="1:37" x14ac:dyDescent="0.2">
      <c r="A341" s="149" t="s">
        <v>1011</v>
      </c>
      <c r="B341" s="66" t="s">
        <v>1012</v>
      </c>
      <c r="C341" s="67">
        <v>50</v>
      </c>
      <c r="D341" s="84" t="s">
        <v>345</v>
      </c>
      <c r="E341" s="85">
        <v>84.024563461497706</v>
      </c>
      <c r="F341" s="91">
        <v>83.946124329557406</v>
      </c>
      <c r="G341" s="86">
        <v>75.885266869713305</v>
      </c>
      <c r="H341" s="86">
        <v>75.856293857014606</v>
      </c>
      <c r="I341" s="86">
        <v>4.3499999999999996</v>
      </c>
      <c r="J341" s="86">
        <v>3.63</v>
      </c>
      <c r="K341" s="87">
        <v>0</v>
      </c>
      <c r="L341" s="85">
        <v>3.6999999468899998</v>
      </c>
      <c r="M341" s="86">
        <v>0</v>
      </c>
      <c r="N341" s="86">
        <v>80.260866977187206</v>
      </c>
      <c r="O341" s="86">
        <v>80.9102047960791</v>
      </c>
      <c r="P341" s="86">
        <v>0.29499999999999998</v>
      </c>
      <c r="Q341" s="88">
        <v>0.32190000000000002</v>
      </c>
      <c r="R341" s="85">
        <v>0</v>
      </c>
      <c r="S341" s="86">
        <v>0</v>
      </c>
      <c r="T341" s="86">
        <v>0.87</v>
      </c>
      <c r="U341" s="88">
        <v>0.51868759319063495</v>
      </c>
      <c r="V341" s="89">
        <v>4.49</v>
      </c>
      <c r="W341" s="85">
        <v>69.785822967532098</v>
      </c>
      <c r="X341" s="88">
        <v>83</v>
      </c>
      <c r="Y341" s="85">
        <v>-100</v>
      </c>
      <c r="Z341" s="88"/>
      <c r="AA341" s="85">
        <v>0.05</v>
      </c>
      <c r="AB341" s="91">
        <v>0.12</v>
      </c>
      <c r="AC341" s="86">
        <v>7.0000000000000007E-2</v>
      </c>
      <c r="AD341" s="86">
        <v>7.0000000000000007E-2</v>
      </c>
      <c r="AE341" s="86">
        <v>0</v>
      </c>
      <c r="AF341" s="88">
        <v>0</v>
      </c>
      <c r="AG341" s="85">
        <v>0</v>
      </c>
      <c r="AH341" s="86">
        <v>1.5911000000000002E-2</v>
      </c>
      <c r="AI341" s="88">
        <v>0</v>
      </c>
      <c r="AJ341" s="150">
        <v>1.64</v>
      </c>
      <c r="AK341" s="151">
        <v>3</v>
      </c>
    </row>
    <row r="342" spans="1:37" x14ac:dyDescent="0.2">
      <c r="A342" s="149" t="s">
        <v>1013</v>
      </c>
      <c r="B342" s="66" t="s">
        <v>1014</v>
      </c>
      <c r="C342" s="67">
        <v>50</v>
      </c>
      <c r="D342" s="84" t="s">
        <v>345</v>
      </c>
      <c r="E342" s="85">
        <v>98.445195557701595</v>
      </c>
      <c r="F342" s="91">
        <v>98.445195557701595</v>
      </c>
      <c r="G342" s="86">
        <v>96.915741187831998</v>
      </c>
      <c r="H342" s="86">
        <v>96.915741187831998</v>
      </c>
      <c r="I342" s="86">
        <v>0.76</v>
      </c>
      <c r="J342" s="86">
        <v>0.63</v>
      </c>
      <c r="K342" s="87">
        <v>0</v>
      </c>
      <c r="L342" s="85">
        <v>0.209999999613</v>
      </c>
      <c r="M342" s="86">
        <v>0</v>
      </c>
      <c r="N342" s="86">
        <v>78.718321949762995</v>
      </c>
      <c r="O342" s="86">
        <v>87.183526130117301</v>
      </c>
      <c r="P342" s="86">
        <v>6.9000000000000006E-2</v>
      </c>
      <c r="Q342" s="88">
        <v>8.0500000000000002E-2</v>
      </c>
      <c r="R342" s="85">
        <v>0</v>
      </c>
      <c r="S342" s="86">
        <v>0</v>
      </c>
      <c r="T342" s="86">
        <v>0.42</v>
      </c>
      <c r="U342" s="88">
        <v>0.102607436021246</v>
      </c>
      <c r="V342" s="89">
        <v>4.93</v>
      </c>
      <c r="W342" s="85">
        <v>63.329047352455703</v>
      </c>
      <c r="X342" s="88">
        <v>78.533333333300007</v>
      </c>
      <c r="Y342" s="85"/>
      <c r="Z342" s="88"/>
      <c r="AA342" s="85">
        <v>0</v>
      </c>
      <c r="AB342" s="91">
        <v>0</v>
      </c>
      <c r="AC342" s="86">
        <v>0</v>
      </c>
      <c r="AD342" s="86">
        <v>0</v>
      </c>
      <c r="AE342" s="86">
        <v>0</v>
      </c>
      <c r="AF342" s="88">
        <v>0</v>
      </c>
      <c r="AG342" s="85">
        <v>0</v>
      </c>
      <c r="AH342" s="86">
        <v>6.3599999999999996E-4</v>
      </c>
      <c r="AI342" s="88">
        <v>0</v>
      </c>
      <c r="AJ342" s="150">
        <v>1.64</v>
      </c>
      <c r="AK342" s="151">
        <v>0</v>
      </c>
    </row>
    <row r="343" spans="1:37" x14ac:dyDescent="0.2">
      <c r="A343" s="149" t="s">
        <v>1015</v>
      </c>
      <c r="B343" s="66" t="s">
        <v>1016</v>
      </c>
      <c r="C343" s="67">
        <v>50</v>
      </c>
      <c r="D343" s="84" t="s">
        <v>345</v>
      </c>
      <c r="E343" s="85">
        <v>89.672146817052194</v>
      </c>
      <c r="F343" s="91">
        <v>89.658765054482899</v>
      </c>
      <c r="G343" s="86">
        <v>78.810934811699497</v>
      </c>
      <c r="H343" s="86">
        <v>78.810934811699497</v>
      </c>
      <c r="I343" s="86">
        <v>0.77</v>
      </c>
      <c r="J343" s="86">
        <v>0.95</v>
      </c>
      <c r="K343" s="87">
        <v>0</v>
      </c>
      <c r="L343" s="85">
        <v>2.5500001170800002</v>
      </c>
      <c r="M343" s="86">
        <v>0</v>
      </c>
      <c r="N343" s="86">
        <v>84.6177038109021</v>
      </c>
      <c r="O343" s="86">
        <v>81.512887812100402</v>
      </c>
      <c r="P343" s="86">
        <v>0.193</v>
      </c>
      <c r="Q343" s="88">
        <v>8.5000000000000006E-2</v>
      </c>
      <c r="R343" s="85">
        <v>0</v>
      </c>
      <c r="S343" s="86">
        <v>0</v>
      </c>
      <c r="T343" s="86">
        <v>0.87</v>
      </c>
      <c r="U343" s="88">
        <v>0.220799082393424</v>
      </c>
      <c r="V343" s="89">
        <v>4.5999999999999996</v>
      </c>
      <c r="W343" s="85">
        <v>74.115838638229405</v>
      </c>
      <c r="X343" s="88">
        <v>82.6</v>
      </c>
      <c r="Y343" s="85">
        <v>-100</v>
      </c>
      <c r="Z343" s="88"/>
      <c r="AA343" s="85">
        <v>0</v>
      </c>
      <c r="AB343" s="91">
        <v>0</v>
      </c>
      <c r="AC343" s="86">
        <v>0</v>
      </c>
      <c r="AD343" s="86">
        <v>0</v>
      </c>
      <c r="AE343" s="86">
        <v>0</v>
      </c>
      <c r="AF343" s="88">
        <v>7.9507602353800004E-7</v>
      </c>
      <c r="AG343" s="85">
        <v>0</v>
      </c>
      <c r="AH343" s="86">
        <v>3.199E-3</v>
      </c>
      <c r="AI343" s="88">
        <v>7.8660588667099997E-10</v>
      </c>
      <c r="AJ343" s="150">
        <v>1.45</v>
      </c>
      <c r="AK343" s="151">
        <v>0</v>
      </c>
    </row>
    <row r="344" spans="1:37" x14ac:dyDescent="0.2">
      <c r="A344" s="149" t="s">
        <v>1017</v>
      </c>
      <c r="B344" s="66" t="s">
        <v>1018</v>
      </c>
      <c r="C344" s="67">
        <v>50</v>
      </c>
      <c r="D344" s="84" t="s">
        <v>345</v>
      </c>
      <c r="E344" s="85">
        <v>62.600778070691803</v>
      </c>
      <c r="F344" s="91">
        <v>62.577103222338799</v>
      </c>
      <c r="G344" s="86">
        <v>60.105960942898797</v>
      </c>
      <c r="H344" s="86">
        <v>60.0822860945458</v>
      </c>
      <c r="I344" s="86">
        <v>5.41</v>
      </c>
      <c r="J344" s="86">
        <v>4.16</v>
      </c>
      <c r="K344" s="87">
        <v>0</v>
      </c>
      <c r="L344" s="85">
        <v>27.170000009799999</v>
      </c>
      <c r="M344" s="86">
        <v>0</v>
      </c>
      <c r="N344" s="86">
        <v>55.588585017835896</v>
      </c>
      <c r="O344" s="86">
        <v>63.729115414220402</v>
      </c>
      <c r="P344" s="86">
        <v>0.26300000000000001</v>
      </c>
      <c r="Q344" s="88">
        <v>1.1375</v>
      </c>
      <c r="R344" s="85">
        <v>0</v>
      </c>
      <c r="S344" s="86">
        <v>0</v>
      </c>
      <c r="T344" s="86">
        <v>0.95</v>
      </c>
      <c r="U344" s="88">
        <v>6.16441862250774</v>
      </c>
      <c r="V344" s="89">
        <v>3.99</v>
      </c>
      <c r="W344" s="85">
        <v>69.071881584702695</v>
      </c>
      <c r="X344" s="88">
        <v>79.966666666699993</v>
      </c>
      <c r="Y344" s="85">
        <v>-100</v>
      </c>
      <c r="Z344" s="88"/>
      <c r="AA344" s="85">
        <v>0.76</v>
      </c>
      <c r="AB344" s="91">
        <v>0.78</v>
      </c>
      <c r="AC344" s="86">
        <v>0.62</v>
      </c>
      <c r="AD344" s="86">
        <v>0.63</v>
      </c>
      <c r="AE344" s="86">
        <v>0</v>
      </c>
      <c r="AF344" s="88">
        <v>1.45729994827</v>
      </c>
      <c r="AG344" s="85">
        <v>0.33983099919300003</v>
      </c>
      <c r="AH344" s="86">
        <v>2.2179000000000001E-2</v>
      </c>
      <c r="AI344" s="88">
        <v>2.6030999938199999E-2</v>
      </c>
      <c r="AJ344" s="150">
        <v>2.0499999999999998</v>
      </c>
      <c r="AK344" s="151">
        <v>9</v>
      </c>
    </row>
    <row r="345" spans="1:37" x14ac:dyDescent="0.2">
      <c r="A345" s="149" t="s">
        <v>1019</v>
      </c>
      <c r="B345" s="66" t="s">
        <v>1020</v>
      </c>
      <c r="C345" s="67">
        <v>50</v>
      </c>
      <c r="D345" s="84" t="s">
        <v>345</v>
      </c>
      <c r="E345" s="85">
        <v>93.089516943565798</v>
      </c>
      <c r="F345" s="91">
        <v>93.089516943565798</v>
      </c>
      <c r="G345" s="86">
        <v>87.602740968774</v>
      </c>
      <c r="H345" s="86">
        <v>87.602740968774</v>
      </c>
      <c r="I345" s="86">
        <v>2.2200000000000002</v>
      </c>
      <c r="J345" s="86">
        <v>2.0699999999999998</v>
      </c>
      <c r="K345" s="87">
        <v>0</v>
      </c>
      <c r="L345" s="85">
        <v>0.32000000682599999</v>
      </c>
      <c r="M345" s="86">
        <v>1.40340316901335E-2</v>
      </c>
      <c r="N345" s="86">
        <v>84.955461095379704</v>
      </c>
      <c r="O345" s="86">
        <v>79.178222033177406</v>
      </c>
      <c r="P345" s="86">
        <v>9.6000000000000002E-2</v>
      </c>
      <c r="Q345" s="88">
        <v>0.1142</v>
      </c>
      <c r="R345" s="85">
        <v>1.7064846416382298E-2</v>
      </c>
      <c r="S345" s="86">
        <v>0</v>
      </c>
      <c r="T345" s="86">
        <v>0.39</v>
      </c>
      <c r="U345" s="88">
        <v>0.30542569083662402</v>
      </c>
      <c r="V345" s="89">
        <v>4.8</v>
      </c>
      <c r="W345" s="85">
        <v>60.015073073595701</v>
      </c>
      <c r="X345" s="88">
        <v>68.8</v>
      </c>
      <c r="Y345" s="85">
        <v>-100</v>
      </c>
      <c r="Z345" s="88"/>
      <c r="AA345" s="85">
        <v>0</v>
      </c>
      <c r="AB345" s="91">
        <v>0</v>
      </c>
      <c r="AC345" s="86">
        <v>0</v>
      </c>
      <c r="AD345" s="86">
        <v>0</v>
      </c>
      <c r="AE345" s="86">
        <v>0</v>
      </c>
      <c r="AF345" s="88">
        <v>1.77479991762</v>
      </c>
      <c r="AG345" s="85">
        <v>0</v>
      </c>
      <c r="AH345" s="86">
        <v>7.5500000000000003E-3</v>
      </c>
      <c r="AI345" s="88">
        <v>7.0060553985799998E-10</v>
      </c>
      <c r="AJ345" s="150">
        <v>1.54</v>
      </c>
      <c r="AK345" s="151">
        <v>1</v>
      </c>
    </row>
    <row r="346" spans="1:37" x14ac:dyDescent="0.2">
      <c r="A346" s="149" t="s">
        <v>1021</v>
      </c>
      <c r="B346" s="66" t="s">
        <v>1022</v>
      </c>
      <c r="C346" s="67">
        <v>50</v>
      </c>
      <c r="D346" s="84" t="s">
        <v>345</v>
      </c>
      <c r="E346" s="85">
        <v>96.179183135704903</v>
      </c>
      <c r="F346" s="91">
        <v>96.179183135704903</v>
      </c>
      <c r="G346" s="86">
        <v>91.055665349143595</v>
      </c>
      <c r="H346" s="86">
        <v>91.055665349143595</v>
      </c>
      <c r="I346" s="86">
        <v>1.37</v>
      </c>
      <c r="J346" s="86">
        <v>1.2</v>
      </c>
      <c r="K346" s="87">
        <v>0</v>
      </c>
      <c r="L346" s="85">
        <v>0.15999999994200001</v>
      </c>
      <c r="M346" s="86">
        <v>0</v>
      </c>
      <c r="N346" s="86">
        <v>90.378064257564603</v>
      </c>
      <c r="O346" s="86">
        <v>81.666316453036302</v>
      </c>
      <c r="P346" s="86">
        <v>2.1999999999999999E-2</v>
      </c>
      <c r="Q346" s="88">
        <v>0</v>
      </c>
      <c r="R346" s="85">
        <v>0</v>
      </c>
      <c r="S346" s="86">
        <v>0</v>
      </c>
      <c r="T346" s="86">
        <v>0.12</v>
      </c>
      <c r="U346" s="88">
        <v>0.40019762845849799</v>
      </c>
      <c r="V346" s="89">
        <v>5</v>
      </c>
      <c r="W346" s="85">
        <v>66.666666666699996</v>
      </c>
      <c r="X346" s="88">
        <v>66.666666666699996</v>
      </c>
      <c r="Y346" s="85"/>
      <c r="Z346" s="88"/>
      <c r="AA346" s="85">
        <v>0</v>
      </c>
      <c r="AB346" s="91">
        <v>0</v>
      </c>
      <c r="AC346" s="86">
        <v>0</v>
      </c>
      <c r="AD346" s="86">
        <v>0</v>
      </c>
      <c r="AE346" s="86">
        <v>0</v>
      </c>
      <c r="AF346" s="88">
        <v>0</v>
      </c>
      <c r="AG346" s="85">
        <v>0</v>
      </c>
      <c r="AH346" s="86">
        <v>1.341E-3</v>
      </c>
      <c r="AI346" s="88">
        <v>0</v>
      </c>
      <c r="AJ346" s="150">
        <v>1.41</v>
      </c>
      <c r="AK346" s="151">
        <v>1</v>
      </c>
    </row>
    <row r="347" spans="1:37" x14ac:dyDescent="0.2">
      <c r="A347" s="149" t="s">
        <v>1023</v>
      </c>
      <c r="B347" s="66" t="s">
        <v>1024</v>
      </c>
      <c r="C347" s="67">
        <v>50</v>
      </c>
      <c r="D347" s="84" t="s">
        <v>345</v>
      </c>
      <c r="E347" s="85">
        <v>93.886621315192698</v>
      </c>
      <c r="F347" s="91">
        <v>93.886621315192698</v>
      </c>
      <c r="G347" s="86">
        <v>87.209372637944099</v>
      </c>
      <c r="H347" s="86">
        <v>87.209372637944099</v>
      </c>
      <c r="I347" s="86">
        <v>2.0299999999999998</v>
      </c>
      <c r="J347" s="86">
        <v>1.72</v>
      </c>
      <c r="K347" s="87">
        <v>0</v>
      </c>
      <c r="L347" s="85">
        <v>0.36999999888399998</v>
      </c>
      <c r="M347" s="86">
        <v>0</v>
      </c>
      <c r="N347" s="86">
        <v>83.872989665504804</v>
      </c>
      <c r="O347" s="86">
        <v>75.624060150375897</v>
      </c>
      <c r="P347" s="86">
        <v>7.5999999999999998E-2</v>
      </c>
      <c r="Q347" s="88">
        <v>0.2016</v>
      </c>
      <c r="R347" s="85">
        <v>0</v>
      </c>
      <c r="S347" s="86">
        <v>0</v>
      </c>
      <c r="T347" s="86">
        <v>0.51</v>
      </c>
      <c r="U347" s="88">
        <v>0.10582010582010599</v>
      </c>
      <c r="V347" s="89">
        <v>4.6500000000000004</v>
      </c>
      <c r="W347" s="85">
        <v>68.332441646883595</v>
      </c>
      <c r="X347" s="88">
        <v>68.2</v>
      </c>
      <c r="Y347" s="85"/>
      <c r="Z347" s="88"/>
      <c r="AA347" s="85">
        <v>0</v>
      </c>
      <c r="AB347" s="91">
        <v>0</v>
      </c>
      <c r="AC347" s="86">
        <v>0</v>
      </c>
      <c r="AD347" s="86">
        <v>0</v>
      </c>
      <c r="AE347" s="86">
        <v>0</v>
      </c>
      <c r="AF347" s="88">
        <v>0</v>
      </c>
      <c r="AG347" s="85">
        <v>0</v>
      </c>
      <c r="AH347" s="86">
        <v>3.3500000000000001E-3</v>
      </c>
      <c r="AI347" s="88">
        <v>0</v>
      </c>
      <c r="AJ347" s="150">
        <v>1.48</v>
      </c>
      <c r="AK347" s="151">
        <v>0</v>
      </c>
    </row>
    <row r="348" spans="1:37" x14ac:dyDescent="0.2">
      <c r="A348" s="149" t="s">
        <v>1025</v>
      </c>
      <c r="B348" s="66" t="s">
        <v>1026</v>
      </c>
      <c r="C348" s="67">
        <v>50</v>
      </c>
      <c r="D348" s="84" t="s">
        <v>345</v>
      </c>
      <c r="E348" s="85">
        <v>83.252557016193094</v>
      </c>
      <c r="F348" s="91">
        <v>83.252557016193094</v>
      </c>
      <c r="G348" s="86">
        <v>75.977825685247893</v>
      </c>
      <c r="H348" s="86">
        <v>75.977825685247893</v>
      </c>
      <c r="I348" s="86">
        <v>6.58</v>
      </c>
      <c r="J348" s="86">
        <v>6.07</v>
      </c>
      <c r="K348" s="87">
        <v>0</v>
      </c>
      <c r="L348" s="85">
        <v>1.5699999983999999</v>
      </c>
      <c r="M348" s="86">
        <v>0</v>
      </c>
      <c r="N348" s="86">
        <v>72.639549688400507</v>
      </c>
      <c r="O348" s="86">
        <v>74.106063223354596</v>
      </c>
      <c r="P348" s="86">
        <v>0.19400000000000001</v>
      </c>
      <c r="Q348" s="88">
        <v>0.25209999999999999</v>
      </c>
      <c r="R348" s="85">
        <v>0</v>
      </c>
      <c r="S348" s="86">
        <v>0</v>
      </c>
      <c r="T348" s="86">
        <v>1.05</v>
      </c>
      <c r="U348" s="88">
        <v>0.11670691974778299</v>
      </c>
      <c r="V348" s="89">
        <v>4.57</v>
      </c>
      <c r="W348" s="85">
        <v>58.485629377879299</v>
      </c>
      <c r="X348" s="88">
        <v>62.733333333300003</v>
      </c>
      <c r="Y348" s="85"/>
      <c r="Z348" s="88"/>
      <c r="AA348" s="85">
        <v>0</v>
      </c>
      <c r="AB348" s="91">
        <v>0</v>
      </c>
      <c r="AC348" s="86">
        <v>0</v>
      </c>
      <c r="AD348" s="86">
        <v>0</v>
      </c>
      <c r="AE348" s="86">
        <v>0</v>
      </c>
      <c r="AF348" s="88">
        <v>3.9270999391500001</v>
      </c>
      <c r="AG348" s="85">
        <v>0</v>
      </c>
      <c r="AH348" s="86">
        <v>1.2011000000000001E-2</v>
      </c>
      <c r="AI348" s="88">
        <v>1.23219999307E-2</v>
      </c>
      <c r="AJ348" s="150">
        <v>1.59</v>
      </c>
      <c r="AK348" s="151">
        <v>2</v>
      </c>
    </row>
    <row r="349" spans="1:37" x14ac:dyDescent="0.2">
      <c r="A349" s="149" t="s">
        <v>1027</v>
      </c>
      <c r="B349" s="66" t="s">
        <v>1028</v>
      </c>
      <c r="C349" s="67">
        <v>50</v>
      </c>
      <c r="D349" s="84" t="s">
        <v>345</v>
      </c>
      <c r="E349" s="85">
        <v>82.2623603103752</v>
      </c>
      <c r="F349" s="91">
        <v>82.260052344662398</v>
      </c>
      <c r="G349" s="86">
        <v>77.550879104139995</v>
      </c>
      <c r="H349" s="86">
        <v>77.549032731569696</v>
      </c>
      <c r="I349" s="86">
        <v>3.91</v>
      </c>
      <c r="J349" s="86">
        <v>3.73</v>
      </c>
      <c r="K349" s="87">
        <v>0</v>
      </c>
      <c r="L349" s="85">
        <v>0.74000005536400004</v>
      </c>
      <c r="M349" s="86">
        <v>0.23719771685945901</v>
      </c>
      <c r="N349" s="86">
        <v>70.958999865573304</v>
      </c>
      <c r="O349" s="86">
        <v>81.255917468983199</v>
      </c>
      <c r="P349" s="86">
        <v>0.122</v>
      </c>
      <c r="Q349" s="88">
        <v>0.1128</v>
      </c>
      <c r="R349" s="85">
        <v>1.51331719128329E-2</v>
      </c>
      <c r="S349" s="86">
        <v>0</v>
      </c>
      <c r="T349" s="86">
        <v>0.62</v>
      </c>
      <c r="U349" s="88">
        <v>7.7086054809569704E-2</v>
      </c>
      <c r="V349" s="89">
        <v>4.5</v>
      </c>
      <c r="W349" s="85">
        <v>62.177884160880303</v>
      </c>
      <c r="X349" s="88">
        <v>68.2</v>
      </c>
      <c r="Y349" s="85">
        <v>24.78</v>
      </c>
      <c r="Z349" s="88"/>
      <c r="AA349" s="85">
        <v>0.02</v>
      </c>
      <c r="AB349" s="91">
        <v>0.02</v>
      </c>
      <c r="AC349" s="86">
        <v>0.02</v>
      </c>
      <c r="AD349" s="86">
        <v>0.02</v>
      </c>
      <c r="AE349" s="86">
        <v>0</v>
      </c>
      <c r="AF349" s="88">
        <v>54.945899710799999</v>
      </c>
      <c r="AG349" s="85">
        <v>2.7982287818800001E-9</v>
      </c>
      <c r="AH349" s="86">
        <v>1.9424E-2</v>
      </c>
      <c r="AI349" s="88">
        <v>8.3630003851700007E-3</v>
      </c>
      <c r="AJ349" s="150">
        <v>1.98</v>
      </c>
      <c r="AK349" s="151">
        <v>15</v>
      </c>
    </row>
    <row r="350" spans="1:37" x14ac:dyDescent="0.2">
      <c r="A350" s="149" t="s">
        <v>1029</v>
      </c>
      <c r="B350" s="66" t="s">
        <v>1030</v>
      </c>
      <c r="C350" s="67">
        <v>50</v>
      </c>
      <c r="D350" s="84" t="s">
        <v>345</v>
      </c>
      <c r="E350" s="85">
        <v>82.553638672388104</v>
      </c>
      <c r="F350" s="91">
        <v>82.376740520185606</v>
      </c>
      <c r="G350" s="86">
        <v>69.909799457045295</v>
      </c>
      <c r="H350" s="86">
        <v>69.836237849198696</v>
      </c>
      <c r="I350" s="86">
        <v>9.6</v>
      </c>
      <c r="J350" s="86">
        <v>7.77</v>
      </c>
      <c r="K350" s="87">
        <v>0</v>
      </c>
      <c r="L350" s="85">
        <v>0.29000000009900001</v>
      </c>
      <c r="M350" s="86">
        <v>0</v>
      </c>
      <c r="N350" s="86">
        <v>83.274551297123594</v>
      </c>
      <c r="O350" s="86">
        <v>70.159689253344894</v>
      </c>
      <c r="P350" s="86">
        <v>0.185</v>
      </c>
      <c r="Q350" s="88">
        <v>9.7299999999999998E-2</v>
      </c>
      <c r="R350" s="85">
        <v>0</v>
      </c>
      <c r="S350" s="86">
        <v>0</v>
      </c>
      <c r="T350" s="86">
        <v>1.1499999999999999</v>
      </c>
      <c r="U350" s="88">
        <v>0.110342411769857</v>
      </c>
      <c r="V350" s="89">
        <v>4.8899999999999997</v>
      </c>
      <c r="W350" s="85">
        <v>52.7586538827643</v>
      </c>
      <c r="X350" s="88">
        <v>54.7</v>
      </c>
      <c r="Y350" s="85"/>
      <c r="Z350" s="88">
        <v>-13.519999999999996</v>
      </c>
      <c r="AA350" s="85">
        <v>0</v>
      </c>
      <c r="AB350" s="91">
        <v>0.19</v>
      </c>
      <c r="AC350" s="86">
        <v>0</v>
      </c>
      <c r="AD350" s="86">
        <v>0.09</v>
      </c>
      <c r="AE350" s="86">
        <v>0</v>
      </c>
      <c r="AF350" s="88">
        <v>0.34360000502799998</v>
      </c>
      <c r="AG350" s="85">
        <v>0</v>
      </c>
      <c r="AH350" s="86">
        <v>1.3495E-2</v>
      </c>
      <c r="AI350" s="88">
        <v>7.1530000089800004E-3</v>
      </c>
      <c r="AJ350" s="150">
        <v>1.5</v>
      </c>
      <c r="AK350" s="151">
        <v>1</v>
      </c>
    </row>
    <row r="351" spans="1:37" x14ac:dyDescent="0.2">
      <c r="A351" s="149" t="s">
        <v>1031</v>
      </c>
      <c r="B351" s="66" t="s">
        <v>1032</v>
      </c>
      <c r="C351" s="67">
        <v>50</v>
      </c>
      <c r="D351" s="84" t="s">
        <v>345</v>
      </c>
      <c r="E351" s="85">
        <v>55.909264864488698</v>
      </c>
      <c r="F351" s="91">
        <v>55.909264864488698</v>
      </c>
      <c r="G351" s="86">
        <v>54.354103607834901</v>
      </c>
      <c r="H351" s="86">
        <v>54.354103607834901</v>
      </c>
      <c r="I351" s="86">
        <v>10.09</v>
      </c>
      <c r="J351" s="86">
        <v>6.16</v>
      </c>
      <c r="K351" s="87">
        <v>0</v>
      </c>
      <c r="L351" s="85">
        <v>31.849999296099998</v>
      </c>
      <c r="M351" s="86">
        <v>0</v>
      </c>
      <c r="N351" s="86">
        <v>40.095967006384598</v>
      </c>
      <c r="O351" s="86">
        <v>68.660403731755693</v>
      </c>
      <c r="P351" s="86">
        <v>0.18</v>
      </c>
      <c r="Q351" s="88">
        <v>2.2614000000000001</v>
      </c>
      <c r="R351" s="85">
        <v>0</v>
      </c>
      <c r="S351" s="86">
        <v>0</v>
      </c>
      <c r="T351" s="86">
        <v>1.35</v>
      </c>
      <c r="U351" s="88">
        <v>7.4679052290992596</v>
      </c>
      <c r="V351" s="89">
        <v>4.22</v>
      </c>
      <c r="W351" s="85">
        <v>46.058376489890499</v>
      </c>
      <c r="X351" s="88">
        <v>51.366666666699999</v>
      </c>
      <c r="Y351" s="85"/>
      <c r="Z351" s="88"/>
      <c r="AA351" s="85">
        <v>0</v>
      </c>
      <c r="AB351" s="91">
        <v>0</v>
      </c>
      <c r="AC351" s="86">
        <v>0</v>
      </c>
      <c r="AD351" s="86">
        <v>0</v>
      </c>
      <c r="AE351" s="86">
        <v>0</v>
      </c>
      <c r="AF351" s="88">
        <v>4.2066003108599999</v>
      </c>
      <c r="AG351" s="85">
        <v>6.2037000124500002E-2</v>
      </c>
      <c r="AH351" s="86">
        <v>9.5720000000000006E-3</v>
      </c>
      <c r="AI351" s="88">
        <v>2.4500000320500002E-3</v>
      </c>
      <c r="AJ351" s="150">
        <v>2.44</v>
      </c>
      <c r="AK351" s="151">
        <v>18</v>
      </c>
    </row>
    <row r="352" spans="1:37" x14ac:dyDescent="0.2">
      <c r="A352" s="149" t="s">
        <v>1033</v>
      </c>
      <c r="B352" s="66" t="s">
        <v>1034</v>
      </c>
      <c r="C352" s="67">
        <v>50</v>
      </c>
      <c r="D352" s="84" t="s">
        <v>345</v>
      </c>
      <c r="E352" s="85">
        <v>78.749131097649993</v>
      </c>
      <c r="F352" s="91">
        <v>78.749131097649993</v>
      </c>
      <c r="G352" s="86">
        <v>74.364606029452105</v>
      </c>
      <c r="H352" s="86">
        <v>74.364606029452105</v>
      </c>
      <c r="I352" s="86">
        <v>6.58</v>
      </c>
      <c r="J352" s="86">
        <v>5.88</v>
      </c>
      <c r="K352" s="87">
        <v>0</v>
      </c>
      <c r="L352" s="85">
        <v>7.6699999956699996</v>
      </c>
      <c r="M352" s="86">
        <v>0</v>
      </c>
      <c r="N352" s="86">
        <v>68.084753334609701</v>
      </c>
      <c r="O352" s="86">
        <v>71.105412583569901</v>
      </c>
      <c r="P352" s="86">
        <v>0.248</v>
      </c>
      <c r="Q352" s="88">
        <v>0.2142</v>
      </c>
      <c r="R352" s="85">
        <v>0</v>
      </c>
      <c r="S352" s="86">
        <v>0</v>
      </c>
      <c r="T352" s="86">
        <v>0.99</v>
      </c>
      <c r="U352" s="88">
        <v>1.2792579135829201</v>
      </c>
      <c r="V352" s="89">
        <v>4.49</v>
      </c>
      <c r="W352" s="85">
        <v>59.927486469779197</v>
      </c>
      <c r="X352" s="88">
        <v>69.099999999999994</v>
      </c>
      <c r="Y352" s="85">
        <v>100</v>
      </c>
      <c r="Z352" s="88"/>
      <c r="AA352" s="85">
        <v>0.05</v>
      </c>
      <c r="AB352" s="91">
        <v>0.05</v>
      </c>
      <c r="AC352" s="86">
        <v>0.04</v>
      </c>
      <c r="AD352" s="86">
        <v>0.04</v>
      </c>
      <c r="AE352" s="86">
        <v>0</v>
      </c>
      <c r="AF352" s="88">
        <v>7.93809985599</v>
      </c>
      <c r="AG352" s="85">
        <v>2.5620003763499998E-3</v>
      </c>
      <c r="AH352" s="86">
        <v>2.8437E-2</v>
      </c>
      <c r="AI352" s="88">
        <v>2.70700004019E-3</v>
      </c>
      <c r="AJ352" s="150">
        <v>1.82</v>
      </c>
      <c r="AK352" s="151">
        <v>4</v>
      </c>
    </row>
    <row r="353" spans="1:37" x14ac:dyDescent="0.2">
      <c r="A353" s="149" t="s">
        <v>1035</v>
      </c>
      <c r="B353" s="66" t="s">
        <v>1036</v>
      </c>
      <c r="C353" s="67">
        <v>50</v>
      </c>
      <c r="D353" s="84" t="s">
        <v>345</v>
      </c>
      <c r="E353" s="85">
        <v>59.931727424964599</v>
      </c>
      <c r="F353" s="91">
        <v>59.923998454205901</v>
      </c>
      <c r="G353" s="86">
        <v>53.583666108463198</v>
      </c>
      <c r="H353" s="86">
        <v>53.5759371377045</v>
      </c>
      <c r="I353" s="86">
        <v>24.34</v>
      </c>
      <c r="J353" s="86">
        <v>22.22</v>
      </c>
      <c r="K353" s="87">
        <v>0</v>
      </c>
      <c r="L353" s="85">
        <v>7.9285986330600005E-3</v>
      </c>
      <c r="M353" s="86">
        <v>0</v>
      </c>
      <c r="N353" s="86">
        <v>67.057351334202806</v>
      </c>
      <c r="O353" s="86">
        <v>73.941389971770406</v>
      </c>
      <c r="P353" s="86">
        <v>0.94399999999999995</v>
      </c>
      <c r="Q353" s="88">
        <v>8.5900000000000004E-2</v>
      </c>
      <c r="R353" s="85">
        <v>0</v>
      </c>
      <c r="S353" s="86">
        <v>0</v>
      </c>
      <c r="T353" s="86">
        <v>2.0699999999999998</v>
      </c>
      <c r="U353" s="88">
        <v>0.428957877109365</v>
      </c>
      <c r="V353" s="89">
        <v>4.7300000000000004</v>
      </c>
      <c r="W353" s="85">
        <v>53.356666666644998</v>
      </c>
      <c r="X353" s="88"/>
      <c r="Y353" s="85"/>
      <c r="Z353" s="88">
        <v>-42.9</v>
      </c>
      <c r="AA353" s="85">
        <v>0</v>
      </c>
      <c r="AB353" s="91">
        <v>0</v>
      </c>
      <c r="AC353" s="86">
        <v>0</v>
      </c>
      <c r="AD353" s="86">
        <v>0</v>
      </c>
      <c r="AE353" s="86">
        <v>0</v>
      </c>
      <c r="AF353" s="88">
        <v>2.0983262524400002</v>
      </c>
      <c r="AG353" s="85">
        <v>0</v>
      </c>
      <c r="AH353" s="86">
        <v>4.8300999999999997E-2</v>
      </c>
      <c r="AI353" s="88">
        <v>2.0792120262700001E-2</v>
      </c>
      <c r="AJ353" s="150">
        <v>1.67</v>
      </c>
      <c r="AK353" s="151">
        <v>2</v>
      </c>
    </row>
    <row r="354" spans="1:37" x14ac:dyDescent="0.2">
      <c r="A354" s="149" t="s">
        <v>1037</v>
      </c>
      <c r="B354" s="66" t="s">
        <v>1038</v>
      </c>
      <c r="C354" s="67">
        <v>50</v>
      </c>
      <c r="D354" s="84" t="s">
        <v>345</v>
      </c>
      <c r="E354" s="85">
        <v>56.348332986348602</v>
      </c>
      <c r="F354" s="91">
        <v>56.348332986348602</v>
      </c>
      <c r="G354" s="86">
        <v>51.667013651369601</v>
      </c>
      <c r="H354" s="86">
        <v>51.667013651369601</v>
      </c>
      <c r="I354" s="86">
        <v>22.8</v>
      </c>
      <c r="J354" s="86">
        <v>31.38</v>
      </c>
      <c r="K354" s="87">
        <v>0</v>
      </c>
      <c r="L354" s="85">
        <v>1.3056327219099999</v>
      </c>
      <c r="M354" s="86">
        <v>0.25236705350817101</v>
      </c>
      <c r="N354" s="86">
        <v>67.943556841531404</v>
      </c>
      <c r="O354" s="86">
        <v>74.4072164948454</v>
      </c>
      <c r="P354" s="86">
        <v>0.77500000000000002</v>
      </c>
      <c r="Q354" s="88">
        <v>0.26440000000000002</v>
      </c>
      <c r="R354" s="85">
        <v>0.26455026455026498</v>
      </c>
      <c r="S354" s="86">
        <v>0</v>
      </c>
      <c r="T354" s="86">
        <v>2.35</v>
      </c>
      <c r="U354" s="88">
        <v>0.25429021800553198</v>
      </c>
      <c r="V354" s="89">
        <v>4.3099999999999996</v>
      </c>
      <c r="W354" s="85">
        <v>53.075340625039601</v>
      </c>
      <c r="X354" s="88"/>
      <c r="Y354" s="85"/>
      <c r="Z354" s="88">
        <v>-34.400000000000006</v>
      </c>
      <c r="AA354" s="85">
        <v>0</v>
      </c>
      <c r="AB354" s="91">
        <v>0</v>
      </c>
      <c r="AC354" s="86">
        <v>0</v>
      </c>
      <c r="AD354" s="86">
        <v>0</v>
      </c>
      <c r="AE354" s="86">
        <v>0</v>
      </c>
      <c r="AF354" s="88">
        <v>0.249811309101</v>
      </c>
      <c r="AG354" s="85">
        <v>0</v>
      </c>
      <c r="AH354" s="86">
        <v>5.4484999999999999E-2</v>
      </c>
      <c r="AI354" s="88">
        <v>2.5161322113700001E-2</v>
      </c>
      <c r="AJ354" s="150">
        <v>1.63</v>
      </c>
      <c r="AK354" s="151">
        <v>1</v>
      </c>
    </row>
    <row r="355" spans="1:37" x14ac:dyDescent="0.2">
      <c r="A355" s="149" t="s">
        <v>1039</v>
      </c>
      <c r="B355" s="66" t="s">
        <v>1040</v>
      </c>
      <c r="C355" s="67">
        <v>50</v>
      </c>
      <c r="D355" s="84" t="s">
        <v>345</v>
      </c>
      <c r="E355" s="85">
        <v>82.039031970036106</v>
      </c>
      <c r="F355" s="91">
        <v>82.039031970036106</v>
      </c>
      <c r="G355" s="86">
        <v>79.961037605668096</v>
      </c>
      <c r="H355" s="86">
        <v>79.961037605668096</v>
      </c>
      <c r="I355" s="86">
        <v>6.28</v>
      </c>
      <c r="J355" s="86">
        <v>6.41</v>
      </c>
      <c r="K355" s="87">
        <v>0</v>
      </c>
      <c r="L355" s="85">
        <v>5.2099982249699996</v>
      </c>
      <c r="M355" s="86">
        <v>0</v>
      </c>
      <c r="N355" s="86">
        <v>69.648532056743306</v>
      </c>
      <c r="O355" s="86">
        <v>77.174583590376301</v>
      </c>
      <c r="P355" s="86">
        <v>0.26500000000000001</v>
      </c>
      <c r="Q355" s="88">
        <v>9.0200000000000002E-2</v>
      </c>
      <c r="R355" s="85">
        <v>0</v>
      </c>
      <c r="S355" s="86">
        <v>0</v>
      </c>
      <c r="T355" s="86">
        <v>0.73</v>
      </c>
      <c r="U355" s="88">
        <v>1.78693600194812</v>
      </c>
      <c r="V355" s="89">
        <v>3.94</v>
      </c>
      <c r="W355" s="85">
        <v>54.525435927278103</v>
      </c>
      <c r="X355" s="88">
        <v>53.5333333333</v>
      </c>
      <c r="Y355" s="85"/>
      <c r="Z355" s="88"/>
      <c r="AA355" s="85">
        <v>0</v>
      </c>
      <c r="AB355" s="91">
        <v>0</v>
      </c>
      <c r="AC355" s="86">
        <v>0</v>
      </c>
      <c r="AD355" s="86">
        <v>0</v>
      </c>
      <c r="AE355" s="86">
        <v>0</v>
      </c>
      <c r="AF355" s="88">
        <v>27.5189860851</v>
      </c>
      <c r="AG355" s="85">
        <v>1.85385877319E-12</v>
      </c>
      <c r="AH355" s="86">
        <v>1.5519E-2</v>
      </c>
      <c r="AI355" s="88">
        <v>9.7580154835700001E-3</v>
      </c>
      <c r="AJ355" s="150">
        <v>1.95</v>
      </c>
      <c r="AK355" s="151">
        <v>12</v>
      </c>
    </row>
    <row r="356" spans="1:37" x14ac:dyDescent="0.2">
      <c r="A356" s="149" t="s">
        <v>1041</v>
      </c>
      <c r="B356" s="66" t="s">
        <v>1042</v>
      </c>
      <c r="C356" s="67">
        <v>50</v>
      </c>
      <c r="D356" s="84" t="s">
        <v>345</v>
      </c>
      <c r="E356" s="85">
        <v>59.378039793662502</v>
      </c>
      <c r="F356" s="91">
        <v>59.378039793662502</v>
      </c>
      <c r="G356" s="86">
        <v>55.487103905674303</v>
      </c>
      <c r="H356" s="86">
        <v>55.487103905674303</v>
      </c>
      <c r="I356" s="86">
        <v>24.91</v>
      </c>
      <c r="J356" s="86">
        <v>23.43</v>
      </c>
      <c r="K356" s="87">
        <v>0</v>
      </c>
      <c r="L356" s="85">
        <v>1.48999999534</v>
      </c>
      <c r="M356" s="86">
        <v>0</v>
      </c>
      <c r="N356" s="86">
        <v>62.125271542360601</v>
      </c>
      <c r="O356" s="86">
        <v>74.783750386159994</v>
      </c>
      <c r="P356" s="86">
        <v>0.51</v>
      </c>
      <c r="Q356" s="88">
        <v>0.24560000000000001</v>
      </c>
      <c r="R356" s="85">
        <v>0</v>
      </c>
      <c r="S356" s="86">
        <v>0</v>
      </c>
      <c r="T356" s="86">
        <v>1.95</v>
      </c>
      <c r="U356" s="88">
        <v>0.80619012527634504</v>
      </c>
      <c r="V356" s="89">
        <v>4.33</v>
      </c>
      <c r="W356" s="85">
        <v>49.810592203991703</v>
      </c>
      <c r="X356" s="88"/>
      <c r="Y356" s="85"/>
      <c r="Z356" s="88">
        <v>48.460000000000008</v>
      </c>
      <c r="AA356" s="85">
        <v>0</v>
      </c>
      <c r="AB356" s="91">
        <v>0</v>
      </c>
      <c r="AC356" s="86">
        <v>0</v>
      </c>
      <c r="AD356" s="86">
        <v>0</v>
      </c>
      <c r="AE356" s="86">
        <v>0</v>
      </c>
      <c r="AF356" s="88">
        <v>0.45289999105099998</v>
      </c>
      <c r="AG356" s="85">
        <v>0</v>
      </c>
      <c r="AH356" s="86">
        <v>4.6116999999999998E-2</v>
      </c>
      <c r="AI356" s="88">
        <v>2.6835974689400001E-2</v>
      </c>
      <c r="AJ356" s="150">
        <v>1.79</v>
      </c>
      <c r="AK356" s="151">
        <v>3</v>
      </c>
    </row>
    <row r="357" spans="1:37" x14ac:dyDescent="0.2">
      <c r="A357" s="149" t="s">
        <v>1043</v>
      </c>
      <c r="B357" s="66" t="s">
        <v>1044</v>
      </c>
      <c r="C357" s="67">
        <v>50</v>
      </c>
      <c r="D357" s="84" t="s">
        <v>345</v>
      </c>
      <c r="E357" s="85">
        <v>67.147871293671898</v>
      </c>
      <c r="F357" s="91">
        <v>67.147871293671898</v>
      </c>
      <c r="G357" s="86">
        <v>62.897801536134402</v>
      </c>
      <c r="H357" s="86">
        <v>62.897801536134402</v>
      </c>
      <c r="I357" s="86">
        <v>65.56</v>
      </c>
      <c r="J357" s="86">
        <v>79.84</v>
      </c>
      <c r="K357" s="87">
        <v>0</v>
      </c>
      <c r="L357" s="85">
        <v>0.83999999962500005</v>
      </c>
      <c r="M357" s="86">
        <v>0.124942870949352</v>
      </c>
      <c r="N357" s="86">
        <v>66.718436112564802</v>
      </c>
      <c r="O357" s="86">
        <v>75.781624136279703</v>
      </c>
      <c r="P357" s="86">
        <v>2.089</v>
      </c>
      <c r="Q357" s="88">
        <v>0.42430000000000001</v>
      </c>
      <c r="R357" s="85">
        <v>8.3333333333333301E-2</v>
      </c>
      <c r="S357" s="86">
        <v>0</v>
      </c>
      <c r="T357" s="86">
        <v>2.13</v>
      </c>
      <c r="U357" s="88">
        <v>1.0397544534680501</v>
      </c>
      <c r="V357" s="89">
        <v>4.1500000000000004</v>
      </c>
      <c r="W357" s="85">
        <v>52.865752202581298</v>
      </c>
      <c r="X357" s="88">
        <v>59.1</v>
      </c>
      <c r="Y357" s="85"/>
      <c r="Z357" s="88">
        <v>37.340000000000003</v>
      </c>
      <c r="AA357" s="85">
        <v>0.21</v>
      </c>
      <c r="AB357" s="91">
        <v>0.21</v>
      </c>
      <c r="AC357" s="86">
        <v>0.21</v>
      </c>
      <c r="AD357" s="86">
        <v>0.21</v>
      </c>
      <c r="AE357" s="86">
        <v>0</v>
      </c>
      <c r="AF357" s="88">
        <v>0</v>
      </c>
      <c r="AG357" s="85">
        <v>0</v>
      </c>
      <c r="AH357" s="86">
        <v>0.15315999999999999</v>
      </c>
      <c r="AI357" s="88">
        <v>8.1584996795900006E-2</v>
      </c>
      <c r="AJ357" s="150">
        <v>1.73</v>
      </c>
      <c r="AK357" s="151">
        <v>3</v>
      </c>
    </row>
    <row r="358" spans="1:37" x14ac:dyDescent="0.2">
      <c r="A358" s="149" t="s">
        <v>1045</v>
      </c>
      <c r="B358" s="66" t="s">
        <v>1046</v>
      </c>
      <c r="C358" s="67">
        <v>50</v>
      </c>
      <c r="D358" s="84" t="s">
        <v>345</v>
      </c>
      <c r="E358" s="85">
        <v>88.794150389636698</v>
      </c>
      <c r="F358" s="91">
        <v>88.794150389636698</v>
      </c>
      <c r="G358" s="86">
        <v>73.311152717336299</v>
      </c>
      <c r="H358" s="86">
        <v>73.311152717336299</v>
      </c>
      <c r="I358" s="86">
        <v>3.51</v>
      </c>
      <c r="J358" s="86">
        <v>2.93</v>
      </c>
      <c r="K358" s="87">
        <v>0</v>
      </c>
      <c r="L358" s="85">
        <v>0.38000017621499999</v>
      </c>
      <c r="M358" s="86">
        <v>5.2971004538076599E-2</v>
      </c>
      <c r="N358" s="86">
        <v>89.183399897735001</v>
      </c>
      <c r="O358" s="86">
        <v>78.201442477429794</v>
      </c>
      <c r="P358" s="86">
        <v>0.13600000000000001</v>
      </c>
      <c r="Q358" s="88">
        <v>0.22489999999999999</v>
      </c>
      <c r="R358" s="85">
        <v>9.2165898617511496E-2</v>
      </c>
      <c r="S358" s="86">
        <v>0</v>
      </c>
      <c r="T358" s="86">
        <v>0.69</v>
      </c>
      <c r="U358" s="88">
        <v>0.142951118307864</v>
      </c>
      <c r="V358" s="89">
        <v>4.96</v>
      </c>
      <c r="W358" s="85">
        <v>59.214040649478498</v>
      </c>
      <c r="X358" s="88">
        <v>69.599999999999994</v>
      </c>
      <c r="Y358" s="85"/>
      <c r="Z358" s="88">
        <v>100</v>
      </c>
      <c r="AA358" s="85">
        <v>0</v>
      </c>
      <c r="AB358" s="91">
        <v>0</v>
      </c>
      <c r="AC358" s="86">
        <v>0</v>
      </c>
      <c r="AD358" s="86">
        <v>0</v>
      </c>
      <c r="AE358" s="86">
        <v>0</v>
      </c>
      <c r="AF358" s="88">
        <v>9.9777992552400008</v>
      </c>
      <c r="AG358" s="85">
        <v>0</v>
      </c>
      <c r="AH358" s="86">
        <v>7.8949999999999992E-3</v>
      </c>
      <c r="AI358" s="88">
        <v>0</v>
      </c>
      <c r="AJ358" s="150">
        <v>1.56</v>
      </c>
      <c r="AK358" s="151">
        <v>2</v>
      </c>
    </row>
    <row r="359" spans="1:37" x14ac:dyDescent="0.2">
      <c r="A359" s="149" t="s">
        <v>1047</v>
      </c>
      <c r="B359" s="66" t="s">
        <v>1048</v>
      </c>
      <c r="C359" s="67">
        <v>50</v>
      </c>
      <c r="D359" s="84" t="s">
        <v>345</v>
      </c>
      <c r="E359" s="85">
        <v>78.726170672479398</v>
      </c>
      <c r="F359" s="91">
        <v>78.726170672479398</v>
      </c>
      <c r="G359" s="86">
        <v>70.527161131187995</v>
      </c>
      <c r="H359" s="86">
        <v>70.527161131187995</v>
      </c>
      <c r="I359" s="86">
        <v>3.15</v>
      </c>
      <c r="J359" s="86">
        <v>7.47</v>
      </c>
      <c r="K359" s="87">
        <v>0</v>
      </c>
      <c r="L359" s="85">
        <v>1.2000000048799999</v>
      </c>
      <c r="M359" s="86">
        <v>0.424953678915788</v>
      </c>
      <c r="N359" s="86">
        <v>82.9036725940488</v>
      </c>
      <c r="O359" s="86">
        <v>68.727184229739606</v>
      </c>
      <c r="P359" s="86">
        <v>0.26</v>
      </c>
      <c r="Q359" s="88">
        <v>0.19120000000000001</v>
      </c>
      <c r="R359" s="85">
        <v>5.824111822947E-2</v>
      </c>
      <c r="S359" s="86">
        <v>0</v>
      </c>
      <c r="T359" s="86">
        <v>0.95</v>
      </c>
      <c r="U359" s="88">
        <v>8.7955792653779202E-2</v>
      </c>
      <c r="V359" s="89">
        <v>4.88</v>
      </c>
      <c r="W359" s="85">
        <v>58.213534790641098</v>
      </c>
      <c r="X359" s="88">
        <v>67.099999999999994</v>
      </c>
      <c r="Y359" s="85"/>
      <c r="Z359" s="88">
        <v>-2.7399999999999949</v>
      </c>
      <c r="AA359" s="85">
        <v>0</v>
      </c>
      <c r="AB359" s="91">
        <v>0</v>
      </c>
      <c r="AC359" s="86">
        <v>0</v>
      </c>
      <c r="AD359" s="86">
        <v>0</v>
      </c>
      <c r="AE359" s="86">
        <v>0</v>
      </c>
      <c r="AF359" s="88">
        <v>0.74910002753899996</v>
      </c>
      <c r="AG359" s="85">
        <v>0</v>
      </c>
      <c r="AH359" s="86">
        <v>1.0961E-2</v>
      </c>
      <c r="AI359" s="88">
        <v>4.6778999917900001E-2</v>
      </c>
      <c r="AJ359" s="150">
        <v>1.86</v>
      </c>
      <c r="AK359" s="151">
        <v>6</v>
      </c>
    </row>
    <row r="360" spans="1:37" x14ac:dyDescent="0.2">
      <c r="A360" s="149" t="s">
        <v>1049</v>
      </c>
      <c r="B360" s="66" t="s">
        <v>1050</v>
      </c>
      <c r="C360" s="67">
        <v>50</v>
      </c>
      <c r="D360" s="84" t="s">
        <v>345</v>
      </c>
      <c r="E360" s="85">
        <v>77.876106194690294</v>
      </c>
      <c r="F360" s="91">
        <v>77.876106194690294</v>
      </c>
      <c r="G360" s="86">
        <v>66.495384908173904</v>
      </c>
      <c r="H360" s="86">
        <v>66.495384908173904</v>
      </c>
      <c r="I360" s="86">
        <v>4.1100000000000003</v>
      </c>
      <c r="J360" s="86">
        <v>3.23</v>
      </c>
      <c r="K360" s="87">
        <v>0</v>
      </c>
      <c r="L360" s="85">
        <v>6.7647231399600001</v>
      </c>
      <c r="M360" s="86">
        <v>0</v>
      </c>
      <c r="N360" s="86">
        <v>77.779887749504198</v>
      </c>
      <c r="O360" s="86">
        <v>77.8825076720737</v>
      </c>
      <c r="P360" s="86">
        <v>0.16800000000000001</v>
      </c>
      <c r="Q360" s="88">
        <v>3.4256000000000002</v>
      </c>
      <c r="R360" s="85">
        <v>0</v>
      </c>
      <c r="S360" s="86">
        <v>0</v>
      </c>
      <c r="T360" s="86">
        <v>0.89</v>
      </c>
      <c r="U360" s="88">
        <v>1.13616899800171</v>
      </c>
      <c r="V360" s="89">
        <v>4.71</v>
      </c>
      <c r="W360" s="85">
        <v>54.609629814280297</v>
      </c>
      <c r="X360" s="88">
        <v>53.5</v>
      </c>
      <c r="Y360" s="85"/>
      <c r="Z360" s="88"/>
      <c r="AA360" s="85">
        <v>0</v>
      </c>
      <c r="AB360" s="91">
        <v>0</v>
      </c>
      <c r="AC360" s="86">
        <v>0</v>
      </c>
      <c r="AD360" s="86">
        <v>0</v>
      </c>
      <c r="AE360" s="86">
        <v>0</v>
      </c>
      <c r="AF360" s="88">
        <v>1.2819985505199999E-3</v>
      </c>
      <c r="AG360" s="85">
        <v>9.77547632144E-7</v>
      </c>
      <c r="AH360" s="86">
        <v>4.8809999999999999E-3</v>
      </c>
      <c r="AI360" s="88">
        <v>2.2220532271299999E-7</v>
      </c>
      <c r="AJ360" s="150">
        <v>1.72</v>
      </c>
      <c r="AK360" s="151">
        <v>6</v>
      </c>
    </row>
    <row r="361" spans="1:37" x14ac:dyDescent="0.2">
      <c r="A361" s="149" t="s">
        <v>1051</v>
      </c>
      <c r="B361" s="66" t="s">
        <v>1052</v>
      </c>
      <c r="C361" s="67">
        <v>50</v>
      </c>
      <c r="D361" s="84" t="s">
        <v>345</v>
      </c>
      <c r="E361" s="85">
        <v>61.8636920146919</v>
      </c>
      <c r="F361" s="91">
        <v>61.8636920146919</v>
      </c>
      <c r="G361" s="86">
        <v>61.005305400625801</v>
      </c>
      <c r="H361" s="86">
        <v>61.005305400625801</v>
      </c>
      <c r="I361" s="86">
        <v>1.26</v>
      </c>
      <c r="J361" s="86">
        <v>1.08</v>
      </c>
      <c r="K361" s="87">
        <v>0</v>
      </c>
      <c r="L361" s="85">
        <v>33.9298260562</v>
      </c>
      <c r="M361" s="86">
        <v>0</v>
      </c>
      <c r="N361" s="86">
        <v>51.420909144787501</v>
      </c>
      <c r="O361" s="86">
        <v>60.022937658720402</v>
      </c>
      <c r="P361" s="86">
        <v>0.113</v>
      </c>
      <c r="Q361" s="88">
        <v>0.36280000000000001</v>
      </c>
      <c r="R361" s="85">
        <v>0</v>
      </c>
      <c r="S361" s="86">
        <v>0</v>
      </c>
      <c r="T361" s="86">
        <v>0.43</v>
      </c>
      <c r="U361" s="88">
        <v>4.5014283770915497</v>
      </c>
      <c r="V361" s="89">
        <v>3.71</v>
      </c>
      <c r="W361" s="85">
        <v>59.301235478413197</v>
      </c>
      <c r="X361" s="88">
        <v>66</v>
      </c>
      <c r="Y361" s="85"/>
      <c r="Z361" s="88"/>
      <c r="AA361" s="85">
        <v>0</v>
      </c>
      <c r="AB361" s="91">
        <v>0</v>
      </c>
      <c r="AC361" s="86">
        <v>0</v>
      </c>
      <c r="AD361" s="86">
        <v>0</v>
      </c>
      <c r="AE361" s="86">
        <v>0</v>
      </c>
      <c r="AF361" s="88">
        <v>8.4933862978799998E-2</v>
      </c>
      <c r="AG361" s="85">
        <v>1.65556946421E-3</v>
      </c>
      <c r="AH361" s="86">
        <v>2.3779999999999999E-3</v>
      </c>
      <c r="AI361" s="88">
        <v>1.9479153869500001E-6</v>
      </c>
      <c r="AJ361" s="150">
        <v>2.17</v>
      </c>
      <c r="AK361" s="151">
        <v>9</v>
      </c>
    </row>
    <row r="362" spans="1:37" x14ac:dyDescent="0.2">
      <c r="A362" s="149" t="s">
        <v>1053</v>
      </c>
      <c r="B362" s="66" t="s">
        <v>1054</v>
      </c>
      <c r="C362" s="67">
        <v>50</v>
      </c>
      <c r="D362" s="84" t="s">
        <v>345</v>
      </c>
      <c r="E362" s="85">
        <v>71.1513505356873</v>
      </c>
      <c r="F362" s="91">
        <v>71.1513505356873</v>
      </c>
      <c r="G362" s="86">
        <v>70.347065036969994</v>
      </c>
      <c r="H362" s="86">
        <v>70.347065036969994</v>
      </c>
      <c r="I362" s="86">
        <v>7.21</v>
      </c>
      <c r="J362" s="86">
        <v>5.83</v>
      </c>
      <c r="K362" s="87">
        <v>0</v>
      </c>
      <c r="L362" s="85">
        <v>17.859999955599999</v>
      </c>
      <c r="M362" s="86">
        <v>0</v>
      </c>
      <c r="N362" s="86">
        <v>62.386294971665599</v>
      </c>
      <c r="O362" s="86">
        <v>69.148534775499897</v>
      </c>
      <c r="P362" s="86">
        <v>0.34</v>
      </c>
      <c r="Q362" s="88">
        <v>0.77129999999999999</v>
      </c>
      <c r="R362" s="85">
        <v>0</v>
      </c>
      <c r="S362" s="86">
        <v>0</v>
      </c>
      <c r="T362" s="86">
        <v>0.97</v>
      </c>
      <c r="U362" s="88">
        <v>2.8670590010562802</v>
      </c>
      <c r="V362" s="89">
        <v>4.05</v>
      </c>
      <c r="W362" s="85">
        <v>69.456668331504105</v>
      </c>
      <c r="X362" s="88">
        <v>80.3</v>
      </c>
      <c r="Y362" s="85">
        <v>-99.28</v>
      </c>
      <c r="Z362" s="88"/>
      <c r="AA362" s="85">
        <v>0</v>
      </c>
      <c r="AB362" s="91">
        <v>0</v>
      </c>
      <c r="AC362" s="86">
        <v>0</v>
      </c>
      <c r="AD362" s="86">
        <v>0</v>
      </c>
      <c r="AE362" s="86">
        <v>0</v>
      </c>
      <c r="AF362" s="88">
        <v>0</v>
      </c>
      <c r="AG362" s="85">
        <v>0</v>
      </c>
      <c r="AH362" s="86">
        <v>1.0227999999999999E-2</v>
      </c>
      <c r="AI362" s="88">
        <v>8.2830000136800003E-3</v>
      </c>
      <c r="AJ362" s="150">
        <v>1.89</v>
      </c>
      <c r="AK362" s="151">
        <v>6</v>
      </c>
    </row>
    <row r="363" spans="1:37" x14ac:dyDescent="0.2">
      <c r="A363" s="149" t="s">
        <v>1055</v>
      </c>
      <c r="B363" s="66" t="s">
        <v>1056</v>
      </c>
      <c r="C363" s="67">
        <v>50</v>
      </c>
      <c r="D363" s="84" t="s">
        <v>345</v>
      </c>
      <c r="E363" s="85">
        <v>63.715552491814101</v>
      </c>
      <c r="F363" s="91">
        <v>63.685785458020597</v>
      </c>
      <c r="G363" s="86">
        <v>58.726440959438499</v>
      </c>
      <c r="H363" s="86">
        <v>58.7131241285309</v>
      </c>
      <c r="I363" s="86">
        <v>14.42</v>
      </c>
      <c r="J363" s="86">
        <v>11.49</v>
      </c>
      <c r="K363" s="87">
        <v>0</v>
      </c>
      <c r="L363" s="85">
        <v>11.8899999974</v>
      </c>
      <c r="M363" s="86">
        <v>0</v>
      </c>
      <c r="N363" s="86">
        <v>59.468283983907199</v>
      </c>
      <c r="O363" s="86">
        <v>64.499455299816901</v>
      </c>
      <c r="P363" s="86">
        <v>0.51</v>
      </c>
      <c r="Q363" s="88">
        <v>0.36559999999999998</v>
      </c>
      <c r="R363" s="85">
        <v>0</v>
      </c>
      <c r="S363" s="86">
        <v>0</v>
      </c>
      <c r="T363" s="86">
        <v>1.45</v>
      </c>
      <c r="U363" s="88">
        <v>2.3931128483917998</v>
      </c>
      <c r="V363" s="89">
        <v>4.49</v>
      </c>
      <c r="W363" s="85">
        <v>48.790746940430402</v>
      </c>
      <c r="X363" s="88">
        <v>51.133333333300001</v>
      </c>
      <c r="Y363" s="85"/>
      <c r="Z363" s="88"/>
      <c r="AA363" s="85">
        <v>0</v>
      </c>
      <c r="AB363" s="91">
        <v>0.01</v>
      </c>
      <c r="AC363" s="86">
        <v>0</v>
      </c>
      <c r="AD363" s="86">
        <v>0</v>
      </c>
      <c r="AE363" s="86">
        <v>0</v>
      </c>
      <c r="AF363" s="88">
        <v>1.87510001618</v>
      </c>
      <c r="AG363" s="85">
        <v>1.42740000121E-2</v>
      </c>
      <c r="AH363" s="86">
        <v>4.6248999999999998E-2</v>
      </c>
      <c r="AI363" s="88">
        <v>1.7342000014700001E-2</v>
      </c>
      <c r="AJ363" s="150">
        <v>1.94</v>
      </c>
      <c r="AK363" s="151">
        <v>8</v>
      </c>
    </row>
    <row r="364" spans="1:37" x14ac:dyDescent="0.2">
      <c r="A364" s="149" t="s">
        <v>1057</v>
      </c>
      <c r="B364" s="66" t="s">
        <v>1058</v>
      </c>
      <c r="C364" s="67">
        <v>50</v>
      </c>
      <c r="D364" s="84" t="s">
        <v>345</v>
      </c>
      <c r="E364" s="85">
        <v>65.058947193296902</v>
      </c>
      <c r="F364" s="91">
        <v>65.026429819188294</v>
      </c>
      <c r="G364" s="86">
        <v>59.324546080144003</v>
      </c>
      <c r="H364" s="86">
        <v>59.319252554126301</v>
      </c>
      <c r="I364" s="86">
        <v>20.03</v>
      </c>
      <c r="J364" s="86">
        <v>18.54</v>
      </c>
      <c r="K364" s="87">
        <v>0</v>
      </c>
      <c r="L364" s="85">
        <v>3.5391690969199998</v>
      </c>
      <c r="M364" s="86">
        <v>0</v>
      </c>
      <c r="N364" s="86">
        <v>66.989361029006304</v>
      </c>
      <c r="O364" s="86">
        <v>71.160839160839203</v>
      </c>
      <c r="P364" s="86">
        <v>0.67800000000000005</v>
      </c>
      <c r="Q364" s="88">
        <v>0.2437</v>
      </c>
      <c r="R364" s="85">
        <v>0</v>
      </c>
      <c r="S364" s="86">
        <v>0</v>
      </c>
      <c r="T364" s="86">
        <v>1.79</v>
      </c>
      <c r="U364" s="88">
        <v>0.93997897713953005</v>
      </c>
      <c r="V364" s="89">
        <v>4.43</v>
      </c>
      <c r="W364" s="85">
        <v>42.932518010811201</v>
      </c>
      <c r="X364" s="88">
        <v>40.366666666699999</v>
      </c>
      <c r="Y364" s="85"/>
      <c r="Z364" s="88">
        <v>91.28</v>
      </c>
      <c r="AA364" s="85">
        <v>0.13</v>
      </c>
      <c r="AB364" s="91">
        <v>0.13</v>
      </c>
      <c r="AC364" s="86">
        <v>0.11</v>
      </c>
      <c r="AD364" s="86">
        <v>0.11</v>
      </c>
      <c r="AE364" s="86">
        <v>0</v>
      </c>
      <c r="AF364" s="88">
        <v>0.214710590423</v>
      </c>
      <c r="AG364" s="85">
        <v>8.8459707601400005E-8</v>
      </c>
      <c r="AH364" s="86">
        <v>7.7165999999999998E-2</v>
      </c>
      <c r="AI364" s="88">
        <v>8.8098093984399994E-2</v>
      </c>
      <c r="AJ364" s="150">
        <v>1.77</v>
      </c>
      <c r="AK364" s="151">
        <v>5</v>
      </c>
    </row>
    <row r="365" spans="1:37" x14ac:dyDescent="0.2">
      <c r="A365" s="149" t="s">
        <v>1059</v>
      </c>
      <c r="B365" s="66" t="s">
        <v>1060</v>
      </c>
      <c r="C365" s="67">
        <v>50</v>
      </c>
      <c r="D365" s="84" t="s">
        <v>345</v>
      </c>
      <c r="E365" s="85">
        <v>50.3720806475147</v>
      </c>
      <c r="F365" s="91">
        <v>50.3720806475147</v>
      </c>
      <c r="G365" s="86">
        <v>49.732634090655502</v>
      </c>
      <c r="H365" s="86">
        <v>49.732634090655502</v>
      </c>
      <c r="I365" s="86">
        <v>8.61</v>
      </c>
      <c r="J365" s="86">
        <v>16.2</v>
      </c>
      <c r="K365" s="87">
        <v>0</v>
      </c>
      <c r="L365" s="85">
        <v>29.9416874552</v>
      </c>
      <c r="M365" s="86">
        <v>0</v>
      </c>
      <c r="N365" s="86">
        <v>39.614309830139902</v>
      </c>
      <c r="O365" s="86">
        <v>60.714721605194399</v>
      </c>
      <c r="P365" s="86">
        <v>0.84699999999999998</v>
      </c>
      <c r="Q365" s="88">
        <v>1.03</v>
      </c>
      <c r="R365" s="85">
        <v>0</v>
      </c>
      <c r="S365" s="86">
        <v>0</v>
      </c>
      <c r="T365" s="86">
        <v>1.29</v>
      </c>
      <c r="U365" s="88">
        <v>2.5371866068133202</v>
      </c>
      <c r="V365" s="89">
        <v>3.21</v>
      </c>
      <c r="W365" s="85">
        <v>64.054956493389497</v>
      </c>
      <c r="X365" s="88">
        <v>78.266666666700004</v>
      </c>
      <c r="Y365" s="85">
        <v>-99.7</v>
      </c>
      <c r="Z365" s="88"/>
      <c r="AA365" s="85">
        <v>0.1</v>
      </c>
      <c r="AB365" s="91">
        <v>0.1</v>
      </c>
      <c r="AC365" s="86">
        <v>0.09</v>
      </c>
      <c r="AD365" s="86">
        <v>0.09</v>
      </c>
      <c r="AE365" s="86">
        <v>0</v>
      </c>
      <c r="AF365" s="88">
        <v>4.8734672092800002</v>
      </c>
      <c r="AG365" s="85">
        <v>0.27834733265799999</v>
      </c>
      <c r="AH365" s="86">
        <v>7.1765999999999996E-2</v>
      </c>
      <c r="AI365" s="88">
        <v>6.3318384891699997E-2</v>
      </c>
      <c r="AJ365" s="150">
        <v>2.36</v>
      </c>
      <c r="AK365" s="151">
        <v>15</v>
      </c>
    </row>
    <row r="366" spans="1:37" x14ac:dyDescent="0.2">
      <c r="A366" s="149" t="s">
        <v>1061</v>
      </c>
      <c r="B366" s="66" t="s">
        <v>1062</v>
      </c>
      <c r="C366" s="67">
        <v>50</v>
      </c>
      <c r="D366" s="84" t="s">
        <v>345</v>
      </c>
      <c r="E366" s="85">
        <v>79.134647117061903</v>
      </c>
      <c r="F366" s="91">
        <v>79.134647117061903</v>
      </c>
      <c r="G366" s="86">
        <v>64.966291075385399</v>
      </c>
      <c r="H366" s="86">
        <v>64.966291075385399</v>
      </c>
      <c r="I366" s="86">
        <v>3.32</v>
      </c>
      <c r="J366" s="86">
        <v>2.76</v>
      </c>
      <c r="K366" s="87">
        <v>0</v>
      </c>
      <c r="L366" s="85">
        <v>0.49605705011899998</v>
      </c>
      <c r="M366" s="86">
        <v>2.2619774347157801E-2</v>
      </c>
      <c r="N366" s="86">
        <v>77.020598006644505</v>
      </c>
      <c r="O366" s="86">
        <v>77.506854680767702</v>
      </c>
      <c r="P366" s="86">
        <v>0.14699999999999999</v>
      </c>
      <c r="Q366" s="88">
        <v>0.37980000000000003</v>
      </c>
      <c r="R366" s="85">
        <v>4.7528517110266198E-2</v>
      </c>
      <c r="S366" s="86">
        <v>0</v>
      </c>
      <c r="T366" s="86">
        <v>0.83</v>
      </c>
      <c r="U366" s="88">
        <v>0.28405072839564399</v>
      </c>
      <c r="V366" s="89">
        <v>4.75</v>
      </c>
      <c r="W366" s="85">
        <v>56.876910065148301</v>
      </c>
      <c r="X366" s="88">
        <v>65.066666666700002</v>
      </c>
      <c r="Y366" s="85"/>
      <c r="Z366" s="88"/>
      <c r="AA366" s="85">
        <v>0.03</v>
      </c>
      <c r="AB366" s="91">
        <v>0.03</v>
      </c>
      <c r="AC366" s="86">
        <v>0.03</v>
      </c>
      <c r="AD366" s="86">
        <v>0.03</v>
      </c>
      <c r="AE366" s="86">
        <v>0</v>
      </c>
      <c r="AF366" s="88">
        <v>1.57266193511</v>
      </c>
      <c r="AG366" s="85">
        <v>3.3069652051000002E-3</v>
      </c>
      <c r="AH366" s="86">
        <v>8.7670000000000005E-3</v>
      </c>
      <c r="AI366" s="88">
        <v>9.0819508398000002E-4</v>
      </c>
      <c r="AJ366" s="150">
        <v>1.52</v>
      </c>
      <c r="AK366" s="151">
        <v>2</v>
      </c>
    </row>
    <row r="367" spans="1:37" x14ac:dyDescent="0.2">
      <c r="A367" s="149" t="s">
        <v>1063</v>
      </c>
      <c r="B367" s="66" t="s">
        <v>1064</v>
      </c>
      <c r="C367" s="67">
        <v>50</v>
      </c>
      <c r="D367" s="84" t="s">
        <v>345</v>
      </c>
      <c r="E367" s="85">
        <v>84.534953948361803</v>
      </c>
      <c r="F367" s="91">
        <v>84.534953948361803</v>
      </c>
      <c r="G367" s="86">
        <v>74.596104484372603</v>
      </c>
      <c r="H367" s="86">
        <v>74.596104484372603</v>
      </c>
      <c r="I367" s="86">
        <v>10.18</v>
      </c>
      <c r="J367" s="86">
        <v>8.7799999999999994</v>
      </c>
      <c r="K367" s="87">
        <v>0</v>
      </c>
      <c r="L367" s="85">
        <v>0.11082278213500001</v>
      </c>
      <c r="M367" s="86">
        <v>0</v>
      </c>
      <c r="N367" s="86">
        <v>72.759260531922195</v>
      </c>
      <c r="O367" s="86">
        <v>76.439745573319598</v>
      </c>
      <c r="P367" s="86">
        <v>0.33500000000000002</v>
      </c>
      <c r="Q367" s="88">
        <v>0.25159999999999999</v>
      </c>
      <c r="R367" s="85">
        <v>0</v>
      </c>
      <c r="S367" s="86">
        <v>0</v>
      </c>
      <c r="T367" s="86">
        <v>0.98</v>
      </c>
      <c r="U367" s="88">
        <v>0.60647239418189103</v>
      </c>
      <c r="V367" s="89">
        <v>4.58</v>
      </c>
      <c r="W367" s="85">
        <v>60.891881364811802</v>
      </c>
      <c r="X367" s="88">
        <v>81.233333333299996</v>
      </c>
      <c r="Y367" s="85">
        <v>-100</v>
      </c>
      <c r="Z367" s="88"/>
      <c r="AA367" s="85">
        <v>0.43</v>
      </c>
      <c r="AB367" s="91">
        <v>0.43</v>
      </c>
      <c r="AC367" s="86">
        <v>0.24</v>
      </c>
      <c r="AD367" s="86">
        <v>0.24</v>
      </c>
      <c r="AE367" s="86">
        <v>0</v>
      </c>
      <c r="AF367" s="88">
        <v>6.9527581047599998E-2</v>
      </c>
      <c r="AG367" s="85">
        <v>7.0506646280299999E-4</v>
      </c>
      <c r="AH367" s="86">
        <v>2.4469999999999999E-2</v>
      </c>
      <c r="AI367" s="88">
        <v>4.14336962176E-2</v>
      </c>
      <c r="AJ367" s="150">
        <v>1.92</v>
      </c>
      <c r="AK367" s="151">
        <v>8</v>
      </c>
    </row>
    <row r="368" spans="1:37" x14ac:dyDescent="0.2">
      <c r="A368" s="149" t="s">
        <v>1065</v>
      </c>
      <c r="B368" s="66" t="s">
        <v>1066</v>
      </c>
      <c r="C368" s="67">
        <v>50</v>
      </c>
      <c r="D368" s="84" t="s">
        <v>345</v>
      </c>
      <c r="E368" s="85">
        <v>66.080050707481206</v>
      </c>
      <c r="F368" s="91">
        <v>66.080050707481206</v>
      </c>
      <c r="G368" s="86">
        <v>60.649503178538801</v>
      </c>
      <c r="H368" s="86">
        <v>60.649503178538801</v>
      </c>
      <c r="I368" s="86">
        <v>25.25</v>
      </c>
      <c r="J368" s="86">
        <v>22.85</v>
      </c>
      <c r="K368" s="87">
        <v>0</v>
      </c>
      <c r="L368" s="85">
        <v>0</v>
      </c>
      <c r="M368" s="86">
        <v>0</v>
      </c>
      <c r="N368" s="86">
        <v>71.442642642642596</v>
      </c>
      <c r="O368" s="86">
        <v>68.766297262059993</v>
      </c>
      <c r="P368" s="86">
        <v>0.39300000000000002</v>
      </c>
      <c r="Q368" s="88">
        <v>4.1399999999999999E-2</v>
      </c>
      <c r="R368" s="85">
        <v>0</v>
      </c>
      <c r="S368" s="86">
        <v>0</v>
      </c>
      <c r="T368" s="86">
        <v>1.62</v>
      </c>
      <c r="U368" s="88">
        <v>2.8485673272310401</v>
      </c>
      <c r="V368" s="89">
        <v>4.57</v>
      </c>
      <c r="W368" s="85">
        <v>56.184127955789897</v>
      </c>
      <c r="X368" s="88">
        <v>60.833333333299997</v>
      </c>
      <c r="Y368" s="85"/>
      <c r="Z368" s="88">
        <v>100</v>
      </c>
      <c r="AA368" s="85">
        <v>0</v>
      </c>
      <c r="AB368" s="91">
        <v>0</v>
      </c>
      <c r="AC368" s="86">
        <v>0</v>
      </c>
      <c r="AD368" s="86">
        <v>0</v>
      </c>
      <c r="AE368" s="86">
        <v>0</v>
      </c>
      <c r="AF368" s="88">
        <v>0.80388211968400003</v>
      </c>
      <c r="AG368" s="85">
        <v>0</v>
      </c>
      <c r="AH368" s="86">
        <v>3.9507E-2</v>
      </c>
      <c r="AI368" s="88">
        <v>1.6861519906900001E-2</v>
      </c>
      <c r="AJ368" s="150">
        <v>2.41</v>
      </c>
      <c r="AK368" s="151">
        <v>16</v>
      </c>
    </row>
    <row r="369" spans="1:37" x14ac:dyDescent="0.2">
      <c r="A369" s="149" t="s">
        <v>1067</v>
      </c>
      <c r="B369" s="66" t="s">
        <v>1068</v>
      </c>
      <c r="C369" s="67">
        <v>50</v>
      </c>
      <c r="D369" s="84" t="s">
        <v>345</v>
      </c>
      <c r="E369" s="85">
        <v>81.284403669724796</v>
      </c>
      <c r="F369" s="91">
        <v>81.284403669724796</v>
      </c>
      <c r="G369" s="86">
        <v>65.233087193257305</v>
      </c>
      <c r="H369" s="86">
        <v>65.233087193257305</v>
      </c>
      <c r="I369" s="86">
        <v>10.77</v>
      </c>
      <c r="J369" s="86">
        <v>8.81</v>
      </c>
      <c r="K369" s="87">
        <v>0</v>
      </c>
      <c r="L369" s="85">
        <v>0</v>
      </c>
      <c r="M369" s="86">
        <v>2.9709083368255201E-3</v>
      </c>
      <c r="N369" s="86">
        <v>79.476789529008897</v>
      </c>
      <c r="O369" s="86">
        <v>76.309253860274296</v>
      </c>
      <c r="P369" s="86">
        <v>0.23300000000000001</v>
      </c>
      <c r="Q369" s="88">
        <v>0.24859999999999999</v>
      </c>
      <c r="R369" s="85">
        <v>3.7037037037037E-2</v>
      </c>
      <c r="S369" s="86">
        <v>0</v>
      </c>
      <c r="T369" s="86">
        <v>1.38</v>
      </c>
      <c r="U369" s="88">
        <v>1.14567017229805</v>
      </c>
      <c r="V369" s="89">
        <v>4.51</v>
      </c>
      <c r="W369" s="85">
        <v>80.649905416887705</v>
      </c>
      <c r="X369" s="88">
        <v>80.633333333300001</v>
      </c>
      <c r="Y369" s="85">
        <v>-99.56</v>
      </c>
      <c r="Z369" s="88"/>
      <c r="AA369" s="85">
        <v>0.27</v>
      </c>
      <c r="AB369" s="91">
        <v>0.27</v>
      </c>
      <c r="AC369" s="86">
        <v>0.16</v>
      </c>
      <c r="AD369" s="86">
        <v>0.16</v>
      </c>
      <c r="AE369" s="86">
        <v>0</v>
      </c>
      <c r="AF369" s="88">
        <v>0.14566166775100001</v>
      </c>
      <c r="AG369" s="85">
        <v>0</v>
      </c>
      <c r="AH369" s="86">
        <v>2.1284999999999998E-2</v>
      </c>
      <c r="AI369" s="88">
        <v>2.1058286853299999E-3</v>
      </c>
      <c r="AJ369" s="150">
        <v>2.46</v>
      </c>
      <c r="AK369" s="151">
        <v>14</v>
      </c>
    </row>
    <row r="370" spans="1:37" x14ac:dyDescent="0.2">
      <c r="A370" s="149" t="s">
        <v>1069</v>
      </c>
      <c r="B370" s="66" t="s">
        <v>1070</v>
      </c>
      <c r="C370" s="67">
        <v>50</v>
      </c>
      <c r="D370" s="84" t="s">
        <v>345</v>
      </c>
      <c r="E370" s="85">
        <v>61.823076151763601</v>
      </c>
      <c r="F370" s="91">
        <v>61.777568666167902</v>
      </c>
      <c r="G370" s="86">
        <v>47.259909447816803</v>
      </c>
      <c r="H370" s="86">
        <v>47.214401962221103</v>
      </c>
      <c r="I370" s="86">
        <v>57.04</v>
      </c>
      <c r="J370" s="86">
        <v>77.39</v>
      </c>
      <c r="K370" s="87">
        <v>0</v>
      </c>
      <c r="L370" s="85">
        <v>9.8934098557700004E-5</v>
      </c>
      <c r="M370" s="86">
        <v>0</v>
      </c>
      <c r="N370" s="86">
        <v>62.686640375144698</v>
      </c>
      <c r="O370" s="86">
        <v>65.231852866366694</v>
      </c>
      <c r="P370" s="86">
        <v>2.3639999999999999</v>
      </c>
      <c r="Q370" s="88">
        <v>0.39419999999999999</v>
      </c>
      <c r="R370" s="85">
        <v>0</v>
      </c>
      <c r="S370" s="86">
        <v>0</v>
      </c>
      <c r="T370" s="86">
        <v>2.2000000000000002</v>
      </c>
      <c r="U370" s="88">
        <v>1.1615978526637301</v>
      </c>
      <c r="V370" s="89">
        <v>4.54</v>
      </c>
      <c r="W370" s="85">
        <v>52.563674298732003</v>
      </c>
      <c r="X370" s="88"/>
      <c r="Y370" s="85"/>
      <c r="Z370" s="88">
        <v>17.78</v>
      </c>
      <c r="AA370" s="85">
        <v>0.16</v>
      </c>
      <c r="AB370" s="91">
        <v>0.16</v>
      </c>
      <c r="AC370" s="86">
        <v>0.08</v>
      </c>
      <c r="AD370" s="86">
        <v>0.08</v>
      </c>
      <c r="AE370" s="86">
        <v>0</v>
      </c>
      <c r="AF370" s="88">
        <v>14.051762307800001</v>
      </c>
      <c r="AG370" s="85">
        <v>0</v>
      </c>
      <c r="AH370" s="86">
        <v>0.36654399999999998</v>
      </c>
      <c r="AI370" s="88">
        <v>0.18475025459200001</v>
      </c>
      <c r="AJ370" s="150">
        <v>1.86</v>
      </c>
      <c r="AK370" s="151">
        <v>4</v>
      </c>
    </row>
    <row r="371" spans="1:37" x14ac:dyDescent="0.2">
      <c r="A371" s="149" t="s">
        <v>585</v>
      </c>
      <c r="B371" s="66" t="s">
        <v>1071</v>
      </c>
      <c r="C371" s="67">
        <v>50</v>
      </c>
      <c r="D371" s="84" t="s">
        <v>345</v>
      </c>
      <c r="E371" s="85">
        <v>71.345346292608895</v>
      </c>
      <c r="F371" s="91">
        <v>71.278315557045104</v>
      </c>
      <c r="G371" s="86">
        <v>64.826607259034404</v>
      </c>
      <c r="H371" s="86">
        <v>64.797034875697406</v>
      </c>
      <c r="I371" s="86">
        <v>15.02</v>
      </c>
      <c r="J371" s="86">
        <v>15.77</v>
      </c>
      <c r="K371" s="87">
        <v>0</v>
      </c>
      <c r="L371" s="85">
        <v>0</v>
      </c>
      <c r="M371" s="86">
        <v>0</v>
      </c>
      <c r="N371" s="86">
        <v>54.409356725146203</v>
      </c>
      <c r="O371" s="86">
        <v>66.980845241714803</v>
      </c>
      <c r="P371" s="86">
        <v>0.57099999999999995</v>
      </c>
      <c r="Q371" s="88">
        <v>0.17519999999999999</v>
      </c>
      <c r="R371" s="85">
        <v>0</v>
      </c>
      <c r="S371" s="86">
        <v>0</v>
      </c>
      <c r="T371" s="86">
        <v>1.1499999999999999</v>
      </c>
      <c r="U371" s="88">
        <v>3.5062989176507702</v>
      </c>
      <c r="V371" s="89">
        <v>4.62</v>
      </c>
      <c r="W371" s="85">
        <v>42.475219197476903</v>
      </c>
      <c r="X371" s="88">
        <v>67.933333333299998</v>
      </c>
      <c r="Y371" s="85"/>
      <c r="Z371" s="88"/>
      <c r="AA371" s="85">
        <v>0.33</v>
      </c>
      <c r="AB371" s="91">
        <v>0.33</v>
      </c>
      <c r="AC371" s="86">
        <v>0.16</v>
      </c>
      <c r="AD371" s="86">
        <v>0.16</v>
      </c>
      <c r="AE371" s="86">
        <v>0</v>
      </c>
      <c r="AF371" s="88">
        <v>1.21259531882</v>
      </c>
      <c r="AG371" s="85">
        <v>0</v>
      </c>
      <c r="AH371" s="86">
        <v>5.3499999999999999E-2</v>
      </c>
      <c r="AI371" s="88">
        <v>1.28378683713E-2</v>
      </c>
      <c r="AJ371" s="150">
        <v>2.58</v>
      </c>
      <c r="AK371" s="151">
        <v>23</v>
      </c>
    </row>
    <row r="372" spans="1:37" x14ac:dyDescent="0.2">
      <c r="A372" s="149" t="s">
        <v>1072</v>
      </c>
      <c r="B372" s="66" t="s">
        <v>1073</v>
      </c>
      <c r="C372" s="67">
        <v>50</v>
      </c>
      <c r="D372" s="84" t="s">
        <v>345</v>
      </c>
      <c r="E372" s="85">
        <v>69.643128729523994</v>
      </c>
      <c r="F372" s="91">
        <v>69.577820123996901</v>
      </c>
      <c r="G372" s="86">
        <v>59.480036143392603</v>
      </c>
      <c r="H372" s="86">
        <v>59.450513075140698</v>
      </c>
      <c r="I372" s="86">
        <v>49.37</v>
      </c>
      <c r="J372" s="86">
        <v>71.849999999999994</v>
      </c>
      <c r="K372" s="87">
        <v>0</v>
      </c>
      <c r="L372" s="85">
        <v>0</v>
      </c>
      <c r="M372" s="86">
        <v>6.4873848701173303E-3</v>
      </c>
      <c r="N372" s="86">
        <v>63.816712034974799</v>
      </c>
      <c r="O372" s="86">
        <v>69.843856590616198</v>
      </c>
      <c r="P372" s="86">
        <v>2.6509999999999998</v>
      </c>
      <c r="Q372" s="88">
        <v>0.1988</v>
      </c>
      <c r="R372" s="85">
        <v>2.30202578268877E-2</v>
      </c>
      <c r="S372" s="86">
        <v>0</v>
      </c>
      <c r="T372" s="86">
        <v>1.88</v>
      </c>
      <c r="U372" s="88">
        <v>2.2258604185118598</v>
      </c>
      <c r="V372" s="89">
        <v>4.5</v>
      </c>
      <c r="W372" s="85">
        <v>63.334051887017402</v>
      </c>
      <c r="X372" s="88">
        <v>80.566666666700002</v>
      </c>
      <c r="Y372" s="85">
        <v>-100</v>
      </c>
      <c r="Z372" s="88"/>
      <c r="AA372" s="85">
        <v>1.06</v>
      </c>
      <c r="AB372" s="91">
        <v>1.1100000000000001</v>
      </c>
      <c r="AC372" s="86">
        <v>0.61</v>
      </c>
      <c r="AD372" s="86">
        <v>0.63</v>
      </c>
      <c r="AE372" s="86">
        <v>0.04</v>
      </c>
      <c r="AF372" s="88">
        <v>2.1851396337</v>
      </c>
      <c r="AG372" s="85">
        <v>0</v>
      </c>
      <c r="AH372" s="86">
        <v>0.29525499999999999</v>
      </c>
      <c r="AI372" s="88">
        <v>0.13553303840100001</v>
      </c>
      <c r="AJ372" s="150">
        <v>2.5099999999999998</v>
      </c>
      <c r="AK372" s="151">
        <v>17</v>
      </c>
    </row>
    <row r="373" spans="1:37" x14ac:dyDescent="0.2">
      <c r="A373" s="149" t="s">
        <v>1074</v>
      </c>
      <c r="B373" s="66" t="s">
        <v>1075</v>
      </c>
      <c r="C373" s="67">
        <v>50</v>
      </c>
      <c r="D373" s="84" t="s">
        <v>345</v>
      </c>
      <c r="E373" s="85">
        <v>57.129082117383497</v>
      </c>
      <c r="F373" s="91">
        <v>57.123410048070802</v>
      </c>
      <c r="G373" s="86">
        <v>53.718041434466301</v>
      </c>
      <c r="H373" s="86">
        <v>53.712369365153599</v>
      </c>
      <c r="I373" s="86">
        <v>137.74</v>
      </c>
      <c r="J373" s="86">
        <v>213.57</v>
      </c>
      <c r="K373" s="87">
        <v>0</v>
      </c>
      <c r="L373" s="85">
        <v>1.6929894637100001E-3</v>
      </c>
      <c r="M373" s="86">
        <v>0</v>
      </c>
      <c r="N373" s="86">
        <v>47.682302052336098</v>
      </c>
      <c r="O373" s="86">
        <v>63.653203544965898</v>
      </c>
      <c r="P373" s="86">
        <v>7.6440000000000001</v>
      </c>
      <c r="Q373" s="88">
        <v>0.34660000000000002</v>
      </c>
      <c r="R373" s="85">
        <v>0</v>
      </c>
      <c r="S373" s="86">
        <v>0</v>
      </c>
      <c r="T373" s="86">
        <v>3.05</v>
      </c>
      <c r="U373" s="88">
        <v>4.4823527743509004</v>
      </c>
      <c r="V373" s="89">
        <v>4.09</v>
      </c>
      <c r="W373" s="85">
        <v>67.938517909713994</v>
      </c>
      <c r="X373" s="88">
        <v>82.166666666699996</v>
      </c>
      <c r="Y373" s="85">
        <v>-79.7</v>
      </c>
      <c r="Z373" s="88">
        <v>100</v>
      </c>
      <c r="AA373" s="85">
        <v>2.62</v>
      </c>
      <c r="AB373" s="91">
        <v>2.62</v>
      </c>
      <c r="AC373" s="86">
        <v>2.04</v>
      </c>
      <c r="AD373" s="86">
        <v>2.04</v>
      </c>
      <c r="AE373" s="86">
        <v>0.16</v>
      </c>
      <c r="AF373" s="88">
        <v>6.10665539829</v>
      </c>
      <c r="AG373" s="85">
        <v>6.0425722734399998E-6</v>
      </c>
      <c r="AH373" s="86">
        <v>1.1468320000000001</v>
      </c>
      <c r="AI373" s="88">
        <v>0.68311156599199996</v>
      </c>
      <c r="AJ373" s="150">
        <v>2.67</v>
      </c>
      <c r="AK373" s="151">
        <v>19</v>
      </c>
    </row>
    <row r="374" spans="1:37" x14ac:dyDescent="0.2">
      <c r="A374" s="149" t="s">
        <v>1076</v>
      </c>
      <c r="B374" s="66" t="s">
        <v>1077</v>
      </c>
      <c r="C374" s="67">
        <v>50</v>
      </c>
      <c r="D374" s="84" t="s">
        <v>345</v>
      </c>
      <c r="E374" s="85">
        <v>71.147016157270798</v>
      </c>
      <c r="F374" s="91">
        <v>71.139155477107593</v>
      </c>
      <c r="G374" s="86">
        <v>62.538142163973802</v>
      </c>
      <c r="H374" s="86">
        <v>62.534569127536002</v>
      </c>
      <c r="I374" s="86">
        <v>13.84</v>
      </c>
      <c r="J374" s="86">
        <v>11.68</v>
      </c>
      <c r="K374" s="87">
        <v>0</v>
      </c>
      <c r="L374" s="85">
        <v>7.1125974621300003E-4</v>
      </c>
      <c r="M374" s="86">
        <v>1.5403998221358199E-3</v>
      </c>
      <c r="N374" s="86">
        <v>64.102914312055006</v>
      </c>
      <c r="O374" s="86">
        <v>73.526411853124301</v>
      </c>
      <c r="P374" s="86">
        <v>0.38300000000000001</v>
      </c>
      <c r="Q374" s="88">
        <v>0.2382</v>
      </c>
      <c r="R374" s="85">
        <v>3.6670333700036702E-2</v>
      </c>
      <c r="S374" s="86">
        <v>0</v>
      </c>
      <c r="T374" s="86">
        <v>1.0900000000000001</v>
      </c>
      <c r="U374" s="88">
        <v>1.97231611367973</v>
      </c>
      <c r="V374" s="89">
        <v>4.6500000000000004</v>
      </c>
      <c r="W374" s="85">
        <v>49.788047778116201</v>
      </c>
      <c r="X374" s="88">
        <v>53.833333333299997</v>
      </c>
      <c r="Y374" s="85">
        <v>100</v>
      </c>
      <c r="Z374" s="88">
        <v>100</v>
      </c>
      <c r="AA374" s="85">
        <v>0.02</v>
      </c>
      <c r="AB374" s="91">
        <v>0.03</v>
      </c>
      <c r="AC374" s="86">
        <v>0</v>
      </c>
      <c r="AD374" s="86">
        <v>0</v>
      </c>
      <c r="AE374" s="86">
        <v>0.01</v>
      </c>
      <c r="AF374" s="88">
        <v>2.5717620465999999E-2</v>
      </c>
      <c r="AG374" s="85">
        <v>2.0439992709799999E-5</v>
      </c>
      <c r="AH374" s="86">
        <v>5.8658000000000002E-2</v>
      </c>
      <c r="AI374" s="88">
        <v>6.8639608119400002E-4</v>
      </c>
      <c r="AJ374" s="150">
        <v>2.15</v>
      </c>
      <c r="AK374" s="151">
        <v>13</v>
      </c>
    </row>
    <row r="375" spans="1:37" x14ac:dyDescent="0.2">
      <c r="A375" s="149" t="s">
        <v>1078</v>
      </c>
      <c r="B375" s="66" t="s">
        <v>1079</v>
      </c>
      <c r="C375" s="67">
        <v>50</v>
      </c>
      <c r="D375" s="84" t="s">
        <v>345</v>
      </c>
      <c r="E375" s="85">
        <v>57.8823232641736</v>
      </c>
      <c r="F375" s="91">
        <v>57.8823232641736</v>
      </c>
      <c r="G375" s="86">
        <v>47.309074856530202</v>
      </c>
      <c r="H375" s="86">
        <v>47.309074856530202</v>
      </c>
      <c r="I375" s="86">
        <v>26.52</v>
      </c>
      <c r="J375" s="86">
        <v>20.34</v>
      </c>
      <c r="K375" s="87">
        <v>0</v>
      </c>
      <c r="L375" s="85">
        <v>0</v>
      </c>
      <c r="M375" s="86">
        <v>0</v>
      </c>
      <c r="N375" s="86">
        <v>55.167051647870501</v>
      </c>
      <c r="O375" s="86">
        <v>68.629694440705407</v>
      </c>
      <c r="P375" s="86">
        <v>0.39600000000000002</v>
      </c>
      <c r="Q375" s="88">
        <v>0.22420000000000001</v>
      </c>
      <c r="R375" s="85">
        <v>0</v>
      </c>
      <c r="S375" s="86">
        <v>0</v>
      </c>
      <c r="T375" s="86">
        <v>1.47</v>
      </c>
      <c r="U375" s="88">
        <v>2.40146307624393</v>
      </c>
      <c r="V375" s="89">
        <v>4.76</v>
      </c>
      <c r="W375" s="85">
        <v>34.119044800476601</v>
      </c>
      <c r="X375" s="88"/>
      <c r="Y375" s="85"/>
      <c r="Z375" s="88"/>
      <c r="AA375" s="85">
        <v>0.08</v>
      </c>
      <c r="AB375" s="91">
        <v>0.08</v>
      </c>
      <c r="AC375" s="86">
        <v>7.0000000000000007E-2</v>
      </c>
      <c r="AD375" s="86">
        <v>7.0000000000000007E-2</v>
      </c>
      <c r="AE375" s="86">
        <v>0</v>
      </c>
      <c r="AF375" s="88">
        <v>0.144002314469</v>
      </c>
      <c r="AG375" s="85">
        <v>0</v>
      </c>
      <c r="AH375" s="86">
        <v>6.4302999999999999E-2</v>
      </c>
      <c r="AI375" s="88">
        <v>4.0777573004399999E-2</v>
      </c>
      <c r="AJ375" s="150">
        <v>2.3199999999999998</v>
      </c>
      <c r="AK375" s="151">
        <v>13</v>
      </c>
    </row>
    <row r="376" spans="1:37" x14ac:dyDescent="0.2">
      <c r="A376" s="149" t="s">
        <v>1080</v>
      </c>
      <c r="B376" s="66" t="s">
        <v>1081</v>
      </c>
      <c r="C376" s="67">
        <v>50</v>
      </c>
      <c r="D376" s="84" t="s">
        <v>345</v>
      </c>
      <c r="E376" s="85">
        <v>59.112712272631697</v>
      </c>
      <c r="F376" s="91">
        <v>59.104570773374597</v>
      </c>
      <c r="G376" s="86">
        <v>51.1055477532854</v>
      </c>
      <c r="H376" s="86">
        <v>51.103512378471201</v>
      </c>
      <c r="I376" s="86">
        <v>7.5</v>
      </c>
      <c r="J376" s="86">
        <v>5.92</v>
      </c>
      <c r="K376" s="87">
        <v>0</v>
      </c>
      <c r="L376" s="85">
        <v>0.84757563925799995</v>
      </c>
      <c r="M376" s="86">
        <v>0</v>
      </c>
      <c r="N376" s="86">
        <v>45.3646855207502</v>
      </c>
      <c r="O376" s="86">
        <v>73.808734670983895</v>
      </c>
      <c r="P376" s="86">
        <v>0.28199999999999997</v>
      </c>
      <c r="Q376" s="88">
        <v>0.24879999999999999</v>
      </c>
      <c r="R376" s="85">
        <v>0</v>
      </c>
      <c r="S376" s="86">
        <v>0.1</v>
      </c>
      <c r="T376" s="86">
        <v>0.88</v>
      </c>
      <c r="U376" s="88">
        <v>3.5625843832475099</v>
      </c>
      <c r="V376" s="89">
        <v>4.01</v>
      </c>
      <c r="W376" s="85">
        <v>34.224590196264302</v>
      </c>
      <c r="X376" s="88">
        <v>35.4666666667</v>
      </c>
      <c r="Y376" s="85">
        <v>100</v>
      </c>
      <c r="Z376" s="88"/>
      <c r="AA376" s="85">
        <v>0.04</v>
      </c>
      <c r="AB376" s="91">
        <v>0.05</v>
      </c>
      <c r="AC376" s="86">
        <v>0.03</v>
      </c>
      <c r="AD376" s="86">
        <v>0.03</v>
      </c>
      <c r="AE376" s="86">
        <v>0</v>
      </c>
      <c r="AF376" s="88">
        <v>1.0397095368999999E-2</v>
      </c>
      <c r="AG376" s="85">
        <v>2.74097089632E-2</v>
      </c>
      <c r="AH376" s="86">
        <v>3.6968000000000001E-2</v>
      </c>
      <c r="AI376" s="88">
        <v>1.0877530230499999E-2</v>
      </c>
      <c r="AJ376" s="150">
        <v>2.69</v>
      </c>
      <c r="AK376" s="151">
        <v>23</v>
      </c>
    </row>
    <row r="377" spans="1:37" x14ac:dyDescent="0.2">
      <c r="A377" s="149" t="s">
        <v>949</v>
      </c>
      <c r="B377" s="66" t="s">
        <v>1082</v>
      </c>
      <c r="C377" s="67">
        <v>50</v>
      </c>
      <c r="D377" s="84" t="s">
        <v>345</v>
      </c>
      <c r="E377" s="85">
        <v>54.924480805538103</v>
      </c>
      <c r="F377" s="91">
        <v>54.924480805538103</v>
      </c>
      <c r="G377" s="86">
        <v>48.299244808055398</v>
      </c>
      <c r="H377" s="86">
        <v>48.299244808055398</v>
      </c>
      <c r="I377" s="86">
        <v>9.64</v>
      </c>
      <c r="J377" s="86">
        <v>8.64</v>
      </c>
      <c r="K377" s="87">
        <v>0</v>
      </c>
      <c r="L377" s="85">
        <v>0</v>
      </c>
      <c r="M377" s="86">
        <v>0</v>
      </c>
      <c r="N377" s="86">
        <v>40.296416712783603</v>
      </c>
      <c r="O377" s="86">
        <v>73.378945731612504</v>
      </c>
      <c r="P377" s="86">
        <v>0.36699999999999999</v>
      </c>
      <c r="Q377" s="88">
        <v>0.31469999999999998</v>
      </c>
      <c r="R377" s="85">
        <v>0</v>
      </c>
      <c r="S377" s="86">
        <v>0</v>
      </c>
      <c r="T377" s="86">
        <v>0.99</v>
      </c>
      <c r="U377" s="88">
        <v>4.1991818753933297</v>
      </c>
      <c r="V377" s="89">
        <v>4.07</v>
      </c>
      <c r="W377" s="85">
        <v>43.874456283511101</v>
      </c>
      <c r="X377" s="88">
        <v>49.233333333300003</v>
      </c>
      <c r="Y377" s="85"/>
      <c r="Z377" s="88"/>
      <c r="AA377" s="85">
        <v>0.22</v>
      </c>
      <c r="AB377" s="91">
        <v>0.22</v>
      </c>
      <c r="AC377" s="86">
        <v>0.14000000000000001</v>
      </c>
      <c r="AD377" s="86">
        <v>0.14000000000000001</v>
      </c>
      <c r="AE377" s="86">
        <v>0</v>
      </c>
      <c r="AF377" s="88">
        <v>0.85784439509900001</v>
      </c>
      <c r="AG377" s="85">
        <v>0</v>
      </c>
      <c r="AH377" s="86">
        <v>2.3362999999999998E-2</v>
      </c>
      <c r="AI377" s="88">
        <v>3.62767747633E-4</v>
      </c>
      <c r="AJ377" s="150">
        <v>2.75</v>
      </c>
      <c r="AK377" s="151">
        <v>21</v>
      </c>
    </row>
    <row r="378" spans="1:37" x14ac:dyDescent="0.2">
      <c r="A378" s="149" t="s">
        <v>1083</v>
      </c>
      <c r="B378" s="66" t="s">
        <v>1084</v>
      </c>
      <c r="C378" s="67">
        <v>50</v>
      </c>
      <c r="D378" s="84" t="s">
        <v>345</v>
      </c>
      <c r="E378" s="85">
        <v>58.4145627959862</v>
      </c>
      <c r="F378" s="91">
        <v>58.4145627959862</v>
      </c>
      <c r="G378" s="86">
        <v>42.7125304955457</v>
      </c>
      <c r="H378" s="86">
        <v>42.7125304955457</v>
      </c>
      <c r="I378" s="86">
        <v>8.73</v>
      </c>
      <c r="J378" s="86">
        <v>6.6</v>
      </c>
      <c r="K378" s="87">
        <v>0</v>
      </c>
      <c r="L378" s="85">
        <v>2.64566480988</v>
      </c>
      <c r="M378" s="86">
        <v>0</v>
      </c>
      <c r="N378" s="86">
        <v>48.126559257618503</v>
      </c>
      <c r="O378" s="86">
        <v>72.561368024271403</v>
      </c>
      <c r="P378" s="86">
        <v>0.40799999999999997</v>
      </c>
      <c r="Q378" s="88">
        <v>0.23300000000000001</v>
      </c>
      <c r="R378" s="85">
        <v>0</v>
      </c>
      <c r="S378" s="86">
        <v>0.4</v>
      </c>
      <c r="T378" s="86">
        <v>1.26</v>
      </c>
      <c r="U378" s="88">
        <v>4.0347952796758904</v>
      </c>
      <c r="V378" s="89">
        <v>4.42</v>
      </c>
      <c r="W378" s="85">
        <v>40.273092879114998</v>
      </c>
      <c r="X378" s="88">
        <v>50.933333333299998</v>
      </c>
      <c r="Y378" s="85">
        <v>100</v>
      </c>
      <c r="Z378" s="88">
        <v>100</v>
      </c>
      <c r="AA378" s="85">
        <v>0.39</v>
      </c>
      <c r="AB378" s="91">
        <v>0.39</v>
      </c>
      <c r="AC378" s="86">
        <v>0.12</v>
      </c>
      <c r="AD378" s="86">
        <v>0.12</v>
      </c>
      <c r="AE378" s="86">
        <v>0</v>
      </c>
      <c r="AF378" s="88">
        <v>6.4935261256599999E-2</v>
      </c>
      <c r="AG378" s="85">
        <v>1.8445962091699999E-4</v>
      </c>
      <c r="AH378" s="86">
        <v>2.8669E-2</v>
      </c>
      <c r="AI378" s="88">
        <v>1.18044485676E-2</v>
      </c>
      <c r="AJ378" s="150">
        <v>2.59</v>
      </c>
      <c r="AK378" s="151">
        <v>15</v>
      </c>
    </row>
    <row r="379" spans="1:37" x14ac:dyDescent="0.2">
      <c r="A379" s="149" t="s">
        <v>1085</v>
      </c>
      <c r="B379" s="66" t="s">
        <v>1086</v>
      </c>
      <c r="C379" s="67">
        <v>50</v>
      </c>
      <c r="D379" s="84" t="s">
        <v>345</v>
      </c>
      <c r="E379" s="85">
        <v>55.752170406565803</v>
      </c>
      <c r="F379" s="91">
        <v>55.752170406565803</v>
      </c>
      <c r="G379" s="86">
        <v>45.335009567183803</v>
      </c>
      <c r="H379" s="86">
        <v>45.335009567183803</v>
      </c>
      <c r="I379" s="86">
        <v>13.02</v>
      </c>
      <c r="J379" s="86">
        <v>10.97</v>
      </c>
      <c r="K379" s="87">
        <v>0</v>
      </c>
      <c r="L379" s="85">
        <v>2.8131912939500001E-2</v>
      </c>
      <c r="M379" s="86">
        <v>0</v>
      </c>
      <c r="N379" s="86">
        <v>46.048787059725001</v>
      </c>
      <c r="O379" s="86">
        <v>74.844337494360104</v>
      </c>
      <c r="P379" s="86">
        <v>0.42299999999999999</v>
      </c>
      <c r="Q379" s="88">
        <v>0.1757</v>
      </c>
      <c r="R379" s="85">
        <v>0</v>
      </c>
      <c r="S379" s="86">
        <v>0</v>
      </c>
      <c r="T379" s="86">
        <v>1.45</v>
      </c>
      <c r="U379" s="88">
        <v>3.7841769849929601</v>
      </c>
      <c r="V379" s="89">
        <v>3.44</v>
      </c>
      <c r="W379" s="85">
        <v>43.398940638150599</v>
      </c>
      <c r="X379" s="88">
        <v>51.133333333300001</v>
      </c>
      <c r="Y379" s="85">
        <v>100</v>
      </c>
      <c r="Z379" s="88"/>
      <c r="AA379" s="85">
        <v>0.11</v>
      </c>
      <c r="AB379" s="91">
        <v>0.11</v>
      </c>
      <c r="AC379" s="86">
        <v>0</v>
      </c>
      <c r="AD379" s="86">
        <v>0</v>
      </c>
      <c r="AE379" s="86">
        <v>0</v>
      </c>
      <c r="AF379" s="88">
        <v>5.9044390874100001</v>
      </c>
      <c r="AG379" s="85">
        <v>4.8019473812399996E-3</v>
      </c>
      <c r="AH379" s="86">
        <v>6.3741000000000006E-2</v>
      </c>
      <c r="AI379" s="88">
        <v>3.3576369103199999E-2</v>
      </c>
      <c r="AJ379" s="150">
        <v>2.69</v>
      </c>
      <c r="AK379" s="151">
        <v>18</v>
      </c>
    </row>
    <row r="380" spans="1:37" x14ac:dyDescent="0.2">
      <c r="A380" s="149" t="s">
        <v>949</v>
      </c>
      <c r="B380" s="66" t="s">
        <v>1087</v>
      </c>
      <c r="C380" s="67">
        <v>50</v>
      </c>
      <c r="D380" s="84" t="s">
        <v>345</v>
      </c>
      <c r="E380" s="85">
        <v>74.296205630355004</v>
      </c>
      <c r="F380" s="91">
        <v>74.288555691554507</v>
      </c>
      <c r="G380" s="86">
        <v>59.230416156670699</v>
      </c>
      <c r="H380" s="86">
        <v>59.222766217870301</v>
      </c>
      <c r="I380" s="86">
        <v>7.74</v>
      </c>
      <c r="J380" s="86">
        <v>6.55</v>
      </c>
      <c r="K380" s="87">
        <v>0</v>
      </c>
      <c r="L380" s="85">
        <v>4.7800000107200002</v>
      </c>
      <c r="M380" s="86">
        <v>0</v>
      </c>
      <c r="N380" s="86">
        <v>59.523687141266201</v>
      </c>
      <c r="O380" s="86">
        <v>76.719552457813606</v>
      </c>
      <c r="P380" s="86">
        <v>0.51300000000000001</v>
      </c>
      <c r="Q380" s="88">
        <v>8.5000000000000006E-2</v>
      </c>
      <c r="R380" s="85">
        <v>0</v>
      </c>
      <c r="S380" s="86">
        <v>0.5</v>
      </c>
      <c r="T380" s="86">
        <v>1.82</v>
      </c>
      <c r="U380" s="88">
        <v>6.9384944920440601</v>
      </c>
      <c r="V380" s="89">
        <v>4.57</v>
      </c>
      <c r="W380" s="85">
        <v>53.836687744394801</v>
      </c>
      <c r="X380" s="88">
        <v>45.5</v>
      </c>
      <c r="Y380" s="85"/>
      <c r="Z380" s="88"/>
      <c r="AA380" s="85">
        <v>0</v>
      </c>
      <c r="AB380" s="91">
        <v>0</v>
      </c>
      <c r="AC380" s="86">
        <v>0</v>
      </c>
      <c r="AD380" s="86">
        <v>0</v>
      </c>
      <c r="AE380" s="86">
        <v>0</v>
      </c>
      <c r="AF380" s="88">
        <v>48.088001359099998</v>
      </c>
      <c r="AG380" s="85">
        <v>0</v>
      </c>
      <c r="AH380" s="86">
        <v>1.6764999999999999E-2</v>
      </c>
      <c r="AI380" s="88">
        <v>0</v>
      </c>
      <c r="AJ380" s="150">
        <v>2.12</v>
      </c>
      <c r="AK380" s="151">
        <v>11</v>
      </c>
    </row>
    <row r="381" spans="1:37" x14ac:dyDescent="0.2">
      <c r="A381" s="149" t="s">
        <v>1088</v>
      </c>
      <c r="B381" s="66" t="s">
        <v>1089</v>
      </c>
      <c r="C381" s="67">
        <v>50</v>
      </c>
      <c r="D381" s="84" t="s">
        <v>345</v>
      </c>
      <c r="E381" s="85">
        <v>72.4658622321368</v>
      </c>
      <c r="F381" s="91">
        <v>72.446427364293896</v>
      </c>
      <c r="G381" s="86">
        <v>51.243831541945497</v>
      </c>
      <c r="H381" s="86">
        <v>51.234536605151099</v>
      </c>
      <c r="I381" s="86">
        <v>12.59</v>
      </c>
      <c r="J381" s="86">
        <v>9.59</v>
      </c>
      <c r="K381" s="87">
        <v>0</v>
      </c>
      <c r="L381" s="85">
        <v>3.70999965706</v>
      </c>
      <c r="M381" s="86">
        <v>0</v>
      </c>
      <c r="N381" s="86">
        <v>60.8600370575898</v>
      </c>
      <c r="O381" s="86">
        <v>89.003130918789395</v>
      </c>
      <c r="P381" s="86">
        <v>0.95599999999999996</v>
      </c>
      <c r="Q381" s="88">
        <v>0.19719999999999999</v>
      </c>
      <c r="R381" s="85">
        <v>0</v>
      </c>
      <c r="S381" s="86">
        <v>0.7</v>
      </c>
      <c r="T381" s="86">
        <v>1.6</v>
      </c>
      <c r="U381" s="88">
        <v>3.1602785101061301</v>
      </c>
      <c r="V381" s="89">
        <v>4.03</v>
      </c>
      <c r="W381" s="85">
        <v>48.101762608932503</v>
      </c>
      <c r="X381" s="88">
        <v>45.3</v>
      </c>
      <c r="Y381" s="85"/>
      <c r="Z381" s="88"/>
      <c r="AA381" s="85">
        <v>0.01</v>
      </c>
      <c r="AB381" s="91">
        <v>0.04</v>
      </c>
      <c r="AC381" s="86">
        <v>0.01</v>
      </c>
      <c r="AD381" s="86">
        <v>0.02</v>
      </c>
      <c r="AE381" s="86">
        <v>0</v>
      </c>
      <c r="AF381" s="88">
        <v>4.1832064224199996</v>
      </c>
      <c r="AG381" s="85">
        <v>2.19261598469E-9</v>
      </c>
      <c r="AH381" s="86">
        <v>4.8475999999999998E-2</v>
      </c>
      <c r="AI381" s="88">
        <v>1.7651641338700001E-10</v>
      </c>
      <c r="AJ381" s="150">
        <v>1.76</v>
      </c>
      <c r="AK381" s="151">
        <v>7</v>
      </c>
    </row>
    <row r="382" spans="1:37" x14ac:dyDescent="0.2">
      <c r="A382" s="149" t="s">
        <v>1090</v>
      </c>
      <c r="B382" s="66" t="s">
        <v>1091</v>
      </c>
      <c r="C382" s="67">
        <v>50</v>
      </c>
      <c r="D382" s="84" t="s">
        <v>345</v>
      </c>
      <c r="E382" s="85">
        <v>54.223045715192299</v>
      </c>
      <c r="F382" s="91">
        <v>54.206047007094099</v>
      </c>
      <c r="G382" s="86">
        <v>41.758459690396897</v>
      </c>
      <c r="H382" s="86">
        <v>41.7533600779674</v>
      </c>
      <c r="I382" s="86">
        <v>6.1</v>
      </c>
      <c r="J382" s="86">
        <v>6.82</v>
      </c>
      <c r="K382" s="87">
        <v>0</v>
      </c>
      <c r="L382" s="85">
        <v>9.1500000295900001</v>
      </c>
      <c r="M382" s="86">
        <v>0.160934808120133</v>
      </c>
      <c r="N382" s="86">
        <v>42.1714178778616</v>
      </c>
      <c r="O382" s="86">
        <v>78.821582866072205</v>
      </c>
      <c r="P382" s="86">
        <v>0.66800000000000004</v>
      </c>
      <c r="Q382" s="88">
        <v>0.18890000000000001</v>
      </c>
      <c r="R382" s="85">
        <v>4.77326968973747E-2</v>
      </c>
      <c r="S382" s="86">
        <v>1.1000000000000001</v>
      </c>
      <c r="T382" s="86">
        <v>0.95</v>
      </c>
      <c r="U382" s="88">
        <v>7.1303914235851398</v>
      </c>
      <c r="V382" s="89">
        <v>3.99</v>
      </c>
      <c r="W382" s="85">
        <v>43.214918902665801</v>
      </c>
      <c r="X382" s="88">
        <v>39.4</v>
      </c>
      <c r="Y382" s="85"/>
      <c r="Z382" s="88"/>
      <c r="AA382" s="85">
        <v>0.03</v>
      </c>
      <c r="AB382" s="91">
        <v>0.06</v>
      </c>
      <c r="AC382" s="86">
        <v>0.08</v>
      </c>
      <c r="AD382" s="86">
        <v>0.09</v>
      </c>
      <c r="AE382" s="86">
        <v>0</v>
      </c>
      <c r="AF382" s="88">
        <v>5.6109999830000001</v>
      </c>
      <c r="AG382" s="85">
        <v>1.0411920333899999E-9</v>
      </c>
      <c r="AH382" s="86">
        <v>5.2250999999999999E-2</v>
      </c>
      <c r="AI382" s="88">
        <v>8.7000008744000002E-4</v>
      </c>
      <c r="AJ382" s="150">
        <v>2.5099999999999998</v>
      </c>
      <c r="AK382" s="151">
        <v>20</v>
      </c>
    </row>
    <row r="383" spans="1:37" x14ac:dyDescent="0.2">
      <c r="A383" s="149" t="s">
        <v>1092</v>
      </c>
      <c r="B383" s="66" t="s">
        <v>1093</v>
      </c>
      <c r="C383" s="67">
        <v>51</v>
      </c>
      <c r="D383" s="84" t="s">
        <v>345</v>
      </c>
      <c r="E383" s="85">
        <v>46.202756780791503</v>
      </c>
      <c r="F383" s="91">
        <v>46.1493997332148</v>
      </c>
      <c r="G383" s="86">
        <v>43.638654216688899</v>
      </c>
      <c r="H383" s="86">
        <v>43.595672150585401</v>
      </c>
      <c r="I383" s="86">
        <v>10.029999999999999</v>
      </c>
      <c r="J383" s="86">
        <v>13.87</v>
      </c>
      <c r="K383" s="87">
        <v>1.6500000000000001E-2</v>
      </c>
      <c r="L383" s="85">
        <v>15.120000042899999</v>
      </c>
      <c r="M383" s="86">
        <v>0</v>
      </c>
      <c r="N383" s="86">
        <v>36.503233297963902</v>
      </c>
      <c r="O383" s="86">
        <v>66.624536568924796</v>
      </c>
      <c r="P383" s="86">
        <v>1.0980000000000001</v>
      </c>
      <c r="Q383" s="88">
        <v>0.46110000000000001</v>
      </c>
      <c r="R383" s="85">
        <v>0</v>
      </c>
      <c r="S383" s="86">
        <v>1.4</v>
      </c>
      <c r="T383" s="86">
        <v>1.67</v>
      </c>
      <c r="U383" s="88">
        <v>12.238031717800499</v>
      </c>
      <c r="V383" s="89">
        <v>3.21</v>
      </c>
      <c r="W383" s="85">
        <v>42.529761981492499</v>
      </c>
      <c r="X383" s="88">
        <v>46.333333333299997</v>
      </c>
      <c r="Y383" s="85">
        <v>100</v>
      </c>
      <c r="Z383" s="88"/>
      <c r="AA383" s="85">
        <v>0.09</v>
      </c>
      <c r="AB383" s="91">
        <v>0.11</v>
      </c>
      <c r="AC383" s="86">
        <v>0.09</v>
      </c>
      <c r="AD383" s="86">
        <v>0.1</v>
      </c>
      <c r="AE383" s="86">
        <v>0</v>
      </c>
      <c r="AF383" s="88">
        <v>2.5865998341499998</v>
      </c>
      <c r="AG383" s="85">
        <v>0</v>
      </c>
      <c r="AH383" s="86">
        <v>3.8928999999999998E-2</v>
      </c>
      <c r="AI383" s="88">
        <v>4.3499998609599997E-3</v>
      </c>
      <c r="AJ383" s="150">
        <v>2.86</v>
      </c>
      <c r="AK383" s="151">
        <v>22</v>
      </c>
    </row>
    <row r="384" spans="1:37" x14ac:dyDescent="0.2">
      <c r="A384" s="149" t="s">
        <v>1094</v>
      </c>
      <c r="B384" s="66" t="s">
        <v>1095</v>
      </c>
      <c r="C384" s="67">
        <v>51</v>
      </c>
      <c r="D384" s="84" t="s">
        <v>345</v>
      </c>
      <c r="E384" s="85">
        <v>13.8066075906371</v>
      </c>
      <c r="F384" s="91">
        <v>13.805608559697101</v>
      </c>
      <c r="G384" s="86">
        <v>8.6146437955183508</v>
      </c>
      <c r="H384" s="86">
        <v>8.6136447645783605</v>
      </c>
      <c r="I384" s="86">
        <v>14.94</v>
      </c>
      <c r="J384" s="86">
        <v>13.29</v>
      </c>
      <c r="K384" s="87">
        <v>0</v>
      </c>
      <c r="L384" s="85">
        <v>12.4800000174</v>
      </c>
      <c r="M384" s="86">
        <v>0</v>
      </c>
      <c r="N384" s="86">
        <v>12.024493011375201</v>
      </c>
      <c r="O384" s="86">
        <v>48.6384514435696</v>
      </c>
      <c r="P384" s="86">
        <v>1.1499999999999999</v>
      </c>
      <c r="Q384" s="88">
        <v>0.38850000000000001</v>
      </c>
      <c r="R384" s="85">
        <v>0</v>
      </c>
      <c r="S384" s="86">
        <v>0</v>
      </c>
      <c r="T384" s="86">
        <v>1.44</v>
      </c>
      <c r="U384" s="88">
        <v>9.1421321318321205</v>
      </c>
      <c r="V384" s="89">
        <v>3.38</v>
      </c>
      <c r="W384" s="85">
        <v>26.748030440577399</v>
      </c>
      <c r="X384" s="88"/>
      <c r="Y384" s="85"/>
      <c r="Z384" s="88">
        <v>-14.319999999999993</v>
      </c>
      <c r="AA384" s="85">
        <v>0</v>
      </c>
      <c r="AB384" s="91">
        <v>0</v>
      </c>
      <c r="AC384" s="86">
        <v>0</v>
      </c>
      <c r="AD384" s="86">
        <v>0</v>
      </c>
      <c r="AE384" s="86">
        <v>0</v>
      </c>
      <c r="AF384" s="88">
        <v>1.5328000052399999</v>
      </c>
      <c r="AG384" s="85">
        <v>0</v>
      </c>
      <c r="AH384" s="86">
        <v>6.6755999999999996E-2</v>
      </c>
      <c r="AI384" s="88">
        <v>3.4219996364700002E-3</v>
      </c>
      <c r="AJ384" s="150">
        <v>1.73</v>
      </c>
      <c r="AK384" s="151">
        <v>1</v>
      </c>
    </row>
    <row r="385" spans="1:37" x14ac:dyDescent="0.2">
      <c r="A385" s="149" t="s">
        <v>1096</v>
      </c>
      <c r="B385" s="66" t="s">
        <v>1097</v>
      </c>
      <c r="C385" s="67">
        <v>51</v>
      </c>
      <c r="D385" s="84" t="s">
        <v>345</v>
      </c>
      <c r="E385" s="85">
        <v>38.320751344141499</v>
      </c>
      <c r="F385" s="91">
        <v>38.320751344141499</v>
      </c>
      <c r="G385" s="86">
        <v>22.6242041719951</v>
      </c>
      <c r="H385" s="86">
        <v>22.6242041719951</v>
      </c>
      <c r="I385" s="86">
        <v>11.04</v>
      </c>
      <c r="J385" s="86">
        <v>8.9</v>
      </c>
      <c r="K385" s="87">
        <v>0</v>
      </c>
      <c r="L385" s="85">
        <v>7.4000007540199997</v>
      </c>
      <c r="M385" s="86">
        <v>0</v>
      </c>
      <c r="N385" s="86">
        <v>34.2568083275142</v>
      </c>
      <c r="O385" s="86">
        <v>70.208688245315201</v>
      </c>
      <c r="P385" s="86">
        <v>0.78600000000000003</v>
      </c>
      <c r="Q385" s="88">
        <v>0.3972</v>
      </c>
      <c r="R385" s="85">
        <v>0</v>
      </c>
      <c r="S385" s="86">
        <v>0</v>
      </c>
      <c r="T385" s="86">
        <v>1.36</v>
      </c>
      <c r="U385" s="88">
        <v>6.9895356352185702</v>
      </c>
      <c r="V385" s="89">
        <v>3.82</v>
      </c>
      <c r="W385" s="85">
        <v>34.016108869647297</v>
      </c>
      <c r="X385" s="88">
        <v>31.9</v>
      </c>
      <c r="Y385" s="85">
        <v>100</v>
      </c>
      <c r="Z385" s="88"/>
      <c r="AA385" s="85">
        <v>0</v>
      </c>
      <c r="AB385" s="91">
        <v>0</v>
      </c>
      <c r="AC385" s="86">
        <v>0</v>
      </c>
      <c r="AD385" s="86">
        <v>0</v>
      </c>
      <c r="AE385" s="86">
        <v>0</v>
      </c>
      <c r="AF385" s="88">
        <v>2.2739026860099999E-7</v>
      </c>
      <c r="AG385" s="85">
        <v>0</v>
      </c>
      <c r="AH385" s="86">
        <v>3.2349000000000003E-2</v>
      </c>
      <c r="AI385" s="88">
        <v>3.7744625924600002E-10</v>
      </c>
      <c r="AJ385" s="150">
        <v>2.02</v>
      </c>
      <c r="AK385" s="151">
        <v>6</v>
      </c>
    </row>
    <row r="386" spans="1:37" x14ac:dyDescent="0.2">
      <c r="A386" s="149" t="s">
        <v>1098</v>
      </c>
      <c r="B386" s="66" t="s">
        <v>1099</v>
      </c>
      <c r="C386" s="67">
        <v>51</v>
      </c>
      <c r="D386" s="84" t="s">
        <v>345</v>
      </c>
      <c r="E386" s="85">
        <v>69.790474463721097</v>
      </c>
      <c r="F386" s="91">
        <v>69.763278071775801</v>
      </c>
      <c r="G386" s="86">
        <v>44.3006561129557</v>
      </c>
      <c r="H386" s="86">
        <v>44.294990197967103</v>
      </c>
      <c r="I386" s="86">
        <v>5.8</v>
      </c>
      <c r="J386" s="86">
        <v>5.41</v>
      </c>
      <c r="K386" s="87">
        <v>0</v>
      </c>
      <c r="L386" s="85">
        <v>5.1999999813600004</v>
      </c>
      <c r="M386" s="86">
        <v>0</v>
      </c>
      <c r="N386" s="86">
        <v>59.443730414313997</v>
      </c>
      <c r="O386" s="86">
        <v>90.610453517755005</v>
      </c>
      <c r="P386" s="86">
        <v>0.53600000000000003</v>
      </c>
      <c r="Q386" s="88">
        <v>0.67989999999999995</v>
      </c>
      <c r="R386" s="85">
        <v>0</v>
      </c>
      <c r="S386" s="86">
        <v>0</v>
      </c>
      <c r="T386" s="86">
        <v>0.88</v>
      </c>
      <c r="U386" s="88">
        <v>2.63125092071119</v>
      </c>
      <c r="V386" s="89">
        <v>4.57</v>
      </c>
      <c r="W386" s="85">
        <v>41.744101602262198</v>
      </c>
      <c r="X386" s="88">
        <v>38.833333333299997</v>
      </c>
      <c r="Y386" s="85">
        <v>100</v>
      </c>
      <c r="Z386" s="88"/>
      <c r="AA386" s="85">
        <v>0.43</v>
      </c>
      <c r="AB386" s="91">
        <v>0.49</v>
      </c>
      <c r="AC386" s="86">
        <v>0.25</v>
      </c>
      <c r="AD386" s="86">
        <v>0.26</v>
      </c>
      <c r="AE386" s="86">
        <v>0</v>
      </c>
      <c r="AF386" s="88">
        <v>1.12656779134E-8</v>
      </c>
      <c r="AG386" s="85">
        <v>2.5423999999599999E-2</v>
      </c>
      <c r="AH386" s="86">
        <v>2.3989E-2</v>
      </c>
      <c r="AI386" s="88">
        <v>1.7110000148800001E-3</v>
      </c>
      <c r="AJ386" s="150">
        <v>2.34</v>
      </c>
      <c r="AK386" s="151">
        <v>18</v>
      </c>
    </row>
    <row r="387" spans="1:37" x14ac:dyDescent="0.2">
      <c r="A387" s="149" t="s">
        <v>1100</v>
      </c>
      <c r="B387" s="66" t="s">
        <v>1101</v>
      </c>
      <c r="C387" s="67">
        <v>51</v>
      </c>
      <c r="D387" s="84" t="s">
        <v>345</v>
      </c>
      <c r="E387" s="85">
        <v>32.841889487081303</v>
      </c>
      <c r="F387" s="91">
        <v>32.841889487081303</v>
      </c>
      <c r="G387" s="86">
        <v>20.5843263577591</v>
      </c>
      <c r="H387" s="86">
        <v>20.5843263577591</v>
      </c>
      <c r="I387" s="86">
        <v>6.89</v>
      </c>
      <c r="J387" s="86">
        <v>11.07</v>
      </c>
      <c r="K387" s="87">
        <v>0</v>
      </c>
      <c r="L387" s="85">
        <v>12.9500000053</v>
      </c>
      <c r="M387" s="86">
        <v>0</v>
      </c>
      <c r="N387" s="86">
        <v>25.957365764736299</v>
      </c>
      <c r="O387" s="86">
        <v>65.121133531532706</v>
      </c>
      <c r="P387" s="86">
        <v>0.90900000000000003</v>
      </c>
      <c r="Q387" s="88">
        <v>0.3629</v>
      </c>
      <c r="R387" s="85">
        <v>0</v>
      </c>
      <c r="S387" s="86">
        <v>0.7</v>
      </c>
      <c r="T387" s="86">
        <v>0.79</v>
      </c>
      <c r="U387" s="88">
        <v>6.9718198815128503</v>
      </c>
      <c r="V387" s="89">
        <v>3.77</v>
      </c>
      <c r="W387" s="85">
        <v>37.266106957858398</v>
      </c>
      <c r="X387" s="88">
        <v>36.5</v>
      </c>
      <c r="Y387" s="85">
        <v>100</v>
      </c>
      <c r="Z387" s="88"/>
      <c r="AA387" s="85">
        <v>0</v>
      </c>
      <c r="AB387" s="91">
        <v>0</v>
      </c>
      <c r="AC387" s="86">
        <v>0</v>
      </c>
      <c r="AD387" s="86">
        <v>0</v>
      </c>
      <c r="AE387" s="86">
        <v>0</v>
      </c>
      <c r="AF387" s="88">
        <v>0.60199999833999995</v>
      </c>
      <c r="AG387" s="85">
        <v>0</v>
      </c>
      <c r="AH387" s="86">
        <v>4.9013000000000001E-2</v>
      </c>
      <c r="AI387" s="88">
        <v>4.349998517E-3</v>
      </c>
      <c r="AJ387" s="150">
        <v>2.41</v>
      </c>
      <c r="AK387" s="151">
        <v>10</v>
      </c>
    </row>
    <row r="388" spans="1:37" x14ac:dyDescent="0.2">
      <c r="A388" s="149" t="s">
        <v>962</v>
      </c>
      <c r="B388" s="66" t="s">
        <v>1102</v>
      </c>
      <c r="C388" s="67">
        <v>51</v>
      </c>
      <c r="D388" s="84" t="s">
        <v>345</v>
      </c>
      <c r="E388" s="85">
        <v>13.6316337148803</v>
      </c>
      <c r="F388" s="91">
        <v>13.6215826317283</v>
      </c>
      <c r="G388" s="86">
        <v>9.9417037177182905</v>
      </c>
      <c r="H388" s="86">
        <v>9.9417037177182905</v>
      </c>
      <c r="I388" s="86">
        <v>8.6999999999999993</v>
      </c>
      <c r="J388" s="86">
        <v>8.39</v>
      </c>
      <c r="K388" s="87">
        <v>0</v>
      </c>
      <c r="L388" s="85">
        <v>19.829998765399999</v>
      </c>
      <c r="M388" s="86">
        <v>0</v>
      </c>
      <c r="N388" s="86">
        <v>10.3882027057769</v>
      </c>
      <c r="O388" s="86">
        <v>34.5097429519071</v>
      </c>
      <c r="P388" s="86">
        <v>0.80100000000000005</v>
      </c>
      <c r="Q388" s="88">
        <v>0.44009999999999999</v>
      </c>
      <c r="R388" s="85">
        <v>0</v>
      </c>
      <c r="S388" s="86">
        <v>1.7</v>
      </c>
      <c r="T388" s="86">
        <v>1.0900000000000001</v>
      </c>
      <c r="U388" s="88">
        <v>10.547724907766501</v>
      </c>
      <c r="V388" s="89">
        <v>3.28</v>
      </c>
      <c r="W388" s="85">
        <v>30.960513115911699</v>
      </c>
      <c r="X388" s="88">
        <v>35.733333333300003</v>
      </c>
      <c r="Y388" s="85">
        <v>100</v>
      </c>
      <c r="Z388" s="88"/>
      <c r="AA388" s="85">
        <v>0</v>
      </c>
      <c r="AB388" s="91">
        <v>0</v>
      </c>
      <c r="AC388" s="86">
        <v>0</v>
      </c>
      <c r="AD388" s="86">
        <v>0</v>
      </c>
      <c r="AE388" s="86">
        <v>0</v>
      </c>
      <c r="AF388" s="88">
        <v>2.50889958485</v>
      </c>
      <c r="AG388" s="85">
        <v>0.18427200021099999</v>
      </c>
      <c r="AH388" s="86">
        <v>7.0524000000000003E-2</v>
      </c>
      <c r="AI388" s="88">
        <v>1.7400014897600001E-3</v>
      </c>
      <c r="AJ388" s="150">
        <v>2.2999999999999998</v>
      </c>
      <c r="AK388" s="151">
        <v>3</v>
      </c>
    </row>
    <row r="389" spans="1:37" x14ac:dyDescent="0.2">
      <c r="A389" s="149" t="s">
        <v>1103</v>
      </c>
      <c r="B389" s="66" t="s">
        <v>1104</v>
      </c>
      <c r="C389" s="67">
        <v>50</v>
      </c>
      <c r="D389" s="84" t="s">
        <v>345</v>
      </c>
      <c r="E389" s="85">
        <v>66.049402699990296</v>
      </c>
      <c r="F389" s="91">
        <v>66.049402699990296</v>
      </c>
      <c r="G389" s="86">
        <v>59.589174139661402</v>
      </c>
      <c r="H389" s="86">
        <v>59.589174139661402</v>
      </c>
      <c r="I389" s="86">
        <v>43.57</v>
      </c>
      <c r="J389" s="86">
        <v>36.44</v>
      </c>
      <c r="K389" s="87">
        <v>0</v>
      </c>
      <c r="L389" s="85">
        <v>1.6042953757899998E-2</v>
      </c>
      <c r="M389" s="86">
        <v>0</v>
      </c>
      <c r="N389" s="86">
        <v>58.995417999481297</v>
      </c>
      <c r="O389" s="86">
        <v>64.011761284694202</v>
      </c>
      <c r="P389" s="86">
        <v>1.0589999999999999</v>
      </c>
      <c r="Q389" s="88">
        <v>0.30580000000000002</v>
      </c>
      <c r="R389" s="85">
        <v>0</v>
      </c>
      <c r="S389" s="86">
        <v>0</v>
      </c>
      <c r="T389" s="86">
        <v>2.7</v>
      </c>
      <c r="U389" s="88">
        <v>4.8431480462300502</v>
      </c>
      <c r="V389" s="89">
        <v>4.51</v>
      </c>
      <c r="W389" s="85">
        <v>58.649253907585503</v>
      </c>
      <c r="X389" s="88">
        <v>55.4</v>
      </c>
      <c r="Y389" s="85"/>
      <c r="Z389" s="88">
        <v>100</v>
      </c>
      <c r="AA389" s="85">
        <v>0.34</v>
      </c>
      <c r="AB389" s="91">
        <v>0.34</v>
      </c>
      <c r="AC389" s="86">
        <v>0.23</v>
      </c>
      <c r="AD389" s="86">
        <v>0.23</v>
      </c>
      <c r="AE389" s="86">
        <v>0</v>
      </c>
      <c r="AF389" s="88">
        <v>5.17734312331</v>
      </c>
      <c r="AG389" s="85">
        <v>1.78991325378E-3</v>
      </c>
      <c r="AH389" s="86">
        <v>8.7975999999999999E-2</v>
      </c>
      <c r="AI389" s="88">
        <v>4.1873728876700003E-2</v>
      </c>
      <c r="AJ389" s="150">
        <v>2.7</v>
      </c>
      <c r="AK389" s="151">
        <v>22</v>
      </c>
    </row>
    <row r="390" spans="1:37" x14ac:dyDescent="0.2">
      <c r="A390" s="149" t="s">
        <v>1105</v>
      </c>
      <c r="B390" s="66" t="s">
        <v>1106</v>
      </c>
      <c r="C390" s="67">
        <v>50</v>
      </c>
      <c r="D390" s="84" t="s">
        <v>345</v>
      </c>
      <c r="E390" s="85">
        <v>80.401304358174897</v>
      </c>
      <c r="F390" s="91">
        <v>80.364411015637998</v>
      </c>
      <c r="G390" s="86">
        <v>49.723894984885597</v>
      </c>
      <c r="H390" s="86">
        <v>49.721514769238098</v>
      </c>
      <c r="I390" s="86">
        <v>4.2300000000000004</v>
      </c>
      <c r="J390" s="86">
        <v>2.69</v>
      </c>
      <c r="K390" s="87">
        <v>0</v>
      </c>
      <c r="L390" s="85">
        <v>0.24977516686500001</v>
      </c>
      <c r="M390" s="86">
        <v>0</v>
      </c>
      <c r="N390" s="86">
        <v>76.993833103484207</v>
      </c>
      <c r="O390" s="86">
        <v>73.674786591713499</v>
      </c>
      <c r="P390" s="86">
        <v>0.17599999999999999</v>
      </c>
      <c r="Q390" s="88">
        <v>0</v>
      </c>
      <c r="R390" s="85">
        <v>0</v>
      </c>
      <c r="S390" s="86">
        <v>0.3</v>
      </c>
      <c r="T390" s="86">
        <v>1.63</v>
      </c>
      <c r="U390" s="88">
        <v>2.4980363220907802</v>
      </c>
      <c r="V390" s="89">
        <v>4.2699999999999996</v>
      </c>
      <c r="W390" s="85">
        <v>78.452452558401305</v>
      </c>
      <c r="X390" s="88">
        <v>78.633333333300001</v>
      </c>
      <c r="Y390" s="85">
        <v>-100</v>
      </c>
      <c r="Z390" s="88"/>
      <c r="AA390" s="85">
        <v>0.62</v>
      </c>
      <c r="AB390" s="91">
        <v>0.66</v>
      </c>
      <c r="AC390" s="86">
        <v>0.16</v>
      </c>
      <c r="AD390" s="86">
        <v>0.16</v>
      </c>
      <c r="AE390" s="86">
        <v>0</v>
      </c>
      <c r="AF390" s="88">
        <v>70.640091279399996</v>
      </c>
      <c r="AG390" s="85">
        <v>3.7732005722900003E-2</v>
      </c>
      <c r="AH390" s="86">
        <v>9.4820000000000008E-3</v>
      </c>
      <c r="AI390" s="88">
        <v>2.6808540034899998E-2</v>
      </c>
      <c r="AJ390" s="150">
        <v>1.99</v>
      </c>
      <c r="AK390" s="151">
        <v>8</v>
      </c>
    </row>
    <row r="391" spans="1:37" x14ac:dyDescent="0.2">
      <c r="A391" s="149" t="s">
        <v>1107</v>
      </c>
      <c r="B391" s="66" t="s">
        <v>1108</v>
      </c>
      <c r="C391" s="67">
        <v>50</v>
      </c>
      <c r="D391" s="84" t="s">
        <v>345</v>
      </c>
      <c r="E391" s="85">
        <v>41.680661465154998</v>
      </c>
      <c r="F391" s="91">
        <v>41.657359121260598</v>
      </c>
      <c r="G391" s="86">
        <v>26.838675462631901</v>
      </c>
      <c r="H391" s="86">
        <v>26.832247229833399</v>
      </c>
      <c r="I391" s="86">
        <v>4.3600000000000003</v>
      </c>
      <c r="J391" s="86">
        <v>5.1100000000000003</v>
      </c>
      <c r="K391" s="87">
        <v>0</v>
      </c>
      <c r="L391" s="85">
        <v>6.0187653962900001</v>
      </c>
      <c r="M391" s="86">
        <v>0</v>
      </c>
      <c r="N391" s="86">
        <v>36.425298522218299</v>
      </c>
      <c r="O391" s="86">
        <v>68.401645156715404</v>
      </c>
      <c r="P391" s="86">
        <v>1.726</v>
      </c>
      <c r="Q391" s="88">
        <v>0.39279999999999998</v>
      </c>
      <c r="R391" s="85">
        <v>0</v>
      </c>
      <c r="S391" s="86">
        <v>0.8</v>
      </c>
      <c r="T391" s="86">
        <v>2.41</v>
      </c>
      <c r="U391" s="88">
        <v>9.3120987376557807</v>
      </c>
      <c r="V391" s="89">
        <v>3.66</v>
      </c>
      <c r="W391" s="85">
        <v>55.236209617098901</v>
      </c>
      <c r="X391" s="88">
        <v>64.966666666699993</v>
      </c>
      <c r="Y391" s="85">
        <v>-100</v>
      </c>
      <c r="Z391" s="88"/>
      <c r="AA391" s="85">
        <v>0.22</v>
      </c>
      <c r="AB391" s="91">
        <v>0.24</v>
      </c>
      <c r="AC391" s="86">
        <v>0.05</v>
      </c>
      <c r="AD391" s="86">
        <v>0.05</v>
      </c>
      <c r="AE391" s="86">
        <v>0</v>
      </c>
      <c r="AF391" s="88">
        <v>49.047469850299997</v>
      </c>
      <c r="AG391" s="85">
        <v>0</v>
      </c>
      <c r="AH391" s="86">
        <v>2.7629000000000001E-2</v>
      </c>
      <c r="AI391" s="88">
        <v>8.7523564241399996E-4</v>
      </c>
      <c r="AJ391" s="150">
        <v>2.17</v>
      </c>
      <c r="AK391" s="151">
        <v>3</v>
      </c>
    </row>
    <row r="392" spans="1:37" x14ac:dyDescent="0.2">
      <c r="A392" s="149" t="s">
        <v>1109</v>
      </c>
      <c r="B392" s="66" t="s">
        <v>1110</v>
      </c>
      <c r="C392" s="67">
        <v>50</v>
      </c>
      <c r="D392" s="84" t="s">
        <v>345</v>
      </c>
      <c r="E392" s="85">
        <v>44.473520448054103</v>
      </c>
      <c r="F392" s="91">
        <v>44.473520448054103</v>
      </c>
      <c r="G392" s="86">
        <v>33.560977166472497</v>
      </c>
      <c r="H392" s="86">
        <v>33.560977166472497</v>
      </c>
      <c r="I392" s="86">
        <v>6.77</v>
      </c>
      <c r="J392" s="86">
        <v>5.52</v>
      </c>
      <c r="K392" s="87">
        <v>0</v>
      </c>
      <c r="L392" s="85">
        <v>6.8400000150000002</v>
      </c>
      <c r="M392" s="86">
        <v>0</v>
      </c>
      <c r="N392" s="86">
        <v>34.520228478723801</v>
      </c>
      <c r="O392" s="86">
        <v>65.928811758455794</v>
      </c>
      <c r="P392" s="86">
        <v>0.49199999999999999</v>
      </c>
      <c r="Q392" s="88">
        <v>0.47870000000000001</v>
      </c>
      <c r="R392" s="85">
        <v>0</v>
      </c>
      <c r="S392" s="86">
        <v>1.4</v>
      </c>
      <c r="T392" s="86">
        <v>1.04</v>
      </c>
      <c r="U392" s="88">
        <v>4.9033843404445401</v>
      </c>
      <c r="V392" s="89">
        <v>4.1500000000000004</v>
      </c>
      <c r="W392" s="85">
        <v>36.976301490008801</v>
      </c>
      <c r="X392" s="88">
        <v>29.8</v>
      </c>
      <c r="Y392" s="85"/>
      <c r="Z392" s="88"/>
      <c r="AA392" s="85">
        <v>0</v>
      </c>
      <c r="AB392" s="91">
        <v>0</v>
      </c>
      <c r="AC392" s="86">
        <v>0</v>
      </c>
      <c r="AD392" s="86">
        <v>0</v>
      </c>
      <c r="AE392" s="86">
        <v>0</v>
      </c>
      <c r="AF392" s="88">
        <v>0.83859998171600003</v>
      </c>
      <c r="AG392" s="85">
        <v>5.4119999719999999E-2</v>
      </c>
      <c r="AH392" s="86">
        <v>1.6476000000000001E-2</v>
      </c>
      <c r="AI392" s="88">
        <v>0</v>
      </c>
      <c r="AJ392" s="150">
        <v>2.71</v>
      </c>
      <c r="AK392" s="151">
        <v>14</v>
      </c>
    </row>
    <row r="393" spans="1:37" x14ac:dyDescent="0.2">
      <c r="A393" s="149" t="s">
        <v>1111</v>
      </c>
      <c r="B393" s="66" t="s">
        <v>1112</v>
      </c>
      <c r="C393" s="67">
        <v>51</v>
      </c>
      <c r="D393" s="84" t="s">
        <v>345</v>
      </c>
      <c r="E393" s="85">
        <v>23.712101570540799</v>
      </c>
      <c r="F393" s="91">
        <v>23.712101570540799</v>
      </c>
      <c r="G393" s="86">
        <v>22.436970168367601</v>
      </c>
      <c r="H393" s="86">
        <v>22.436970168367601</v>
      </c>
      <c r="I393" s="86">
        <v>12.55</v>
      </c>
      <c r="J393" s="86">
        <v>15.6</v>
      </c>
      <c r="K393" s="87">
        <v>0</v>
      </c>
      <c r="L393" s="85">
        <v>20.219999977499999</v>
      </c>
      <c r="M393" s="86">
        <v>0</v>
      </c>
      <c r="N393" s="86">
        <v>12.819392880541599</v>
      </c>
      <c r="O393" s="86">
        <v>56.077666176188302</v>
      </c>
      <c r="P393" s="86">
        <v>1.3440000000000001</v>
      </c>
      <c r="Q393" s="88">
        <v>0.40160000000000001</v>
      </c>
      <c r="R393" s="85">
        <v>0</v>
      </c>
      <c r="S393" s="86">
        <v>1.7</v>
      </c>
      <c r="T393" s="86">
        <v>1.46</v>
      </c>
      <c r="U393" s="88">
        <v>10.6700921582954</v>
      </c>
      <c r="V393" s="89">
        <v>3.83</v>
      </c>
      <c r="W393" s="85">
        <v>27.0304024628931</v>
      </c>
      <c r="X393" s="88">
        <v>32.4666666667</v>
      </c>
      <c r="Y393" s="85"/>
      <c r="Z393" s="88"/>
      <c r="AA393" s="85">
        <v>0</v>
      </c>
      <c r="AB393" s="91">
        <v>0</v>
      </c>
      <c r="AC393" s="86">
        <v>0.01</v>
      </c>
      <c r="AD393" s="86">
        <v>0.01</v>
      </c>
      <c r="AE393" s="86">
        <v>0</v>
      </c>
      <c r="AF393" s="88">
        <v>1.57679998699</v>
      </c>
      <c r="AG393" s="85">
        <v>4.8840000013699999E-3</v>
      </c>
      <c r="AH393" s="86">
        <v>9.0272000000000005E-2</v>
      </c>
      <c r="AI393" s="88">
        <v>8.7000000024499997E-3</v>
      </c>
      <c r="AJ393" s="150">
        <v>2.86</v>
      </c>
      <c r="AK393" s="151">
        <v>13</v>
      </c>
    </row>
    <row r="394" spans="1:37" x14ac:dyDescent="0.2">
      <c r="A394" s="149" t="s">
        <v>1113</v>
      </c>
      <c r="B394" s="66" t="s">
        <v>1114</v>
      </c>
      <c r="C394" s="67">
        <v>51</v>
      </c>
      <c r="D394" s="84" t="s">
        <v>345</v>
      </c>
      <c r="E394" s="85">
        <v>33.576361442775699</v>
      </c>
      <c r="F394" s="91">
        <v>33.5628406207097</v>
      </c>
      <c r="G394" s="86">
        <v>30.020385239422598</v>
      </c>
      <c r="H394" s="86">
        <v>30.006864417356599</v>
      </c>
      <c r="I394" s="86">
        <v>73.27</v>
      </c>
      <c r="J394" s="86">
        <v>133.13999999999999</v>
      </c>
      <c r="K394" s="87">
        <v>0</v>
      </c>
      <c r="L394" s="85">
        <v>6.8199999769100002</v>
      </c>
      <c r="M394" s="86">
        <v>1.4960198349333799E-3</v>
      </c>
      <c r="N394" s="86">
        <v>26.944869625929801</v>
      </c>
      <c r="O394" s="86">
        <v>65.730604474060002</v>
      </c>
      <c r="P394" s="86">
        <v>6.0910000000000002</v>
      </c>
      <c r="Q394" s="88">
        <v>0.11559999999999999</v>
      </c>
      <c r="R394" s="85">
        <v>3.3079722130334097E-2</v>
      </c>
      <c r="S394" s="86">
        <v>0.9</v>
      </c>
      <c r="T394" s="86">
        <v>2.63</v>
      </c>
      <c r="U394" s="88">
        <v>9.4333735491117796</v>
      </c>
      <c r="V394" s="89">
        <v>3.73</v>
      </c>
      <c r="W394" s="85">
        <v>67.283987394824905</v>
      </c>
      <c r="X394" s="88">
        <v>65.933333333299998</v>
      </c>
      <c r="Y394" s="85">
        <v>-91.36</v>
      </c>
      <c r="Z394" s="88"/>
      <c r="AA394" s="85">
        <v>0.23</v>
      </c>
      <c r="AB394" s="91">
        <v>0.23</v>
      </c>
      <c r="AC394" s="86">
        <v>0.2</v>
      </c>
      <c r="AD394" s="86">
        <v>0.2</v>
      </c>
      <c r="AE394" s="86">
        <v>0</v>
      </c>
      <c r="AF394" s="88">
        <v>19.227701121999999</v>
      </c>
      <c r="AG394" s="85">
        <v>4.9499999871100001E-2</v>
      </c>
      <c r="AH394" s="86">
        <v>0.51551100000000005</v>
      </c>
      <c r="AI394" s="88">
        <v>3.3059999913899997E-2</v>
      </c>
      <c r="AJ394" s="150">
        <v>2.61</v>
      </c>
      <c r="AK394" s="151">
        <v>14</v>
      </c>
    </row>
    <row r="395" spans="1:37" x14ac:dyDescent="0.2">
      <c r="A395" s="149" t="s">
        <v>1115</v>
      </c>
      <c r="B395" s="66" t="s">
        <v>1116</v>
      </c>
      <c r="C395" s="67">
        <v>50</v>
      </c>
      <c r="D395" s="84" t="s">
        <v>345</v>
      </c>
      <c r="E395" s="85">
        <v>82.468641979197002</v>
      </c>
      <c r="F395" s="91">
        <v>82.3552570452201</v>
      </c>
      <c r="G395" s="86">
        <v>50.275194683506399</v>
      </c>
      <c r="H395" s="86">
        <v>50.207478681270203</v>
      </c>
      <c r="I395" s="86">
        <v>7.86</v>
      </c>
      <c r="J395" s="86">
        <v>5.19</v>
      </c>
      <c r="K395" s="87">
        <v>0</v>
      </c>
      <c r="L395" s="85">
        <v>0.43000000052300003</v>
      </c>
      <c r="M395" s="86">
        <v>7.7312993255377496</v>
      </c>
      <c r="N395" s="86">
        <v>81.541999188421499</v>
      </c>
      <c r="O395" s="86">
        <v>86.486610628818198</v>
      </c>
      <c r="P395" s="86">
        <v>0.34499999999999997</v>
      </c>
      <c r="Q395" s="88">
        <v>9.6199999999999994E-2</v>
      </c>
      <c r="R395" s="85">
        <v>4.3821209465381199E-2</v>
      </c>
      <c r="S395" s="86">
        <v>0</v>
      </c>
      <c r="T395" s="86">
        <v>1.04</v>
      </c>
      <c r="U395" s="88">
        <v>0.48503555090117401</v>
      </c>
      <c r="V395" s="89">
        <v>4.71</v>
      </c>
      <c r="W395" s="85">
        <v>67.300739157072599</v>
      </c>
      <c r="X395" s="88">
        <v>73.099999999999994</v>
      </c>
      <c r="Y395" s="85"/>
      <c r="Z395" s="88">
        <v>-100</v>
      </c>
      <c r="AA395" s="85">
        <v>0</v>
      </c>
      <c r="AB395" s="91">
        <v>0.01</v>
      </c>
      <c r="AC395" s="86">
        <v>0</v>
      </c>
      <c r="AD395" s="86">
        <v>0.01</v>
      </c>
      <c r="AE395" s="86">
        <v>0</v>
      </c>
      <c r="AF395" s="88">
        <v>0</v>
      </c>
      <c r="AG395" s="85">
        <v>0</v>
      </c>
      <c r="AH395" s="86">
        <v>2.8079E-2</v>
      </c>
      <c r="AI395" s="88">
        <v>0</v>
      </c>
      <c r="AJ395" s="150">
        <v>1.98</v>
      </c>
      <c r="AK395" s="151">
        <v>7</v>
      </c>
    </row>
    <row r="396" spans="1:37" x14ac:dyDescent="0.2">
      <c r="A396" s="149" t="s">
        <v>1117</v>
      </c>
      <c r="B396" s="66" t="s">
        <v>1118</v>
      </c>
      <c r="C396" s="67">
        <v>50</v>
      </c>
      <c r="D396" s="84" t="s">
        <v>345</v>
      </c>
      <c r="E396" s="85">
        <v>72.233927405828396</v>
      </c>
      <c r="F396" s="91">
        <v>72.229796164555594</v>
      </c>
      <c r="G396" s="86">
        <v>53.8755174379694</v>
      </c>
      <c r="H396" s="86">
        <v>53.871386196696697</v>
      </c>
      <c r="I396" s="86">
        <v>18.43</v>
      </c>
      <c r="J396" s="86">
        <v>13.31</v>
      </c>
      <c r="K396" s="87">
        <v>0</v>
      </c>
      <c r="L396" s="85">
        <v>0.72999999883900002</v>
      </c>
      <c r="M396" s="86">
        <v>1.2561124199045099</v>
      </c>
      <c r="N396" s="86">
        <v>72.364182091045507</v>
      </c>
      <c r="O396" s="86">
        <v>82.576180857007799</v>
      </c>
      <c r="P396" s="86">
        <v>0.65200000000000002</v>
      </c>
      <c r="Q396" s="88">
        <v>0.1469</v>
      </c>
      <c r="R396" s="85">
        <v>9.7276264591439704E-2</v>
      </c>
      <c r="S396" s="86">
        <v>0</v>
      </c>
      <c r="T396" s="86">
        <v>2.19</v>
      </c>
      <c r="U396" s="88">
        <v>0.57837377818539404</v>
      </c>
      <c r="V396" s="89">
        <v>4.42</v>
      </c>
      <c r="W396" s="85">
        <v>73.022447088871203</v>
      </c>
      <c r="X396" s="88">
        <v>78.3</v>
      </c>
      <c r="Y396" s="85">
        <v>100</v>
      </c>
      <c r="Z396" s="88">
        <v>100</v>
      </c>
      <c r="AA396" s="85">
        <v>0</v>
      </c>
      <c r="AB396" s="91">
        <v>0</v>
      </c>
      <c r="AC396" s="86">
        <v>0</v>
      </c>
      <c r="AD396" s="86">
        <v>0</v>
      </c>
      <c r="AE396" s="86">
        <v>0</v>
      </c>
      <c r="AF396" s="88">
        <v>0</v>
      </c>
      <c r="AG396" s="85">
        <v>0</v>
      </c>
      <c r="AH396" s="86">
        <v>5.9908999999999997E-2</v>
      </c>
      <c r="AI396" s="88">
        <v>3.3623999752399998E-2</v>
      </c>
      <c r="AJ396" s="150">
        <v>1.77</v>
      </c>
      <c r="AK396" s="151">
        <v>3</v>
      </c>
    </row>
    <row r="397" spans="1:37" x14ac:dyDescent="0.2">
      <c r="A397" s="149" t="s">
        <v>1119</v>
      </c>
      <c r="B397" s="66" t="s">
        <v>1120</v>
      </c>
      <c r="C397" s="67">
        <v>50</v>
      </c>
      <c r="D397" s="84" t="s">
        <v>345</v>
      </c>
      <c r="E397" s="85">
        <v>81.452372058274193</v>
      </c>
      <c r="F397" s="91">
        <v>81.452372058274193</v>
      </c>
      <c r="G397" s="86">
        <v>64.777736271946196</v>
      </c>
      <c r="H397" s="86">
        <v>64.777736271946196</v>
      </c>
      <c r="I397" s="86">
        <v>5.32</v>
      </c>
      <c r="J397" s="86">
        <v>3.97</v>
      </c>
      <c r="K397" s="87">
        <v>0</v>
      </c>
      <c r="L397" s="85">
        <v>0.361559063954</v>
      </c>
      <c r="M397" s="86">
        <v>0</v>
      </c>
      <c r="N397" s="86">
        <v>73.712949863703798</v>
      </c>
      <c r="O397" s="86">
        <v>84.172728622327796</v>
      </c>
      <c r="P397" s="86">
        <v>0.308</v>
      </c>
      <c r="Q397" s="88">
        <v>0.14940000000000001</v>
      </c>
      <c r="R397" s="85">
        <v>0</v>
      </c>
      <c r="S397" s="86">
        <v>0</v>
      </c>
      <c r="T397" s="86">
        <v>1.18</v>
      </c>
      <c r="U397" s="88">
        <v>0.23309675009338801</v>
      </c>
      <c r="V397" s="89">
        <v>4.8499999999999996</v>
      </c>
      <c r="W397" s="85">
        <v>64.8494600945792</v>
      </c>
      <c r="X397" s="88">
        <v>76.666666666699996</v>
      </c>
      <c r="Y397" s="85"/>
      <c r="Z397" s="88">
        <v>100</v>
      </c>
      <c r="AA397" s="85">
        <v>0.15</v>
      </c>
      <c r="AB397" s="91">
        <v>0.15</v>
      </c>
      <c r="AC397" s="86">
        <v>0.08</v>
      </c>
      <c r="AD397" s="86">
        <v>0.08</v>
      </c>
      <c r="AE397" s="86">
        <v>0</v>
      </c>
      <c r="AF397" s="88">
        <v>2.36063148123E-3</v>
      </c>
      <c r="AG397" s="85">
        <v>0</v>
      </c>
      <c r="AH397" s="86">
        <v>1.9970000000000002E-2</v>
      </c>
      <c r="AI397" s="88">
        <v>1.9863995567900002E-3</v>
      </c>
      <c r="AJ397" s="150">
        <v>1.66</v>
      </c>
      <c r="AK397" s="151">
        <v>1</v>
      </c>
    </row>
    <row r="398" spans="1:37" x14ac:dyDescent="0.2">
      <c r="A398" s="149" t="s">
        <v>1121</v>
      </c>
      <c r="B398" s="66" t="s">
        <v>1122</v>
      </c>
      <c r="C398" s="67">
        <v>50</v>
      </c>
      <c r="D398" s="84" t="s">
        <v>345</v>
      </c>
      <c r="E398" s="85">
        <v>69.684594119125407</v>
      </c>
      <c r="F398" s="91">
        <v>69.684594119125407</v>
      </c>
      <c r="G398" s="86">
        <v>56.060986847616697</v>
      </c>
      <c r="H398" s="86">
        <v>56.060986847616697</v>
      </c>
      <c r="I398" s="86">
        <v>55.89</v>
      </c>
      <c r="J398" s="86">
        <v>53.78</v>
      </c>
      <c r="K398" s="87">
        <v>0</v>
      </c>
      <c r="L398" s="85">
        <v>0.16000000024300001</v>
      </c>
      <c r="M398" s="86">
        <v>3.6626350894331E-2</v>
      </c>
      <c r="N398" s="86">
        <v>61.8477139139409</v>
      </c>
      <c r="O398" s="86">
        <v>78.124001278363707</v>
      </c>
      <c r="P398" s="86">
        <v>2.0299999999999998</v>
      </c>
      <c r="Q398" s="88">
        <v>0.1862</v>
      </c>
      <c r="R398" s="85">
        <v>9.5328884652049597E-2</v>
      </c>
      <c r="S398" s="86">
        <v>0</v>
      </c>
      <c r="T398" s="86">
        <v>2.34</v>
      </c>
      <c r="U398" s="88">
        <v>1.7341040462427699</v>
      </c>
      <c r="V398" s="89">
        <v>4</v>
      </c>
      <c r="W398" s="85">
        <v>77.363624353327097</v>
      </c>
      <c r="X398" s="88">
        <v>75.666666666699996</v>
      </c>
      <c r="Y398" s="85">
        <v>100</v>
      </c>
      <c r="Z398" s="88"/>
      <c r="AA398" s="85">
        <v>0</v>
      </c>
      <c r="AB398" s="91">
        <v>0</v>
      </c>
      <c r="AC398" s="86">
        <v>0</v>
      </c>
      <c r="AD398" s="86">
        <v>0</v>
      </c>
      <c r="AE398" s="86">
        <v>0</v>
      </c>
      <c r="AF398" s="88">
        <v>0</v>
      </c>
      <c r="AG398" s="85">
        <v>0</v>
      </c>
      <c r="AH398" s="86">
        <v>0.104744</v>
      </c>
      <c r="AI398" s="88">
        <v>4.4059000068699998E-2</v>
      </c>
      <c r="AJ398" s="150">
        <v>2.39</v>
      </c>
      <c r="AK398" s="151">
        <v>14</v>
      </c>
    </row>
    <row r="399" spans="1:37" x14ac:dyDescent="0.2">
      <c r="A399" s="149" t="s">
        <v>1123</v>
      </c>
      <c r="B399" s="66" t="s">
        <v>1124</v>
      </c>
      <c r="C399" s="67">
        <v>50</v>
      </c>
      <c r="D399" s="84" t="s">
        <v>345</v>
      </c>
      <c r="E399" s="85">
        <v>92.121830496700198</v>
      </c>
      <c r="F399" s="91">
        <v>92.121830496700198</v>
      </c>
      <c r="G399" s="86">
        <v>64.7859499826329</v>
      </c>
      <c r="H399" s="86">
        <v>64.7859499826329</v>
      </c>
      <c r="I399" s="86">
        <v>2.68</v>
      </c>
      <c r="J399" s="86">
        <v>1.79</v>
      </c>
      <c r="K399" s="87">
        <v>0</v>
      </c>
      <c r="L399" s="85">
        <v>0.87000000189500004</v>
      </c>
      <c r="M399" s="86">
        <v>0</v>
      </c>
      <c r="N399" s="86">
        <v>80.755383765875195</v>
      </c>
      <c r="O399" s="86">
        <v>82.434728873783399</v>
      </c>
      <c r="P399" s="86">
        <v>0.155</v>
      </c>
      <c r="Q399" s="88">
        <v>9.6500000000000002E-2</v>
      </c>
      <c r="R399" s="85">
        <v>0</v>
      </c>
      <c r="S399" s="86">
        <v>0</v>
      </c>
      <c r="T399" s="86">
        <v>0.72</v>
      </c>
      <c r="U399" s="88">
        <v>0.53403959708231996</v>
      </c>
      <c r="V399" s="89">
        <v>4.95</v>
      </c>
      <c r="W399" s="85">
        <v>66.1226701215015</v>
      </c>
      <c r="X399" s="88">
        <v>69.433333333299998</v>
      </c>
      <c r="Y399" s="85"/>
      <c r="Z399" s="88"/>
      <c r="AA399" s="85">
        <v>0</v>
      </c>
      <c r="AB399" s="91">
        <v>0</v>
      </c>
      <c r="AC399" s="86">
        <v>0</v>
      </c>
      <c r="AD399" s="86">
        <v>0</v>
      </c>
      <c r="AE399" s="86">
        <v>0</v>
      </c>
      <c r="AF399" s="88">
        <v>0</v>
      </c>
      <c r="AG399" s="85">
        <v>0</v>
      </c>
      <c r="AH399" s="86">
        <v>4.3290000000000004E-3</v>
      </c>
      <c r="AI399" s="88">
        <v>0</v>
      </c>
      <c r="AJ399" s="150">
        <v>1.86</v>
      </c>
      <c r="AK399" s="151">
        <v>5</v>
      </c>
    </row>
    <row r="400" spans="1:37" x14ac:dyDescent="0.2">
      <c r="A400" s="149" t="s">
        <v>1125</v>
      </c>
      <c r="B400" s="66" t="s">
        <v>1126</v>
      </c>
      <c r="C400" s="67">
        <v>50</v>
      </c>
      <c r="D400" s="84" t="s">
        <v>345</v>
      </c>
      <c r="E400" s="85">
        <v>86.654663816728899</v>
      </c>
      <c r="F400" s="91">
        <v>86.649342356165405</v>
      </c>
      <c r="G400" s="86">
        <v>58.060682388626297</v>
      </c>
      <c r="H400" s="86">
        <v>58.059795478532301</v>
      </c>
      <c r="I400" s="86">
        <v>3.67</v>
      </c>
      <c r="J400" s="86">
        <v>3.43</v>
      </c>
      <c r="K400" s="87">
        <v>0</v>
      </c>
      <c r="L400" s="85">
        <v>0.48000043408999998</v>
      </c>
      <c r="M400" s="86">
        <v>2.7346595139758302E-3</v>
      </c>
      <c r="N400" s="86">
        <v>76.595705260037406</v>
      </c>
      <c r="O400" s="86">
        <v>81.098442807654806</v>
      </c>
      <c r="P400" s="86">
        <v>0.14499999999999999</v>
      </c>
      <c r="Q400" s="88">
        <v>8.8700000000000001E-2</v>
      </c>
      <c r="R400" s="85">
        <v>4.5065344749887298E-2</v>
      </c>
      <c r="S400" s="86">
        <v>0</v>
      </c>
      <c r="T400" s="86">
        <v>0.69</v>
      </c>
      <c r="U400" s="88">
        <v>1.0465539108300601</v>
      </c>
      <c r="V400" s="89">
        <v>4.74</v>
      </c>
      <c r="W400" s="85">
        <v>63.5520767112817</v>
      </c>
      <c r="X400" s="88">
        <v>72.966666666699993</v>
      </c>
      <c r="Y400" s="85"/>
      <c r="Z400" s="88"/>
      <c r="AA400" s="85">
        <v>0</v>
      </c>
      <c r="AB400" s="91">
        <v>0</v>
      </c>
      <c r="AC400" s="86">
        <v>0</v>
      </c>
      <c r="AD400" s="86">
        <v>0</v>
      </c>
      <c r="AE400" s="86">
        <v>0</v>
      </c>
      <c r="AF400" s="88">
        <v>0</v>
      </c>
      <c r="AG400" s="85">
        <v>1.1071080037799999E-8</v>
      </c>
      <c r="AH400" s="86">
        <v>1.6681999999999999E-2</v>
      </c>
      <c r="AI400" s="88">
        <v>2.3590404155000001E-9</v>
      </c>
      <c r="AJ400" s="150">
        <v>1.85</v>
      </c>
      <c r="AK400" s="151">
        <v>6</v>
      </c>
    </row>
    <row r="401" spans="1:37" x14ac:dyDescent="0.2">
      <c r="A401" s="149" t="s">
        <v>1127</v>
      </c>
      <c r="B401" s="66" t="s">
        <v>1128</v>
      </c>
      <c r="C401" s="67">
        <v>50</v>
      </c>
      <c r="D401" s="84" t="s">
        <v>345</v>
      </c>
      <c r="E401" s="85">
        <v>75.717084235488201</v>
      </c>
      <c r="F401" s="91">
        <v>75.673780802144506</v>
      </c>
      <c r="G401" s="86">
        <v>51.0155686153212</v>
      </c>
      <c r="H401" s="86">
        <v>50.972265181977498</v>
      </c>
      <c r="I401" s="86">
        <v>6.91</v>
      </c>
      <c r="J401" s="86">
        <v>4.25</v>
      </c>
      <c r="K401" s="87">
        <v>0</v>
      </c>
      <c r="L401" s="85">
        <v>5.4699994484400003</v>
      </c>
      <c r="M401" s="86">
        <v>0</v>
      </c>
      <c r="N401" s="86">
        <v>67.770969786604695</v>
      </c>
      <c r="O401" s="86">
        <v>80.764499952691807</v>
      </c>
      <c r="P401" s="86">
        <v>0.28499999999999998</v>
      </c>
      <c r="Q401" s="88">
        <v>0.50409999999999999</v>
      </c>
      <c r="R401" s="85">
        <v>0</v>
      </c>
      <c r="S401" s="86">
        <v>0</v>
      </c>
      <c r="T401" s="86">
        <v>1.04</v>
      </c>
      <c r="U401" s="88">
        <v>0.87019280338179195</v>
      </c>
      <c r="V401" s="89">
        <v>4.57</v>
      </c>
      <c r="W401" s="85">
        <v>53.728471564175301</v>
      </c>
      <c r="X401" s="88">
        <v>56.8</v>
      </c>
      <c r="Y401" s="85"/>
      <c r="Z401" s="88"/>
      <c r="AA401" s="85">
        <v>0</v>
      </c>
      <c r="AB401" s="91">
        <v>0.06</v>
      </c>
      <c r="AC401" s="86">
        <v>0</v>
      </c>
      <c r="AD401" s="86">
        <v>0.02</v>
      </c>
      <c r="AE401" s="86">
        <v>0</v>
      </c>
      <c r="AF401" s="88">
        <v>0</v>
      </c>
      <c r="AG401" s="85">
        <v>0</v>
      </c>
      <c r="AH401" s="86">
        <v>9.2890000000000004E-3</v>
      </c>
      <c r="AI401" s="88">
        <v>8.8840304132499995E-3</v>
      </c>
      <c r="AJ401" s="150">
        <v>1.76</v>
      </c>
      <c r="AK401" s="151">
        <v>5</v>
      </c>
    </row>
    <row r="402" spans="1:37" x14ac:dyDescent="0.2">
      <c r="A402" s="149" t="s">
        <v>1129</v>
      </c>
      <c r="B402" s="66" t="s">
        <v>1130</v>
      </c>
      <c r="C402" s="67">
        <v>50</v>
      </c>
      <c r="D402" s="84" t="s">
        <v>345</v>
      </c>
      <c r="E402" s="85">
        <v>70.397579261706596</v>
      </c>
      <c r="F402" s="91">
        <v>70.386460385030801</v>
      </c>
      <c r="G402" s="86">
        <v>56.266281212275203</v>
      </c>
      <c r="H402" s="86">
        <v>56.255162335599501</v>
      </c>
      <c r="I402" s="86">
        <v>22.51</v>
      </c>
      <c r="J402" s="86">
        <v>14.79</v>
      </c>
      <c r="K402" s="87">
        <v>0</v>
      </c>
      <c r="L402" s="85">
        <v>4.8000000015199999</v>
      </c>
      <c r="M402" s="86">
        <v>0</v>
      </c>
      <c r="N402" s="86">
        <v>54.275862644748202</v>
      </c>
      <c r="O402" s="86">
        <v>78.977272727272705</v>
      </c>
      <c r="P402" s="86">
        <v>0.67</v>
      </c>
      <c r="Q402" s="88">
        <v>0.28239999999999998</v>
      </c>
      <c r="R402" s="85">
        <v>0</v>
      </c>
      <c r="S402" s="86">
        <v>0</v>
      </c>
      <c r="T402" s="86">
        <v>1.47</v>
      </c>
      <c r="U402" s="88">
        <v>2.3881758688607899</v>
      </c>
      <c r="V402" s="89">
        <v>4.28</v>
      </c>
      <c r="W402" s="85">
        <v>60.557031275768999</v>
      </c>
      <c r="X402" s="88">
        <v>75.766666666700004</v>
      </c>
      <c r="Y402" s="85"/>
      <c r="Z402" s="88"/>
      <c r="AA402" s="85">
        <v>0</v>
      </c>
      <c r="AB402" s="91">
        <v>0</v>
      </c>
      <c r="AC402" s="86">
        <v>0</v>
      </c>
      <c r="AD402" s="86">
        <v>0</v>
      </c>
      <c r="AE402" s="86">
        <v>0</v>
      </c>
      <c r="AF402" s="88">
        <v>4.6695198316000001E-11</v>
      </c>
      <c r="AG402" s="85">
        <v>3.1286269225799999E-12</v>
      </c>
      <c r="AH402" s="86">
        <v>7.3594000000000007E-2</v>
      </c>
      <c r="AI402" s="88">
        <v>9.8797962948599993E-2</v>
      </c>
      <c r="AJ402" s="150">
        <v>2.48</v>
      </c>
      <c r="AK402" s="151">
        <v>22</v>
      </c>
    </row>
    <row r="403" spans="1:37" x14ac:dyDescent="0.2">
      <c r="A403" s="149" t="s">
        <v>1131</v>
      </c>
      <c r="B403" s="66" t="s">
        <v>1132</v>
      </c>
      <c r="C403" s="67">
        <v>50</v>
      </c>
      <c r="D403" s="84" t="s">
        <v>345</v>
      </c>
      <c r="E403" s="85">
        <v>86.176907494935804</v>
      </c>
      <c r="F403" s="91">
        <v>86.176907494935804</v>
      </c>
      <c r="G403" s="86">
        <v>67.160702228224196</v>
      </c>
      <c r="H403" s="86">
        <v>67.160702228224196</v>
      </c>
      <c r="I403" s="86">
        <v>3.81</v>
      </c>
      <c r="J403" s="86">
        <v>2.79</v>
      </c>
      <c r="K403" s="87">
        <v>0</v>
      </c>
      <c r="L403" s="85">
        <v>0.17000000004599999</v>
      </c>
      <c r="M403" s="86">
        <v>3.41806143305657</v>
      </c>
      <c r="N403" s="86">
        <v>84.454168585905094</v>
      </c>
      <c r="O403" s="86">
        <v>86.9402985074627</v>
      </c>
      <c r="P403" s="86">
        <v>0.34699999999999998</v>
      </c>
      <c r="Q403" s="88">
        <v>7.4999999999999997E-2</v>
      </c>
      <c r="R403" s="85">
        <v>8.5324232081911297E-2</v>
      </c>
      <c r="S403" s="86">
        <v>0</v>
      </c>
      <c r="T403" s="86">
        <v>1.29</v>
      </c>
      <c r="U403" s="88">
        <v>5.1991897366644203E-2</v>
      </c>
      <c r="V403" s="89">
        <v>4.84</v>
      </c>
      <c r="W403" s="85">
        <v>65.625806273027493</v>
      </c>
      <c r="X403" s="88">
        <v>75.733333333299996</v>
      </c>
      <c r="Y403" s="85"/>
      <c r="Z403" s="88">
        <v>-48.98</v>
      </c>
      <c r="AA403" s="85">
        <v>0.06</v>
      </c>
      <c r="AB403" s="91">
        <v>0.06</v>
      </c>
      <c r="AC403" s="86">
        <v>0.04</v>
      </c>
      <c r="AD403" s="86">
        <v>0.04</v>
      </c>
      <c r="AE403" s="86">
        <v>0</v>
      </c>
      <c r="AF403" s="88">
        <v>2.4191000432599998</v>
      </c>
      <c r="AG403" s="85">
        <v>0</v>
      </c>
      <c r="AH403" s="86">
        <v>1.6452999999999999E-2</v>
      </c>
      <c r="AI403" s="88">
        <v>8.0974911884299997E-11</v>
      </c>
      <c r="AJ403" s="150">
        <v>1.48</v>
      </c>
      <c r="AK403" s="151">
        <v>0</v>
      </c>
    </row>
    <row r="404" spans="1:37" x14ac:dyDescent="0.2">
      <c r="A404" s="149" t="s">
        <v>1133</v>
      </c>
      <c r="B404" s="66" t="s">
        <v>1134</v>
      </c>
      <c r="C404" s="67">
        <v>50</v>
      </c>
      <c r="D404" s="84" t="s">
        <v>345</v>
      </c>
      <c r="E404" s="85">
        <v>85.660649819494594</v>
      </c>
      <c r="F404" s="91">
        <v>85.660649819494594</v>
      </c>
      <c r="G404" s="86">
        <v>62.125150421179299</v>
      </c>
      <c r="H404" s="86">
        <v>62.125150421179299</v>
      </c>
      <c r="I404" s="86">
        <v>7.46</v>
      </c>
      <c r="J404" s="86">
        <v>5.48</v>
      </c>
      <c r="K404" s="87">
        <v>0</v>
      </c>
      <c r="L404" s="85">
        <v>3.0691925348900001E-2</v>
      </c>
      <c r="M404" s="86">
        <v>3.80994989646203</v>
      </c>
      <c r="N404" s="86">
        <v>89.270055102170502</v>
      </c>
      <c r="O404" s="86">
        <v>78.130386292203198</v>
      </c>
      <c r="P404" s="86">
        <v>0.28199999999999997</v>
      </c>
      <c r="Q404" s="88">
        <v>0.16039999999999999</v>
      </c>
      <c r="R404" s="85">
        <v>6.3572790845518104E-2</v>
      </c>
      <c r="S404" s="86">
        <v>0</v>
      </c>
      <c r="T404" s="86">
        <v>1.33</v>
      </c>
      <c r="U404" s="88">
        <v>0.149217809867629</v>
      </c>
      <c r="V404" s="89">
        <v>4.87</v>
      </c>
      <c r="W404" s="85">
        <v>62.988739612997399</v>
      </c>
      <c r="X404" s="88">
        <v>76.366666666699999</v>
      </c>
      <c r="Y404" s="85"/>
      <c r="Z404" s="88">
        <v>100</v>
      </c>
      <c r="AA404" s="85">
        <v>0.15</v>
      </c>
      <c r="AB404" s="91">
        <v>0.15</v>
      </c>
      <c r="AC404" s="86">
        <v>7.0000000000000007E-2</v>
      </c>
      <c r="AD404" s="86">
        <v>7.0000000000000007E-2</v>
      </c>
      <c r="AE404" s="86">
        <v>0.01</v>
      </c>
      <c r="AF404" s="88">
        <v>4.20053675779E-2</v>
      </c>
      <c r="AG404" s="85">
        <v>0</v>
      </c>
      <c r="AH404" s="86">
        <v>2.7132E-2</v>
      </c>
      <c r="AI404" s="88">
        <v>4.60958243123E-4</v>
      </c>
      <c r="AJ404" s="150">
        <v>1.5</v>
      </c>
      <c r="AK404" s="151">
        <v>0</v>
      </c>
    </row>
    <row r="405" spans="1:37" x14ac:dyDescent="0.2">
      <c r="A405" s="149" t="s">
        <v>1135</v>
      </c>
      <c r="B405" s="66" t="s">
        <v>1136</v>
      </c>
      <c r="C405" s="67">
        <v>50</v>
      </c>
      <c r="D405" s="84" t="s">
        <v>345</v>
      </c>
      <c r="E405" s="85">
        <v>84.003828939539005</v>
      </c>
      <c r="F405" s="91">
        <v>84.003828939539005</v>
      </c>
      <c r="G405" s="86">
        <v>63.092127389853303</v>
      </c>
      <c r="H405" s="86">
        <v>63.092127389853303</v>
      </c>
      <c r="I405" s="86">
        <v>4.9800000000000004</v>
      </c>
      <c r="J405" s="86">
        <v>3.29</v>
      </c>
      <c r="K405" s="87">
        <v>0</v>
      </c>
      <c r="L405" s="85">
        <v>9.9866821758400007E-3</v>
      </c>
      <c r="M405" s="86">
        <v>0</v>
      </c>
      <c r="N405" s="86">
        <v>85.541323574260403</v>
      </c>
      <c r="O405" s="86">
        <v>82.922407541696899</v>
      </c>
      <c r="P405" s="86">
        <v>0.24299999999999999</v>
      </c>
      <c r="Q405" s="88">
        <v>0.115</v>
      </c>
      <c r="R405" s="85">
        <v>0</v>
      </c>
      <c r="S405" s="86">
        <v>0</v>
      </c>
      <c r="T405" s="86">
        <v>1.17</v>
      </c>
      <c r="U405" s="88">
        <v>0.30010607197371503</v>
      </c>
      <c r="V405" s="89">
        <v>4.97</v>
      </c>
      <c r="W405" s="85">
        <v>62.3542403976911</v>
      </c>
      <c r="X405" s="88">
        <v>66.3</v>
      </c>
      <c r="Y405" s="85"/>
      <c r="Z405" s="88">
        <v>100</v>
      </c>
      <c r="AA405" s="85">
        <v>0</v>
      </c>
      <c r="AB405" s="91">
        <v>0</v>
      </c>
      <c r="AC405" s="86">
        <v>0</v>
      </c>
      <c r="AD405" s="86">
        <v>0</v>
      </c>
      <c r="AE405" s="86">
        <v>0</v>
      </c>
      <c r="AF405" s="88">
        <v>1.8178824109199999E-2</v>
      </c>
      <c r="AG405" s="85">
        <v>0</v>
      </c>
      <c r="AH405" s="86">
        <v>5.3959999999999998E-3</v>
      </c>
      <c r="AI405" s="88">
        <v>2.99394816423E-5</v>
      </c>
      <c r="AJ405" s="150">
        <v>1.47</v>
      </c>
      <c r="AK405" s="151">
        <v>0</v>
      </c>
    </row>
    <row r="406" spans="1:37" x14ac:dyDescent="0.2">
      <c r="A406" s="149" t="s">
        <v>1080</v>
      </c>
      <c r="B406" s="66" t="s">
        <v>1137</v>
      </c>
      <c r="C406" s="67">
        <v>50</v>
      </c>
      <c r="D406" s="84" t="s">
        <v>345</v>
      </c>
      <c r="E406" s="85">
        <v>85.414130140692606</v>
      </c>
      <c r="F406" s="91">
        <v>85.406520562770595</v>
      </c>
      <c r="G406" s="86">
        <v>62.7215232683983</v>
      </c>
      <c r="H406" s="86">
        <v>62.717295725108201</v>
      </c>
      <c r="I406" s="86">
        <v>15.85</v>
      </c>
      <c r="J406" s="86">
        <v>9.76</v>
      </c>
      <c r="K406" s="87">
        <v>0</v>
      </c>
      <c r="L406" s="85">
        <v>9.7404134296199991E-3</v>
      </c>
      <c r="M406" s="86">
        <v>0.108241667789786</v>
      </c>
      <c r="N406" s="86">
        <v>82.804086120534905</v>
      </c>
      <c r="O406" s="86">
        <v>80.870778477389806</v>
      </c>
      <c r="P406" s="86">
        <v>0.54400000000000004</v>
      </c>
      <c r="Q406" s="88">
        <v>0.21609999999999999</v>
      </c>
      <c r="R406" s="85">
        <v>4.0355125100887797E-2</v>
      </c>
      <c r="S406" s="86">
        <v>0</v>
      </c>
      <c r="T406" s="86">
        <v>1.49</v>
      </c>
      <c r="U406" s="88">
        <v>0.56987283549783596</v>
      </c>
      <c r="V406" s="89">
        <v>4.5999999999999996</v>
      </c>
      <c r="W406" s="85">
        <v>62.2412591277864</v>
      </c>
      <c r="X406" s="88"/>
      <c r="Y406" s="85"/>
      <c r="Z406" s="88">
        <v>100</v>
      </c>
      <c r="AA406" s="85">
        <v>0</v>
      </c>
      <c r="AB406" s="91">
        <v>0</v>
      </c>
      <c r="AC406" s="86">
        <v>0</v>
      </c>
      <c r="AD406" s="86">
        <v>0</v>
      </c>
      <c r="AE406" s="86">
        <v>0.03</v>
      </c>
      <c r="AF406" s="88">
        <v>0.96226073197799999</v>
      </c>
      <c r="AG406" s="85">
        <v>0</v>
      </c>
      <c r="AH406" s="86">
        <v>4.7364999999999997E-2</v>
      </c>
      <c r="AI406" s="88">
        <v>1.7483599141800001E-2</v>
      </c>
      <c r="AJ406" s="150">
        <v>1.55</v>
      </c>
      <c r="AK406" s="151">
        <v>1</v>
      </c>
    </row>
    <row r="407" spans="1:37" x14ac:dyDescent="0.2">
      <c r="A407" s="149" t="s">
        <v>1138</v>
      </c>
      <c r="B407" s="66" t="s">
        <v>1139</v>
      </c>
      <c r="C407" s="67">
        <v>50</v>
      </c>
      <c r="D407" s="84" t="s">
        <v>345</v>
      </c>
      <c r="E407" s="85">
        <v>73.406171209028699</v>
      </c>
      <c r="F407" s="91">
        <v>73.406171209028699</v>
      </c>
      <c r="G407" s="86">
        <v>59.416896786328898</v>
      </c>
      <c r="H407" s="86">
        <v>59.416896786328898</v>
      </c>
      <c r="I407" s="86">
        <v>8.8699999999999992</v>
      </c>
      <c r="J407" s="86">
        <v>9.33</v>
      </c>
      <c r="K407" s="87">
        <v>0</v>
      </c>
      <c r="L407" s="85">
        <v>3.2397579417000002</v>
      </c>
      <c r="M407" s="86">
        <v>0</v>
      </c>
      <c r="N407" s="86">
        <v>54.770150484436201</v>
      </c>
      <c r="O407" s="86">
        <v>77.068664169787795</v>
      </c>
      <c r="P407" s="86">
        <v>0.59499999999999997</v>
      </c>
      <c r="Q407" s="88">
        <v>0.48909999999999998</v>
      </c>
      <c r="R407" s="85">
        <v>0</v>
      </c>
      <c r="S407" s="86">
        <v>0</v>
      </c>
      <c r="T407" s="86">
        <v>1.06</v>
      </c>
      <c r="U407" s="88">
        <v>3.15163885220315</v>
      </c>
      <c r="V407" s="89">
        <v>4.54</v>
      </c>
      <c r="W407" s="85">
        <v>51.1139438956669</v>
      </c>
      <c r="X407" s="88">
        <v>52.933333333299998</v>
      </c>
      <c r="Y407" s="85">
        <v>100</v>
      </c>
      <c r="Z407" s="88"/>
      <c r="AA407" s="85">
        <v>0</v>
      </c>
      <c r="AB407" s="91">
        <v>0</v>
      </c>
      <c r="AC407" s="86">
        <v>0</v>
      </c>
      <c r="AD407" s="86">
        <v>0</v>
      </c>
      <c r="AE407" s="86">
        <v>0</v>
      </c>
      <c r="AF407" s="88">
        <v>1.0101324601499999</v>
      </c>
      <c r="AG407" s="85">
        <v>0</v>
      </c>
      <c r="AH407" s="86">
        <v>1.9144999999999999E-2</v>
      </c>
      <c r="AI407" s="88">
        <v>4.2520990214700002E-2</v>
      </c>
      <c r="AJ407" s="150">
        <v>2.2400000000000002</v>
      </c>
      <c r="AK407" s="151">
        <v>14</v>
      </c>
    </row>
    <row r="408" spans="1:37" x14ac:dyDescent="0.2">
      <c r="A408" s="149" t="s">
        <v>1140</v>
      </c>
      <c r="B408" s="66" t="s">
        <v>1141</v>
      </c>
      <c r="C408" s="67">
        <v>50</v>
      </c>
      <c r="D408" s="84" t="s">
        <v>345</v>
      </c>
      <c r="E408" s="85">
        <v>67.506132662746694</v>
      </c>
      <c r="F408" s="91">
        <v>67.481478742156995</v>
      </c>
      <c r="G408" s="86">
        <v>60.118585358036597</v>
      </c>
      <c r="H408" s="86">
        <v>60.093931437446798</v>
      </c>
      <c r="I408" s="86">
        <v>35.130000000000003</v>
      </c>
      <c r="J408" s="86">
        <v>26.92</v>
      </c>
      <c r="K408" s="87">
        <v>0</v>
      </c>
      <c r="L408" s="85">
        <v>1.88086612375</v>
      </c>
      <c r="M408" s="86">
        <v>0</v>
      </c>
      <c r="N408" s="86">
        <v>53.371642204375497</v>
      </c>
      <c r="O408" s="86">
        <v>76.485826145830302</v>
      </c>
      <c r="P408" s="86">
        <v>0.753</v>
      </c>
      <c r="Q408" s="88">
        <v>0.43830000000000002</v>
      </c>
      <c r="R408" s="85">
        <v>0</v>
      </c>
      <c r="S408" s="86">
        <v>0</v>
      </c>
      <c r="T408" s="86">
        <v>2.15</v>
      </c>
      <c r="U408" s="88">
        <v>3.9655831268567501</v>
      </c>
      <c r="V408" s="89">
        <v>4.51</v>
      </c>
      <c r="W408" s="85">
        <v>55.315163061477698</v>
      </c>
      <c r="X408" s="88"/>
      <c r="Y408" s="85"/>
      <c r="Z408" s="88">
        <v>99.62</v>
      </c>
      <c r="AA408" s="85">
        <v>0.02</v>
      </c>
      <c r="AB408" s="91">
        <v>0.04</v>
      </c>
      <c r="AC408" s="86">
        <v>0.02</v>
      </c>
      <c r="AD408" s="86">
        <v>0.04</v>
      </c>
      <c r="AE408" s="86">
        <v>0.09</v>
      </c>
      <c r="AF408" s="88">
        <v>3.8027698941499999</v>
      </c>
      <c r="AG408" s="85">
        <v>4.6920814481899996E-6</v>
      </c>
      <c r="AH408" s="86">
        <v>7.0491999999999999E-2</v>
      </c>
      <c r="AI408" s="88">
        <v>5.1122218592000002E-2</v>
      </c>
      <c r="AJ408" s="150">
        <v>2.48</v>
      </c>
      <c r="AK408" s="151">
        <v>18</v>
      </c>
    </row>
    <row r="409" spans="1:37" x14ac:dyDescent="0.2">
      <c r="A409" s="149" t="s">
        <v>1142</v>
      </c>
      <c r="B409" s="66" t="s">
        <v>1143</v>
      </c>
      <c r="C409" s="67">
        <v>50</v>
      </c>
      <c r="D409" s="84" t="s">
        <v>345</v>
      </c>
      <c r="E409" s="85">
        <v>87.555145755018103</v>
      </c>
      <c r="F409" s="91">
        <v>87.515426626001798</v>
      </c>
      <c r="G409" s="86">
        <v>73.087453010851803</v>
      </c>
      <c r="H409" s="86">
        <v>73.047733881835597</v>
      </c>
      <c r="I409" s="86">
        <v>2.9</v>
      </c>
      <c r="J409" s="86">
        <v>2.2000000000000002</v>
      </c>
      <c r="K409" s="87">
        <v>0</v>
      </c>
      <c r="L409" s="85">
        <v>0.28561829793100002</v>
      </c>
      <c r="M409" s="86">
        <v>0</v>
      </c>
      <c r="N409" s="86">
        <v>75.160256410256395</v>
      </c>
      <c r="O409" s="86">
        <v>83.794551523635207</v>
      </c>
      <c r="P409" s="86">
        <v>0.188</v>
      </c>
      <c r="Q409" s="88">
        <v>0.22070000000000001</v>
      </c>
      <c r="R409" s="85">
        <v>0</v>
      </c>
      <c r="S409" s="86">
        <v>0</v>
      </c>
      <c r="T409" s="86">
        <v>0.68</v>
      </c>
      <c r="U409" s="88">
        <v>0.44116604014469102</v>
      </c>
      <c r="V409" s="89">
        <v>4.6900000000000004</v>
      </c>
      <c r="W409" s="85">
        <v>63.775023579945398</v>
      </c>
      <c r="X409" s="88"/>
      <c r="Y409" s="85"/>
      <c r="Z409" s="88"/>
      <c r="AA409" s="85">
        <v>0.18</v>
      </c>
      <c r="AB409" s="91">
        <v>0.18</v>
      </c>
      <c r="AC409" s="86">
        <v>0.12</v>
      </c>
      <c r="AD409" s="86">
        <v>0.11</v>
      </c>
      <c r="AE409" s="86">
        <v>0</v>
      </c>
      <c r="AF409" s="88">
        <v>2.6051256348199998</v>
      </c>
      <c r="AG409" s="85">
        <v>0</v>
      </c>
      <c r="AH409" s="86">
        <v>6.1590000000000004E-3</v>
      </c>
      <c r="AI409" s="88">
        <v>2.0953626070200002E-2</v>
      </c>
      <c r="AJ409" s="150">
        <v>1.71</v>
      </c>
      <c r="AK409" s="151">
        <v>2</v>
      </c>
    </row>
    <row r="410" spans="1:37" x14ac:dyDescent="0.2">
      <c r="A410" s="149" t="s">
        <v>1144</v>
      </c>
      <c r="B410" s="66" t="s">
        <v>1145</v>
      </c>
      <c r="C410" s="67">
        <v>50</v>
      </c>
      <c r="D410" s="84" t="s">
        <v>345</v>
      </c>
      <c r="E410" s="85">
        <v>74.036107299486105</v>
      </c>
      <c r="F410" s="91">
        <v>74.011892270024504</v>
      </c>
      <c r="G410" s="86">
        <v>65.501654693679896</v>
      </c>
      <c r="H410" s="86">
        <v>65.477439664218295</v>
      </c>
      <c r="I410" s="86">
        <v>11.2</v>
      </c>
      <c r="J410" s="86">
        <v>9.0399999999999991</v>
      </c>
      <c r="K410" s="87">
        <v>0</v>
      </c>
      <c r="L410" s="85">
        <v>5.87666557223E-3</v>
      </c>
      <c r="M410" s="86">
        <v>0</v>
      </c>
      <c r="N410" s="86">
        <v>81.515000828775101</v>
      </c>
      <c r="O410" s="86">
        <v>74.692049272116506</v>
      </c>
      <c r="P410" s="86">
        <v>0.45100000000000001</v>
      </c>
      <c r="Q410" s="88">
        <v>0</v>
      </c>
      <c r="R410" s="85">
        <v>0</v>
      </c>
      <c r="S410" s="86">
        <v>0</v>
      </c>
      <c r="T410" s="86">
        <v>1.22</v>
      </c>
      <c r="U410" s="88">
        <v>0.53542120698469098</v>
      </c>
      <c r="V410" s="89"/>
      <c r="W410" s="85"/>
      <c r="X410" s="88"/>
      <c r="Y410" s="85"/>
      <c r="Z410" s="88">
        <v>100</v>
      </c>
      <c r="AA410" s="85">
        <v>0</v>
      </c>
      <c r="AB410" s="91">
        <v>0.06</v>
      </c>
      <c r="AC410" s="86">
        <v>0</v>
      </c>
      <c r="AD410" s="86">
        <v>0.06</v>
      </c>
      <c r="AE410" s="86">
        <v>0</v>
      </c>
      <c r="AF410" s="88">
        <v>12.9567499449</v>
      </c>
      <c r="AG410" s="85">
        <v>0</v>
      </c>
      <c r="AH410" s="86">
        <v>1.0206E-2</v>
      </c>
      <c r="AI410" s="88">
        <v>2.22165914773E-4</v>
      </c>
      <c r="AJ410" s="150">
        <v>1.68</v>
      </c>
      <c r="AK410" s="151">
        <v>1</v>
      </c>
    </row>
    <row r="411" spans="1:37" x14ac:dyDescent="0.2">
      <c r="A411" s="149" t="s">
        <v>1146</v>
      </c>
      <c r="B411" s="66" t="s">
        <v>1147</v>
      </c>
      <c r="C411" s="67">
        <v>50</v>
      </c>
      <c r="D411" s="84" t="s">
        <v>345</v>
      </c>
      <c r="E411" s="85">
        <v>56.834339020668601</v>
      </c>
      <c r="F411" s="91">
        <v>56.834339020668601</v>
      </c>
      <c r="G411" s="86">
        <v>49.224060202524598</v>
      </c>
      <c r="H411" s="86">
        <v>49.224060202524598</v>
      </c>
      <c r="I411" s="86">
        <v>19.78</v>
      </c>
      <c r="J411" s="86">
        <v>15.33</v>
      </c>
      <c r="K411" s="87">
        <v>0</v>
      </c>
      <c r="L411" s="85">
        <v>0.145584334161</v>
      </c>
      <c r="M411" s="86">
        <v>0</v>
      </c>
      <c r="N411" s="86">
        <v>72.4377423757212</v>
      </c>
      <c r="O411" s="86">
        <v>76.6604427847426</v>
      </c>
      <c r="P411" s="86">
        <v>0.47399999999999998</v>
      </c>
      <c r="Q411" s="88">
        <v>0.32750000000000001</v>
      </c>
      <c r="R411" s="85">
        <v>0</v>
      </c>
      <c r="S411" s="86">
        <v>0</v>
      </c>
      <c r="T411" s="86">
        <v>1.33</v>
      </c>
      <c r="U411" s="88">
        <v>1.1209945900957099</v>
      </c>
      <c r="V411" s="89">
        <v>4.6399999999999997</v>
      </c>
      <c r="W411" s="85">
        <v>54.5553760741494</v>
      </c>
      <c r="X411" s="88"/>
      <c r="Y411" s="85">
        <v>100</v>
      </c>
      <c r="Z411" s="88">
        <v>-78.5</v>
      </c>
      <c r="AA411" s="85">
        <v>0.03</v>
      </c>
      <c r="AB411" s="91">
        <v>0.03</v>
      </c>
      <c r="AC411" s="86">
        <v>0.01</v>
      </c>
      <c r="AD411" s="86">
        <v>0.01</v>
      </c>
      <c r="AE411" s="86">
        <v>0.08</v>
      </c>
      <c r="AF411" s="88">
        <v>31.491783524999999</v>
      </c>
      <c r="AG411" s="85">
        <v>0</v>
      </c>
      <c r="AH411" s="86">
        <v>4.4408999999999997E-2</v>
      </c>
      <c r="AI411" s="88">
        <v>4.04142232864E-2</v>
      </c>
      <c r="AJ411" s="150">
        <v>1.96</v>
      </c>
      <c r="AK411" s="151">
        <v>4</v>
      </c>
    </row>
    <row r="412" spans="1:37" x14ac:dyDescent="0.2">
      <c r="A412" s="149" t="s">
        <v>1148</v>
      </c>
      <c r="B412" s="66" t="s">
        <v>1149</v>
      </c>
      <c r="C412" s="67">
        <v>50</v>
      </c>
      <c r="D412" s="84" t="s">
        <v>345</v>
      </c>
      <c r="E412" s="85">
        <v>36.977519085579303</v>
      </c>
      <c r="F412" s="91">
        <v>36.977519085579303</v>
      </c>
      <c r="G412" s="86">
        <v>34.054578430131997</v>
      </c>
      <c r="H412" s="86">
        <v>34.054578430131997</v>
      </c>
      <c r="I412" s="86">
        <v>114.01</v>
      </c>
      <c r="J412" s="86">
        <v>101.5</v>
      </c>
      <c r="K412" s="87">
        <v>0</v>
      </c>
      <c r="L412" s="85">
        <v>1.0191323036E-3</v>
      </c>
      <c r="M412" s="86">
        <v>0</v>
      </c>
      <c r="N412" s="86">
        <v>70.896138756968796</v>
      </c>
      <c r="O412" s="86">
        <v>74.008455808335</v>
      </c>
      <c r="P412" s="86">
        <v>0.85099999999999998</v>
      </c>
      <c r="Q412" s="88">
        <v>0.23430000000000001</v>
      </c>
      <c r="R412" s="85">
        <v>0</v>
      </c>
      <c r="S412" s="86">
        <v>0</v>
      </c>
      <c r="T412" s="86">
        <v>2.65</v>
      </c>
      <c r="U412" s="88">
        <v>0.37960268252562301</v>
      </c>
      <c r="V412" s="89">
        <v>4.45</v>
      </c>
      <c r="W412" s="85">
        <v>42.272234703516503</v>
      </c>
      <c r="X412" s="88"/>
      <c r="Y412" s="85"/>
      <c r="Z412" s="88">
        <v>100</v>
      </c>
      <c r="AA412" s="85">
        <v>0</v>
      </c>
      <c r="AB412" s="91">
        <v>0</v>
      </c>
      <c r="AC412" s="86">
        <v>0</v>
      </c>
      <c r="AD412" s="86">
        <v>0</v>
      </c>
      <c r="AE412" s="86">
        <v>0.66</v>
      </c>
      <c r="AF412" s="88">
        <v>34.919804022999998</v>
      </c>
      <c r="AG412" s="85">
        <v>0</v>
      </c>
      <c r="AH412" s="86">
        <v>3.6678000000000002E-2</v>
      </c>
      <c r="AI412" s="88">
        <v>5.26966355788E-2</v>
      </c>
      <c r="AJ412" s="150">
        <v>1.87</v>
      </c>
      <c r="AK412" s="151">
        <v>1</v>
      </c>
    </row>
    <row r="413" spans="1:37" x14ac:dyDescent="0.2">
      <c r="A413" s="149" t="s">
        <v>1150</v>
      </c>
      <c r="B413" s="66" t="s">
        <v>1151</v>
      </c>
      <c r="C413" s="67">
        <v>50</v>
      </c>
      <c r="D413" s="84" t="s">
        <v>345</v>
      </c>
      <c r="E413" s="85">
        <v>93.533731975794097</v>
      </c>
      <c r="F413" s="91">
        <v>93.533731975794097</v>
      </c>
      <c r="G413" s="86">
        <v>79.324462640736996</v>
      </c>
      <c r="H413" s="86">
        <v>79.324462640736996</v>
      </c>
      <c r="I413" s="86">
        <v>0.74</v>
      </c>
      <c r="J413" s="86">
        <v>0.85</v>
      </c>
      <c r="K413" s="87">
        <v>0</v>
      </c>
      <c r="L413" s="85">
        <v>5.0783406230499997E-2</v>
      </c>
      <c r="M413" s="86">
        <v>7.5413655847848503E-3</v>
      </c>
      <c r="N413" s="86">
        <v>89.006410866132697</v>
      </c>
      <c r="O413" s="86">
        <v>83.467210166646694</v>
      </c>
      <c r="P413" s="86">
        <v>4.2999999999999997E-2</v>
      </c>
      <c r="Q413" s="88">
        <v>0</v>
      </c>
      <c r="R413" s="85">
        <v>0.111856823266219</v>
      </c>
      <c r="S413" s="86">
        <v>0</v>
      </c>
      <c r="T413" s="86">
        <v>0.21</v>
      </c>
      <c r="U413" s="88">
        <v>0.13826788055091699</v>
      </c>
      <c r="V413" s="89">
        <v>5</v>
      </c>
      <c r="W413" s="85">
        <v>63.133104844873003</v>
      </c>
      <c r="X413" s="88">
        <v>65.633333333300001</v>
      </c>
      <c r="Y413" s="85"/>
      <c r="Z413" s="88"/>
      <c r="AA413" s="85">
        <v>0</v>
      </c>
      <c r="AB413" s="91">
        <v>0</v>
      </c>
      <c r="AC413" s="86">
        <v>0</v>
      </c>
      <c r="AD413" s="86">
        <v>0</v>
      </c>
      <c r="AE413" s="86">
        <v>0</v>
      </c>
      <c r="AF413" s="88">
        <v>0.59531000331200001</v>
      </c>
      <c r="AG413" s="85">
        <v>0</v>
      </c>
      <c r="AH413" s="86">
        <v>1.186E-3</v>
      </c>
      <c r="AI413" s="88">
        <v>1.27975075799E-4</v>
      </c>
      <c r="AJ413" s="150">
        <v>1.45</v>
      </c>
      <c r="AK413" s="151">
        <v>1</v>
      </c>
    </row>
    <row r="414" spans="1:37" x14ac:dyDescent="0.2">
      <c r="A414" s="149" t="s">
        <v>1152</v>
      </c>
      <c r="B414" s="66" t="s">
        <v>1153</v>
      </c>
      <c r="C414" s="67">
        <v>50</v>
      </c>
      <c r="D414" s="84" t="s">
        <v>345</v>
      </c>
      <c r="E414" s="85">
        <v>90.6512812089356</v>
      </c>
      <c r="F414" s="91">
        <v>90.6512812089356</v>
      </c>
      <c r="G414" s="86">
        <v>79.861202365308799</v>
      </c>
      <c r="H414" s="86">
        <v>79.861202365308799</v>
      </c>
      <c r="I414" s="86">
        <v>8.0299999999999994</v>
      </c>
      <c r="J414" s="86">
        <v>6.44</v>
      </c>
      <c r="K414" s="87">
        <v>0</v>
      </c>
      <c r="L414" s="85">
        <v>0.102986702406</v>
      </c>
      <c r="M414" s="86">
        <v>7.2610415401382E-3</v>
      </c>
      <c r="N414" s="86">
        <v>87.857396239801304</v>
      </c>
      <c r="O414" s="86">
        <v>78.492013132121301</v>
      </c>
      <c r="P414" s="86">
        <v>0.185</v>
      </c>
      <c r="Q414" s="88">
        <v>0.1643</v>
      </c>
      <c r="R414" s="85">
        <v>2.8417163967036099E-2</v>
      </c>
      <c r="S414" s="86">
        <v>0</v>
      </c>
      <c r="T414" s="86">
        <v>0.64</v>
      </c>
      <c r="U414" s="88">
        <v>0.15604467805519101</v>
      </c>
      <c r="V414" s="89">
        <v>4.83</v>
      </c>
      <c r="W414" s="85">
        <v>62.909626822007901</v>
      </c>
      <c r="X414" s="88"/>
      <c r="Y414" s="85"/>
      <c r="Z414" s="88"/>
      <c r="AA414" s="85">
        <v>0</v>
      </c>
      <c r="AB414" s="91">
        <v>0</v>
      </c>
      <c r="AC414" s="86">
        <v>0</v>
      </c>
      <c r="AD414" s="86">
        <v>0</v>
      </c>
      <c r="AE414" s="86">
        <v>0</v>
      </c>
      <c r="AF414" s="88">
        <v>3.2924128628</v>
      </c>
      <c r="AG414" s="85">
        <v>0</v>
      </c>
      <c r="AH414" s="86">
        <v>2.4274E-2</v>
      </c>
      <c r="AI414" s="88">
        <v>1.9812816371700001E-2</v>
      </c>
      <c r="AJ414" s="150">
        <v>1.53</v>
      </c>
      <c r="AK414" s="151">
        <v>2</v>
      </c>
    </row>
    <row r="415" spans="1:37" x14ac:dyDescent="0.2">
      <c r="A415" s="149" t="s">
        <v>1154</v>
      </c>
      <c r="B415" s="66" t="s">
        <v>1155</v>
      </c>
      <c r="C415" s="67">
        <v>50</v>
      </c>
      <c r="D415" s="84" t="s">
        <v>345</v>
      </c>
      <c r="E415" s="85">
        <v>89.614418237951</v>
      </c>
      <c r="F415" s="91">
        <v>89.614418237951</v>
      </c>
      <c r="G415" s="86">
        <v>75.724485510289796</v>
      </c>
      <c r="H415" s="86">
        <v>75.724485510289796</v>
      </c>
      <c r="I415" s="86">
        <v>3.44</v>
      </c>
      <c r="J415" s="86">
        <v>2.84</v>
      </c>
      <c r="K415" s="87">
        <v>0</v>
      </c>
      <c r="L415" s="85">
        <v>9.2842510672399995E-4</v>
      </c>
      <c r="M415" s="86">
        <v>0</v>
      </c>
      <c r="N415" s="86">
        <v>88.107679614320602</v>
      </c>
      <c r="O415" s="86">
        <v>80.641971349155398</v>
      </c>
      <c r="P415" s="86">
        <v>0.19700000000000001</v>
      </c>
      <c r="Q415" s="88">
        <v>0.21290000000000001</v>
      </c>
      <c r="R415" s="85">
        <v>0</v>
      </c>
      <c r="S415" s="86">
        <v>0</v>
      </c>
      <c r="T415" s="86">
        <v>0.78</v>
      </c>
      <c r="U415" s="88">
        <v>0.16578615796105101</v>
      </c>
      <c r="V415" s="89">
        <v>4.88</v>
      </c>
      <c r="W415" s="85">
        <v>63.102152738061903</v>
      </c>
      <c r="X415" s="88">
        <v>73.900000000000006</v>
      </c>
      <c r="Y415" s="85">
        <v>100</v>
      </c>
      <c r="Z415" s="88"/>
      <c r="AA415" s="85">
        <v>0.13</v>
      </c>
      <c r="AB415" s="91">
        <v>0.13</v>
      </c>
      <c r="AC415" s="86">
        <v>0.05</v>
      </c>
      <c r="AD415" s="86">
        <v>0.05</v>
      </c>
      <c r="AE415" s="86">
        <v>0</v>
      </c>
      <c r="AF415" s="88">
        <v>4.6206988845700003</v>
      </c>
      <c r="AG415" s="85">
        <v>0</v>
      </c>
      <c r="AH415" s="86">
        <v>1.2664999999999999E-2</v>
      </c>
      <c r="AI415" s="88">
        <v>5.4059153859999998E-4</v>
      </c>
      <c r="AJ415" s="150">
        <v>1.58</v>
      </c>
      <c r="AK415" s="151">
        <v>2</v>
      </c>
    </row>
    <row r="416" spans="1:37" x14ac:dyDescent="0.2">
      <c r="A416" s="149" t="s">
        <v>1156</v>
      </c>
      <c r="B416" s="66" t="s">
        <v>1157</v>
      </c>
      <c r="C416" s="67">
        <v>50</v>
      </c>
      <c r="D416" s="84" t="s">
        <v>345</v>
      </c>
      <c r="E416" s="85">
        <v>83.930185150158707</v>
      </c>
      <c r="F416" s="91">
        <v>83.930185150158707</v>
      </c>
      <c r="G416" s="86">
        <v>72.535359266965102</v>
      </c>
      <c r="H416" s="86">
        <v>72.535359266965102</v>
      </c>
      <c r="I416" s="86">
        <v>10.58</v>
      </c>
      <c r="J416" s="86">
        <v>9.16</v>
      </c>
      <c r="K416" s="87">
        <v>0</v>
      </c>
      <c r="L416" s="85">
        <v>4.9393881325599995E-4</v>
      </c>
      <c r="M416" s="86">
        <v>0.13705939230004599</v>
      </c>
      <c r="N416" s="86">
        <v>84.928223902885506</v>
      </c>
      <c r="O416" s="86">
        <v>76.728343145500403</v>
      </c>
      <c r="P416" s="86">
        <v>0.34399999999999997</v>
      </c>
      <c r="Q416" s="88">
        <v>0.1401</v>
      </c>
      <c r="R416" s="85">
        <v>3.1357792411414197E-2</v>
      </c>
      <c r="S416" s="86">
        <v>0</v>
      </c>
      <c r="T416" s="86">
        <v>0.98</v>
      </c>
      <c r="U416" s="88">
        <v>0.48967068070529401</v>
      </c>
      <c r="V416" s="89">
        <v>4.54</v>
      </c>
      <c r="W416" s="85">
        <v>75.370256086584504</v>
      </c>
      <c r="X416" s="88">
        <v>77.900000000000006</v>
      </c>
      <c r="Y416" s="85">
        <v>100</v>
      </c>
      <c r="Z416" s="88"/>
      <c r="AA416" s="85">
        <v>0.14000000000000001</v>
      </c>
      <c r="AB416" s="91">
        <v>0.14000000000000001</v>
      </c>
      <c r="AC416" s="86">
        <v>0.09</v>
      </c>
      <c r="AD416" s="86">
        <v>0.09</v>
      </c>
      <c r="AE416" s="86">
        <v>0</v>
      </c>
      <c r="AF416" s="88">
        <v>6.2438348611300001E-2</v>
      </c>
      <c r="AG416" s="85">
        <v>0</v>
      </c>
      <c r="AH416" s="86">
        <v>2.8364E-2</v>
      </c>
      <c r="AI416" s="88">
        <v>1.08422011999E-2</v>
      </c>
      <c r="AJ416" s="150">
        <v>1.95</v>
      </c>
      <c r="AK416" s="151">
        <v>6</v>
      </c>
    </row>
    <row r="417" spans="1:37" x14ac:dyDescent="0.2">
      <c r="A417" s="149" t="s">
        <v>1158</v>
      </c>
      <c r="B417" s="66" t="s">
        <v>1159</v>
      </c>
      <c r="C417" s="67">
        <v>50</v>
      </c>
      <c r="D417" s="84" t="s">
        <v>345</v>
      </c>
      <c r="E417" s="85">
        <v>77.210664345944394</v>
      </c>
      <c r="F417" s="91">
        <v>77.210664345944394</v>
      </c>
      <c r="G417" s="86">
        <v>69.807481977161302</v>
      </c>
      <c r="H417" s="86">
        <v>69.807481977161302</v>
      </c>
      <c r="I417" s="86">
        <v>20.78</v>
      </c>
      <c r="J417" s="86">
        <v>23.53</v>
      </c>
      <c r="K417" s="87">
        <v>0</v>
      </c>
      <c r="L417" s="85">
        <v>1.32223540306E-3</v>
      </c>
      <c r="M417" s="86">
        <v>0.584922668214512</v>
      </c>
      <c r="N417" s="86">
        <v>76.459090026894401</v>
      </c>
      <c r="O417" s="86">
        <v>72.438146648672998</v>
      </c>
      <c r="P417" s="86">
        <v>0.69099999999999995</v>
      </c>
      <c r="Q417" s="88">
        <v>1.1368</v>
      </c>
      <c r="R417" s="85">
        <v>0.100755667506297</v>
      </c>
      <c r="S417" s="86">
        <v>0</v>
      </c>
      <c r="T417" s="86">
        <v>1.65</v>
      </c>
      <c r="U417" s="88">
        <v>1.3665604309016699</v>
      </c>
      <c r="V417" s="89">
        <v>4.6100000000000003</v>
      </c>
      <c r="W417" s="85">
        <v>69.466114401777205</v>
      </c>
      <c r="X417" s="88">
        <v>81.266666666700004</v>
      </c>
      <c r="Y417" s="85">
        <v>100</v>
      </c>
      <c r="Z417" s="88">
        <v>100</v>
      </c>
      <c r="AA417" s="85">
        <v>0.38</v>
      </c>
      <c r="AB417" s="91">
        <v>0.38</v>
      </c>
      <c r="AC417" s="86">
        <v>0.3</v>
      </c>
      <c r="AD417" s="86">
        <v>0.3</v>
      </c>
      <c r="AE417" s="86">
        <v>7.0000000000000007E-2</v>
      </c>
      <c r="AF417" s="88">
        <v>0.374721291633</v>
      </c>
      <c r="AG417" s="85">
        <v>0</v>
      </c>
      <c r="AH417" s="86">
        <v>6.2212000000000003E-2</v>
      </c>
      <c r="AI417" s="88">
        <v>0.10159272774100001</v>
      </c>
      <c r="AJ417" s="150">
        <v>2.19</v>
      </c>
      <c r="AK417" s="151">
        <v>9</v>
      </c>
    </row>
    <row r="418" spans="1:37" x14ac:dyDescent="0.2">
      <c r="A418" s="149" t="s">
        <v>1160</v>
      </c>
      <c r="B418" s="66" t="s">
        <v>1161</v>
      </c>
      <c r="C418" s="67">
        <v>50</v>
      </c>
      <c r="D418" s="84" t="s">
        <v>345</v>
      </c>
      <c r="E418" s="85">
        <v>37.936927721364199</v>
      </c>
      <c r="F418" s="91">
        <v>37.837129812130399</v>
      </c>
      <c r="G418" s="86">
        <v>33.833986177989601</v>
      </c>
      <c r="H418" s="86">
        <v>33.734188268755801</v>
      </c>
      <c r="I418" s="86">
        <v>88.46</v>
      </c>
      <c r="J418" s="86">
        <v>87.63</v>
      </c>
      <c r="K418" s="87">
        <v>0</v>
      </c>
      <c r="L418" s="85">
        <v>0</v>
      </c>
      <c r="M418" s="86">
        <v>0</v>
      </c>
      <c r="N418" s="86">
        <v>66.097508008035206</v>
      </c>
      <c r="O418" s="86">
        <v>74.278459061067807</v>
      </c>
      <c r="P418" s="86">
        <v>1.081</v>
      </c>
      <c r="Q418" s="88">
        <v>5.5399999999999998E-2</v>
      </c>
      <c r="R418" s="85">
        <v>0</v>
      </c>
      <c r="S418" s="86">
        <v>0</v>
      </c>
      <c r="T418" s="86">
        <v>2.02</v>
      </c>
      <c r="U418" s="88">
        <v>0.65242883161597798</v>
      </c>
      <c r="V418" s="89">
        <v>4.4000000000000004</v>
      </c>
      <c r="W418" s="85">
        <v>45.188029981082998</v>
      </c>
      <c r="X418" s="88">
        <v>62</v>
      </c>
      <c r="Y418" s="85"/>
      <c r="Z418" s="88">
        <v>-83.22</v>
      </c>
      <c r="AA418" s="85">
        <v>0</v>
      </c>
      <c r="AB418" s="91">
        <v>0</v>
      </c>
      <c r="AC418" s="86">
        <v>0</v>
      </c>
      <c r="AD418" s="86">
        <v>0</v>
      </c>
      <c r="AE418" s="86">
        <v>0.12</v>
      </c>
      <c r="AF418" s="88">
        <v>1.6957662055900002E-2</v>
      </c>
      <c r="AG418" s="85">
        <v>0</v>
      </c>
      <c r="AH418" s="86">
        <v>0.118921</v>
      </c>
      <c r="AI418" s="88">
        <v>3.1579128377500001E-2</v>
      </c>
      <c r="AJ418" s="150">
        <v>1.93</v>
      </c>
      <c r="AK418" s="151">
        <v>2</v>
      </c>
    </row>
    <row r="419" spans="1:37" x14ac:dyDescent="0.2">
      <c r="A419" s="149" t="s">
        <v>1162</v>
      </c>
      <c r="B419" s="66" t="s">
        <v>1163</v>
      </c>
      <c r="C419" s="67">
        <v>50</v>
      </c>
      <c r="D419" s="84" t="s">
        <v>345</v>
      </c>
      <c r="E419" s="85">
        <v>73.811615926672502</v>
      </c>
      <c r="F419" s="91">
        <v>73.811615926672502</v>
      </c>
      <c r="G419" s="86">
        <v>64.866215261625399</v>
      </c>
      <c r="H419" s="86">
        <v>64.866215261625399</v>
      </c>
      <c r="I419" s="86">
        <v>45.01</v>
      </c>
      <c r="J419" s="86">
        <v>39.020000000000003</v>
      </c>
      <c r="K419" s="87">
        <v>0</v>
      </c>
      <c r="L419" s="85">
        <v>3.9167332635599997E-3</v>
      </c>
      <c r="M419" s="86">
        <v>8.7493530197175602</v>
      </c>
      <c r="N419" s="86">
        <v>76.517930123865597</v>
      </c>
      <c r="O419" s="86">
        <v>75.293667704747904</v>
      </c>
      <c r="P419" s="86">
        <v>0.83599999999999997</v>
      </c>
      <c r="Q419" s="88">
        <v>0.63170000000000004</v>
      </c>
      <c r="R419" s="85">
        <v>0.155400155400155</v>
      </c>
      <c r="S419" s="86">
        <v>0</v>
      </c>
      <c r="T419" s="86">
        <v>2.63</v>
      </c>
      <c r="U419" s="88">
        <v>0.91314760255681304</v>
      </c>
      <c r="V419" s="89">
        <v>4.51</v>
      </c>
      <c r="W419" s="85">
        <v>59.013308982542803</v>
      </c>
      <c r="X419" s="88">
        <v>63.266666666699997</v>
      </c>
      <c r="Y419" s="85">
        <v>100</v>
      </c>
      <c r="Z419" s="88">
        <v>100</v>
      </c>
      <c r="AA419" s="85">
        <v>0</v>
      </c>
      <c r="AB419" s="91">
        <v>0</v>
      </c>
      <c r="AC419" s="86">
        <v>0</v>
      </c>
      <c r="AD419" s="86">
        <v>0</v>
      </c>
      <c r="AE419" s="86">
        <v>0.18</v>
      </c>
      <c r="AF419" s="88">
        <v>2.3909072839199998</v>
      </c>
      <c r="AG419" s="85">
        <v>0</v>
      </c>
      <c r="AH419" s="86">
        <v>7.4513999999999997E-2</v>
      </c>
      <c r="AI419" s="88">
        <v>4.2724323375199998E-2</v>
      </c>
      <c r="AJ419" s="150">
        <v>2.06</v>
      </c>
      <c r="AK419" s="151">
        <v>6</v>
      </c>
    </row>
    <row r="420" spans="1:37" x14ac:dyDescent="0.2">
      <c r="A420" s="149" t="s">
        <v>664</v>
      </c>
      <c r="B420" s="66" t="s">
        <v>1164</v>
      </c>
      <c r="C420" s="67">
        <v>50</v>
      </c>
      <c r="D420" s="84" t="s">
        <v>345</v>
      </c>
      <c r="E420" s="85">
        <v>80.504751398323904</v>
      </c>
      <c r="F420" s="91">
        <v>80.315082544659305</v>
      </c>
      <c r="G420" s="86">
        <v>69.610404691401001</v>
      </c>
      <c r="H420" s="86">
        <v>69.420735837736402</v>
      </c>
      <c r="I420" s="86">
        <v>12.82</v>
      </c>
      <c r="J420" s="86">
        <v>11.88</v>
      </c>
      <c r="K420" s="87">
        <v>0</v>
      </c>
      <c r="L420" s="85">
        <v>0</v>
      </c>
      <c r="M420" s="86">
        <v>0</v>
      </c>
      <c r="N420" s="86">
        <v>77.860440102182594</v>
      </c>
      <c r="O420" s="86">
        <v>70.894991462720498</v>
      </c>
      <c r="P420" s="86">
        <v>0.372</v>
      </c>
      <c r="Q420" s="88">
        <v>4.2999999999999997E-2</v>
      </c>
      <c r="R420" s="85">
        <v>0</v>
      </c>
      <c r="S420" s="86">
        <v>0</v>
      </c>
      <c r="T420" s="86">
        <v>1.1000000000000001</v>
      </c>
      <c r="U420" s="88">
        <v>1.8405620391337201</v>
      </c>
      <c r="V420" s="89">
        <v>4.6399999999999997</v>
      </c>
      <c r="W420" s="85">
        <v>74.163641229332598</v>
      </c>
      <c r="X420" s="88">
        <v>80</v>
      </c>
      <c r="Y420" s="85">
        <v>100</v>
      </c>
      <c r="Z420" s="88">
        <v>100</v>
      </c>
      <c r="AA420" s="85">
        <v>0.39</v>
      </c>
      <c r="AB420" s="91">
        <v>0.44</v>
      </c>
      <c r="AC420" s="86">
        <v>0.4</v>
      </c>
      <c r="AD420" s="86">
        <v>0.45</v>
      </c>
      <c r="AE420" s="86">
        <v>0</v>
      </c>
      <c r="AF420" s="88">
        <v>0.17342298597</v>
      </c>
      <c r="AG420" s="85">
        <v>0</v>
      </c>
      <c r="AH420" s="86">
        <v>1.9764E-2</v>
      </c>
      <c r="AI420" s="88">
        <v>1.5509920759399999E-2</v>
      </c>
      <c r="AJ420" s="150">
        <v>2.42</v>
      </c>
      <c r="AK420" s="151">
        <v>19</v>
      </c>
    </row>
    <row r="421" spans="1:37" x14ac:dyDescent="0.2">
      <c r="A421" s="149" t="s">
        <v>1165</v>
      </c>
      <c r="B421" s="66" t="s">
        <v>1166</v>
      </c>
      <c r="C421" s="67">
        <v>50</v>
      </c>
      <c r="D421" s="84" t="s">
        <v>345</v>
      </c>
      <c r="E421" s="85">
        <v>48.229716812621298</v>
      </c>
      <c r="F421" s="91">
        <v>48.186268356972498</v>
      </c>
      <c r="G421" s="86">
        <v>28.121771538365</v>
      </c>
      <c r="H421" s="86">
        <v>28.087012773845998</v>
      </c>
      <c r="I421" s="86">
        <v>7.35</v>
      </c>
      <c r="J421" s="86">
        <v>4.84</v>
      </c>
      <c r="K421" s="87">
        <v>0</v>
      </c>
      <c r="L421" s="85">
        <v>0.51999999896299998</v>
      </c>
      <c r="M421" s="86">
        <v>0</v>
      </c>
      <c r="N421" s="86">
        <v>45.349695036419</v>
      </c>
      <c r="O421" s="86">
        <v>66.009511456982295</v>
      </c>
      <c r="P421" s="86">
        <v>0.23400000000000001</v>
      </c>
      <c r="Q421" s="88">
        <v>9.6600000000000005E-2</v>
      </c>
      <c r="R421" s="85">
        <v>0</v>
      </c>
      <c r="S421" s="86">
        <v>11.8</v>
      </c>
      <c r="T421" s="86">
        <v>1.44</v>
      </c>
      <c r="U421" s="88">
        <v>2.3375269139044699</v>
      </c>
      <c r="V421" s="89">
        <v>3.95</v>
      </c>
      <c r="W421" s="85">
        <v>44.828411487055298</v>
      </c>
      <c r="X421" s="88"/>
      <c r="Y421" s="85"/>
      <c r="Z421" s="88">
        <v>-100</v>
      </c>
      <c r="AA421" s="85">
        <v>0.22</v>
      </c>
      <c r="AB421" s="91">
        <v>0.39</v>
      </c>
      <c r="AC421" s="86">
        <v>0.08</v>
      </c>
      <c r="AD421" s="86">
        <v>0.13</v>
      </c>
      <c r="AE421" s="86">
        <v>0</v>
      </c>
      <c r="AF421" s="88">
        <v>0</v>
      </c>
      <c r="AG421" s="85">
        <v>0</v>
      </c>
      <c r="AH421" s="86">
        <v>2.7168000000000001E-2</v>
      </c>
      <c r="AI421" s="88">
        <v>0</v>
      </c>
      <c r="AJ421" s="150">
        <v>2.93</v>
      </c>
      <c r="AK421" s="151">
        <v>16</v>
      </c>
    </row>
    <row r="422" spans="1:37" x14ac:dyDescent="0.2">
      <c r="A422" s="149" t="s">
        <v>1167</v>
      </c>
      <c r="B422" s="66" t="s">
        <v>1168</v>
      </c>
      <c r="C422" s="67">
        <v>51</v>
      </c>
      <c r="D422" s="84" t="s">
        <v>345</v>
      </c>
      <c r="E422" s="85">
        <v>40.279584361216997</v>
      </c>
      <c r="F422" s="91">
        <v>40.225760633923898</v>
      </c>
      <c r="G422" s="86">
        <v>27.9076026014802</v>
      </c>
      <c r="H422" s="86">
        <v>27.857516633026801</v>
      </c>
      <c r="I422" s="86">
        <v>11.57</v>
      </c>
      <c r="J422" s="86">
        <v>8.5399999999999991</v>
      </c>
      <c r="K422" s="87">
        <v>0</v>
      </c>
      <c r="L422" s="85">
        <v>0.269999999682</v>
      </c>
      <c r="M422" s="86">
        <v>0.13648417479046701</v>
      </c>
      <c r="N422" s="86">
        <v>35.592419264860801</v>
      </c>
      <c r="O422" s="86">
        <v>61.5920535283162</v>
      </c>
      <c r="P422" s="86">
        <v>0.57499999999999996</v>
      </c>
      <c r="Q422" s="88">
        <v>0.28239999999999998</v>
      </c>
      <c r="R422" s="85">
        <v>2.7404768429706801E-2</v>
      </c>
      <c r="S422" s="86">
        <v>5.9</v>
      </c>
      <c r="T422" s="86">
        <v>1.56</v>
      </c>
      <c r="U422" s="88">
        <v>3.8042909471480901</v>
      </c>
      <c r="V422" s="89">
        <v>3.79</v>
      </c>
      <c r="W422" s="85">
        <v>57.386666554142003</v>
      </c>
      <c r="X422" s="88">
        <v>56.766666666699997</v>
      </c>
      <c r="Y422" s="85">
        <v>100</v>
      </c>
      <c r="Z422" s="88"/>
      <c r="AA422" s="85">
        <v>0</v>
      </c>
      <c r="AB422" s="91">
        <v>0</v>
      </c>
      <c r="AC422" s="86">
        <v>0</v>
      </c>
      <c r="AD422" s="86">
        <v>0.04</v>
      </c>
      <c r="AE422" s="86">
        <v>0</v>
      </c>
      <c r="AF422" s="88">
        <v>0</v>
      </c>
      <c r="AG422" s="85">
        <v>0</v>
      </c>
      <c r="AH422" s="86">
        <v>5.9505000000000002E-2</v>
      </c>
      <c r="AI422" s="88">
        <v>5.1129999925200002E-2</v>
      </c>
      <c r="AJ422" s="150">
        <v>3.15</v>
      </c>
      <c r="AK422" s="151">
        <v>21</v>
      </c>
    </row>
    <row r="423" spans="1:37" x14ac:dyDescent="0.2">
      <c r="A423" s="149" t="s">
        <v>1169</v>
      </c>
      <c r="B423" s="66" t="s">
        <v>1170</v>
      </c>
      <c r="C423" s="67">
        <v>50</v>
      </c>
      <c r="D423" s="84" t="s">
        <v>345</v>
      </c>
      <c r="E423" s="85">
        <v>88.745132931179398</v>
      </c>
      <c r="F423" s="91">
        <v>88.723093374256194</v>
      </c>
      <c r="G423" s="86">
        <v>28.339605083791099</v>
      </c>
      <c r="H423" s="86">
        <v>28.3330748447028</v>
      </c>
      <c r="I423" s="86">
        <v>1.62</v>
      </c>
      <c r="J423" s="86">
        <v>0.81</v>
      </c>
      <c r="K423" s="87">
        <v>0</v>
      </c>
      <c r="L423" s="85">
        <v>1.6240328057000001E-7</v>
      </c>
      <c r="M423" s="86">
        <v>0</v>
      </c>
      <c r="N423" s="86">
        <v>93.820194384449195</v>
      </c>
      <c r="O423" s="86">
        <v>90.972470504111499</v>
      </c>
      <c r="P423" s="86">
        <v>0.13</v>
      </c>
      <c r="Q423" s="88">
        <v>0</v>
      </c>
      <c r="R423" s="85">
        <v>0</v>
      </c>
      <c r="S423" s="86">
        <v>0.3</v>
      </c>
      <c r="T423" s="86">
        <v>1.25</v>
      </c>
      <c r="U423" s="88">
        <v>8.1627988604732801E-4</v>
      </c>
      <c r="V423" s="89">
        <v>4.5999999999999996</v>
      </c>
      <c r="W423" s="85"/>
      <c r="X423" s="88"/>
      <c r="Y423" s="85"/>
      <c r="Z423" s="88">
        <v>-26.78</v>
      </c>
      <c r="AA423" s="85">
        <v>0</v>
      </c>
      <c r="AB423" s="91">
        <v>0.01</v>
      </c>
      <c r="AC423" s="86">
        <v>0</v>
      </c>
      <c r="AD423" s="86">
        <v>0</v>
      </c>
      <c r="AE423" s="86">
        <v>0</v>
      </c>
      <c r="AF423" s="88">
        <v>0.81850137409500001</v>
      </c>
      <c r="AG423" s="85">
        <v>0</v>
      </c>
      <c r="AH423" s="86">
        <v>5.4190000000000002E-3</v>
      </c>
      <c r="AI423" s="88">
        <v>1.47156680637E-2</v>
      </c>
      <c r="AJ423" s="150">
        <v>2.4500000000000002</v>
      </c>
      <c r="AK423" s="151">
        <v>24</v>
      </c>
    </row>
    <row r="424" spans="1:37" x14ac:dyDescent="0.2">
      <c r="A424" s="149" t="s">
        <v>1171</v>
      </c>
      <c r="B424" s="66" t="s">
        <v>1172</v>
      </c>
      <c r="C424" s="67">
        <v>50</v>
      </c>
      <c r="D424" s="84" t="s">
        <v>345</v>
      </c>
      <c r="E424" s="85">
        <v>87.913777276397099</v>
      </c>
      <c r="F424" s="91">
        <v>87.841888140504594</v>
      </c>
      <c r="G424" s="86">
        <v>56.529192519105898</v>
      </c>
      <c r="H424" s="86">
        <v>56.457303383213301</v>
      </c>
      <c r="I424" s="86">
        <v>1.52</v>
      </c>
      <c r="J424" s="86">
        <v>1.67</v>
      </c>
      <c r="K424" s="87">
        <v>0</v>
      </c>
      <c r="L424" s="85">
        <v>0.44999999947699998</v>
      </c>
      <c r="M424" s="86">
        <v>0</v>
      </c>
      <c r="N424" s="86">
        <v>83.145433370553107</v>
      </c>
      <c r="O424" s="86">
        <v>90.395426393520694</v>
      </c>
      <c r="P424" s="86">
        <v>0.15</v>
      </c>
      <c r="Q424" s="88">
        <v>0.1229</v>
      </c>
      <c r="R424" s="85">
        <v>0</v>
      </c>
      <c r="S424" s="86">
        <v>1.2</v>
      </c>
      <c r="T424" s="86">
        <v>0.74</v>
      </c>
      <c r="U424" s="88">
        <v>0.33069002510589801</v>
      </c>
      <c r="V424" s="89">
        <v>4.8600000000000003</v>
      </c>
      <c r="W424" s="85">
        <v>65.091519531872805</v>
      </c>
      <c r="X424" s="88">
        <v>67.466666666699993</v>
      </c>
      <c r="Y424" s="85"/>
      <c r="Z424" s="88"/>
      <c r="AA424" s="85">
        <v>0.03</v>
      </c>
      <c r="AB424" s="91">
        <v>0.1</v>
      </c>
      <c r="AC424" s="86">
        <v>0.03</v>
      </c>
      <c r="AD424" s="86">
        <v>0.1</v>
      </c>
      <c r="AE424" s="86">
        <v>0</v>
      </c>
      <c r="AF424" s="88">
        <v>5.0000000687000001E-2</v>
      </c>
      <c r="AG424" s="85">
        <v>0</v>
      </c>
      <c r="AH424" s="86">
        <v>7.4269999999999996E-3</v>
      </c>
      <c r="AI424" s="88">
        <v>0</v>
      </c>
      <c r="AJ424" s="150">
        <v>2.2400000000000002</v>
      </c>
      <c r="AK424" s="151">
        <v>13</v>
      </c>
    </row>
    <row r="425" spans="1:37" x14ac:dyDescent="0.2">
      <c r="A425" s="149" t="s">
        <v>1173</v>
      </c>
      <c r="B425" s="66" t="s">
        <v>1174</v>
      </c>
      <c r="C425" s="67">
        <v>50</v>
      </c>
      <c r="D425" s="84" t="s">
        <v>345</v>
      </c>
      <c r="E425" s="85">
        <v>78.868408464035994</v>
      </c>
      <c r="F425" s="91">
        <v>78.710649255478302</v>
      </c>
      <c r="G425" s="86">
        <v>44.453491567515897</v>
      </c>
      <c r="H425" s="86">
        <v>44.3639250491089</v>
      </c>
      <c r="I425" s="86">
        <v>1.4</v>
      </c>
      <c r="J425" s="86">
        <v>1.2</v>
      </c>
      <c r="K425" s="87">
        <v>0</v>
      </c>
      <c r="L425" s="85">
        <v>0.35000000073999998</v>
      </c>
      <c r="M425" s="86">
        <v>0</v>
      </c>
      <c r="N425" s="86">
        <v>74.735343422049695</v>
      </c>
      <c r="O425" s="86">
        <v>87.718765806777895</v>
      </c>
      <c r="P425" s="86">
        <v>0.159</v>
      </c>
      <c r="Q425" s="88">
        <v>0.39579999999999999</v>
      </c>
      <c r="R425" s="85">
        <v>0</v>
      </c>
      <c r="S425" s="86">
        <v>3.2</v>
      </c>
      <c r="T425" s="86">
        <v>0.69</v>
      </c>
      <c r="U425" s="88">
        <v>0.79184944682496905</v>
      </c>
      <c r="V425" s="89">
        <v>4.16</v>
      </c>
      <c r="W425" s="85">
        <v>65.058987791315801</v>
      </c>
      <c r="X425" s="88">
        <v>58.9666666667</v>
      </c>
      <c r="Y425" s="85"/>
      <c r="Z425" s="88"/>
      <c r="AA425" s="85">
        <v>0</v>
      </c>
      <c r="AB425" s="91">
        <v>0.12</v>
      </c>
      <c r="AC425" s="86">
        <v>0</v>
      </c>
      <c r="AD425" s="86">
        <v>0.06</v>
      </c>
      <c r="AE425" s="86">
        <v>0</v>
      </c>
      <c r="AF425" s="88">
        <v>0</v>
      </c>
      <c r="AG425" s="85">
        <v>0</v>
      </c>
      <c r="AH425" s="86">
        <v>4.9659999999999999E-3</v>
      </c>
      <c r="AI425" s="88">
        <v>1.88609999832E-2</v>
      </c>
      <c r="AJ425" s="150">
        <v>2.85</v>
      </c>
      <c r="AK425" s="151">
        <v>29</v>
      </c>
    </row>
    <row r="426" spans="1:37" x14ac:dyDescent="0.2">
      <c r="A426" s="149" t="s">
        <v>1175</v>
      </c>
      <c r="B426" s="66" t="s">
        <v>1176</v>
      </c>
      <c r="C426" s="67">
        <v>50</v>
      </c>
      <c r="D426" s="84" t="s">
        <v>345</v>
      </c>
      <c r="E426" s="85">
        <v>83.027387016212103</v>
      </c>
      <c r="F426" s="91">
        <v>82.955427313645501</v>
      </c>
      <c r="G426" s="86">
        <v>41.780367699970398</v>
      </c>
      <c r="H426" s="86">
        <v>41.7465043105273</v>
      </c>
      <c r="I426" s="86">
        <v>2.52</v>
      </c>
      <c r="J426" s="86">
        <v>3.02</v>
      </c>
      <c r="K426" s="87">
        <v>0</v>
      </c>
      <c r="L426" s="85">
        <v>0.25000000094800001</v>
      </c>
      <c r="M426" s="86">
        <v>0</v>
      </c>
      <c r="N426" s="86">
        <v>83.026794883764396</v>
      </c>
      <c r="O426" s="86">
        <v>88.235896385788905</v>
      </c>
      <c r="P426" s="86">
        <v>0.216</v>
      </c>
      <c r="Q426" s="88">
        <v>0.12540000000000001</v>
      </c>
      <c r="R426" s="85">
        <v>0</v>
      </c>
      <c r="S426" s="86">
        <v>1</v>
      </c>
      <c r="T426" s="86">
        <v>0.82</v>
      </c>
      <c r="U426" s="88">
        <v>6.3493855205790595E-2</v>
      </c>
      <c r="V426" s="89">
        <v>4.84</v>
      </c>
      <c r="W426" s="85">
        <v>58.501534097824901</v>
      </c>
      <c r="X426" s="88">
        <v>65.033333333300007</v>
      </c>
      <c r="Y426" s="85"/>
      <c r="Z426" s="88">
        <v>100</v>
      </c>
      <c r="AA426" s="85">
        <v>0</v>
      </c>
      <c r="AB426" s="91">
        <v>0.08</v>
      </c>
      <c r="AC426" s="86">
        <v>0</v>
      </c>
      <c r="AD426" s="86">
        <v>0.01</v>
      </c>
      <c r="AE426" s="86">
        <v>0</v>
      </c>
      <c r="AF426" s="88">
        <v>0</v>
      </c>
      <c r="AG426" s="85">
        <v>0</v>
      </c>
      <c r="AH426" s="86">
        <v>1.0580000000000001E-2</v>
      </c>
      <c r="AI426" s="88">
        <v>1.15589998694E-2</v>
      </c>
      <c r="AJ426" s="150">
        <v>2.66</v>
      </c>
      <c r="AK426" s="151">
        <v>26</v>
      </c>
    </row>
    <row r="427" spans="1:37" x14ac:dyDescent="0.2">
      <c r="A427" s="149" t="s">
        <v>949</v>
      </c>
      <c r="B427" s="66" t="s">
        <v>1177</v>
      </c>
      <c r="C427" s="67">
        <v>50</v>
      </c>
      <c r="D427" s="84" t="s">
        <v>345</v>
      </c>
      <c r="E427" s="85">
        <v>79.489251190304401</v>
      </c>
      <c r="F427" s="91">
        <v>79.310344827586206</v>
      </c>
      <c r="G427" s="86">
        <v>48.258548549992803</v>
      </c>
      <c r="H427" s="86">
        <v>48.102726879238197</v>
      </c>
      <c r="I427" s="86">
        <v>5.74</v>
      </c>
      <c r="J427" s="86">
        <v>4.84</v>
      </c>
      <c r="K427" s="87">
        <v>0</v>
      </c>
      <c r="L427" s="85">
        <v>0.48999999981100001</v>
      </c>
      <c r="M427" s="86">
        <v>6.8211186197984899E-2</v>
      </c>
      <c r="N427" s="86">
        <v>76.0006315623273</v>
      </c>
      <c r="O427" s="86">
        <v>85.379876796714598</v>
      </c>
      <c r="P427" s="86">
        <v>0.21</v>
      </c>
      <c r="Q427" s="88">
        <v>0.17630000000000001</v>
      </c>
      <c r="R427" s="85">
        <v>0.121654501216545</v>
      </c>
      <c r="S427" s="86">
        <v>2</v>
      </c>
      <c r="T427" s="86">
        <v>1.07</v>
      </c>
      <c r="U427" s="88">
        <v>0.225075746645506</v>
      </c>
      <c r="V427" s="89">
        <v>4.49</v>
      </c>
      <c r="W427" s="85">
        <v>62.6695171618126</v>
      </c>
      <c r="X427" s="88">
        <v>70.533333333300007</v>
      </c>
      <c r="Y427" s="85"/>
      <c r="Z427" s="88">
        <v>-100</v>
      </c>
      <c r="AA427" s="85">
        <v>0</v>
      </c>
      <c r="AB427" s="91">
        <v>0.38</v>
      </c>
      <c r="AC427" s="86">
        <v>0</v>
      </c>
      <c r="AD427" s="86">
        <v>0.17</v>
      </c>
      <c r="AE427" s="86">
        <v>0</v>
      </c>
      <c r="AF427" s="88">
        <v>0</v>
      </c>
      <c r="AG427" s="85">
        <v>6.89299999069E-3</v>
      </c>
      <c r="AH427" s="86">
        <v>1.5817999999999999E-2</v>
      </c>
      <c r="AI427" s="88">
        <v>0</v>
      </c>
      <c r="AJ427" s="150">
        <v>3.29</v>
      </c>
      <c r="AK427" s="151">
        <v>41</v>
      </c>
    </row>
    <row r="428" spans="1:37" x14ac:dyDescent="0.2">
      <c r="A428" s="149" t="s">
        <v>1178</v>
      </c>
      <c r="B428" s="66" t="s">
        <v>1179</v>
      </c>
      <c r="C428" s="67">
        <v>50</v>
      </c>
      <c r="D428" s="84" t="s">
        <v>345</v>
      </c>
      <c r="E428" s="85">
        <v>84.633100829118803</v>
      </c>
      <c r="F428" s="91">
        <v>84.525935813796096</v>
      </c>
      <c r="G428" s="86">
        <v>41.760514392073603</v>
      </c>
      <c r="H428" s="86">
        <v>41.708811972400298</v>
      </c>
      <c r="I428" s="86">
        <v>4.4000000000000004</v>
      </c>
      <c r="J428" s="86">
        <v>3.25</v>
      </c>
      <c r="K428" s="87">
        <v>0</v>
      </c>
      <c r="L428" s="85">
        <v>0.149999999877</v>
      </c>
      <c r="M428" s="86">
        <v>0</v>
      </c>
      <c r="N428" s="86">
        <v>83.958074804885797</v>
      </c>
      <c r="O428" s="86">
        <v>85.468261830374104</v>
      </c>
      <c r="P428" s="86">
        <v>0.17100000000000001</v>
      </c>
      <c r="Q428" s="88">
        <v>9.4E-2</v>
      </c>
      <c r="R428" s="85">
        <v>0</v>
      </c>
      <c r="S428" s="86">
        <v>0</v>
      </c>
      <c r="T428" s="86">
        <v>0.95</v>
      </c>
      <c r="U428" s="88">
        <v>0.106224971328658</v>
      </c>
      <c r="V428" s="89">
        <v>4.74</v>
      </c>
      <c r="W428" s="85">
        <v>64.478541083329603</v>
      </c>
      <c r="X428" s="88"/>
      <c r="Y428" s="85"/>
      <c r="Z428" s="88">
        <v>-11.659999999999997</v>
      </c>
      <c r="AA428" s="85">
        <v>0</v>
      </c>
      <c r="AB428" s="91">
        <v>0.04</v>
      </c>
      <c r="AC428" s="86">
        <v>0</v>
      </c>
      <c r="AD428" s="86">
        <v>0.04</v>
      </c>
      <c r="AE428" s="86">
        <v>0</v>
      </c>
      <c r="AF428" s="88">
        <v>0</v>
      </c>
      <c r="AG428" s="85">
        <v>2.8249999937300001E-3</v>
      </c>
      <c r="AH428" s="86">
        <v>1.6518999999999999E-2</v>
      </c>
      <c r="AI428" s="88">
        <v>4.1175999908599999E-2</v>
      </c>
      <c r="AJ428" s="150">
        <v>2.2000000000000002</v>
      </c>
      <c r="AK428" s="151">
        <v>16</v>
      </c>
    </row>
    <row r="429" spans="1:37" x14ac:dyDescent="0.2">
      <c r="A429" s="149" t="s">
        <v>1180</v>
      </c>
      <c r="B429" s="66" t="s">
        <v>1181</v>
      </c>
      <c r="C429" s="67">
        <v>50</v>
      </c>
      <c r="D429" s="84" t="s">
        <v>345</v>
      </c>
      <c r="E429" s="85">
        <v>62.350770732004797</v>
      </c>
      <c r="F429" s="91">
        <v>62.1540854132679</v>
      </c>
      <c r="G429" s="86">
        <v>31.680058548187901</v>
      </c>
      <c r="H429" s="86">
        <v>31.577904157836201</v>
      </c>
      <c r="I429" s="86">
        <v>17.329999999999998</v>
      </c>
      <c r="J429" s="86">
        <v>13.44</v>
      </c>
      <c r="K429" s="87">
        <v>0</v>
      </c>
      <c r="L429" s="85">
        <v>0.32999999996599999</v>
      </c>
      <c r="M429" s="86">
        <v>1.9094724971823001</v>
      </c>
      <c r="N429" s="86">
        <v>70.508241758241795</v>
      </c>
      <c r="O429" s="86">
        <v>83.386941138629794</v>
      </c>
      <c r="P429" s="86">
        <v>0.28599999999999998</v>
      </c>
      <c r="Q429" s="88">
        <v>0.1016</v>
      </c>
      <c r="R429" s="85">
        <v>0.43668122270742399</v>
      </c>
      <c r="S429" s="86">
        <v>0</v>
      </c>
      <c r="T429" s="86">
        <v>1.65</v>
      </c>
      <c r="U429" s="88">
        <v>0.21345693506335101</v>
      </c>
      <c r="V429" s="89">
        <v>4.3600000000000003</v>
      </c>
      <c r="W429" s="85">
        <v>53.372203376640599</v>
      </c>
      <c r="X429" s="88"/>
      <c r="Y429" s="85"/>
      <c r="Z429" s="88">
        <v>-78.239999999999995</v>
      </c>
      <c r="AA429" s="85">
        <v>0</v>
      </c>
      <c r="AB429" s="91">
        <v>0.08</v>
      </c>
      <c r="AC429" s="86">
        <v>0</v>
      </c>
      <c r="AD429" s="86">
        <v>0.06</v>
      </c>
      <c r="AE429" s="86">
        <v>0</v>
      </c>
      <c r="AF429" s="88">
        <v>0</v>
      </c>
      <c r="AG429" s="85">
        <v>1.37860000132E-2</v>
      </c>
      <c r="AH429" s="86">
        <v>3.8613000000000001E-2</v>
      </c>
      <c r="AI429" s="88">
        <v>0</v>
      </c>
      <c r="AJ429" s="150">
        <v>2.62</v>
      </c>
      <c r="AK429" s="151">
        <v>17</v>
      </c>
    </row>
    <row r="430" spans="1:37" x14ac:dyDescent="0.2">
      <c r="A430" s="149" t="s">
        <v>1182</v>
      </c>
      <c r="B430" s="66" t="s">
        <v>1183</v>
      </c>
      <c r="C430" s="67">
        <v>50</v>
      </c>
      <c r="D430" s="84" t="s">
        <v>345</v>
      </c>
      <c r="E430" s="85">
        <v>64.606187600147905</v>
      </c>
      <c r="F430" s="91">
        <v>64.559349192653798</v>
      </c>
      <c r="G430" s="86">
        <v>40.017256255392603</v>
      </c>
      <c r="H430" s="86">
        <v>39.977813385923803</v>
      </c>
      <c r="I430" s="86">
        <v>50.3</v>
      </c>
      <c r="J430" s="86">
        <v>48.82</v>
      </c>
      <c r="K430" s="87">
        <v>1.37E-2</v>
      </c>
      <c r="L430" s="85">
        <v>0.85999999849700004</v>
      </c>
      <c r="M430" s="86">
        <v>0.21401705009786201</v>
      </c>
      <c r="N430" s="86">
        <v>62.99087962614</v>
      </c>
      <c r="O430" s="86">
        <v>82.959101844426598</v>
      </c>
      <c r="P430" s="86">
        <v>1.62</v>
      </c>
      <c r="Q430" s="88">
        <v>0.41089999999999999</v>
      </c>
      <c r="R430" s="85">
        <v>0.124610591900312</v>
      </c>
      <c r="S430" s="86">
        <v>0.2</v>
      </c>
      <c r="T430" s="86">
        <v>2.14</v>
      </c>
      <c r="U430" s="88">
        <v>1.29175397510169</v>
      </c>
      <c r="V430" s="89">
        <v>4.66</v>
      </c>
      <c r="W430" s="85">
        <v>53.3095545351417</v>
      </c>
      <c r="X430" s="88"/>
      <c r="Y430" s="85"/>
      <c r="Z430" s="88">
        <v>-100</v>
      </c>
      <c r="AA430" s="85">
        <v>0</v>
      </c>
      <c r="AB430" s="91">
        <v>0</v>
      </c>
      <c r="AC430" s="86">
        <v>0</v>
      </c>
      <c r="AD430" s="86">
        <v>0</v>
      </c>
      <c r="AE430" s="86">
        <v>0</v>
      </c>
      <c r="AF430" s="88">
        <v>0</v>
      </c>
      <c r="AG430" s="85">
        <v>0</v>
      </c>
      <c r="AH430" s="86">
        <v>0.167355</v>
      </c>
      <c r="AI430" s="88">
        <v>0.32940799944900001</v>
      </c>
      <c r="AJ430" s="150">
        <v>3.27</v>
      </c>
      <c r="AK430" s="151">
        <v>31</v>
      </c>
    </row>
    <row r="431" spans="1:37" x14ac:dyDescent="0.2">
      <c r="A431" s="149" t="s">
        <v>775</v>
      </c>
      <c r="B431" s="66" t="s">
        <v>1184</v>
      </c>
      <c r="C431" s="67">
        <v>51</v>
      </c>
      <c r="D431" s="84" t="s">
        <v>345</v>
      </c>
      <c r="E431" s="85">
        <v>44.168902780644601</v>
      </c>
      <c r="F431" s="91">
        <v>44.076018046176998</v>
      </c>
      <c r="G431" s="86">
        <v>23.695927815292102</v>
      </c>
      <c r="H431" s="86">
        <v>23.644325185032301</v>
      </c>
      <c r="I431" s="86">
        <v>31.59</v>
      </c>
      <c r="J431" s="86">
        <v>27.48</v>
      </c>
      <c r="K431" s="87">
        <v>0</v>
      </c>
      <c r="L431" s="85">
        <v>8.0000000067400004E-2</v>
      </c>
      <c r="M431" s="86">
        <v>12.3144277383401</v>
      </c>
      <c r="N431" s="86">
        <v>46.153709840335999</v>
      </c>
      <c r="O431" s="86">
        <v>73.600937591561703</v>
      </c>
      <c r="P431" s="86">
        <v>0.79300000000000004</v>
      </c>
      <c r="Q431" s="88">
        <v>3.2800000000000003E-2</v>
      </c>
      <c r="R431" s="85">
        <v>16.6666666666667</v>
      </c>
      <c r="S431" s="86">
        <v>0</v>
      </c>
      <c r="T431" s="86">
        <v>2.25</v>
      </c>
      <c r="U431" s="88">
        <v>1.36083507799369</v>
      </c>
      <c r="V431" s="89"/>
      <c r="W431" s="85"/>
      <c r="X431" s="88"/>
      <c r="Y431" s="85"/>
      <c r="Z431" s="88">
        <v>-78.819999999999993</v>
      </c>
      <c r="AA431" s="85">
        <v>0</v>
      </c>
      <c r="AB431" s="91">
        <v>0</v>
      </c>
      <c r="AC431" s="86">
        <v>0.02</v>
      </c>
      <c r="AD431" s="86">
        <v>0</v>
      </c>
      <c r="AE431" s="86">
        <v>0</v>
      </c>
      <c r="AF431" s="88">
        <v>0</v>
      </c>
      <c r="AG431" s="85">
        <v>9.0625999953299993E-2</v>
      </c>
      <c r="AH431" s="86">
        <v>8.7808999999999998E-2</v>
      </c>
      <c r="AI431" s="88">
        <v>6.1763999968199999E-2</v>
      </c>
      <c r="AJ431" s="150">
        <v>3.1</v>
      </c>
      <c r="AK431" s="151">
        <v>21</v>
      </c>
    </row>
    <row r="432" spans="1:37" x14ac:dyDescent="0.2">
      <c r="A432" s="149" t="s">
        <v>1185</v>
      </c>
      <c r="B432" s="66" t="s">
        <v>1186</v>
      </c>
      <c r="C432" s="67">
        <v>51</v>
      </c>
      <c r="D432" s="84" t="s">
        <v>345</v>
      </c>
      <c r="E432" s="85">
        <v>43.239281052314503</v>
      </c>
      <c r="F432" s="91">
        <v>43.203132844663102</v>
      </c>
      <c r="G432" s="86">
        <v>28.334170097399301</v>
      </c>
      <c r="H432" s="86">
        <v>28.300030123506399</v>
      </c>
      <c r="I432" s="86">
        <v>23.11</v>
      </c>
      <c r="J432" s="86">
        <v>61.99</v>
      </c>
      <c r="K432" s="87">
        <v>0</v>
      </c>
      <c r="L432" s="85">
        <v>0.46000000208199998</v>
      </c>
      <c r="M432" s="86">
        <v>0</v>
      </c>
      <c r="N432" s="86">
        <v>39.178636633598003</v>
      </c>
      <c r="O432" s="86">
        <v>70.053204965796795</v>
      </c>
      <c r="P432" s="86">
        <v>3.15</v>
      </c>
      <c r="Q432" s="88">
        <v>0.15620000000000001</v>
      </c>
      <c r="R432" s="85">
        <v>0</v>
      </c>
      <c r="S432" s="86">
        <v>0.3</v>
      </c>
      <c r="T432" s="86">
        <v>1.73</v>
      </c>
      <c r="U432" s="88">
        <v>2.1347524851892801</v>
      </c>
      <c r="V432" s="89">
        <v>3.94</v>
      </c>
      <c r="W432" s="85">
        <v>62.791458804107798</v>
      </c>
      <c r="X432" s="88">
        <v>76.2</v>
      </c>
      <c r="Y432" s="85">
        <v>100</v>
      </c>
      <c r="Z432" s="88"/>
      <c r="AA432" s="85">
        <v>0</v>
      </c>
      <c r="AB432" s="91">
        <v>0</v>
      </c>
      <c r="AC432" s="86">
        <v>7.0000000000000007E-2</v>
      </c>
      <c r="AD432" s="86">
        <v>7.0000000000000007E-2</v>
      </c>
      <c r="AE432" s="86">
        <v>0</v>
      </c>
      <c r="AF432" s="88">
        <v>0</v>
      </c>
      <c r="AG432" s="85">
        <v>0</v>
      </c>
      <c r="AH432" s="86">
        <v>0.17095199999999999</v>
      </c>
      <c r="AI432" s="88">
        <v>0.308820001294</v>
      </c>
      <c r="AJ432" s="150">
        <v>3.25</v>
      </c>
      <c r="AK432" s="151">
        <v>26</v>
      </c>
    </row>
    <row r="433" spans="1:37" x14ac:dyDescent="0.2">
      <c r="A433" s="149" t="s">
        <v>1187</v>
      </c>
      <c r="B433" s="66" t="s">
        <v>1188</v>
      </c>
      <c r="C433" s="67">
        <v>51</v>
      </c>
      <c r="D433" s="84" t="s">
        <v>345</v>
      </c>
      <c r="E433" s="85">
        <v>61.797546618483601</v>
      </c>
      <c r="F433" s="91">
        <v>61.737553111898499</v>
      </c>
      <c r="G433" s="86">
        <v>42.201549949887799</v>
      </c>
      <c r="H433" s="86">
        <v>42.173317711494803</v>
      </c>
      <c r="I433" s="86">
        <v>6.67</v>
      </c>
      <c r="J433" s="86">
        <v>5.47</v>
      </c>
      <c r="K433" s="87">
        <v>0</v>
      </c>
      <c r="L433" s="85">
        <v>2.7499999989899999</v>
      </c>
      <c r="M433" s="86">
        <v>0</v>
      </c>
      <c r="N433" s="86">
        <v>50.939364647910899</v>
      </c>
      <c r="O433" s="86">
        <v>75.746298202549696</v>
      </c>
      <c r="P433" s="86">
        <v>0.23300000000000001</v>
      </c>
      <c r="Q433" s="88">
        <v>0.37640000000000001</v>
      </c>
      <c r="R433" s="85">
        <v>0</v>
      </c>
      <c r="S433" s="86">
        <v>5.9</v>
      </c>
      <c r="T433" s="86">
        <v>1.29</v>
      </c>
      <c r="U433" s="88">
        <v>1.9317909120424599</v>
      </c>
      <c r="V433" s="89">
        <v>4.25</v>
      </c>
      <c r="W433" s="85">
        <v>45.703836032903702</v>
      </c>
      <c r="X433" s="88">
        <v>48.066666666700002</v>
      </c>
      <c r="Y433" s="85">
        <v>100</v>
      </c>
      <c r="Z433" s="88"/>
      <c r="AA433" s="85">
        <v>0</v>
      </c>
      <c r="AB433" s="91">
        <v>0</v>
      </c>
      <c r="AC433" s="86">
        <v>0</v>
      </c>
      <c r="AD433" s="86">
        <v>0</v>
      </c>
      <c r="AE433" s="86">
        <v>0</v>
      </c>
      <c r="AF433" s="88">
        <v>7.1099996428700005E-2</v>
      </c>
      <c r="AG433" s="85">
        <v>0</v>
      </c>
      <c r="AH433" s="86">
        <v>4.0451000000000001E-2</v>
      </c>
      <c r="AI433" s="88">
        <v>2.14099998609E-2</v>
      </c>
      <c r="AJ433" s="150">
        <v>2.41</v>
      </c>
      <c r="AK433" s="151">
        <v>17</v>
      </c>
    </row>
    <row r="434" spans="1:37" x14ac:dyDescent="0.2">
      <c r="A434" s="149" t="s">
        <v>1189</v>
      </c>
      <c r="B434" s="66" t="s">
        <v>1190</v>
      </c>
      <c r="C434" s="67">
        <v>51</v>
      </c>
      <c r="D434" s="84" t="s">
        <v>345</v>
      </c>
      <c r="E434" s="85">
        <v>66.529471962232904</v>
      </c>
      <c r="F434" s="91">
        <v>66.491376155012603</v>
      </c>
      <c r="G434" s="86">
        <v>49.974229306880403</v>
      </c>
      <c r="H434" s="86">
        <v>49.9368804762723</v>
      </c>
      <c r="I434" s="86">
        <v>7.79</v>
      </c>
      <c r="J434" s="86">
        <v>7.92</v>
      </c>
      <c r="K434" s="87">
        <v>0</v>
      </c>
      <c r="L434" s="85">
        <v>2.8199999980400001</v>
      </c>
      <c r="M434" s="86">
        <v>0</v>
      </c>
      <c r="N434" s="86">
        <v>53.740774872029199</v>
      </c>
      <c r="O434" s="86">
        <v>79.420553935860099</v>
      </c>
      <c r="P434" s="86">
        <v>0.33</v>
      </c>
      <c r="Q434" s="88">
        <v>0.36520000000000002</v>
      </c>
      <c r="R434" s="85">
        <v>0</v>
      </c>
      <c r="S434" s="86">
        <v>4.8</v>
      </c>
      <c r="T434" s="86">
        <v>1.33</v>
      </c>
      <c r="U434" s="88">
        <v>2.0653903326286902</v>
      </c>
      <c r="V434" s="89">
        <v>4.43</v>
      </c>
      <c r="W434" s="85">
        <v>59.03491900905</v>
      </c>
      <c r="X434" s="88">
        <v>59.166666666700003</v>
      </c>
      <c r="Y434" s="85">
        <v>100</v>
      </c>
      <c r="Z434" s="88"/>
      <c r="AA434" s="85">
        <v>0</v>
      </c>
      <c r="AB434" s="91">
        <v>0</v>
      </c>
      <c r="AC434" s="86">
        <v>0</v>
      </c>
      <c r="AD434" s="86">
        <v>0</v>
      </c>
      <c r="AE434" s="86">
        <v>0</v>
      </c>
      <c r="AF434" s="88">
        <v>0.56620001367499995</v>
      </c>
      <c r="AG434" s="85">
        <v>0</v>
      </c>
      <c r="AH434" s="86">
        <v>5.042E-2</v>
      </c>
      <c r="AI434" s="88">
        <v>2.1789000140899999E-2</v>
      </c>
      <c r="AJ434" s="150">
        <v>2.89</v>
      </c>
      <c r="AK434" s="151">
        <v>30</v>
      </c>
    </row>
    <row r="435" spans="1:37" x14ac:dyDescent="0.2">
      <c r="A435" s="149" t="s">
        <v>1191</v>
      </c>
      <c r="B435" s="66" t="s">
        <v>1192</v>
      </c>
      <c r="C435" s="67">
        <v>50</v>
      </c>
      <c r="D435" s="84" t="s">
        <v>345</v>
      </c>
      <c r="E435" s="85">
        <v>56.320735146099501</v>
      </c>
      <c r="F435" s="91">
        <v>56.287696598566299</v>
      </c>
      <c r="G435" s="86">
        <v>34.663583068896898</v>
      </c>
      <c r="H435" s="86">
        <v>34.6359228895667</v>
      </c>
      <c r="I435" s="86">
        <v>5.75</v>
      </c>
      <c r="J435" s="86">
        <v>4.26</v>
      </c>
      <c r="K435" s="87">
        <v>0</v>
      </c>
      <c r="L435" s="85">
        <v>0.57000023872200001</v>
      </c>
      <c r="M435" s="86">
        <v>0</v>
      </c>
      <c r="N435" s="86">
        <v>59.625234719860003</v>
      </c>
      <c r="O435" s="86">
        <v>87.619135319305698</v>
      </c>
      <c r="P435" s="86">
        <v>0.23300000000000001</v>
      </c>
      <c r="Q435" s="88">
        <v>5.9799999999999999E-2</v>
      </c>
      <c r="R435" s="85">
        <v>0</v>
      </c>
      <c r="S435" s="86">
        <v>5.7</v>
      </c>
      <c r="T435" s="86">
        <v>0.76</v>
      </c>
      <c r="U435" s="88">
        <v>1.10948052646541</v>
      </c>
      <c r="V435" s="89">
        <v>3.63</v>
      </c>
      <c r="W435" s="85">
        <v>41.017065739434301</v>
      </c>
      <c r="X435" s="88"/>
      <c r="Y435" s="85">
        <v>100</v>
      </c>
      <c r="Z435" s="88"/>
      <c r="AA435" s="85">
        <v>0</v>
      </c>
      <c r="AB435" s="91">
        <v>0</v>
      </c>
      <c r="AC435" s="86">
        <v>0</v>
      </c>
      <c r="AD435" s="86">
        <v>0</v>
      </c>
      <c r="AE435" s="86">
        <v>0</v>
      </c>
      <c r="AF435" s="88">
        <v>5.65557806046E-7</v>
      </c>
      <c r="AG435" s="85">
        <v>0</v>
      </c>
      <c r="AH435" s="86">
        <v>2.3310000000000001E-2</v>
      </c>
      <c r="AI435" s="88">
        <v>1.2013993656E-2</v>
      </c>
      <c r="AJ435" s="150">
        <v>2.39</v>
      </c>
      <c r="AK435" s="151">
        <v>9</v>
      </c>
    </row>
    <row r="436" spans="1:37" x14ac:dyDescent="0.2">
      <c r="A436" s="149" t="s">
        <v>1193</v>
      </c>
      <c r="B436" s="66" t="s">
        <v>1194</v>
      </c>
      <c r="C436" s="67">
        <v>50</v>
      </c>
      <c r="D436" s="84" t="s">
        <v>345</v>
      </c>
      <c r="E436" s="85">
        <v>78.691847028287299</v>
      </c>
      <c r="F436" s="91">
        <v>78.616163719758404</v>
      </c>
      <c r="G436" s="86">
        <v>48.512492825323903</v>
      </c>
      <c r="H436" s="86">
        <v>48.449000116826603</v>
      </c>
      <c r="I436" s="86">
        <v>6.8</v>
      </c>
      <c r="J436" s="86">
        <v>4.88</v>
      </c>
      <c r="K436" s="87">
        <v>0</v>
      </c>
      <c r="L436" s="85">
        <v>0.90000064521099998</v>
      </c>
      <c r="M436" s="86">
        <v>0</v>
      </c>
      <c r="N436" s="86">
        <v>69.858357853138898</v>
      </c>
      <c r="O436" s="86">
        <v>83.183831548957201</v>
      </c>
      <c r="P436" s="86">
        <v>0.22</v>
      </c>
      <c r="Q436" s="88">
        <v>0.2427</v>
      </c>
      <c r="R436" s="85">
        <v>0</v>
      </c>
      <c r="S436" s="86">
        <v>3.6</v>
      </c>
      <c r="T436" s="86">
        <v>0.99</v>
      </c>
      <c r="U436" s="88">
        <v>2.8185683156146299</v>
      </c>
      <c r="V436" s="89">
        <v>4.3499999999999996</v>
      </c>
      <c r="W436" s="85">
        <v>60.956118578556598</v>
      </c>
      <c r="X436" s="88">
        <v>61.866666666699999</v>
      </c>
      <c r="Y436" s="85">
        <v>100</v>
      </c>
      <c r="Z436" s="88"/>
      <c r="AA436" s="85">
        <v>0</v>
      </c>
      <c r="AB436" s="91">
        <v>0</v>
      </c>
      <c r="AC436" s="86">
        <v>0</v>
      </c>
      <c r="AD436" s="86">
        <v>0</v>
      </c>
      <c r="AE436" s="86">
        <v>0</v>
      </c>
      <c r="AF436" s="88">
        <v>0</v>
      </c>
      <c r="AG436" s="85">
        <v>0</v>
      </c>
      <c r="AH436" s="86">
        <v>4.5633E-2</v>
      </c>
      <c r="AI436" s="88">
        <v>5.7317002841100001E-2</v>
      </c>
      <c r="AJ436" s="150">
        <v>2.72</v>
      </c>
      <c r="AK436" s="151">
        <v>25</v>
      </c>
    </row>
    <row r="437" spans="1:37" x14ac:dyDescent="0.2">
      <c r="A437" s="149" t="s">
        <v>1195</v>
      </c>
      <c r="B437" s="66" t="s">
        <v>1196</v>
      </c>
      <c r="C437" s="67">
        <v>51</v>
      </c>
      <c r="D437" s="84" t="s">
        <v>345</v>
      </c>
      <c r="E437" s="85">
        <v>60.409651474530797</v>
      </c>
      <c r="F437" s="91">
        <v>60.072922252010699</v>
      </c>
      <c r="G437" s="86">
        <v>44.6026809651474</v>
      </c>
      <c r="H437" s="86">
        <v>44.323860589812298</v>
      </c>
      <c r="I437" s="86">
        <v>11.35</v>
      </c>
      <c r="J437" s="86">
        <v>13.69</v>
      </c>
      <c r="K437" s="87">
        <v>0</v>
      </c>
      <c r="L437" s="85">
        <v>0.16999999990600001</v>
      </c>
      <c r="M437" s="86">
        <v>0</v>
      </c>
      <c r="N437" s="86">
        <v>52.897029368469298</v>
      </c>
      <c r="O437" s="86">
        <v>80.986301369863</v>
      </c>
      <c r="P437" s="86">
        <v>0.377</v>
      </c>
      <c r="Q437" s="88">
        <v>4.7699999999999999E-2</v>
      </c>
      <c r="R437" s="85">
        <v>0</v>
      </c>
      <c r="S437" s="86">
        <v>0.1</v>
      </c>
      <c r="T437" s="86">
        <v>1.43</v>
      </c>
      <c r="U437" s="88">
        <v>1.91528150134048</v>
      </c>
      <c r="V437" s="89">
        <v>4.03</v>
      </c>
      <c r="W437" s="85">
        <v>64.128776239666806</v>
      </c>
      <c r="X437" s="88">
        <v>63.8</v>
      </c>
      <c r="Y437" s="85">
        <v>100</v>
      </c>
      <c r="Z437" s="88">
        <v>-16.200000000000003</v>
      </c>
      <c r="AA437" s="85">
        <v>0</v>
      </c>
      <c r="AB437" s="91">
        <v>0</v>
      </c>
      <c r="AC437" s="86">
        <v>0</v>
      </c>
      <c r="AD437" s="86">
        <v>0.05</v>
      </c>
      <c r="AE437" s="86">
        <v>0</v>
      </c>
      <c r="AF437" s="88">
        <v>0</v>
      </c>
      <c r="AG437" s="85">
        <v>0</v>
      </c>
      <c r="AH437" s="86">
        <v>2.8382000000000001E-2</v>
      </c>
      <c r="AI437" s="88">
        <v>0</v>
      </c>
      <c r="AJ437" s="150">
        <v>3.4</v>
      </c>
      <c r="AK437" s="151">
        <v>36</v>
      </c>
    </row>
    <row r="438" spans="1:37" x14ac:dyDescent="0.2">
      <c r="A438" s="149" t="s">
        <v>1197</v>
      </c>
      <c r="B438" s="66" t="s">
        <v>1198</v>
      </c>
      <c r="C438" s="67">
        <v>51</v>
      </c>
      <c r="D438" s="84" t="s">
        <v>345</v>
      </c>
      <c r="E438" s="85">
        <v>60.932439213539503</v>
      </c>
      <c r="F438" s="91">
        <v>60.866292596140703</v>
      </c>
      <c r="G438" s="86">
        <v>42.254003010811601</v>
      </c>
      <c r="H438" s="86">
        <v>42.219789243191499</v>
      </c>
      <c r="I438" s="86">
        <v>33.32</v>
      </c>
      <c r="J438" s="86">
        <v>37.92</v>
      </c>
      <c r="K438" s="87">
        <v>0</v>
      </c>
      <c r="L438" s="85">
        <v>2.3199999955399999</v>
      </c>
      <c r="M438" s="86">
        <v>0</v>
      </c>
      <c r="N438" s="86">
        <v>51.765473572274502</v>
      </c>
      <c r="O438" s="86">
        <v>82.964143426294797</v>
      </c>
      <c r="P438" s="86">
        <v>1.4970000000000001</v>
      </c>
      <c r="Q438" s="88">
        <v>0.20269999999999999</v>
      </c>
      <c r="R438" s="85">
        <v>0</v>
      </c>
      <c r="S438" s="86">
        <v>0.7</v>
      </c>
      <c r="T438" s="86">
        <v>1.64</v>
      </c>
      <c r="U438" s="88">
        <v>2.8169335340541002</v>
      </c>
      <c r="V438" s="89">
        <v>4.46</v>
      </c>
      <c r="W438" s="85">
        <v>54.971432435696798</v>
      </c>
      <c r="X438" s="88">
        <v>58.866666666699999</v>
      </c>
      <c r="Y438" s="85">
        <v>100</v>
      </c>
      <c r="Z438" s="88">
        <v>-49.2</v>
      </c>
      <c r="AA438" s="85">
        <v>0</v>
      </c>
      <c r="AB438" s="91">
        <v>0</v>
      </c>
      <c r="AC438" s="86">
        <v>0</v>
      </c>
      <c r="AD438" s="86">
        <v>0</v>
      </c>
      <c r="AE438" s="86">
        <v>0</v>
      </c>
      <c r="AF438" s="88">
        <v>0</v>
      </c>
      <c r="AG438" s="85">
        <v>0</v>
      </c>
      <c r="AH438" s="86">
        <v>7.0175000000000001E-2</v>
      </c>
      <c r="AI438" s="88">
        <v>3.9227000053799997E-2</v>
      </c>
      <c r="AJ438" s="150">
        <v>3.41</v>
      </c>
      <c r="AK438" s="151">
        <v>39</v>
      </c>
    </row>
    <row r="439" spans="1:37" x14ac:dyDescent="0.2">
      <c r="A439" s="149" t="s">
        <v>1199</v>
      </c>
      <c r="B439" s="66" t="s">
        <v>1200</v>
      </c>
      <c r="C439" s="67">
        <v>51</v>
      </c>
      <c r="D439" s="84" t="s">
        <v>345</v>
      </c>
      <c r="E439" s="85">
        <v>38.847276882061699</v>
      </c>
      <c r="F439" s="91">
        <v>38.819578288919402</v>
      </c>
      <c r="G439" s="86">
        <v>26.400221588745101</v>
      </c>
      <c r="H439" s="86">
        <v>26.374831211698002</v>
      </c>
      <c r="I439" s="86">
        <v>11.89</v>
      </c>
      <c r="J439" s="86">
        <v>4.72</v>
      </c>
      <c r="K439" s="87">
        <v>0</v>
      </c>
      <c r="L439" s="85">
        <v>0.66999999961800005</v>
      </c>
      <c r="M439" s="86">
        <v>0</v>
      </c>
      <c r="N439" s="86">
        <v>33.652073875233498</v>
      </c>
      <c r="O439" s="86">
        <v>79.916463626870893</v>
      </c>
      <c r="P439" s="86">
        <v>0.20699999999999999</v>
      </c>
      <c r="Q439" s="88">
        <v>0.12820000000000001</v>
      </c>
      <c r="R439" s="85">
        <v>0</v>
      </c>
      <c r="S439" s="86">
        <v>0.1</v>
      </c>
      <c r="T439" s="86">
        <v>1.59</v>
      </c>
      <c r="U439" s="88">
        <v>2.26205177328701</v>
      </c>
      <c r="V439" s="89">
        <v>3.27</v>
      </c>
      <c r="W439" s="85">
        <v>63.700955357999199</v>
      </c>
      <c r="X439" s="88">
        <v>64.333333333300004</v>
      </c>
      <c r="Y439" s="85"/>
      <c r="Z439" s="88">
        <v>-15.980000000000004</v>
      </c>
      <c r="AA439" s="85">
        <v>0</v>
      </c>
      <c r="AB439" s="91">
        <v>0</v>
      </c>
      <c r="AC439" s="86">
        <v>0</v>
      </c>
      <c r="AD439" s="86">
        <v>0</v>
      </c>
      <c r="AE439" s="86">
        <v>0</v>
      </c>
      <c r="AF439" s="88">
        <v>2.33999993519E-2</v>
      </c>
      <c r="AG439" s="85">
        <v>0</v>
      </c>
      <c r="AH439" s="86">
        <v>1.9554999999999999E-2</v>
      </c>
      <c r="AI439" s="88">
        <v>3.6320000011100001E-2</v>
      </c>
      <c r="AJ439" s="150">
        <v>3.14</v>
      </c>
      <c r="AK439" s="151">
        <v>15</v>
      </c>
    </row>
    <row r="440" spans="1:37" x14ac:dyDescent="0.2">
      <c r="A440" s="149" t="s">
        <v>1201</v>
      </c>
      <c r="B440" s="66" t="s">
        <v>1202</v>
      </c>
      <c r="C440" s="67">
        <v>50</v>
      </c>
      <c r="D440" s="84" t="s">
        <v>345</v>
      </c>
      <c r="E440" s="85">
        <v>84.253679517910399</v>
      </c>
      <c r="F440" s="91">
        <v>84.253679517910399</v>
      </c>
      <c r="G440" s="86">
        <v>24.927753757924702</v>
      </c>
      <c r="H440" s="86">
        <v>24.927753757924702</v>
      </c>
      <c r="I440" s="86">
        <v>4.47</v>
      </c>
      <c r="J440" s="86">
        <v>1.59</v>
      </c>
      <c r="K440" s="87">
        <v>0</v>
      </c>
      <c r="L440" s="85">
        <v>2.99999999325E-2</v>
      </c>
      <c r="M440" s="86">
        <v>0</v>
      </c>
      <c r="N440" s="86">
        <v>91.631145757331396</v>
      </c>
      <c r="O440" s="86">
        <v>84.812953657174802</v>
      </c>
      <c r="P440" s="86">
        <v>0.09</v>
      </c>
      <c r="Q440" s="88">
        <v>0</v>
      </c>
      <c r="R440" s="85">
        <v>0</v>
      </c>
      <c r="S440" s="86">
        <v>0</v>
      </c>
      <c r="T440" s="86">
        <v>1.05</v>
      </c>
      <c r="U440" s="88">
        <v>7.5046484016218995E-2</v>
      </c>
      <c r="V440" s="89">
        <v>4.5</v>
      </c>
      <c r="W440" s="85">
        <v>63.566666666700002</v>
      </c>
      <c r="X440" s="88"/>
      <c r="Y440" s="85"/>
      <c r="Z440" s="88">
        <v>-65.34</v>
      </c>
      <c r="AA440" s="85">
        <v>0</v>
      </c>
      <c r="AB440" s="91">
        <v>0</v>
      </c>
      <c r="AC440" s="86">
        <v>0</v>
      </c>
      <c r="AD440" s="86">
        <v>0</v>
      </c>
      <c r="AE440" s="86">
        <v>0</v>
      </c>
      <c r="AF440" s="88">
        <v>0</v>
      </c>
      <c r="AG440" s="85">
        <v>0</v>
      </c>
      <c r="AH440" s="86">
        <v>6.8219999999999999E-3</v>
      </c>
      <c r="AI440" s="88">
        <v>0</v>
      </c>
      <c r="AJ440" s="150">
        <v>1.87</v>
      </c>
      <c r="AK440" s="151">
        <v>9</v>
      </c>
    </row>
    <row r="441" spans="1:37" x14ac:dyDescent="0.2">
      <c r="A441" s="149" t="s">
        <v>1203</v>
      </c>
      <c r="B441" s="66" t="s">
        <v>1204</v>
      </c>
      <c r="C441" s="67">
        <v>50</v>
      </c>
      <c r="D441" s="84" t="s">
        <v>345</v>
      </c>
      <c r="E441" s="85">
        <v>71.931869242866796</v>
      </c>
      <c r="F441" s="91">
        <v>71.893956414288894</v>
      </c>
      <c r="G441" s="86">
        <v>29.819141765895299</v>
      </c>
      <c r="H441" s="86">
        <v>29.8121208717142</v>
      </c>
      <c r="I441" s="86">
        <v>13.21</v>
      </c>
      <c r="J441" s="86">
        <v>7.88</v>
      </c>
      <c r="K441" s="87">
        <v>0</v>
      </c>
      <c r="L441" s="85">
        <v>0.14000000015200001</v>
      </c>
      <c r="M441" s="86">
        <v>0</v>
      </c>
      <c r="N441" s="86">
        <v>86.106318446813503</v>
      </c>
      <c r="O441" s="86">
        <v>82.080283876691098</v>
      </c>
      <c r="P441" s="86">
        <v>0.17799999999999999</v>
      </c>
      <c r="Q441" s="88">
        <v>0.1404</v>
      </c>
      <c r="R441" s="85">
        <v>0</v>
      </c>
      <c r="S441" s="86">
        <v>0</v>
      </c>
      <c r="T441" s="86">
        <v>1.22</v>
      </c>
      <c r="U441" s="88">
        <v>0.144630420130308</v>
      </c>
      <c r="V441" s="89">
        <v>4.99</v>
      </c>
      <c r="W441" s="85">
        <v>74.063140661636098</v>
      </c>
      <c r="X441" s="88"/>
      <c r="Y441" s="85"/>
      <c r="Z441" s="88">
        <v>-53.04</v>
      </c>
      <c r="AA441" s="85">
        <v>0</v>
      </c>
      <c r="AB441" s="91">
        <v>0</v>
      </c>
      <c r="AC441" s="86">
        <v>0</v>
      </c>
      <c r="AD441" s="86">
        <v>0</v>
      </c>
      <c r="AE441" s="86">
        <v>0</v>
      </c>
      <c r="AF441" s="88">
        <v>0</v>
      </c>
      <c r="AG441" s="85">
        <v>6.7799999947399997E-4</v>
      </c>
      <c r="AH441" s="86">
        <v>2.2631999999999999E-2</v>
      </c>
      <c r="AI441" s="88">
        <v>6.1763999952100003E-2</v>
      </c>
      <c r="AJ441" s="150">
        <v>2.41</v>
      </c>
      <c r="AK441" s="151">
        <v>16</v>
      </c>
    </row>
    <row r="442" spans="1:37" x14ac:dyDescent="0.2">
      <c r="A442" s="149" t="s">
        <v>1205</v>
      </c>
      <c r="B442" s="66" t="s">
        <v>1206</v>
      </c>
      <c r="C442" s="67">
        <v>50</v>
      </c>
      <c r="D442" s="84" t="s">
        <v>345</v>
      </c>
      <c r="E442" s="85">
        <v>78.073278449532594</v>
      </c>
      <c r="F442" s="91">
        <v>78.0389760740931</v>
      </c>
      <c r="G442" s="86">
        <v>29.793756967669999</v>
      </c>
      <c r="H442" s="86">
        <v>29.785181373810101</v>
      </c>
      <c r="I442" s="86">
        <v>14.84</v>
      </c>
      <c r="J442" s="86">
        <v>6.86</v>
      </c>
      <c r="K442" s="87">
        <v>0</v>
      </c>
      <c r="L442" s="85">
        <v>0.25000000030399999</v>
      </c>
      <c r="M442" s="86">
        <v>0</v>
      </c>
      <c r="N442" s="86">
        <v>83.246856792394993</v>
      </c>
      <c r="O442" s="86">
        <v>81.878476679503606</v>
      </c>
      <c r="P442" s="86">
        <v>0.13500000000000001</v>
      </c>
      <c r="Q442" s="88">
        <v>5.96E-2</v>
      </c>
      <c r="R442" s="85">
        <v>0</v>
      </c>
      <c r="S442" s="86">
        <v>0</v>
      </c>
      <c r="T442" s="86">
        <v>1.59</v>
      </c>
      <c r="U442" s="88">
        <v>0.32265671897778903</v>
      </c>
      <c r="V442" s="89">
        <v>4.63</v>
      </c>
      <c r="W442" s="85">
        <v>66.0785137250936</v>
      </c>
      <c r="X442" s="88"/>
      <c r="Y442" s="85"/>
      <c r="Z442" s="88">
        <v>100</v>
      </c>
      <c r="AA442" s="85">
        <v>0</v>
      </c>
      <c r="AB442" s="91">
        <v>0.06</v>
      </c>
      <c r="AC442" s="86">
        <v>0</v>
      </c>
      <c r="AD442" s="86">
        <v>0</v>
      </c>
      <c r="AE442" s="86">
        <v>0</v>
      </c>
      <c r="AF442" s="88">
        <v>9.2200003676399994E-2</v>
      </c>
      <c r="AG442" s="85">
        <v>4.1809999896600001E-3</v>
      </c>
      <c r="AH442" s="86">
        <v>3.0273000000000001E-2</v>
      </c>
      <c r="AI442" s="88">
        <v>0</v>
      </c>
      <c r="AJ442" s="150">
        <v>2.21</v>
      </c>
      <c r="AK442" s="151">
        <v>13</v>
      </c>
    </row>
    <row r="443" spans="1:37" x14ac:dyDescent="0.2">
      <c r="A443" s="149" t="s">
        <v>1207</v>
      </c>
      <c r="B443" s="66" t="s">
        <v>1208</v>
      </c>
      <c r="C443" s="67">
        <v>50</v>
      </c>
      <c r="D443" s="84" t="s">
        <v>345</v>
      </c>
      <c r="E443" s="85">
        <v>50.775199347200498</v>
      </c>
      <c r="F443" s="91">
        <v>50.299915536913197</v>
      </c>
      <c r="G443" s="86">
        <v>30.9091950238358</v>
      </c>
      <c r="H443" s="86">
        <v>30.7789214493293</v>
      </c>
      <c r="I443" s="86">
        <v>33.18</v>
      </c>
      <c r="J443" s="86">
        <v>27.24</v>
      </c>
      <c r="K443" s="87">
        <v>1.5900000000000001E-2</v>
      </c>
      <c r="L443" s="85">
        <v>0.15000000043</v>
      </c>
      <c r="M443" s="86">
        <v>0</v>
      </c>
      <c r="N443" s="86">
        <v>54.511473946516901</v>
      </c>
      <c r="O443" s="86">
        <v>82.369337979094098</v>
      </c>
      <c r="P443" s="86">
        <v>0.69699999999999995</v>
      </c>
      <c r="Q443" s="88">
        <v>6.3600000000000004E-2</v>
      </c>
      <c r="R443" s="85">
        <v>0</v>
      </c>
      <c r="S443" s="86">
        <v>0</v>
      </c>
      <c r="T443" s="86">
        <v>2.2799999999999998</v>
      </c>
      <c r="U443" s="88">
        <v>0.68429416059439097</v>
      </c>
      <c r="V443" s="89">
        <v>4.49</v>
      </c>
      <c r="W443" s="85">
        <v>63.733297533817499</v>
      </c>
      <c r="X443" s="88">
        <v>62.866666666699999</v>
      </c>
      <c r="Y443" s="85"/>
      <c r="Z443" s="88">
        <v>-54.4</v>
      </c>
      <c r="AA443" s="85">
        <v>0</v>
      </c>
      <c r="AB443" s="91">
        <v>0</v>
      </c>
      <c r="AC443" s="86">
        <v>0</v>
      </c>
      <c r="AD443" s="86">
        <v>0</v>
      </c>
      <c r="AE443" s="86">
        <v>0</v>
      </c>
      <c r="AF443" s="88">
        <v>0</v>
      </c>
      <c r="AG443" s="85">
        <v>9.7519000088199997E-2</v>
      </c>
      <c r="AH443" s="86">
        <v>8.0009999999999998E-2</v>
      </c>
      <c r="AI443" s="88">
        <v>6.1764000055899999E-2</v>
      </c>
      <c r="AJ443" s="150">
        <v>2.84</v>
      </c>
      <c r="AK443" s="151">
        <v>17</v>
      </c>
    </row>
    <row r="444" spans="1:37" x14ac:dyDescent="0.2">
      <c r="A444" s="149" t="s">
        <v>1209</v>
      </c>
      <c r="B444" s="66" t="s">
        <v>1210</v>
      </c>
      <c r="C444" s="67">
        <v>50</v>
      </c>
      <c r="D444" s="84" t="s">
        <v>345</v>
      </c>
      <c r="E444" s="85">
        <v>78.492939874186703</v>
      </c>
      <c r="F444" s="91">
        <v>78.452442020572903</v>
      </c>
      <c r="G444" s="86">
        <v>25.732336186182099</v>
      </c>
      <c r="H444" s="86">
        <v>25.732336186182099</v>
      </c>
      <c r="I444" s="86">
        <v>18.73</v>
      </c>
      <c r="J444" s="86">
        <v>9.5</v>
      </c>
      <c r="K444" s="87">
        <v>0</v>
      </c>
      <c r="L444" s="85">
        <v>0.130000000092</v>
      </c>
      <c r="M444" s="86">
        <v>0</v>
      </c>
      <c r="N444" s="86">
        <v>81.719855788489795</v>
      </c>
      <c r="O444" s="86">
        <v>74.936921783010902</v>
      </c>
      <c r="P444" s="86">
        <v>0.38900000000000001</v>
      </c>
      <c r="Q444" s="88">
        <v>7.4999999999999997E-2</v>
      </c>
      <c r="R444" s="85">
        <v>0</v>
      </c>
      <c r="S444" s="86">
        <v>0</v>
      </c>
      <c r="T444" s="86">
        <v>2</v>
      </c>
      <c r="U444" s="88">
        <v>0.114743918572316</v>
      </c>
      <c r="V444" s="89">
        <v>4.38</v>
      </c>
      <c r="W444" s="85">
        <v>66.253530221969299</v>
      </c>
      <c r="X444" s="88">
        <v>66.066666666700002</v>
      </c>
      <c r="Y444" s="85">
        <v>-100</v>
      </c>
      <c r="Z444" s="88">
        <v>100</v>
      </c>
      <c r="AA444" s="85">
        <v>0</v>
      </c>
      <c r="AB444" s="91">
        <v>0</v>
      </c>
      <c r="AC444" s="86">
        <v>0</v>
      </c>
      <c r="AD444" s="86">
        <v>0</v>
      </c>
      <c r="AE444" s="86">
        <v>0</v>
      </c>
      <c r="AF444" s="88">
        <v>0</v>
      </c>
      <c r="AG444" s="85">
        <v>0</v>
      </c>
      <c r="AH444" s="86">
        <v>3.6426E-2</v>
      </c>
      <c r="AI444" s="88">
        <v>6.1763997275400002E-2</v>
      </c>
      <c r="AJ444" s="150">
        <v>1.73</v>
      </c>
      <c r="AK444" s="151">
        <v>4</v>
      </c>
    </row>
    <row r="445" spans="1:37" x14ac:dyDescent="0.2">
      <c r="A445" s="149" t="s">
        <v>1211</v>
      </c>
      <c r="B445" s="66" t="s">
        <v>1212</v>
      </c>
      <c r="C445" s="67">
        <v>50</v>
      </c>
      <c r="D445" s="84" t="s">
        <v>345</v>
      </c>
      <c r="E445" s="85">
        <v>56.313340703888002</v>
      </c>
      <c r="F445" s="91">
        <v>56.207388981020799</v>
      </c>
      <c r="G445" s="86">
        <v>27.7996591118482</v>
      </c>
      <c r="H445" s="86">
        <v>27.7328634604754</v>
      </c>
      <c r="I445" s="86">
        <v>15.1</v>
      </c>
      <c r="J445" s="86">
        <v>11.9</v>
      </c>
      <c r="K445" s="87">
        <v>0</v>
      </c>
      <c r="L445" s="85">
        <v>0.36000000279400002</v>
      </c>
      <c r="M445" s="86">
        <v>1.47481928891787</v>
      </c>
      <c r="N445" s="86">
        <v>55.5739975952742</v>
      </c>
      <c r="O445" s="86">
        <v>78.091817613991296</v>
      </c>
      <c r="P445" s="86">
        <v>0.39700000000000002</v>
      </c>
      <c r="Q445" s="88">
        <v>0.128</v>
      </c>
      <c r="R445" s="85">
        <v>0.29325513196480901</v>
      </c>
      <c r="S445" s="86">
        <v>0</v>
      </c>
      <c r="T445" s="86">
        <v>1.8</v>
      </c>
      <c r="U445" s="88">
        <v>0.99156992813709199</v>
      </c>
      <c r="V445" s="89">
        <v>4.3600000000000003</v>
      </c>
      <c r="W445" s="85">
        <v>60.693639864182103</v>
      </c>
      <c r="X445" s="88">
        <v>62.333333333299997</v>
      </c>
      <c r="Y445" s="85">
        <v>-100</v>
      </c>
      <c r="Z445" s="88">
        <v>23.159999999999997</v>
      </c>
      <c r="AA445" s="85">
        <v>0</v>
      </c>
      <c r="AB445" s="91">
        <v>0</v>
      </c>
      <c r="AC445" s="86">
        <v>0</v>
      </c>
      <c r="AD445" s="86">
        <v>0</v>
      </c>
      <c r="AE445" s="86">
        <v>0</v>
      </c>
      <c r="AF445" s="88">
        <v>0</v>
      </c>
      <c r="AG445" s="85">
        <v>3.1866000896299998E-2</v>
      </c>
      <c r="AH445" s="86">
        <v>5.0656E-2</v>
      </c>
      <c r="AI445" s="88">
        <v>0.12352800193500001</v>
      </c>
      <c r="AJ445" s="150">
        <v>2.64</v>
      </c>
      <c r="AK445" s="151">
        <v>15</v>
      </c>
    </row>
    <row r="446" spans="1:37" x14ac:dyDescent="0.2">
      <c r="A446" s="149" t="s">
        <v>1213</v>
      </c>
      <c r="B446" s="66" t="s">
        <v>1214</v>
      </c>
      <c r="C446" s="67">
        <v>51</v>
      </c>
      <c r="D446" s="84" t="s">
        <v>345</v>
      </c>
      <c r="E446" s="85">
        <v>51.518703159562897</v>
      </c>
      <c r="F446" s="91">
        <v>51.434514180065399</v>
      </c>
      <c r="G446" s="86">
        <v>31.031067384198899</v>
      </c>
      <c r="H446" s="86">
        <v>30.983195219386602</v>
      </c>
      <c r="I446" s="86">
        <v>9.77</v>
      </c>
      <c r="J446" s="86">
        <v>5.81</v>
      </c>
      <c r="K446" s="87">
        <v>0</v>
      </c>
      <c r="L446" s="85">
        <v>0.39999999966200001</v>
      </c>
      <c r="M446" s="86">
        <v>0</v>
      </c>
      <c r="N446" s="86">
        <v>46.886866805187402</v>
      </c>
      <c r="O446" s="86">
        <v>88.174427198817398</v>
      </c>
      <c r="P446" s="86">
        <v>0.19600000000000001</v>
      </c>
      <c r="Q446" s="88">
        <v>9.1700000000000004E-2</v>
      </c>
      <c r="R446" s="85">
        <v>0</v>
      </c>
      <c r="S446" s="86">
        <v>0</v>
      </c>
      <c r="T446" s="86">
        <v>1.56</v>
      </c>
      <c r="U446" s="88">
        <v>1.71184258311598</v>
      </c>
      <c r="V446" s="89">
        <v>3.94</v>
      </c>
      <c r="W446" s="85">
        <v>53.397805105070901</v>
      </c>
      <c r="X446" s="88">
        <v>73.533333333300007</v>
      </c>
      <c r="Y446" s="85">
        <v>-100</v>
      </c>
      <c r="Z446" s="88">
        <v>100</v>
      </c>
      <c r="AA446" s="85">
        <v>0</v>
      </c>
      <c r="AB446" s="91">
        <v>0</v>
      </c>
      <c r="AC446" s="86">
        <v>0</v>
      </c>
      <c r="AD446" s="86">
        <v>0.01</v>
      </c>
      <c r="AE446" s="86">
        <v>0</v>
      </c>
      <c r="AF446" s="88">
        <v>0</v>
      </c>
      <c r="AG446" s="85">
        <v>3.2544000032600003E-2</v>
      </c>
      <c r="AH446" s="86">
        <v>1.6309000000000001E-2</v>
      </c>
      <c r="AI446" s="88">
        <v>2.05880000206E-2</v>
      </c>
      <c r="AJ446" s="150">
        <v>2.95</v>
      </c>
      <c r="AK446" s="151">
        <v>18</v>
      </c>
    </row>
    <row r="447" spans="1:37" x14ac:dyDescent="0.2">
      <c r="A447" s="149" t="s">
        <v>1215</v>
      </c>
      <c r="B447" s="66" t="s">
        <v>1216</v>
      </c>
      <c r="C447" s="67">
        <v>50</v>
      </c>
      <c r="D447" s="84" t="s">
        <v>345</v>
      </c>
      <c r="E447" s="85">
        <v>74.5136364228659</v>
      </c>
      <c r="F447" s="91">
        <v>74.492787615808595</v>
      </c>
      <c r="G447" s="86">
        <v>43.540127438333101</v>
      </c>
      <c r="H447" s="86">
        <v>43.524490833040097</v>
      </c>
      <c r="I447" s="86">
        <v>4.1900000000000004</v>
      </c>
      <c r="J447" s="86">
        <v>4.76</v>
      </c>
      <c r="K447" s="87">
        <v>0</v>
      </c>
      <c r="L447" s="85">
        <v>0.200000006939</v>
      </c>
      <c r="M447" s="86">
        <v>0</v>
      </c>
      <c r="N447" s="86">
        <v>67.385906087346896</v>
      </c>
      <c r="O447" s="86">
        <v>84.849660523763305</v>
      </c>
      <c r="P447" s="86">
        <v>0.17</v>
      </c>
      <c r="Q447" s="88">
        <v>2.9000000000000001E-2</v>
      </c>
      <c r="R447" s="85">
        <v>0</v>
      </c>
      <c r="S447" s="86">
        <v>0</v>
      </c>
      <c r="T447" s="86">
        <v>0.97</v>
      </c>
      <c r="U447" s="88">
        <v>1.5597513779758401</v>
      </c>
      <c r="V447" s="89">
        <v>4.6399999999999997</v>
      </c>
      <c r="W447" s="85">
        <v>69.708072860329693</v>
      </c>
      <c r="X447" s="88">
        <v>76.599999999999994</v>
      </c>
      <c r="Y447" s="85"/>
      <c r="Z447" s="88"/>
      <c r="AA447" s="85">
        <v>0</v>
      </c>
      <c r="AB447" s="91">
        <v>0</v>
      </c>
      <c r="AC447" s="86">
        <v>0</v>
      </c>
      <c r="AD447" s="86">
        <v>0</v>
      </c>
      <c r="AE447" s="86">
        <v>0</v>
      </c>
      <c r="AF447" s="88">
        <v>5.0734280591199997E-9</v>
      </c>
      <c r="AG447" s="85">
        <v>0.15277599892499999</v>
      </c>
      <c r="AH447" s="86">
        <v>1.8096999999999999E-2</v>
      </c>
      <c r="AI447" s="88">
        <v>4.1175999823900002E-2</v>
      </c>
      <c r="AJ447" s="150">
        <v>3.3</v>
      </c>
      <c r="AK447" s="151">
        <v>38</v>
      </c>
    </row>
    <row r="448" spans="1:37" x14ac:dyDescent="0.2">
      <c r="A448" s="149" t="s">
        <v>1217</v>
      </c>
      <c r="B448" s="66" t="s">
        <v>1218</v>
      </c>
      <c r="C448" s="67">
        <v>50</v>
      </c>
      <c r="D448" s="84" t="s">
        <v>345</v>
      </c>
      <c r="E448" s="85">
        <v>74.051733573313598</v>
      </c>
      <c r="F448" s="91">
        <v>74.051733573313598</v>
      </c>
      <c r="G448" s="86">
        <v>62.513225261160898</v>
      </c>
      <c r="H448" s="86">
        <v>62.513225261160898</v>
      </c>
      <c r="I448" s="86">
        <v>2.4500000000000002</v>
      </c>
      <c r="J448" s="86">
        <v>2.59</v>
      </c>
      <c r="K448" s="87">
        <v>0</v>
      </c>
      <c r="L448" s="85">
        <v>0.240000047572</v>
      </c>
      <c r="M448" s="86">
        <v>0</v>
      </c>
      <c r="N448" s="86">
        <v>63.977664556636299</v>
      </c>
      <c r="O448" s="86">
        <v>79.967272414090104</v>
      </c>
      <c r="P448" s="86">
        <v>0.19800000000000001</v>
      </c>
      <c r="Q448" s="88">
        <v>0.1216</v>
      </c>
      <c r="R448" s="85">
        <v>0</v>
      </c>
      <c r="S448" s="86">
        <v>0</v>
      </c>
      <c r="T448" s="86">
        <v>1.46</v>
      </c>
      <c r="U448" s="88">
        <v>1.9384888542971499</v>
      </c>
      <c r="V448" s="89">
        <v>4.62</v>
      </c>
      <c r="W448" s="85">
        <v>65.391267163807797</v>
      </c>
      <c r="X448" s="88">
        <v>66.933333333299998</v>
      </c>
      <c r="Y448" s="85"/>
      <c r="Z448" s="88"/>
      <c r="AA448" s="85">
        <v>0</v>
      </c>
      <c r="AB448" s="91">
        <v>0</v>
      </c>
      <c r="AC448" s="86">
        <v>0</v>
      </c>
      <c r="AD448" s="86">
        <v>0</v>
      </c>
      <c r="AE448" s="86">
        <v>0</v>
      </c>
      <c r="AF448" s="88">
        <v>0.40939994631900001</v>
      </c>
      <c r="AG448" s="85">
        <v>8.7687998351700006E-2</v>
      </c>
      <c r="AH448" s="86">
        <v>1.074E-2</v>
      </c>
      <c r="AI448" s="88">
        <v>3.2789678449899999E-9</v>
      </c>
      <c r="AJ448" s="150">
        <v>3.39</v>
      </c>
      <c r="AK448" s="151">
        <v>42</v>
      </c>
    </row>
    <row r="449" spans="1:37" x14ac:dyDescent="0.2">
      <c r="A449" s="149" t="s">
        <v>1219</v>
      </c>
      <c r="B449" s="66" t="s">
        <v>1220</v>
      </c>
      <c r="C449" s="67">
        <v>51</v>
      </c>
      <c r="D449" s="84" t="s">
        <v>345</v>
      </c>
      <c r="E449" s="85">
        <v>57.1754820639879</v>
      </c>
      <c r="F449" s="91">
        <v>57.1754820639879</v>
      </c>
      <c r="G449" s="86">
        <v>38.778412151244197</v>
      </c>
      <c r="H449" s="86">
        <v>38.778412151244197</v>
      </c>
      <c r="I449" s="86">
        <v>6.78</v>
      </c>
      <c r="J449" s="86">
        <v>5.88</v>
      </c>
      <c r="K449" s="87">
        <v>0</v>
      </c>
      <c r="L449" s="85">
        <v>0.48000000040399998</v>
      </c>
      <c r="M449" s="86">
        <v>0</v>
      </c>
      <c r="N449" s="86">
        <v>58.296794032230501</v>
      </c>
      <c r="O449" s="86">
        <v>86.201350916693499</v>
      </c>
      <c r="P449" s="86">
        <v>0.127</v>
      </c>
      <c r="Q449" s="88">
        <v>9.5799999999999996E-2</v>
      </c>
      <c r="R449" s="85">
        <v>0</v>
      </c>
      <c r="S449" s="86">
        <v>0</v>
      </c>
      <c r="T449" s="86">
        <v>1.36</v>
      </c>
      <c r="U449" s="88">
        <v>1.06862005817085</v>
      </c>
      <c r="V449" s="89">
        <v>4.13</v>
      </c>
      <c r="W449" s="85">
        <v>76.972952252950094</v>
      </c>
      <c r="X449" s="88">
        <v>79.400000000000006</v>
      </c>
      <c r="Y449" s="85">
        <v>-100</v>
      </c>
      <c r="Z449" s="88">
        <v>-16.739999999999995</v>
      </c>
      <c r="AA449" s="85">
        <v>0</v>
      </c>
      <c r="AB449" s="91">
        <v>0</v>
      </c>
      <c r="AC449" s="86">
        <v>0</v>
      </c>
      <c r="AD449" s="86">
        <v>0</v>
      </c>
      <c r="AE449" s="86">
        <v>0</v>
      </c>
      <c r="AF449" s="88">
        <v>23.352100392000001</v>
      </c>
      <c r="AG449" s="85">
        <v>0</v>
      </c>
      <c r="AH449" s="86">
        <v>1.0887000000000001E-2</v>
      </c>
      <c r="AI449" s="88">
        <v>2.05880000153E-2</v>
      </c>
      <c r="AJ449" s="150">
        <v>3.19</v>
      </c>
      <c r="AK449" s="151">
        <v>23</v>
      </c>
    </row>
    <row r="450" spans="1:37" x14ac:dyDescent="0.2">
      <c r="A450" s="149" t="s">
        <v>1221</v>
      </c>
      <c r="B450" s="66" t="s">
        <v>1222</v>
      </c>
      <c r="C450" s="67">
        <v>50</v>
      </c>
      <c r="D450" s="84" t="s">
        <v>345</v>
      </c>
      <c r="E450" s="85">
        <v>81.646210849302406</v>
      </c>
      <c r="F450" s="91">
        <v>81.646210849302406</v>
      </c>
      <c r="G450" s="86">
        <v>67.302292595380095</v>
      </c>
      <c r="H450" s="86">
        <v>67.302292595380095</v>
      </c>
      <c r="I450" s="86">
        <v>1.54</v>
      </c>
      <c r="J450" s="86">
        <v>1.34</v>
      </c>
      <c r="K450" s="87">
        <v>0</v>
      </c>
      <c r="L450" s="85">
        <v>2.29999955653</v>
      </c>
      <c r="M450" s="86">
        <v>0</v>
      </c>
      <c r="N450" s="86">
        <v>54.215399610136501</v>
      </c>
      <c r="O450" s="86">
        <v>88.067919951485706</v>
      </c>
      <c r="P450" s="86">
        <v>0.12</v>
      </c>
      <c r="Q450" s="88">
        <v>0.24929999999999999</v>
      </c>
      <c r="R450" s="85">
        <v>0</v>
      </c>
      <c r="S450" s="86">
        <v>0</v>
      </c>
      <c r="T450" s="86">
        <v>0.6</v>
      </c>
      <c r="U450" s="88">
        <v>1.2859665373704601</v>
      </c>
      <c r="V450" s="89">
        <v>4.54</v>
      </c>
      <c r="W450" s="85">
        <v>61.6206964878888</v>
      </c>
      <c r="X450" s="88">
        <v>64.666666666699996</v>
      </c>
      <c r="Y450" s="85"/>
      <c r="Z450" s="88"/>
      <c r="AA450" s="85">
        <v>0</v>
      </c>
      <c r="AB450" s="91">
        <v>0</v>
      </c>
      <c r="AC450" s="86">
        <v>0</v>
      </c>
      <c r="AD450" s="86">
        <v>0</v>
      </c>
      <c r="AE450" s="86">
        <v>0</v>
      </c>
      <c r="AF450" s="88">
        <v>0</v>
      </c>
      <c r="AG450" s="85">
        <v>6.1810989007899997E-2</v>
      </c>
      <c r="AH450" s="86">
        <v>7.7539999999999996E-3</v>
      </c>
      <c r="AI450" s="88">
        <v>9.1139983792200008E-3</v>
      </c>
      <c r="AJ450" s="150">
        <v>3.32</v>
      </c>
      <c r="AK450" s="151">
        <v>49</v>
      </c>
    </row>
    <row r="451" spans="1:37" x14ac:dyDescent="0.2">
      <c r="A451" s="149" t="s">
        <v>1223</v>
      </c>
      <c r="B451" s="66" t="s">
        <v>1224</v>
      </c>
      <c r="C451" s="67">
        <v>51</v>
      </c>
      <c r="D451" s="84" t="s">
        <v>345</v>
      </c>
      <c r="E451" s="85">
        <v>71.799043062200994</v>
      </c>
      <c r="F451" s="91">
        <v>71.766507177033503</v>
      </c>
      <c r="G451" s="86">
        <v>63.781818181818203</v>
      </c>
      <c r="H451" s="86">
        <v>63.749282296650698</v>
      </c>
      <c r="I451" s="86">
        <v>2.62</v>
      </c>
      <c r="J451" s="86">
        <v>1.8</v>
      </c>
      <c r="K451" s="87">
        <v>0</v>
      </c>
      <c r="L451" s="85">
        <v>7.1300000126700001</v>
      </c>
      <c r="M451" s="86">
        <v>0</v>
      </c>
      <c r="N451" s="86">
        <v>50.161186331399101</v>
      </c>
      <c r="O451" s="86">
        <v>85.275441908357607</v>
      </c>
      <c r="P451" s="86">
        <v>0.13900000000000001</v>
      </c>
      <c r="Q451" s="88">
        <v>0.40400000000000003</v>
      </c>
      <c r="R451" s="85">
        <v>0</v>
      </c>
      <c r="S451" s="86">
        <v>0.2</v>
      </c>
      <c r="T451" s="86">
        <v>0.89</v>
      </c>
      <c r="U451" s="88">
        <v>1.25358851674641</v>
      </c>
      <c r="V451" s="89">
        <v>4.74</v>
      </c>
      <c r="W451" s="85">
        <v>58.133330666517303</v>
      </c>
      <c r="X451" s="88">
        <v>66.466666666699993</v>
      </c>
      <c r="Y451" s="85"/>
      <c r="Z451" s="88"/>
      <c r="AA451" s="85">
        <v>0</v>
      </c>
      <c r="AB451" s="91">
        <v>0</v>
      </c>
      <c r="AC451" s="86">
        <v>0</v>
      </c>
      <c r="AD451" s="86">
        <v>0</v>
      </c>
      <c r="AE451" s="86">
        <v>0</v>
      </c>
      <c r="AF451" s="88">
        <v>4.6900000506499999E-2</v>
      </c>
      <c r="AG451" s="85">
        <v>0</v>
      </c>
      <c r="AH451" s="86">
        <v>4.4050000000000001E-3</v>
      </c>
      <c r="AI451" s="88">
        <v>8.8119999412299994E-3</v>
      </c>
      <c r="AJ451" s="150">
        <v>3.86</v>
      </c>
      <c r="AK451" s="151">
        <v>65</v>
      </c>
    </row>
    <row r="452" spans="1:37" x14ac:dyDescent="0.2">
      <c r="A452" s="149" t="s">
        <v>1225</v>
      </c>
      <c r="B452" s="66" t="s">
        <v>1226</v>
      </c>
      <c r="C452" s="67">
        <v>51</v>
      </c>
      <c r="D452" s="84" t="s">
        <v>345</v>
      </c>
      <c r="E452" s="85">
        <v>75.921949397815297</v>
      </c>
      <c r="F452" s="91">
        <v>75.913650556541</v>
      </c>
      <c r="G452" s="86">
        <v>68.629342628035602</v>
      </c>
      <c r="H452" s="86">
        <v>68.621043786761305</v>
      </c>
      <c r="I452" s="86">
        <v>3.41</v>
      </c>
      <c r="J452" s="86">
        <v>3.26</v>
      </c>
      <c r="K452" s="87">
        <v>0</v>
      </c>
      <c r="L452" s="85">
        <v>2.1600000005000002</v>
      </c>
      <c r="M452" s="86">
        <v>0.139093188267262</v>
      </c>
      <c r="N452" s="86">
        <v>51.281304601048298</v>
      </c>
      <c r="O452" s="86">
        <v>90.985709050934403</v>
      </c>
      <c r="P452" s="86">
        <v>0.17599999999999999</v>
      </c>
      <c r="Q452" s="88">
        <v>0.33429999999999999</v>
      </c>
      <c r="R452" s="85">
        <v>3.1486146095717898E-2</v>
      </c>
      <c r="S452" s="86">
        <v>0.4</v>
      </c>
      <c r="T452" s="86">
        <v>1.05</v>
      </c>
      <c r="U452" s="88">
        <v>2.0871585804831998</v>
      </c>
      <c r="V452" s="89">
        <v>4.6399999999999997</v>
      </c>
      <c r="W452" s="85">
        <v>58.6746822511112</v>
      </c>
      <c r="X452" s="88">
        <v>70.066666666700002</v>
      </c>
      <c r="Y452" s="85"/>
      <c r="Z452" s="88"/>
      <c r="AA452" s="85">
        <v>0</v>
      </c>
      <c r="AB452" s="91">
        <v>0</v>
      </c>
      <c r="AC452" s="86">
        <v>0</v>
      </c>
      <c r="AD452" s="86">
        <v>0</v>
      </c>
      <c r="AE452" s="86">
        <v>0</v>
      </c>
      <c r="AF452" s="88">
        <v>1.55579996145</v>
      </c>
      <c r="AG452" s="85">
        <v>0</v>
      </c>
      <c r="AH452" s="86">
        <v>1.3336000000000001E-2</v>
      </c>
      <c r="AI452" s="88">
        <v>1.3957999976900001E-2</v>
      </c>
      <c r="AJ452" s="150">
        <v>3.75</v>
      </c>
      <c r="AK452" s="151">
        <v>59</v>
      </c>
    </row>
    <row r="453" spans="1:37" x14ac:dyDescent="0.2">
      <c r="A453" s="149" t="s">
        <v>1227</v>
      </c>
      <c r="B453" s="66" t="s">
        <v>1228</v>
      </c>
      <c r="C453" s="67">
        <v>51</v>
      </c>
      <c r="D453" s="84" t="s">
        <v>345</v>
      </c>
      <c r="E453" s="85">
        <v>87.804568067104796</v>
      </c>
      <c r="F453" s="91">
        <v>87.804568067104796</v>
      </c>
      <c r="G453" s="86">
        <v>82.323250662696495</v>
      </c>
      <c r="H453" s="86">
        <v>82.323250662696495</v>
      </c>
      <c r="I453" s="86">
        <v>1.42</v>
      </c>
      <c r="J453" s="86">
        <v>1.1499999999999999</v>
      </c>
      <c r="K453" s="87">
        <v>0</v>
      </c>
      <c r="L453" s="85">
        <v>0.86999999534100003</v>
      </c>
      <c r="M453" s="86">
        <v>0</v>
      </c>
      <c r="N453" s="86">
        <v>53.9345115346811</v>
      </c>
      <c r="O453" s="86">
        <v>92.929725104289204</v>
      </c>
      <c r="P453" s="86">
        <v>0.124</v>
      </c>
      <c r="Q453" s="88">
        <v>0.121</v>
      </c>
      <c r="R453" s="85">
        <v>0</v>
      </c>
      <c r="S453" s="86">
        <v>0.2</v>
      </c>
      <c r="T453" s="86">
        <v>0.95</v>
      </c>
      <c r="U453" s="88">
        <v>1.5795780529431001</v>
      </c>
      <c r="V453" s="89">
        <v>4.8</v>
      </c>
      <c r="W453" s="85">
        <v>63.704040498191397</v>
      </c>
      <c r="X453" s="88">
        <v>67.266666666700004</v>
      </c>
      <c r="Y453" s="85"/>
      <c r="Z453" s="88"/>
      <c r="AA453" s="85">
        <v>0</v>
      </c>
      <c r="AB453" s="91">
        <v>0</v>
      </c>
      <c r="AC453" s="86">
        <v>0</v>
      </c>
      <c r="AD453" s="86">
        <v>0</v>
      </c>
      <c r="AE453" s="86">
        <v>0</v>
      </c>
      <c r="AF453" s="88">
        <v>11.6688994736</v>
      </c>
      <c r="AG453" s="85">
        <v>0</v>
      </c>
      <c r="AH453" s="86">
        <v>2.7030000000000001E-3</v>
      </c>
      <c r="AI453" s="88">
        <v>0</v>
      </c>
      <c r="AJ453" s="150">
        <v>3.87</v>
      </c>
      <c r="AK453" s="151">
        <v>74</v>
      </c>
    </row>
    <row r="454" spans="1:37" x14ac:dyDescent="0.2">
      <c r="A454" s="149" t="s">
        <v>1229</v>
      </c>
      <c r="B454" s="66" t="s">
        <v>1230</v>
      </c>
      <c r="C454" s="67">
        <v>51</v>
      </c>
      <c r="D454" s="84" t="s">
        <v>345</v>
      </c>
      <c r="E454" s="85">
        <v>84.615116532345894</v>
      </c>
      <c r="F454" s="91">
        <v>84.615116532345894</v>
      </c>
      <c r="G454" s="86">
        <v>73.241559573077794</v>
      </c>
      <c r="H454" s="86">
        <v>73.241559573077794</v>
      </c>
      <c r="I454" s="86">
        <v>2.1</v>
      </c>
      <c r="J454" s="86">
        <v>1.64</v>
      </c>
      <c r="K454" s="87">
        <v>0</v>
      </c>
      <c r="L454" s="85">
        <v>2.4799999692800001</v>
      </c>
      <c r="M454" s="86">
        <v>0</v>
      </c>
      <c r="N454" s="86">
        <v>60.050830319648</v>
      </c>
      <c r="O454" s="86">
        <v>86.164314516128997</v>
      </c>
      <c r="P454" s="86">
        <v>0.13200000000000001</v>
      </c>
      <c r="Q454" s="88">
        <v>0.29039999999999999</v>
      </c>
      <c r="R454" s="85">
        <v>0</v>
      </c>
      <c r="S454" s="86">
        <v>0.2</v>
      </c>
      <c r="T454" s="86">
        <v>0.93</v>
      </c>
      <c r="U454" s="88">
        <v>1.9246351557394901</v>
      </c>
      <c r="V454" s="89">
        <v>4.7699999999999996</v>
      </c>
      <c r="W454" s="85">
        <v>64.7104005417727</v>
      </c>
      <c r="X454" s="88">
        <v>65</v>
      </c>
      <c r="Y454" s="85">
        <v>-100</v>
      </c>
      <c r="Z454" s="88"/>
      <c r="AA454" s="85">
        <v>0</v>
      </c>
      <c r="AB454" s="91">
        <v>0</v>
      </c>
      <c r="AC454" s="86">
        <v>0</v>
      </c>
      <c r="AD454" s="86">
        <v>0</v>
      </c>
      <c r="AE454" s="86">
        <v>0</v>
      </c>
      <c r="AF454" s="88">
        <v>8.4084998148000007</v>
      </c>
      <c r="AG454" s="85">
        <v>0</v>
      </c>
      <c r="AH454" s="86">
        <v>7.6169999999999996E-3</v>
      </c>
      <c r="AI454" s="88">
        <v>1.67049999979E-2</v>
      </c>
      <c r="AJ454" s="150">
        <v>3.86</v>
      </c>
      <c r="AK454" s="151">
        <v>69</v>
      </c>
    </row>
    <row r="455" spans="1:37" x14ac:dyDescent="0.2">
      <c r="A455" s="149" t="s">
        <v>1231</v>
      </c>
      <c r="B455" s="66" t="s">
        <v>1232</v>
      </c>
      <c r="C455" s="67">
        <v>51</v>
      </c>
      <c r="D455" s="84" t="s">
        <v>345</v>
      </c>
      <c r="E455" s="85">
        <v>66.213070386282297</v>
      </c>
      <c r="F455" s="91">
        <v>66.177741607837902</v>
      </c>
      <c r="G455" s="86">
        <v>58.9384963819546</v>
      </c>
      <c r="H455" s="86">
        <v>58.922724605863301</v>
      </c>
      <c r="I455" s="86">
        <v>2.91</v>
      </c>
      <c r="J455" s="86">
        <v>4.95</v>
      </c>
      <c r="K455" s="87">
        <v>7.0000000000000001E-3</v>
      </c>
      <c r="L455" s="85">
        <v>6.4799999820799998</v>
      </c>
      <c r="M455" s="86">
        <v>0</v>
      </c>
      <c r="N455" s="86">
        <v>44.032589008227497</v>
      </c>
      <c r="O455" s="86">
        <v>76.367093748846102</v>
      </c>
      <c r="P455" s="86">
        <v>0.159</v>
      </c>
      <c r="Q455" s="88">
        <v>0.56779999999999997</v>
      </c>
      <c r="R455" s="85">
        <v>0</v>
      </c>
      <c r="S455" s="86">
        <v>0.5</v>
      </c>
      <c r="T455" s="86">
        <v>1.17</v>
      </c>
      <c r="U455" s="88">
        <v>4.2381916712404797</v>
      </c>
      <c r="V455" s="89">
        <v>4.37</v>
      </c>
      <c r="W455" s="85">
        <v>49.360653490241397</v>
      </c>
      <c r="X455" s="88">
        <v>62.766666666699997</v>
      </c>
      <c r="Y455" s="85">
        <v>100</v>
      </c>
      <c r="Z455" s="88"/>
      <c r="AA455" s="85">
        <v>0.04</v>
      </c>
      <c r="AB455" s="91">
        <v>0.06</v>
      </c>
      <c r="AC455" s="86">
        <v>0.02</v>
      </c>
      <c r="AD455" s="86">
        <v>0.03</v>
      </c>
      <c r="AE455" s="86">
        <v>0</v>
      </c>
      <c r="AF455" s="88">
        <v>2.0950999181199998</v>
      </c>
      <c r="AG455" s="85">
        <v>0</v>
      </c>
      <c r="AH455" s="86">
        <v>3.0497E-2</v>
      </c>
      <c r="AI455" s="88">
        <v>1.13640000778E-2</v>
      </c>
      <c r="AJ455" s="150">
        <v>3.51</v>
      </c>
      <c r="AK455" s="151">
        <v>48</v>
      </c>
    </row>
    <row r="456" spans="1:37" x14ac:dyDescent="0.2">
      <c r="A456" s="149" t="s">
        <v>1233</v>
      </c>
      <c r="B456" s="66" t="s">
        <v>1234</v>
      </c>
      <c r="C456" s="67">
        <v>51</v>
      </c>
      <c r="D456" s="84" t="s">
        <v>345</v>
      </c>
      <c r="E456" s="85">
        <v>59.455846095079302</v>
      </c>
      <c r="F456" s="91">
        <v>59.417647671632501</v>
      </c>
      <c r="G456" s="86">
        <v>53.585442928082799</v>
      </c>
      <c r="H456" s="86">
        <v>53.547244504635898</v>
      </c>
      <c r="I456" s="86">
        <v>2.12</v>
      </c>
      <c r="J456" s="86">
        <v>1.76</v>
      </c>
      <c r="K456" s="87">
        <v>0</v>
      </c>
      <c r="L456" s="85">
        <v>14.190000051</v>
      </c>
      <c r="M456" s="86">
        <v>0</v>
      </c>
      <c r="N456" s="86">
        <v>35.0990045639127</v>
      </c>
      <c r="O456" s="86">
        <v>77.599220842464106</v>
      </c>
      <c r="P456" s="86">
        <v>0.114</v>
      </c>
      <c r="Q456" s="88">
        <v>0.4244</v>
      </c>
      <c r="R456" s="85">
        <v>0</v>
      </c>
      <c r="S456" s="86">
        <v>0.1</v>
      </c>
      <c r="T456" s="86">
        <v>0.59</v>
      </c>
      <c r="U456" s="88">
        <v>1.90471229641977</v>
      </c>
      <c r="V456" s="89">
        <v>4.2</v>
      </c>
      <c r="W456" s="85">
        <v>50.472055888538002</v>
      </c>
      <c r="X456" s="88">
        <v>57.733333333300003</v>
      </c>
      <c r="Y456" s="85"/>
      <c r="Z456" s="88"/>
      <c r="AA456" s="85">
        <v>0</v>
      </c>
      <c r="AB456" s="91">
        <v>7.0000000000000007E-2</v>
      </c>
      <c r="AC456" s="86">
        <v>0</v>
      </c>
      <c r="AD456" s="86">
        <v>0.03</v>
      </c>
      <c r="AE456" s="86">
        <v>0</v>
      </c>
      <c r="AF456" s="88">
        <v>0</v>
      </c>
      <c r="AG456" s="85">
        <v>0</v>
      </c>
      <c r="AH456" s="86">
        <v>4.2339999999999999E-3</v>
      </c>
      <c r="AI456" s="88">
        <v>0</v>
      </c>
      <c r="AJ456" s="150">
        <v>3.67</v>
      </c>
      <c r="AK456" s="151">
        <v>59</v>
      </c>
    </row>
    <row r="457" spans="1:37" x14ac:dyDescent="0.2">
      <c r="A457" s="149" t="s">
        <v>1235</v>
      </c>
      <c r="B457" s="66" t="s">
        <v>1236</v>
      </c>
      <c r="C457" s="67">
        <v>51</v>
      </c>
      <c r="D457" s="84" t="s">
        <v>345</v>
      </c>
      <c r="E457" s="85">
        <v>71.662295902903196</v>
      </c>
      <c r="F457" s="91">
        <v>71.645823175151193</v>
      </c>
      <c r="G457" s="86">
        <v>67.004467403766299</v>
      </c>
      <c r="H457" s="86">
        <v>66.996560494445404</v>
      </c>
      <c r="I457" s="86">
        <v>3.96</v>
      </c>
      <c r="J457" s="86">
        <v>3.29</v>
      </c>
      <c r="K457" s="87">
        <v>0</v>
      </c>
      <c r="L457" s="85">
        <v>10.5699998457</v>
      </c>
      <c r="M457" s="86">
        <v>0</v>
      </c>
      <c r="N457" s="86">
        <v>42.504158919659503</v>
      </c>
      <c r="O457" s="86">
        <v>71.393058015599294</v>
      </c>
      <c r="P457" s="86">
        <v>0.11</v>
      </c>
      <c r="Q457" s="88">
        <v>0.45390000000000003</v>
      </c>
      <c r="R457" s="85">
        <v>0</v>
      </c>
      <c r="S457" s="86">
        <v>0.3</v>
      </c>
      <c r="T457" s="86">
        <v>0.93</v>
      </c>
      <c r="U457" s="88">
        <v>4.0588801180765097</v>
      </c>
      <c r="V457" s="89">
        <v>4.5599999999999996</v>
      </c>
      <c r="W457" s="85">
        <v>58.257399310334101</v>
      </c>
      <c r="X457" s="88">
        <v>76.5</v>
      </c>
      <c r="Y457" s="85">
        <v>-99.36</v>
      </c>
      <c r="Z457" s="88"/>
      <c r="AA457" s="85">
        <v>0.26</v>
      </c>
      <c r="AB457" s="91">
        <v>0.31</v>
      </c>
      <c r="AC457" s="86">
        <v>0.24</v>
      </c>
      <c r="AD457" s="86">
        <v>0.24</v>
      </c>
      <c r="AE457" s="86">
        <v>0</v>
      </c>
      <c r="AF457" s="88">
        <v>1.3481999387700001</v>
      </c>
      <c r="AG457" s="85">
        <v>0</v>
      </c>
      <c r="AH457" s="86">
        <v>1.6291E-2</v>
      </c>
      <c r="AI457" s="88">
        <v>3.8110003285600001E-3</v>
      </c>
      <c r="AJ457" s="150">
        <v>3.79</v>
      </c>
      <c r="AK457" s="151">
        <v>64</v>
      </c>
    </row>
    <row r="458" spans="1:37" x14ac:dyDescent="0.2">
      <c r="A458" s="149" t="s">
        <v>1237</v>
      </c>
      <c r="B458" s="66" t="s">
        <v>1238</v>
      </c>
      <c r="C458" s="67">
        <v>51</v>
      </c>
      <c r="D458" s="84" t="s">
        <v>345</v>
      </c>
      <c r="E458" s="85">
        <v>72.362733980837803</v>
      </c>
      <c r="F458" s="91">
        <v>72.211540041742694</v>
      </c>
      <c r="G458" s="86">
        <v>54.400236651382897</v>
      </c>
      <c r="H458" s="86">
        <v>54.290128021824501</v>
      </c>
      <c r="I458" s="86">
        <v>1.28</v>
      </c>
      <c r="J458" s="86">
        <v>1.69</v>
      </c>
      <c r="K458" s="87">
        <v>0</v>
      </c>
      <c r="L458" s="85">
        <v>11.469999211199999</v>
      </c>
      <c r="M458" s="86">
        <v>0</v>
      </c>
      <c r="N458" s="86">
        <v>57.584639415904697</v>
      </c>
      <c r="O458" s="86">
        <v>74.757349838233196</v>
      </c>
      <c r="P458" s="86">
        <v>0.104</v>
      </c>
      <c r="Q458" s="88">
        <v>0.32869999999999999</v>
      </c>
      <c r="R458" s="85">
        <v>0</v>
      </c>
      <c r="S458" s="86">
        <v>0</v>
      </c>
      <c r="T458" s="86">
        <v>0.63</v>
      </c>
      <c r="U458" s="88">
        <v>1.0945126460582799</v>
      </c>
      <c r="V458" s="89">
        <v>4.4400000000000004</v>
      </c>
      <c r="W458" s="85">
        <v>53.8826626069581</v>
      </c>
      <c r="X458" s="88">
        <v>50.266666666699997</v>
      </c>
      <c r="Y458" s="85"/>
      <c r="Z458" s="88"/>
      <c r="AA458" s="85">
        <v>0.03</v>
      </c>
      <c r="AB458" s="91">
        <v>0.39</v>
      </c>
      <c r="AC458" s="86">
        <v>0</v>
      </c>
      <c r="AD458" s="86">
        <v>0.06</v>
      </c>
      <c r="AE458" s="86">
        <v>0</v>
      </c>
      <c r="AF458" s="88">
        <v>0</v>
      </c>
      <c r="AG458" s="85">
        <v>0</v>
      </c>
      <c r="AH458" s="86">
        <v>3.9690000000000003E-3</v>
      </c>
      <c r="AI458" s="88">
        <v>1.1383241854300001E-11</v>
      </c>
      <c r="AJ458" s="150">
        <v>3.22</v>
      </c>
      <c r="AK458" s="151">
        <v>47</v>
      </c>
    </row>
    <row r="459" spans="1:37" x14ac:dyDescent="0.2">
      <c r="A459" s="149" t="s">
        <v>1239</v>
      </c>
      <c r="B459" s="66" t="s">
        <v>1240</v>
      </c>
      <c r="C459" s="67">
        <v>51</v>
      </c>
      <c r="D459" s="84" t="s">
        <v>345</v>
      </c>
      <c r="E459" s="85">
        <v>82.652484320969805</v>
      </c>
      <c r="F459" s="91">
        <v>82.596605177695693</v>
      </c>
      <c r="G459" s="86">
        <v>67.6762165218192</v>
      </c>
      <c r="H459" s="86">
        <v>67.634800215627706</v>
      </c>
      <c r="I459" s="86">
        <v>2.8</v>
      </c>
      <c r="J459" s="86">
        <v>2.42</v>
      </c>
      <c r="K459" s="87">
        <v>0</v>
      </c>
      <c r="L459" s="85">
        <v>5.5400000072599997</v>
      </c>
      <c r="M459" s="86">
        <v>0</v>
      </c>
      <c r="N459" s="86">
        <v>58.616373826634103</v>
      </c>
      <c r="O459" s="86">
        <v>74.957818881372503</v>
      </c>
      <c r="P459" s="86">
        <v>7.6999999999999999E-2</v>
      </c>
      <c r="Q459" s="88">
        <v>0.3579</v>
      </c>
      <c r="R459" s="85">
        <v>0</v>
      </c>
      <c r="S459" s="86">
        <v>0</v>
      </c>
      <c r="T459" s="86">
        <v>0.83</v>
      </c>
      <c r="U459" s="88">
        <v>1.5606716015619899</v>
      </c>
      <c r="V459" s="89">
        <v>4.78</v>
      </c>
      <c r="W459" s="85">
        <v>54.412877801262098</v>
      </c>
      <c r="X459" s="88">
        <v>70.533333333300007</v>
      </c>
      <c r="Y459" s="85"/>
      <c r="Z459" s="88"/>
      <c r="AA459" s="85">
        <v>0.01</v>
      </c>
      <c r="AB459" s="91">
        <v>0.08</v>
      </c>
      <c r="AC459" s="86">
        <v>0.01</v>
      </c>
      <c r="AD459" s="86">
        <v>0.05</v>
      </c>
      <c r="AE459" s="86">
        <v>0</v>
      </c>
      <c r="AF459" s="88">
        <v>2.11719989778</v>
      </c>
      <c r="AG459" s="85">
        <v>0</v>
      </c>
      <c r="AH459" s="86">
        <v>1.3684999999999999E-2</v>
      </c>
      <c r="AI459" s="88">
        <v>6.0500000242900004E-3</v>
      </c>
      <c r="AJ459" s="150">
        <v>3.26</v>
      </c>
      <c r="AK459" s="151">
        <v>49</v>
      </c>
    </row>
    <row r="460" spans="1:37" x14ac:dyDescent="0.2">
      <c r="A460" s="149" t="s">
        <v>1241</v>
      </c>
      <c r="B460" s="66" t="s">
        <v>1242</v>
      </c>
      <c r="C460" s="67">
        <v>51</v>
      </c>
      <c r="D460" s="84" t="s">
        <v>345</v>
      </c>
      <c r="E460" s="85">
        <v>78.785331384015606</v>
      </c>
      <c r="F460" s="91">
        <v>78.785331384015606</v>
      </c>
      <c r="G460" s="86">
        <v>77.965399610136501</v>
      </c>
      <c r="H460" s="86">
        <v>77.965399610136501</v>
      </c>
      <c r="I460" s="86">
        <v>5.97</v>
      </c>
      <c r="J460" s="86">
        <v>5.33</v>
      </c>
      <c r="K460" s="87">
        <v>0</v>
      </c>
      <c r="L460" s="85">
        <v>2.13999999834</v>
      </c>
      <c r="M460" s="86">
        <v>0</v>
      </c>
      <c r="N460" s="86">
        <v>55.310943485024801</v>
      </c>
      <c r="O460" s="86">
        <v>69.906672984610296</v>
      </c>
      <c r="P460" s="86">
        <v>8.8999999999999996E-2</v>
      </c>
      <c r="Q460" s="88">
        <v>8.1199999999999994E-2</v>
      </c>
      <c r="R460" s="85">
        <v>0</v>
      </c>
      <c r="S460" s="86">
        <v>0.1</v>
      </c>
      <c r="T460" s="86">
        <v>1.24</v>
      </c>
      <c r="U460" s="88">
        <v>6.5241228070175401</v>
      </c>
      <c r="V460" s="89">
        <v>4.3499999999999996</v>
      </c>
      <c r="W460" s="85">
        <v>70.956924356387404</v>
      </c>
      <c r="X460" s="88">
        <v>71.433333333299998</v>
      </c>
      <c r="Y460" s="85">
        <v>-100</v>
      </c>
      <c r="Z460" s="88"/>
      <c r="AA460" s="85">
        <v>0</v>
      </c>
      <c r="AB460" s="91">
        <v>0</v>
      </c>
      <c r="AC460" s="86">
        <v>0</v>
      </c>
      <c r="AD460" s="86">
        <v>0</v>
      </c>
      <c r="AE460" s="86">
        <v>0</v>
      </c>
      <c r="AF460" s="88">
        <v>0</v>
      </c>
      <c r="AG460" s="85">
        <v>0</v>
      </c>
      <c r="AH460" s="86">
        <v>9.3790000000000002E-3</v>
      </c>
      <c r="AI460" s="88">
        <v>9.3329993030399992E-3</v>
      </c>
      <c r="AJ460" s="150">
        <v>3.24</v>
      </c>
      <c r="AK460" s="151">
        <v>42</v>
      </c>
    </row>
    <row r="461" spans="1:37" x14ac:dyDescent="0.2">
      <c r="A461" s="149" t="s">
        <v>1243</v>
      </c>
      <c r="B461" s="66" t="s">
        <v>1244</v>
      </c>
      <c r="C461" s="67">
        <v>51</v>
      </c>
      <c r="D461" s="84" t="s">
        <v>345</v>
      </c>
      <c r="E461" s="85">
        <v>23.595837862029299</v>
      </c>
      <c r="F461" s="91">
        <v>23.581452592545201</v>
      </c>
      <c r="G461" s="86">
        <v>18.8534940221213</v>
      </c>
      <c r="H461" s="86">
        <v>18.842305479189299</v>
      </c>
      <c r="I461" s="86">
        <v>9.08</v>
      </c>
      <c r="J461" s="86">
        <v>10.31</v>
      </c>
      <c r="K461" s="87">
        <v>0</v>
      </c>
      <c r="L461" s="85">
        <v>12.9900003573</v>
      </c>
      <c r="M461" s="86">
        <v>0</v>
      </c>
      <c r="N461" s="86">
        <v>14.5767202379465</v>
      </c>
      <c r="O461" s="86">
        <v>75.913662006377194</v>
      </c>
      <c r="P461" s="86">
        <v>0.42899999999999999</v>
      </c>
      <c r="Q461" s="88">
        <v>1.3408</v>
      </c>
      <c r="R461" s="85">
        <v>0</v>
      </c>
      <c r="S461" s="86">
        <v>0</v>
      </c>
      <c r="T461" s="86">
        <v>1.05</v>
      </c>
      <c r="U461" s="88">
        <v>8.6823093152611701</v>
      </c>
      <c r="V461" s="89">
        <v>3.8</v>
      </c>
      <c r="W461" s="85">
        <v>35.413953590705198</v>
      </c>
      <c r="X461" s="88">
        <v>37.166666666700003</v>
      </c>
      <c r="Y461" s="85"/>
      <c r="Z461" s="88"/>
      <c r="AA461" s="85">
        <v>0</v>
      </c>
      <c r="AB461" s="91">
        <v>0</v>
      </c>
      <c r="AC461" s="86">
        <v>0</v>
      </c>
      <c r="AD461" s="86">
        <v>0</v>
      </c>
      <c r="AE461" s="86">
        <v>0</v>
      </c>
      <c r="AF461" s="88">
        <v>0</v>
      </c>
      <c r="AG461" s="85">
        <v>0</v>
      </c>
      <c r="AH461" s="86">
        <v>7.0186999999999999E-2</v>
      </c>
      <c r="AI461" s="88">
        <v>8.5550004656299999E-3</v>
      </c>
      <c r="AJ461" s="150">
        <v>2.04</v>
      </c>
      <c r="AK461" s="151">
        <v>5</v>
      </c>
    </row>
    <row r="462" spans="1:37" x14ac:dyDescent="0.2">
      <c r="A462" s="149" t="s">
        <v>1245</v>
      </c>
      <c r="B462" s="66" t="s">
        <v>1246</v>
      </c>
      <c r="C462" s="67">
        <v>51</v>
      </c>
      <c r="D462" s="84" t="s">
        <v>345</v>
      </c>
      <c r="E462" s="85">
        <v>35.577393936695898</v>
      </c>
      <c r="F462" s="91">
        <v>35.554022169790301</v>
      </c>
      <c r="G462" s="86">
        <v>26.509148377331599</v>
      </c>
      <c r="H462" s="86">
        <v>26.501357788363102</v>
      </c>
      <c r="I462" s="86">
        <v>5.65</v>
      </c>
      <c r="J462" s="86">
        <v>6.08</v>
      </c>
      <c r="K462" s="87">
        <v>0</v>
      </c>
      <c r="L462" s="85">
        <v>6.5000007742100001</v>
      </c>
      <c r="M462" s="86">
        <v>0</v>
      </c>
      <c r="N462" s="86">
        <v>23.6242483712333</v>
      </c>
      <c r="O462" s="86">
        <v>85.310335077053594</v>
      </c>
      <c r="P462" s="86">
        <v>0.217</v>
      </c>
      <c r="Q462" s="88">
        <v>0.75429999999999997</v>
      </c>
      <c r="R462" s="85">
        <v>0</v>
      </c>
      <c r="S462" s="86">
        <v>0</v>
      </c>
      <c r="T462" s="86">
        <v>0.8</v>
      </c>
      <c r="U462" s="88">
        <v>6.36825001112941</v>
      </c>
      <c r="V462" s="89">
        <v>4.26</v>
      </c>
      <c r="W462" s="85">
        <v>34.848554479209902</v>
      </c>
      <c r="X462" s="88">
        <v>39.866666666699999</v>
      </c>
      <c r="Y462" s="85">
        <v>100</v>
      </c>
      <c r="Z462" s="88"/>
      <c r="AA462" s="85">
        <v>0</v>
      </c>
      <c r="AB462" s="91">
        <v>0</v>
      </c>
      <c r="AC462" s="86">
        <v>0</v>
      </c>
      <c r="AD462" s="86">
        <v>0</v>
      </c>
      <c r="AE462" s="86">
        <v>0</v>
      </c>
      <c r="AF462" s="88">
        <v>0</v>
      </c>
      <c r="AG462" s="85">
        <v>0</v>
      </c>
      <c r="AH462" s="86">
        <v>2.8597999999999998E-2</v>
      </c>
      <c r="AI462" s="88">
        <v>6.8440005603799996E-3</v>
      </c>
      <c r="AJ462" s="150">
        <v>2.02</v>
      </c>
      <c r="AK462" s="151">
        <v>5</v>
      </c>
    </row>
    <row r="463" spans="1:37" x14ac:dyDescent="0.2">
      <c r="A463" s="149" t="s">
        <v>518</v>
      </c>
      <c r="B463" s="66" t="s">
        <v>1247</v>
      </c>
      <c r="C463" s="67">
        <v>51</v>
      </c>
      <c r="D463" s="84" t="s">
        <v>345</v>
      </c>
      <c r="E463" s="85">
        <v>35.6692962815711</v>
      </c>
      <c r="F463" s="91">
        <v>35.652556027537699</v>
      </c>
      <c r="G463" s="86">
        <v>30.607461968235398</v>
      </c>
      <c r="H463" s="86">
        <v>30.605369436481201</v>
      </c>
      <c r="I463" s="86">
        <v>8.58</v>
      </c>
      <c r="J463" s="86">
        <v>6.82</v>
      </c>
      <c r="K463" s="87">
        <v>0</v>
      </c>
      <c r="L463" s="85">
        <v>7.5499999835600002</v>
      </c>
      <c r="M463" s="86">
        <v>0</v>
      </c>
      <c r="N463" s="86">
        <v>23.363934426229498</v>
      </c>
      <c r="O463" s="86">
        <v>73.050063932330104</v>
      </c>
      <c r="P463" s="86">
        <v>0.27100000000000002</v>
      </c>
      <c r="Q463" s="88">
        <v>0.48830000000000001</v>
      </c>
      <c r="R463" s="85">
        <v>0</v>
      </c>
      <c r="S463" s="86">
        <v>0.4</v>
      </c>
      <c r="T463" s="86">
        <v>1.22</v>
      </c>
      <c r="U463" s="88">
        <v>8.0227667454853595</v>
      </c>
      <c r="V463" s="89">
        <v>3.47</v>
      </c>
      <c r="W463" s="85">
        <v>34.998233843238701</v>
      </c>
      <c r="X463" s="88">
        <v>34.266666666699997</v>
      </c>
      <c r="Y463" s="85">
        <v>100</v>
      </c>
      <c r="Z463" s="88"/>
      <c r="AA463" s="85">
        <v>0</v>
      </c>
      <c r="AB463" s="91">
        <v>0</v>
      </c>
      <c r="AC463" s="86">
        <v>0</v>
      </c>
      <c r="AD463" s="86">
        <v>0</v>
      </c>
      <c r="AE463" s="86">
        <v>0</v>
      </c>
      <c r="AF463" s="88">
        <v>0.12809999380100001</v>
      </c>
      <c r="AG463" s="85">
        <v>0</v>
      </c>
      <c r="AH463" s="86">
        <v>1.4725E-2</v>
      </c>
      <c r="AI463" s="88">
        <v>9.0859952733699997E-3</v>
      </c>
      <c r="AJ463" s="150">
        <v>2.4</v>
      </c>
      <c r="AK463" s="151">
        <v>10</v>
      </c>
    </row>
    <row r="464" spans="1:37" x14ac:dyDescent="0.2">
      <c r="A464" s="149" t="s">
        <v>1248</v>
      </c>
      <c r="B464" s="66" t="s">
        <v>1249</v>
      </c>
      <c r="C464" s="67">
        <v>50</v>
      </c>
      <c r="D464" s="84" t="s">
        <v>345</v>
      </c>
      <c r="E464" s="85">
        <v>64.518426628838</v>
      </c>
      <c r="F464" s="91">
        <v>64.431768944497506</v>
      </c>
      <c r="G464" s="86">
        <v>50.419340095798297</v>
      </c>
      <c r="H464" s="86">
        <v>50.361766154832402</v>
      </c>
      <c r="I464" s="86">
        <v>23.38</v>
      </c>
      <c r="J464" s="86">
        <v>19.98</v>
      </c>
      <c r="K464" s="87">
        <v>0</v>
      </c>
      <c r="L464" s="85">
        <v>8.5880031150900003</v>
      </c>
      <c r="M464" s="86">
        <v>0.52436446135971404</v>
      </c>
      <c r="N464" s="86">
        <v>53.367383078270898</v>
      </c>
      <c r="O464" s="86">
        <v>77.891074856046103</v>
      </c>
      <c r="P464" s="86">
        <v>0.872</v>
      </c>
      <c r="Q464" s="88">
        <v>0.37590000000000001</v>
      </c>
      <c r="R464" s="85">
        <v>2.9594554601953201E-2</v>
      </c>
      <c r="S464" s="86">
        <v>0</v>
      </c>
      <c r="T464" s="86">
        <v>1.5</v>
      </c>
      <c r="U464" s="88">
        <v>2.0696941458579401</v>
      </c>
      <c r="V464" s="89">
        <v>4.28</v>
      </c>
      <c r="W464" s="85">
        <v>47.207781325904797</v>
      </c>
      <c r="X464" s="88">
        <v>69.633333333300001</v>
      </c>
      <c r="Y464" s="85"/>
      <c r="Z464" s="88"/>
      <c r="AA464" s="85">
        <v>0.03</v>
      </c>
      <c r="AB464" s="91">
        <v>0.28999999999999998</v>
      </c>
      <c r="AC464" s="86">
        <v>0.01</v>
      </c>
      <c r="AD464" s="86">
        <v>0.1</v>
      </c>
      <c r="AE464" s="86">
        <v>0</v>
      </c>
      <c r="AF464" s="88">
        <v>6.4061601425299999E-2</v>
      </c>
      <c r="AG464" s="85">
        <v>4.65417030956E-3</v>
      </c>
      <c r="AH464" s="86">
        <v>0.143483</v>
      </c>
      <c r="AI464" s="88">
        <v>0.17290532165399999</v>
      </c>
      <c r="AJ464" s="150">
        <v>2.2999999999999998</v>
      </c>
      <c r="AK464" s="151">
        <v>14</v>
      </c>
    </row>
    <row r="465" spans="1:37" x14ac:dyDescent="0.2">
      <c r="A465" s="149" t="s">
        <v>1250</v>
      </c>
      <c r="B465" s="66" t="s">
        <v>1251</v>
      </c>
      <c r="C465" s="67">
        <v>50</v>
      </c>
      <c r="D465" s="84" t="s">
        <v>345</v>
      </c>
      <c r="E465" s="85">
        <v>72.121315321451505</v>
      </c>
      <c r="F465" s="91">
        <v>72.074015211715306</v>
      </c>
      <c r="G465" s="86">
        <v>50.344344798879902</v>
      </c>
      <c r="H465" s="86">
        <v>50.321640746206498</v>
      </c>
      <c r="I465" s="86">
        <v>10.32</v>
      </c>
      <c r="J465" s="86">
        <v>5.92</v>
      </c>
      <c r="K465" s="87">
        <v>0</v>
      </c>
      <c r="L465" s="85">
        <v>3.1699999983699998</v>
      </c>
      <c r="M465" s="86">
        <v>0</v>
      </c>
      <c r="N465" s="86">
        <v>60.890927898245401</v>
      </c>
      <c r="O465" s="86">
        <v>80.296610169491501</v>
      </c>
      <c r="P465" s="86">
        <v>0.28499999999999998</v>
      </c>
      <c r="Q465" s="88">
        <v>0.29430000000000001</v>
      </c>
      <c r="R465" s="85">
        <v>0</v>
      </c>
      <c r="S465" s="86">
        <v>0</v>
      </c>
      <c r="T465" s="86">
        <v>1.2</v>
      </c>
      <c r="U465" s="88">
        <v>0.73977371627502198</v>
      </c>
      <c r="V465" s="89">
        <v>4.22</v>
      </c>
      <c r="W465" s="85">
        <v>50.809346796321599</v>
      </c>
      <c r="X465" s="88">
        <v>49.633333333300001</v>
      </c>
      <c r="Y465" s="85"/>
      <c r="Z465" s="88"/>
      <c r="AA465" s="85">
        <v>0</v>
      </c>
      <c r="AB465" s="91">
        <v>0.06</v>
      </c>
      <c r="AC465" s="86">
        <v>0</v>
      </c>
      <c r="AD465" s="86">
        <v>0.01</v>
      </c>
      <c r="AE465" s="86">
        <v>0</v>
      </c>
      <c r="AF465" s="88">
        <v>0</v>
      </c>
      <c r="AG465" s="85">
        <v>0</v>
      </c>
      <c r="AH465" s="86">
        <v>2.9047E-2</v>
      </c>
      <c r="AI465" s="88">
        <v>9.9300000132400007E-3</v>
      </c>
      <c r="AJ465" s="150">
        <v>2.04</v>
      </c>
      <c r="AK465" s="151">
        <v>8</v>
      </c>
    </row>
    <row r="466" spans="1:37" x14ac:dyDescent="0.2">
      <c r="A466" s="149" t="s">
        <v>1252</v>
      </c>
      <c r="B466" s="66" t="s">
        <v>1253</v>
      </c>
      <c r="C466" s="67">
        <v>50</v>
      </c>
      <c r="D466" s="84" t="s">
        <v>345</v>
      </c>
      <c r="E466" s="85">
        <v>87.789815250955101</v>
      </c>
      <c r="F466" s="91">
        <v>87.721777359083106</v>
      </c>
      <c r="G466" s="86">
        <v>59.622128015910398</v>
      </c>
      <c r="H466" s="86">
        <v>59.595959595959599</v>
      </c>
      <c r="I466" s="86">
        <v>6.84</v>
      </c>
      <c r="J466" s="86">
        <v>4.46</v>
      </c>
      <c r="K466" s="87">
        <v>0</v>
      </c>
      <c r="L466" s="85">
        <v>0.88000009579600003</v>
      </c>
      <c r="M466" s="86">
        <v>0</v>
      </c>
      <c r="N466" s="86">
        <v>76.126759243642397</v>
      </c>
      <c r="O466" s="86">
        <v>83.448609766219406</v>
      </c>
      <c r="P466" s="86">
        <v>0.19400000000000001</v>
      </c>
      <c r="Q466" s="88">
        <v>7.7499999999999999E-2</v>
      </c>
      <c r="R466" s="85">
        <v>0</v>
      </c>
      <c r="S466" s="86">
        <v>0</v>
      </c>
      <c r="T466" s="86">
        <v>0.67</v>
      </c>
      <c r="U466" s="88">
        <v>9.0717189162784997E-2</v>
      </c>
      <c r="V466" s="89">
        <v>4.5999999999999996</v>
      </c>
      <c r="W466" s="85">
        <v>61</v>
      </c>
      <c r="X466" s="88">
        <v>61</v>
      </c>
      <c r="Y466" s="85"/>
      <c r="Z466" s="88"/>
      <c r="AA466" s="85">
        <v>0</v>
      </c>
      <c r="AB466" s="91">
        <v>0.04</v>
      </c>
      <c r="AC466" s="86">
        <v>0</v>
      </c>
      <c r="AD466" s="86">
        <v>0</v>
      </c>
      <c r="AE466" s="86">
        <v>0</v>
      </c>
      <c r="AF466" s="88">
        <v>6.1089395856100003E-7</v>
      </c>
      <c r="AG466" s="85">
        <v>0</v>
      </c>
      <c r="AH466" s="86">
        <v>1.0486000000000001E-2</v>
      </c>
      <c r="AI466" s="88">
        <v>8.5049625153899998E-10</v>
      </c>
      <c r="AJ466" s="150">
        <v>1.85</v>
      </c>
      <c r="AK466" s="151">
        <v>5</v>
      </c>
    </row>
    <row r="467" spans="1:37" x14ac:dyDescent="0.2">
      <c r="A467" s="149" t="s">
        <v>1254</v>
      </c>
      <c r="B467" s="66" t="s">
        <v>1255</v>
      </c>
      <c r="C467" s="67">
        <v>50</v>
      </c>
      <c r="D467" s="84" t="s">
        <v>345</v>
      </c>
      <c r="E467" s="85">
        <v>78.256075931163394</v>
      </c>
      <c r="F467" s="91">
        <v>78.188280249542899</v>
      </c>
      <c r="G467" s="86">
        <v>51.761660514836301</v>
      </c>
      <c r="H467" s="86">
        <v>51.706191320783098</v>
      </c>
      <c r="I467" s="86">
        <v>7.3</v>
      </c>
      <c r="J467" s="86">
        <v>4.99</v>
      </c>
      <c r="K467" s="87">
        <v>0</v>
      </c>
      <c r="L467" s="85">
        <v>1.28999999962</v>
      </c>
      <c r="M467" s="86">
        <v>0</v>
      </c>
      <c r="N467" s="86">
        <v>69.509623644844595</v>
      </c>
      <c r="O467" s="86">
        <v>79.285801938888198</v>
      </c>
      <c r="P467" s="86">
        <v>0.27400000000000002</v>
      </c>
      <c r="Q467" s="88">
        <v>0.49459999999999998</v>
      </c>
      <c r="R467" s="85">
        <v>0</v>
      </c>
      <c r="S467" s="86">
        <v>0</v>
      </c>
      <c r="T467" s="86">
        <v>1.03</v>
      </c>
      <c r="U467" s="88">
        <v>0.34582645675114898</v>
      </c>
      <c r="V467" s="89">
        <v>4.72</v>
      </c>
      <c r="W467" s="85">
        <v>49.983219063695898</v>
      </c>
      <c r="X467" s="88"/>
      <c r="Y467" s="85">
        <v>100</v>
      </c>
      <c r="Z467" s="88">
        <v>-23.64</v>
      </c>
      <c r="AA467" s="85">
        <v>0</v>
      </c>
      <c r="AB467" s="91">
        <v>0.14000000000000001</v>
      </c>
      <c r="AC467" s="86">
        <v>0</v>
      </c>
      <c r="AD467" s="86">
        <v>0.09</v>
      </c>
      <c r="AE467" s="86">
        <v>0</v>
      </c>
      <c r="AF467" s="88">
        <v>2.5843000404500001</v>
      </c>
      <c r="AG467" s="85">
        <v>0</v>
      </c>
      <c r="AH467" s="86">
        <v>3.3322999999999998E-2</v>
      </c>
      <c r="AI467" s="88">
        <v>9.1679991431199998E-3</v>
      </c>
      <c r="AJ467" s="150">
        <v>1.87</v>
      </c>
      <c r="AK467" s="151">
        <v>8</v>
      </c>
    </row>
    <row r="468" spans="1:37" x14ac:dyDescent="0.2">
      <c r="A468" s="149" t="s">
        <v>1256</v>
      </c>
      <c r="B468" s="66" t="s">
        <v>1257</v>
      </c>
      <c r="C468" s="67">
        <v>50</v>
      </c>
      <c r="D468" s="84" t="s">
        <v>345</v>
      </c>
      <c r="E468" s="85">
        <v>64.7804278992691</v>
      </c>
      <c r="F468" s="91">
        <v>64.746397182848497</v>
      </c>
      <c r="G468" s="86">
        <v>57.6361968455005</v>
      </c>
      <c r="H468" s="86">
        <v>57.612523303642803</v>
      </c>
      <c r="I468" s="86">
        <v>29.42</v>
      </c>
      <c r="J468" s="86">
        <v>60.94</v>
      </c>
      <c r="K468" s="87">
        <v>0</v>
      </c>
      <c r="L468" s="85">
        <v>2.3520380781100001E-2</v>
      </c>
      <c r="M468" s="86">
        <v>0</v>
      </c>
      <c r="N468" s="86">
        <v>67.573173542290903</v>
      </c>
      <c r="O468" s="86">
        <v>76.915550663486798</v>
      </c>
      <c r="P468" s="86">
        <v>1.111</v>
      </c>
      <c r="Q468" s="88">
        <v>0.27129999999999999</v>
      </c>
      <c r="R468" s="85">
        <v>0</v>
      </c>
      <c r="S468" s="86">
        <v>0</v>
      </c>
      <c r="T468" s="86">
        <v>2.6</v>
      </c>
      <c r="U468" s="88">
        <v>1.5713313408102301</v>
      </c>
      <c r="V468" s="89">
        <v>4.5</v>
      </c>
      <c r="W468" s="85">
        <v>54.091617015391797</v>
      </c>
      <c r="X468" s="88"/>
      <c r="Y468" s="85"/>
      <c r="Z468" s="88">
        <v>73.960000000000008</v>
      </c>
      <c r="AA468" s="85">
        <v>0.37</v>
      </c>
      <c r="AB468" s="91">
        <v>0.38</v>
      </c>
      <c r="AC468" s="86">
        <v>0.24</v>
      </c>
      <c r="AD468" s="86">
        <v>0.25</v>
      </c>
      <c r="AE468" s="86">
        <v>0</v>
      </c>
      <c r="AF468" s="88">
        <v>0.53636072904700005</v>
      </c>
      <c r="AG468" s="85">
        <v>1.01376086092E-5</v>
      </c>
      <c r="AH468" s="86">
        <v>0.23329</v>
      </c>
      <c r="AI468" s="88">
        <v>0.14562808876</v>
      </c>
      <c r="AJ468" s="150">
        <v>2.1800000000000002</v>
      </c>
      <c r="AK468" s="151">
        <v>7</v>
      </c>
    </row>
    <row r="469" spans="1:37" x14ac:dyDescent="0.2">
      <c r="A469" s="149" t="s">
        <v>1258</v>
      </c>
      <c r="B469" s="66" t="s">
        <v>1259</v>
      </c>
      <c r="C469" s="67">
        <v>50</v>
      </c>
      <c r="D469" s="84" t="s">
        <v>345</v>
      </c>
      <c r="E469" s="85">
        <v>47.683569773068797</v>
      </c>
      <c r="F469" s="91">
        <v>47.661496404587901</v>
      </c>
      <c r="G469" s="86">
        <v>47.471325845367602</v>
      </c>
      <c r="H469" s="86">
        <v>47.449252476886599</v>
      </c>
      <c r="I469" s="86">
        <v>89.61</v>
      </c>
      <c r="J469" s="86">
        <v>87.43</v>
      </c>
      <c r="K469" s="87">
        <v>0</v>
      </c>
      <c r="L469" s="85">
        <v>6.5175824134400002E-4</v>
      </c>
      <c r="M469" s="86">
        <v>0</v>
      </c>
      <c r="N469" s="86">
        <v>61.751237337527201</v>
      </c>
      <c r="O469" s="86">
        <v>73.512462352076298</v>
      </c>
      <c r="P469" s="86">
        <v>0.93100000000000005</v>
      </c>
      <c r="Q469" s="88">
        <v>0.1321</v>
      </c>
      <c r="R469" s="85">
        <v>0</v>
      </c>
      <c r="S469" s="86">
        <v>0</v>
      </c>
      <c r="T469" s="86">
        <v>1.78</v>
      </c>
      <c r="U469" s="88">
        <v>1.3906222142984499</v>
      </c>
      <c r="V469" s="89">
        <v>4.3600000000000003</v>
      </c>
      <c r="W469" s="85">
        <v>75.960563277602404</v>
      </c>
      <c r="X469" s="88"/>
      <c r="Y469" s="85"/>
      <c r="Z469" s="88">
        <v>-91.039999999999992</v>
      </c>
      <c r="AA469" s="85">
        <v>0.14000000000000001</v>
      </c>
      <c r="AB469" s="91">
        <v>0.15</v>
      </c>
      <c r="AC469" s="86">
        <v>0.14000000000000001</v>
      </c>
      <c r="AD469" s="86">
        <v>0.15</v>
      </c>
      <c r="AE469" s="86">
        <v>0.23</v>
      </c>
      <c r="AF469" s="88">
        <v>0.30864420484299998</v>
      </c>
      <c r="AG469" s="85">
        <v>0</v>
      </c>
      <c r="AH469" s="86">
        <v>0.17399899999999999</v>
      </c>
      <c r="AI469" s="88">
        <v>0.14957108258400001</v>
      </c>
      <c r="AJ469" s="150">
        <v>2.41</v>
      </c>
      <c r="AK469" s="151">
        <v>8</v>
      </c>
    </row>
    <row r="470" spans="1:37" x14ac:dyDescent="0.2">
      <c r="A470" s="149" t="s">
        <v>1260</v>
      </c>
      <c r="B470" s="66" t="s">
        <v>1261</v>
      </c>
      <c r="C470" s="67">
        <v>50</v>
      </c>
      <c r="D470" s="84" t="s">
        <v>345</v>
      </c>
      <c r="E470" s="85">
        <v>47.064245007018101</v>
      </c>
      <c r="F470" s="91">
        <v>47.045642872846003</v>
      </c>
      <c r="G470" s="86">
        <v>33.590381005529899</v>
      </c>
      <c r="H470" s="86">
        <v>33.5878443508701</v>
      </c>
      <c r="I470" s="86">
        <v>83.86</v>
      </c>
      <c r="J470" s="86">
        <v>57.9</v>
      </c>
      <c r="K470" s="87">
        <v>0</v>
      </c>
      <c r="L470" s="85">
        <v>0.13740711191499999</v>
      </c>
      <c r="M470" s="86">
        <v>0.70297489342528197</v>
      </c>
      <c r="N470" s="86">
        <v>73.799046290191498</v>
      </c>
      <c r="O470" s="86">
        <v>72.139957692527602</v>
      </c>
      <c r="P470" s="86">
        <v>1.1120000000000001</v>
      </c>
      <c r="Q470" s="88">
        <v>7.5200000000000003E-2</v>
      </c>
      <c r="R470" s="85">
        <v>2.8571428571428599</v>
      </c>
      <c r="S470" s="86">
        <v>0</v>
      </c>
      <c r="T470" s="86">
        <v>2.2000000000000002</v>
      </c>
      <c r="U470" s="88">
        <v>0.43292239527844001</v>
      </c>
      <c r="V470" s="89">
        <v>4.13</v>
      </c>
      <c r="W470" s="85">
        <v>77.610084035228994</v>
      </c>
      <c r="X470" s="88"/>
      <c r="Y470" s="85">
        <v>100</v>
      </c>
      <c r="Z470" s="88">
        <v>-82.68</v>
      </c>
      <c r="AA470" s="85">
        <v>0.04</v>
      </c>
      <c r="AB470" s="91">
        <v>0.06</v>
      </c>
      <c r="AC470" s="86">
        <v>0.04</v>
      </c>
      <c r="AD470" s="86">
        <v>0.04</v>
      </c>
      <c r="AE470" s="86">
        <v>7.0000000000000007E-2</v>
      </c>
      <c r="AF470" s="88">
        <v>31.876313438499999</v>
      </c>
      <c r="AG470" s="85">
        <v>0</v>
      </c>
      <c r="AH470" s="86">
        <v>0.16752400000000001</v>
      </c>
      <c r="AI470" s="88">
        <v>8.1318901836900007E-2</v>
      </c>
      <c r="AJ470" s="150">
        <v>1.71</v>
      </c>
      <c r="AK470" s="151">
        <v>2</v>
      </c>
    </row>
    <row r="471" spans="1:37" x14ac:dyDescent="0.2">
      <c r="A471" s="149" t="s">
        <v>785</v>
      </c>
      <c r="B471" s="66" t="s">
        <v>1262</v>
      </c>
      <c r="C471" s="67">
        <v>50</v>
      </c>
      <c r="D471" s="84" t="s">
        <v>345</v>
      </c>
      <c r="E471" s="85">
        <v>63.2767789883181</v>
      </c>
      <c r="F471" s="91">
        <v>63.272281624897403</v>
      </c>
      <c r="G471" s="86">
        <v>60.270291541583703</v>
      </c>
      <c r="H471" s="86">
        <v>60.268042859873397</v>
      </c>
      <c r="I471" s="86">
        <v>141.13999999999999</v>
      </c>
      <c r="J471" s="86">
        <v>118.97</v>
      </c>
      <c r="K471" s="87">
        <v>1.2500000000000001E-2</v>
      </c>
      <c r="L471" s="85">
        <v>0.146875061197</v>
      </c>
      <c r="M471" s="86">
        <v>0</v>
      </c>
      <c r="N471" s="86">
        <v>53.525197263183401</v>
      </c>
      <c r="O471" s="86">
        <v>71.079561833381405</v>
      </c>
      <c r="P471" s="86">
        <v>2.19</v>
      </c>
      <c r="Q471" s="88">
        <v>0.18740000000000001</v>
      </c>
      <c r="R471" s="85">
        <v>0</v>
      </c>
      <c r="S471" s="86">
        <v>0</v>
      </c>
      <c r="T471" s="86">
        <v>3</v>
      </c>
      <c r="U471" s="88">
        <v>2.7242778920857602</v>
      </c>
      <c r="V471" s="89">
        <v>4</v>
      </c>
      <c r="W471" s="85">
        <v>79.182783918991902</v>
      </c>
      <c r="X471" s="88">
        <v>73.666666666699996</v>
      </c>
      <c r="Y471" s="85">
        <v>100</v>
      </c>
      <c r="Z471" s="88">
        <v>100</v>
      </c>
      <c r="AA471" s="85">
        <v>0.87</v>
      </c>
      <c r="AB471" s="91">
        <v>0.87</v>
      </c>
      <c r="AC471" s="86">
        <v>0.78</v>
      </c>
      <c r="AD471" s="86">
        <v>0.78</v>
      </c>
      <c r="AE471" s="86">
        <v>0</v>
      </c>
      <c r="AF471" s="88">
        <v>0.25183069663899998</v>
      </c>
      <c r="AG471" s="85">
        <v>0</v>
      </c>
      <c r="AH471" s="86">
        <v>0.31645000000000001</v>
      </c>
      <c r="AI471" s="88">
        <v>0.18254911072499999</v>
      </c>
      <c r="AJ471" s="150">
        <v>2.52</v>
      </c>
      <c r="AK471" s="151">
        <v>15</v>
      </c>
    </row>
    <row r="472" spans="1:37" x14ac:dyDescent="0.2">
      <c r="A472" s="149" t="s">
        <v>1263</v>
      </c>
      <c r="B472" s="66" t="s">
        <v>1264</v>
      </c>
      <c r="C472" s="67">
        <v>51</v>
      </c>
      <c r="D472" s="84" t="s">
        <v>345</v>
      </c>
      <c r="E472" s="85">
        <v>46.152746676830702</v>
      </c>
      <c r="F472" s="91">
        <v>46.121778074229397</v>
      </c>
      <c r="G472" s="86">
        <v>44.902091571775699</v>
      </c>
      <c r="H472" s="86">
        <v>44.902091571775699</v>
      </c>
      <c r="I472" s="86">
        <v>47.23</v>
      </c>
      <c r="J472" s="86">
        <v>71.239999999999995</v>
      </c>
      <c r="K472" s="87">
        <v>0</v>
      </c>
      <c r="L472" s="85">
        <v>5.2300012805899998</v>
      </c>
      <c r="M472" s="86">
        <v>0</v>
      </c>
      <c r="N472" s="86">
        <v>28.449485347144801</v>
      </c>
      <c r="O472" s="86">
        <v>70.358041416682795</v>
      </c>
      <c r="P472" s="86">
        <v>2.5760000000000001</v>
      </c>
      <c r="Q472" s="88">
        <v>0.2515</v>
      </c>
      <c r="R472" s="85">
        <v>0</v>
      </c>
      <c r="S472" s="86">
        <v>0.2</v>
      </c>
      <c r="T472" s="86">
        <v>2.38</v>
      </c>
      <c r="U472" s="88">
        <v>9.4025441898137103</v>
      </c>
      <c r="V472" s="89">
        <v>3.97</v>
      </c>
      <c r="W472" s="85">
        <v>43.793377026843203</v>
      </c>
      <c r="X472" s="88">
        <v>58.2</v>
      </c>
      <c r="Y472" s="85">
        <v>-98.1</v>
      </c>
      <c r="Z472" s="88"/>
      <c r="AA472" s="85">
        <v>0.17</v>
      </c>
      <c r="AB472" s="91">
        <v>0.24</v>
      </c>
      <c r="AC472" s="86">
        <v>0.16</v>
      </c>
      <c r="AD472" s="86">
        <v>0.18</v>
      </c>
      <c r="AE472" s="86">
        <v>0</v>
      </c>
      <c r="AF472" s="88">
        <v>2.9800092399599999E-2</v>
      </c>
      <c r="AG472" s="85">
        <v>0</v>
      </c>
      <c r="AH472" s="86">
        <v>0.23756099999999999</v>
      </c>
      <c r="AI472" s="88">
        <v>5.9113993888600003E-2</v>
      </c>
      <c r="AJ472" s="150">
        <v>2.97</v>
      </c>
      <c r="AK472" s="151">
        <v>23</v>
      </c>
    </row>
    <row r="473" spans="1:37" x14ac:dyDescent="0.2">
      <c r="A473" s="149" t="s">
        <v>1265</v>
      </c>
      <c r="B473" s="66" t="s">
        <v>1266</v>
      </c>
      <c r="C473" s="67">
        <v>51</v>
      </c>
      <c r="D473" s="84" t="s">
        <v>345</v>
      </c>
      <c r="E473" s="85">
        <v>67.919314126555804</v>
      </c>
      <c r="F473" s="91">
        <v>67.866364928772498</v>
      </c>
      <c r="G473" s="86">
        <v>58.788116169089299</v>
      </c>
      <c r="H473" s="86">
        <v>58.740244291641297</v>
      </c>
      <c r="I473" s="86">
        <v>3.61</v>
      </c>
      <c r="J473" s="86">
        <v>3.51</v>
      </c>
      <c r="K473" s="87">
        <v>0</v>
      </c>
      <c r="L473" s="85">
        <v>11.5299999922</v>
      </c>
      <c r="M473" s="86">
        <v>0</v>
      </c>
      <c r="N473" s="86">
        <v>44.472037646076203</v>
      </c>
      <c r="O473" s="86">
        <v>71.683864344255198</v>
      </c>
      <c r="P473" s="86">
        <v>0.23699999999999999</v>
      </c>
      <c r="Q473" s="88">
        <v>0.31430000000000002</v>
      </c>
      <c r="R473" s="85">
        <v>0</v>
      </c>
      <c r="S473" s="86">
        <v>0</v>
      </c>
      <c r="T473" s="86">
        <v>0.94</v>
      </c>
      <c r="U473" s="88">
        <v>2.9789363739228798</v>
      </c>
      <c r="V473" s="89">
        <v>4.3499999999999996</v>
      </c>
      <c r="W473" s="85">
        <v>54.612981706941802</v>
      </c>
      <c r="X473" s="88">
        <v>62.8</v>
      </c>
      <c r="Y473" s="85"/>
      <c r="Z473" s="88"/>
      <c r="AA473" s="85">
        <v>0.05</v>
      </c>
      <c r="AB473" s="91">
        <v>0.16</v>
      </c>
      <c r="AC473" s="86">
        <v>0.02</v>
      </c>
      <c r="AD473" s="86">
        <v>0.09</v>
      </c>
      <c r="AE473" s="86">
        <v>0</v>
      </c>
      <c r="AF473" s="88">
        <v>0</v>
      </c>
      <c r="AG473" s="85">
        <v>0</v>
      </c>
      <c r="AH473" s="86">
        <v>1.8797999999999999E-2</v>
      </c>
      <c r="AI473" s="88">
        <v>1.4022000008700001E-2</v>
      </c>
      <c r="AJ473" s="150">
        <v>3.26</v>
      </c>
      <c r="AK473" s="151">
        <v>43</v>
      </c>
    </row>
    <row r="474" spans="1:37" x14ac:dyDescent="0.2">
      <c r="A474" s="149" t="s">
        <v>1267</v>
      </c>
      <c r="B474" s="66" t="s">
        <v>1268</v>
      </c>
      <c r="C474" s="67">
        <v>50</v>
      </c>
      <c r="D474" s="84" t="s">
        <v>345</v>
      </c>
      <c r="E474" s="85">
        <v>69.0806768586815</v>
      </c>
      <c r="F474" s="91">
        <v>69.0551542839642</v>
      </c>
      <c r="G474" s="86">
        <v>43.812051759781497</v>
      </c>
      <c r="H474" s="86">
        <v>43.7961001505832</v>
      </c>
      <c r="I474" s="86">
        <v>4.22</v>
      </c>
      <c r="J474" s="86">
        <v>3.2</v>
      </c>
      <c r="K474" s="87">
        <v>0</v>
      </c>
      <c r="L474" s="85">
        <v>6.5099999966600004</v>
      </c>
      <c r="M474" s="86">
        <v>0</v>
      </c>
      <c r="N474" s="86">
        <v>56.651539708265801</v>
      </c>
      <c r="O474" s="86">
        <v>77.208667979997003</v>
      </c>
      <c r="P474" s="86">
        <v>0.30199999999999999</v>
      </c>
      <c r="Q474" s="88">
        <v>0.34739999999999999</v>
      </c>
      <c r="R474" s="85">
        <v>0</v>
      </c>
      <c r="S474" s="86">
        <v>0</v>
      </c>
      <c r="T474" s="86">
        <v>0.65</v>
      </c>
      <c r="U474" s="88">
        <v>1.06365330134504</v>
      </c>
      <c r="V474" s="89">
        <v>4.3499999999999996</v>
      </c>
      <c r="W474" s="85">
        <v>51.659415761160503</v>
      </c>
      <c r="X474" s="88">
        <v>53.766666666699997</v>
      </c>
      <c r="Y474" s="85">
        <v>100</v>
      </c>
      <c r="Z474" s="88"/>
      <c r="AA474" s="85">
        <v>0</v>
      </c>
      <c r="AB474" s="91">
        <v>0.02</v>
      </c>
      <c r="AC474" s="86">
        <v>0</v>
      </c>
      <c r="AD474" s="86">
        <v>0</v>
      </c>
      <c r="AE474" s="86">
        <v>0</v>
      </c>
      <c r="AF474" s="88">
        <v>11.4569997729</v>
      </c>
      <c r="AG474" s="85">
        <v>0</v>
      </c>
      <c r="AH474" s="86">
        <v>2.3928000000000001E-2</v>
      </c>
      <c r="AI474" s="88">
        <v>7.79999981109E-3</v>
      </c>
      <c r="AJ474" s="150">
        <v>2.65</v>
      </c>
      <c r="AK474" s="151">
        <v>22</v>
      </c>
    </row>
    <row r="475" spans="1:37" x14ac:dyDescent="0.2">
      <c r="A475" s="149" t="s">
        <v>1269</v>
      </c>
      <c r="B475" s="66" t="s">
        <v>1270</v>
      </c>
      <c r="C475" s="67">
        <v>51</v>
      </c>
      <c r="D475" s="84" t="s">
        <v>345</v>
      </c>
      <c r="E475" s="85">
        <v>63.6737665504047</v>
      </c>
      <c r="F475" s="91">
        <v>63.666147438285201</v>
      </c>
      <c r="G475" s="86">
        <v>57.796044834241997</v>
      </c>
      <c r="H475" s="86">
        <v>57.788425722122497</v>
      </c>
      <c r="I475" s="86">
        <v>15.55</v>
      </c>
      <c r="J475" s="86">
        <v>15.42</v>
      </c>
      <c r="K475" s="87">
        <v>0</v>
      </c>
      <c r="L475" s="85">
        <v>9.2099997439799992</v>
      </c>
      <c r="M475" s="86">
        <v>0</v>
      </c>
      <c r="N475" s="86">
        <v>47.879589138614897</v>
      </c>
      <c r="O475" s="86">
        <v>72.5664519640751</v>
      </c>
      <c r="P475" s="86">
        <v>0.75700000000000001</v>
      </c>
      <c r="Q475" s="88">
        <v>0.2258</v>
      </c>
      <c r="R475" s="85">
        <v>0</v>
      </c>
      <c r="S475" s="86">
        <v>0</v>
      </c>
      <c r="T475" s="86">
        <v>1.25</v>
      </c>
      <c r="U475" s="88">
        <v>5.6262910162202404</v>
      </c>
      <c r="V475" s="89">
        <v>4.08</v>
      </c>
      <c r="W475" s="85">
        <v>55.568719096381997</v>
      </c>
      <c r="X475" s="88">
        <v>70.166666666699996</v>
      </c>
      <c r="Y475" s="85">
        <v>-98.52</v>
      </c>
      <c r="Z475" s="88"/>
      <c r="AA475" s="85">
        <v>0</v>
      </c>
      <c r="AB475" s="91">
        <v>0</v>
      </c>
      <c r="AC475" s="86">
        <v>0</v>
      </c>
      <c r="AD475" s="86">
        <v>0</v>
      </c>
      <c r="AE475" s="86">
        <v>0</v>
      </c>
      <c r="AF475" s="88">
        <v>6.9676427928899998E-7</v>
      </c>
      <c r="AG475" s="85">
        <v>4.9578072090999997E-11</v>
      </c>
      <c r="AH475" s="86">
        <v>7.2145000000000001E-2</v>
      </c>
      <c r="AI475" s="88">
        <v>2.9533987261000001E-2</v>
      </c>
      <c r="AJ475" s="150">
        <v>3.21</v>
      </c>
      <c r="AK475" s="151">
        <v>34</v>
      </c>
    </row>
    <row r="476" spans="1:37" x14ac:dyDescent="0.2">
      <c r="A476" s="149" t="s">
        <v>1271</v>
      </c>
      <c r="B476" s="66" t="s">
        <v>1272</v>
      </c>
      <c r="C476" s="67">
        <v>50</v>
      </c>
      <c r="D476" s="84" t="s">
        <v>345</v>
      </c>
      <c r="E476" s="85">
        <v>54.136471679517598</v>
      </c>
      <c r="F476" s="91">
        <v>54.100237694938798</v>
      </c>
      <c r="G476" s="86">
        <v>38.223955011884698</v>
      </c>
      <c r="H476" s="86">
        <v>38.1964171836049</v>
      </c>
      <c r="I476" s="86">
        <v>8.42</v>
      </c>
      <c r="J476" s="86">
        <v>4.88</v>
      </c>
      <c r="K476" s="87">
        <v>0</v>
      </c>
      <c r="L476" s="85">
        <v>4.5400000051899996</v>
      </c>
      <c r="M476" s="86">
        <v>0</v>
      </c>
      <c r="N476" s="86">
        <v>44.0831008662458</v>
      </c>
      <c r="O476" s="86">
        <v>71.085699089156293</v>
      </c>
      <c r="P476" s="86">
        <v>0.443</v>
      </c>
      <c r="Q476" s="88">
        <v>0.3543</v>
      </c>
      <c r="R476" s="85">
        <v>0</v>
      </c>
      <c r="S476" s="86">
        <v>0</v>
      </c>
      <c r="T476" s="86">
        <v>1.08</v>
      </c>
      <c r="U476" s="88">
        <v>3.1900400023189701</v>
      </c>
      <c r="V476" s="89">
        <v>4.09</v>
      </c>
      <c r="W476" s="85">
        <v>46.1813727846218</v>
      </c>
      <c r="X476" s="88">
        <v>48.3</v>
      </c>
      <c r="Y476" s="85"/>
      <c r="Z476" s="88"/>
      <c r="AA476" s="85">
        <v>0</v>
      </c>
      <c r="AB476" s="91">
        <v>0.01</v>
      </c>
      <c r="AC476" s="86">
        <v>0</v>
      </c>
      <c r="AD476" s="86">
        <v>0</v>
      </c>
      <c r="AE476" s="86">
        <v>0</v>
      </c>
      <c r="AF476" s="88">
        <v>6.3601999355499999</v>
      </c>
      <c r="AG476" s="85">
        <v>0</v>
      </c>
      <c r="AH476" s="86">
        <v>1.5952000000000001E-2</v>
      </c>
      <c r="AI476" s="88">
        <v>8.3330000013100008E-3</v>
      </c>
      <c r="AJ476" s="150">
        <v>2.5299999999999998</v>
      </c>
      <c r="AK476" s="151">
        <v>12</v>
      </c>
    </row>
    <row r="477" spans="1:37" x14ac:dyDescent="0.2">
      <c r="A477" s="149" t="s">
        <v>1273</v>
      </c>
      <c r="B477" s="66" t="s">
        <v>1274</v>
      </c>
      <c r="C477" s="67">
        <v>50</v>
      </c>
      <c r="D477" s="84" t="s">
        <v>345</v>
      </c>
      <c r="E477" s="85">
        <v>72.584176480344993</v>
      </c>
      <c r="F477" s="91">
        <v>72.584176480344993</v>
      </c>
      <c r="G477" s="86">
        <v>55.398905291093101</v>
      </c>
      <c r="H477" s="86">
        <v>55.398905291093101</v>
      </c>
      <c r="I477" s="86">
        <v>18.559999999999999</v>
      </c>
      <c r="J477" s="86">
        <v>15.56</v>
      </c>
      <c r="K477" s="87">
        <v>0</v>
      </c>
      <c r="L477" s="85">
        <v>2.9599998481499998</v>
      </c>
      <c r="M477" s="86">
        <v>8.5353288537431803E-3</v>
      </c>
      <c r="N477" s="86">
        <v>63.763103472866</v>
      </c>
      <c r="O477" s="86">
        <v>72.0290761760062</v>
      </c>
      <c r="P477" s="86">
        <v>0.64600000000000002</v>
      </c>
      <c r="Q477" s="88">
        <v>0.22120000000000001</v>
      </c>
      <c r="R477" s="85">
        <v>7.9176563737133804E-2</v>
      </c>
      <c r="S477" s="86">
        <v>0.3</v>
      </c>
      <c r="T477" s="86">
        <v>1.61</v>
      </c>
      <c r="U477" s="88">
        <v>2.6073975783712098</v>
      </c>
      <c r="V477" s="89">
        <v>4.32</v>
      </c>
      <c r="W477" s="85">
        <v>64.783357631214898</v>
      </c>
      <c r="X477" s="88">
        <v>70.366666666699999</v>
      </c>
      <c r="Y477" s="85">
        <v>-100</v>
      </c>
      <c r="Z477" s="88"/>
      <c r="AA477" s="85">
        <v>0.16</v>
      </c>
      <c r="AB477" s="91">
        <v>0.16</v>
      </c>
      <c r="AC477" s="86">
        <v>0.06</v>
      </c>
      <c r="AD477" s="86">
        <v>0.06</v>
      </c>
      <c r="AE477" s="86">
        <v>0</v>
      </c>
      <c r="AF477" s="88">
        <v>12.591501131199999</v>
      </c>
      <c r="AG477" s="85">
        <v>1.9499996962200001E-3</v>
      </c>
      <c r="AH477" s="86">
        <v>7.1747000000000005E-2</v>
      </c>
      <c r="AI477" s="88">
        <v>1.1539998450900001E-2</v>
      </c>
      <c r="AJ477" s="150">
        <v>2.31</v>
      </c>
      <c r="AK477" s="151">
        <v>11</v>
      </c>
    </row>
    <row r="478" spans="1:37" x14ac:dyDescent="0.2">
      <c r="A478" s="149" t="s">
        <v>1275</v>
      </c>
      <c r="B478" s="66" t="s">
        <v>1276</v>
      </c>
      <c r="C478" s="67">
        <v>50</v>
      </c>
      <c r="D478" s="84" t="s">
        <v>345</v>
      </c>
      <c r="E478" s="85">
        <v>74.835381168963394</v>
      </c>
      <c r="F478" s="91">
        <v>74.806530445998206</v>
      </c>
      <c r="G478" s="86">
        <v>49.290611635326897</v>
      </c>
      <c r="H478" s="86">
        <v>49.271943520466998</v>
      </c>
      <c r="I478" s="86">
        <v>20.22</v>
      </c>
      <c r="J478" s="86">
        <v>13.81</v>
      </c>
      <c r="K478" s="87">
        <v>0</v>
      </c>
      <c r="L478" s="85">
        <v>1.5500000005500001</v>
      </c>
      <c r="M478" s="86">
        <v>0</v>
      </c>
      <c r="N478" s="86">
        <v>68.147324231714506</v>
      </c>
      <c r="O478" s="86">
        <v>70.3298538622129</v>
      </c>
      <c r="P478" s="86">
        <v>0.72099999999999997</v>
      </c>
      <c r="Q478" s="88">
        <v>0.28289999999999998</v>
      </c>
      <c r="R478" s="85">
        <v>0</v>
      </c>
      <c r="S478" s="86">
        <v>0</v>
      </c>
      <c r="T478" s="86">
        <v>1.97</v>
      </c>
      <c r="U478" s="88">
        <v>3.90672730975494</v>
      </c>
      <c r="V478" s="89">
        <v>4.7</v>
      </c>
      <c r="W478" s="85">
        <v>63.727954213722498</v>
      </c>
      <c r="X478" s="88">
        <v>66.566666666700002</v>
      </c>
      <c r="Y478" s="85"/>
      <c r="Z478" s="88"/>
      <c r="AA478" s="85">
        <v>0.47</v>
      </c>
      <c r="AB478" s="91">
        <v>0.56999999999999995</v>
      </c>
      <c r="AC478" s="86">
        <v>0.31</v>
      </c>
      <c r="AD478" s="86">
        <v>0.38</v>
      </c>
      <c r="AE478" s="86">
        <v>0</v>
      </c>
      <c r="AF478" s="88">
        <v>0</v>
      </c>
      <c r="AG478" s="85">
        <v>0</v>
      </c>
      <c r="AH478" s="86">
        <v>3.4998000000000001E-2</v>
      </c>
      <c r="AI478" s="88">
        <v>2.6717000025799999E-2</v>
      </c>
      <c r="AJ478" s="150">
        <v>2.25</v>
      </c>
      <c r="AK478" s="151">
        <v>12</v>
      </c>
    </row>
    <row r="479" spans="1:37" x14ac:dyDescent="0.2">
      <c r="A479" s="149" t="s">
        <v>1277</v>
      </c>
      <c r="B479" s="66" t="s">
        <v>1278</v>
      </c>
      <c r="C479" s="67">
        <v>50</v>
      </c>
      <c r="D479" s="84" t="s">
        <v>345</v>
      </c>
      <c r="E479" s="85">
        <v>72.728480592198906</v>
      </c>
      <c r="F479" s="91">
        <v>72.6981114169118</v>
      </c>
      <c r="G479" s="86">
        <v>56.406946948846901</v>
      </c>
      <c r="H479" s="86">
        <v>56.4050488753915</v>
      </c>
      <c r="I479" s="86">
        <v>43.42</v>
      </c>
      <c r="J479" s="86">
        <v>32.06</v>
      </c>
      <c r="K479" s="87">
        <v>0</v>
      </c>
      <c r="L479" s="85">
        <v>0.33836106541700001</v>
      </c>
      <c r="M479" s="86">
        <v>1.39551788959737E-2</v>
      </c>
      <c r="N479" s="86">
        <v>69.661711293183501</v>
      </c>
      <c r="O479" s="86">
        <v>62.673528003829603</v>
      </c>
      <c r="P479" s="86">
        <v>0.67200000000000004</v>
      </c>
      <c r="Q479" s="88">
        <v>2.1100000000000001E-2</v>
      </c>
      <c r="R479" s="85">
        <v>6.14628149969269E-2</v>
      </c>
      <c r="S479" s="86">
        <v>0.2</v>
      </c>
      <c r="T479" s="86">
        <v>2.42</v>
      </c>
      <c r="U479" s="88">
        <v>4.32001518458764</v>
      </c>
      <c r="V479" s="89">
        <v>4.49</v>
      </c>
      <c r="W479" s="85">
        <v>71.716911264118394</v>
      </c>
      <c r="X479" s="88">
        <v>79.066666666700002</v>
      </c>
      <c r="Y479" s="85">
        <v>-100</v>
      </c>
      <c r="Z479" s="88"/>
      <c r="AA479" s="85">
        <v>0.27</v>
      </c>
      <c r="AB479" s="91">
        <v>0.28999999999999998</v>
      </c>
      <c r="AC479" s="86">
        <v>0.28000000000000003</v>
      </c>
      <c r="AD479" s="86">
        <v>0.28000000000000003</v>
      </c>
      <c r="AE479" s="86">
        <v>0</v>
      </c>
      <c r="AF479" s="88">
        <v>41.2365112297</v>
      </c>
      <c r="AG479" s="85">
        <v>1.9678845825799999E-6</v>
      </c>
      <c r="AH479" s="86">
        <v>6.6091999999999998E-2</v>
      </c>
      <c r="AI479" s="88">
        <v>1.9060070788899999E-2</v>
      </c>
      <c r="AJ479" s="150">
        <v>2.19</v>
      </c>
      <c r="AK479" s="151">
        <v>9</v>
      </c>
    </row>
    <row r="480" spans="1:37" x14ac:dyDescent="0.2">
      <c r="A480" s="149" t="s">
        <v>1279</v>
      </c>
      <c r="B480" s="66" t="s">
        <v>1280</v>
      </c>
      <c r="C480" s="67">
        <v>51</v>
      </c>
      <c r="D480" s="84" t="s">
        <v>345</v>
      </c>
      <c r="E480" s="85">
        <v>48.434574962043598</v>
      </c>
      <c r="F480" s="91">
        <v>48.434574962043598</v>
      </c>
      <c r="G480" s="86">
        <v>34.687725711590303</v>
      </c>
      <c r="H480" s="86">
        <v>34.687725711590303</v>
      </c>
      <c r="I480" s="86">
        <v>6.2</v>
      </c>
      <c r="J480" s="86">
        <v>7.89</v>
      </c>
      <c r="K480" s="87">
        <v>0</v>
      </c>
      <c r="L480" s="85">
        <v>5.73999998698</v>
      </c>
      <c r="M480" s="86">
        <v>0</v>
      </c>
      <c r="N480" s="86">
        <v>52.594778445384598</v>
      </c>
      <c r="O480" s="86">
        <v>96.263579697239507</v>
      </c>
      <c r="P480" s="86">
        <v>0.29199999999999998</v>
      </c>
      <c r="Q480" s="88">
        <v>0.23749999999999999</v>
      </c>
      <c r="R480" s="85">
        <v>0</v>
      </c>
      <c r="S480" s="86">
        <v>0</v>
      </c>
      <c r="T480" s="86">
        <v>0.78</v>
      </c>
      <c r="U480" s="88">
        <v>5.8047493403693897</v>
      </c>
      <c r="V480" s="89">
        <v>4.22</v>
      </c>
      <c r="W480" s="85">
        <v>43.608397191790402</v>
      </c>
      <c r="X480" s="88">
        <v>39.200000000000003</v>
      </c>
      <c r="Y480" s="85"/>
      <c r="Z480" s="88"/>
      <c r="AA480" s="85">
        <v>0</v>
      </c>
      <c r="AB480" s="91">
        <v>0</v>
      </c>
      <c r="AC480" s="86">
        <v>0</v>
      </c>
      <c r="AD480" s="86">
        <v>0</v>
      </c>
      <c r="AE480" s="86">
        <v>0</v>
      </c>
      <c r="AF480" s="88">
        <v>13.5525998261</v>
      </c>
      <c r="AG480" s="85">
        <v>3.9789999849800001E-2</v>
      </c>
      <c r="AH480" s="86">
        <v>4.9429000000000001E-2</v>
      </c>
      <c r="AI480" s="88">
        <v>9.3580001077499999E-3</v>
      </c>
      <c r="AJ480" s="150">
        <v>1.55</v>
      </c>
      <c r="AK480" s="151">
        <v>3</v>
      </c>
    </row>
    <row r="481" spans="1:37" x14ac:dyDescent="0.2">
      <c r="A481" s="149" t="s">
        <v>1281</v>
      </c>
      <c r="B481" s="66" t="s">
        <v>1282</v>
      </c>
      <c r="C481" s="67">
        <v>51</v>
      </c>
      <c r="D481" s="84" t="s">
        <v>345</v>
      </c>
      <c r="E481" s="85">
        <v>45.794537554314097</v>
      </c>
      <c r="F481" s="91">
        <v>45.794537554314097</v>
      </c>
      <c r="G481" s="86">
        <v>37.761871508379897</v>
      </c>
      <c r="H481" s="86">
        <v>37.761871508379897</v>
      </c>
      <c r="I481" s="86">
        <v>4.37</v>
      </c>
      <c r="J481" s="86">
        <v>3.2</v>
      </c>
      <c r="K481" s="87">
        <v>0</v>
      </c>
      <c r="L481" s="85">
        <v>6.3500000173700002</v>
      </c>
      <c r="M481" s="86">
        <v>0</v>
      </c>
      <c r="N481" s="86">
        <v>46.764799842724798</v>
      </c>
      <c r="O481" s="86">
        <v>95.123322889049604</v>
      </c>
      <c r="P481" s="86">
        <v>0.16200000000000001</v>
      </c>
      <c r="Q481" s="88">
        <v>0.1724</v>
      </c>
      <c r="R481" s="85">
        <v>0</v>
      </c>
      <c r="S481" s="86">
        <v>0</v>
      </c>
      <c r="T481" s="86">
        <v>0.62</v>
      </c>
      <c r="U481" s="88">
        <v>4.4944909993792699</v>
      </c>
      <c r="V481" s="89">
        <v>4.38</v>
      </c>
      <c r="W481" s="85">
        <v>37.733333333300003</v>
      </c>
      <c r="X481" s="88">
        <v>37.733333333300003</v>
      </c>
      <c r="Y481" s="85"/>
      <c r="Z481" s="88"/>
      <c r="AA481" s="85">
        <v>0</v>
      </c>
      <c r="AB481" s="91">
        <v>0</v>
      </c>
      <c r="AC481" s="86">
        <v>0</v>
      </c>
      <c r="AD481" s="86">
        <v>0</v>
      </c>
      <c r="AE481" s="86">
        <v>0</v>
      </c>
      <c r="AF481" s="88">
        <v>0</v>
      </c>
      <c r="AG481" s="85">
        <v>0</v>
      </c>
      <c r="AH481" s="86">
        <v>8.0330000000000002E-3</v>
      </c>
      <c r="AI481" s="88">
        <v>0</v>
      </c>
      <c r="AJ481" s="150">
        <v>1.3</v>
      </c>
      <c r="AK481" s="151">
        <v>0</v>
      </c>
    </row>
    <row r="482" spans="1:37" x14ac:dyDescent="0.2">
      <c r="A482" s="149" t="s">
        <v>538</v>
      </c>
      <c r="B482" s="66" t="s">
        <v>1283</v>
      </c>
      <c r="C482" s="67">
        <v>51</v>
      </c>
      <c r="D482" s="84" t="s">
        <v>345</v>
      </c>
      <c r="E482" s="85">
        <v>31.643621954303999</v>
      </c>
      <c r="F482" s="91">
        <v>31.626759969648401</v>
      </c>
      <c r="G482" s="86">
        <v>24.522946350785499</v>
      </c>
      <c r="H482" s="86">
        <v>24.5124076103757</v>
      </c>
      <c r="I482" s="86">
        <v>14.88</v>
      </c>
      <c r="J482" s="86">
        <v>8.84</v>
      </c>
      <c r="K482" s="87">
        <v>0</v>
      </c>
      <c r="L482" s="85">
        <v>2.87999995269</v>
      </c>
      <c r="M482" s="86">
        <v>0</v>
      </c>
      <c r="N482" s="86">
        <v>37.158544108575001</v>
      </c>
      <c r="O482" s="86">
        <v>92.154685463235694</v>
      </c>
      <c r="P482" s="86">
        <v>0.254</v>
      </c>
      <c r="Q482" s="88">
        <v>0.14050000000000001</v>
      </c>
      <c r="R482" s="85">
        <v>0</v>
      </c>
      <c r="S482" s="86">
        <v>0</v>
      </c>
      <c r="T482" s="86">
        <v>1.28</v>
      </c>
      <c r="U482" s="88">
        <v>5.6094202287609196</v>
      </c>
      <c r="V482" s="89">
        <v>4.04</v>
      </c>
      <c r="W482" s="85">
        <v>26.012877344684899</v>
      </c>
      <c r="X482" s="88"/>
      <c r="Y482" s="85"/>
      <c r="Z482" s="88">
        <v>100</v>
      </c>
      <c r="AA482" s="85">
        <v>0</v>
      </c>
      <c r="AB482" s="91">
        <v>0.01</v>
      </c>
      <c r="AC482" s="86">
        <v>0</v>
      </c>
      <c r="AD482" s="86">
        <v>0</v>
      </c>
      <c r="AE482" s="86">
        <v>0</v>
      </c>
      <c r="AF482" s="88">
        <v>5.1100136258499997E-2</v>
      </c>
      <c r="AG482" s="85">
        <v>4.0940000192800002E-2</v>
      </c>
      <c r="AH482" s="86">
        <v>5.3362E-2</v>
      </c>
      <c r="AI482" s="88">
        <v>3.2753000293600003E-2</v>
      </c>
      <c r="AJ482" s="150">
        <v>1.43</v>
      </c>
      <c r="AK482" s="151">
        <v>2</v>
      </c>
    </row>
    <row r="483" spans="1:37" x14ac:dyDescent="0.2">
      <c r="A483" s="149" t="s">
        <v>1284</v>
      </c>
      <c r="B483" s="66" t="s">
        <v>1285</v>
      </c>
      <c r="C483" s="67">
        <v>51</v>
      </c>
      <c r="D483" s="84" t="s">
        <v>345</v>
      </c>
      <c r="E483" s="85">
        <v>38.971897845576002</v>
      </c>
      <c r="F483" s="91">
        <v>38.930910879431302</v>
      </c>
      <c r="G483" s="86">
        <v>35.6310874959945</v>
      </c>
      <c r="H483" s="86">
        <v>35.596062270379797</v>
      </c>
      <c r="I483" s="86">
        <v>7.34</v>
      </c>
      <c r="J483" s="86">
        <v>6.44</v>
      </c>
      <c r="K483" s="87">
        <v>0</v>
      </c>
      <c r="L483" s="85">
        <v>11.909999988999999</v>
      </c>
      <c r="M483" s="86">
        <v>0</v>
      </c>
      <c r="N483" s="86">
        <v>31.3434821951349</v>
      </c>
      <c r="O483" s="86">
        <v>81.183134046570203</v>
      </c>
      <c r="P483" s="86">
        <v>0.19</v>
      </c>
      <c r="Q483" s="88">
        <v>0.54649999999999999</v>
      </c>
      <c r="R483" s="85">
        <v>0</v>
      </c>
      <c r="S483" s="86">
        <v>0</v>
      </c>
      <c r="T483" s="86">
        <v>0.92</v>
      </c>
      <c r="U483" s="88">
        <v>7.97084708880758</v>
      </c>
      <c r="V483" s="89">
        <v>3.95</v>
      </c>
      <c r="W483" s="85">
        <v>34.279120192346397</v>
      </c>
      <c r="X483" s="88">
        <v>35.200000000000003</v>
      </c>
      <c r="Y483" s="85"/>
      <c r="Z483" s="88"/>
      <c r="AA483" s="85">
        <v>0.02</v>
      </c>
      <c r="AB483" s="91">
        <v>0.11</v>
      </c>
      <c r="AC483" s="86">
        <v>0</v>
      </c>
      <c r="AD483" s="86">
        <v>0.05</v>
      </c>
      <c r="AE483" s="86">
        <v>0</v>
      </c>
      <c r="AF483" s="88">
        <v>2.03000008872E-2</v>
      </c>
      <c r="AG483" s="85">
        <v>0</v>
      </c>
      <c r="AH483" s="86">
        <v>4.1318000000000001E-2</v>
      </c>
      <c r="AI483" s="88">
        <v>9.3580000050300007E-3</v>
      </c>
      <c r="AJ483" s="150">
        <v>1.7</v>
      </c>
      <c r="AK483" s="151">
        <v>2</v>
      </c>
    </row>
    <row r="484" spans="1:37" x14ac:dyDescent="0.2">
      <c r="A484" s="149" t="s">
        <v>1286</v>
      </c>
      <c r="B484" s="66" t="s">
        <v>1287</v>
      </c>
      <c r="C484" s="67">
        <v>51</v>
      </c>
      <c r="D484" s="84" t="s">
        <v>345</v>
      </c>
      <c r="E484" s="85">
        <v>40.355707516045797</v>
      </c>
      <c r="F484" s="91">
        <v>40.305920460680198</v>
      </c>
      <c r="G484" s="86">
        <v>32.516345750105003</v>
      </c>
      <c r="H484" s="86">
        <v>32.492351988483001</v>
      </c>
      <c r="I484" s="86">
        <v>9.2899999999999991</v>
      </c>
      <c r="J484" s="86">
        <v>8.75</v>
      </c>
      <c r="K484" s="87">
        <v>0</v>
      </c>
      <c r="L484" s="85">
        <v>6.6700000016900001</v>
      </c>
      <c r="M484" s="86">
        <v>0</v>
      </c>
      <c r="N484" s="86">
        <v>32.333426843509599</v>
      </c>
      <c r="O484" s="86">
        <v>79.135887761067096</v>
      </c>
      <c r="P484" s="86">
        <v>0.33700000000000002</v>
      </c>
      <c r="Q484" s="88">
        <v>0.4466</v>
      </c>
      <c r="R484" s="85">
        <v>0</v>
      </c>
      <c r="S484" s="86">
        <v>0</v>
      </c>
      <c r="T484" s="86">
        <v>1.1599999999999999</v>
      </c>
      <c r="U484" s="88">
        <v>4.8425409393557697</v>
      </c>
      <c r="V484" s="89">
        <v>3.8</v>
      </c>
      <c r="W484" s="85">
        <v>37.522821535890799</v>
      </c>
      <c r="X484" s="88">
        <v>49.4</v>
      </c>
      <c r="Y484" s="85"/>
      <c r="Z484" s="88"/>
      <c r="AA484" s="85">
        <v>0.09</v>
      </c>
      <c r="AB484" s="91">
        <v>0.17</v>
      </c>
      <c r="AC484" s="86">
        <v>0.03</v>
      </c>
      <c r="AD484" s="86">
        <v>0.03</v>
      </c>
      <c r="AE484" s="86">
        <v>0</v>
      </c>
      <c r="AF484" s="88">
        <v>1.02660000548</v>
      </c>
      <c r="AG484" s="85">
        <v>0</v>
      </c>
      <c r="AH484" s="86">
        <v>6.7330000000000001E-2</v>
      </c>
      <c r="AI484" s="88">
        <v>2.80740000227E-2</v>
      </c>
      <c r="AJ484" s="150">
        <v>1.44</v>
      </c>
      <c r="AK484" s="151">
        <v>0</v>
      </c>
    </row>
    <row r="485" spans="1:37" x14ac:dyDescent="0.2">
      <c r="A485" s="149" t="s">
        <v>1288</v>
      </c>
      <c r="B485" s="66" t="s">
        <v>1289</v>
      </c>
      <c r="C485" s="67">
        <v>51</v>
      </c>
      <c r="D485" s="84" t="s">
        <v>345</v>
      </c>
      <c r="E485" s="85">
        <v>62.977297017197301</v>
      </c>
      <c r="F485" s="91">
        <v>62.703630534054497</v>
      </c>
      <c r="G485" s="86">
        <v>57.882890177154501</v>
      </c>
      <c r="H485" s="86">
        <v>57.617320335524802</v>
      </c>
      <c r="I485" s="86">
        <v>4.45</v>
      </c>
      <c r="J485" s="86">
        <v>4.55</v>
      </c>
      <c r="K485" s="87">
        <v>0</v>
      </c>
      <c r="L485" s="85">
        <v>4.6700000001499999</v>
      </c>
      <c r="M485" s="86">
        <v>0</v>
      </c>
      <c r="N485" s="86">
        <v>43.150697191544197</v>
      </c>
      <c r="O485" s="86">
        <v>76.315671808629602</v>
      </c>
      <c r="P485" s="86">
        <v>0.18099999999999999</v>
      </c>
      <c r="Q485" s="88">
        <v>0.3599</v>
      </c>
      <c r="R485" s="85">
        <v>0</v>
      </c>
      <c r="S485" s="86">
        <v>0</v>
      </c>
      <c r="T485" s="86">
        <v>1.1100000000000001</v>
      </c>
      <c r="U485" s="88">
        <v>7.4262395958156597</v>
      </c>
      <c r="V485" s="89">
        <v>4.72</v>
      </c>
      <c r="W485" s="85">
        <v>44.687909767012997</v>
      </c>
      <c r="X485" s="88">
        <v>40.799999999999997</v>
      </c>
      <c r="Y485" s="85"/>
      <c r="Z485" s="88"/>
      <c r="AA485" s="85">
        <v>0</v>
      </c>
      <c r="AB485" s="91">
        <v>0.02</v>
      </c>
      <c r="AC485" s="86">
        <v>0</v>
      </c>
      <c r="AD485" s="86">
        <v>0.1</v>
      </c>
      <c r="AE485" s="86">
        <v>0</v>
      </c>
      <c r="AF485" s="88">
        <v>2.191200018</v>
      </c>
      <c r="AG485" s="85">
        <v>0</v>
      </c>
      <c r="AH485" s="86">
        <v>1.0793000000000001E-2</v>
      </c>
      <c r="AI485" s="88">
        <v>4.67899996094E-3</v>
      </c>
      <c r="AJ485" s="150">
        <v>2.56</v>
      </c>
      <c r="AK485" s="151">
        <v>19</v>
      </c>
    </row>
    <row r="486" spans="1:37" x14ac:dyDescent="0.2">
      <c r="A486" s="149" t="s">
        <v>1290</v>
      </c>
      <c r="B486" s="66" t="s">
        <v>1291</v>
      </c>
      <c r="C486" s="67">
        <v>51</v>
      </c>
      <c r="D486" s="84" t="s">
        <v>345</v>
      </c>
      <c r="E486" s="85">
        <v>57.311928586854798</v>
      </c>
      <c r="F486" s="91">
        <v>57.146353754229402</v>
      </c>
      <c r="G486" s="86">
        <v>52.9983442516737</v>
      </c>
      <c r="H486" s="86">
        <v>52.832769419048297</v>
      </c>
      <c r="I486" s="86">
        <v>6.2</v>
      </c>
      <c r="J486" s="86">
        <v>5.18</v>
      </c>
      <c r="K486" s="87">
        <v>0</v>
      </c>
      <c r="L486" s="85">
        <v>6.5099999966300004</v>
      </c>
      <c r="M486" s="86">
        <v>0</v>
      </c>
      <c r="N486" s="86">
        <v>35.024925224326999</v>
      </c>
      <c r="O486" s="86">
        <v>75.298003188823898</v>
      </c>
      <c r="P486" s="86">
        <v>0.182</v>
      </c>
      <c r="Q486" s="88">
        <v>0.79990000000000006</v>
      </c>
      <c r="R486" s="85">
        <v>0</v>
      </c>
      <c r="S486" s="86">
        <v>0</v>
      </c>
      <c r="T486" s="86">
        <v>1.24</v>
      </c>
      <c r="U486" s="88">
        <v>5.1918508386725204</v>
      </c>
      <c r="V486" s="89">
        <v>4.42</v>
      </c>
      <c r="W486" s="85">
        <v>35.532970282107001</v>
      </c>
      <c r="X486" s="88">
        <v>35.6</v>
      </c>
      <c r="Y486" s="85"/>
      <c r="Z486" s="88"/>
      <c r="AA486" s="85">
        <v>0</v>
      </c>
      <c r="AB486" s="91">
        <v>0.27</v>
      </c>
      <c r="AC486" s="86">
        <v>0</v>
      </c>
      <c r="AD486" s="86">
        <v>0.24</v>
      </c>
      <c r="AE486" s="86">
        <v>0</v>
      </c>
      <c r="AF486" s="88">
        <v>0</v>
      </c>
      <c r="AG486" s="85">
        <v>0</v>
      </c>
      <c r="AH486" s="86">
        <v>1.4359E-2</v>
      </c>
      <c r="AI486" s="88">
        <v>0</v>
      </c>
      <c r="AJ486" s="150">
        <v>2.86</v>
      </c>
      <c r="AK486" s="151">
        <v>24</v>
      </c>
    </row>
    <row r="487" spans="1:37" x14ac:dyDescent="0.2">
      <c r="A487" s="149" t="s">
        <v>1292</v>
      </c>
      <c r="B487" s="66" t="s">
        <v>1293</v>
      </c>
      <c r="C487" s="67">
        <v>51</v>
      </c>
      <c r="D487" s="84" t="s">
        <v>345</v>
      </c>
      <c r="E487" s="85">
        <v>38.570576277178702</v>
      </c>
      <c r="F487" s="91">
        <v>38.471141948029</v>
      </c>
      <c r="G487" s="86">
        <v>35.127938836839299</v>
      </c>
      <c r="H487" s="86">
        <v>35.0483913735195</v>
      </c>
      <c r="I487" s="86">
        <v>12.67</v>
      </c>
      <c r="J487" s="86">
        <v>17.739999999999998</v>
      </c>
      <c r="K487" s="87">
        <v>0</v>
      </c>
      <c r="L487" s="85">
        <v>6.55999998353</v>
      </c>
      <c r="M487" s="86">
        <v>0</v>
      </c>
      <c r="N487" s="86">
        <v>22.4094404298684</v>
      </c>
      <c r="O487" s="86">
        <v>72.235403342273599</v>
      </c>
      <c r="P487" s="86">
        <v>0.871</v>
      </c>
      <c r="Q487" s="88">
        <v>0.50329999999999997</v>
      </c>
      <c r="R487" s="85">
        <v>0</v>
      </c>
      <c r="S487" s="86">
        <v>0</v>
      </c>
      <c r="T487" s="86">
        <v>1.64</v>
      </c>
      <c r="U487" s="88">
        <v>9.9688439101997499</v>
      </c>
      <c r="V487" s="89">
        <v>3.82</v>
      </c>
      <c r="W487" s="85">
        <v>36.320391448769797</v>
      </c>
      <c r="X487" s="88">
        <v>41.266666666699997</v>
      </c>
      <c r="Y487" s="85"/>
      <c r="Z487" s="88"/>
      <c r="AA487" s="85">
        <v>0.01</v>
      </c>
      <c r="AB487" s="91">
        <v>0.14000000000000001</v>
      </c>
      <c r="AC487" s="86">
        <v>0.02</v>
      </c>
      <c r="AD487" s="86">
        <v>0.11</v>
      </c>
      <c r="AE487" s="86">
        <v>0</v>
      </c>
      <c r="AF487" s="88">
        <v>0.19529999743500001</v>
      </c>
      <c r="AG487" s="85">
        <v>0</v>
      </c>
      <c r="AH487" s="86">
        <v>7.621E-2</v>
      </c>
      <c r="AI487" s="88">
        <v>4.6790000010700002E-2</v>
      </c>
      <c r="AJ487" s="150">
        <v>2.17</v>
      </c>
      <c r="AK487" s="151">
        <v>6</v>
      </c>
    </row>
    <row r="488" spans="1:37" x14ac:dyDescent="0.2">
      <c r="A488" s="149" t="s">
        <v>1294</v>
      </c>
      <c r="B488" s="66" t="s">
        <v>1295</v>
      </c>
      <c r="C488" s="67">
        <v>51</v>
      </c>
      <c r="D488" s="84" t="s">
        <v>345</v>
      </c>
      <c r="E488" s="85">
        <v>43.719591762662397</v>
      </c>
      <c r="F488" s="91">
        <v>43.714406699102099</v>
      </c>
      <c r="G488" s="86">
        <v>41.235082140048597</v>
      </c>
      <c r="H488" s="86">
        <v>41.2333537855285</v>
      </c>
      <c r="I488" s="86">
        <v>6.67</v>
      </c>
      <c r="J488" s="86">
        <v>4.9400000000000004</v>
      </c>
      <c r="K488" s="87">
        <v>0</v>
      </c>
      <c r="L488" s="85">
        <v>9.0400000009700001</v>
      </c>
      <c r="M488" s="86">
        <v>0</v>
      </c>
      <c r="N488" s="86">
        <v>36.434601896350202</v>
      </c>
      <c r="O488" s="86">
        <v>85.436710645899296</v>
      </c>
      <c r="P488" s="86">
        <v>0.19400000000000001</v>
      </c>
      <c r="Q488" s="88">
        <v>0.53769999999999996</v>
      </c>
      <c r="R488" s="85">
        <v>0</v>
      </c>
      <c r="S488" s="86">
        <v>0</v>
      </c>
      <c r="T488" s="86">
        <v>0.88</v>
      </c>
      <c r="U488" s="88">
        <v>8.5674533560323898</v>
      </c>
      <c r="V488" s="89">
        <v>4.13</v>
      </c>
      <c r="W488" s="85">
        <v>34.474304604419103</v>
      </c>
      <c r="X488" s="88">
        <v>34.133333333300001</v>
      </c>
      <c r="Y488" s="85">
        <v>100</v>
      </c>
      <c r="Z488" s="88"/>
      <c r="AA488" s="85">
        <v>0.06</v>
      </c>
      <c r="AB488" s="91">
        <v>0.08</v>
      </c>
      <c r="AC488" s="86">
        <v>0</v>
      </c>
      <c r="AD488" s="86">
        <v>0</v>
      </c>
      <c r="AE488" s="86">
        <v>0</v>
      </c>
      <c r="AF488" s="88">
        <v>0.91689997921300004</v>
      </c>
      <c r="AG488" s="85">
        <v>0</v>
      </c>
      <c r="AH488" s="86">
        <v>2.4969999999999999E-2</v>
      </c>
      <c r="AI488" s="88">
        <v>9.3579999901700003E-3</v>
      </c>
      <c r="AJ488" s="150">
        <v>2.1</v>
      </c>
      <c r="AK488" s="151">
        <v>7</v>
      </c>
    </row>
    <row r="489" spans="1:37" x14ac:dyDescent="0.2">
      <c r="A489" s="149" t="s">
        <v>1296</v>
      </c>
      <c r="B489" s="66" t="s">
        <v>1297</v>
      </c>
      <c r="C489" s="67">
        <v>51</v>
      </c>
      <c r="D489" s="84" t="s">
        <v>345</v>
      </c>
      <c r="E489" s="85">
        <v>42.461013962021603</v>
      </c>
      <c r="F489" s="91">
        <v>42.427788251099699</v>
      </c>
      <c r="G489" s="86">
        <v>36.127904541087901</v>
      </c>
      <c r="H489" s="86">
        <v>36.102624108864802</v>
      </c>
      <c r="I489" s="86">
        <v>13.95</v>
      </c>
      <c r="J489" s="86">
        <v>33.08</v>
      </c>
      <c r="K489" s="87">
        <v>0</v>
      </c>
      <c r="L489" s="85">
        <v>7.47000000295</v>
      </c>
      <c r="M489" s="86">
        <v>0</v>
      </c>
      <c r="N489" s="86">
        <v>28.1671597404005</v>
      </c>
      <c r="O489" s="86">
        <v>71.9667523769659</v>
      </c>
      <c r="P489" s="86">
        <v>1.236</v>
      </c>
      <c r="Q489" s="88">
        <v>0.48959999999999998</v>
      </c>
      <c r="R489" s="85">
        <v>0</v>
      </c>
      <c r="S489" s="86">
        <v>0.3</v>
      </c>
      <c r="T489" s="86">
        <v>1.39</v>
      </c>
      <c r="U489" s="88">
        <v>5.4121793899470596</v>
      </c>
      <c r="V489" s="89">
        <v>3.75</v>
      </c>
      <c r="W489" s="85">
        <v>36.614545711804404</v>
      </c>
      <c r="X489" s="88">
        <v>36.9</v>
      </c>
      <c r="Y489" s="85">
        <v>100</v>
      </c>
      <c r="Z489" s="88"/>
      <c r="AA489" s="85">
        <v>0.08</v>
      </c>
      <c r="AB489" s="91">
        <v>0.15</v>
      </c>
      <c r="AC489" s="86">
        <v>0</v>
      </c>
      <c r="AD489" s="86">
        <v>0.02</v>
      </c>
      <c r="AE489" s="86">
        <v>0</v>
      </c>
      <c r="AF489" s="88">
        <v>3.9000000820100002E-2</v>
      </c>
      <c r="AG489" s="85">
        <v>0</v>
      </c>
      <c r="AH489" s="86">
        <v>0.19258</v>
      </c>
      <c r="AI489" s="88">
        <v>4.2195999977500002E-2</v>
      </c>
      <c r="AJ489" s="150">
        <v>2.54</v>
      </c>
      <c r="AK489" s="151">
        <v>14</v>
      </c>
    </row>
    <row r="490" spans="1:37" x14ac:dyDescent="0.2">
      <c r="A490" s="149" t="s">
        <v>1298</v>
      </c>
      <c r="B490" s="66" t="s">
        <v>1299</v>
      </c>
      <c r="C490" s="67">
        <v>51</v>
      </c>
      <c r="D490" s="84" t="s">
        <v>345</v>
      </c>
      <c r="E490" s="85">
        <v>37.694063926940601</v>
      </c>
      <c r="F490" s="91">
        <v>37.685909980430502</v>
      </c>
      <c r="G490" s="86">
        <v>34.657534246575302</v>
      </c>
      <c r="H490" s="86">
        <v>34.649380300065197</v>
      </c>
      <c r="I490" s="86">
        <v>31.06</v>
      </c>
      <c r="J490" s="86">
        <v>43.02</v>
      </c>
      <c r="K490" s="87">
        <v>0</v>
      </c>
      <c r="L490" s="85">
        <v>9.8900000054199992</v>
      </c>
      <c r="M490" s="86">
        <v>0</v>
      </c>
      <c r="N490" s="86">
        <v>31.7186029990592</v>
      </c>
      <c r="O490" s="86">
        <v>77.663335895464996</v>
      </c>
      <c r="P490" s="86">
        <v>2.3140000000000001</v>
      </c>
      <c r="Q490" s="88">
        <v>0.50739999999999996</v>
      </c>
      <c r="R490" s="85">
        <v>0</v>
      </c>
      <c r="S490" s="86">
        <v>0.3</v>
      </c>
      <c r="T490" s="86">
        <v>1.62</v>
      </c>
      <c r="U490" s="88">
        <v>6.6324200913242004</v>
      </c>
      <c r="V490" s="89">
        <v>4.17</v>
      </c>
      <c r="W490" s="85">
        <v>35.198215664032901</v>
      </c>
      <c r="X490" s="88">
        <v>37.6</v>
      </c>
      <c r="Y490" s="85"/>
      <c r="Z490" s="88"/>
      <c r="AA490" s="85">
        <v>0</v>
      </c>
      <c r="AB490" s="91">
        <v>0</v>
      </c>
      <c r="AC490" s="86">
        <v>0.01</v>
      </c>
      <c r="AD490" s="86">
        <v>0.02</v>
      </c>
      <c r="AE490" s="86">
        <v>0</v>
      </c>
      <c r="AF490" s="88">
        <v>4.2399998777500003E-2</v>
      </c>
      <c r="AG490" s="85">
        <v>1.8032000035099999E-2</v>
      </c>
      <c r="AH490" s="86">
        <v>0.111915</v>
      </c>
      <c r="AI490" s="88">
        <v>6.8375000132900002E-2</v>
      </c>
      <c r="AJ490" s="150">
        <v>1.73</v>
      </c>
      <c r="AK490" s="151">
        <v>3</v>
      </c>
    </row>
    <row r="491" spans="1:37" x14ac:dyDescent="0.2">
      <c r="A491" s="149" t="s">
        <v>1300</v>
      </c>
      <c r="B491" s="66" t="s">
        <v>1301</v>
      </c>
      <c r="C491" s="67">
        <v>51</v>
      </c>
      <c r="D491" s="84" t="s">
        <v>345</v>
      </c>
      <c r="E491" s="85">
        <v>40.399810842182198</v>
      </c>
      <c r="F491" s="91">
        <v>40.394651992605702</v>
      </c>
      <c r="G491" s="86">
        <v>35.273633979622502</v>
      </c>
      <c r="H491" s="86">
        <v>35.270194746571498</v>
      </c>
      <c r="I491" s="86">
        <v>10.3</v>
      </c>
      <c r="J491" s="86">
        <v>8.17</v>
      </c>
      <c r="K491" s="87">
        <v>0</v>
      </c>
      <c r="L491" s="85">
        <v>6.7500000168999996</v>
      </c>
      <c r="M491" s="86">
        <v>0</v>
      </c>
      <c r="N491" s="86">
        <v>26.2590321874316</v>
      </c>
      <c r="O491" s="86">
        <v>68.013160895201494</v>
      </c>
      <c r="P491" s="86">
        <v>0.25600000000000001</v>
      </c>
      <c r="Q491" s="88">
        <v>0.25790000000000002</v>
      </c>
      <c r="R491" s="85">
        <v>0</v>
      </c>
      <c r="S491" s="86">
        <v>0.6</v>
      </c>
      <c r="T491" s="86">
        <v>1.26</v>
      </c>
      <c r="U491" s="88">
        <v>7.8732642620695596</v>
      </c>
      <c r="V491" s="89">
        <v>3.52</v>
      </c>
      <c r="W491" s="85">
        <v>37.0394836881459</v>
      </c>
      <c r="X491" s="88">
        <v>39.233333333300003</v>
      </c>
      <c r="Y491" s="85">
        <v>100</v>
      </c>
      <c r="Z491" s="88"/>
      <c r="AA491" s="85">
        <v>0</v>
      </c>
      <c r="AB491" s="91">
        <v>0.01</v>
      </c>
      <c r="AC491" s="86">
        <v>0</v>
      </c>
      <c r="AD491" s="86">
        <v>0</v>
      </c>
      <c r="AE491" s="86">
        <v>0</v>
      </c>
      <c r="AF491" s="88">
        <v>0.21510000580800001</v>
      </c>
      <c r="AG491" s="85">
        <v>0</v>
      </c>
      <c r="AH491" s="86">
        <v>3.6835E-2</v>
      </c>
      <c r="AI491" s="88">
        <v>4.8250000033100001E-3</v>
      </c>
      <c r="AJ491" s="150">
        <v>2.86</v>
      </c>
      <c r="AK491" s="151">
        <v>20</v>
      </c>
    </row>
    <row r="492" spans="1:37" x14ac:dyDescent="0.2">
      <c r="A492" s="149" t="s">
        <v>1302</v>
      </c>
      <c r="B492" s="66" t="s">
        <v>1303</v>
      </c>
      <c r="C492" s="67">
        <v>51</v>
      </c>
      <c r="D492" s="84" t="s">
        <v>345</v>
      </c>
      <c r="E492" s="85">
        <v>29.691098856262901</v>
      </c>
      <c r="F492" s="91">
        <v>29.6726727121968</v>
      </c>
      <c r="G492" s="86">
        <v>27.207517866779</v>
      </c>
      <c r="H492" s="86">
        <v>27.189091722712899</v>
      </c>
      <c r="I492" s="86">
        <v>11.96</v>
      </c>
      <c r="J492" s="86">
        <v>22.97</v>
      </c>
      <c r="K492" s="87">
        <v>0</v>
      </c>
      <c r="L492" s="85">
        <v>3.2600001460799999</v>
      </c>
      <c r="M492" s="86">
        <v>0</v>
      </c>
      <c r="N492" s="86">
        <v>29.954826166514199</v>
      </c>
      <c r="O492" s="86">
        <v>87.163164400494395</v>
      </c>
      <c r="P492" s="86">
        <v>0.83499999999999996</v>
      </c>
      <c r="Q492" s="88">
        <v>2.92E-2</v>
      </c>
      <c r="R492" s="85">
        <v>0</v>
      </c>
      <c r="S492" s="86">
        <v>0</v>
      </c>
      <c r="T492" s="86">
        <v>0.92</v>
      </c>
      <c r="U492" s="88">
        <v>8.7326761341949695</v>
      </c>
      <c r="V492" s="89">
        <v>3.41</v>
      </c>
      <c r="W492" s="85">
        <v>37.566666666700002</v>
      </c>
      <c r="X492" s="88">
        <v>37.566666666700002</v>
      </c>
      <c r="Y492" s="85"/>
      <c r="Z492" s="88"/>
      <c r="AA492" s="85">
        <v>0</v>
      </c>
      <c r="AB492" s="91">
        <v>0.01</v>
      </c>
      <c r="AC492" s="86">
        <v>0</v>
      </c>
      <c r="AD492" s="86">
        <v>0.01</v>
      </c>
      <c r="AE492" s="86">
        <v>0</v>
      </c>
      <c r="AF492" s="88">
        <v>1.99989997028</v>
      </c>
      <c r="AG492" s="85">
        <v>4.8299999443900003E-2</v>
      </c>
      <c r="AH492" s="86">
        <v>7.5534000000000004E-2</v>
      </c>
      <c r="AI492" s="88">
        <v>3.7431999572400003E-2</v>
      </c>
      <c r="AJ492" s="150">
        <v>1.87</v>
      </c>
      <c r="AK492" s="151">
        <v>6</v>
      </c>
    </row>
    <row r="493" spans="1:37" x14ac:dyDescent="0.2">
      <c r="A493" s="149" t="s">
        <v>1304</v>
      </c>
      <c r="B493" s="66" t="s">
        <v>1305</v>
      </c>
      <c r="C493" s="67">
        <v>51</v>
      </c>
      <c r="D493" s="84" t="s">
        <v>345</v>
      </c>
      <c r="E493" s="85">
        <v>46.876477623564099</v>
      </c>
      <c r="F493" s="91">
        <v>46.786081829054602</v>
      </c>
      <c r="G493" s="86">
        <v>36.318248824854699</v>
      </c>
      <c r="H493" s="86">
        <v>36.264011348148998</v>
      </c>
      <c r="I493" s="86">
        <v>4.95</v>
      </c>
      <c r="J493" s="86">
        <v>3.79</v>
      </c>
      <c r="K493" s="87">
        <v>0</v>
      </c>
      <c r="L493" s="85">
        <v>5.3900021515700001</v>
      </c>
      <c r="M493" s="86">
        <v>0</v>
      </c>
      <c r="N493" s="86">
        <v>45.4182367013358</v>
      </c>
      <c r="O493" s="86">
        <v>92.5872638558739</v>
      </c>
      <c r="P493" s="86">
        <v>0.161</v>
      </c>
      <c r="Q493" s="88">
        <v>0.1004</v>
      </c>
      <c r="R493" s="85">
        <v>0</v>
      </c>
      <c r="S493" s="86">
        <v>0</v>
      </c>
      <c r="T493" s="86">
        <v>0.82</v>
      </c>
      <c r="U493" s="88">
        <v>8.0681723361054694</v>
      </c>
      <c r="V493" s="89">
        <v>3.83</v>
      </c>
      <c r="W493" s="85">
        <v>41.822246819413998</v>
      </c>
      <c r="X493" s="88">
        <v>45.266666666699997</v>
      </c>
      <c r="Y493" s="85">
        <v>100</v>
      </c>
      <c r="Z493" s="88"/>
      <c r="AA493" s="85">
        <v>0.01</v>
      </c>
      <c r="AB493" s="91">
        <v>0.12</v>
      </c>
      <c r="AC493" s="86">
        <v>0</v>
      </c>
      <c r="AD493" s="86">
        <v>0.05</v>
      </c>
      <c r="AE493" s="86">
        <v>0</v>
      </c>
      <c r="AF493" s="88">
        <v>1.27989987287</v>
      </c>
      <c r="AG493" s="85">
        <v>0</v>
      </c>
      <c r="AH493" s="86">
        <v>2.4272999999999999E-2</v>
      </c>
      <c r="AI493" s="88">
        <v>6.7955984640100003E-11</v>
      </c>
      <c r="AJ493" s="150">
        <v>1.61</v>
      </c>
      <c r="AK493" s="151">
        <v>4</v>
      </c>
    </row>
    <row r="494" spans="1:37" x14ac:dyDescent="0.2">
      <c r="A494" s="149" t="s">
        <v>1306</v>
      </c>
      <c r="B494" s="66" t="s">
        <v>1307</v>
      </c>
      <c r="C494" s="67">
        <v>51</v>
      </c>
      <c r="D494" s="84" t="s">
        <v>345</v>
      </c>
      <c r="E494" s="85">
        <v>37.991088922107899</v>
      </c>
      <c r="F494" s="91">
        <v>37.937390244256399</v>
      </c>
      <c r="G494" s="86">
        <v>36.584764088646402</v>
      </c>
      <c r="H494" s="86">
        <v>36.533968042030097</v>
      </c>
      <c r="I494" s="86">
        <v>3.77</v>
      </c>
      <c r="J494" s="86">
        <v>3.89</v>
      </c>
      <c r="K494" s="87">
        <v>0</v>
      </c>
      <c r="L494" s="85">
        <v>14.1299999885</v>
      </c>
      <c r="M494" s="86">
        <v>0</v>
      </c>
      <c r="N494" s="86">
        <v>20.765930731401099</v>
      </c>
      <c r="O494" s="86">
        <v>87.220396480440996</v>
      </c>
      <c r="P494" s="86">
        <v>0.20599999999999999</v>
      </c>
      <c r="Q494" s="88">
        <v>0.1129</v>
      </c>
      <c r="R494" s="85">
        <v>0</v>
      </c>
      <c r="S494" s="86">
        <v>0</v>
      </c>
      <c r="T494" s="86">
        <v>0.79</v>
      </c>
      <c r="U494" s="88">
        <v>8.7833621177597507</v>
      </c>
      <c r="V494" s="89">
        <v>4.21</v>
      </c>
      <c r="W494" s="85">
        <v>37.300609882597698</v>
      </c>
      <c r="X494" s="88">
        <v>36.9666666667</v>
      </c>
      <c r="Y494" s="85"/>
      <c r="Z494" s="88"/>
      <c r="AA494" s="85">
        <v>0</v>
      </c>
      <c r="AB494" s="91">
        <v>0.06</v>
      </c>
      <c r="AC494" s="86">
        <v>0</v>
      </c>
      <c r="AD494" s="86">
        <v>0.01</v>
      </c>
      <c r="AE494" s="86">
        <v>0</v>
      </c>
      <c r="AF494" s="88">
        <v>5.0935997924</v>
      </c>
      <c r="AG494" s="85">
        <v>1.9589191405899999E-10</v>
      </c>
      <c r="AH494" s="86">
        <v>1.0917E-2</v>
      </c>
      <c r="AI494" s="88">
        <v>4.6789999784399997E-3</v>
      </c>
      <c r="AJ494" s="150">
        <v>2.35</v>
      </c>
      <c r="AK494" s="151">
        <v>9</v>
      </c>
    </row>
    <row r="495" spans="1:37" x14ac:dyDescent="0.2">
      <c r="A495" s="149" t="s">
        <v>1308</v>
      </c>
      <c r="B495" s="66" t="s">
        <v>1309</v>
      </c>
      <c r="C495" s="67">
        <v>51</v>
      </c>
      <c r="D495" s="84" t="s">
        <v>345</v>
      </c>
      <c r="E495" s="85">
        <v>29.521749579428</v>
      </c>
      <c r="F495" s="91">
        <v>29.503124248978601</v>
      </c>
      <c r="G495" s="86">
        <v>24.823960586397501</v>
      </c>
      <c r="H495" s="86">
        <v>24.817351598173499</v>
      </c>
      <c r="I495" s="86">
        <v>12.6</v>
      </c>
      <c r="J495" s="86">
        <v>10.58</v>
      </c>
      <c r="K495" s="87">
        <v>0</v>
      </c>
      <c r="L495" s="85">
        <v>7.3700000015900002</v>
      </c>
      <c r="M495" s="86">
        <v>7.6744406197728297E-3</v>
      </c>
      <c r="N495" s="86">
        <v>21.741058878650598</v>
      </c>
      <c r="O495" s="86">
        <v>75.005304476978594</v>
      </c>
      <c r="P495" s="86">
        <v>0.44600000000000001</v>
      </c>
      <c r="Q495" s="88">
        <v>0.58750000000000002</v>
      </c>
      <c r="R495" s="85">
        <v>1.12447992803328E-2</v>
      </c>
      <c r="S495" s="86">
        <v>0.2</v>
      </c>
      <c r="T495" s="86">
        <v>1.28</v>
      </c>
      <c r="U495" s="88">
        <v>8.0323239605863996</v>
      </c>
      <c r="V495" s="89">
        <v>3.4</v>
      </c>
      <c r="W495" s="85">
        <v>37.030271096226102</v>
      </c>
      <c r="X495" s="88">
        <v>42.333333333299997</v>
      </c>
      <c r="Y495" s="85">
        <v>100</v>
      </c>
      <c r="Z495" s="88"/>
      <c r="AA495" s="85">
        <v>0</v>
      </c>
      <c r="AB495" s="91">
        <v>0</v>
      </c>
      <c r="AC495" s="86">
        <v>0</v>
      </c>
      <c r="AD495" s="86">
        <v>0</v>
      </c>
      <c r="AE495" s="86">
        <v>0</v>
      </c>
      <c r="AF495" s="88">
        <v>0</v>
      </c>
      <c r="AG495" s="85">
        <v>2.23999999969E-4</v>
      </c>
      <c r="AH495" s="86">
        <v>8.4525000000000003E-2</v>
      </c>
      <c r="AI495" s="88">
        <v>1.56189999979E-2</v>
      </c>
      <c r="AJ495" s="150">
        <v>1.78</v>
      </c>
      <c r="AK495" s="151">
        <v>3</v>
      </c>
    </row>
    <row r="496" spans="1:37" x14ac:dyDescent="0.2">
      <c r="A496" s="149" t="s">
        <v>1310</v>
      </c>
      <c r="B496" s="66" t="s">
        <v>1311</v>
      </c>
      <c r="C496" s="67">
        <v>51</v>
      </c>
      <c r="D496" s="84" t="s">
        <v>345</v>
      </c>
      <c r="E496" s="85">
        <v>64.502540876433898</v>
      </c>
      <c r="F496" s="91">
        <v>64.486365535740802</v>
      </c>
      <c r="G496" s="86">
        <v>35.384905711243199</v>
      </c>
      <c r="H496" s="86">
        <v>35.371426260665601</v>
      </c>
      <c r="I496" s="86">
        <v>5.38</v>
      </c>
      <c r="J496" s="86">
        <v>4.09</v>
      </c>
      <c r="K496" s="87">
        <v>0</v>
      </c>
      <c r="L496" s="85">
        <v>4.8900000483900001</v>
      </c>
      <c r="M496" s="86">
        <v>0</v>
      </c>
      <c r="N496" s="86">
        <v>58.726936848587101</v>
      </c>
      <c r="O496" s="86">
        <v>77.264918107891404</v>
      </c>
      <c r="P496" s="86">
        <v>0.16800000000000001</v>
      </c>
      <c r="Q496" s="88">
        <v>0.26960000000000001</v>
      </c>
      <c r="R496" s="85">
        <v>0</v>
      </c>
      <c r="S496" s="86">
        <v>3.9</v>
      </c>
      <c r="T496" s="86">
        <v>0.87</v>
      </c>
      <c r="U496" s="88">
        <v>3.4089530510736399</v>
      </c>
      <c r="V496" s="89">
        <v>4.24</v>
      </c>
      <c r="W496" s="85">
        <v>43.066092411554301</v>
      </c>
      <c r="X496" s="88">
        <v>41.733333333300003</v>
      </c>
      <c r="Y496" s="85">
        <v>100</v>
      </c>
      <c r="Z496" s="88"/>
      <c r="AA496" s="85">
        <v>0</v>
      </c>
      <c r="AB496" s="91">
        <v>0.02</v>
      </c>
      <c r="AC496" s="86">
        <v>0</v>
      </c>
      <c r="AD496" s="86">
        <v>0.01</v>
      </c>
      <c r="AE496" s="86">
        <v>0</v>
      </c>
      <c r="AF496" s="88">
        <v>8.3746972448799993E-9</v>
      </c>
      <c r="AG496" s="85">
        <v>0</v>
      </c>
      <c r="AH496" s="86">
        <v>2.9748E-2</v>
      </c>
      <c r="AI496" s="88">
        <v>1.3087997247200001E-2</v>
      </c>
      <c r="AJ496" s="150">
        <v>2.02</v>
      </c>
      <c r="AK496" s="151">
        <v>7</v>
      </c>
    </row>
    <row r="497" spans="1:37" x14ac:dyDescent="0.2">
      <c r="A497" s="149" t="s">
        <v>1312</v>
      </c>
      <c r="B497" s="66" t="s">
        <v>1313</v>
      </c>
      <c r="C497" s="67">
        <v>51</v>
      </c>
      <c r="D497" s="84" t="s">
        <v>345</v>
      </c>
      <c r="E497" s="85">
        <v>50.769963486267699</v>
      </c>
      <c r="F497" s="91">
        <v>50.758972730714298</v>
      </c>
      <c r="G497" s="86">
        <v>39.156398451524701</v>
      </c>
      <c r="H497" s="86">
        <v>39.145407695971301</v>
      </c>
      <c r="I497" s="86">
        <v>6.25</v>
      </c>
      <c r="J497" s="86">
        <v>4.43</v>
      </c>
      <c r="K497" s="87">
        <v>0</v>
      </c>
      <c r="L497" s="85">
        <v>6.7200000162900002</v>
      </c>
      <c r="M497" s="86">
        <v>0</v>
      </c>
      <c r="N497" s="86">
        <v>36.086867336743303</v>
      </c>
      <c r="O497" s="86">
        <v>67.327868510522904</v>
      </c>
      <c r="P497" s="86">
        <v>0.14299999999999999</v>
      </c>
      <c r="Q497" s="88">
        <v>0.31890000000000002</v>
      </c>
      <c r="R497" s="85">
        <v>0</v>
      </c>
      <c r="S497" s="86">
        <v>0.3</v>
      </c>
      <c r="T497" s="86">
        <v>1</v>
      </c>
      <c r="U497" s="88">
        <v>6.8973097072795397</v>
      </c>
      <c r="V497" s="89">
        <v>4.12</v>
      </c>
      <c r="W497" s="85">
        <v>39.987856683934702</v>
      </c>
      <c r="X497" s="88">
        <v>39.633333333300001</v>
      </c>
      <c r="Y497" s="85">
        <v>100</v>
      </c>
      <c r="Z497" s="88"/>
      <c r="AA497" s="85">
        <v>0.09</v>
      </c>
      <c r="AB497" s="91">
        <v>0.11</v>
      </c>
      <c r="AC497" s="86">
        <v>0.06</v>
      </c>
      <c r="AD497" s="86">
        <v>0.08</v>
      </c>
      <c r="AE497" s="86">
        <v>0</v>
      </c>
      <c r="AF497" s="88">
        <v>2.3931999134000002</v>
      </c>
      <c r="AG497" s="85">
        <v>0</v>
      </c>
      <c r="AH497" s="86">
        <v>3.1212E-2</v>
      </c>
      <c r="AI497" s="88">
        <v>1.05302945849E-10</v>
      </c>
      <c r="AJ497" s="150">
        <v>2.5099999999999998</v>
      </c>
      <c r="AK497" s="151">
        <v>14</v>
      </c>
    </row>
    <row r="498" spans="1:37" x14ac:dyDescent="0.2">
      <c r="A498" s="149" t="s">
        <v>949</v>
      </c>
      <c r="B498" s="66" t="s">
        <v>1314</v>
      </c>
      <c r="C498" s="67">
        <v>51</v>
      </c>
      <c r="D498" s="84" t="s">
        <v>345</v>
      </c>
      <c r="E498" s="85">
        <v>50.707029104887397</v>
      </c>
      <c r="F498" s="91">
        <v>50.628088962108698</v>
      </c>
      <c r="G498" s="86">
        <v>45.3339511257551</v>
      </c>
      <c r="H498" s="86">
        <v>45.261875343218001</v>
      </c>
      <c r="I498" s="86">
        <v>5.99</v>
      </c>
      <c r="J498" s="86">
        <v>4.51</v>
      </c>
      <c r="K498" s="87">
        <v>0</v>
      </c>
      <c r="L498" s="85">
        <v>5.3499999864400003</v>
      </c>
      <c r="M498" s="86">
        <v>0</v>
      </c>
      <c r="N498" s="86">
        <v>26.6999222350777</v>
      </c>
      <c r="O498" s="86">
        <v>73.665480427046305</v>
      </c>
      <c r="P498" s="86">
        <v>0.20699999999999999</v>
      </c>
      <c r="Q498" s="88">
        <v>0.61019999999999996</v>
      </c>
      <c r="R498" s="85">
        <v>0</v>
      </c>
      <c r="S498" s="86">
        <v>0.1</v>
      </c>
      <c r="T498" s="86">
        <v>1.19</v>
      </c>
      <c r="U498" s="88">
        <v>6.4044481054365701</v>
      </c>
      <c r="V498" s="89">
        <v>4.1399999999999997</v>
      </c>
      <c r="W498" s="85">
        <v>35.890525251872603</v>
      </c>
      <c r="X498" s="88">
        <v>36.233333333300003</v>
      </c>
      <c r="Y498" s="85"/>
      <c r="Z498" s="88"/>
      <c r="AA498" s="85">
        <v>0</v>
      </c>
      <c r="AB498" s="91">
        <v>0</v>
      </c>
      <c r="AC498" s="86">
        <v>0</v>
      </c>
      <c r="AD498" s="86">
        <v>0.03</v>
      </c>
      <c r="AE498" s="86">
        <v>0</v>
      </c>
      <c r="AF498" s="88">
        <v>0.118900000748</v>
      </c>
      <c r="AG498" s="85">
        <v>0</v>
      </c>
      <c r="AH498" s="86">
        <v>1.0846E-2</v>
      </c>
      <c r="AI498" s="88">
        <v>4.6789999749899999E-3</v>
      </c>
      <c r="AJ498" s="150">
        <v>2.91</v>
      </c>
      <c r="AK498" s="151">
        <v>24</v>
      </c>
    </row>
    <row r="499" spans="1:37" x14ac:dyDescent="0.2">
      <c r="A499" s="149" t="s">
        <v>1315</v>
      </c>
      <c r="B499" s="66" t="s">
        <v>1316</v>
      </c>
      <c r="C499" s="67">
        <v>51</v>
      </c>
      <c r="D499" s="84" t="s">
        <v>345</v>
      </c>
      <c r="E499" s="85">
        <v>57.834447785307198</v>
      </c>
      <c r="F499" s="91">
        <v>57.758156442130797</v>
      </c>
      <c r="G499" s="86">
        <v>44.909796706009097</v>
      </c>
      <c r="H499" s="86">
        <v>44.837993088901896</v>
      </c>
      <c r="I499" s="86">
        <v>6.83</v>
      </c>
      <c r="J499" s="86">
        <v>4.6900000000000004</v>
      </c>
      <c r="K499" s="87">
        <v>0</v>
      </c>
      <c r="L499" s="85">
        <v>5.43999998456</v>
      </c>
      <c r="M499" s="86">
        <v>0</v>
      </c>
      <c r="N499" s="86">
        <v>37.411123819406001</v>
      </c>
      <c r="O499" s="86">
        <v>76.9882953181273</v>
      </c>
      <c r="P499" s="86">
        <v>0.161</v>
      </c>
      <c r="Q499" s="88">
        <v>0.42380000000000001</v>
      </c>
      <c r="R499" s="85">
        <v>0</v>
      </c>
      <c r="S499" s="86">
        <v>0.8</v>
      </c>
      <c r="T499" s="86">
        <v>1.1200000000000001</v>
      </c>
      <c r="U499" s="88">
        <v>2.0306960463133299</v>
      </c>
      <c r="V499" s="89">
        <v>4.3099999999999996</v>
      </c>
      <c r="W499" s="85">
        <v>36.933297562513602</v>
      </c>
      <c r="X499" s="88">
        <v>42.133333333300001</v>
      </c>
      <c r="Y499" s="85"/>
      <c r="Z499" s="88"/>
      <c r="AA499" s="85">
        <v>0</v>
      </c>
      <c r="AB499" s="91">
        <v>7.0000000000000007E-2</v>
      </c>
      <c r="AC499" s="86">
        <v>0</v>
      </c>
      <c r="AD499" s="86">
        <v>0.06</v>
      </c>
      <c r="AE499" s="86">
        <v>0</v>
      </c>
      <c r="AF499" s="88">
        <v>0.75749999069700003</v>
      </c>
      <c r="AG499" s="85">
        <v>0</v>
      </c>
      <c r="AH499" s="86">
        <v>1.6112000000000001E-2</v>
      </c>
      <c r="AI499" s="88">
        <v>0</v>
      </c>
      <c r="AJ499" s="150">
        <v>3.31</v>
      </c>
      <c r="AK499" s="151">
        <v>43</v>
      </c>
    </row>
    <row r="500" spans="1:37" x14ac:dyDescent="0.2">
      <c r="A500" s="149" t="s">
        <v>1317</v>
      </c>
      <c r="B500" s="66" t="s">
        <v>1318</v>
      </c>
      <c r="C500" s="67">
        <v>51</v>
      </c>
      <c r="D500" s="84" t="s">
        <v>345</v>
      </c>
      <c r="E500" s="85">
        <v>65.387714845864295</v>
      </c>
      <c r="F500" s="91">
        <v>65.354638505671105</v>
      </c>
      <c r="G500" s="86">
        <v>59.968607546216703</v>
      </c>
      <c r="H500" s="86">
        <v>59.943349250069197</v>
      </c>
      <c r="I500" s="86">
        <v>8.4</v>
      </c>
      <c r="J500" s="86">
        <v>13.01</v>
      </c>
      <c r="K500" s="87">
        <v>0</v>
      </c>
      <c r="L500" s="85">
        <v>5.5899999356099999</v>
      </c>
      <c r="M500" s="86">
        <v>0</v>
      </c>
      <c r="N500" s="86">
        <v>42.192989780778099</v>
      </c>
      <c r="O500" s="86">
        <v>72.617929739284094</v>
      </c>
      <c r="P500" s="86">
        <v>0.36299999999999999</v>
      </c>
      <c r="Q500" s="88">
        <v>0.61480000000000001</v>
      </c>
      <c r="R500" s="85">
        <v>0</v>
      </c>
      <c r="S500" s="86">
        <v>0.6</v>
      </c>
      <c r="T500" s="86">
        <v>1.18</v>
      </c>
      <c r="U500" s="88">
        <v>4.2644423329043404</v>
      </c>
      <c r="V500" s="89">
        <v>4.25</v>
      </c>
      <c r="W500" s="85">
        <v>45.488829032642499</v>
      </c>
      <c r="X500" s="88">
        <v>49.9666666667</v>
      </c>
      <c r="Y500" s="85">
        <v>100</v>
      </c>
      <c r="Z500" s="88"/>
      <c r="AA500" s="85">
        <v>0.22</v>
      </c>
      <c r="AB500" s="91">
        <v>0.28000000000000003</v>
      </c>
      <c r="AC500" s="86">
        <v>0.08</v>
      </c>
      <c r="AD500" s="86">
        <v>0.13</v>
      </c>
      <c r="AE500" s="86">
        <v>0</v>
      </c>
      <c r="AF500" s="88">
        <v>1.1601999777900001</v>
      </c>
      <c r="AG500" s="85">
        <v>0</v>
      </c>
      <c r="AH500" s="86">
        <v>6.9695999999999994E-2</v>
      </c>
      <c r="AI500" s="88">
        <v>2.8333000317799999E-2</v>
      </c>
      <c r="AJ500" s="150">
        <v>3.38</v>
      </c>
      <c r="AK500" s="151">
        <v>43</v>
      </c>
    </row>
    <row r="501" spans="1:37" x14ac:dyDescent="0.2">
      <c r="A501" s="149" t="s">
        <v>1319</v>
      </c>
      <c r="B501" s="66" t="s">
        <v>1320</v>
      </c>
      <c r="C501" s="67">
        <v>51</v>
      </c>
      <c r="D501" s="84" t="s">
        <v>345</v>
      </c>
      <c r="E501" s="85">
        <v>30.866336382886001</v>
      </c>
      <c r="F501" s="91">
        <v>30.8643101020232</v>
      </c>
      <c r="G501" s="86">
        <v>26.976890266759899</v>
      </c>
      <c r="H501" s="86">
        <v>26.976890266759899</v>
      </c>
      <c r="I501" s="86">
        <v>6.88</v>
      </c>
      <c r="J501" s="86">
        <v>7</v>
      </c>
      <c r="K501" s="87">
        <v>0</v>
      </c>
      <c r="L501" s="85">
        <v>14.390000004999999</v>
      </c>
      <c r="M501" s="86">
        <v>0</v>
      </c>
      <c r="N501" s="86">
        <v>19.427877181356301</v>
      </c>
      <c r="O501" s="86">
        <v>64.613268838620996</v>
      </c>
      <c r="P501" s="86">
        <v>0.254</v>
      </c>
      <c r="Q501" s="88">
        <v>1.0130999999999999</v>
      </c>
      <c r="R501" s="85">
        <v>0</v>
      </c>
      <c r="S501" s="86">
        <v>0.4</v>
      </c>
      <c r="T501" s="86">
        <v>1.21</v>
      </c>
      <c r="U501" s="88">
        <v>10.981429135892499</v>
      </c>
      <c r="V501" s="89">
        <v>3.93</v>
      </c>
      <c r="W501" s="85">
        <v>36.653710641811898</v>
      </c>
      <c r="X501" s="88">
        <v>37.833333333299997</v>
      </c>
      <c r="Y501" s="85"/>
      <c r="Z501" s="88"/>
      <c r="AA501" s="85">
        <v>0</v>
      </c>
      <c r="AB501" s="91">
        <v>0</v>
      </c>
      <c r="AC501" s="86">
        <v>0</v>
      </c>
      <c r="AD501" s="86">
        <v>0</v>
      </c>
      <c r="AE501" s="86">
        <v>0</v>
      </c>
      <c r="AF501" s="88">
        <v>0.16359999781599999</v>
      </c>
      <c r="AG501" s="85">
        <v>0</v>
      </c>
      <c r="AH501" s="86">
        <v>3.0386E-2</v>
      </c>
      <c r="AI501" s="88">
        <v>7.0970000062100004E-3</v>
      </c>
      <c r="AJ501" s="150">
        <v>2.17</v>
      </c>
      <c r="AK501" s="151">
        <v>6</v>
      </c>
    </row>
    <row r="502" spans="1:37" x14ac:dyDescent="0.2">
      <c r="A502" s="149" t="s">
        <v>1321</v>
      </c>
      <c r="B502" s="66" t="s">
        <v>1322</v>
      </c>
      <c r="C502" s="67">
        <v>51</v>
      </c>
      <c r="D502" s="84" t="s">
        <v>345</v>
      </c>
      <c r="E502" s="85">
        <v>54.012371209823399</v>
      </c>
      <c r="F502" s="91">
        <v>54.012371209823399</v>
      </c>
      <c r="G502" s="86">
        <v>52.862565601419099</v>
      </c>
      <c r="H502" s="86">
        <v>52.862565601419099</v>
      </c>
      <c r="I502" s="86">
        <v>6.48</v>
      </c>
      <c r="J502" s="86">
        <v>5.16</v>
      </c>
      <c r="K502" s="87">
        <v>0</v>
      </c>
      <c r="L502" s="85">
        <v>5.4899999849799999</v>
      </c>
      <c r="M502" s="86">
        <v>0</v>
      </c>
      <c r="N502" s="86">
        <v>36.3324550898204</v>
      </c>
      <c r="O502" s="86">
        <v>70.350435988436303</v>
      </c>
      <c r="P502" s="86">
        <v>0.1</v>
      </c>
      <c r="Q502" s="88">
        <v>0.20419999999999999</v>
      </c>
      <c r="R502" s="85">
        <v>0</v>
      </c>
      <c r="S502" s="86">
        <v>0.4</v>
      </c>
      <c r="T502" s="86">
        <v>1.02</v>
      </c>
      <c r="U502" s="88">
        <v>10.873980937675199</v>
      </c>
      <c r="V502" s="89">
        <v>3.64</v>
      </c>
      <c r="W502" s="85">
        <v>44.921679621938701</v>
      </c>
      <c r="X502" s="88">
        <v>49.066666666700002</v>
      </c>
      <c r="Y502" s="85">
        <v>100</v>
      </c>
      <c r="Z502" s="88"/>
      <c r="AA502" s="85">
        <v>0</v>
      </c>
      <c r="AB502" s="91">
        <v>0</v>
      </c>
      <c r="AC502" s="86">
        <v>0</v>
      </c>
      <c r="AD502" s="86">
        <v>0</v>
      </c>
      <c r="AE502" s="86">
        <v>0</v>
      </c>
      <c r="AF502" s="88">
        <v>1.6300000205700001E-2</v>
      </c>
      <c r="AG502" s="85">
        <v>6.48450000906E-2</v>
      </c>
      <c r="AH502" s="86">
        <v>1.7513999999999998E-2</v>
      </c>
      <c r="AI502" s="88">
        <v>4.8530000067799998E-3</v>
      </c>
      <c r="AJ502" s="150">
        <v>2.94</v>
      </c>
      <c r="AK502" s="151">
        <v>23</v>
      </c>
    </row>
    <row r="503" spans="1:37" x14ac:dyDescent="0.2">
      <c r="A503" s="149" t="s">
        <v>1323</v>
      </c>
      <c r="B503" s="66" t="s">
        <v>1324</v>
      </c>
      <c r="C503" s="67">
        <v>51</v>
      </c>
      <c r="D503" s="84" t="s">
        <v>345</v>
      </c>
      <c r="E503" s="85">
        <v>27.890072583752499</v>
      </c>
      <c r="F503" s="91">
        <v>27.885907088631299</v>
      </c>
      <c r="G503" s="86">
        <v>16.0861007841545</v>
      </c>
      <c r="H503" s="86">
        <v>16.0861007841545</v>
      </c>
      <c r="I503" s="86">
        <v>4.75</v>
      </c>
      <c r="J503" s="86">
        <v>3.83</v>
      </c>
      <c r="K503" s="87">
        <v>0</v>
      </c>
      <c r="L503" s="85">
        <v>12.6699964563</v>
      </c>
      <c r="M503" s="86">
        <v>0</v>
      </c>
      <c r="N503" s="86">
        <v>28.678756476683901</v>
      </c>
      <c r="O503" s="86">
        <v>94.324540367705794</v>
      </c>
      <c r="P503" s="86">
        <v>0.24399999999999999</v>
      </c>
      <c r="Q503" s="88">
        <v>0.25459999999999999</v>
      </c>
      <c r="R503" s="85">
        <v>0</v>
      </c>
      <c r="S503" s="86">
        <v>0</v>
      </c>
      <c r="T503" s="86">
        <v>0.92</v>
      </c>
      <c r="U503" s="88">
        <v>7.2604579961885696</v>
      </c>
      <c r="V503" s="89">
        <v>3.96</v>
      </c>
      <c r="W503" s="85"/>
      <c r="X503" s="88"/>
      <c r="Y503" s="85"/>
      <c r="Z503" s="88"/>
      <c r="AA503" s="85">
        <v>0.01</v>
      </c>
      <c r="AB503" s="91">
        <v>0.01</v>
      </c>
      <c r="AC503" s="86">
        <v>0.03</v>
      </c>
      <c r="AD503" s="86">
        <v>0.03</v>
      </c>
      <c r="AE503" s="86">
        <v>0</v>
      </c>
      <c r="AF503" s="88">
        <v>1.00560011156</v>
      </c>
      <c r="AG503" s="85">
        <v>1.6559416161800001E-10</v>
      </c>
      <c r="AH503" s="86">
        <v>1.7323999999999999E-2</v>
      </c>
      <c r="AI503" s="88">
        <v>1.28333761029E-10</v>
      </c>
      <c r="AJ503" s="150">
        <v>1.1100000000000001</v>
      </c>
      <c r="AK503" s="151">
        <v>0</v>
      </c>
    </row>
    <row r="504" spans="1:37" x14ac:dyDescent="0.2">
      <c r="A504" s="149" t="s">
        <v>1325</v>
      </c>
      <c r="B504" s="66" t="s">
        <v>1326</v>
      </c>
      <c r="C504" s="67">
        <v>51</v>
      </c>
      <c r="D504" s="84" t="s">
        <v>345</v>
      </c>
      <c r="E504" s="85">
        <v>29.6826814998415</v>
      </c>
      <c r="F504" s="91">
        <v>29.631764513742802</v>
      </c>
      <c r="G504" s="86">
        <v>16.1656627374125</v>
      </c>
      <c r="H504" s="86">
        <v>16.141645291139501</v>
      </c>
      <c r="I504" s="86">
        <v>23.17</v>
      </c>
      <c r="J504" s="86">
        <v>21.95</v>
      </c>
      <c r="K504" s="87">
        <v>1.0699999999999999E-2</v>
      </c>
      <c r="L504" s="85">
        <v>7.5400002120399998</v>
      </c>
      <c r="M504" s="86">
        <v>32.4343184396648</v>
      </c>
      <c r="N504" s="86">
        <v>35.540328082821603</v>
      </c>
      <c r="O504" s="86">
        <v>96.7594777410728</v>
      </c>
      <c r="P504" s="86">
        <v>0.501</v>
      </c>
      <c r="Q504" s="88">
        <v>0.19209999999999999</v>
      </c>
      <c r="R504" s="85">
        <v>8.8573959255978704E-2</v>
      </c>
      <c r="S504" s="86">
        <v>0</v>
      </c>
      <c r="T504" s="86">
        <v>0.96</v>
      </c>
      <c r="U504" s="88">
        <v>4.3980747615067601</v>
      </c>
      <c r="V504" s="89">
        <v>3.88</v>
      </c>
      <c r="W504" s="85">
        <v>37.657036095738498</v>
      </c>
      <c r="X504" s="88"/>
      <c r="Y504" s="85">
        <v>100</v>
      </c>
      <c r="Z504" s="88">
        <v>-71.599999999999994</v>
      </c>
      <c r="AA504" s="85">
        <v>0</v>
      </c>
      <c r="AB504" s="91">
        <v>0</v>
      </c>
      <c r="AC504" s="86">
        <v>0</v>
      </c>
      <c r="AD504" s="86">
        <v>0</v>
      </c>
      <c r="AE504" s="86">
        <v>0</v>
      </c>
      <c r="AF504" s="88">
        <v>0.89720003004299997</v>
      </c>
      <c r="AG504" s="85">
        <v>0</v>
      </c>
      <c r="AH504" s="86">
        <v>7.4625999999999998E-2</v>
      </c>
      <c r="AI504" s="88">
        <v>1.08350001094E-2</v>
      </c>
      <c r="AJ504" s="150">
        <v>1.28</v>
      </c>
      <c r="AK504" s="151">
        <v>1</v>
      </c>
    </row>
    <row r="505" spans="1:37" x14ac:dyDescent="0.2">
      <c r="A505" s="149" t="s">
        <v>1327</v>
      </c>
      <c r="B505" s="66" t="s">
        <v>1328</v>
      </c>
      <c r="C505" s="67">
        <v>51</v>
      </c>
      <c r="D505" s="84" t="s">
        <v>345</v>
      </c>
      <c r="E505" s="85">
        <v>20.399208285771099</v>
      </c>
      <c r="F505" s="91">
        <v>20.388735875336401</v>
      </c>
      <c r="G505" s="86">
        <v>12.520813915739</v>
      </c>
      <c r="H505" s="86">
        <v>12.515577710521599</v>
      </c>
      <c r="I505" s="86">
        <v>34.64</v>
      </c>
      <c r="J505" s="86">
        <v>23.7</v>
      </c>
      <c r="K505" s="87">
        <v>0</v>
      </c>
      <c r="L505" s="85">
        <v>11.080001165700001</v>
      </c>
      <c r="M505" s="86">
        <v>3.30639355057833E-2</v>
      </c>
      <c r="N505" s="86">
        <v>26.606131985866799</v>
      </c>
      <c r="O505" s="86">
        <v>89.837118605184699</v>
      </c>
      <c r="P505" s="86">
        <v>0.56599999999999995</v>
      </c>
      <c r="Q505" s="88">
        <v>0.1164</v>
      </c>
      <c r="R505" s="85">
        <v>0.14662756598240501</v>
      </c>
      <c r="S505" s="86">
        <v>0</v>
      </c>
      <c r="T505" s="86">
        <v>1.35</v>
      </c>
      <c r="U505" s="88">
        <v>7.0395542942119</v>
      </c>
      <c r="V505" s="89">
        <v>3.44</v>
      </c>
      <c r="W505" s="85">
        <v>40.523658977656503</v>
      </c>
      <c r="X505" s="88"/>
      <c r="Y505" s="85">
        <v>100</v>
      </c>
      <c r="Z505" s="88">
        <v>-100</v>
      </c>
      <c r="AA505" s="85">
        <v>0.03</v>
      </c>
      <c r="AB505" s="91">
        <v>0.03</v>
      </c>
      <c r="AC505" s="86">
        <v>0</v>
      </c>
      <c r="AD505" s="86">
        <v>0</v>
      </c>
      <c r="AE505" s="86">
        <v>0</v>
      </c>
      <c r="AF505" s="88">
        <v>1.5018001412599999</v>
      </c>
      <c r="AG505" s="85">
        <v>0</v>
      </c>
      <c r="AH505" s="86">
        <v>8.4265999999999994E-2</v>
      </c>
      <c r="AI505" s="88">
        <v>1.51689878616E-2</v>
      </c>
      <c r="AJ505" s="150">
        <v>1.0900000000000001</v>
      </c>
      <c r="AK505" s="151">
        <v>0</v>
      </c>
    </row>
    <row r="506" spans="1:37" x14ac:dyDescent="0.2">
      <c r="A506" s="149" t="s">
        <v>1329</v>
      </c>
      <c r="B506" s="66" t="s">
        <v>1330</v>
      </c>
      <c r="C506" s="67">
        <v>51</v>
      </c>
      <c r="D506" s="84" t="s">
        <v>345</v>
      </c>
      <c r="E506" s="85">
        <v>18.6263789668076</v>
      </c>
      <c r="F506" s="91">
        <v>18.620304223161799</v>
      </c>
      <c r="G506" s="86">
        <v>14.090975360839799</v>
      </c>
      <c r="H506" s="86">
        <v>14.087330514652299</v>
      </c>
      <c r="I506" s="86">
        <v>27.77</v>
      </c>
      <c r="J506" s="86">
        <v>21.5</v>
      </c>
      <c r="K506" s="87">
        <v>0</v>
      </c>
      <c r="L506" s="85">
        <v>13.609209181800001</v>
      </c>
      <c r="M506" s="86">
        <v>0</v>
      </c>
      <c r="N506" s="86">
        <v>21.751760358811101</v>
      </c>
      <c r="O506" s="86">
        <v>80.279856817442194</v>
      </c>
      <c r="P506" s="86">
        <v>1.04</v>
      </c>
      <c r="Q506" s="88">
        <v>0.13500000000000001</v>
      </c>
      <c r="R506" s="85">
        <v>0</v>
      </c>
      <c r="S506" s="86">
        <v>0</v>
      </c>
      <c r="T506" s="86">
        <v>1.3</v>
      </c>
      <c r="U506" s="88">
        <v>6.0771735432764702</v>
      </c>
      <c r="V506" s="89">
        <v>3.68</v>
      </c>
      <c r="W506" s="85">
        <v>29.082821387907501</v>
      </c>
      <c r="X506" s="88"/>
      <c r="Y506" s="85"/>
      <c r="Z506" s="88">
        <v>-100</v>
      </c>
      <c r="AA506" s="85">
        <v>0</v>
      </c>
      <c r="AB506" s="91">
        <v>0</v>
      </c>
      <c r="AC506" s="86">
        <v>0</v>
      </c>
      <c r="AD506" s="86">
        <v>0</v>
      </c>
      <c r="AE506" s="86">
        <v>0</v>
      </c>
      <c r="AF506" s="88">
        <v>1.4532075997</v>
      </c>
      <c r="AG506" s="85">
        <v>1.08313990631E-8</v>
      </c>
      <c r="AH506" s="86">
        <v>6.4610000000000001E-2</v>
      </c>
      <c r="AI506" s="88">
        <v>6.5020351453199997E-3</v>
      </c>
      <c r="AJ506" s="150">
        <v>1.08</v>
      </c>
      <c r="AK506" s="151">
        <v>0</v>
      </c>
    </row>
    <row r="507" spans="1:37" x14ac:dyDescent="0.2">
      <c r="A507" s="149" t="s">
        <v>1331</v>
      </c>
      <c r="B507" s="66" t="s">
        <v>1332</v>
      </c>
      <c r="C507" s="67">
        <v>51</v>
      </c>
      <c r="D507" s="84" t="s">
        <v>345</v>
      </c>
      <c r="E507" s="85">
        <v>29.994514870794699</v>
      </c>
      <c r="F507" s="91">
        <v>29.983849341784499</v>
      </c>
      <c r="G507" s="86">
        <v>19.929302779132101</v>
      </c>
      <c r="H507" s="86">
        <v>19.924731838127698</v>
      </c>
      <c r="I507" s="86">
        <v>32.96</v>
      </c>
      <c r="J507" s="86">
        <v>26.82</v>
      </c>
      <c r="K507" s="87">
        <v>0</v>
      </c>
      <c r="L507" s="85">
        <v>6.9700009114599997</v>
      </c>
      <c r="M507" s="86">
        <v>5.66864234696921</v>
      </c>
      <c r="N507" s="86">
        <v>33.288336293664898</v>
      </c>
      <c r="O507" s="86">
        <v>100</v>
      </c>
      <c r="P507" s="86">
        <v>0.71399999999999997</v>
      </c>
      <c r="Q507" s="88">
        <v>0.13539999999999999</v>
      </c>
      <c r="R507" s="85">
        <v>0.29940119760479</v>
      </c>
      <c r="S507" s="86">
        <v>0</v>
      </c>
      <c r="T507" s="86">
        <v>1.73</v>
      </c>
      <c r="U507" s="88">
        <v>6.5943442223305704</v>
      </c>
      <c r="V507" s="89">
        <v>4.25</v>
      </c>
      <c r="W507" s="85">
        <v>29.965966614988702</v>
      </c>
      <c r="X507" s="88"/>
      <c r="Y507" s="85"/>
      <c r="Z507" s="88">
        <v>-49.16</v>
      </c>
      <c r="AA507" s="85">
        <v>0</v>
      </c>
      <c r="AB507" s="91">
        <v>0</v>
      </c>
      <c r="AC507" s="86">
        <v>0</v>
      </c>
      <c r="AD507" s="86">
        <v>0</v>
      </c>
      <c r="AE507" s="86">
        <v>0</v>
      </c>
      <c r="AF507" s="88">
        <v>0.67220051060399999</v>
      </c>
      <c r="AG507" s="85">
        <v>0</v>
      </c>
      <c r="AH507" s="86">
        <v>6.3519000000000006E-2</v>
      </c>
      <c r="AI507" s="88">
        <v>7.8989924170700006E-3</v>
      </c>
      <c r="AJ507" s="150">
        <v>1.07</v>
      </c>
      <c r="AK507" s="151">
        <v>0</v>
      </c>
    </row>
    <row r="508" spans="1:37" x14ac:dyDescent="0.2">
      <c r="A508" s="149" t="s">
        <v>1333</v>
      </c>
      <c r="B508" s="66" t="s">
        <v>1334</v>
      </c>
      <c r="C508" s="67">
        <v>51</v>
      </c>
      <c r="D508" s="84" t="s">
        <v>345</v>
      </c>
      <c r="E508" s="85">
        <v>25.740213919041299</v>
      </c>
      <c r="F508" s="91">
        <v>25.717963795871</v>
      </c>
      <c r="G508" s="86">
        <v>16.550913049697201</v>
      </c>
      <c r="H508" s="86">
        <v>16.550913049697201</v>
      </c>
      <c r="I508" s="86">
        <v>88.67</v>
      </c>
      <c r="J508" s="86">
        <v>58.13</v>
      </c>
      <c r="K508" s="87">
        <v>0</v>
      </c>
      <c r="L508" s="85">
        <v>4.3799999962599996</v>
      </c>
      <c r="M508" s="86">
        <v>0.15016376392455599</v>
      </c>
      <c r="N508" s="86">
        <v>33.413840528663897</v>
      </c>
      <c r="O508" s="86">
        <v>85.356990166737901</v>
      </c>
      <c r="P508" s="86">
        <v>1.32</v>
      </c>
      <c r="Q508" s="88">
        <v>0.5827</v>
      </c>
      <c r="R508" s="85">
        <v>9.5877277085330795E-2</v>
      </c>
      <c r="S508" s="86">
        <v>0</v>
      </c>
      <c r="T508" s="86">
        <v>2.48</v>
      </c>
      <c r="U508" s="88">
        <v>5.1048139730773503</v>
      </c>
      <c r="V508" s="89">
        <v>3.89</v>
      </c>
      <c r="W508" s="85">
        <v>28.7807603921576</v>
      </c>
      <c r="X508" s="88"/>
      <c r="Y508" s="85"/>
      <c r="Z508" s="88">
        <v>100</v>
      </c>
      <c r="AA508" s="85">
        <v>0.06</v>
      </c>
      <c r="AB508" s="91">
        <v>0.06</v>
      </c>
      <c r="AC508" s="86">
        <v>0</v>
      </c>
      <c r="AD508" s="86">
        <v>0</v>
      </c>
      <c r="AE508" s="86">
        <v>0</v>
      </c>
      <c r="AF508" s="88">
        <v>1.62479996542</v>
      </c>
      <c r="AG508" s="85">
        <v>0</v>
      </c>
      <c r="AH508" s="86">
        <v>0.14293900000000001</v>
      </c>
      <c r="AI508" s="88">
        <v>1.7335999887600002E-2</v>
      </c>
      <c r="AJ508" s="150">
        <v>1.1399999999999999</v>
      </c>
      <c r="AK508" s="151">
        <v>0</v>
      </c>
    </row>
    <row r="509" spans="1:37" x14ac:dyDescent="0.2">
      <c r="A509" s="149" t="s">
        <v>1335</v>
      </c>
      <c r="B509" s="66" t="s">
        <v>1336</v>
      </c>
      <c r="C509" s="67">
        <v>51</v>
      </c>
      <c r="D509" s="84" t="s">
        <v>345</v>
      </c>
      <c r="E509" s="85">
        <v>23.425153032832501</v>
      </c>
      <c r="F509" s="91">
        <v>23.368113522537602</v>
      </c>
      <c r="G509" s="86">
        <v>20.542570951586001</v>
      </c>
      <c r="H509" s="86">
        <v>20.502225932109098</v>
      </c>
      <c r="I509" s="86">
        <v>45.37</v>
      </c>
      <c r="J509" s="86">
        <v>45.17</v>
      </c>
      <c r="K509" s="87">
        <v>1.55E-2</v>
      </c>
      <c r="L509" s="85">
        <v>13.340002342</v>
      </c>
      <c r="M509" s="86">
        <v>0</v>
      </c>
      <c r="N509" s="86">
        <v>38.6334861383977</v>
      </c>
      <c r="O509" s="86">
        <v>66.038590452033702</v>
      </c>
      <c r="P509" s="86">
        <v>1.2749999999999999</v>
      </c>
      <c r="Q509" s="88">
        <v>0.55649999999999999</v>
      </c>
      <c r="R509" s="85">
        <v>0</v>
      </c>
      <c r="S509" s="86">
        <v>0</v>
      </c>
      <c r="T509" s="86">
        <v>1.53</v>
      </c>
      <c r="U509" s="88">
        <v>11.019755147468</v>
      </c>
      <c r="V509" s="89">
        <v>3.62</v>
      </c>
      <c r="W509" s="85">
        <v>22.9742674634163</v>
      </c>
      <c r="X509" s="88"/>
      <c r="Y509" s="85"/>
      <c r="Z509" s="88">
        <v>-71.02</v>
      </c>
      <c r="AA509" s="85">
        <v>0.2</v>
      </c>
      <c r="AB509" s="91">
        <v>0.2</v>
      </c>
      <c r="AC509" s="86">
        <v>7.0000000000000007E-2</v>
      </c>
      <c r="AD509" s="86">
        <v>7.0000000000000007E-2</v>
      </c>
      <c r="AE509" s="86">
        <v>0</v>
      </c>
      <c r="AF509" s="88">
        <v>7.1960992797100003</v>
      </c>
      <c r="AG509" s="85">
        <v>1.61699991415E-2</v>
      </c>
      <c r="AH509" s="86">
        <v>0.13641200000000001</v>
      </c>
      <c r="AI509" s="88">
        <v>6.5010016419600001E-3</v>
      </c>
      <c r="AJ509" s="150">
        <v>1.39</v>
      </c>
      <c r="AK509" s="151">
        <v>2</v>
      </c>
    </row>
    <row r="510" spans="1:37" x14ac:dyDescent="0.2">
      <c r="A510" s="149" t="s">
        <v>1337</v>
      </c>
      <c r="B510" s="66" t="s">
        <v>1338</v>
      </c>
      <c r="C510" s="67">
        <v>51</v>
      </c>
      <c r="D510" s="84" t="s">
        <v>345</v>
      </c>
      <c r="E510" s="85">
        <v>14.7331230283912</v>
      </c>
      <c r="F510" s="91">
        <v>14.6952681388013</v>
      </c>
      <c r="G510" s="86">
        <v>10.841640378548901</v>
      </c>
      <c r="H510" s="86">
        <v>10.811356466876999</v>
      </c>
      <c r="I510" s="86">
        <v>97.52</v>
      </c>
      <c r="J510" s="86">
        <v>246.7</v>
      </c>
      <c r="K510" s="87">
        <v>0</v>
      </c>
      <c r="L510" s="85">
        <v>6.4100016785799996</v>
      </c>
      <c r="M510" s="86">
        <v>4.61019868719249</v>
      </c>
      <c r="N510" s="86">
        <v>20.892784979327899</v>
      </c>
      <c r="O510" s="86">
        <v>72.322834645669303</v>
      </c>
      <c r="P510" s="86">
        <v>10.154</v>
      </c>
      <c r="Q510" s="88">
        <v>0.32250000000000001</v>
      </c>
      <c r="R510" s="85">
        <v>0.191387559808612</v>
      </c>
      <c r="S510" s="86">
        <v>0</v>
      </c>
      <c r="T510" s="86">
        <v>2.06</v>
      </c>
      <c r="U510" s="88">
        <v>6.1753943217665599</v>
      </c>
      <c r="V510" s="89">
        <v>3.35</v>
      </c>
      <c r="W510" s="85">
        <v>27.735309790312701</v>
      </c>
      <c r="X510" s="88"/>
      <c r="Y510" s="85">
        <v>100</v>
      </c>
      <c r="Z510" s="88">
        <v>-45.58</v>
      </c>
      <c r="AA510" s="85">
        <v>0.71</v>
      </c>
      <c r="AB510" s="91">
        <v>0.71</v>
      </c>
      <c r="AC510" s="86">
        <v>0.18</v>
      </c>
      <c r="AD510" s="86">
        <v>0.18</v>
      </c>
      <c r="AE510" s="86">
        <v>0</v>
      </c>
      <c r="AF510" s="88">
        <v>2.9435006635400001</v>
      </c>
      <c r="AG510" s="85">
        <v>1.8585001371900001E-2</v>
      </c>
      <c r="AH510" s="86">
        <v>0.75714499999999996</v>
      </c>
      <c r="AI510" s="88">
        <v>0.121351992476</v>
      </c>
      <c r="AJ510" s="150">
        <v>1.4</v>
      </c>
      <c r="AK510" s="151">
        <v>2</v>
      </c>
    </row>
    <row r="511" spans="1:37" x14ac:dyDescent="0.2">
      <c r="A511" s="149" t="s">
        <v>1339</v>
      </c>
      <c r="B511" s="66" t="s">
        <v>1340</v>
      </c>
      <c r="C511" s="67">
        <v>51</v>
      </c>
      <c r="D511" s="84" t="s">
        <v>345</v>
      </c>
      <c r="E511" s="85">
        <v>29.871501875727699</v>
      </c>
      <c r="F511" s="91">
        <v>29.871501875727699</v>
      </c>
      <c r="G511" s="86">
        <v>17.4183950670519</v>
      </c>
      <c r="H511" s="86">
        <v>17.4183950670519</v>
      </c>
      <c r="I511" s="86">
        <v>122.22</v>
      </c>
      <c r="J511" s="86">
        <v>75.5</v>
      </c>
      <c r="K511" s="87">
        <v>0</v>
      </c>
      <c r="L511" s="85">
        <v>1.62000013594</v>
      </c>
      <c r="M511" s="86">
        <v>8.9368165570614701E-3</v>
      </c>
      <c r="N511" s="86">
        <v>47.2902467685076</v>
      </c>
      <c r="O511" s="86">
        <v>97.298198799199497</v>
      </c>
      <c r="P511" s="86">
        <v>1.0369999999999999</v>
      </c>
      <c r="Q511" s="88">
        <v>0.28749999999999998</v>
      </c>
      <c r="R511" s="85">
        <v>2</v>
      </c>
      <c r="S511" s="86">
        <v>0</v>
      </c>
      <c r="T511" s="86">
        <v>1.85</v>
      </c>
      <c r="U511" s="88">
        <v>3.1391488077271399</v>
      </c>
      <c r="V511" s="89">
        <v>3.92</v>
      </c>
      <c r="W511" s="85">
        <v>52.845141814528198</v>
      </c>
      <c r="X511" s="88"/>
      <c r="Y511" s="85"/>
      <c r="Z511" s="88">
        <v>-42.5</v>
      </c>
      <c r="AA511" s="85">
        <v>0.03</v>
      </c>
      <c r="AB511" s="91">
        <v>0.03</v>
      </c>
      <c r="AC511" s="86">
        <v>0.01</v>
      </c>
      <c r="AD511" s="86">
        <v>0.01</v>
      </c>
      <c r="AE511" s="86">
        <v>0</v>
      </c>
      <c r="AF511" s="88">
        <v>9.6986998704800005</v>
      </c>
      <c r="AG511" s="85">
        <v>2.8853606846700001E-10</v>
      </c>
      <c r="AH511" s="86">
        <v>0.10124900000000001</v>
      </c>
      <c r="AI511" s="88">
        <v>2.1670001320299999E-3</v>
      </c>
      <c r="AJ511" s="150">
        <v>1.18</v>
      </c>
      <c r="AK511" s="151">
        <v>1</v>
      </c>
    </row>
    <row r="512" spans="1:37" x14ac:dyDescent="0.2">
      <c r="A512" s="149" t="s">
        <v>1341</v>
      </c>
      <c r="B512" s="66" t="s">
        <v>1342</v>
      </c>
      <c r="C512" s="67">
        <v>51</v>
      </c>
      <c r="D512" s="84" t="s">
        <v>345</v>
      </c>
      <c r="E512" s="85">
        <v>26.8588291812504</v>
      </c>
      <c r="F512" s="91">
        <v>26.8588291812504</v>
      </c>
      <c r="G512" s="86">
        <v>22.402031432297001</v>
      </c>
      <c r="H512" s="86">
        <v>22.402031432297001</v>
      </c>
      <c r="I512" s="86">
        <v>10.41</v>
      </c>
      <c r="J512" s="86">
        <v>18.57</v>
      </c>
      <c r="K512" s="87">
        <v>0</v>
      </c>
      <c r="L512" s="85">
        <v>11.459999995900001</v>
      </c>
      <c r="M512" s="86">
        <v>0</v>
      </c>
      <c r="N512" s="86">
        <v>29.933798999166001</v>
      </c>
      <c r="O512" s="86">
        <v>71.846188441646007</v>
      </c>
      <c r="P512" s="86">
        <v>0.83299999999999996</v>
      </c>
      <c r="Q512" s="88">
        <v>0.38129999999999997</v>
      </c>
      <c r="R512" s="85">
        <v>0</v>
      </c>
      <c r="S512" s="86">
        <v>0</v>
      </c>
      <c r="T512" s="86">
        <v>1.2</v>
      </c>
      <c r="U512" s="88">
        <v>10.5991352686844</v>
      </c>
      <c r="V512" s="89">
        <v>3.24</v>
      </c>
      <c r="W512" s="85">
        <v>46.105451791498702</v>
      </c>
      <c r="X512" s="88">
        <v>47.433333333299998</v>
      </c>
      <c r="Y512" s="85">
        <v>-100</v>
      </c>
      <c r="Z512" s="88"/>
      <c r="AA512" s="85">
        <v>0</v>
      </c>
      <c r="AB512" s="91">
        <v>0</v>
      </c>
      <c r="AC512" s="86">
        <v>0</v>
      </c>
      <c r="AD512" s="86">
        <v>0</v>
      </c>
      <c r="AE512" s="86">
        <v>0</v>
      </c>
      <c r="AF512" s="88">
        <v>0.79799997778099996</v>
      </c>
      <c r="AG512" s="85">
        <v>3.4334999328E-2</v>
      </c>
      <c r="AH512" s="86">
        <v>6.0930999999999999E-2</v>
      </c>
      <c r="AI512" s="88">
        <v>1.5168999703100001E-2</v>
      </c>
      <c r="AJ512" s="150">
        <v>1.58</v>
      </c>
      <c r="AK512" s="151">
        <v>2</v>
      </c>
    </row>
    <row r="513" spans="1:37" x14ac:dyDescent="0.2">
      <c r="A513" s="149" t="s">
        <v>1343</v>
      </c>
      <c r="B513" s="66" t="s">
        <v>1344</v>
      </c>
      <c r="C513" s="67">
        <v>51</v>
      </c>
      <c r="D513" s="84" t="s">
        <v>345</v>
      </c>
      <c r="E513" s="85">
        <v>44.320676624077699</v>
      </c>
      <c r="F513" s="91">
        <v>44.317077559834402</v>
      </c>
      <c r="G513" s="86">
        <v>37.430268130286102</v>
      </c>
      <c r="H513" s="86">
        <v>37.430268130286102</v>
      </c>
      <c r="I513" s="86">
        <v>3.17</v>
      </c>
      <c r="J513" s="86">
        <v>4.26</v>
      </c>
      <c r="K513" s="87">
        <v>0</v>
      </c>
      <c r="L513" s="85">
        <v>8.1000000058400001</v>
      </c>
      <c r="M513" s="86">
        <v>6.0335316853925201E-2</v>
      </c>
      <c r="N513" s="86">
        <v>33.568407858205497</v>
      </c>
      <c r="O513" s="86">
        <v>87.421781621317606</v>
      </c>
      <c r="P513" s="86">
        <v>0.189</v>
      </c>
      <c r="Q513" s="88">
        <v>0.2999</v>
      </c>
      <c r="R513" s="85">
        <v>2.31535077564251E-2</v>
      </c>
      <c r="S513" s="86">
        <v>0</v>
      </c>
      <c r="T513" s="86">
        <v>0.85</v>
      </c>
      <c r="U513" s="88">
        <v>8.5711714954111908</v>
      </c>
      <c r="V513" s="89">
        <v>4.25</v>
      </c>
      <c r="W513" s="85">
        <v>37.249169960139</v>
      </c>
      <c r="X513" s="88">
        <v>43.0333333333</v>
      </c>
      <c r="Y513" s="85"/>
      <c r="Z513" s="88"/>
      <c r="AA513" s="85">
        <v>0</v>
      </c>
      <c r="AB513" s="91">
        <v>0</v>
      </c>
      <c r="AC513" s="86">
        <v>0</v>
      </c>
      <c r="AD513" s="86">
        <v>0</v>
      </c>
      <c r="AE513" s="86">
        <v>0</v>
      </c>
      <c r="AF513" s="88">
        <v>2.9946999599400002</v>
      </c>
      <c r="AG513" s="85">
        <v>9.2609999868400003E-2</v>
      </c>
      <c r="AH513" s="86">
        <v>1.9865000000000001E-2</v>
      </c>
      <c r="AI513" s="88">
        <v>2.64100308177E-10</v>
      </c>
      <c r="AJ513" s="150">
        <v>1.68</v>
      </c>
      <c r="AK513" s="151">
        <v>5</v>
      </c>
    </row>
    <row r="514" spans="1:37" x14ac:dyDescent="0.2">
      <c r="A514" s="149" t="s">
        <v>1345</v>
      </c>
      <c r="B514" s="66" t="s">
        <v>1346</v>
      </c>
      <c r="C514" s="67">
        <v>51</v>
      </c>
      <c r="D514" s="84" t="s">
        <v>345</v>
      </c>
      <c r="E514" s="85">
        <v>20.614059105927002</v>
      </c>
      <c r="F514" s="91">
        <v>20.614059105927002</v>
      </c>
      <c r="G514" s="86">
        <v>18.852563751528798</v>
      </c>
      <c r="H514" s="86">
        <v>18.852563751528798</v>
      </c>
      <c r="I514" s="86">
        <v>4.1500000000000004</v>
      </c>
      <c r="J514" s="86">
        <v>4.32</v>
      </c>
      <c r="K514" s="87">
        <v>0</v>
      </c>
      <c r="L514" s="85">
        <v>30.590000005</v>
      </c>
      <c r="M514" s="86">
        <v>0</v>
      </c>
      <c r="N514" s="86">
        <v>13.499823873091501</v>
      </c>
      <c r="O514" s="86">
        <v>64.847408364282302</v>
      </c>
      <c r="P514" s="86">
        <v>0.223</v>
      </c>
      <c r="Q514" s="88">
        <v>0.48680000000000001</v>
      </c>
      <c r="R514" s="85">
        <v>0</v>
      </c>
      <c r="S514" s="86">
        <v>0</v>
      </c>
      <c r="T514" s="86">
        <v>1.01</v>
      </c>
      <c r="U514" s="88">
        <v>13.9933921106913</v>
      </c>
      <c r="V514" s="89">
        <v>3.19</v>
      </c>
      <c r="W514" s="85">
        <v>36.303294143364198</v>
      </c>
      <c r="X514" s="88">
        <v>45.2</v>
      </c>
      <c r="Y514" s="85">
        <v>-100</v>
      </c>
      <c r="Z514" s="88"/>
      <c r="AA514" s="85">
        <v>0.01</v>
      </c>
      <c r="AB514" s="91">
        <v>0.01</v>
      </c>
      <c r="AC514" s="86">
        <v>0</v>
      </c>
      <c r="AD514" s="86">
        <v>0</v>
      </c>
      <c r="AE514" s="86">
        <v>0</v>
      </c>
      <c r="AF514" s="88">
        <v>0.268500000282</v>
      </c>
      <c r="AG514" s="85">
        <v>3.5489999803400001E-2</v>
      </c>
      <c r="AH514" s="86">
        <v>2.1876E-2</v>
      </c>
      <c r="AI514" s="88">
        <v>0</v>
      </c>
      <c r="AJ514" s="150">
        <v>2</v>
      </c>
      <c r="AK514" s="151">
        <v>6</v>
      </c>
    </row>
    <row r="515" spans="1:37" x14ac:dyDescent="0.2">
      <c r="A515" s="149" t="s">
        <v>1347</v>
      </c>
      <c r="B515" s="66" t="s">
        <v>1348</v>
      </c>
      <c r="C515" s="67">
        <v>51</v>
      </c>
      <c r="D515" s="84" t="s">
        <v>345</v>
      </c>
      <c r="E515" s="85">
        <v>41.473666687475301</v>
      </c>
      <c r="F515" s="91">
        <v>41.469504962856597</v>
      </c>
      <c r="G515" s="86">
        <v>34.473645878852203</v>
      </c>
      <c r="H515" s="86">
        <v>34.469484154233498</v>
      </c>
      <c r="I515" s="86">
        <v>3.51</v>
      </c>
      <c r="J515" s="86">
        <v>3.16</v>
      </c>
      <c r="K515" s="87">
        <v>0</v>
      </c>
      <c r="L515" s="85">
        <v>13.3299999989</v>
      </c>
      <c r="M515" s="86">
        <v>0</v>
      </c>
      <c r="N515" s="86">
        <v>26.852305635999102</v>
      </c>
      <c r="O515" s="86">
        <v>90.905298289528602</v>
      </c>
      <c r="P515" s="86">
        <v>0.192</v>
      </c>
      <c r="Q515" s="88">
        <v>0.30059999999999998</v>
      </c>
      <c r="R515" s="85">
        <v>0</v>
      </c>
      <c r="S515" s="86">
        <v>0</v>
      </c>
      <c r="T515" s="86">
        <v>0.56999999999999995</v>
      </c>
      <c r="U515" s="88">
        <v>4.3281936034292601</v>
      </c>
      <c r="V515" s="89">
        <v>4.17</v>
      </c>
      <c r="W515" s="85">
        <v>31.195019673779498</v>
      </c>
      <c r="X515" s="88">
        <v>31.0333333333</v>
      </c>
      <c r="Y515" s="85"/>
      <c r="Z515" s="88"/>
      <c r="AA515" s="85">
        <v>0</v>
      </c>
      <c r="AB515" s="91">
        <v>0</v>
      </c>
      <c r="AC515" s="86">
        <v>0</v>
      </c>
      <c r="AD515" s="86">
        <v>0</v>
      </c>
      <c r="AE515" s="86">
        <v>0</v>
      </c>
      <c r="AF515" s="88">
        <v>5.2087998385900001</v>
      </c>
      <c r="AG515" s="85">
        <v>0</v>
      </c>
      <c r="AH515" s="86">
        <v>8.0859999999999994E-3</v>
      </c>
      <c r="AI515" s="88">
        <v>0</v>
      </c>
      <c r="AJ515" s="150">
        <v>1.96</v>
      </c>
      <c r="AK515" s="151">
        <v>7</v>
      </c>
    </row>
    <row r="516" spans="1:37" x14ac:dyDescent="0.2">
      <c r="A516" s="149" t="s">
        <v>1349</v>
      </c>
      <c r="B516" s="66" t="s">
        <v>1350</v>
      </c>
      <c r="C516" s="67">
        <v>51</v>
      </c>
      <c r="D516" s="84" t="s">
        <v>345</v>
      </c>
      <c r="E516" s="85">
        <v>32.337420709614896</v>
      </c>
      <c r="F516" s="91">
        <v>32.337420709614896</v>
      </c>
      <c r="G516" s="86">
        <v>23.718569454569199</v>
      </c>
      <c r="H516" s="86">
        <v>23.718569454569199</v>
      </c>
      <c r="I516" s="86">
        <v>8.59</v>
      </c>
      <c r="J516" s="86">
        <v>8.66</v>
      </c>
      <c r="K516" s="87">
        <v>0</v>
      </c>
      <c r="L516" s="85">
        <v>12.6400001205</v>
      </c>
      <c r="M516" s="86">
        <v>0</v>
      </c>
      <c r="N516" s="86">
        <v>22.793650394176399</v>
      </c>
      <c r="O516" s="86">
        <v>80.594734785234607</v>
      </c>
      <c r="P516" s="86">
        <v>0.314</v>
      </c>
      <c r="Q516" s="88">
        <v>0.68300000000000005</v>
      </c>
      <c r="R516" s="85">
        <v>0</v>
      </c>
      <c r="S516" s="86">
        <v>0</v>
      </c>
      <c r="T516" s="86">
        <v>1.06</v>
      </c>
      <c r="U516" s="88">
        <v>7.4813130378961796</v>
      </c>
      <c r="V516" s="89">
        <v>3.76</v>
      </c>
      <c r="W516" s="85">
        <v>42.545807175817501</v>
      </c>
      <c r="X516" s="88">
        <v>47.166666666700003</v>
      </c>
      <c r="Y516" s="85">
        <v>-100</v>
      </c>
      <c r="Z516" s="88"/>
      <c r="AA516" s="85">
        <v>0</v>
      </c>
      <c r="AB516" s="91">
        <v>0</v>
      </c>
      <c r="AC516" s="86">
        <v>0</v>
      </c>
      <c r="AD516" s="86">
        <v>0</v>
      </c>
      <c r="AE516" s="86">
        <v>0</v>
      </c>
      <c r="AF516" s="88">
        <v>1.6954833211300001E-7</v>
      </c>
      <c r="AG516" s="85">
        <v>5.0847999736800001E-2</v>
      </c>
      <c r="AH516" s="86">
        <v>8.5502999999999996E-2</v>
      </c>
      <c r="AI516" s="88">
        <v>6.8440007583799997E-3</v>
      </c>
      <c r="AJ516" s="150">
        <v>1.79</v>
      </c>
      <c r="AK516" s="151">
        <v>4</v>
      </c>
    </row>
    <row r="517" spans="1:37" x14ac:dyDescent="0.2">
      <c r="A517" s="149" t="s">
        <v>1351</v>
      </c>
      <c r="B517" s="66" t="s">
        <v>1352</v>
      </c>
      <c r="C517" s="67">
        <v>51</v>
      </c>
      <c r="D517" s="84" t="s">
        <v>345</v>
      </c>
      <c r="E517" s="85">
        <v>20.289272800321399</v>
      </c>
      <c r="F517" s="91">
        <v>20.2376169431212</v>
      </c>
      <c r="G517" s="86">
        <v>12.5734182785207</v>
      </c>
      <c r="H517" s="86">
        <v>12.5408942202835</v>
      </c>
      <c r="I517" s="86">
        <v>32.31</v>
      </c>
      <c r="J517" s="86">
        <v>55.21</v>
      </c>
      <c r="K517" s="87">
        <v>0</v>
      </c>
      <c r="L517" s="85">
        <v>6.5400002852699997</v>
      </c>
      <c r="M517" s="86">
        <v>0</v>
      </c>
      <c r="N517" s="86">
        <v>18.541380887059901</v>
      </c>
      <c r="O517" s="86">
        <v>71.920983672646599</v>
      </c>
      <c r="P517" s="86">
        <v>3.13</v>
      </c>
      <c r="Q517" s="88">
        <v>0.59519999999999995</v>
      </c>
      <c r="R517" s="85">
        <v>0</v>
      </c>
      <c r="S517" s="86">
        <v>0</v>
      </c>
      <c r="T517" s="86">
        <v>1.83</v>
      </c>
      <c r="U517" s="88">
        <v>6.2714037000899197</v>
      </c>
      <c r="V517" s="89">
        <v>3.91</v>
      </c>
      <c r="W517" s="85">
        <v>40.153381105570801</v>
      </c>
      <c r="X517" s="88">
        <v>42.6</v>
      </c>
      <c r="Y517" s="85"/>
      <c r="Z517" s="88"/>
      <c r="AA517" s="85">
        <v>0</v>
      </c>
      <c r="AB517" s="91">
        <v>0</v>
      </c>
      <c r="AC517" s="86">
        <v>0.01</v>
      </c>
      <c r="AD517" s="86">
        <v>0.01</v>
      </c>
      <c r="AE517" s="86">
        <v>0</v>
      </c>
      <c r="AF517" s="88">
        <v>1.41059994048</v>
      </c>
      <c r="AG517" s="85">
        <v>0</v>
      </c>
      <c r="AH517" s="86">
        <v>0.15529999999999999</v>
      </c>
      <c r="AI517" s="88">
        <v>1.3687999519900001E-2</v>
      </c>
      <c r="AJ517" s="150">
        <v>1.86</v>
      </c>
      <c r="AK517" s="151">
        <v>3</v>
      </c>
    </row>
    <row r="518" spans="1:37" x14ac:dyDescent="0.2">
      <c r="A518" s="149" t="s">
        <v>1353</v>
      </c>
      <c r="B518" s="66" t="s">
        <v>1354</v>
      </c>
      <c r="C518" s="67">
        <v>51</v>
      </c>
      <c r="D518" s="84" t="s">
        <v>345</v>
      </c>
      <c r="E518" s="85">
        <v>31.798695475930199</v>
      </c>
      <c r="F518" s="91">
        <v>31.7864118217887</v>
      </c>
      <c r="G518" s="86">
        <v>20.621798572639399</v>
      </c>
      <c r="H518" s="86">
        <v>20.621798572639399</v>
      </c>
      <c r="I518" s="86">
        <v>19</v>
      </c>
      <c r="J518" s="86">
        <v>35.049999999999997</v>
      </c>
      <c r="K518" s="87">
        <v>0</v>
      </c>
      <c r="L518" s="85">
        <v>6.5599999972300003</v>
      </c>
      <c r="M518" s="86">
        <v>0</v>
      </c>
      <c r="N518" s="86">
        <v>22.886341055686099</v>
      </c>
      <c r="O518" s="86">
        <v>69.194635441486795</v>
      </c>
      <c r="P518" s="86">
        <v>2.1160000000000001</v>
      </c>
      <c r="Q518" s="88">
        <v>0.25929999999999997</v>
      </c>
      <c r="R518" s="85">
        <v>0</v>
      </c>
      <c r="S518" s="86">
        <v>0</v>
      </c>
      <c r="T518" s="86">
        <v>1.1299999999999999</v>
      </c>
      <c r="U518" s="88">
        <v>8.4241300101954302</v>
      </c>
      <c r="V518" s="89">
        <v>3.8</v>
      </c>
      <c r="W518" s="85">
        <v>44.011587930089803</v>
      </c>
      <c r="X518" s="88">
        <v>44.4666666667</v>
      </c>
      <c r="Y518" s="85">
        <v>-100</v>
      </c>
      <c r="Z518" s="88"/>
      <c r="AA518" s="85">
        <v>0</v>
      </c>
      <c r="AB518" s="91">
        <v>0</v>
      </c>
      <c r="AC518" s="86">
        <v>0</v>
      </c>
      <c r="AD518" s="86">
        <v>0</v>
      </c>
      <c r="AE518" s="86">
        <v>0</v>
      </c>
      <c r="AF518" s="88">
        <v>4.9100000390600002E-2</v>
      </c>
      <c r="AG518" s="85">
        <v>0</v>
      </c>
      <c r="AH518" s="86">
        <v>0.15539700000000001</v>
      </c>
      <c r="AI518" s="88">
        <v>1.5398999997E-2</v>
      </c>
      <c r="AJ518" s="150">
        <v>1.87</v>
      </c>
      <c r="AK518" s="151">
        <v>3</v>
      </c>
    </row>
    <row r="519" spans="1:37" x14ac:dyDescent="0.2">
      <c r="A519" s="149" t="s">
        <v>1355</v>
      </c>
      <c r="B519" s="66" t="s">
        <v>1356</v>
      </c>
      <c r="C519" s="67">
        <v>51</v>
      </c>
      <c r="D519" s="84" t="s">
        <v>345</v>
      </c>
      <c r="E519" s="85">
        <v>28.3466646942592</v>
      </c>
      <c r="F519" s="91">
        <v>28.284322530880502</v>
      </c>
      <c r="G519" s="86">
        <v>22.049049546170199</v>
      </c>
      <c r="H519" s="86">
        <v>22.003613732182298</v>
      </c>
      <c r="I519" s="86">
        <v>14.07</v>
      </c>
      <c r="J519" s="86">
        <v>12.1</v>
      </c>
      <c r="K519" s="87">
        <v>0</v>
      </c>
      <c r="L519" s="85">
        <v>13.7400000018</v>
      </c>
      <c r="M519" s="86">
        <v>0</v>
      </c>
      <c r="N519" s="86">
        <v>20.425015179113501</v>
      </c>
      <c r="O519" s="86">
        <v>78.325784264385206</v>
      </c>
      <c r="P519" s="86">
        <v>0.52800000000000002</v>
      </c>
      <c r="Q519" s="88">
        <v>1.1975</v>
      </c>
      <c r="R519" s="85">
        <v>0</v>
      </c>
      <c r="S519" s="86">
        <v>0</v>
      </c>
      <c r="T519" s="86">
        <v>1.5</v>
      </c>
      <c r="U519" s="88">
        <v>7.8857553439913799</v>
      </c>
      <c r="V519" s="89">
        <v>4.03</v>
      </c>
      <c r="W519" s="85">
        <v>36.339187288477802</v>
      </c>
      <c r="X519" s="88">
        <v>35.366666666699999</v>
      </c>
      <c r="Y519" s="85">
        <v>-100</v>
      </c>
      <c r="Z519" s="88"/>
      <c r="AA519" s="85">
        <v>0</v>
      </c>
      <c r="AB519" s="91">
        <v>0</v>
      </c>
      <c r="AC519" s="86">
        <v>0</v>
      </c>
      <c r="AD519" s="86">
        <v>0</v>
      </c>
      <c r="AE519" s="86">
        <v>0</v>
      </c>
      <c r="AF519" s="88">
        <v>0</v>
      </c>
      <c r="AG519" s="85">
        <v>0</v>
      </c>
      <c r="AH519" s="86">
        <v>6.2771999999999994E-2</v>
      </c>
      <c r="AI519" s="88">
        <v>1.71099896696E-3</v>
      </c>
      <c r="AJ519" s="150">
        <v>1.88</v>
      </c>
      <c r="AK519" s="151">
        <v>4</v>
      </c>
    </row>
    <row r="520" spans="1:37" x14ac:dyDescent="0.2">
      <c r="A520" s="149" t="s">
        <v>1357</v>
      </c>
      <c r="B520" s="66" t="s">
        <v>1358</v>
      </c>
      <c r="C520" s="67">
        <v>51</v>
      </c>
      <c r="D520" s="84" t="s">
        <v>345</v>
      </c>
      <c r="E520" s="85">
        <v>29.496866064496601</v>
      </c>
      <c r="F520" s="91">
        <v>29.496866064496601</v>
      </c>
      <c r="G520" s="86">
        <v>24.855611732848601</v>
      </c>
      <c r="H520" s="86">
        <v>24.855611732848601</v>
      </c>
      <c r="I520" s="86">
        <v>15.38</v>
      </c>
      <c r="J520" s="86">
        <v>14.47</v>
      </c>
      <c r="K520" s="87">
        <v>0</v>
      </c>
      <c r="L520" s="85">
        <v>15.949999977999999</v>
      </c>
      <c r="M520" s="86">
        <v>0</v>
      </c>
      <c r="N520" s="86">
        <v>15.7415625967592</v>
      </c>
      <c r="O520" s="86">
        <v>77.973058303515003</v>
      </c>
      <c r="P520" s="86">
        <v>0.67</v>
      </c>
      <c r="Q520" s="88">
        <v>0.63119999999999998</v>
      </c>
      <c r="R520" s="85">
        <v>0</v>
      </c>
      <c r="S520" s="86">
        <v>0</v>
      </c>
      <c r="T520" s="86">
        <v>1.45</v>
      </c>
      <c r="U520" s="88">
        <v>8.7996364256092701</v>
      </c>
      <c r="V520" s="89">
        <v>3.6</v>
      </c>
      <c r="W520" s="85">
        <v>33.433333333299998</v>
      </c>
      <c r="X520" s="88">
        <v>33.433333333299998</v>
      </c>
      <c r="Y520" s="85"/>
      <c r="Z520" s="88"/>
      <c r="AA520" s="85">
        <v>0</v>
      </c>
      <c r="AB520" s="91">
        <v>0</v>
      </c>
      <c r="AC520" s="86">
        <v>0</v>
      </c>
      <c r="AD520" s="86">
        <v>0</v>
      </c>
      <c r="AE520" s="86">
        <v>0</v>
      </c>
      <c r="AF520" s="88">
        <v>1.87919997909</v>
      </c>
      <c r="AG520" s="85">
        <v>0</v>
      </c>
      <c r="AH520" s="86">
        <v>4.1058999999999998E-2</v>
      </c>
      <c r="AI520" s="88">
        <v>1.71100000255E-3</v>
      </c>
      <c r="AJ520" s="150">
        <v>1.77</v>
      </c>
      <c r="AK520" s="151">
        <v>1</v>
      </c>
    </row>
    <row r="521" spans="1:37" x14ac:dyDescent="0.2">
      <c r="A521" s="149" t="s">
        <v>1359</v>
      </c>
      <c r="B521" s="66" t="s">
        <v>1360</v>
      </c>
      <c r="C521" s="67">
        <v>51</v>
      </c>
      <c r="D521" s="84" t="s">
        <v>345</v>
      </c>
      <c r="E521" s="85">
        <v>21.929220916256099</v>
      </c>
      <c r="F521" s="91">
        <v>21.927385835007801</v>
      </c>
      <c r="G521" s="86">
        <v>16.6900639525815</v>
      </c>
      <c r="H521" s="86">
        <v>16.688228871333301</v>
      </c>
      <c r="I521" s="86">
        <v>8.4600000000000009</v>
      </c>
      <c r="J521" s="86">
        <v>13.62</v>
      </c>
      <c r="K521" s="87">
        <v>0</v>
      </c>
      <c r="L521" s="85">
        <v>13.060000018</v>
      </c>
      <c r="M521" s="86">
        <v>0</v>
      </c>
      <c r="N521" s="86">
        <v>14.666048325272801</v>
      </c>
      <c r="O521" s="86">
        <v>75.653872282608702</v>
      </c>
      <c r="P521" s="86">
        <v>0.51200000000000001</v>
      </c>
      <c r="Q521" s="88">
        <v>0.74419999999999997</v>
      </c>
      <c r="R521" s="85">
        <v>0</v>
      </c>
      <c r="S521" s="86">
        <v>0</v>
      </c>
      <c r="T521" s="86">
        <v>1.48</v>
      </c>
      <c r="U521" s="88">
        <v>8.3798985200069698</v>
      </c>
      <c r="V521" s="89">
        <v>3.72</v>
      </c>
      <c r="W521" s="85">
        <v>31.294281992433501</v>
      </c>
      <c r="X521" s="88">
        <v>39.5</v>
      </c>
      <c r="Y521" s="85">
        <v>-100</v>
      </c>
      <c r="Z521" s="88"/>
      <c r="AA521" s="85">
        <v>0</v>
      </c>
      <c r="AB521" s="91">
        <v>0</v>
      </c>
      <c r="AC521" s="86">
        <v>0</v>
      </c>
      <c r="AD521" s="86">
        <v>0</v>
      </c>
      <c r="AE521" s="86">
        <v>0</v>
      </c>
      <c r="AF521" s="88">
        <v>7.6399996982099996E-2</v>
      </c>
      <c r="AG521" s="85">
        <v>0</v>
      </c>
      <c r="AH521" s="86">
        <v>8.0837999999999993E-2</v>
      </c>
      <c r="AI521" s="88">
        <v>5.1329998860499999E-3</v>
      </c>
      <c r="AJ521" s="150">
        <v>1.71</v>
      </c>
      <c r="AK521" s="151">
        <v>1</v>
      </c>
    </row>
    <row r="522" spans="1:37" x14ac:dyDescent="0.2">
      <c r="A522" s="149" t="s">
        <v>1361</v>
      </c>
      <c r="B522" s="66" t="s">
        <v>1362</v>
      </c>
      <c r="C522" s="67">
        <v>51</v>
      </c>
      <c r="D522" s="84" t="s">
        <v>345</v>
      </c>
      <c r="E522" s="85">
        <v>34.747706422018297</v>
      </c>
      <c r="F522" s="91">
        <v>34.747706422018297</v>
      </c>
      <c r="G522" s="86">
        <v>25.028669724770602</v>
      </c>
      <c r="H522" s="86">
        <v>25.028669724770602</v>
      </c>
      <c r="I522" s="86">
        <v>7.54</v>
      </c>
      <c r="J522" s="86">
        <v>9.44</v>
      </c>
      <c r="K522" s="87">
        <v>0</v>
      </c>
      <c r="L522" s="85">
        <v>8.5099999782500007</v>
      </c>
      <c r="M522" s="86">
        <v>0</v>
      </c>
      <c r="N522" s="86">
        <v>21.488125573335999</v>
      </c>
      <c r="O522" s="86">
        <v>75.795791233001594</v>
      </c>
      <c r="P522" s="86">
        <v>0.81399999999999995</v>
      </c>
      <c r="Q522" s="88">
        <v>0.86199999999999999</v>
      </c>
      <c r="R522" s="85">
        <v>0</v>
      </c>
      <c r="S522" s="86">
        <v>0</v>
      </c>
      <c r="T522" s="86">
        <v>1.27</v>
      </c>
      <c r="U522" s="88">
        <v>9.9112924986508393</v>
      </c>
      <c r="V522" s="89">
        <v>4.16</v>
      </c>
      <c r="W522" s="85">
        <v>30.194912564467</v>
      </c>
      <c r="X522" s="88">
        <v>37.4</v>
      </c>
      <c r="Y522" s="85">
        <v>100</v>
      </c>
      <c r="Z522" s="88"/>
      <c r="AA522" s="85">
        <v>0</v>
      </c>
      <c r="AB522" s="91">
        <v>0</v>
      </c>
      <c r="AC522" s="86">
        <v>0</v>
      </c>
      <c r="AD522" s="86">
        <v>0</v>
      </c>
      <c r="AE522" s="86">
        <v>0</v>
      </c>
      <c r="AF522" s="88">
        <v>0</v>
      </c>
      <c r="AG522" s="85">
        <v>0</v>
      </c>
      <c r="AH522" s="86">
        <v>2.9423000000000001E-2</v>
      </c>
      <c r="AI522" s="88">
        <v>1.7109999788E-3</v>
      </c>
      <c r="AJ522" s="150">
        <v>2.1</v>
      </c>
      <c r="AK522" s="151">
        <v>9</v>
      </c>
    </row>
    <row r="523" spans="1:37" x14ac:dyDescent="0.2">
      <c r="A523" s="149" t="s">
        <v>1363</v>
      </c>
      <c r="B523" s="66" t="s">
        <v>1364</v>
      </c>
      <c r="C523" s="67">
        <v>51</v>
      </c>
      <c r="D523" s="84" t="s">
        <v>345</v>
      </c>
      <c r="E523" s="85">
        <v>51.8833637197774</v>
      </c>
      <c r="F523" s="91">
        <v>51.864297715654402</v>
      </c>
      <c r="G523" s="86">
        <v>39.561958555273499</v>
      </c>
      <c r="H523" s="86">
        <v>39.561958555273499</v>
      </c>
      <c r="I523" s="86">
        <v>5.35</v>
      </c>
      <c r="J523" s="86">
        <v>5.42</v>
      </c>
      <c r="K523" s="87">
        <v>0</v>
      </c>
      <c r="L523" s="85">
        <v>5.2600005582899998</v>
      </c>
      <c r="M523" s="86">
        <v>0</v>
      </c>
      <c r="N523" s="86">
        <v>36.894728018167697</v>
      </c>
      <c r="O523" s="86">
        <v>77.660866046135197</v>
      </c>
      <c r="P523" s="86">
        <v>0.69399999999999995</v>
      </c>
      <c r="Q523" s="88">
        <v>0.18540000000000001</v>
      </c>
      <c r="R523" s="85">
        <v>0</v>
      </c>
      <c r="S523" s="86">
        <v>0</v>
      </c>
      <c r="T523" s="86">
        <v>1.04</v>
      </c>
      <c r="U523" s="88">
        <v>8.7894279007137808</v>
      </c>
      <c r="V523" s="89">
        <v>4.1399999999999997</v>
      </c>
      <c r="W523" s="85">
        <v>42.359249505455203</v>
      </c>
      <c r="X523" s="88">
        <v>41.1</v>
      </c>
      <c r="Y523" s="85">
        <v>100</v>
      </c>
      <c r="Z523" s="88"/>
      <c r="AA523" s="85">
        <v>0</v>
      </c>
      <c r="AB523" s="91">
        <v>0</v>
      </c>
      <c r="AC523" s="86">
        <v>0</v>
      </c>
      <c r="AD523" s="86">
        <v>0</v>
      </c>
      <c r="AE523" s="86">
        <v>0</v>
      </c>
      <c r="AF523" s="88">
        <v>2.57620042336</v>
      </c>
      <c r="AG523" s="85">
        <v>2.81119999213E-2</v>
      </c>
      <c r="AH523" s="86">
        <v>2.1824E-2</v>
      </c>
      <c r="AI523" s="88">
        <v>5.1330000354599999E-3</v>
      </c>
      <c r="AJ523" s="150">
        <v>2.2599999999999998</v>
      </c>
      <c r="AK523" s="151">
        <v>10</v>
      </c>
    </row>
    <row r="524" spans="1:37" x14ac:dyDescent="0.2">
      <c r="A524" s="149" t="s">
        <v>1365</v>
      </c>
      <c r="B524" s="66" t="s">
        <v>1366</v>
      </c>
      <c r="C524" s="67">
        <v>50</v>
      </c>
      <c r="D524" s="84" t="s">
        <v>345</v>
      </c>
      <c r="E524" s="85">
        <v>67.895354038468497</v>
      </c>
      <c r="F524" s="91">
        <v>67.895354038468497</v>
      </c>
      <c r="G524" s="86">
        <v>48.66956006625</v>
      </c>
      <c r="H524" s="86">
        <v>48.66956006625</v>
      </c>
      <c r="I524" s="86">
        <v>3.32</v>
      </c>
      <c r="J524" s="86">
        <v>2.94</v>
      </c>
      <c r="K524" s="87">
        <v>0</v>
      </c>
      <c r="L524" s="85">
        <v>4.2600001538700001</v>
      </c>
      <c r="M524" s="86">
        <v>0</v>
      </c>
      <c r="N524" s="86">
        <v>61.7119882143515</v>
      </c>
      <c r="O524" s="86">
        <v>83.890513999164199</v>
      </c>
      <c r="P524" s="86">
        <v>0.38300000000000001</v>
      </c>
      <c r="Q524" s="88">
        <v>0.16120000000000001</v>
      </c>
      <c r="R524" s="85">
        <v>0</v>
      </c>
      <c r="S524" s="86">
        <v>0</v>
      </c>
      <c r="T524" s="86">
        <v>1.02</v>
      </c>
      <c r="U524" s="88">
        <v>3.4019609028373901</v>
      </c>
      <c r="V524" s="89">
        <v>4.63</v>
      </c>
      <c r="W524" s="85">
        <v>48.041510158249501</v>
      </c>
      <c r="X524" s="88">
        <v>45.866666666699999</v>
      </c>
      <c r="Y524" s="85">
        <v>100</v>
      </c>
      <c r="Z524" s="88"/>
      <c r="AA524" s="85">
        <v>0</v>
      </c>
      <c r="AB524" s="91">
        <v>0</v>
      </c>
      <c r="AC524" s="86">
        <v>0</v>
      </c>
      <c r="AD524" s="86">
        <v>0</v>
      </c>
      <c r="AE524" s="86">
        <v>0</v>
      </c>
      <c r="AF524" s="88">
        <v>2.2274001861900001</v>
      </c>
      <c r="AG524" s="85">
        <v>4.3903996876000002E-2</v>
      </c>
      <c r="AH524" s="86">
        <v>1.1856999999999999E-2</v>
      </c>
      <c r="AI524" s="88">
        <v>1.33208065892E-11</v>
      </c>
      <c r="AJ524" s="150">
        <v>1.85</v>
      </c>
      <c r="AK524" s="151">
        <v>8</v>
      </c>
    </row>
    <row r="525" spans="1:37" x14ac:dyDescent="0.2">
      <c r="A525" s="149" t="s">
        <v>1367</v>
      </c>
      <c r="B525" s="66" t="s">
        <v>1368</v>
      </c>
      <c r="C525" s="67">
        <v>51</v>
      </c>
      <c r="D525" s="84" t="s">
        <v>345</v>
      </c>
      <c r="E525" s="85">
        <v>42.289653613606802</v>
      </c>
      <c r="F525" s="91">
        <v>42.2783522630954</v>
      </c>
      <c r="G525" s="86">
        <v>33.632819121885099</v>
      </c>
      <c r="H525" s="86">
        <v>33.621517771373703</v>
      </c>
      <c r="I525" s="86">
        <v>6.33</v>
      </c>
      <c r="J525" s="86">
        <v>4.97</v>
      </c>
      <c r="K525" s="87">
        <v>0</v>
      </c>
      <c r="L525" s="85">
        <v>8.8399999970199996</v>
      </c>
      <c r="M525" s="86">
        <v>0</v>
      </c>
      <c r="N525" s="86">
        <v>26.0270388137811</v>
      </c>
      <c r="O525" s="86">
        <v>90.966254453992903</v>
      </c>
      <c r="P525" s="86">
        <v>0.17199999999999999</v>
      </c>
      <c r="Q525" s="88">
        <v>0.18840000000000001</v>
      </c>
      <c r="R525" s="85">
        <v>0</v>
      </c>
      <c r="S525" s="86">
        <v>0</v>
      </c>
      <c r="T525" s="86">
        <v>0.72</v>
      </c>
      <c r="U525" s="88">
        <v>5.7444764649375601</v>
      </c>
      <c r="V525" s="89">
        <v>4.18</v>
      </c>
      <c r="W525" s="85">
        <v>33.151077653517397</v>
      </c>
      <c r="X525" s="88">
        <v>41.266666666699997</v>
      </c>
      <c r="Y525" s="85"/>
      <c r="Z525" s="88"/>
      <c r="AA525" s="85">
        <v>0</v>
      </c>
      <c r="AB525" s="91">
        <v>0</v>
      </c>
      <c r="AC525" s="86">
        <v>0</v>
      </c>
      <c r="AD525" s="86">
        <v>0</v>
      </c>
      <c r="AE525" s="86">
        <v>0</v>
      </c>
      <c r="AF525" s="88">
        <v>0.14290000493499999</v>
      </c>
      <c r="AG525" s="85">
        <v>0</v>
      </c>
      <c r="AH525" s="86">
        <v>2.1795999999999999E-2</v>
      </c>
      <c r="AI525" s="88">
        <v>1.7110000022200001E-3</v>
      </c>
      <c r="AJ525" s="150">
        <v>2.0099999999999998</v>
      </c>
      <c r="AK525" s="151">
        <v>3</v>
      </c>
    </row>
    <row r="526" spans="1:37" x14ac:dyDescent="0.2">
      <c r="A526" s="149" t="s">
        <v>1369</v>
      </c>
      <c r="B526" s="66" t="s">
        <v>1370</v>
      </c>
      <c r="C526" s="67">
        <v>51</v>
      </c>
      <c r="D526" s="84" t="s">
        <v>345</v>
      </c>
      <c r="E526" s="85">
        <v>52.367647882926498</v>
      </c>
      <c r="F526" s="91">
        <v>52.324417794785198</v>
      </c>
      <c r="G526" s="86">
        <v>42.816200075252397</v>
      </c>
      <c r="H526" s="86">
        <v>42.776172215862204</v>
      </c>
      <c r="I526" s="86">
        <v>6.87</v>
      </c>
      <c r="J526" s="86">
        <v>5.97</v>
      </c>
      <c r="K526" s="87">
        <v>0</v>
      </c>
      <c r="L526" s="85">
        <v>7.04999975482</v>
      </c>
      <c r="M526" s="86">
        <v>0</v>
      </c>
      <c r="N526" s="86">
        <v>34.089062846170897</v>
      </c>
      <c r="O526" s="86">
        <v>85.415388048875798</v>
      </c>
      <c r="P526" s="86">
        <v>0.21199999999999999</v>
      </c>
      <c r="Q526" s="88">
        <v>0.25800000000000001</v>
      </c>
      <c r="R526" s="85">
        <v>0</v>
      </c>
      <c r="S526" s="86">
        <v>0</v>
      </c>
      <c r="T526" s="86">
        <v>1.1200000000000001</v>
      </c>
      <c r="U526" s="88">
        <v>6.8751851288496804</v>
      </c>
      <c r="V526" s="89">
        <v>4.32</v>
      </c>
      <c r="W526" s="85">
        <v>35.428854698711397</v>
      </c>
      <c r="X526" s="88">
        <v>35.5333333333</v>
      </c>
      <c r="Y526" s="85">
        <v>-100</v>
      </c>
      <c r="Z526" s="88"/>
      <c r="AA526" s="85">
        <v>0.05</v>
      </c>
      <c r="AB526" s="91">
        <v>0.14000000000000001</v>
      </c>
      <c r="AC526" s="86">
        <v>0.02</v>
      </c>
      <c r="AD526" s="86">
        <v>7.0000000000000007E-2</v>
      </c>
      <c r="AE526" s="86">
        <v>0</v>
      </c>
      <c r="AF526" s="88">
        <v>0.23139997211400001</v>
      </c>
      <c r="AG526" s="85">
        <v>0</v>
      </c>
      <c r="AH526" s="86">
        <v>3.3300999999999997E-2</v>
      </c>
      <c r="AI526" s="88">
        <v>1.71101071987E-3</v>
      </c>
      <c r="AJ526" s="150">
        <v>2.37</v>
      </c>
      <c r="AK526" s="151">
        <v>17</v>
      </c>
    </row>
    <row r="527" spans="1:37" x14ac:dyDescent="0.2">
      <c r="A527" s="149" t="s">
        <v>1371</v>
      </c>
      <c r="B527" s="66" t="s">
        <v>1372</v>
      </c>
      <c r="C527" s="67">
        <v>50</v>
      </c>
      <c r="D527" s="84" t="s">
        <v>345</v>
      </c>
      <c r="E527" s="85">
        <v>67.9185999369341</v>
      </c>
      <c r="F527" s="91">
        <v>67.9185999369341</v>
      </c>
      <c r="G527" s="86">
        <v>44.920942384792099</v>
      </c>
      <c r="H527" s="86">
        <v>44.920942384792099</v>
      </c>
      <c r="I527" s="86">
        <v>15.29</v>
      </c>
      <c r="J527" s="86">
        <v>10.64</v>
      </c>
      <c r="K527" s="87">
        <v>0</v>
      </c>
      <c r="L527" s="85">
        <v>0.77000012845499999</v>
      </c>
      <c r="M527" s="86">
        <v>0</v>
      </c>
      <c r="N527" s="86">
        <v>79.033035929587697</v>
      </c>
      <c r="O527" s="86">
        <v>80.699697058536103</v>
      </c>
      <c r="P527" s="86">
        <v>0.52400000000000002</v>
      </c>
      <c r="Q527" s="88">
        <v>0.12509999999999999</v>
      </c>
      <c r="R527" s="85">
        <v>0</v>
      </c>
      <c r="S527" s="86">
        <v>0.2</v>
      </c>
      <c r="T527" s="86">
        <v>1.47</v>
      </c>
      <c r="U527" s="88">
        <v>1.2038830577954001</v>
      </c>
      <c r="V527" s="89">
        <v>5</v>
      </c>
      <c r="W527" s="85"/>
      <c r="X527" s="88">
        <v>52.833333333299997</v>
      </c>
      <c r="Y527" s="85"/>
      <c r="Z527" s="88">
        <v>100</v>
      </c>
      <c r="AA527" s="85">
        <v>0</v>
      </c>
      <c r="AB527" s="91">
        <v>0</v>
      </c>
      <c r="AC527" s="86">
        <v>0</v>
      </c>
      <c r="AD527" s="86">
        <v>0</v>
      </c>
      <c r="AE527" s="86">
        <v>0</v>
      </c>
      <c r="AF527" s="88">
        <v>23.597598183999999</v>
      </c>
      <c r="AG527" s="85">
        <v>2.3056489070599999E-11</v>
      </c>
      <c r="AH527" s="86">
        <v>3.3348999999999997E-2</v>
      </c>
      <c r="AI527" s="88">
        <v>8.6999983604300001E-4</v>
      </c>
      <c r="AJ527" s="150">
        <v>1.6</v>
      </c>
      <c r="AK527" s="151">
        <v>2</v>
      </c>
    </row>
    <row r="528" spans="1:37" x14ac:dyDescent="0.2">
      <c r="A528" s="149" t="s">
        <v>1373</v>
      </c>
      <c r="B528" s="66" t="s">
        <v>1374</v>
      </c>
      <c r="C528" s="67">
        <v>50</v>
      </c>
      <c r="D528" s="84" t="s">
        <v>345</v>
      </c>
      <c r="E528" s="85">
        <v>64.465223517356193</v>
      </c>
      <c r="F528" s="91">
        <v>64.465223517356193</v>
      </c>
      <c r="G528" s="86">
        <v>41.4307672601511</v>
      </c>
      <c r="H528" s="86">
        <v>41.4307672601511</v>
      </c>
      <c r="I528" s="86">
        <v>18.059999999999999</v>
      </c>
      <c r="J528" s="86">
        <v>10.93</v>
      </c>
      <c r="K528" s="87">
        <v>0</v>
      </c>
      <c r="L528" s="85">
        <v>0.78000043551599996</v>
      </c>
      <c r="M528" s="86">
        <v>0</v>
      </c>
      <c r="N528" s="86">
        <v>64.339833196287998</v>
      </c>
      <c r="O528" s="86">
        <v>76.170419569091194</v>
      </c>
      <c r="P528" s="86">
        <v>0.66400000000000003</v>
      </c>
      <c r="Q528" s="88">
        <v>0</v>
      </c>
      <c r="R528" s="85">
        <v>0</v>
      </c>
      <c r="S528" s="86">
        <v>0.3</v>
      </c>
      <c r="T528" s="86">
        <v>2.38</v>
      </c>
      <c r="U528" s="88">
        <v>4.3601895734597198</v>
      </c>
      <c r="V528" s="89">
        <v>3.75</v>
      </c>
      <c r="W528" s="85">
        <v>52.833333333299997</v>
      </c>
      <c r="X528" s="88"/>
      <c r="Y528" s="85"/>
      <c r="Z528" s="88">
        <v>100</v>
      </c>
      <c r="AA528" s="85">
        <v>0.06</v>
      </c>
      <c r="AB528" s="91">
        <v>0.06</v>
      </c>
      <c r="AC528" s="86">
        <v>0</v>
      </c>
      <c r="AD528" s="86">
        <v>0</v>
      </c>
      <c r="AE528" s="86">
        <v>0</v>
      </c>
      <c r="AF528" s="88">
        <v>23.0622979332</v>
      </c>
      <c r="AG528" s="85">
        <v>4.7230613516000004E-10</v>
      </c>
      <c r="AH528" s="86">
        <v>3.6806999999999999E-2</v>
      </c>
      <c r="AI528" s="88">
        <v>8.7000153870099995E-4</v>
      </c>
      <c r="AJ528" s="150">
        <v>1.93</v>
      </c>
      <c r="AK528" s="151">
        <v>3</v>
      </c>
    </row>
    <row r="529" spans="1:37" x14ac:dyDescent="0.2">
      <c r="A529" s="149" t="s">
        <v>1375</v>
      </c>
      <c r="B529" s="66" t="s">
        <v>1376</v>
      </c>
      <c r="C529" s="67">
        <v>50</v>
      </c>
      <c r="D529" s="84" t="s">
        <v>345</v>
      </c>
      <c r="E529" s="85">
        <v>64.373090941285795</v>
      </c>
      <c r="F529" s="91">
        <v>64.361286133777995</v>
      </c>
      <c r="G529" s="86">
        <v>50.168956307456199</v>
      </c>
      <c r="H529" s="86">
        <v>50.168956307456199</v>
      </c>
      <c r="I529" s="86">
        <v>8.75</v>
      </c>
      <c r="J529" s="86">
        <v>9.18</v>
      </c>
      <c r="K529" s="87">
        <v>0</v>
      </c>
      <c r="L529" s="85">
        <v>3.6999999942600001</v>
      </c>
      <c r="M529" s="86">
        <v>0</v>
      </c>
      <c r="N529" s="86">
        <v>48.5034965034965</v>
      </c>
      <c r="O529" s="86">
        <v>80.604200835934606</v>
      </c>
      <c r="P529" s="86">
        <v>0.63200000000000001</v>
      </c>
      <c r="Q529" s="88">
        <v>0.29509999999999997</v>
      </c>
      <c r="R529" s="85">
        <v>0</v>
      </c>
      <c r="S529" s="86">
        <v>0.1</v>
      </c>
      <c r="T529" s="86">
        <v>1.1299999999999999</v>
      </c>
      <c r="U529" s="88">
        <v>3.7775384025144199</v>
      </c>
      <c r="V529" s="89">
        <v>4.33</v>
      </c>
      <c r="W529" s="85">
        <v>52.070978143155799</v>
      </c>
      <c r="X529" s="88">
        <v>47.133333333300001</v>
      </c>
      <c r="Y529" s="85"/>
      <c r="Z529" s="88"/>
      <c r="AA529" s="85">
        <v>0.08</v>
      </c>
      <c r="AB529" s="91">
        <v>0.11</v>
      </c>
      <c r="AC529" s="86">
        <v>0.05</v>
      </c>
      <c r="AD529" s="86">
        <v>0.05</v>
      </c>
      <c r="AE529" s="86">
        <v>0</v>
      </c>
      <c r="AF529" s="88">
        <v>1.6208000158</v>
      </c>
      <c r="AG529" s="85">
        <v>0</v>
      </c>
      <c r="AH529" s="86">
        <v>2.7163E-2</v>
      </c>
      <c r="AI529" s="88">
        <v>0</v>
      </c>
      <c r="AJ529" s="150">
        <v>2.57</v>
      </c>
      <c r="AK529" s="151">
        <v>21</v>
      </c>
    </row>
    <row r="530" spans="1:37" x14ac:dyDescent="0.2">
      <c r="A530" s="149" t="s">
        <v>1377</v>
      </c>
      <c r="B530" s="66" t="s">
        <v>1378</v>
      </c>
      <c r="C530" s="67">
        <v>51</v>
      </c>
      <c r="D530" s="84" t="s">
        <v>345</v>
      </c>
      <c r="E530" s="85">
        <v>29.050322882423998</v>
      </c>
      <c r="F530" s="91">
        <v>29.050322882423998</v>
      </c>
      <c r="G530" s="86">
        <v>22.085937398490199</v>
      </c>
      <c r="H530" s="86">
        <v>22.085937398490199</v>
      </c>
      <c r="I530" s="86">
        <v>7.2</v>
      </c>
      <c r="J530" s="86">
        <v>5.51</v>
      </c>
      <c r="K530" s="87">
        <v>0</v>
      </c>
      <c r="L530" s="85">
        <v>9.3300001017100005</v>
      </c>
      <c r="M530" s="86">
        <v>0</v>
      </c>
      <c r="N530" s="86">
        <v>22.7082497276845</v>
      </c>
      <c r="O530" s="86">
        <v>71.099958176495207</v>
      </c>
      <c r="P530" s="86">
        <v>0.59099999999999997</v>
      </c>
      <c r="Q530" s="88">
        <v>0.44750000000000001</v>
      </c>
      <c r="R530" s="85">
        <v>0</v>
      </c>
      <c r="S530" s="86">
        <v>0</v>
      </c>
      <c r="T530" s="86">
        <v>1.22</v>
      </c>
      <c r="U530" s="88">
        <v>11.951197328586501</v>
      </c>
      <c r="V530" s="89">
        <v>3.6</v>
      </c>
      <c r="W530" s="85">
        <v>43.161031406027099</v>
      </c>
      <c r="X530" s="88">
        <v>46.666666666700003</v>
      </c>
      <c r="Y530" s="85">
        <v>-99.72</v>
      </c>
      <c r="Z530" s="88"/>
      <c r="AA530" s="85">
        <v>7.0000000000000007E-2</v>
      </c>
      <c r="AB530" s="91">
        <v>7.0000000000000007E-2</v>
      </c>
      <c r="AC530" s="86">
        <v>0.14000000000000001</v>
      </c>
      <c r="AD530" s="86">
        <v>0.14000000000000001</v>
      </c>
      <c r="AE530" s="86">
        <v>0</v>
      </c>
      <c r="AF530" s="88">
        <v>6.3618996485599997</v>
      </c>
      <c r="AG530" s="85">
        <v>0.121408000103</v>
      </c>
      <c r="AH530" s="86">
        <v>2.1861999999999999E-2</v>
      </c>
      <c r="AI530" s="88">
        <v>1.12248879762E-10</v>
      </c>
      <c r="AJ530" s="150">
        <v>2.11</v>
      </c>
      <c r="AK530" s="151">
        <v>4</v>
      </c>
    </row>
    <row r="531" spans="1:37" x14ac:dyDescent="0.2">
      <c r="A531" s="149" t="s">
        <v>1379</v>
      </c>
      <c r="B531" s="66" t="s">
        <v>1380</v>
      </c>
      <c r="C531" s="67">
        <v>51</v>
      </c>
      <c r="D531" s="84" t="s">
        <v>345</v>
      </c>
      <c r="E531" s="85">
        <v>50.074545533807097</v>
      </c>
      <c r="F531" s="91">
        <v>50.0579798596277</v>
      </c>
      <c r="G531" s="86">
        <v>42.588604559919801</v>
      </c>
      <c r="H531" s="86">
        <v>42.582501416801101</v>
      </c>
      <c r="I531" s="86">
        <v>8.52</v>
      </c>
      <c r="J531" s="86">
        <v>8.1199999999999992</v>
      </c>
      <c r="K531" s="87">
        <v>0</v>
      </c>
      <c r="L531" s="85">
        <v>5.9100015530799999</v>
      </c>
      <c r="M531" s="86">
        <v>8.8687863485434806E-3</v>
      </c>
      <c r="N531" s="86">
        <v>34.0865389722833</v>
      </c>
      <c r="O531" s="86">
        <v>84.762596899224803</v>
      </c>
      <c r="P531" s="86">
        <v>0.56599999999999995</v>
      </c>
      <c r="Q531" s="88">
        <v>0.21310000000000001</v>
      </c>
      <c r="R531" s="85">
        <v>2.02963263649279E-2</v>
      </c>
      <c r="S531" s="86">
        <v>0</v>
      </c>
      <c r="T531" s="86">
        <v>1.34</v>
      </c>
      <c r="U531" s="88">
        <v>7.7954575177645102</v>
      </c>
      <c r="V531" s="89">
        <v>4.21</v>
      </c>
      <c r="W531" s="85">
        <v>42.2092238129149</v>
      </c>
      <c r="X531" s="88">
        <v>47.7</v>
      </c>
      <c r="Y531" s="85">
        <v>-99.06</v>
      </c>
      <c r="Z531" s="88"/>
      <c r="AA531" s="85">
        <v>0.01</v>
      </c>
      <c r="AB531" s="91">
        <v>0.09</v>
      </c>
      <c r="AC531" s="86">
        <v>0</v>
      </c>
      <c r="AD531" s="86">
        <v>0.02</v>
      </c>
      <c r="AE531" s="86">
        <v>0</v>
      </c>
      <c r="AF531" s="88">
        <v>6.3964971024099997</v>
      </c>
      <c r="AG531" s="85">
        <v>6.2720000099899999E-3</v>
      </c>
      <c r="AH531" s="86">
        <v>4.2686000000000002E-2</v>
      </c>
      <c r="AI531" s="88">
        <v>3.4220136515600002E-3</v>
      </c>
      <c r="AJ531" s="150">
        <v>2.65</v>
      </c>
      <c r="AK531" s="151">
        <v>20</v>
      </c>
    </row>
    <row r="532" spans="1:37" x14ac:dyDescent="0.2">
      <c r="A532" s="149" t="s">
        <v>1381</v>
      </c>
      <c r="B532" s="66" t="s">
        <v>1382</v>
      </c>
      <c r="C532" s="67">
        <v>50</v>
      </c>
      <c r="D532" s="84" t="s">
        <v>345</v>
      </c>
      <c r="E532" s="85">
        <v>58.377773037542703</v>
      </c>
      <c r="F532" s="91">
        <v>58.312002275312899</v>
      </c>
      <c r="G532" s="86">
        <v>53.905361205915803</v>
      </c>
      <c r="H532" s="86">
        <v>53.8609215017065</v>
      </c>
      <c r="I532" s="86">
        <v>17.07</v>
      </c>
      <c r="J532" s="86">
        <v>18.2</v>
      </c>
      <c r="K532" s="87">
        <v>0</v>
      </c>
      <c r="L532" s="85">
        <v>8.6199999376500003</v>
      </c>
      <c r="M532" s="86">
        <v>0</v>
      </c>
      <c r="N532" s="86">
        <v>48.880618712566097</v>
      </c>
      <c r="O532" s="86">
        <v>68.713372402770403</v>
      </c>
      <c r="P532" s="86">
        <v>1.3260000000000001</v>
      </c>
      <c r="Q532" s="88">
        <v>0.57279999999999998</v>
      </c>
      <c r="R532" s="85">
        <v>0</v>
      </c>
      <c r="S532" s="86">
        <v>0.2</v>
      </c>
      <c r="T532" s="86">
        <v>1.68</v>
      </c>
      <c r="U532" s="88">
        <v>8.5359783845278692</v>
      </c>
      <c r="V532" s="89">
        <v>4.03</v>
      </c>
      <c r="W532" s="85">
        <v>47.843737745445601</v>
      </c>
      <c r="X532" s="88">
        <v>53</v>
      </c>
      <c r="Y532" s="85">
        <v>-100</v>
      </c>
      <c r="Z532" s="88"/>
      <c r="AA532" s="85">
        <v>0.12</v>
      </c>
      <c r="AB532" s="91">
        <v>0.19</v>
      </c>
      <c r="AC532" s="86">
        <v>0.14000000000000001</v>
      </c>
      <c r="AD532" s="86">
        <v>0.17</v>
      </c>
      <c r="AE532" s="86">
        <v>0</v>
      </c>
      <c r="AF532" s="88">
        <v>0.78410001497399995</v>
      </c>
      <c r="AG532" s="85">
        <v>0</v>
      </c>
      <c r="AH532" s="86">
        <v>4.4909999999999999E-2</v>
      </c>
      <c r="AI532" s="88">
        <v>6.0899997002800002E-3</v>
      </c>
      <c r="AJ532" s="150">
        <v>2.76</v>
      </c>
      <c r="AK532" s="151">
        <v>19</v>
      </c>
    </row>
    <row r="533" spans="1:37" x14ac:dyDescent="0.2">
      <c r="A533" s="149" t="s">
        <v>1383</v>
      </c>
      <c r="B533" s="66" t="s">
        <v>1384</v>
      </c>
      <c r="C533" s="67">
        <v>51</v>
      </c>
      <c r="D533" s="84" t="s">
        <v>345</v>
      </c>
      <c r="E533" s="85">
        <v>15.5266764421188</v>
      </c>
      <c r="F533" s="91">
        <v>15.509425644269401</v>
      </c>
      <c r="G533" s="86">
        <v>10.344728443690499</v>
      </c>
      <c r="H533" s="86">
        <v>10.340894933057299</v>
      </c>
      <c r="I533" s="86">
        <v>33.049999999999997</v>
      </c>
      <c r="J533" s="86">
        <v>44.76</v>
      </c>
      <c r="K533" s="87">
        <v>0</v>
      </c>
      <c r="L533" s="85">
        <v>23.8700000107</v>
      </c>
      <c r="M533" s="86">
        <v>0</v>
      </c>
      <c r="N533" s="86">
        <v>11.1130822365868</v>
      </c>
      <c r="O533" s="86">
        <v>67.581681842528099</v>
      </c>
      <c r="P533" s="86">
        <v>2.8420000000000001</v>
      </c>
      <c r="Q533" s="88">
        <v>0.84119999999999995</v>
      </c>
      <c r="R533" s="85">
        <v>0</v>
      </c>
      <c r="S533" s="86">
        <v>0.2</v>
      </c>
      <c r="T533" s="86">
        <v>1.84</v>
      </c>
      <c r="U533" s="88">
        <v>8.1040414785850494</v>
      </c>
      <c r="V533" s="89">
        <v>3.75</v>
      </c>
      <c r="W533" s="85">
        <v>23.082743761134701</v>
      </c>
      <c r="X533" s="88">
        <v>26.733333333299999</v>
      </c>
      <c r="Y533" s="85">
        <v>100</v>
      </c>
      <c r="Z533" s="88">
        <v>100</v>
      </c>
      <c r="AA533" s="85">
        <v>0</v>
      </c>
      <c r="AB533" s="91">
        <v>0.02</v>
      </c>
      <c r="AC533" s="86">
        <v>0</v>
      </c>
      <c r="AD533" s="86">
        <v>0</v>
      </c>
      <c r="AE533" s="86">
        <v>0.25</v>
      </c>
      <c r="AF533" s="88">
        <v>0.63609999446800003</v>
      </c>
      <c r="AG533" s="85">
        <v>0.16243500008699999</v>
      </c>
      <c r="AH533" s="86">
        <v>0.23366000000000001</v>
      </c>
      <c r="AI533" s="88">
        <v>4.6760000025100001E-2</v>
      </c>
      <c r="AJ533" s="150">
        <v>1.44</v>
      </c>
      <c r="AK533" s="151">
        <v>2</v>
      </c>
    </row>
    <row r="534" spans="1:37" x14ac:dyDescent="0.2">
      <c r="A534" s="149" t="s">
        <v>1385</v>
      </c>
      <c r="B534" s="66" t="s">
        <v>1386</v>
      </c>
      <c r="C534" s="67">
        <v>51</v>
      </c>
      <c r="D534" s="84" t="s">
        <v>345</v>
      </c>
      <c r="E534" s="85">
        <v>10.2815588859862</v>
      </c>
      <c r="F534" s="91">
        <v>10.2815588859862</v>
      </c>
      <c r="G534" s="86">
        <v>6.5416991307270402</v>
      </c>
      <c r="H534" s="86">
        <v>6.5416991307270402</v>
      </c>
      <c r="I534" s="86">
        <v>20.49</v>
      </c>
      <c r="J534" s="86">
        <v>16.100000000000001</v>
      </c>
      <c r="K534" s="87">
        <v>0</v>
      </c>
      <c r="L534" s="85">
        <v>29.450000005</v>
      </c>
      <c r="M534" s="86">
        <v>0</v>
      </c>
      <c r="N534" s="86">
        <v>7.9293259470804802</v>
      </c>
      <c r="O534" s="86">
        <v>64.685089974293106</v>
      </c>
      <c r="P534" s="86">
        <v>1.127</v>
      </c>
      <c r="Q534" s="88">
        <v>1.341</v>
      </c>
      <c r="R534" s="85">
        <v>0</v>
      </c>
      <c r="S534" s="86">
        <v>0.3</v>
      </c>
      <c r="T534" s="86">
        <v>1.56</v>
      </c>
      <c r="U534" s="88">
        <v>7.3269474616924102</v>
      </c>
      <c r="V534" s="89">
        <v>3.73</v>
      </c>
      <c r="W534" s="85">
        <v>19.430616113894999</v>
      </c>
      <c r="X534" s="88">
        <v>31.333333333300001</v>
      </c>
      <c r="Y534" s="85"/>
      <c r="Z534" s="88">
        <v>-100</v>
      </c>
      <c r="AA534" s="85">
        <v>0.02</v>
      </c>
      <c r="AB534" s="91">
        <v>0.02</v>
      </c>
      <c r="AC534" s="86">
        <v>0</v>
      </c>
      <c r="AD534" s="86">
        <v>0</v>
      </c>
      <c r="AE534" s="86">
        <v>0.13</v>
      </c>
      <c r="AF534" s="88">
        <v>1.9000000323600001E-3</v>
      </c>
      <c r="AG534" s="85">
        <v>2.2728999976599999E-2</v>
      </c>
      <c r="AH534" s="86">
        <v>5.2996000000000001E-2</v>
      </c>
      <c r="AI534" s="88">
        <v>3.3399999965699999E-3</v>
      </c>
      <c r="AJ534" s="150">
        <v>1.56</v>
      </c>
      <c r="AK534" s="151">
        <v>1</v>
      </c>
    </row>
    <row r="535" spans="1:37" x14ac:dyDescent="0.2">
      <c r="A535" s="149" t="s">
        <v>1387</v>
      </c>
      <c r="B535" s="66" t="s">
        <v>1388</v>
      </c>
      <c r="C535" s="67">
        <v>51</v>
      </c>
      <c r="D535" s="84" t="s">
        <v>345</v>
      </c>
      <c r="E535" s="85">
        <v>15.068454666341999</v>
      </c>
      <c r="F535" s="91">
        <v>15.068454666341999</v>
      </c>
      <c r="G535" s="86">
        <v>11.9603693368044</v>
      </c>
      <c r="H535" s="86">
        <v>11.9603693368044</v>
      </c>
      <c r="I535" s="86">
        <v>10.27</v>
      </c>
      <c r="J535" s="86">
        <v>17.61</v>
      </c>
      <c r="K535" s="87">
        <v>0</v>
      </c>
      <c r="L535" s="85">
        <v>23.369999962600001</v>
      </c>
      <c r="M535" s="86">
        <v>0</v>
      </c>
      <c r="N535" s="86">
        <v>10.880913873932901</v>
      </c>
      <c r="O535" s="86">
        <v>58.0433279557502</v>
      </c>
      <c r="P535" s="86">
        <v>1.3029999999999999</v>
      </c>
      <c r="Q535" s="88">
        <v>0.82199999999999995</v>
      </c>
      <c r="R535" s="85">
        <v>0</v>
      </c>
      <c r="S535" s="86">
        <v>0.4</v>
      </c>
      <c r="T535" s="86">
        <v>1.08</v>
      </c>
      <c r="U535" s="88">
        <v>6.9737606053228003</v>
      </c>
      <c r="V535" s="89">
        <v>3.13</v>
      </c>
      <c r="W535" s="85">
        <v>26.302455746118699</v>
      </c>
      <c r="X535" s="88">
        <v>28.5333333333</v>
      </c>
      <c r="Y535" s="85">
        <v>100</v>
      </c>
      <c r="Z535" s="88"/>
      <c r="AA535" s="85">
        <v>0</v>
      </c>
      <c r="AB535" s="91">
        <v>0</v>
      </c>
      <c r="AC535" s="86">
        <v>0</v>
      </c>
      <c r="AD535" s="86">
        <v>0</v>
      </c>
      <c r="AE535" s="86">
        <v>0.01</v>
      </c>
      <c r="AF535" s="88">
        <v>1.27240001952</v>
      </c>
      <c r="AG535" s="85">
        <v>0</v>
      </c>
      <c r="AH535" s="86">
        <v>9.5810999999999993E-2</v>
      </c>
      <c r="AI535" s="88">
        <v>1.6700000003099999E-2</v>
      </c>
      <c r="AJ535" s="150">
        <v>1.84</v>
      </c>
      <c r="AK535" s="151">
        <v>3</v>
      </c>
    </row>
    <row r="536" spans="1:37" x14ac:dyDescent="0.2">
      <c r="A536" s="149" t="s">
        <v>1389</v>
      </c>
      <c r="B536" s="66" t="s">
        <v>1390</v>
      </c>
      <c r="C536" s="67">
        <v>51</v>
      </c>
      <c r="D536" s="84" t="s">
        <v>345</v>
      </c>
      <c r="E536" s="85">
        <v>17.824877897292598</v>
      </c>
      <c r="F536" s="91">
        <v>17.824877897292598</v>
      </c>
      <c r="G536" s="86">
        <v>14.4172948251038</v>
      </c>
      <c r="H536" s="86">
        <v>14.4172948251038</v>
      </c>
      <c r="I536" s="86">
        <v>12.89</v>
      </c>
      <c r="J536" s="86">
        <v>13.37</v>
      </c>
      <c r="K536" s="87">
        <v>0</v>
      </c>
      <c r="L536" s="85">
        <v>20.000000003099998</v>
      </c>
      <c r="M536" s="86">
        <v>0</v>
      </c>
      <c r="N536" s="86">
        <v>11.575557536479799</v>
      </c>
      <c r="O536" s="86">
        <v>59.670605522561701</v>
      </c>
      <c r="P536" s="86">
        <v>0.97</v>
      </c>
      <c r="Q536" s="88">
        <v>0.62739999999999996</v>
      </c>
      <c r="R536" s="85">
        <v>0</v>
      </c>
      <c r="S536" s="86">
        <v>1.4</v>
      </c>
      <c r="T536" s="86">
        <v>1.1000000000000001</v>
      </c>
      <c r="U536" s="88">
        <v>8.8513875949295606</v>
      </c>
      <c r="V536" s="89">
        <v>3.69</v>
      </c>
      <c r="W536" s="85">
        <v>25.855851409008501</v>
      </c>
      <c r="X536" s="88">
        <v>26.9666666667</v>
      </c>
      <c r="Y536" s="85"/>
      <c r="Z536" s="88">
        <v>-100</v>
      </c>
      <c r="AA536" s="85">
        <v>0</v>
      </c>
      <c r="AB536" s="91">
        <v>0</v>
      </c>
      <c r="AC536" s="86">
        <v>0.01</v>
      </c>
      <c r="AD536" s="86">
        <v>0.01</v>
      </c>
      <c r="AE536" s="86">
        <v>0</v>
      </c>
      <c r="AF536" s="88">
        <v>1.1134999992200001</v>
      </c>
      <c r="AG536" s="85">
        <v>0</v>
      </c>
      <c r="AH536" s="86">
        <v>9.1411999999999993E-2</v>
      </c>
      <c r="AI536" s="88">
        <v>6.0319995208900001E-3</v>
      </c>
      <c r="AJ536" s="150">
        <v>1.85</v>
      </c>
      <c r="AK536" s="151">
        <v>2</v>
      </c>
    </row>
    <row r="537" spans="1:37" x14ac:dyDescent="0.2">
      <c r="A537" s="149" t="s">
        <v>1391</v>
      </c>
      <c r="B537" s="66" t="s">
        <v>1392</v>
      </c>
      <c r="C537" s="67">
        <v>51</v>
      </c>
      <c r="D537" s="84" t="s">
        <v>345</v>
      </c>
      <c r="E537" s="85">
        <v>16.7780224702325</v>
      </c>
      <c r="F537" s="91">
        <v>16.7780224702325</v>
      </c>
      <c r="G537" s="86">
        <v>14.590720764435799</v>
      </c>
      <c r="H537" s="86">
        <v>14.590720764435799</v>
      </c>
      <c r="I537" s="86">
        <v>14.89</v>
      </c>
      <c r="J537" s="86">
        <v>21.77</v>
      </c>
      <c r="K537" s="87">
        <v>0</v>
      </c>
      <c r="L537" s="85">
        <v>26.769999998599999</v>
      </c>
      <c r="M537" s="86">
        <v>0</v>
      </c>
      <c r="N537" s="86">
        <v>11.158192090395501</v>
      </c>
      <c r="O537" s="86">
        <v>50.117770217220603</v>
      </c>
      <c r="P537" s="86">
        <v>1.502</v>
      </c>
      <c r="Q537" s="88">
        <v>0.5806</v>
      </c>
      <c r="R537" s="85">
        <v>0</v>
      </c>
      <c r="S537" s="86">
        <v>1.2</v>
      </c>
      <c r="T537" s="86">
        <v>1.1000000000000001</v>
      </c>
      <c r="U537" s="88">
        <v>8.2079802918890703</v>
      </c>
      <c r="V537" s="89">
        <v>3.31</v>
      </c>
      <c r="W537" s="85">
        <v>29.889720158070102</v>
      </c>
      <c r="X537" s="88">
        <v>29.8</v>
      </c>
      <c r="Y537" s="85">
        <v>100</v>
      </c>
      <c r="Z537" s="88"/>
      <c r="AA537" s="85">
        <v>0</v>
      </c>
      <c r="AB537" s="91">
        <v>0</v>
      </c>
      <c r="AC537" s="86">
        <v>0</v>
      </c>
      <c r="AD537" s="86">
        <v>0</v>
      </c>
      <c r="AE537" s="86">
        <v>0</v>
      </c>
      <c r="AF537" s="88">
        <v>1.9759494611000001E-9</v>
      </c>
      <c r="AG537" s="85">
        <v>0</v>
      </c>
      <c r="AH537" s="86">
        <v>2.9055000000000001E-2</v>
      </c>
      <c r="AI537" s="88">
        <v>1.7400000063E-3</v>
      </c>
      <c r="AJ537" s="150">
        <v>1.97</v>
      </c>
      <c r="AK537" s="151">
        <v>3</v>
      </c>
    </row>
    <row r="538" spans="1:37" x14ac:dyDescent="0.2">
      <c r="A538" s="149" t="s">
        <v>1393</v>
      </c>
      <c r="B538" s="66" t="s">
        <v>1394</v>
      </c>
      <c r="C538" s="67">
        <v>51</v>
      </c>
      <c r="D538" s="84" t="s">
        <v>345</v>
      </c>
      <c r="E538" s="85">
        <v>36.748350882552302</v>
      </c>
      <c r="F538" s="91">
        <v>36.71016581864</v>
      </c>
      <c r="G538" s="86">
        <v>20.660983456321102</v>
      </c>
      <c r="H538" s="86">
        <v>20.628526151995601</v>
      </c>
      <c r="I538" s="86">
        <v>44.21</v>
      </c>
      <c r="J538" s="86">
        <v>35.54</v>
      </c>
      <c r="K538" s="87">
        <v>0</v>
      </c>
      <c r="L538" s="85">
        <v>10.9800000148</v>
      </c>
      <c r="M538" s="86">
        <v>0</v>
      </c>
      <c r="N538" s="86">
        <v>32.3346256360553</v>
      </c>
      <c r="O538" s="86">
        <v>83.603744149766001</v>
      </c>
      <c r="P538" s="86">
        <v>1.6339999999999999</v>
      </c>
      <c r="Q538" s="88">
        <v>0.4667</v>
      </c>
      <c r="R538" s="85">
        <v>0</v>
      </c>
      <c r="S538" s="86">
        <v>0.1</v>
      </c>
      <c r="T538" s="86">
        <v>1.76</v>
      </c>
      <c r="U538" s="88">
        <v>6.2442125762508001</v>
      </c>
      <c r="V538" s="89">
        <v>4.1100000000000003</v>
      </c>
      <c r="W538" s="85">
        <v>23.039383800861302</v>
      </c>
      <c r="X538" s="88">
        <v>33.066666666700002</v>
      </c>
      <c r="Y538" s="85">
        <v>-48.06</v>
      </c>
      <c r="Z538" s="88">
        <v>81.419999999999987</v>
      </c>
      <c r="AA538" s="85">
        <v>0</v>
      </c>
      <c r="AB538" s="91">
        <v>0.01</v>
      </c>
      <c r="AC538" s="86">
        <v>0</v>
      </c>
      <c r="AD538" s="86">
        <v>0</v>
      </c>
      <c r="AE538" s="86">
        <v>0.27</v>
      </c>
      <c r="AF538" s="88">
        <v>0.61400002473799997</v>
      </c>
      <c r="AG538" s="85">
        <v>3.1654000190800002E-2</v>
      </c>
      <c r="AH538" s="86">
        <v>0.167049</v>
      </c>
      <c r="AI538" s="88">
        <v>2.3380000018199999E-2</v>
      </c>
      <c r="AJ538" s="150">
        <v>1.55</v>
      </c>
      <c r="AK538" s="151">
        <v>3</v>
      </c>
    </row>
    <row r="539" spans="1:37" x14ac:dyDescent="0.2">
      <c r="A539" s="149" t="s">
        <v>1395</v>
      </c>
      <c r="B539" s="66" t="s">
        <v>1396</v>
      </c>
      <c r="C539" s="67">
        <v>51</v>
      </c>
      <c r="D539" s="84" t="s">
        <v>345</v>
      </c>
      <c r="E539" s="85">
        <v>17.997753766314201</v>
      </c>
      <c r="F539" s="91">
        <v>17.997753766314201</v>
      </c>
      <c r="G539" s="86">
        <v>11.8089926803764</v>
      </c>
      <c r="H539" s="86">
        <v>11.8089926803764</v>
      </c>
      <c r="I539" s="86">
        <v>13.82</v>
      </c>
      <c r="J539" s="86">
        <v>13.67</v>
      </c>
      <c r="K539" s="87">
        <v>0</v>
      </c>
      <c r="L539" s="85">
        <v>17.8899999988</v>
      </c>
      <c r="M539" s="86">
        <v>0</v>
      </c>
      <c r="N539" s="86">
        <v>13.3381100901964</v>
      </c>
      <c r="O539" s="86">
        <v>70.982142857142904</v>
      </c>
      <c r="P539" s="86">
        <v>0.91</v>
      </c>
      <c r="Q539" s="88">
        <v>0.82620000000000005</v>
      </c>
      <c r="R539" s="85">
        <v>0</v>
      </c>
      <c r="S539" s="86">
        <v>0.3</v>
      </c>
      <c r="T539" s="86">
        <v>1.36</v>
      </c>
      <c r="U539" s="88">
        <v>7.0159947329692898</v>
      </c>
      <c r="V539" s="89">
        <v>3.35</v>
      </c>
      <c r="W539" s="85">
        <v>18.092652677111001</v>
      </c>
      <c r="X539" s="88">
        <v>23.8</v>
      </c>
      <c r="Y539" s="85">
        <v>-100</v>
      </c>
      <c r="Z539" s="88"/>
      <c r="AA539" s="85">
        <v>0</v>
      </c>
      <c r="AB539" s="91">
        <v>0</v>
      </c>
      <c r="AC539" s="86">
        <v>0</v>
      </c>
      <c r="AD539" s="86">
        <v>0</v>
      </c>
      <c r="AE539" s="86">
        <v>0.05</v>
      </c>
      <c r="AF539" s="88">
        <v>0.18709999321599999</v>
      </c>
      <c r="AG539" s="85">
        <v>1.18999999991E-4</v>
      </c>
      <c r="AH539" s="86">
        <v>9.0699000000000002E-2</v>
      </c>
      <c r="AI539" s="88">
        <v>2.33799999982E-2</v>
      </c>
      <c r="AJ539" s="150">
        <v>1.77</v>
      </c>
      <c r="AK539" s="151">
        <v>2</v>
      </c>
    </row>
    <row r="540" spans="1:37" x14ac:dyDescent="0.2">
      <c r="A540" s="149" t="s">
        <v>1397</v>
      </c>
      <c r="B540" s="66" t="s">
        <v>1398</v>
      </c>
      <c r="C540" s="67">
        <v>50</v>
      </c>
      <c r="D540" s="84" t="s">
        <v>345</v>
      </c>
      <c r="E540" s="85">
        <v>48.5910319150261</v>
      </c>
      <c r="F540" s="91">
        <v>48.5437134994459</v>
      </c>
      <c r="G540" s="86">
        <v>40.805907330618801</v>
      </c>
      <c r="H540" s="86">
        <v>40.7741541833215</v>
      </c>
      <c r="I540" s="86">
        <v>7.23</v>
      </c>
      <c r="J540" s="86">
        <v>6.28</v>
      </c>
      <c r="K540" s="87">
        <v>0</v>
      </c>
      <c r="L540" s="85">
        <v>5.5499995877500004</v>
      </c>
      <c r="M540" s="86">
        <v>0</v>
      </c>
      <c r="N540" s="86">
        <v>37.098261095981002</v>
      </c>
      <c r="O540" s="86">
        <v>77.941481021271599</v>
      </c>
      <c r="P540" s="86">
        <v>0.41799999999999998</v>
      </c>
      <c r="Q540" s="88">
        <v>0.37359999999999999</v>
      </c>
      <c r="R540" s="85">
        <v>0</v>
      </c>
      <c r="S540" s="86">
        <v>1.4</v>
      </c>
      <c r="T540" s="86">
        <v>0.78</v>
      </c>
      <c r="U540" s="88">
        <v>5.97208213480768</v>
      </c>
      <c r="V540" s="89">
        <v>3.67</v>
      </c>
      <c r="W540" s="85">
        <v>29.895909788191702</v>
      </c>
      <c r="X540" s="88">
        <v>20.633333333300001</v>
      </c>
      <c r="Y540" s="85">
        <v>100</v>
      </c>
      <c r="Z540" s="88"/>
      <c r="AA540" s="85">
        <v>0</v>
      </c>
      <c r="AB540" s="91">
        <v>0</v>
      </c>
      <c r="AC540" s="86">
        <v>0</v>
      </c>
      <c r="AD540" s="86">
        <v>0</v>
      </c>
      <c r="AE540" s="86">
        <v>0</v>
      </c>
      <c r="AF540" s="88">
        <v>0.183200492007</v>
      </c>
      <c r="AG540" s="85">
        <v>4.36919902735E-2</v>
      </c>
      <c r="AH540" s="86">
        <v>4.3867999999999997E-2</v>
      </c>
      <c r="AI540" s="88">
        <v>4.8264719202100001E-10</v>
      </c>
      <c r="AJ540" s="150">
        <v>2.59</v>
      </c>
      <c r="AK540" s="151">
        <v>16</v>
      </c>
    </row>
    <row r="541" spans="1:37" x14ac:dyDescent="0.2">
      <c r="A541" s="149" t="s">
        <v>1399</v>
      </c>
      <c r="B541" s="66" t="s">
        <v>1400</v>
      </c>
      <c r="C541" s="67">
        <v>50</v>
      </c>
      <c r="D541" s="84" t="s">
        <v>345</v>
      </c>
      <c r="E541" s="85">
        <v>60.960345048597901</v>
      </c>
      <c r="F541" s="91">
        <v>60.960345048597901</v>
      </c>
      <c r="G541" s="86">
        <v>52.6907909123127</v>
      </c>
      <c r="H541" s="86">
        <v>52.6907909123127</v>
      </c>
      <c r="I541" s="86">
        <v>3.22</v>
      </c>
      <c r="J541" s="86">
        <v>3.53</v>
      </c>
      <c r="K541" s="87">
        <v>0</v>
      </c>
      <c r="L541" s="85">
        <v>5.6199999645399998</v>
      </c>
      <c r="M541" s="86">
        <v>0</v>
      </c>
      <c r="N541" s="86">
        <v>44.8539626459945</v>
      </c>
      <c r="O541" s="86">
        <v>84.445991091313999</v>
      </c>
      <c r="P541" s="86">
        <v>0.25</v>
      </c>
      <c r="Q541" s="88">
        <v>0.2346</v>
      </c>
      <c r="R541" s="85">
        <v>0</v>
      </c>
      <c r="S541" s="86">
        <v>1.1000000000000001</v>
      </c>
      <c r="T541" s="86">
        <v>0.53</v>
      </c>
      <c r="U541" s="88">
        <v>2.17238857177328</v>
      </c>
      <c r="V541" s="89">
        <v>4.17</v>
      </c>
      <c r="W541" s="85">
        <v>29.9465167568857</v>
      </c>
      <c r="X541" s="88">
        <v>24.833333333300001</v>
      </c>
      <c r="Y541" s="85">
        <v>100</v>
      </c>
      <c r="Z541" s="88"/>
      <c r="AA541" s="85">
        <v>0</v>
      </c>
      <c r="AB541" s="91">
        <v>0</v>
      </c>
      <c r="AC541" s="86">
        <v>0</v>
      </c>
      <c r="AD541" s="86">
        <v>0</v>
      </c>
      <c r="AE541" s="86">
        <v>0</v>
      </c>
      <c r="AF541" s="88">
        <v>0.14950000285600001</v>
      </c>
      <c r="AG541" s="85">
        <v>1.3753312781899999E-9</v>
      </c>
      <c r="AH541" s="86">
        <v>1.8298999999999999E-2</v>
      </c>
      <c r="AI541" s="88">
        <v>9.9827195649299996E-12</v>
      </c>
      <c r="AJ541" s="150">
        <v>2.72</v>
      </c>
      <c r="AK541" s="151">
        <v>24</v>
      </c>
    </row>
    <row r="542" spans="1:37" x14ac:dyDescent="0.2">
      <c r="A542" s="149" t="s">
        <v>1401</v>
      </c>
      <c r="B542" s="66" t="s">
        <v>1402</v>
      </c>
      <c r="C542" s="67">
        <v>51</v>
      </c>
      <c r="D542" s="84" t="s">
        <v>345</v>
      </c>
      <c r="E542" s="85">
        <v>28.2435597189696</v>
      </c>
      <c r="F542" s="91">
        <v>28.2435597189696</v>
      </c>
      <c r="G542" s="86">
        <v>24.558938329430099</v>
      </c>
      <c r="H542" s="86">
        <v>24.558938329430099</v>
      </c>
      <c r="I542" s="86">
        <v>6.24</v>
      </c>
      <c r="J542" s="86">
        <v>13.39</v>
      </c>
      <c r="K542" s="87">
        <v>0</v>
      </c>
      <c r="L542" s="85">
        <v>10.2300000804</v>
      </c>
      <c r="M542" s="86">
        <v>0</v>
      </c>
      <c r="N542" s="86">
        <v>16.8357493284791</v>
      </c>
      <c r="O542" s="86">
        <v>72.076874174776293</v>
      </c>
      <c r="P542" s="86">
        <v>0.83499999999999996</v>
      </c>
      <c r="Q542" s="88">
        <v>0.74809999999999999</v>
      </c>
      <c r="R542" s="85">
        <v>0</v>
      </c>
      <c r="S542" s="86">
        <v>1.8</v>
      </c>
      <c r="T542" s="86">
        <v>0.85</v>
      </c>
      <c r="U542" s="88">
        <v>8.5821623731459802</v>
      </c>
      <c r="V542" s="89">
        <v>3.67</v>
      </c>
      <c r="W542" s="85">
        <v>26.323712867139399</v>
      </c>
      <c r="X542" s="88">
        <v>41.1</v>
      </c>
      <c r="Y542" s="85">
        <v>-99.14</v>
      </c>
      <c r="Z542" s="88"/>
      <c r="AA542" s="85">
        <v>0</v>
      </c>
      <c r="AB542" s="91">
        <v>0</v>
      </c>
      <c r="AC542" s="86">
        <v>0</v>
      </c>
      <c r="AD542" s="86">
        <v>0</v>
      </c>
      <c r="AE542" s="86">
        <v>0</v>
      </c>
      <c r="AF542" s="88">
        <v>4.9987998104200004</v>
      </c>
      <c r="AG542" s="85">
        <v>0</v>
      </c>
      <c r="AH542" s="86">
        <v>6.1880999999999999E-2</v>
      </c>
      <c r="AI542" s="88">
        <v>2.2622194657499999E-11</v>
      </c>
      <c r="AJ542" s="150">
        <v>2.71</v>
      </c>
      <c r="AK542" s="151">
        <v>14</v>
      </c>
    </row>
    <row r="543" spans="1:37" x14ac:dyDescent="0.2">
      <c r="A543" s="149" t="s">
        <v>1403</v>
      </c>
      <c r="B543" s="66" t="s">
        <v>1404</v>
      </c>
      <c r="C543" s="67">
        <v>50</v>
      </c>
      <c r="D543" s="84" t="s">
        <v>345</v>
      </c>
      <c r="E543" s="85">
        <v>66.725381368606506</v>
      </c>
      <c r="F543" s="91">
        <v>66.725381368606506</v>
      </c>
      <c r="G543" s="86">
        <v>60.042983593118201</v>
      </c>
      <c r="H543" s="86">
        <v>60.042983593118201</v>
      </c>
      <c r="I543" s="86">
        <v>11.98</v>
      </c>
      <c r="J543" s="86">
        <v>9.7200000000000006</v>
      </c>
      <c r="K543" s="87">
        <v>0</v>
      </c>
      <c r="L543" s="85">
        <v>2.9052898434099999</v>
      </c>
      <c r="M543" s="86">
        <v>0</v>
      </c>
      <c r="N543" s="86">
        <v>58.828774843413399</v>
      </c>
      <c r="O543" s="86">
        <v>81.416063662089499</v>
      </c>
      <c r="P543" s="86">
        <v>0.32600000000000001</v>
      </c>
      <c r="Q543" s="88">
        <v>0.12920000000000001</v>
      </c>
      <c r="R543" s="85">
        <v>0</v>
      </c>
      <c r="S543" s="86">
        <v>0.4</v>
      </c>
      <c r="T543" s="86">
        <v>1.18</v>
      </c>
      <c r="U543" s="88">
        <v>3.1417904660617899</v>
      </c>
      <c r="V543" s="89">
        <v>4.6100000000000003</v>
      </c>
      <c r="W543" s="85">
        <v>36.712385039547897</v>
      </c>
      <c r="X543" s="88">
        <v>36.9</v>
      </c>
      <c r="Y543" s="85">
        <v>100</v>
      </c>
      <c r="Z543" s="88">
        <v>23.700000000000003</v>
      </c>
      <c r="AA543" s="85">
        <v>7.0000000000000007E-2</v>
      </c>
      <c r="AB543" s="91">
        <v>0.08</v>
      </c>
      <c r="AC543" s="86">
        <v>0.06</v>
      </c>
      <c r="AD543" s="86">
        <v>0.06</v>
      </c>
      <c r="AE543" s="86">
        <v>0</v>
      </c>
      <c r="AF543" s="88">
        <v>0.83965885168499999</v>
      </c>
      <c r="AG543" s="85">
        <v>2.4963900290999999E-5</v>
      </c>
      <c r="AH543" s="86">
        <v>5.9003E-2</v>
      </c>
      <c r="AI543" s="88">
        <v>2.59328777626E-3</v>
      </c>
      <c r="AJ543" s="150">
        <v>2.54</v>
      </c>
      <c r="AK543" s="151">
        <v>22</v>
      </c>
    </row>
    <row r="544" spans="1:37" x14ac:dyDescent="0.2">
      <c r="A544" s="149" t="s">
        <v>1405</v>
      </c>
      <c r="B544" s="66" t="s">
        <v>1406</v>
      </c>
      <c r="C544" s="67">
        <v>50</v>
      </c>
      <c r="D544" s="84" t="s">
        <v>345</v>
      </c>
      <c r="E544" s="85">
        <v>44.544111911718602</v>
      </c>
      <c r="F544" s="91">
        <v>44.523652730980999</v>
      </c>
      <c r="G544" s="86">
        <v>36.898132460408299</v>
      </c>
      <c r="H544" s="86">
        <v>36.882148725457</v>
      </c>
      <c r="I544" s="86">
        <v>8.23</v>
      </c>
      <c r="J544" s="86">
        <v>6.32</v>
      </c>
      <c r="K544" s="87">
        <v>0</v>
      </c>
      <c r="L544" s="85">
        <v>9.8970606065099993</v>
      </c>
      <c r="M544" s="86">
        <v>0</v>
      </c>
      <c r="N544" s="86">
        <v>32.2541092975788</v>
      </c>
      <c r="O544" s="86">
        <v>74.435089625203702</v>
      </c>
      <c r="P544" s="86">
        <v>0.40300000000000002</v>
      </c>
      <c r="Q544" s="88">
        <v>0.25569999999999998</v>
      </c>
      <c r="R544" s="85">
        <v>0</v>
      </c>
      <c r="S544" s="86">
        <v>1.3</v>
      </c>
      <c r="T544" s="86">
        <v>0.94</v>
      </c>
      <c r="U544" s="88">
        <v>4.7797760998407997</v>
      </c>
      <c r="V544" s="89">
        <v>3.42</v>
      </c>
      <c r="W544" s="85">
        <v>34.484309208111597</v>
      </c>
      <c r="X544" s="88">
        <v>31.266666666700001</v>
      </c>
      <c r="Y544" s="85">
        <v>100</v>
      </c>
      <c r="Z544" s="88"/>
      <c r="AA544" s="85">
        <v>0.06</v>
      </c>
      <c r="AB544" s="91">
        <v>0.08</v>
      </c>
      <c r="AC544" s="86">
        <v>0</v>
      </c>
      <c r="AD544" s="86">
        <v>0</v>
      </c>
      <c r="AE544" s="86">
        <v>0</v>
      </c>
      <c r="AF544" s="88">
        <v>0.14345349494500001</v>
      </c>
      <c r="AG544" s="85">
        <v>9.5864286430400003E-6</v>
      </c>
      <c r="AH544" s="86">
        <v>4.2875999999999997E-2</v>
      </c>
      <c r="AI544" s="88">
        <v>1.7396603533200001E-3</v>
      </c>
      <c r="AJ544" s="150">
        <v>2.82</v>
      </c>
      <c r="AK544" s="151">
        <v>20</v>
      </c>
    </row>
    <row r="545" spans="1:37" x14ac:dyDescent="0.2">
      <c r="A545" s="149" t="s">
        <v>1407</v>
      </c>
      <c r="B545" s="66" t="s">
        <v>1408</v>
      </c>
      <c r="C545" s="67">
        <v>51</v>
      </c>
      <c r="D545" s="84" t="s">
        <v>345</v>
      </c>
      <c r="E545" s="85">
        <v>26.9191942723136</v>
      </c>
      <c r="F545" s="91">
        <v>26.9191942723136</v>
      </c>
      <c r="G545" s="86">
        <v>23.143704670052301</v>
      </c>
      <c r="H545" s="86">
        <v>23.143704670052301</v>
      </c>
      <c r="I545" s="86">
        <v>7.13</v>
      </c>
      <c r="J545" s="86">
        <v>5.07</v>
      </c>
      <c r="K545" s="87">
        <v>0</v>
      </c>
      <c r="L545" s="85">
        <v>15.1299999965</v>
      </c>
      <c r="M545" s="86">
        <v>0</v>
      </c>
      <c r="N545" s="86">
        <v>18.217337325640798</v>
      </c>
      <c r="O545" s="86">
        <v>65.595739197663406</v>
      </c>
      <c r="P545" s="86">
        <v>0.48199999999999998</v>
      </c>
      <c r="Q545" s="88">
        <v>0.39689999999999998</v>
      </c>
      <c r="R545" s="85">
        <v>0</v>
      </c>
      <c r="S545" s="86">
        <v>1.8</v>
      </c>
      <c r="T545" s="86">
        <v>1.0900000000000001</v>
      </c>
      <c r="U545" s="88">
        <v>8.8555498610010996</v>
      </c>
      <c r="V545" s="89">
        <v>3.8</v>
      </c>
      <c r="W545" s="85">
        <v>24.933333333299998</v>
      </c>
      <c r="X545" s="88">
        <v>24.933333333299998</v>
      </c>
      <c r="Y545" s="85"/>
      <c r="Z545" s="88"/>
      <c r="AA545" s="85">
        <v>0</v>
      </c>
      <c r="AB545" s="91">
        <v>0</v>
      </c>
      <c r="AC545" s="86">
        <v>0</v>
      </c>
      <c r="AD545" s="86">
        <v>0</v>
      </c>
      <c r="AE545" s="86">
        <v>0</v>
      </c>
      <c r="AF545" s="88">
        <v>0.23839999729799999</v>
      </c>
      <c r="AG545" s="85">
        <v>0</v>
      </c>
      <c r="AH545" s="86">
        <v>1.6043000000000002E-2</v>
      </c>
      <c r="AI545" s="88">
        <v>8.7000000067599995E-4</v>
      </c>
      <c r="AJ545" s="150">
        <v>2.85</v>
      </c>
      <c r="AK545" s="151">
        <v>13</v>
      </c>
    </row>
    <row r="546" spans="1:37" x14ac:dyDescent="0.2">
      <c r="A546" s="149" t="s">
        <v>1409</v>
      </c>
      <c r="B546" s="66" t="s">
        <v>1410</v>
      </c>
      <c r="C546" s="67">
        <v>51</v>
      </c>
      <c r="D546" s="84" t="s">
        <v>345</v>
      </c>
      <c r="E546" s="85">
        <v>11.432007088308501</v>
      </c>
      <c r="F546" s="91">
        <v>11.432007088308501</v>
      </c>
      <c r="G546" s="86">
        <v>9.9700434580819408</v>
      </c>
      <c r="H546" s="86">
        <v>9.9700434580819408</v>
      </c>
      <c r="I546" s="86">
        <v>9.5</v>
      </c>
      <c r="J546" s="86">
        <v>8.42</v>
      </c>
      <c r="K546" s="87">
        <v>0</v>
      </c>
      <c r="L546" s="85">
        <v>11.679999969800001</v>
      </c>
      <c r="M546" s="86">
        <v>0</v>
      </c>
      <c r="N546" s="86">
        <v>7.0183702308054601</v>
      </c>
      <c r="O546" s="86">
        <v>57.749737118822303</v>
      </c>
      <c r="P546" s="86">
        <v>0.90700000000000003</v>
      </c>
      <c r="Q546" s="88">
        <v>0.51570000000000005</v>
      </c>
      <c r="R546" s="85">
        <v>0</v>
      </c>
      <c r="S546" s="86">
        <v>2.1</v>
      </c>
      <c r="T546" s="86">
        <v>1.29</v>
      </c>
      <c r="U546" s="88">
        <v>11.5079532509177</v>
      </c>
      <c r="V546" s="89">
        <v>3.74</v>
      </c>
      <c r="W546" s="85">
        <v>23.8780918102612</v>
      </c>
      <c r="X546" s="88">
        <v>23.8</v>
      </c>
      <c r="Y546" s="85"/>
      <c r="Z546" s="88"/>
      <c r="AA546" s="85">
        <v>0</v>
      </c>
      <c r="AB546" s="91">
        <v>0</v>
      </c>
      <c r="AC546" s="86">
        <v>0</v>
      </c>
      <c r="AD546" s="86">
        <v>0</v>
      </c>
      <c r="AE546" s="86">
        <v>0</v>
      </c>
      <c r="AF546" s="88">
        <v>0</v>
      </c>
      <c r="AG546" s="85">
        <v>0</v>
      </c>
      <c r="AH546" s="86">
        <v>1.9456000000000001E-2</v>
      </c>
      <c r="AI546" s="88">
        <v>1.74000000006E-3</v>
      </c>
      <c r="AJ546" s="150">
        <v>2.3199999999999998</v>
      </c>
      <c r="AK546" s="151">
        <v>2</v>
      </c>
    </row>
    <row r="547" spans="1:37" x14ac:dyDescent="0.2">
      <c r="A547" s="149" t="s">
        <v>1411</v>
      </c>
      <c r="B547" s="66" t="s">
        <v>1412</v>
      </c>
      <c r="C547" s="67">
        <v>51</v>
      </c>
      <c r="D547" s="84" t="s">
        <v>345</v>
      </c>
      <c r="E547" s="85">
        <v>28.686724737155899</v>
      </c>
      <c r="F547" s="91">
        <v>28.654732647927101</v>
      </c>
      <c r="G547" s="86">
        <v>26.342577108206001</v>
      </c>
      <c r="H547" s="86">
        <v>26.342577108206001</v>
      </c>
      <c r="I547" s="86">
        <v>14.87</v>
      </c>
      <c r="J547" s="86">
        <v>31.69</v>
      </c>
      <c r="K547" s="87">
        <v>1.6199999999999999E-2</v>
      </c>
      <c r="L547" s="85">
        <v>6.0099999929800001</v>
      </c>
      <c r="M547" s="86">
        <v>6.2210905920188901E-2</v>
      </c>
      <c r="N547" s="86">
        <v>18.449795320069398</v>
      </c>
      <c r="O547" s="86">
        <v>69.821366024518397</v>
      </c>
      <c r="P547" s="86">
        <v>1.651</v>
      </c>
      <c r="Q547" s="88">
        <v>0.307</v>
      </c>
      <c r="R547" s="85">
        <v>3.00480769230769E-2</v>
      </c>
      <c r="S547" s="86">
        <v>1.6</v>
      </c>
      <c r="T547" s="86">
        <v>1.2</v>
      </c>
      <c r="U547" s="88">
        <v>7.6155714223392001</v>
      </c>
      <c r="V547" s="89">
        <v>3.69</v>
      </c>
      <c r="W547" s="85">
        <v>35.115294928729803</v>
      </c>
      <c r="X547" s="88">
        <v>36.066666666700002</v>
      </c>
      <c r="Y547" s="85">
        <v>100</v>
      </c>
      <c r="Z547" s="88">
        <v>100</v>
      </c>
      <c r="AA547" s="85">
        <v>0</v>
      </c>
      <c r="AB547" s="91">
        <v>0</v>
      </c>
      <c r="AC547" s="86">
        <v>0</v>
      </c>
      <c r="AD547" s="86">
        <v>0</v>
      </c>
      <c r="AE547" s="86">
        <v>0</v>
      </c>
      <c r="AF547" s="88">
        <v>18.0501994876</v>
      </c>
      <c r="AG547" s="85">
        <v>0</v>
      </c>
      <c r="AH547" s="86">
        <v>9.5683000000000004E-2</v>
      </c>
      <c r="AI547" s="88">
        <v>2.6099999970600001E-3</v>
      </c>
      <c r="AJ547" s="150">
        <v>2.5099999999999998</v>
      </c>
      <c r="AK547" s="151">
        <v>10</v>
      </c>
    </row>
    <row r="548" spans="1:37" x14ac:dyDescent="0.2">
      <c r="A548" s="149" t="s">
        <v>1413</v>
      </c>
      <c r="B548" s="66" t="s">
        <v>1414</v>
      </c>
      <c r="C548" s="67">
        <v>51</v>
      </c>
      <c r="D548" s="84" t="s">
        <v>345</v>
      </c>
      <c r="E548" s="85">
        <v>28.1929703364106</v>
      </c>
      <c r="F548" s="91">
        <v>28.1929703364106</v>
      </c>
      <c r="G548" s="86">
        <v>25.982331637672999</v>
      </c>
      <c r="H548" s="86">
        <v>25.982331637672999</v>
      </c>
      <c r="I548" s="86">
        <v>8.51</v>
      </c>
      <c r="J548" s="86">
        <v>10.16</v>
      </c>
      <c r="K548" s="87">
        <v>0</v>
      </c>
      <c r="L548" s="85">
        <v>13.8299999825</v>
      </c>
      <c r="M548" s="86">
        <v>0</v>
      </c>
      <c r="N548" s="86">
        <v>14.262051116143599</v>
      </c>
      <c r="O548" s="86">
        <v>70.976888048801399</v>
      </c>
      <c r="P548" s="86">
        <v>0.70199999999999996</v>
      </c>
      <c r="Q548" s="88">
        <v>0.70940000000000003</v>
      </c>
      <c r="R548" s="85">
        <v>0</v>
      </c>
      <c r="S548" s="86">
        <v>1.7</v>
      </c>
      <c r="T548" s="86">
        <v>1.05</v>
      </c>
      <c r="U548" s="88">
        <v>10.7758169524168</v>
      </c>
      <c r="V548" s="89">
        <v>3.88</v>
      </c>
      <c r="W548" s="85">
        <v>24.665738901180099</v>
      </c>
      <c r="X548" s="88">
        <v>27.366666666699999</v>
      </c>
      <c r="Y548" s="85"/>
      <c r="Z548" s="88"/>
      <c r="AA548" s="85">
        <v>0</v>
      </c>
      <c r="AB548" s="91">
        <v>0</v>
      </c>
      <c r="AC548" s="86">
        <v>0</v>
      </c>
      <c r="AD548" s="86">
        <v>0</v>
      </c>
      <c r="AE548" s="86">
        <v>0</v>
      </c>
      <c r="AF548" s="88">
        <v>12.016599639900001</v>
      </c>
      <c r="AG548" s="85">
        <v>0</v>
      </c>
      <c r="AH548" s="86">
        <v>4.1903000000000003E-2</v>
      </c>
      <c r="AI548" s="88">
        <v>1.7399995361E-3</v>
      </c>
      <c r="AJ548" s="150">
        <v>2.72</v>
      </c>
      <c r="AK548" s="151">
        <v>14</v>
      </c>
    </row>
    <row r="549" spans="1:37" x14ac:dyDescent="0.2">
      <c r="A549" s="149" t="s">
        <v>1415</v>
      </c>
      <c r="B549" s="66" t="s">
        <v>1416</v>
      </c>
      <c r="C549" s="67">
        <v>51</v>
      </c>
      <c r="D549" s="84" t="s">
        <v>345</v>
      </c>
      <c r="E549" s="85">
        <v>34.121106619852704</v>
      </c>
      <c r="F549" s="91">
        <v>34.121106619852704</v>
      </c>
      <c r="G549" s="86">
        <v>24.815350268983799</v>
      </c>
      <c r="H549" s="86">
        <v>24.815350268983799</v>
      </c>
      <c r="I549" s="86">
        <v>1.91</v>
      </c>
      <c r="J549" s="86">
        <v>8.18</v>
      </c>
      <c r="K549" s="87">
        <v>0</v>
      </c>
      <c r="L549" s="85">
        <v>14.8599999798</v>
      </c>
      <c r="M549" s="86">
        <v>0</v>
      </c>
      <c r="N549" s="86">
        <v>26.127862683005201</v>
      </c>
      <c r="O549" s="86">
        <v>64.570478081236203</v>
      </c>
      <c r="P549" s="86">
        <v>0.73499999999999999</v>
      </c>
      <c r="Q549" s="88">
        <v>0.32779999999999998</v>
      </c>
      <c r="R549" s="85">
        <v>0</v>
      </c>
      <c r="S549" s="86">
        <v>1.4</v>
      </c>
      <c r="T549" s="86">
        <v>1.03</v>
      </c>
      <c r="U549" s="88">
        <v>8.2219534023741403</v>
      </c>
      <c r="V549" s="89">
        <v>4.12</v>
      </c>
      <c r="W549" s="85">
        <v>26.717972952839101</v>
      </c>
      <c r="X549" s="88">
        <v>28.833333333300001</v>
      </c>
      <c r="Y549" s="85"/>
      <c r="Z549" s="88"/>
      <c r="AA549" s="85">
        <v>0</v>
      </c>
      <c r="AB549" s="91">
        <v>0</v>
      </c>
      <c r="AC549" s="86">
        <v>0</v>
      </c>
      <c r="AD549" s="86">
        <v>0</v>
      </c>
      <c r="AE549" s="86">
        <v>0</v>
      </c>
      <c r="AF549" s="88">
        <v>8.3831996740299992</v>
      </c>
      <c r="AG549" s="85">
        <v>1.84158556253E-10</v>
      </c>
      <c r="AH549" s="86">
        <v>3.8432000000000001E-2</v>
      </c>
      <c r="AI549" s="88">
        <v>0</v>
      </c>
      <c r="AJ549" s="150">
        <v>2.4</v>
      </c>
      <c r="AK549" s="151">
        <v>11</v>
      </c>
    </row>
    <row r="550" spans="1:37" x14ac:dyDescent="0.2">
      <c r="A550" s="149" t="s">
        <v>1417</v>
      </c>
      <c r="B550" s="66" t="s">
        <v>1418</v>
      </c>
      <c r="C550" s="67">
        <v>51</v>
      </c>
      <c r="D550" s="84" t="s">
        <v>345</v>
      </c>
      <c r="E550" s="85">
        <v>28.4650884973206</v>
      </c>
      <c r="F550" s="91">
        <v>28.4510010537408</v>
      </c>
      <c r="G550" s="86">
        <v>24.477778466497199</v>
      </c>
      <c r="H550" s="86">
        <v>24.464254520660599</v>
      </c>
      <c r="I550" s="86">
        <v>21.15</v>
      </c>
      <c r="J550" s="86">
        <v>27.82</v>
      </c>
      <c r="K550" s="87">
        <v>0</v>
      </c>
      <c r="L550" s="85">
        <v>10.8099999987</v>
      </c>
      <c r="M550" s="86">
        <v>1.04686519339271E-2</v>
      </c>
      <c r="N550" s="86">
        <v>20.180718915422499</v>
      </c>
      <c r="O550" s="86">
        <v>63.945127406474697</v>
      </c>
      <c r="P550" s="86">
        <v>1.8080000000000001</v>
      </c>
      <c r="Q550" s="88">
        <v>0.38819999999999999</v>
      </c>
      <c r="R550" s="85">
        <v>1.2550200803212799E-2</v>
      </c>
      <c r="S550" s="86">
        <v>1</v>
      </c>
      <c r="T550" s="86">
        <v>1.61</v>
      </c>
      <c r="U550" s="88">
        <v>9.9665845838287392</v>
      </c>
      <c r="V550" s="89">
        <v>3.56</v>
      </c>
      <c r="W550" s="85">
        <v>33.623859420589802</v>
      </c>
      <c r="X550" s="88">
        <v>29.666666666699999</v>
      </c>
      <c r="Y550" s="85">
        <v>63.860000000000014</v>
      </c>
      <c r="Z550" s="88"/>
      <c r="AA550" s="85">
        <v>0</v>
      </c>
      <c r="AB550" s="91">
        <v>0.03</v>
      </c>
      <c r="AC550" s="86">
        <v>0</v>
      </c>
      <c r="AD550" s="86">
        <v>0</v>
      </c>
      <c r="AE550" s="86">
        <v>0</v>
      </c>
      <c r="AF550" s="88">
        <v>11.840499876499999</v>
      </c>
      <c r="AG550" s="85">
        <v>0</v>
      </c>
      <c r="AH550" s="86">
        <v>0.227353</v>
      </c>
      <c r="AI550" s="88">
        <v>8.7853999982600003E-2</v>
      </c>
      <c r="AJ550" s="150">
        <v>2.4</v>
      </c>
      <c r="AK550" s="151">
        <v>8</v>
      </c>
    </row>
    <row r="551" spans="1:37" x14ac:dyDescent="0.2">
      <c r="A551" s="149" t="s">
        <v>1419</v>
      </c>
      <c r="B551" s="66" t="s">
        <v>1420</v>
      </c>
      <c r="C551" s="67">
        <v>51</v>
      </c>
      <c r="D551" s="84" t="s">
        <v>345</v>
      </c>
      <c r="E551" s="85">
        <v>20.419516295418902</v>
      </c>
      <c r="F551" s="91">
        <v>20.419516295418902</v>
      </c>
      <c r="G551" s="86">
        <v>18.915676460474501</v>
      </c>
      <c r="H551" s="86">
        <v>18.915676460474501</v>
      </c>
      <c r="I551" s="86">
        <v>5.14</v>
      </c>
      <c r="J551" s="86">
        <v>6.03</v>
      </c>
      <c r="K551" s="87">
        <v>0</v>
      </c>
      <c r="L551" s="85">
        <v>16.4200014</v>
      </c>
      <c r="M551" s="86">
        <v>0</v>
      </c>
      <c r="N551" s="86">
        <v>11.727037950864499</v>
      </c>
      <c r="O551" s="86">
        <v>64.540463330803902</v>
      </c>
      <c r="P551" s="86">
        <v>0.52700000000000002</v>
      </c>
      <c r="Q551" s="88">
        <v>0.67920000000000003</v>
      </c>
      <c r="R551" s="85">
        <v>0</v>
      </c>
      <c r="S551" s="86">
        <v>1.5</v>
      </c>
      <c r="T551" s="86">
        <v>1.06</v>
      </c>
      <c r="U551" s="88">
        <v>16.0615901883621</v>
      </c>
      <c r="V551" s="89">
        <v>3.44</v>
      </c>
      <c r="W551" s="85">
        <v>25.3799698673355</v>
      </c>
      <c r="X551" s="88">
        <v>26</v>
      </c>
      <c r="Y551" s="85">
        <v>-100</v>
      </c>
      <c r="Z551" s="88"/>
      <c r="AA551" s="85">
        <v>0</v>
      </c>
      <c r="AB551" s="91">
        <v>0</v>
      </c>
      <c r="AC551" s="86">
        <v>0</v>
      </c>
      <c r="AD551" s="86">
        <v>0</v>
      </c>
      <c r="AE551" s="86">
        <v>0</v>
      </c>
      <c r="AF551" s="88">
        <v>8.9489929742100003</v>
      </c>
      <c r="AG551" s="85">
        <v>6.5589941787800005E-2</v>
      </c>
      <c r="AH551" s="86">
        <v>3.6782000000000002E-2</v>
      </c>
      <c r="AI551" s="88">
        <v>1.7400243329299999E-3</v>
      </c>
      <c r="AJ551" s="150">
        <v>2.4500000000000002</v>
      </c>
      <c r="AK551" s="151">
        <v>6</v>
      </c>
    </row>
    <row r="552" spans="1:37" x14ac:dyDescent="0.2">
      <c r="A552" s="149" t="s">
        <v>1421</v>
      </c>
      <c r="B552" s="66" t="s">
        <v>1422</v>
      </c>
      <c r="C552" s="67">
        <v>51</v>
      </c>
      <c r="D552" s="84" t="s">
        <v>345</v>
      </c>
      <c r="E552" s="85">
        <v>9.7870942574989197</v>
      </c>
      <c r="F552" s="91">
        <v>9.7870942574989197</v>
      </c>
      <c r="G552" s="86">
        <v>8.8898926232369107</v>
      </c>
      <c r="H552" s="86">
        <v>8.8898926232369107</v>
      </c>
      <c r="I552" s="86">
        <v>4.3499999999999996</v>
      </c>
      <c r="J552" s="86">
        <v>6.02</v>
      </c>
      <c r="K552" s="87">
        <v>0</v>
      </c>
      <c r="L552" s="85">
        <v>17.8599994285</v>
      </c>
      <c r="M552" s="86">
        <v>0</v>
      </c>
      <c r="N552" s="86">
        <v>7.4265767934520897</v>
      </c>
      <c r="O552" s="86">
        <v>43.797937053689502</v>
      </c>
      <c r="P552" s="86">
        <v>0.67100000000000004</v>
      </c>
      <c r="Q552" s="88">
        <v>0.54749999999999999</v>
      </c>
      <c r="R552" s="85">
        <v>0</v>
      </c>
      <c r="S552" s="86">
        <v>0.9</v>
      </c>
      <c r="T552" s="86">
        <v>1.04</v>
      </c>
      <c r="U552" s="88">
        <v>16.1332046728396</v>
      </c>
      <c r="V552" s="89">
        <v>3.5</v>
      </c>
      <c r="W552" s="85">
        <v>21.5648800113668</v>
      </c>
      <c r="X552" s="88">
        <v>28.0333333333</v>
      </c>
      <c r="Y552" s="85">
        <v>100</v>
      </c>
      <c r="Z552" s="88"/>
      <c r="AA552" s="85">
        <v>0</v>
      </c>
      <c r="AB552" s="91">
        <v>0</v>
      </c>
      <c r="AC552" s="86">
        <v>0</v>
      </c>
      <c r="AD552" s="86">
        <v>0</v>
      </c>
      <c r="AE552" s="86">
        <v>0</v>
      </c>
      <c r="AF552" s="88">
        <v>0.83950010220000004</v>
      </c>
      <c r="AG552" s="85">
        <v>6.1451000110099997E-2</v>
      </c>
      <c r="AH552" s="86">
        <v>1.3908E-2</v>
      </c>
      <c r="AI552" s="88">
        <v>8.7002129093699998E-4</v>
      </c>
      <c r="AJ552" s="150">
        <v>2.09</v>
      </c>
      <c r="AK552" s="151">
        <v>2</v>
      </c>
    </row>
    <row r="553" spans="1:37" x14ac:dyDescent="0.2">
      <c r="A553" s="149" t="s">
        <v>1423</v>
      </c>
      <c r="B553" s="66" t="s">
        <v>1424</v>
      </c>
      <c r="C553" s="67">
        <v>51</v>
      </c>
      <c r="D553" s="84" t="s">
        <v>345</v>
      </c>
      <c r="E553" s="85">
        <v>17.637311041962001</v>
      </c>
      <c r="F553" s="91">
        <v>17.637311041962001</v>
      </c>
      <c r="G553" s="86">
        <v>15.0798180847342</v>
      </c>
      <c r="H553" s="86">
        <v>15.0798180847342</v>
      </c>
      <c r="I553" s="86">
        <v>8.07</v>
      </c>
      <c r="J553" s="86">
        <v>7.31</v>
      </c>
      <c r="K553" s="87">
        <v>0</v>
      </c>
      <c r="L553" s="85">
        <v>16.929999999900001</v>
      </c>
      <c r="M553" s="86">
        <v>0</v>
      </c>
      <c r="N553" s="86">
        <v>13.6265833062683</v>
      </c>
      <c r="O553" s="86">
        <v>64.152233363719205</v>
      </c>
      <c r="P553" s="86">
        <v>0.64800000000000002</v>
      </c>
      <c r="Q553" s="88">
        <v>1.3092999999999999</v>
      </c>
      <c r="R553" s="85">
        <v>0</v>
      </c>
      <c r="S553" s="86">
        <v>0</v>
      </c>
      <c r="T553" s="86">
        <v>1.18</v>
      </c>
      <c r="U553" s="88">
        <v>17.863784500377498</v>
      </c>
      <c r="V553" s="89">
        <v>3.47</v>
      </c>
      <c r="W553" s="85">
        <v>27.371186504358601</v>
      </c>
      <c r="X553" s="88">
        <v>33.766666666699997</v>
      </c>
      <c r="Y553" s="85"/>
      <c r="Z553" s="88"/>
      <c r="AA553" s="85">
        <v>0</v>
      </c>
      <c r="AB553" s="91">
        <v>0</v>
      </c>
      <c r="AC553" s="86">
        <v>0</v>
      </c>
      <c r="AD553" s="86">
        <v>0</v>
      </c>
      <c r="AE553" s="86">
        <v>0</v>
      </c>
      <c r="AF553" s="88">
        <v>2.24629998206</v>
      </c>
      <c r="AG553" s="85">
        <v>0</v>
      </c>
      <c r="AH553" s="86">
        <v>1.9764E-2</v>
      </c>
      <c r="AI553" s="88">
        <v>0</v>
      </c>
      <c r="AJ553" s="150">
        <v>1.89</v>
      </c>
      <c r="AK553" s="151">
        <v>1</v>
      </c>
    </row>
    <row r="554" spans="1:37" x14ac:dyDescent="0.2">
      <c r="A554" s="149" t="s">
        <v>1425</v>
      </c>
      <c r="B554" s="66" t="s">
        <v>1426</v>
      </c>
      <c r="C554" s="67">
        <v>51</v>
      </c>
      <c r="D554" s="84" t="s">
        <v>345</v>
      </c>
      <c r="E554" s="85">
        <v>35.295058765614399</v>
      </c>
      <c r="F554" s="91">
        <v>35.295058765614399</v>
      </c>
      <c r="G554" s="86">
        <v>29.626484524029301</v>
      </c>
      <c r="H554" s="86">
        <v>29.626484524029301</v>
      </c>
      <c r="I554" s="86">
        <v>42.25</v>
      </c>
      <c r="J554" s="86">
        <v>37.21</v>
      </c>
      <c r="K554" s="87">
        <v>0</v>
      </c>
      <c r="L554" s="85">
        <v>5.91000000918</v>
      </c>
      <c r="M554" s="86">
        <v>3.7622317679238699E-3</v>
      </c>
      <c r="N554" s="86">
        <v>31.570524584868799</v>
      </c>
      <c r="O554" s="86">
        <v>69.988468191427998</v>
      </c>
      <c r="P554" s="86">
        <v>1.5289999999999999</v>
      </c>
      <c r="Q554" s="88">
        <v>0.23250000000000001</v>
      </c>
      <c r="R554" s="85">
        <v>3.2552083333333301E-2</v>
      </c>
      <c r="S554" s="86">
        <v>0</v>
      </c>
      <c r="T554" s="86">
        <v>1.77</v>
      </c>
      <c r="U554" s="88">
        <v>10.065842102024501</v>
      </c>
      <c r="V554" s="89">
        <v>3.88</v>
      </c>
      <c r="W554" s="85">
        <v>33.192227390388503</v>
      </c>
      <c r="X554" s="88">
        <v>34.933333333299998</v>
      </c>
      <c r="Y554" s="85">
        <v>5.480000000000004</v>
      </c>
      <c r="Z554" s="88">
        <v>-100</v>
      </c>
      <c r="AA554" s="85">
        <v>0.14000000000000001</v>
      </c>
      <c r="AB554" s="91">
        <v>0.14000000000000001</v>
      </c>
      <c r="AC554" s="86">
        <v>0.05</v>
      </c>
      <c r="AD554" s="86">
        <v>0.05</v>
      </c>
      <c r="AE554" s="86">
        <v>0.09</v>
      </c>
      <c r="AF554" s="88">
        <v>2.7188000721200001</v>
      </c>
      <c r="AG554" s="85">
        <v>0</v>
      </c>
      <c r="AH554" s="86">
        <v>0.13535700000000001</v>
      </c>
      <c r="AI554" s="88">
        <v>0.72804597814500005</v>
      </c>
      <c r="AJ554" s="150">
        <v>1.78</v>
      </c>
      <c r="AK554" s="151">
        <v>4</v>
      </c>
    </row>
    <row r="555" spans="1:37" x14ac:dyDescent="0.2">
      <c r="A555" s="149" t="s">
        <v>1427</v>
      </c>
      <c r="B555" s="66" t="s">
        <v>1428</v>
      </c>
      <c r="C555" s="67">
        <v>51</v>
      </c>
      <c r="D555" s="84" t="s">
        <v>345</v>
      </c>
      <c r="E555" s="85">
        <v>37.688453839656603</v>
      </c>
      <c r="F555" s="91">
        <v>37.688453839656603</v>
      </c>
      <c r="G555" s="86">
        <v>20.8846772420656</v>
      </c>
      <c r="H555" s="86">
        <v>20.8846772420656</v>
      </c>
      <c r="I555" s="86">
        <v>22.76</v>
      </c>
      <c r="J555" s="86">
        <v>41.86</v>
      </c>
      <c r="K555" s="87">
        <v>0</v>
      </c>
      <c r="L555" s="85">
        <v>4.5599999986000004</v>
      </c>
      <c r="M555" s="86">
        <v>0</v>
      </c>
      <c r="N555" s="86">
        <v>37.1619816557333</v>
      </c>
      <c r="O555" s="86">
        <v>85.103729735857598</v>
      </c>
      <c r="P555" s="86">
        <v>1.738</v>
      </c>
      <c r="Q555" s="88">
        <v>0.46279999999999999</v>
      </c>
      <c r="R555" s="85">
        <v>0</v>
      </c>
      <c r="S555" s="86">
        <v>0.2</v>
      </c>
      <c r="T555" s="86">
        <v>1.84</v>
      </c>
      <c r="U555" s="88">
        <v>4.1294965693591097</v>
      </c>
      <c r="V555" s="89">
        <v>3.68</v>
      </c>
      <c r="W555" s="85">
        <v>23.186835759787201</v>
      </c>
      <c r="X555" s="88">
        <v>23.1</v>
      </c>
      <c r="Y555" s="85">
        <v>100</v>
      </c>
      <c r="Z555" s="88">
        <v>100</v>
      </c>
      <c r="AA555" s="85">
        <v>0.03</v>
      </c>
      <c r="AB555" s="91">
        <v>0.03</v>
      </c>
      <c r="AC555" s="86">
        <v>0.02</v>
      </c>
      <c r="AD555" s="86">
        <v>0.02</v>
      </c>
      <c r="AE555" s="86">
        <v>0.15</v>
      </c>
      <c r="AF555" s="88">
        <v>0.81050002550099998</v>
      </c>
      <c r="AG555" s="85">
        <v>0.158388999689</v>
      </c>
      <c r="AH555" s="86">
        <v>0.18140000000000001</v>
      </c>
      <c r="AI555" s="88">
        <v>3.3399999934400001E-2</v>
      </c>
      <c r="AJ555" s="150">
        <v>1.43</v>
      </c>
      <c r="AK555" s="151">
        <v>2</v>
      </c>
    </row>
    <row r="556" spans="1:37" x14ac:dyDescent="0.2">
      <c r="A556" s="149" t="s">
        <v>1429</v>
      </c>
      <c r="B556" s="66" t="s">
        <v>1430</v>
      </c>
      <c r="C556" s="67">
        <v>51</v>
      </c>
      <c r="D556" s="84" t="s">
        <v>345</v>
      </c>
      <c r="E556" s="85">
        <v>49.702046514795498</v>
      </c>
      <c r="F556" s="91">
        <v>49.702046514795498</v>
      </c>
      <c r="G556" s="86">
        <v>27.8373684748187</v>
      </c>
      <c r="H556" s="86">
        <v>27.8373684748187</v>
      </c>
      <c r="I556" s="86">
        <v>55.2</v>
      </c>
      <c r="J556" s="86">
        <v>61.35</v>
      </c>
      <c r="K556" s="87">
        <v>0</v>
      </c>
      <c r="L556" s="85">
        <v>6.8800000002499999</v>
      </c>
      <c r="M556" s="86">
        <v>0</v>
      </c>
      <c r="N556" s="86">
        <v>46.232058726854397</v>
      </c>
      <c r="O556" s="86">
        <v>87.663904332319305</v>
      </c>
      <c r="P556" s="86">
        <v>2.5539999999999998</v>
      </c>
      <c r="Q556" s="88">
        <v>0.8135</v>
      </c>
      <c r="R556" s="85">
        <v>0</v>
      </c>
      <c r="S556" s="86">
        <v>0.1</v>
      </c>
      <c r="T556" s="86">
        <v>1.41</v>
      </c>
      <c r="U556" s="88">
        <v>4.4097115810263201</v>
      </c>
      <c r="V556" s="89">
        <v>4.29</v>
      </c>
      <c r="W556" s="85">
        <v>25.096030264691301</v>
      </c>
      <c r="X556" s="88">
        <v>27.766666666700001</v>
      </c>
      <c r="Y556" s="85"/>
      <c r="Z556" s="88">
        <v>-100</v>
      </c>
      <c r="AA556" s="85">
        <v>0</v>
      </c>
      <c r="AB556" s="91">
        <v>0</v>
      </c>
      <c r="AC556" s="86">
        <v>0</v>
      </c>
      <c r="AD556" s="86">
        <v>0</v>
      </c>
      <c r="AE556" s="86">
        <v>0.1</v>
      </c>
      <c r="AF556" s="88">
        <v>0.37869998814</v>
      </c>
      <c r="AG556" s="85">
        <v>0</v>
      </c>
      <c r="AH556" s="86">
        <v>0.169179</v>
      </c>
      <c r="AI556" s="88">
        <v>6.6799999928199997E-3</v>
      </c>
      <c r="AJ556" s="150">
        <v>1.86</v>
      </c>
      <c r="AK556" s="151">
        <v>9</v>
      </c>
    </row>
    <row r="557" spans="1:37" x14ac:dyDescent="0.2">
      <c r="A557" s="149" t="s">
        <v>1431</v>
      </c>
      <c r="B557" s="66" t="s">
        <v>1432</v>
      </c>
      <c r="C557" s="67">
        <v>51</v>
      </c>
      <c r="D557" s="84" t="s">
        <v>345</v>
      </c>
      <c r="E557" s="85">
        <v>42.250468197267097</v>
      </c>
      <c r="F557" s="91">
        <v>42.238329749601199</v>
      </c>
      <c r="G557" s="86">
        <v>32.270930151903997</v>
      </c>
      <c r="H557" s="86">
        <v>32.2674620239994</v>
      </c>
      <c r="I557" s="86">
        <v>13.95</v>
      </c>
      <c r="J557" s="86">
        <v>23.51</v>
      </c>
      <c r="K557" s="87">
        <v>0</v>
      </c>
      <c r="L557" s="85">
        <v>8.5999999950100001</v>
      </c>
      <c r="M557" s="86">
        <v>0</v>
      </c>
      <c r="N557" s="86">
        <v>29.5848371641444</v>
      </c>
      <c r="O557" s="86">
        <v>91.8969944117203</v>
      </c>
      <c r="P557" s="86">
        <v>0.79300000000000004</v>
      </c>
      <c r="Q557" s="88">
        <v>0.19270000000000001</v>
      </c>
      <c r="R557" s="85">
        <v>0</v>
      </c>
      <c r="S557" s="86">
        <v>0.1</v>
      </c>
      <c r="T557" s="86">
        <v>0.73</v>
      </c>
      <c r="U557" s="88">
        <v>3.7923978636332101</v>
      </c>
      <c r="V557" s="89">
        <v>3.97</v>
      </c>
      <c r="W557" s="85">
        <v>33.436634815160303</v>
      </c>
      <c r="X557" s="88">
        <v>37.9</v>
      </c>
      <c r="Y557" s="85">
        <v>100</v>
      </c>
      <c r="Z557" s="88"/>
      <c r="AA557" s="85">
        <v>0</v>
      </c>
      <c r="AB557" s="91">
        <v>0</v>
      </c>
      <c r="AC557" s="86">
        <v>0</v>
      </c>
      <c r="AD557" s="86">
        <v>0</v>
      </c>
      <c r="AE557" s="86">
        <v>0.12</v>
      </c>
      <c r="AF557" s="88">
        <v>0</v>
      </c>
      <c r="AG557" s="85">
        <v>0</v>
      </c>
      <c r="AH557" s="86">
        <v>6.1620000000000001E-2</v>
      </c>
      <c r="AI557" s="88">
        <v>1.0019999980300001E-2</v>
      </c>
      <c r="AJ557" s="150">
        <v>2.38</v>
      </c>
      <c r="AK557" s="151">
        <v>16</v>
      </c>
    </row>
    <row r="558" spans="1:37" x14ac:dyDescent="0.2">
      <c r="A558" s="149" t="s">
        <v>1433</v>
      </c>
      <c r="B558" s="66" t="s">
        <v>1434</v>
      </c>
      <c r="C558" s="67">
        <v>51</v>
      </c>
      <c r="D558" s="84" t="s">
        <v>345</v>
      </c>
      <c r="E558" s="85">
        <v>23.4298042666742</v>
      </c>
      <c r="F558" s="91">
        <v>23.4298042666742</v>
      </c>
      <c r="G558" s="86">
        <v>18.701829588519999</v>
      </c>
      <c r="H558" s="86">
        <v>18.701829588519999</v>
      </c>
      <c r="I558" s="86">
        <v>90.06</v>
      </c>
      <c r="J558" s="86">
        <v>189.23</v>
      </c>
      <c r="K558" s="87">
        <v>0</v>
      </c>
      <c r="L558" s="85">
        <v>16.880000037799999</v>
      </c>
      <c r="M558" s="86">
        <v>0</v>
      </c>
      <c r="N558" s="86">
        <v>17.6852652708194</v>
      </c>
      <c r="O558" s="86">
        <v>58.447587174781397</v>
      </c>
      <c r="P558" s="86">
        <v>6.3029999999999999</v>
      </c>
      <c r="Q558" s="88">
        <v>0.82010000000000005</v>
      </c>
      <c r="R558" s="85">
        <v>0</v>
      </c>
      <c r="S558" s="86">
        <v>0.2</v>
      </c>
      <c r="T558" s="86">
        <v>2.06</v>
      </c>
      <c r="U558" s="88">
        <v>9.0769733013498399</v>
      </c>
      <c r="V558" s="89">
        <v>3.85</v>
      </c>
      <c r="W558" s="85">
        <v>28.707019205925601</v>
      </c>
      <c r="X558" s="88">
        <v>46.7</v>
      </c>
      <c r="Y558" s="85">
        <v>100</v>
      </c>
      <c r="Z558" s="88"/>
      <c r="AA558" s="85">
        <v>0.53</v>
      </c>
      <c r="AB558" s="91">
        <v>0.53</v>
      </c>
      <c r="AC558" s="86">
        <v>0.11</v>
      </c>
      <c r="AD558" s="86">
        <v>0.11</v>
      </c>
      <c r="AE558" s="86">
        <v>0.32</v>
      </c>
      <c r="AF558" s="88">
        <v>0</v>
      </c>
      <c r="AG558" s="85">
        <v>0</v>
      </c>
      <c r="AH558" s="86">
        <v>0.65335699999999997</v>
      </c>
      <c r="AI558" s="88">
        <v>5.6780000204699997E-2</v>
      </c>
      <c r="AJ558" s="150">
        <v>2.02</v>
      </c>
      <c r="AK558" s="151">
        <v>5</v>
      </c>
    </row>
    <row r="559" spans="1:37" x14ac:dyDescent="0.2">
      <c r="A559" s="149" t="s">
        <v>949</v>
      </c>
      <c r="B559" s="66" t="s">
        <v>1435</v>
      </c>
      <c r="C559" s="67">
        <v>51</v>
      </c>
      <c r="D559" s="84" t="s">
        <v>345</v>
      </c>
      <c r="E559" s="85">
        <v>7.04247780564513</v>
      </c>
      <c r="F559" s="91">
        <v>7.0265536048409603</v>
      </c>
      <c r="G559" s="86">
        <v>5.1315737091444698</v>
      </c>
      <c r="H559" s="86">
        <v>5.1156495083403</v>
      </c>
      <c r="I559" s="86">
        <v>4.78</v>
      </c>
      <c r="J559" s="86">
        <v>7.69</v>
      </c>
      <c r="K559" s="87">
        <v>0</v>
      </c>
      <c r="L559" s="85">
        <v>23.9599999846</v>
      </c>
      <c r="M559" s="86">
        <v>0</v>
      </c>
      <c r="N559" s="86">
        <v>5.7013536199239301</v>
      </c>
      <c r="O559" s="86">
        <v>21.830985915492999</v>
      </c>
      <c r="P559" s="86">
        <v>0.86599999999999999</v>
      </c>
      <c r="Q559" s="88">
        <v>0.59719999999999995</v>
      </c>
      <c r="R559" s="85">
        <v>0</v>
      </c>
      <c r="S559" s="86">
        <v>1.8</v>
      </c>
      <c r="T559" s="86">
        <v>1.3</v>
      </c>
      <c r="U559" s="88">
        <v>8.2527170667622105</v>
      </c>
      <c r="V559" s="89">
        <v>3.64</v>
      </c>
      <c r="W559" s="85">
        <v>26.405966022612599</v>
      </c>
      <c r="X559" s="88">
        <v>26.3</v>
      </c>
      <c r="Y559" s="85"/>
      <c r="Z559" s="88"/>
      <c r="AA559" s="85">
        <v>0</v>
      </c>
      <c r="AB559" s="91">
        <v>0</v>
      </c>
      <c r="AC559" s="86">
        <v>0</v>
      </c>
      <c r="AD559" s="86">
        <v>0</v>
      </c>
      <c r="AE559" s="86">
        <v>0</v>
      </c>
      <c r="AF559" s="88">
        <v>0</v>
      </c>
      <c r="AG559" s="85">
        <v>0</v>
      </c>
      <c r="AH559" s="86">
        <v>1.9751000000000001E-2</v>
      </c>
      <c r="AI559" s="88">
        <v>8.6999999920700001E-4</v>
      </c>
      <c r="AJ559" s="150">
        <v>1.96</v>
      </c>
      <c r="AK559" s="151">
        <v>1</v>
      </c>
    </row>
    <row r="560" spans="1:37" x14ac:dyDescent="0.2">
      <c r="A560" s="149" t="s">
        <v>1436</v>
      </c>
      <c r="B560" s="66" t="s">
        <v>1437</v>
      </c>
      <c r="C560" s="67">
        <v>51</v>
      </c>
      <c r="D560" s="84" t="s">
        <v>345</v>
      </c>
      <c r="E560" s="85">
        <v>9.4045062989885402</v>
      </c>
      <c r="F560" s="91">
        <v>9.4032128721835608</v>
      </c>
      <c r="G560" s="86">
        <v>8.4059808055462106</v>
      </c>
      <c r="H560" s="86">
        <v>8.4059808055462106</v>
      </c>
      <c r="I560" s="86">
        <v>5.65</v>
      </c>
      <c r="J560" s="86">
        <v>7.5</v>
      </c>
      <c r="K560" s="87">
        <v>0</v>
      </c>
      <c r="L560" s="85">
        <v>28.620000033099998</v>
      </c>
      <c r="M560" s="86">
        <v>0</v>
      </c>
      <c r="N560" s="86">
        <v>5.0540963006099204</v>
      </c>
      <c r="O560" s="86">
        <v>33.533333333333303</v>
      </c>
      <c r="P560" s="86">
        <v>0.85</v>
      </c>
      <c r="Q560" s="88">
        <v>0.60360000000000003</v>
      </c>
      <c r="R560" s="85">
        <v>0</v>
      </c>
      <c r="S560" s="86">
        <v>1.7</v>
      </c>
      <c r="T560" s="86">
        <v>1.05</v>
      </c>
      <c r="U560" s="88">
        <v>10.393977804796</v>
      </c>
      <c r="V560" s="89">
        <v>3.67</v>
      </c>
      <c r="W560" s="85">
        <v>24.104916401637901</v>
      </c>
      <c r="X560" s="88">
        <v>24.766666666700001</v>
      </c>
      <c r="Y560" s="85"/>
      <c r="Z560" s="88"/>
      <c r="AA560" s="85">
        <v>0</v>
      </c>
      <c r="AB560" s="91">
        <v>0</v>
      </c>
      <c r="AC560" s="86">
        <v>0</v>
      </c>
      <c r="AD560" s="86">
        <v>0</v>
      </c>
      <c r="AE560" s="86">
        <v>0</v>
      </c>
      <c r="AF560" s="88">
        <v>0.30340001022200003</v>
      </c>
      <c r="AG560" s="85">
        <v>2.9436000008899999E-2</v>
      </c>
      <c r="AH560" s="86">
        <v>2.8797E-2</v>
      </c>
      <c r="AI560" s="88">
        <v>0</v>
      </c>
      <c r="AJ560" s="150">
        <v>2.2400000000000002</v>
      </c>
      <c r="AK560" s="151">
        <v>3</v>
      </c>
    </row>
    <row r="561" spans="1:37" x14ac:dyDescent="0.2">
      <c r="A561" s="149" t="s">
        <v>1438</v>
      </c>
      <c r="B561" s="66" t="s">
        <v>1439</v>
      </c>
      <c r="C561" s="67">
        <v>51</v>
      </c>
      <c r="D561" s="84" t="s">
        <v>345</v>
      </c>
      <c r="E561" s="85">
        <v>14.840791134801499</v>
      </c>
      <c r="F561" s="91">
        <v>14.840791134801499</v>
      </c>
      <c r="G561" s="86">
        <v>12.5216252863889</v>
      </c>
      <c r="H561" s="86">
        <v>12.5216252863889</v>
      </c>
      <c r="I561" s="86">
        <v>15.74</v>
      </c>
      <c r="J561" s="86">
        <v>12.22</v>
      </c>
      <c r="K561" s="87">
        <v>0</v>
      </c>
      <c r="L561" s="85">
        <v>10.940000012500001</v>
      </c>
      <c r="M561" s="86">
        <v>5.6738215607529197E-3</v>
      </c>
      <c r="N561" s="86">
        <v>12.3164408322668</v>
      </c>
      <c r="O561" s="86">
        <v>42.647646980402598</v>
      </c>
      <c r="P561" s="86">
        <v>1.236</v>
      </c>
      <c r="Q561" s="88">
        <v>0.57150000000000001</v>
      </c>
      <c r="R561" s="85">
        <v>1.4261266400456401E-2</v>
      </c>
      <c r="S561" s="86">
        <v>1.3</v>
      </c>
      <c r="T561" s="86">
        <v>1.4</v>
      </c>
      <c r="U561" s="88">
        <v>12.3825220928601</v>
      </c>
      <c r="V561" s="89">
        <v>3.33</v>
      </c>
      <c r="W561" s="85">
        <v>58.974407652337902</v>
      </c>
      <c r="X561" s="88">
        <v>59.133333333300001</v>
      </c>
      <c r="Y561" s="85">
        <v>-84.92</v>
      </c>
      <c r="Z561" s="88"/>
      <c r="AA561" s="85">
        <v>0</v>
      </c>
      <c r="AB561" s="91">
        <v>0</v>
      </c>
      <c r="AC561" s="86">
        <v>0</v>
      </c>
      <c r="AD561" s="86">
        <v>0</v>
      </c>
      <c r="AE561" s="86">
        <v>0</v>
      </c>
      <c r="AF561" s="88">
        <v>2.9877998862899999</v>
      </c>
      <c r="AG561" s="85">
        <v>0</v>
      </c>
      <c r="AH561" s="86">
        <v>4.8231000000000003E-2</v>
      </c>
      <c r="AI561" s="88">
        <v>4.3499999972999998E-3</v>
      </c>
      <c r="AJ561" s="150">
        <v>2.21</v>
      </c>
      <c r="AK561" s="151">
        <v>2</v>
      </c>
    </row>
    <row r="562" spans="1:37" x14ac:dyDescent="0.2">
      <c r="A562" s="149" t="s">
        <v>1440</v>
      </c>
      <c r="B562" s="66" t="s">
        <v>1441</v>
      </c>
      <c r="C562" s="67">
        <v>51</v>
      </c>
      <c r="D562" s="84" t="s">
        <v>345</v>
      </c>
      <c r="E562" s="85">
        <v>27.778664114018301</v>
      </c>
      <c r="F562" s="91">
        <v>27.778664114018301</v>
      </c>
      <c r="G562" s="86">
        <v>20.452208749911399</v>
      </c>
      <c r="H562" s="86">
        <v>20.452208749911399</v>
      </c>
      <c r="I562" s="86">
        <v>21.62</v>
      </c>
      <c r="J562" s="86">
        <v>45.35</v>
      </c>
      <c r="K562" s="87">
        <v>0</v>
      </c>
      <c r="L562" s="85">
        <v>5.8100000027299998</v>
      </c>
      <c r="M562" s="86">
        <v>0</v>
      </c>
      <c r="N562" s="86">
        <v>23.022303047640499</v>
      </c>
      <c r="O562" s="86">
        <v>81.077208361429498</v>
      </c>
      <c r="P562" s="86">
        <v>2.2959999999999998</v>
      </c>
      <c r="Q562" s="88">
        <v>0.2757</v>
      </c>
      <c r="R562" s="85">
        <v>0</v>
      </c>
      <c r="S562" s="86">
        <v>0.1</v>
      </c>
      <c r="T562" s="86">
        <v>1.65</v>
      </c>
      <c r="U562" s="88">
        <v>6.9834432390271601</v>
      </c>
      <c r="V562" s="89">
        <v>3.61</v>
      </c>
      <c r="W562" s="85">
        <v>48.977531585382003</v>
      </c>
      <c r="X562" s="88">
        <v>62.633333333300001</v>
      </c>
      <c r="Y562" s="85">
        <v>-99.22</v>
      </c>
      <c r="Z562" s="88"/>
      <c r="AA562" s="85">
        <v>0</v>
      </c>
      <c r="AB562" s="91">
        <v>0</v>
      </c>
      <c r="AC562" s="86">
        <v>0</v>
      </c>
      <c r="AD562" s="86">
        <v>0</v>
      </c>
      <c r="AE562" s="86">
        <v>0.03</v>
      </c>
      <c r="AF562" s="88">
        <v>1.82019996728</v>
      </c>
      <c r="AG562" s="85">
        <v>0</v>
      </c>
      <c r="AH562" s="86">
        <v>0.24413799999999999</v>
      </c>
      <c r="AI562" s="88">
        <v>0.90072400015200005</v>
      </c>
      <c r="AJ562" s="150">
        <v>1.84</v>
      </c>
      <c r="AK562" s="151">
        <v>2</v>
      </c>
    </row>
    <row r="563" spans="1:37" x14ac:dyDescent="0.2">
      <c r="A563" s="149" t="s">
        <v>1442</v>
      </c>
      <c r="B563" s="66" t="s">
        <v>1443</v>
      </c>
      <c r="C563" s="67">
        <v>51</v>
      </c>
      <c r="D563" s="84" t="s">
        <v>345</v>
      </c>
      <c r="E563" s="85">
        <v>21.397170038024999</v>
      </c>
      <c r="F563" s="91">
        <v>21.3123559928191</v>
      </c>
      <c r="G563" s="86">
        <v>16.3479072134345</v>
      </c>
      <c r="H563" s="86">
        <v>16.297018786311</v>
      </c>
      <c r="I563" s="86">
        <v>134.19999999999999</v>
      </c>
      <c r="J563" s="86">
        <v>313.61</v>
      </c>
      <c r="K563" s="87">
        <v>1.5699999999999999E-2</v>
      </c>
      <c r="L563" s="85">
        <v>8.6099999859099992</v>
      </c>
      <c r="M563" s="86">
        <v>5.1362662085226198E-3</v>
      </c>
      <c r="N563" s="86">
        <v>17.114805310721898</v>
      </c>
      <c r="O563" s="86">
        <v>68.425337892851303</v>
      </c>
      <c r="P563" s="86">
        <v>10.919</v>
      </c>
      <c r="Q563" s="88">
        <v>0.17280000000000001</v>
      </c>
      <c r="R563" s="85">
        <v>4.7281323877068598E-2</v>
      </c>
      <c r="S563" s="86">
        <v>0.1</v>
      </c>
      <c r="T563" s="86">
        <v>3.04</v>
      </c>
      <c r="U563" s="88">
        <v>7.6827389282331797</v>
      </c>
      <c r="V563" s="89">
        <v>3.38</v>
      </c>
      <c r="W563" s="85">
        <v>64.064430909453506</v>
      </c>
      <c r="X563" s="88">
        <v>67.5</v>
      </c>
      <c r="Y563" s="85">
        <v>-98.16</v>
      </c>
      <c r="Z563" s="88"/>
      <c r="AA563" s="85">
        <v>0.77</v>
      </c>
      <c r="AB563" s="91">
        <v>0.79</v>
      </c>
      <c r="AC563" s="86">
        <v>0.09</v>
      </c>
      <c r="AD563" s="86">
        <v>0.09</v>
      </c>
      <c r="AE563" s="86">
        <v>0.55000000000000004</v>
      </c>
      <c r="AF563" s="88">
        <v>0</v>
      </c>
      <c r="AG563" s="85">
        <v>0</v>
      </c>
      <c r="AH563" s="86">
        <v>1.0874699999999999</v>
      </c>
      <c r="AI563" s="88">
        <v>1.46611199674</v>
      </c>
      <c r="AJ563" s="150">
        <v>1.86</v>
      </c>
      <c r="AK563" s="151">
        <v>4</v>
      </c>
    </row>
    <row r="564" spans="1:37" x14ac:dyDescent="0.2">
      <c r="A564" s="149" t="s">
        <v>1444</v>
      </c>
      <c r="B564" s="66" t="s">
        <v>1445</v>
      </c>
      <c r="C564" s="67">
        <v>51</v>
      </c>
      <c r="D564" s="84" t="s">
        <v>345</v>
      </c>
      <c r="E564" s="85">
        <v>13.1744487864958</v>
      </c>
      <c r="F564" s="91">
        <v>13.1744487864958</v>
      </c>
      <c r="G564" s="86">
        <v>10.978227714053901</v>
      </c>
      <c r="H564" s="86">
        <v>10.978227714053901</v>
      </c>
      <c r="I564" s="86">
        <v>9.57</v>
      </c>
      <c r="J564" s="86">
        <v>7.76</v>
      </c>
      <c r="K564" s="87">
        <v>0</v>
      </c>
      <c r="L564" s="85">
        <v>34.319999076400002</v>
      </c>
      <c r="M564" s="86">
        <v>0</v>
      </c>
      <c r="N564" s="86">
        <v>13.427956633286399</v>
      </c>
      <c r="O564" s="86">
        <v>61.831391707378202</v>
      </c>
      <c r="P564" s="86">
        <v>0.39400000000000002</v>
      </c>
      <c r="Q564" s="88">
        <v>0.7802</v>
      </c>
      <c r="R564" s="85">
        <v>0</v>
      </c>
      <c r="S564" s="86">
        <v>0</v>
      </c>
      <c r="T564" s="86">
        <v>1.1499999999999999</v>
      </c>
      <c r="U564" s="88">
        <v>13.9784636812026</v>
      </c>
      <c r="V564" s="89">
        <v>3.12</v>
      </c>
      <c r="W564" s="85">
        <v>30.790530226238801</v>
      </c>
      <c r="X564" s="88">
        <v>30.5</v>
      </c>
      <c r="Y564" s="85"/>
      <c r="Z564" s="88">
        <v>-100</v>
      </c>
      <c r="AA564" s="85">
        <v>0</v>
      </c>
      <c r="AB564" s="91">
        <v>0</v>
      </c>
      <c r="AC564" s="86">
        <v>0</v>
      </c>
      <c r="AD564" s="86">
        <v>0</v>
      </c>
      <c r="AE564" s="86">
        <v>0</v>
      </c>
      <c r="AF564" s="88">
        <v>3.36470005934</v>
      </c>
      <c r="AG564" s="85">
        <v>1.64592632071E-9</v>
      </c>
      <c r="AH564" s="86">
        <v>6.0838999999999997E-2</v>
      </c>
      <c r="AI564" s="88">
        <v>1.3002005527500001E-2</v>
      </c>
      <c r="AJ564" s="150">
        <v>1.38</v>
      </c>
      <c r="AK564" s="151">
        <v>1</v>
      </c>
    </row>
    <row r="565" spans="1:37" x14ac:dyDescent="0.2">
      <c r="A565" s="149" t="s">
        <v>1446</v>
      </c>
      <c r="B565" s="66" t="s">
        <v>1447</v>
      </c>
      <c r="C565" s="67">
        <v>51</v>
      </c>
      <c r="D565" s="84" t="s">
        <v>345</v>
      </c>
      <c r="E565" s="85">
        <v>12.4924580668517</v>
      </c>
      <c r="F565" s="91">
        <v>12.4924580668517</v>
      </c>
      <c r="G565" s="86">
        <v>11.534632557017</v>
      </c>
      <c r="H565" s="86">
        <v>11.534632557017</v>
      </c>
      <c r="I565" s="86">
        <v>9.35</v>
      </c>
      <c r="J565" s="86">
        <v>18.43</v>
      </c>
      <c r="K565" s="87">
        <v>0</v>
      </c>
      <c r="L565" s="85">
        <v>29.999999991399999</v>
      </c>
      <c r="M565" s="86">
        <v>0</v>
      </c>
      <c r="N565" s="86">
        <v>25.768799102132402</v>
      </c>
      <c r="O565" s="86">
        <v>67.954808062652504</v>
      </c>
      <c r="P565" s="86">
        <v>1.0900000000000001</v>
      </c>
      <c r="Q565" s="88">
        <v>0.80449999999999999</v>
      </c>
      <c r="R565" s="85">
        <v>0</v>
      </c>
      <c r="S565" s="86">
        <v>0</v>
      </c>
      <c r="T565" s="86">
        <v>1.18</v>
      </c>
      <c r="U565" s="88">
        <v>15.9647640883311</v>
      </c>
      <c r="V565" s="89">
        <v>2.33</v>
      </c>
      <c r="W565" s="85">
        <v>28.654829513615098</v>
      </c>
      <c r="X565" s="88"/>
      <c r="Y565" s="85"/>
      <c r="Z565" s="88">
        <v>-100</v>
      </c>
      <c r="AA565" s="85">
        <v>0</v>
      </c>
      <c r="AB565" s="91">
        <v>0</v>
      </c>
      <c r="AC565" s="86">
        <v>0</v>
      </c>
      <c r="AD565" s="86">
        <v>0</v>
      </c>
      <c r="AE565" s="86">
        <v>0</v>
      </c>
      <c r="AF565" s="88">
        <v>12.4413995707</v>
      </c>
      <c r="AG565" s="85">
        <v>2.66699999991E-2</v>
      </c>
      <c r="AH565" s="86">
        <v>5.3835000000000001E-2</v>
      </c>
      <c r="AI565" s="88">
        <v>1.08349999996E-2</v>
      </c>
      <c r="AJ565" s="150">
        <v>1.0900000000000001</v>
      </c>
      <c r="AK565" s="151">
        <v>0</v>
      </c>
    </row>
    <row r="566" spans="1:37" x14ac:dyDescent="0.2">
      <c r="A566" s="149" t="s">
        <v>1448</v>
      </c>
      <c r="B566" s="66" t="s">
        <v>1449</v>
      </c>
      <c r="C566" s="67">
        <v>51</v>
      </c>
      <c r="D566" s="84" t="s">
        <v>345</v>
      </c>
      <c r="E566" s="85">
        <v>27.940404177931701</v>
      </c>
      <c r="F566" s="91">
        <v>27.940404177931701</v>
      </c>
      <c r="G566" s="86">
        <v>23.188687685993798</v>
      </c>
      <c r="H566" s="86">
        <v>23.188687685993798</v>
      </c>
      <c r="I566" s="86">
        <v>7.14</v>
      </c>
      <c r="J566" s="86">
        <v>6.14</v>
      </c>
      <c r="K566" s="87">
        <v>0</v>
      </c>
      <c r="L566" s="85">
        <v>21.799999693099998</v>
      </c>
      <c r="M566" s="86">
        <v>0</v>
      </c>
      <c r="N566" s="86">
        <v>15.415519843736099</v>
      </c>
      <c r="O566" s="86">
        <v>81.563372417643805</v>
      </c>
      <c r="P566" s="86">
        <v>0.248</v>
      </c>
      <c r="Q566" s="88">
        <v>0.58350000000000002</v>
      </c>
      <c r="R566" s="85">
        <v>0</v>
      </c>
      <c r="S566" s="86">
        <v>0</v>
      </c>
      <c r="T566" s="86">
        <v>1.03</v>
      </c>
      <c r="U566" s="88">
        <v>9.00550444440122</v>
      </c>
      <c r="V566" s="89">
        <v>4.09</v>
      </c>
      <c r="W566" s="85">
        <v>28.029088298208499</v>
      </c>
      <c r="X566" s="88">
        <v>28.266666666700001</v>
      </c>
      <c r="Y566" s="85">
        <v>100</v>
      </c>
      <c r="Z566" s="88">
        <v>100</v>
      </c>
      <c r="AA566" s="85">
        <v>0</v>
      </c>
      <c r="AB566" s="91">
        <v>0</v>
      </c>
      <c r="AC566" s="86">
        <v>0</v>
      </c>
      <c r="AD566" s="86">
        <v>0</v>
      </c>
      <c r="AE566" s="86">
        <v>0</v>
      </c>
      <c r="AF566" s="88">
        <v>8.7517993560900003</v>
      </c>
      <c r="AG566" s="85">
        <v>2.30866725081E-10</v>
      </c>
      <c r="AH566" s="86">
        <v>1.5977000000000002E-2</v>
      </c>
      <c r="AI566" s="88">
        <v>1.7110001663099999E-3</v>
      </c>
      <c r="AJ566" s="150">
        <v>1.58</v>
      </c>
      <c r="AK566" s="151">
        <v>2</v>
      </c>
    </row>
    <row r="567" spans="1:37" x14ac:dyDescent="0.2">
      <c r="A567" s="149" t="s">
        <v>1450</v>
      </c>
      <c r="B567" s="66" t="s">
        <v>1451</v>
      </c>
      <c r="C567" s="67">
        <v>51</v>
      </c>
      <c r="D567" s="84" t="s">
        <v>345</v>
      </c>
      <c r="E567" s="85">
        <v>18.678478800442502</v>
      </c>
      <c r="F567" s="91">
        <v>18.678478800442502</v>
      </c>
      <c r="G567" s="86">
        <v>16.432562074126398</v>
      </c>
      <c r="H567" s="86">
        <v>16.432562074126398</v>
      </c>
      <c r="I567" s="86">
        <v>34.53</v>
      </c>
      <c r="J567" s="86">
        <v>31.42</v>
      </c>
      <c r="K567" s="87">
        <v>0</v>
      </c>
      <c r="L567" s="85">
        <v>15.780000043399999</v>
      </c>
      <c r="M567" s="86">
        <v>0</v>
      </c>
      <c r="N567" s="86">
        <v>18.932964808470899</v>
      </c>
      <c r="O567" s="86">
        <v>79.380097879282204</v>
      </c>
      <c r="P567" s="86">
        <v>0.65400000000000003</v>
      </c>
      <c r="Q567" s="88">
        <v>0.40279999999999999</v>
      </c>
      <c r="R567" s="85">
        <v>0</v>
      </c>
      <c r="S567" s="86">
        <v>0</v>
      </c>
      <c r="T567" s="86">
        <v>1.3</v>
      </c>
      <c r="U567" s="88">
        <v>6.7479757931822997</v>
      </c>
      <c r="V567" s="89">
        <v>3.73</v>
      </c>
      <c r="W567" s="85">
        <v>25.9662794163097</v>
      </c>
      <c r="X567" s="88">
        <v>41</v>
      </c>
      <c r="Y567" s="85"/>
      <c r="Z567" s="88">
        <v>-100</v>
      </c>
      <c r="AA567" s="85">
        <v>0</v>
      </c>
      <c r="AB567" s="91">
        <v>0</v>
      </c>
      <c r="AC567" s="86">
        <v>0</v>
      </c>
      <c r="AD567" s="86">
        <v>0</v>
      </c>
      <c r="AE567" s="86">
        <v>0</v>
      </c>
      <c r="AF567" s="88">
        <v>0.46900012139500002</v>
      </c>
      <c r="AG567" s="85">
        <v>6.9288698457300002E-11</v>
      </c>
      <c r="AH567" s="86">
        <v>0.115869</v>
      </c>
      <c r="AI567" s="88">
        <v>1.41439993038E-2</v>
      </c>
      <c r="AJ567" s="150">
        <v>1.82</v>
      </c>
      <c r="AK567" s="151">
        <v>4</v>
      </c>
    </row>
    <row r="568" spans="1:37" x14ac:dyDescent="0.2">
      <c r="A568" s="149" t="s">
        <v>1452</v>
      </c>
      <c r="B568" s="66" t="s">
        <v>1453</v>
      </c>
      <c r="C568" s="67">
        <v>51</v>
      </c>
      <c r="D568" s="84" t="s">
        <v>345</v>
      </c>
      <c r="E568" s="85">
        <v>18.703181635118799</v>
      </c>
      <c r="F568" s="91">
        <v>18.6920288732613</v>
      </c>
      <c r="G568" s="86">
        <v>13.920505591870899</v>
      </c>
      <c r="H568" s="86">
        <v>13.920505591870899</v>
      </c>
      <c r="I568" s="86">
        <v>8.9499999999999993</v>
      </c>
      <c r="J568" s="86">
        <v>8.34</v>
      </c>
      <c r="K568" s="87">
        <v>0</v>
      </c>
      <c r="L568" s="85">
        <v>21.319999899399999</v>
      </c>
      <c r="M568" s="86">
        <v>5.4728180118597701E-3</v>
      </c>
      <c r="N568" s="86">
        <v>18.9792663476874</v>
      </c>
      <c r="O568" s="86">
        <v>63.680011297041602</v>
      </c>
      <c r="P568" s="86">
        <v>0.48899999999999999</v>
      </c>
      <c r="Q568" s="88">
        <v>0.68840000000000001</v>
      </c>
      <c r="R568" s="85">
        <v>2.0458265139116201E-2</v>
      </c>
      <c r="S568" s="86">
        <v>0</v>
      </c>
      <c r="T568" s="86">
        <v>1.1299999999999999</v>
      </c>
      <c r="U568" s="88">
        <v>12.0313516527773</v>
      </c>
      <c r="V568" s="89">
        <v>3.28</v>
      </c>
      <c r="W568" s="85">
        <v>41.083791144904197</v>
      </c>
      <c r="X568" s="88"/>
      <c r="Y568" s="85">
        <v>-60.66</v>
      </c>
      <c r="Z568" s="88"/>
      <c r="AA568" s="85">
        <v>0</v>
      </c>
      <c r="AB568" s="91">
        <v>0</v>
      </c>
      <c r="AC568" s="86">
        <v>0</v>
      </c>
      <c r="AD568" s="86">
        <v>0</v>
      </c>
      <c r="AE568" s="86">
        <v>0</v>
      </c>
      <c r="AF568" s="88">
        <v>1.09259998958</v>
      </c>
      <c r="AG568" s="85">
        <v>4.1104000049799999E-2</v>
      </c>
      <c r="AH568" s="86">
        <v>7.2101999999999999E-2</v>
      </c>
      <c r="AI568" s="88">
        <v>1.7110004850999999E-3</v>
      </c>
      <c r="AJ568" s="150">
        <v>1.66</v>
      </c>
      <c r="AK568" s="151">
        <v>1</v>
      </c>
    </row>
    <row r="569" spans="1:37" x14ac:dyDescent="0.2">
      <c r="A569" s="149" t="s">
        <v>1454</v>
      </c>
      <c r="B569" s="66" t="s">
        <v>1455</v>
      </c>
      <c r="C569" s="67">
        <v>51</v>
      </c>
      <c r="D569" s="84" t="s">
        <v>345</v>
      </c>
      <c r="E569" s="85">
        <v>14.3816705814481</v>
      </c>
      <c r="F569" s="91">
        <v>14.374802543921099</v>
      </c>
      <c r="G569" s="86">
        <v>13.560253293223999</v>
      </c>
      <c r="H569" s="86">
        <v>13.553385255697</v>
      </c>
      <c r="I569" s="86">
        <v>4.6100000000000003</v>
      </c>
      <c r="J569" s="86">
        <v>4.87</v>
      </c>
      <c r="K569" s="87">
        <v>0</v>
      </c>
      <c r="L569" s="85">
        <v>11.4300007169</v>
      </c>
      <c r="M569" s="86">
        <v>0</v>
      </c>
      <c r="N569" s="86">
        <v>100</v>
      </c>
      <c r="O569" s="86">
        <v>66.127232142857096</v>
      </c>
      <c r="P569" s="86">
        <v>0.28199999999999997</v>
      </c>
      <c r="Q569" s="88">
        <v>0.2442</v>
      </c>
      <c r="R569" s="85">
        <v>0</v>
      </c>
      <c r="S569" s="86">
        <v>1.1000000000000001</v>
      </c>
      <c r="T569" s="86">
        <v>0.7</v>
      </c>
      <c r="U569" s="88">
        <v>10.745731514677001</v>
      </c>
      <c r="V569" s="89">
        <v>2.64</v>
      </c>
      <c r="W569" s="85">
        <v>29.639586196907299</v>
      </c>
      <c r="X569" s="88">
        <v>32.566666666700002</v>
      </c>
      <c r="Y569" s="85">
        <v>-100</v>
      </c>
      <c r="Z569" s="88">
        <v>100</v>
      </c>
      <c r="AA569" s="85">
        <v>0.05</v>
      </c>
      <c r="AB569" s="91">
        <v>0.05</v>
      </c>
      <c r="AC569" s="86">
        <v>0.03</v>
      </c>
      <c r="AD569" s="86">
        <v>0.03</v>
      </c>
      <c r="AE569" s="86">
        <v>0</v>
      </c>
      <c r="AF569" s="88">
        <v>0.276400808326</v>
      </c>
      <c r="AG569" s="85">
        <v>3.87599988933E-2</v>
      </c>
      <c r="AH569" s="86">
        <v>1.5994000000000001E-2</v>
      </c>
      <c r="AI569" s="88">
        <v>8.8900020035400003E-4</v>
      </c>
      <c r="AJ569" s="150">
        <v>1.23</v>
      </c>
      <c r="AK569" s="151">
        <v>0</v>
      </c>
    </row>
    <row r="570" spans="1:37" x14ac:dyDescent="0.2">
      <c r="A570" s="149" t="s">
        <v>1456</v>
      </c>
      <c r="B570" s="66" t="s">
        <v>1457</v>
      </c>
      <c r="C570" s="67">
        <v>51</v>
      </c>
      <c r="D570" s="84" t="s">
        <v>345</v>
      </c>
      <c r="E570" s="85">
        <v>13.374694267136</v>
      </c>
      <c r="F570" s="91">
        <v>13.340392531169799</v>
      </c>
      <c r="G570" s="86">
        <v>12.9854441329118</v>
      </c>
      <c r="H570" s="86">
        <v>12.9511423969457</v>
      </c>
      <c r="I570" s="86">
        <v>2.6</v>
      </c>
      <c r="J570" s="86">
        <v>3.05</v>
      </c>
      <c r="K570" s="87">
        <v>0</v>
      </c>
      <c r="L570" s="85">
        <v>33.190000220500004</v>
      </c>
      <c r="M570" s="86">
        <v>0</v>
      </c>
      <c r="N570" s="86">
        <v>17.198472341998301</v>
      </c>
      <c r="O570" s="86">
        <v>65.856236786469395</v>
      </c>
      <c r="P570" s="86">
        <v>0.28299999999999997</v>
      </c>
      <c r="Q570" s="88">
        <v>0.4143</v>
      </c>
      <c r="R570" s="85">
        <v>0</v>
      </c>
      <c r="S570" s="86">
        <v>0.9</v>
      </c>
      <c r="T570" s="86">
        <v>0.46</v>
      </c>
      <c r="U570" s="88">
        <v>18.915170315575999</v>
      </c>
      <c r="V570" s="89">
        <v>2.86</v>
      </c>
      <c r="W570" s="85">
        <v>26.1219751293999</v>
      </c>
      <c r="X570" s="88">
        <v>27.366666666699999</v>
      </c>
      <c r="Y570" s="85">
        <v>-100</v>
      </c>
      <c r="Z570" s="88"/>
      <c r="AA570" s="85">
        <v>0.01</v>
      </c>
      <c r="AB570" s="91">
        <v>0.01</v>
      </c>
      <c r="AC570" s="86">
        <v>0.01</v>
      </c>
      <c r="AD570" s="86">
        <v>0.01</v>
      </c>
      <c r="AE570" s="86">
        <v>0</v>
      </c>
      <c r="AF570" s="88">
        <v>19.7821993126</v>
      </c>
      <c r="AG570" s="85">
        <v>5.1999730677299997E-10</v>
      </c>
      <c r="AH570" s="86">
        <v>9.5750000000000002E-3</v>
      </c>
      <c r="AI570" s="88">
        <v>5.5280759435400003E-11</v>
      </c>
      <c r="AJ570" s="150">
        <v>1.61</v>
      </c>
      <c r="AK570" s="151">
        <v>2</v>
      </c>
    </row>
    <row r="571" spans="1:37" x14ac:dyDescent="0.2">
      <c r="A571" s="149" t="s">
        <v>1458</v>
      </c>
      <c r="B571" s="66" t="s">
        <v>1459</v>
      </c>
      <c r="C571" s="67">
        <v>51</v>
      </c>
      <c r="D571" s="84" t="s">
        <v>345</v>
      </c>
      <c r="E571" s="85">
        <v>5.1789341568543303</v>
      </c>
      <c r="F571" s="91">
        <v>5.1789341568543303</v>
      </c>
      <c r="G571" s="86">
        <v>4.6901061879675696</v>
      </c>
      <c r="H571" s="86">
        <v>4.6901061879675696</v>
      </c>
      <c r="I571" s="86">
        <v>2.57</v>
      </c>
      <c r="J571" s="86">
        <v>2.4500000000000002</v>
      </c>
      <c r="K571" s="87">
        <v>0</v>
      </c>
      <c r="L571" s="85">
        <v>32.289999946000002</v>
      </c>
      <c r="M571" s="86">
        <v>0</v>
      </c>
      <c r="N571" s="86">
        <v>46.6666666666667</v>
      </c>
      <c r="O571" s="86">
        <v>43.022062596203199</v>
      </c>
      <c r="P571" s="86">
        <v>0.50700000000000001</v>
      </c>
      <c r="Q571" s="88">
        <v>0.88080000000000003</v>
      </c>
      <c r="R571" s="85">
        <v>0</v>
      </c>
      <c r="S571" s="86">
        <v>0.7</v>
      </c>
      <c r="T571" s="86">
        <v>1.1299999999999999</v>
      </c>
      <c r="U571" s="88">
        <v>15.8456228427989</v>
      </c>
      <c r="V571" s="89">
        <v>2.39</v>
      </c>
      <c r="W571" s="85">
        <v>31.2188450905157</v>
      </c>
      <c r="X571" s="88">
        <v>32.133333333300001</v>
      </c>
      <c r="Y571" s="85">
        <v>-100</v>
      </c>
      <c r="Z571" s="88"/>
      <c r="AA571" s="85">
        <v>0.18</v>
      </c>
      <c r="AB571" s="91">
        <v>0.18</v>
      </c>
      <c r="AC571" s="86">
        <v>0.17</v>
      </c>
      <c r="AD571" s="86">
        <v>0.17</v>
      </c>
      <c r="AE571" s="86">
        <v>0</v>
      </c>
      <c r="AF571" s="88">
        <v>3.17090010113</v>
      </c>
      <c r="AG571" s="85">
        <v>0</v>
      </c>
      <c r="AH571" s="86">
        <v>7.5620000000000001E-3</v>
      </c>
      <c r="AI571" s="88">
        <v>0</v>
      </c>
      <c r="AJ571" s="150">
        <v>1.06</v>
      </c>
      <c r="AK571" s="151">
        <v>0</v>
      </c>
    </row>
    <row r="572" spans="1:37" x14ac:dyDescent="0.2">
      <c r="A572" s="149" t="s">
        <v>1460</v>
      </c>
      <c r="B572" s="66" t="s">
        <v>1461</v>
      </c>
      <c r="C572" s="67">
        <v>51</v>
      </c>
      <c r="D572" s="84" t="s">
        <v>345</v>
      </c>
      <c r="E572" s="85">
        <v>8.5151409176911592</v>
      </c>
      <c r="F572" s="91">
        <v>8.5151409176911592</v>
      </c>
      <c r="G572" s="86">
        <v>7.27858033160269</v>
      </c>
      <c r="H572" s="86">
        <v>7.27858033160269</v>
      </c>
      <c r="I572" s="86">
        <v>4.9000000000000004</v>
      </c>
      <c r="J572" s="86">
        <v>4.4400000000000004</v>
      </c>
      <c r="K572" s="87">
        <v>0</v>
      </c>
      <c r="L572" s="85">
        <v>35.880000057300002</v>
      </c>
      <c r="M572" s="86">
        <v>0</v>
      </c>
      <c r="N572" s="86">
        <v>37.6369532824963</v>
      </c>
      <c r="O572" s="86">
        <v>50.680089964656702</v>
      </c>
      <c r="P572" s="86">
        <v>0.59</v>
      </c>
      <c r="Q572" s="88">
        <v>1.0760000000000001</v>
      </c>
      <c r="R572" s="85">
        <v>0</v>
      </c>
      <c r="S572" s="86">
        <v>0.3</v>
      </c>
      <c r="T572" s="86">
        <v>1.42</v>
      </c>
      <c r="U572" s="88">
        <v>16.746922049157501</v>
      </c>
      <c r="V572" s="89">
        <v>2.76</v>
      </c>
      <c r="W572" s="85">
        <v>32.4954562719264</v>
      </c>
      <c r="X572" s="88"/>
      <c r="Y572" s="85"/>
      <c r="Z572" s="88"/>
      <c r="AA572" s="85">
        <v>0</v>
      </c>
      <c r="AB572" s="91">
        <v>0</v>
      </c>
      <c r="AC572" s="86">
        <v>0</v>
      </c>
      <c r="AD572" s="86">
        <v>0</v>
      </c>
      <c r="AE572" s="86">
        <v>0</v>
      </c>
      <c r="AF572" s="88">
        <v>5.7574000450499998</v>
      </c>
      <c r="AG572" s="85">
        <v>0</v>
      </c>
      <c r="AH572" s="86">
        <v>2.5447000000000001E-2</v>
      </c>
      <c r="AI572" s="88">
        <v>1.7109999509499999E-3</v>
      </c>
      <c r="AJ572" s="150">
        <v>1.07</v>
      </c>
      <c r="AK572" s="151">
        <v>0</v>
      </c>
    </row>
    <row r="573" spans="1:37" x14ac:dyDescent="0.2">
      <c r="A573" s="149" t="s">
        <v>1462</v>
      </c>
      <c r="B573" s="66" t="s">
        <v>1463</v>
      </c>
      <c r="C573" s="67">
        <v>51</v>
      </c>
      <c r="D573" s="84" t="s">
        <v>345</v>
      </c>
      <c r="E573" s="85">
        <v>17.267202749984701</v>
      </c>
      <c r="F573" s="91">
        <v>17.267202749984701</v>
      </c>
      <c r="G573" s="86">
        <v>13.807214617477999</v>
      </c>
      <c r="H573" s="86">
        <v>13.807214617477999</v>
      </c>
      <c r="I573" s="86">
        <v>17.850000000000001</v>
      </c>
      <c r="J573" s="86">
        <v>11.82</v>
      </c>
      <c r="K573" s="87">
        <v>0</v>
      </c>
      <c r="L573" s="85">
        <v>11.949999995300001</v>
      </c>
      <c r="M573" s="86">
        <v>0</v>
      </c>
      <c r="N573" s="86">
        <v>23.857349561664801</v>
      </c>
      <c r="O573" s="86">
        <v>58.556405353728501</v>
      </c>
      <c r="P573" s="86">
        <v>0.77300000000000002</v>
      </c>
      <c r="Q573" s="88">
        <v>0.15909999999999999</v>
      </c>
      <c r="R573" s="85">
        <v>0</v>
      </c>
      <c r="S573" s="86">
        <v>0.1</v>
      </c>
      <c r="T573" s="86">
        <v>1.28</v>
      </c>
      <c r="U573" s="88">
        <v>8.6980541403228795</v>
      </c>
      <c r="V573" s="89">
        <v>3.08</v>
      </c>
      <c r="W573" s="85">
        <v>33.938005545256502</v>
      </c>
      <c r="X573" s="88">
        <v>33.133333333300001</v>
      </c>
      <c r="Y573" s="85">
        <v>-100</v>
      </c>
      <c r="Z573" s="88">
        <v>100</v>
      </c>
      <c r="AA573" s="85">
        <v>0</v>
      </c>
      <c r="AB573" s="91">
        <v>0</v>
      </c>
      <c r="AC573" s="86">
        <v>0</v>
      </c>
      <c r="AD573" s="86">
        <v>0</v>
      </c>
      <c r="AE573" s="86">
        <v>0.06</v>
      </c>
      <c r="AF573" s="88">
        <v>0.23360000541600001</v>
      </c>
      <c r="AG573" s="85">
        <v>0</v>
      </c>
      <c r="AH573" s="86">
        <v>3.1189000000000001E-2</v>
      </c>
      <c r="AI573" s="88">
        <v>0</v>
      </c>
      <c r="AJ573" s="150">
        <v>1.31</v>
      </c>
      <c r="AK573" s="151">
        <v>1</v>
      </c>
    </row>
    <row r="574" spans="1:37" x14ac:dyDescent="0.2">
      <c r="A574" s="149" t="s">
        <v>1464</v>
      </c>
      <c r="B574" s="66" t="s">
        <v>1465</v>
      </c>
      <c r="C574" s="67">
        <v>51</v>
      </c>
      <c r="D574" s="84" t="s">
        <v>345</v>
      </c>
      <c r="E574" s="85">
        <v>5.4048333972671596</v>
      </c>
      <c r="F574" s="91">
        <v>5.4048333972671596</v>
      </c>
      <c r="G574" s="86">
        <v>4.4908001428590296</v>
      </c>
      <c r="H574" s="86">
        <v>4.4908001428590296</v>
      </c>
      <c r="I574" s="86">
        <v>6.21</v>
      </c>
      <c r="J574" s="86">
        <v>5</v>
      </c>
      <c r="K574" s="87">
        <v>0</v>
      </c>
      <c r="L574" s="85">
        <v>46.739997408100002</v>
      </c>
      <c r="M574" s="86">
        <v>0</v>
      </c>
      <c r="N574" s="86">
        <v>27.077684781327399</v>
      </c>
      <c r="O574" s="86">
        <v>46.073298429319401</v>
      </c>
      <c r="P574" s="86">
        <v>0.77</v>
      </c>
      <c r="Q574" s="88">
        <v>0.97</v>
      </c>
      <c r="R574" s="85">
        <v>0</v>
      </c>
      <c r="S574" s="86">
        <v>0.5</v>
      </c>
      <c r="T574" s="86">
        <v>1.07</v>
      </c>
      <c r="U574" s="88">
        <v>19.399727509623101</v>
      </c>
      <c r="V574" s="89">
        <v>2.58</v>
      </c>
      <c r="W574" s="85">
        <v>29.1275882903638</v>
      </c>
      <c r="X574" s="88">
        <v>33.4666666667</v>
      </c>
      <c r="Y574" s="85">
        <v>100</v>
      </c>
      <c r="Z574" s="88"/>
      <c r="AA574" s="85">
        <v>0</v>
      </c>
      <c r="AB574" s="91">
        <v>0</v>
      </c>
      <c r="AC574" s="86">
        <v>0</v>
      </c>
      <c r="AD574" s="86">
        <v>0</v>
      </c>
      <c r="AE574" s="86">
        <v>0.09</v>
      </c>
      <c r="AF574" s="88">
        <v>4.9069998159699999</v>
      </c>
      <c r="AG574" s="85">
        <v>5.1526953520499998E-2</v>
      </c>
      <c r="AH574" s="86">
        <v>2.0062E-2</v>
      </c>
      <c r="AI574" s="88">
        <v>6.6799982069800003E-3</v>
      </c>
      <c r="AJ574" s="150">
        <v>1.03</v>
      </c>
      <c r="AK574" s="151">
        <v>0</v>
      </c>
    </row>
    <row r="575" spans="1:37" x14ac:dyDescent="0.2">
      <c r="A575" s="149" t="s">
        <v>1466</v>
      </c>
      <c r="B575" s="66" t="s">
        <v>1467</v>
      </c>
      <c r="C575" s="67">
        <v>51</v>
      </c>
      <c r="D575" s="84" t="s">
        <v>345</v>
      </c>
      <c r="E575" s="85">
        <v>17.634457417679901</v>
      </c>
      <c r="F575" s="91">
        <v>17.606083391263599</v>
      </c>
      <c r="G575" s="86">
        <v>9.6698682026473008</v>
      </c>
      <c r="H575" s="86">
        <v>9.6684495013264904</v>
      </c>
      <c r="I575" s="86">
        <v>55.07</v>
      </c>
      <c r="J575" s="86">
        <v>45.02</v>
      </c>
      <c r="K575" s="87">
        <v>0</v>
      </c>
      <c r="L575" s="85">
        <v>6.1200068324099997</v>
      </c>
      <c r="M575" s="86">
        <v>0</v>
      </c>
      <c r="N575" s="86">
        <v>20.976747170941501</v>
      </c>
      <c r="O575" s="86">
        <v>68.167115902964994</v>
      </c>
      <c r="P575" s="86">
        <v>2.536</v>
      </c>
      <c r="Q575" s="88">
        <v>0.1734</v>
      </c>
      <c r="R575" s="85">
        <v>0</v>
      </c>
      <c r="S575" s="86">
        <v>0.1</v>
      </c>
      <c r="T575" s="86">
        <v>1.67</v>
      </c>
      <c r="U575" s="88">
        <v>6.0053626909926701</v>
      </c>
      <c r="V575" s="89">
        <v>3.6</v>
      </c>
      <c r="W575" s="85">
        <v>35.8745875294642</v>
      </c>
      <c r="X575" s="88"/>
      <c r="Y575" s="85">
        <v>-51.26</v>
      </c>
      <c r="Z575" s="88">
        <v>-100</v>
      </c>
      <c r="AA575" s="85">
        <v>0</v>
      </c>
      <c r="AB575" s="91">
        <v>0</v>
      </c>
      <c r="AC575" s="86">
        <v>0.02</v>
      </c>
      <c r="AD575" s="86">
        <v>0.02</v>
      </c>
      <c r="AE575" s="86">
        <v>0.27</v>
      </c>
      <c r="AF575" s="88">
        <v>1.00660067735</v>
      </c>
      <c r="AG575" s="85">
        <v>8.0983201433199998E-9</v>
      </c>
      <c r="AH575" s="86">
        <v>0.14266599999999999</v>
      </c>
      <c r="AI575" s="88">
        <v>6.18309964063E-2</v>
      </c>
      <c r="AJ575" s="150">
        <v>1.43</v>
      </c>
      <c r="AK575" s="151">
        <v>0</v>
      </c>
    </row>
    <row r="576" spans="1:37" x14ac:dyDescent="0.2">
      <c r="A576" s="149" t="s">
        <v>1468</v>
      </c>
      <c r="B576" s="66" t="s">
        <v>1469</v>
      </c>
      <c r="C576" s="67">
        <v>51</v>
      </c>
      <c r="D576" s="84" t="s">
        <v>345</v>
      </c>
      <c r="E576" s="85">
        <v>5.7911204100044102</v>
      </c>
      <c r="F576" s="91">
        <v>5.78536192103192</v>
      </c>
      <c r="G576" s="86">
        <v>4.9369445457511896</v>
      </c>
      <c r="H576" s="86">
        <v>4.9311860567787003</v>
      </c>
      <c r="I576" s="86">
        <v>4.76</v>
      </c>
      <c r="J576" s="86">
        <v>4.6900000000000004</v>
      </c>
      <c r="K576" s="87">
        <v>0</v>
      </c>
      <c r="L576" s="85">
        <v>41.440000058000003</v>
      </c>
      <c r="M576" s="86">
        <v>0</v>
      </c>
      <c r="N576" s="86">
        <v>23.750712521375601</v>
      </c>
      <c r="O576" s="86">
        <v>55.411383072839897</v>
      </c>
      <c r="P576" s="86">
        <v>0.89800000000000002</v>
      </c>
      <c r="Q576" s="88">
        <v>0.93840000000000001</v>
      </c>
      <c r="R576" s="85">
        <v>0</v>
      </c>
      <c r="S576" s="86">
        <v>0.5</v>
      </c>
      <c r="T576" s="86">
        <v>1.21</v>
      </c>
      <c r="U576" s="88">
        <v>22.563679290554202</v>
      </c>
      <c r="V576" s="89">
        <v>2.64</v>
      </c>
      <c r="W576" s="85">
        <v>26.769603362976198</v>
      </c>
      <c r="X576" s="88">
        <v>29.4666666667</v>
      </c>
      <c r="Y576" s="85"/>
      <c r="Z576" s="88"/>
      <c r="AA576" s="85">
        <v>0</v>
      </c>
      <c r="AB576" s="91">
        <v>0</v>
      </c>
      <c r="AC576" s="86">
        <v>0</v>
      </c>
      <c r="AD576" s="86">
        <v>0</v>
      </c>
      <c r="AE576" s="86">
        <v>0</v>
      </c>
      <c r="AF576" s="88">
        <v>5.6591000384500001</v>
      </c>
      <c r="AG576" s="85">
        <v>3.85559995397E-2</v>
      </c>
      <c r="AH576" s="86">
        <v>1.2317E-2</v>
      </c>
      <c r="AI576" s="88">
        <v>6.6799998863299997E-3</v>
      </c>
      <c r="AJ576" s="150">
        <v>1.04</v>
      </c>
      <c r="AK576" s="151">
        <v>0</v>
      </c>
    </row>
    <row r="577" spans="1:37" x14ac:dyDescent="0.2">
      <c r="A577" s="149" t="s">
        <v>1470</v>
      </c>
      <c r="B577" s="66" t="s">
        <v>1471</v>
      </c>
      <c r="C577" s="67">
        <v>51</v>
      </c>
      <c r="D577" s="84" t="s">
        <v>345</v>
      </c>
      <c r="E577" s="85">
        <v>13.0053252905817</v>
      </c>
      <c r="F577" s="91">
        <v>13.0053252905817</v>
      </c>
      <c r="G577" s="86">
        <v>10.743651287936601</v>
      </c>
      <c r="H577" s="86">
        <v>10.743651287936601</v>
      </c>
      <c r="I577" s="86">
        <v>33.119999999999997</v>
      </c>
      <c r="J577" s="86">
        <v>43.97</v>
      </c>
      <c r="K577" s="87">
        <v>0</v>
      </c>
      <c r="L577" s="85">
        <v>18.6899999605</v>
      </c>
      <c r="M577" s="86">
        <v>0.26620339446365199</v>
      </c>
      <c r="N577" s="86">
        <v>14.772260374479099</v>
      </c>
      <c r="O577" s="86">
        <v>61.433159987763801</v>
      </c>
      <c r="P577" s="86">
        <v>3.0880000000000001</v>
      </c>
      <c r="Q577" s="88">
        <v>0.74639999999999995</v>
      </c>
      <c r="R577" s="85">
        <v>2.23214285714286E-2</v>
      </c>
      <c r="S577" s="86">
        <v>0.3</v>
      </c>
      <c r="T577" s="86">
        <v>1.31</v>
      </c>
      <c r="U577" s="88">
        <v>11.287376752062601</v>
      </c>
      <c r="V577" s="89">
        <v>3.36</v>
      </c>
      <c r="W577" s="85">
        <v>36.0139890811909</v>
      </c>
      <c r="X577" s="88">
        <v>40.799999999999997</v>
      </c>
      <c r="Y577" s="85">
        <v>-99.86</v>
      </c>
      <c r="Z577" s="88">
        <v>100</v>
      </c>
      <c r="AA577" s="85">
        <v>0</v>
      </c>
      <c r="AB577" s="91">
        <v>0</v>
      </c>
      <c r="AC577" s="86">
        <v>0.05</v>
      </c>
      <c r="AD577" s="86">
        <v>0.05</v>
      </c>
      <c r="AE577" s="86">
        <v>0.33</v>
      </c>
      <c r="AF577" s="88">
        <v>4.4309000875300004</v>
      </c>
      <c r="AG577" s="85">
        <v>0</v>
      </c>
      <c r="AH577" s="86">
        <v>0.31191600000000003</v>
      </c>
      <c r="AI577" s="88">
        <v>7.3479999194100004E-2</v>
      </c>
      <c r="AJ577" s="150">
        <v>1.1299999999999999</v>
      </c>
      <c r="AK577" s="151">
        <v>0</v>
      </c>
    </row>
    <row r="578" spans="1:37" x14ac:dyDescent="0.2">
      <c r="A578" s="149" t="s">
        <v>1472</v>
      </c>
      <c r="B578" s="66" t="s">
        <v>1473</v>
      </c>
      <c r="C578" s="67">
        <v>51</v>
      </c>
      <c r="D578" s="84" t="s">
        <v>345</v>
      </c>
      <c r="E578" s="85">
        <v>7.8179327784216603</v>
      </c>
      <c r="F578" s="91">
        <v>7.76946580971447</v>
      </c>
      <c r="G578" s="86">
        <v>5.40301338109788</v>
      </c>
      <c r="H578" s="86">
        <v>5.3545464123906896</v>
      </c>
      <c r="I578" s="86">
        <v>6.19</v>
      </c>
      <c r="J578" s="86">
        <v>5.59</v>
      </c>
      <c r="K578" s="87">
        <v>0</v>
      </c>
      <c r="L578" s="85">
        <v>16.1399999978</v>
      </c>
      <c r="M578" s="86">
        <v>0</v>
      </c>
      <c r="N578" s="86">
        <v>4.8316515650741403</v>
      </c>
      <c r="O578" s="86">
        <v>41.8952618453865</v>
      </c>
      <c r="P578" s="86">
        <v>0.626</v>
      </c>
      <c r="Q578" s="88">
        <v>0.2576</v>
      </c>
      <c r="R578" s="85">
        <v>0</v>
      </c>
      <c r="S578" s="86">
        <v>0</v>
      </c>
      <c r="T578" s="86">
        <v>0.99</v>
      </c>
      <c r="U578" s="88">
        <v>10.4498999051733</v>
      </c>
      <c r="V578" s="89">
        <v>2.83</v>
      </c>
      <c r="W578" s="85">
        <v>27.518735589610799</v>
      </c>
      <c r="X578" s="88">
        <v>33.833333333299997</v>
      </c>
      <c r="Y578" s="85"/>
      <c r="Z578" s="88"/>
      <c r="AA578" s="85">
        <v>0</v>
      </c>
      <c r="AB578" s="91">
        <v>0</v>
      </c>
      <c r="AC578" s="86">
        <v>0</v>
      </c>
      <c r="AD578" s="86">
        <v>0</v>
      </c>
      <c r="AE578" s="86">
        <v>0</v>
      </c>
      <c r="AF578" s="88">
        <v>1.5044000146700001</v>
      </c>
      <c r="AG578" s="85">
        <v>0</v>
      </c>
      <c r="AH578" s="86">
        <v>1.5654999999999999E-2</v>
      </c>
      <c r="AI578" s="88">
        <v>0</v>
      </c>
      <c r="AJ578" s="150">
        <v>2.31</v>
      </c>
      <c r="AK578" s="151">
        <v>2</v>
      </c>
    </row>
    <row r="579" spans="1:37" x14ac:dyDescent="0.2">
      <c r="A579" s="149" t="s">
        <v>1474</v>
      </c>
      <c r="B579" s="66" t="s">
        <v>1475</v>
      </c>
      <c r="C579" s="67">
        <v>51</v>
      </c>
      <c r="D579" s="84" t="s">
        <v>345</v>
      </c>
      <c r="E579" s="85">
        <v>31.900697474441898</v>
      </c>
      <c r="F579" s="91">
        <v>31.900697474441898</v>
      </c>
      <c r="G579" s="86">
        <v>15.484569572279399</v>
      </c>
      <c r="H579" s="86">
        <v>15.484569572279399</v>
      </c>
      <c r="I579" s="86">
        <v>27.08</v>
      </c>
      <c r="J579" s="86">
        <v>19.670000000000002</v>
      </c>
      <c r="K579" s="87">
        <v>0</v>
      </c>
      <c r="L579" s="85">
        <v>11.750001490800001</v>
      </c>
      <c r="M579" s="86">
        <v>3.18022222680551E-3</v>
      </c>
      <c r="N579" s="86">
        <v>33.555295787584001</v>
      </c>
      <c r="O579" s="86">
        <v>84.492588369441293</v>
      </c>
      <c r="P579" s="86">
        <v>0.96399999999999997</v>
      </c>
      <c r="Q579" s="88">
        <v>0.37159999999999999</v>
      </c>
      <c r="R579" s="85">
        <v>8.2918739635157501E-2</v>
      </c>
      <c r="S579" s="86">
        <v>0</v>
      </c>
      <c r="T579" s="86">
        <v>1.51</v>
      </c>
      <c r="U579" s="88">
        <v>6.7406605305901497</v>
      </c>
      <c r="V579" s="89">
        <v>3.99</v>
      </c>
      <c r="W579" s="85"/>
      <c r="X579" s="88"/>
      <c r="Y579" s="85">
        <v>100</v>
      </c>
      <c r="Z579" s="88">
        <v>100</v>
      </c>
      <c r="AA579" s="85">
        <v>0</v>
      </c>
      <c r="AB579" s="91">
        <v>0</v>
      </c>
      <c r="AC579" s="86">
        <v>0</v>
      </c>
      <c r="AD579" s="86">
        <v>0</v>
      </c>
      <c r="AE579" s="86">
        <v>0.03</v>
      </c>
      <c r="AF579" s="88">
        <v>1.9938223615800001E-7</v>
      </c>
      <c r="AG579" s="85">
        <v>0</v>
      </c>
      <c r="AH579" s="86">
        <v>5.4926999999999997E-2</v>
      </c>
      <c r="AI579" s="88">
        <v>3.4220004790400001E-3</v>
      </c>
      <c r="AJ579" s="150">
        <v>1.38</v>
      </c>
      <c r="AK579" s="151">
        <v>1</v>
      </c>
    </row>
    <row r="580" spans="1:37" x14ac:dyDescent="0.2">
      <c r="A580" s="149" t="s">
        <v>1476</v>
      </c>
      <c r="B580" s="66" t="s">
        <v>1477</v>
      </c>
      <c r="C580" s="67">
        <v>51</v>
      </c>
      <c r="D580" s="84" t="s">
        <v>345</v>
      </c>
      <c r="E580" s="85">
        <v>25.748236498364498</v>
      </c>
      <c r="F580" s="91">
        <v>25.7426734017223</v>
      </c>
      <c r="G580" s="86">
        <v>11.9862480251007</v>
      </c>
      <c r="H580" s="86">
        <v>11.9862480251007</v>
      </c>
      <c r="I580" s="86">
        <v>5.85</v>
      </c>
      <c r="J580" s="86">
        <v>9.2799999999999994</v>
      </c>
      <c r="K580" s="87">
        <v>0</v>
      </c>
      <c r="L580" s="85">
        <v>12.0200000047</v>
      </c>
      <c r="M580" s="86">
        <v>4.6004175087219696</v>
      </c>
      <c r="N580" s="86">
        <v>26.502709462275899</v>
      </c>
      <c r="O580" s="86">
        <v>62.618272064526103</v>
      </c>
      <c r="P580" s="86">
        <v>0.82199999999999995</v>
      </c>
      <c r="Q580" s="88">
        <v>0.1978</v>
      </c>
      <c r="R580" s="85">
        <v>7.4934432371674797E-2</v>
      </c>
      <c r="S580" s="86">
        <v>0</v>
      </c>
      <c r="T580" s="86">
        <v>1.19</v>
      </c>
      <c r="U580" s="88">
        <v>8.4792719019114795</v>
      </c>
      <c r="V580" s="89">
        <v>3.58</v>
      </c>
      <c r="W580" s="85">
        <v>34.208238202386802</v>
      </c>
      <c r="X580" s="88"/>
      <c r="Y580" s="85">
        <v>100</v>
      </c>
      <c r="Z580" s="88">
        <v>100</v>
      </c>
      <c r="AA580" s="85">
        <v>0</v>
      </c>
      <c r="AB580" s="91">
        <v>0</v>
      </c>
      <c r="AC580" s="86">
        <v>0</v>
      </c>
      <c r="AD580" s="86">
        <v>0</v>
      </c>
      <c r="AE580" s="86">
        <v>0</v>
      </c>
      <c r="AF580" s="88">
        <v>7.3982000380099997</v>
      </c>
      <c r="AG580" s="85">
        <v>0</v>
      </c>
      <c r="AH580" s="86">
        <v>4.2535000000000003E-2</v>
      </c>
      <c r="AI580" s="88">
        <v>1.7109999854399999E-3</v>
      </c>
      <c r="AJ580" s="150">
        <v>1.47</v>
      </c>
      <c r="AK580" s="151">
        <v>1</v>
      </c>
    </row>
    <row r="581" spans="1:37" x14ac:dyDescent="0.2">
      <c r="A581" s="149" t="s">
        <v>1478</v>
      </c>
      <c r="B581" s="66" t="s">
        <v>1479</v>
      </c>
      <c r="C581" s="67">
        <v>51</v>
      </c>
      <c r="D581" s="84" t="s">
        <v>345</v>
      </c>
      <c r="E581" s="85">
        <v>17.284862087295501</v>
      </c>
      <c r="F581" s="91">
        <v>17.277479180202</v>
      </c>
      <c r="G581" s="86">
        <v>11.177721339554701</v>
      </c>
      <c r="H581" s="86">
        <v>11.177721339554701</v>
      </c>
      <c r="I581" s="86">
        <v>8.42</v>
      </c>
      <c r="J581" s="86">
        <v>8.16</v>
      </c>
      <c r="K581" s="87">
        <v>0</v>
      </c>
      <c r="L581" s="85">
        <v>17.600000017100001</v>
      </c>
      <c r="M581" s="86">
        <v>0</v>
      </c>
      <c r="N581" s="86">
        <v>12.830615321364901</v>
      </c>
      <c r="O581" s="86">
        <v>72.458242556281803</v>
      </c>
      <c r="P581" s="86">
        <v>0.66600000000000004</v>
      </c>
      <c r="Q581" s="88">
        <v>0.49220000000000003</v>
      </c>
      <c r="R581" s="85">
        <v>0</v>
      </c>
      <c r="S581" s="86">
        <v>0.3</v>
      </c>
      <c r="T581" s="86">
        <v>1.03</v>
      </c>
      <c r="U581" s="88">
        <v>8.8284803024038805</v>
      </c>
      <c r="V581" s="89">
        <v>3.59</v>
      </c>
      <c r="W581" s="85">
        <v>29.3894875002674</v>
      </c>
      <c r="X581" s="88">
        <v>34.866666666699999</v>
      </c>
      <c r="Y581" s="85">
        <v>100</v>
      </c>
      <c r="Z581" s="88"/>
      <c r="AA581" s="85">
        <v>0</v>
      </c>
      <c r="AB581" s="91">
        <v>0</v>
      </c>
      <c r="AC581" s="86">
        <v>0</v>
      </c>
      <c r="AD581" s="86">
        <v>0</v>
      </c>
      <c r="AE581" s="86">
        <v>0.02</v>
      </c>
      <c r="AF581" s="88">
        <v>1.6913000361599999</v>
      </c>
      <c r="AG581" s="85">
        <v>0</v>
      </c>
      <c r="AH581" s="86">
        <v>2.9794000000000001E-2</v>
      </c>
      <c r="AI581" s="88">
        <v>0</v>
      </c>
      <c r="AJ581" s="150">
        <v>1.39</v>
      </c>
      <c r="AK581" s="151">
        <v>2</v>
      </c>
    </row>
    <row r="582" spans="1:37" x14ac:dyDescent="0.2">
      <c r="A582" s="149" t="s">
        <v>1480</v>
      </c>
      <c r="B582" s="66" t="s">
        <v>1481</v>
      </c>
      <c r="C582" s="67">
        <v>51</v>
      </c>
      <c r="D582" s="84" t="s">
        <v>345</v>
      </c>
      <c r="E582" s="85">
        <v>7.79294509487283</v>
      </c>
      <c r="F582" s="91">
        <v>7.76518974566007</v>
      </c>
      <c r="G582" s="86">
        <v>5.6759689140088803</v>
      </c>
      <c r="H582" s="86">
        <v>5.6734457004440904</v>
      </c>
      <c r="I582" s="86">
        <v>10.1</v>
      </c>
      <c r="J582" s="86">
        <v>10.99</v>
      </c>
      <c r="K582" s="87">
        <v>0</v>
      </c>
      <c r="L582" s="85">
        <v>33.599990078099999</v>
      </c>
      <c r="M582" s="86">
        <v>0</v>
      </c>
      <c r="N582" s="86">
        <v>15.909389075961</v>
      </c>
      <c r="O582" s="86">
        <v>54.174397031539897</v>
      </c>
      <c r="P582" s="86">
        <v>1.0549999999999999</v>
      </c>
      <c r="Q582" s="88">
        <v>0.36449999999999999</v>
      </c>
      <c r="R582" s="85">
        <v>0</v>
      </c>
      <c r="S582" s="86">
        <v>0.4</v>
      </c>
      <c r="T582" s="86">
        <v>1.04</v>
      </c>
      <c r="U582" s="88">
        <v>11.167743237787599</v>
      </c>
      <c r="V582" s="89">
        <v>3.19</v>
      </c>
      <c r="W582" s="85">
        <v>22.821334855550301</v>
      </c>
      <c r="X582" s="88">
        <v>21.3</v>
      </c>
      <c r="Y582" s="85"/>
      <c r="Z582" s="88"/>
      <c r="AA582" s="85">
        <v>0</v>
      </c>
      <c r="AB582" s="91">
        <v>0</v>
      </c>
      <c r="AC582" s="86">
        <v>0</v>
      </c>
      <c r="AD582" s="86">
        <v>0</v>
      </c>
      <c r="AE582" s="86">
        <v>0.01</v>
      </c>
      <c r="AF582" s="88">
        <v>1.9675765838000001E-6</v>
      </c>
      <c r="AG582" s="85">
        <v>9.2079731388600004E-11</v>
      </c>
      <c r="AH582" s="86">
        <v>4.5107000000000001E-2</v>
      </c>
      <c r="AI582" s="88">
        <v>3.3400181915200001E-3</v>
      </c>
      <c r="AJ582" s="150">
        <v>1.01</v>
      </c>
      <c r="AK582" s="151">
        <v>0</v>
      </c>
    </row>
    <row r="583" spans="1:37" x14ac:dyDescent="0.2">
      <c r="A583" s="149" t="s">
        <v>1482</v>
      </c>
      <c r="B583" s="66" t="s">
        <v>1483</v>
      </c>
      <c r="C583" s="67">
        <v>51</v>
      </c>
      <c r="D583" s="84" t="s">
        <v>345</v>
      </c>
      <c r="E583" s="85">
        <v>11.783791595909999</v>
      </c>
      <c r="F583" s="91">
        <v>11.7563319723959</v>
      </c>
      <c r="G583" s="86">
        <v>8.1576760487046993</v>
      </c>
      <c r="H583" s="86">
        <v>8.1569534270332795</v>
      </c>
      <c r="I583" s="86">
        <v>12.81</v>
      </c>
      <c r="J583" s="86">
        <v>31.05</v>
      </c>
      <c r="K583" s="87">
        <v>0</v>
      </c>
      <c r="L583" s="85">
        <v>20.380002598299999</v>
      </c>
      <c r="M583" s="86">
        <v>0</v>
      </c>
      <c r="N583" s="86">
        <v>10.404918920641</v>
      </c>
      <c r="O583" s="86">
        <v>61.299836155106497</v>
      </c>
      <c r="P583" s="86">
        <v>2.101</v>
      </c>
      <c r="Q583" s="88">
        <v>0.84309999999999996</v>
      </c>
      <c r="R583" s="85">
        <v>0</v>
      </c>
      <c r="S583" s="86">
        <v>0.3</v>
      </c>
      <c r="T583" s="86">
        <v>1.48</v>
      </c>
      <c r="U583" s="88">
        <v>9.7185388589803807</v>
      </c>
      <c r="V583" s="89">
        <v>3.54</v>
      </c>
      <c r="W583" s="85">
        <v>32.323215469854297</v>
      </c>
      <c r="X583" s="88">
        <v>39.266666666699997</v>
      </c>
      <c r="Y583" s="85">
        <v>-100</v>
      </c>
      <c r="Z583" s="88">
        <v>50.34</v>
      </c>
      <c r="AA583" s="85">
        <v>0</v>
      </c>
      <c r="AB583" s="91">
        <v>0</v>
      </c>
      <c r="AC583" s="86">
        <v>0</v>
      </c>
      <c r="AD583" s="86">
        <v>0</v>
      </c>
      <c r="AE583" s="86">
        <v>0.15</v>
      </c>
      <c r="AF583" s="88">
        <v>2.4916994415199998</v>
      </c>
      <c r="AG583" s="85">
        <v>0</v>
      </c>
      <c r="AH583" s="86">
        <v>0.21615699999999999</v>
      </c>
      <c r="AI583" s="88">
        <v>4.3419981969000002E-2</v>
      </c>
      <c r="AJ583" s="150">
        <v>1.1299999999999999</v>
      </c>
      <c r="AK583" s="151">
        <v>0</v>
      </c>
    </row>
    <row r="584" spans="1:37" x14ac:dyDescent="0.2">
      <c r="A584" s="149" t="s">
        <v>1484</v>
      </c>
      <c r="B584" s="66" t="s">
        <v>1485</v>
      </c>
      <c r="C584" s="67">
        <v>51</v>
      </c>
      <c r="D584" s="84" t="s">
        <v>345</v>
      </c>
      <c r="E584" s="85">
        <v>9.0130204293913092</v>
      </c>
      <c r="F584" s="91">
        <v>9.0130204293913092</v>
      </c>
      <c r="G584" s="86">
        <v>7.4929058277142602</v>
      </c>
      <c r="H584" s="86">
        <v>7.4929058277142602</v>
      </c>
      <c r="I584" s="86">
        <v>8.26</v>
      </c>
      <c r="J584" s="86">
        <v>13.92</v>
      </c>
      <c r="K584" s="87">
        <v>0</v>
      </c>
      <c r="L584" s="85">
        <v>31.249999966400001</v>
      </c>
      <c r="M584" s="86">
        <v>0</v>
      </c>
      <c r="N584" s="86">
        <v>5.9008638420403097</v>
      </c>
      <c r="O584" s="86">
        <v>59.708809983657702</v>
      </c>
      <c r="P584" s="86">
        <v>1.4710000000000001</v>
      </c>
      <c r="Q584" s="88">
        <v>0.76039999999999996</v>
      </c>
      <c r="R584" s="85">
        <v>0</v>
      </c>
      <c r="S584" s="86">
        <v>0.3</v>
      </c>
      <c r="T584" s="86">
        <v>1.29</v>
      </c>
      <c r="U584" s="88">
        <v>10.2055713203829</v>
      </c>
      <c r="V584" s="89">
        <v>3.68</v>
      </c>
      <c r="W584" s="85">
        <v>24.213745825316298</v>
      </c>
      <c r="X584" s="88">
        <v>22.333333333300001</v>
      </c>
      <c r="Y584" s="85">
        <v>-100</v>
      </c>
      <c r="Z584" s="88"/>
      <c r="AA584" s="85">
        <v>0</v>
      </c>
      <c r="AB584" s="91">
        <v>0</v>
      </c>
      <c r="AC584" s="86">
        <v>0</v>
      </c>
      <c r="AD584" s="86">
        <v>0</v>
      </c>
      <c r="AE584" s="86">
        <v>0.05</v>
      </c>
      <c r="AF584" s="88">
        <v>3.7588000257099998</v>
      </c>
      <c r="AG584" s="85">
        <v>5.0693999998300002E-2</v>
      </c>
      <c r="AH584" s="86">
        <v>7.8741000000000005E-2</v>
      </c>
      <c r="AI584" s="88">
        <v>3.3399999998899997E-2</v>
      </c>
      <c r="AJ584" s="150">
        <v>1.2</v>
      </c>
      <c r="AK584" s="151">
        <v>0</v>
      </c>
    </row>
    <row r="585" spans="1:37" x14ac:dyDescent="0.2">
      <c r="A585" s="149" t="s">
        <v>1486</v>
      </c>
      <c r="B585" s="66" t="s">
        <v>1487</v>
      </c>
      <c r="C585" s="67">
        <v>51</v>
      </c>
      <c r="D585" s="84" t="s">
        <v>345</v>
      </c>
      <c r="E585" s="85">
        <v>6.5994798439531897</v>
      </c>
      <c r="F585" s="91">
        <v>6.5994798439531897</v>
      </c>
      <c r="G585" s="86">
        <v>4.5513654096228899</v>
      </c>
      <c r="H585" s="86">
        <v>4.5513654096228899</v>
      </c>
      <c r="I585" s="86">
        <v>5.07</v>
      </c>
      <c r="J585" s="86">
        <v>7.08</v>
      </c>
      <c r="K585" s="87">
        <v>0</v>
      </c>
      <c r="L585" s="85">
        <v>39.810000115800001</v>
      </c>
      <c r="M585" s="86">
        <v>0</v>
      </c>
      <c r="N585" s="86">
        <v>5.13660690602131</v>
      </c>
      <c r="O585" s="86">
        <v>52.391041162227602</v>
      </c>
      <c r="P585" s="86">
        <v>0.82699999999999996</v>
      </c>
      <c r="Q585" s="88">
        <v>0.63570000000000004</v>
      </c>
      <c r="R585" s="85">
        <v>0</v>
      </c>
      <c r="S585" s="86">
        <v>0.4</v>
      </c>
      <c r="T585" s="86">
        <v>1.07</v>
      </c>
      <c r="U585" s="88">
        <v>9.5643693107932393</v>
      </c>
      <c r="V585" s="89">
        <v>3.43</v>
      </c>
      <c r="W585" s="85">
        <v>20.587504008745999</v>
      </c>
      <c r="X585" s="88">
        <v>27.666666666699999</v>
      </c>
      <c r="Y585" s="85">
        <v>-100</v>
      </c>
      <c r="Z585" s="88">
        <v>100</v>
      </c>
      <c r="AA585" s="85">
        <v>0</v>
      </c>
      <c r="AB585" s="91">
        <v>0</v>
      </c>
      <c r="AC585" s="86">
        <v>0</v>
      </c>
      <c r="AD585" s="86">
        <v>0</v>
      </c>
      <c r="AE585" s="86">
        <v>7.0000000000000007E-2</v>
      </c>
      <c r="AF585" s="88">
        <v>0.85259998092699996</v>
      </c>
      <c r="AG585" s="85">
        <v>7.2590000135200001E-3</v>
      </c>
      <c r="AH585" s="86">
        <v>2.6794999999999999E-2</v>
      </c>
      <c r="AI585" s="88">
        <v>0</v>
      </c>
      <c r="AJ585" s="150">
        <v>1.03</v>
      </c>
      <c r="AK585" s="151">
        <v>0</v>
      </c>
    </row>
    <row r="586" spans="1:37" x14ac:dyDescent="0.2">
      <c r="A586" s="149" t="s">
        <v>581</v>
      </c>
      <c r="B586" s="66" t="s">
        <v>1488</v>
      </c>
      <c r="C586" s="67">
        <v>51</v>
      </c>
      <c r="D586" s="84" t="s">
        <v>345</v>
      </c>
      <c r="E586" s="85">
        <v>5.2580593078951603</v>
      </c>
      <c r="F586" s="91">
        <v>5.2580593078951603</v>
      </c>
      <c r="G586" s="86">
        <v>4.3969646413002499</v>
      </c>
      <c r="H586" s="86">
        <v>4.3969646413002499</v>
      </c>
      <c r="I586" s="86">
        <v>4.09</v>
      </c>
      <c r="J586" s="86">
        <v>4.3099999999999996</v>
      </c>
      <c r="K586" s="87">
        <v>0</v>
      </c>
      <c r="L586" s="85">
        <v>36.5299975338</v>
      </c>
      <c r="M586" s="86">
        <v>0</v>
      </c>
      <c r="N586" s="86">
        <v>68.533333333333303</v>
      </c>
      <c r="O586" s="86">
        <v>48.106546854942202</v>
      </c>
      <c r="P586" s="86">
        <v>0.83699999999999997</v>
      </c>
      <c r="Q586" s="88">
        <v>0.74750000000000005</v>
      </c>
      <c r="R586" s="85">
        <v>0</v>
      </c>
      <c r="S586" s="86">
        <v>0.5</v>
      </c>
      <c r="T586" s="86">
        <v>1.35</v>
      </c>
      <c r="U586" s="88">
        <v>14.7085732737743</v>
      </c>
      <c r="V586" s="89">
        <v>2.75</v>
      </c>
      <c r="W586" s="85">
        <v>26.467670601752999</v>
      </c>
      <c r="X586" s="88">
        <v>27.066666666700002</v>
      </c>
      <c r="Y586" s="85">
        <v>100</v>
      </c>
      <c r="Z586" s="88"/>
      <c r="AA586" s="85">
        <v>0</v>
      </c>
      <c r="AB586" s="91">
        <v>0</v>
      </c>
      <c r="AC586" s="86">
        <v>0</v>
      </c>
      <c r="AD586" s="86">
        <v>0</v>
      </c>
      <c r="AE586" s="86">
        <v>0</v>
      </c>
      <c r="AF586" s="88">
        <v>1.14619977891</v>
      </c>
      <c r="AG586" s="85">
        <v>4.8314026765199997E-2</v>
      </c>
      <c r="AH586" s="86">
        <v>1.7000999999999999E-2</v>
      </c>
      <c r="AI586" s="88">
        <v>3.0746384392599998E-9</v>
      </c>
      <c r="AJ586" s="150">
        <v>1</v>
      </c>
      <c r="AK586" s="151">
        <v>0</v>
      </c>
    </row>
    <row r="587" spans="1:37" x14ac:dyDescent="0.2">
      <c r="A587" s="149" t="s">
        <v>1489</v>
      </c>
      <c r="B587" s="66" t="s">
        <v>1490</v>
      </c>
      <c r="C587" s="67">
        <v>51</v>
      </c>
      <c r="D587" s="84" t="s">
        <v>345</v>
      </c>
      <c r="E587" s="85">
        <v>6.0102865540044101</v>
      </c>
      <c r="F587" s="91">
        <v>6.0096987509184396</v>
      </c>
      <c r="G587" s="86">
        <v>4.3891256429096304</v>
      </c>
      <c r="H587" s="86">
        <v>4.3885378398236599</v>
      </c>
      <c r="I587" s="86">
        <v>6.11</v>
      </c>
      <c r="J587" s="86">
        <v>6.79</v>
      </c>
      <c r="K587" s="87">
        <v>0</v>
      </c>
      <c r="L587" s="85">
        <v>28.2200012369</v>
      </c>
      <c r="M587" s="86">
        <v>0</v>
      </c>
      <c r="N587" s="86">
        <v>17.536471649872201</v>
      </c>
      <c r="O587" s="86">
        <v>47.349768875192602</v>
      </c>
      <c r="P587" s="86">
        <v>0.76500000000000001</v>
      </c>
      <c r="Q587" s="88">
        <v>0.82289999999999996</v>
      </c>
      <c r="R587" s="85">
        <v>0</v>
      </c>
      <c r="S587" s="86">
        <v>0.5</v>
      </c>
      <c r="T587" s="86">
        <v>1</v>
      </c>
      <c r="U587" s="88">
        <v>14.145481263776601</v>
      </c>
      <c r="V587" s="89">
        <v>2.8</v>
      </c>
      <c r="W587" s="85">
        <v>31.877642148444899</v>
      </c>
      <c r="X587" s="88">
        <v>37.9666666667</v>
      </c>
      <c r="Y587" s="85">
        <v>-99.34</v>
      </c>
      <c r="Z587" s="88"/>
      <c r="AA587" s="85">
        <v>0</v>
      </c>
      <c r="AB587" s="91">
        <v>0</v>
      </c>
      <c r="AC587" s="86">
        <v>0</v>
      </c>
      <c r="AD587" s="86">
        <v>0</v>
      </c>
      <c r="AE587" s="86">
        <v>0.01</v>
      </c>
      <c r="AF587" s="88">
        <v>0.53900019945800004</v>
      </c>
      <c r="AG587" s="85">
        <v>0.282148976173</v>
      </c>
      <c r="AH587" s="86">
        <v>6.0672999999999998E-2</v>
      </c>
      <c r="AI587" s="88">
        <v>2.3379996982399998E-2</v>
      </c>
      <c r="AJ587" s="150">
        <v>1.03</v>
      </c>
      <c r="AK587" s="151">
        <v>0</v>
      </c>
    </row>
    <row r="588" spans="1:37" x14ac:dyDescent="0.2">
      <c r="A588" s="149" t="s">
        <v>1491</v>
      </c>
      <c r="B588" s="66" t="s">
        <v>1492</v>
      </c>
      <c r="C588" s="67">
        <v>51</v>
      </c>
      <c r="D588" s="84" t="s">
        <v>345</v>
      </c>
      <c r="E588" s="85">
        <v>9.6810676317575197</v>
      </c>
      <c r="F588" s="91">
        <v>9.6810676317575197</v>
      </c>
      <c r="G588" s="86">
        <v>6.9667496041619499</v>
      </c>
      <c r="H588" s="86">
        <v>6.9667496041619499</v>
      </c>
      <c r="I588" s="86">
        <v>11.44</v>
      </c>
      <c r="J588" s="86">
        <v>15.37</v>
      </c>
      <c r="K588" s="87">
        <v>0</v>
      </c>
      <c r="L588" s="85">
        <v>26.999999607399999</v>
      </c>
      <c r="M588" s="86">
        <v>0</v>
      </c>
      <c r="N588" s="86">
        <v>13.3198297925793</v>
      </c>
      <c r="O588" s="86">
        <v>59.474510923889802</v>
      </c>
      <c r="P588" s="86">
        <v>0.93400000000000005</v>
      </c>
      <c r="Q588" s="88">
        <v>0.65969999999999995</v>
      </c>
      <c r="R588" s="85">
        <v>0</v>
      </c>
      <c r="S588" s="86">
        <v>0.4</v>
      </c>
      <c r="T588" s="86">
        <v>1.21</v>
      </c>
      <c r="U588" s="88">
        <v>13.3326736032572</v>
      </c>
      <c r="V588" s="89">
        <v>3.01</v>
      </c>
      <c r="W588" s="85">
        <v>28.960175045792099</v>
      </c>
      <c r="X588" s="88"/>
      <c r="Y588" s="85">
        <v>-100</v>
      </c>
      <c r="Z588" s="88">
        <v>100</v>
      </c>
      <c r="AA588" s="85">
        <v>0.02</v>
      </c>
      <c r="AB588" s="91">
        <v>0.02</v>
      </c>
      <c r="AC588" s="86">
        <v>0</v>
      </c>
      <c r="AD588" s="86">
        <v>0</v>
      </c>
      <c r="AE588" s="86">
        <v>0.08</v>
      </c>
      <c r="AF588" s="88">
        <v>2.5053000496800002</v>
      </c>
      <c r="AG588" s="85">
        <v>0.16707600074000001</v>
      </c>
      <c r="AH588" s="86">
        <v>0.111841</v>
      </c>
      <c r="AI588" s="88">
        <v>1.3360001341899999E-2</v>
      </c>
      <c r="AJ588" s="150">
        <v>1.08</v>
      </c>
      <c r="AK588" s="151">
        <v>0</v>
      </c>
    </row>
    <row r="589" spans="1:37" x14ac:dyDescent="0.2">
      <c r="A589" s="149" t="s">
        <v>1493</v>
      </c>
      <c r="B589" s="66" t="s">
        <v>1494</v>
      </c>
      <c r="C589" s="67">
        <v>51</v>
      </c>
      <c r="D589" s="84" t="s">
        <v>345</v>
      </c>
      <c r="E589" s="85">
        <v>11.063907044299199</v>
      </c>
      <c r="F589" s="91">
        <v>11.0511982570806</v>
      </c>
      <c r="G589" s="86">
        <v>9.5288671023965108</v>
      </c>
      <c r="H589" s="86">
        <v>9.5243282498184492</v>
      </c>
      <c r="I589" s="86">
        <v>21.43</v>
      </c>
      <c r="J589" s="86">
        <v>10.07</v>
      </c>
      <c r="K589" s="87">
        <v>1.01E-2</v>
      </c>
      <c r="L589" s="85">
        <v>24.8400000701</v>
      </c>
      <c r="M589" s="86">
        <v>0</v>
      </c>
      <c r="N589" s="86">
        <v>50.1394010252721</v>
      </c>
      <c r="O589" s="86">
        <v>60.469973890339404</v>
      </c>
      <c r="P589" s="86">
        <v>0.874</v>
      </c>
      <c r="Q589" s="88">
        <v>0.29249999999999998</v>
      </c>
      <c r="R589" s="85">
        <v>0</v>
      </c>
      <c r="S589" s="86">
        <v>0.4</v>
      </c>
      <c r="T589" s="86">
        <v>1.28</v>
      </c>
      <c r="U589" s="88">
        <v>8.1408859840232406</v>
      </c>
      <c r="V589" s="89">
        <v>2.77</v>
      </c>
      <c r="W589" s="85">
        <v>20.264827048857001</v>
      </c>
      <c r="X589" s="88"/>
      <c r="Y589" s="85"/>
      <c r="Z589" s="88">
        <v>100</v>
      </c>
      <c r="AA589" s="85">
        <v>0</v>
      </c>
      <c r="AB589" s="91">
        <v>0</v>
      </c>
      <c r="AC589" s="86">
        <v>0</v>
      </c>
      <c r="AD589" s="86">
        <v>0</v>
      </c>
      <c r="AE589" s="86">
        <v>0.16</v>
      </c>
      <c r="AF589" s="88">
        <v>2.5683999829799999</v>
      </c>
      <c r="AG589" s="85">
        <v>3.4510013043700001E-3</v>
      </c>
      <c r="AH589" s="86">
        <v>5.6538999999999999E-2</v>
      </c>
      <c r="AI589" s="88">
        <v>6.6799993558799998E-3</v>
      </c>
      <c r="AJ589" s="150">
        <v>1.23</v>
      </c>
      <c r="AK589" s="151">
        <v>0</v>
      </c>
    </row>
    <row r="590" spans="1:37" x14ac:dyDescent="0.2">
      <c r="A590" s="149" t="s">
        <v>775</v>
      </c>
      <c r="B590" s="66" t="s">
        <v>1495</v>
      </c>
      <c r="C590" s="67">
        <v>51</v>
      </c>
      <c r="D590" s="84" t="s">
        <v>345</v>
      </c>
      <c r="E590" s="85">
        <v>7.4220482972792201</v>
      </c>
      <c r="F590" s="91">
        <v>7.4220482972792201</v>
      </c>
      <c r="G590" s="86">
        <v>5.6090794117452303</v>
      </c>
      <c r="H590" s="86">
        <v>5.6090794117452303</v>
      </c>
      <c r="I590" s="86">
        <v>16.3</v>
      </c>
      <c r="J590" s="86">
        <v>17.989999999999998</v>
      </c>
      <c r="K590" s="87">
        <v>0</v>
      </c>
      <c r="L590" s="85">
        <v>33.249993855500001</v>
      </c>
      <c r="M590" s="86">
        <v>0</v>
      </c>
      <c r="N590" s="86">
        <v>10.133250258428999</v>
      </c>
      <c r="O590" s="86">
        <v>52.369756218289801</v>
      </c>
      <c r="P590" s="86">
        <v>1.2490000000000001</v>
      </c>
      <c r="Q590" s="88">
        <v>0.89019999999999999</v>
      </c>
      <c r="R590" s="85">
        <v>0</v>
      </c>
      <c r="S590" s="86">
        <v>0.8</v>
      </c>
      <c r="T590" s="86">
        <v>1.85</v>
      </c>
      <c r="U590" s="88">
        <v>10.626196009879299</v>
      </c>
      <c r="V590" s="89">
        <v>2.86</v>
      </c>
      <c r="W590" s="85">
        <v>20.128943957385399</v>
      </c>
      <c r="X590" s="88"/>
      <c r="Y590" s="85"/>
      <c r="Z590" s="88">
        <v>-29.319999999999993</v>
      </c>
      <c r="AA590" s="85">
        <v>0</v>
      </c>
      <c r="AB590" s="91">
        <v>0</v>
      </c>
      <c r="AC590" s="86">
        <v>0</v>
      </c>
      <c r="AD590" s="86">
        <v>0</v>
      </c>
      <c r="AE590" s="86">
        <v>0.01</v>
      </c>
      <c r="AF590" s="88">
        <v>1.2033997733499999</v>
      </c>
      <c r="AG590" s="85">
        <v>0.74514781846199996</v>
      </c>
      <c r="AH590" s="86">
        <v>0.13961399999999999</v>
      </c>
      <c r="AI590" s="88">
        <v>1.24060161841E-2</v>
      </c>
      <c r="AJ590" s="150">
        <v>1.01</v>
      </c>
      <c r="AK590" s="151">
        <v>0</v>
      </c>
    </row>
    <row r="591" spans="1:37" x14ac:dyDescent="0.2">
      <c r="A591" s="149" t="s">
        <v>1496</v>
      </c>
      <c r="B591" s="66" t="s">
        <v>1497</v>
      </c>
      <c r="C591" s="67">
        <v>51</v>
      </c>
      <c r="D591" s="84" t="s">
        <v>345</v>
      </c>
      <c r="E591" s="85">
        <v>26.621315192743801</v>
      </c>
      <c r="F591" s="91">
        <v>26.621315192743801</v>
      </c>
      <c r="G591" s="86">
        <v>16.4663643235072</v>
      </c>
      <c r="H591" s="86">
        <v>16.4663643235072</v>
      </c>
      <c r="I591" s="86">
        <v>34.22</v>
      </c>
      <c r="J591" s="86">
        <v>31.05</v>
      </c>
      <c r="K591" s="87">
        <v>0</v>
      </c>
      <c r="L591" s="85">
        <v>15.3700000767</v>
      </c>
      <c r="M591" s="86">
        <v>0</v>
      </c>
      <c r="N591" s="86">
        <v>35.455107908432502</v>
      </c>
      <c r="O591" s="86">
        <v>80.560098119378594</v>
      </c>
      <c r="P591" s="86">
        <v>1.49</v>
      </c>
      <c r="Q591" s="88">
        <v>0.46189999999999998</v>
      </c>
      <c r="R591" s="85">
        <v>0</v>
      </c>
      <c r="S591" s="86">
        <v>0.2</v>
      </c>
      <c r="T591" s="86">
        <v>1.67</v>
      </c>
      <c r="U591" s="88">
        <v>7.4489795918367401</v>
      </c>
      <c r="V591" s="89">
        <v>4.07</v>
      </c>
      <c r="W591" s="85">
        <v>15.8474990575181</v>
      </c>
      <c r="X591" s="88"/>
      <c r="Y591" s="85"/>
      <c r="Z591" s="88">
        <v>-100</v>
      </c>
      <c r="AA591" s="85">
        <v>0.02</v>
      </c>
      <c r="AB591" s="91">
        <v>0.02</v>
      </c>
      <c r="AC591" s="86">
        <v>0.01</v>
      </c>
      <c r="AD591" s="86">
        <v>0.01</v>
      </c>
      <c r="AE591" s="86">
        <v>0.17</v>
      </c>
      <c r="AF591" s="88">
        <v>3.4272999934500001</v>
      </c>
      <c r="AG591" s="85">
        <v>2.11820000606E-2</v>
      </c>
      <c r="AH591" s="86">
        <v>7.8822000000000003E-2</v>
      </c>
      <c r="AI591" s="88">
        <v>1.67000000478E-2</v>
      </c>
      <c r="AJ591" s="150">
        <v>1.17</v>
      </c>
      <c r="AK591" s="151">
        <v>1</v>
      </c>
    </row>
    <row r="592" spans="1:37" x14ac:dyDescent="0.2">
      <c r="A592" s="149" t="s">
        <v>1498</v>
      </c>
      <c r="B592" s="66" t="s">
        <v>1499</v>
      </c>
      <c r="C592" s="67">
        <v>51</v>
      </c>
      <c r="D592" s="84" t="s">
        <v>345</v>
      </c>
      <c r="E592" s="85">
        <v>19.9864956110736</v>
      </c>
      <c r="F592" s="91">
        <v>19.977042538825099</v>
      </c>
      <c r="G592" s="86">
        <v>12.642808912896699</v>
      </c>
      <c r="H592" s="86">
        <v>12.6333558406482</v>
      </c>
      <c r="I592" s="86">
        <v>114.3</v>
      </c>
      <c r="J592" s="86">
        <v>69.88</v>
      </c>
      <c r="K592" s="87">
        <v>0</v>
      </c>
      <c r="L592" s="85">
        <v>9.8900007654500008</v>
      </c>
      <c r="M592" s="86">
        <v>4.4327376720404897E-2</v>
      </c>
      <c r="N592" s="86">
        <v>23.934869352555001</v>
      </c>
      <c r="O592" s="86">
        <v>78.212290502793294</v>
      </c>
      <c r="P592" s="86">
        <v>3.5870000000000002</v>
      </c>
      <c r="Q592" s="88">
        <v>0.43509999999999999</v>
      </c>
      <c r="R592" s="85">
        <v>6.6934404283801902E-2</v>
      </c>
      <c r="S592" s="86">
        <v>0.3</v>
      </c>
      <c r="T592" s="86">
        <v>2.98</v>
      </c>
      <c r="U592" s="88">
        <v>5.5570560432140503</v>
      </c>
      <c r="V592" s="89">
        <v>3.26</v>
      </c>
      <c r="W592" s="85">
        <v>52.037987101023198</v>
      </c>
      <c r="X592" s="88">
        <v>54.633333333300001</v>
      </c>
      <c r="Y592" s="85"/>
      <c r="Z592" s="88">
        <v>-71.3</v>
      </c>
      <c r="AA592" s="85">
        <v>0.17</v>
      </c>
      <c r="AB592" s="91">
        <v>0.17</v>
      </c>
      <c r="AC592" s="86">
        <v>0.05</v>
      </c>
      <c r="AD592" s="86">
        <v>0.05</v>
      </c>
      <c r="AE592" s="86">
        <v>0.56999999999999995</v>
      </c>
      <c r="AF592" s="88">
        <v>4.0119385863699998E-8</v>
      </c>
      <c r="AG592" s="85">
        <v>4.1411990035100002E-2</v>
      </c>
      <c r="AH592" s="86">
        <v>0.23264000000000001</v>
      </c>
      <c r="AI592" s="88">
        <v>3.67399805545E-2</v>
      </c>
      <c r="AJ592" s="150">
        <v>1.07</v>
      </c>
      <c r="AK592" s="151">
        <v>0</v>
      </c>
    </row>
    <row r="593" spans="1:37" x14ac:dyDescent="0.2">
      <c r="A593" s="149" t="s">
        <v>1500</v>
      </c>
      <c r="B593" s="66" t="s">
        <v>1501</v>
      </c>
      <c r="C593" s="67">
        <v>51</v>
      </c>
      <c r="D593" s="84" t="s">
        <v>345</v>
      </c>
      <c r="E593" s="85">
        <v>20.697972310040299</v>
      </c>
      <c r="F593" s="91">
        <v>20.691158835713502</v>
      </c>
      <c r="G593" s="86">
        <v>11.4984192739562</v>
      </c>
      <c r="H593" s="86">
        <v>11.4984192739562</v>
      </c>
      <c r="I593" s="86">
        <v>30.27</v>
      </c>
      <c r="J593" s="86">
        <v>14.49</v>
      </c>
      <c r="K593" s="87">
        <v>1.5100000000000001E-2</v>
      </c>
      <c r="L593" s="85">
        <v>4.3800074108000002</v>
      </c>
      <c r="M593" s="86">
        <v>0</v>
      </c>
      <c r="N593" s="86">
        <v>37.0911717164769</v>
      </c>
      <c r="O593" s="86">
        <v>67.972443603944299</v>
      </c>
      <c r="P593" s="86">
        <v>0.68100000000000005</v>
      </c>
      <c r="Q593" s="88">
        <v>0.1817</v>
      </c>
      <c r="R593" s="85">
        <v>0</v>
      </c>
      <c r="S593" s="86">
        <v>0.4</v>
      </c>
      <c r="T593" s="86">
        <v>1.43</v>
      </c>
      <c r="U593" s="88">
        <v>6.5763654202551001</v>
      </c>
      <c r="V593" s="89">
        <v>3.84</v>
      </c>
      <c r="W593" s="85"/>
      <c r="X593" s="88"/>
      <c r="Y593" s="85">
        <v>-100</v>
      </c>
      <c r="Z593" s="88">
        <v>-63</v>
      </c>
      <c r="AA593" s="85">
        <v>0.04</v>
      </c>
      <c r="AB593" s="91">
        <v>0.05</v>
      </c>
      <c r="AC593" s="86">
        <v>0</v>
      </c>
      <c r="AD593" s="86">
        <v>0</v>
      </c>
      <c r="AE593" s="86">
        <v>0.01</v>
      </c>
      <c r="AF593" s="88">
        <v>0.30760106098500001</v>
      </c>
      <c r="AG593" s="85">
        <v>0</v>
      </c>
      <c r="AH593" s="86">
        <v>5.1069000000000003E-2</v>
      </c>
      <c r="AI593" s="88">
        <v>1.00200285598E-2</v>
      </c>
      <c r="AJ593" s="150">
        <v>1.06</v>
      </c>
      <c r="AK593" s="151">
        <v>0</v>
      </c>
    </row>
    <row r="594" spans="1:37" x14ac:dyDescent="0.2">
      <c r="A594" s="149" t="s">
        <v>1502</v>
      </c>
      <c r="B594" s="66" t="s">
        <v>1503</v>
      </c>
      <c r="C594" s="67">
        <v>51</v>
      </c>
      <c r="D594" s="84" t="s">
        <v>345</v>
      </c>
      <c r="E594" s="85">
        <v>32.971137521222403</v>
      </c>
      <c r="F594" s="91">
        <v>32.932551319648098</v>
      </c>
      <c r="G594" s="86">
        <v>20.496990276277199</v>
      </c>
      <c r="H594" s="86">
        <v>20.496990276277199</v>
      </c>
      <c r="I594" s="86">
        <v>33.21</v>
      </c>
      <c r="J594" s="86">
        <v>27.17</v>
      </c>
      <c r="K594" s="87">
        <v>1.7100000000000001E-2</v>
      </c>
      <c r="L594" s="85">
        <v>6.0600011396399998</v>
      </c>
      <c r="M594" s="86">
        <v>3.5415530498671701E-3</v>
      </c>
      <c r="N594" s="86">
        <v>33.443180839148802</v>
      </c>
      <c r="O594" s="86">
        <v>78.211870773854201</v>
      </c>
      <c r="P594" s="86">
        <v>1.0760000000000001</v>
      </c>
      <c r="Q594" s="88">
        <v>0.96040000000000003</v>
      </c>
      <c r="R594" s="85">
        <v>2.9931158335827601E-2</v>
      </c>
      <c r="S594" s="86">
        <v>0.2</v>
      </c>
      <c r="T594" s="86">
        <v>1.65</v>
      </c>
      <c r="U594" s="88">
        <v>7.13999073931162</v>
      </c>
      <c r="V594" s="89">
        <v>3.99</v>
      </c>
      <c r="W594" s="85">
        <v>19.776667016411199</v>
      </c>
      <c r="X594" s="88">
        <v>29.9</v>
      </c>
      <c r="Y594" s="85">
        <v>-100</v>
      </c>
      <c r="Z594" s="88">
        <v>-100</v>
      </c>
      <c r="AA594" s="85">
        <v>0.15</v>
      </c>
      <c r="AB594" s="91">
        <v>0.18</v>
      </c>
      <c r="AC594" s="86">
        <v>0</v>
      </c>
      <c r="AD594" s="86">
        <v>0</v>
      </c>
      <c r="AE594" s="86">
        <v>0.06</v>
      </c>
      <c r="AF594" s="88">
        <v>1.5969798013200001E-7</v>
      </c>
      <c r="AG594" s="85">
        <v>5.3221669964599997E-8</v>
      </c>
      <c r="AH594" s="86">
        <v>8.2450999999999997E-2</v>
      </c>
      <c r="AI594" s="88">
        <v>1.67001734033E-2</v>
      </c>
      <c r="AJ594" s="150">
        <v>1.25</v>
      </c>
      <c r="AK594" s="151">
        <v>1</v>
      </c>
    </row>
    <row r="595" spans="1:37" x14ac:dyDescent="0.2">
      <c r="A595" s="149" t="s">
        <v>1504</v>
      </c>
      <c r="B595" s="66" t="s">
        <v>1505</v>
      </c>
      <c r="C595" s="67">
        <v>51</v>
      </c>
      <c r="D595" s="84" t="s">
        <v>345</v>
      </c>
      <c r="E595" s="85">
        <v>25.2418714785153</v>
      </c>
      <c r="F595" s="91">
        <v>25.217602340332</v>
      </c>
      <c r="G595" s="86">
        <v>16.727339512124701</v>
      </c>
      <c r="H595" s="86">
        <v>16.7168447496671</v>
      </c>
      <c r="I595" s="86">
        <v>82.65</v>
      </c>
      <c r="J595" s="86">
        <v>177.68</v>
      </c>
      <c r="K595" s="87">
        <v>1.46E-2</v>
      </c>
      <c r="L595" s="85">
        <v>7.4199992418100003</v>
      </c>
      <c r="M595" s="86">
        <v>0</v>
      </c>
      <c r="N595" s="86">
        <v>23.254440952265199</v>
      </c>
      <c r="O595" s="86">
        <v>72.682749863957895</v>
      </c>
      <c r="P595" s="86">
        <v>10.551</v>
      </c>
      <c r="Q595" s="88">
        <v>0.59030000000000005</v>
      </c>
      <c r="R595" s="85">
        <v>0</v>
      </c>
      <c r="S595" s="86">
        <v>0.2</v>
      </c>
      <c r="T595" s="86">
        <v>2.94</v>
      </c>
      <c r="U595" s="88">
        <v>7.5877132568527497</v>
      </c>
      <c r="V595" s="89">
        <v>3.54</v>
      </c>
      <c r="W595" s="85">
        <v>37.485875174459203</v>
      </c>
      <c r="X595" s="88">
        <v>52.233333333300003</v>
      </c>
      <c r="Y595" s="85">
        <v>-86.22</v>
      </c>
      <c r="Z595" s="88">
        <v>100</v>
      </c>
      <c r="AA595" s="85">
        <v>0.62</v>
      </c>
      <c r="AB595" s="91">
        <v>0.63</v>
      </c>
      <c r="AC595" s="86">
        <v>0.25</v>
      </c>
      <c r="AD595" s="86">
        <v>0.26</v>
      </c>
      <c r="AE595" s="86">
        <v>0.63</v>
      </c>
      <c r="AF595" s="88">
        <v>0</v>
      </c>
      <c r="AG595" s="85">
        <v>8.4965946745800006E-2</v>
      </c>
      <c r="AH595" s="86">
        <v>1.3563730000000001</v>
      </c>
      <c r="AI595" s="88">
        <v>0.32063982052099999</v>
      </c>
      <c r="AJ595" s="150">
        <v>1.52</v>
      </c>
      <c r="AK595" s="151">
        <v>3</v>
      </c>
    </row>
    <row r="596" spans="1:37" x14ac:dyDescent="0.2">
      <c r="A596" s="149" t="s">
        <v>1506</v>
      </c>
      <c r="B596" s="66" t="s">
        <v>1507</v>
      </c>
      <c r="C596" s="67">
        <v>51</v>
      </c>
      <c r="D596" s="84" t="s">
        <v>345</v>
      </c>
      <c r="E596" s="85">
        <v>28.3255366869593</v>
      </c>
      <c r="F596" s="91">
        <v>28.3255366869593</v>
      </c>
      <c r="G596" s="86">
        <v>21.317526433835301</v>
      </c>
      <c r="H596" s="86">
        <v>21.317526433835301</v>
      </c>
      <c r="I596" s="86">
        <v>25.03</v>
      </c>
      <c r="J596" s="86">
        <v>33.96</v>
      </c>
      <c r="K596" s="87">
        <v>7.1000000000000004E-3</v>
      </c>
      <c r="L596" s="85">
        <v>12.0999999771</v>
      </c>
      <c r="M596" s="86">
        <v>0</v>
      </c>
      <c r="N596" s="86">
        <v>22.679697954502</v>
      </c>
      <c r="O596" s="86">
        <v>74.858431932231497</v>
      </c>
      <c r="P596" s="86">
        <v>2.1080000000000001</v>
      </c>
      <c r="Q596" s="88">
        <v>0.75470000000000004</v>
      </c>
      <c r="R596" s="85">
        <v>0</v>
      </c>
      <c r="S596" s="86">
        <v>0.3</v>
      </c>
      <c r="T596" s="86">
        <v>1.94</v>
      </c>
      <c r="U596" s="88">
        <v>10.750400512656199</v>
      </c>
      <c r="V596" s="89">
        <v>3.68</v>
      </c>
      <c r="W596" s="85">
        <v>21.2883442593624</v>
      </c>
      <c r="X596" s="88">
        <v>27.433333333299998</v>
      </c>
      <c r="Y596" s="85">
        <v>100</v>
      </c>
      <c r="Z596" s="88"/>
      <c r="AA596" s="85">
        <v>0.18</v>
      </c>
      <c r="AB596" s="91">
        <v>0.2</v>
      </c>
      <c r="AC596" s="86">
        <v>0</v>
      </c>
      <c r="AD596" s="86">
        <v>0</v>
      </c>
      <c r="AE596" s="86">
        <v>0.13</v>
      </c>
      <c r="AF596" s="88">
        <v>1.2200000487800001E-2</v>
      </c>
      <c r="AG596" s="85">
        <v>0</v>
      </c>
      <c r="AH596" s="86">
        <v>0.26507799999999998</v>
      </c>
      <c r="AI596" s="88">
        <v>7.3479998449200001E-2</v>
      </c>
      <c r="AJ596" s="150">
        <v>1.82</v>
      </c>
      <c r="AK596" s="151">
        <v>6</v>
      </c>
    </row>
    <row r="597" spans="1:37" x14ac:dyDescent="0.2">
      <c r="A597" s="149" t="s">
        <v>1508</v>
      </c>
      <c r="B597" s="66" t="s">
        <v>1509</v>
      </c>
      <c r="C597" s="67">
        <v>51</v>
      </c>
      <c r="D597" s="84" t="s">
        <v>345</v>
      </c>
      <c r="E597" s="85">
        <v>35.876532235426197</v>
      </c>
      <c r="F597" s="91">
        <v>35.876532235426197</v>
      </c>
      <c r="G597" s="86">
        <v>26.5146907457659</v>
      </c>
      <c r="H597" s="86">
        <v>26.5146907457659</v>
      </c>
      <c r="I597" s="86">
        <v>24.27</v>
      </c>
      <c r="J597" s="86">
        <v>24.11</v>
      </c>
      <c r="K597" s="87">
        <v>0</v>
      </c>
      <c r="L597" s="85">
        <v>6.18999999586</v>
      </c>
      <c r="M597" s="86">
        <v>0</v>
      </c>
      <c r="N597" s="86">
        <v>31.875926803540601</v>
      </c>
      <c r="O597" s="86">
        <v>79.656936503159798</v>
      </c>
      <c r="P597" s="86">
        <v>1.054</v>
      </c>
      <c r="Q597" s="88">
        <v>0.51980000000000004</v>
      </c>
      <c r="R597" s="85">
        <v>0</v>
      </c>
      <c r="S597" s="86">
        <v>0.2</v>
      </c>
      <c r="T597" s="86">
        <v>1.7</v>
      </c>
      <c r="U597" s="88">
        <v>9.1419481613174902</v>
      </c>
      <c r="V597" s="89">
        <v>4.03</v>
      </c>
      <c r="W597" s="85">
        <v>18.138249343409498</v>
      </c>
      <c r="X597" s="88">
        <v>22.366666666699999</v>
      </c>
      <c r="Y597" s="85">
        <v>100</v>
      </c>
      <c r="Z597" s="88">
        <v>100</v>
      </c>
      <c r="AA597" s="85">
        <v>0</v>
      </c>
      <c r="AB597" s="91">
        <v>0.04</v>
      </c>
      <c r="AC597" s="86">
        <v>0</v>
      </c>
      <c r="AD597" s="86">
        <v>0</v>
      </c>
      <c r="AE597" s="86">
        <v>0.03</v>
      </c>
      <c r="AF597" s="88">
        <v>0</v>
      </c>
      <c r="AG597" s="85">
        <v>0</v>
      </c>
      <c r="AH597" s="86">
        <v>9.6601000000000006E-2</v>
      </c>
      <c r="AI597" s="88">
        <v>2.0039999986399999E-2</v>
      </c>
      <c r="AJ597" s="150">
        <v>1.86</v>
      </c>
      <c r="AK597" s="151">
        <v>6</v>
      </c>
    </row>
    <row r="598" spans="1:37" x14ac:dyDescent="0.2">
      <c r="A598" s="149" t="s">
        <v>1510</v>
      </c>
      <c r="B598" s="66" t="s">
        <v>1511</v>
      </c>
      <c r="C598" s="67">
        <v>51</v>
      </c>
      <c r="D598" s="84" t="s">
        <v>345</v>
      </c>
      <c r="E598" s="85">
        <v>18.7252561571031</v>
      </c>
      <c r="F598" s="91">
        <v>18.708555598125599</v>
      </c>
      <c r="G598" s="86">
        <v>13.908618470818199</v>
      </c>
      <c r="H598" s="86">
        <v>13.8997769984184</v>
      </c>
      <c r="I598" s="86">
        <v>214.26</v>
      </c>
      <c r="J598" s="86">
        <v>711.42</v>
      </c>
      <c r="K598" s="87">
        <v>1.09E-2</v>
      </c>
      <c r="L598" s="85">
        <v>2.59000000652</v>
      </c>
      <c r="M598" s="86">
        <v>7.0161318378336105E-4</v>
      </c>
      <c r="N598" s="86">
        <v>15.279121379388799</v>
      </c>
      <c r="O598" s="86">
        <v>71.914663786119405</v>
      </c>
      <c r="P598" s="86">
        <v>26.460999999999999</v>
      </c>
      <c r="Q598" s="88">
        <v>0.44750000000000001</v>
      </c>
      <c r="R598" s="85">
        <v>2.64690312334569E-2</v>
      </c>
      <c r="S598" s="86">
        <v>0.3</v>
      </c>
      <c r="T598" s="86">
        <v>2.83</v>
      </c>
      <c r="U598" s="88">
        <v>5.9817472714233801</v>
      </c>
      <c r="V598" s="89">
        <v>3.22</v>
      </c>
      <c r="W598" s="85">
        <v>65.974551886716</v>
      </c>
      <c r="X598" s="88">
        <v>64.033333333300007</v>
      </c>
      <c r="Y598" s="85">
        <v>-56.88</v>
      </c>
      <c r="Z598" s="88"/>
      <c r="AA598" s="85">
        <v>1.48</v>
      </c>
      <c r="AB598" s="91">
        <v>1.48</v>
      </c>
      <c r="AC598" s="86">
        <v>0.5</v>
      </c>
      <c r="AD598" s="86">
        <v>0.5</v>
      </c>
      <c r="AE598" s="86">
        <v>1.84</v>
      </c>
      <c r="AF598" s="88">
        <v>0</v>
      </c>
      <c r="AG598" s="85">
        <v>0</v>
      </c>
      <c r="AH598" s="86">
        <v>3.5451920000000001</v>
      </c>
      <c r="AI598" s="88">
        <v>3.6269639912899998</v>
      </c>
      <c r="AJ598" s="150">
        <v>1.7</v>
      </c>
      <c r="AK598" s="151">
        <v>2</v>
      </c>
    </row>
    <row r="599" spans="1:37" x14ac:dyDescent="0.2">
      <c r="A599" s="149" t="s">
        <v>1512</v>
      </c>
      <c r="B599" s="66" t="s">
        <v>1513</v>
      </c>
      <c r="C599" s="67">
        <v>51</v>
      </c>
      <c r="D599" s="84" t="s">
        <v>345</v>
      </c>
      <c r="E599" s="85">
        <v>12.1115511767209</v>
      </c>
      <c r="F599" s="91">
        <v>12.1076233183857</v>
      </c>
      <c r="G599" s="86">
        <v>8.2537396484566798</v>
      </c>
      <c r="H599" s="86">
        <v>8.2517757192890606</v>
      </c>
      <c r="I599" s="86">
        <v>19.46</v>
      </c>
      <c r="J599" s="86">
        <v>17.14</v>
      </c>
      <c r="K599" s="87">
        <v>0</v>
      </c>
      <c r="L599" s="85">
        <v>30.9699999746</v>
      </c>
      <c r="M599" s="86">
        <v>0</v>
      </c>
      <c r="N599" s="86">
        <v>14.929272156295999</v>
      </c>
      <c r="O599" s="86">
        <v>57.334874981933801</v>
      </c>
      <c r="P599" s="86">
        <v>1.2490000000000001</v>
      </c>
      <c r="Q599" s="88">
        <v>0.72740000000000005</v>
      </c>
      <c r="R599" s="85">
        <v>0</v>
      </c>
      <c r="S599" s="86">
        <v>1.3</v>
      </c>
      <c r="T599" s="86">
        <v>1.54</v>
      </c>
      <c r="U599" s="88">
        <v>10.529278910674</v>
      </c>
      <c r="V599" s="89">
        <v>2.88</v>
      </c>
      <c r="W599" s="85">
        <v>17.042323425040401</v>
      </c>
      <c r="X599" s="88">
        <v>18.5333333333</v>
      </c>
      <c r="Y599" s="85">
        <v>-100</v>
      </c>
      <c r="Z599" s="88">
        <v>-100</v>
      </c>
      <c r="AA599" s="85">
        <v>0</v>
      </c>
      <c r="AB599" s="91">
        <v>0</v>
      </c>
      <c r="AC599" s="86">
        <v>0</v>
      </c>
      <c r="AD599" s="86">
        <v>0</v>
      </c>
      <c r="AE599" s="86">
        <v>0</v>
      </c>
      <c r="AF599" s="88">
        <v>1.2138999687200001</v>
      </c>
      <c r="AG599" s="85">
        <v>1.0496891014199999E-10</v>
      </c>
      <c r="AH599" s="86">
        <v>0.14057500000000001</v>
      </c>
      <c r="AI599" s="88">
        <v>6.9189999792300004E-3</v>
      </c>
      <c r="AJ599" s="150">
        <v>1.08</v>
      </c>
      <c r="AK599" s="151">
        <v>0</v>
      </c>
    </row>
    <row r="600" spans="1:37" x14ac:dyDescent="0.2">
      <c r="A600" s="149" t="s">
        <v>1514</v>
      </c>
      <c r="B600" s="66" t="s">
        <v>1515</v>
      </c>
      <c r="C600" s="67">
        <v>51</v>
      </c>
      <c r="D600" s="84" t="s">
        <v>345</v>
      </c>
      <c r="E600" s="85">
        <v>32.629950632452299</v>
      </c>
      <c r="F600" s="91">
        <v>32.4604578525487</v>
      </c>
      <c r="G600" s="86">
        <v>18.7855731298433</v>
      </c>
      <c r="H600" s="86">
        <v>18.764849121820198</v>
      </c>
      <c r="I600" s="86">
        <v>22.83</v>
      </c>
      <c r="J600" s="86">
        <v>26.93</v>
      </c>
      <c r="K600" s="87">
        <v>0</v>
      </c>
      <c r="L600" s="85">
        <v>10.860000014900001</v>
      </c>
      <c r="M600" s="86">
        <v>2.0200053411822499E-2</v>
      </c>
      <c r="N600" s="86">
        <v>37.096719514537902</v>
      </c>
      <c r="O600" s="86">
        <v>73.332087460287795</v>
      </c>
      <c r="P600" s="86">
        <v>1.5109999999999999</v>
      </c>
      <c r="Q600" s="88">
        <v>0.34539999999999998</v>
      </c>
      <c r="R600" s="85">
        <v>2.7480076944215399E-2</v>
      </c>
      <c r="S600" s="86">
        <v>0.3</v>
      </c>
      <c r="T600" s="86">
        <v>1.67</v>
      </c>
      <c r="U600" s="88">
        <v>6.0595519173408103</v>
      </c>
      <c r="V600" s="89">
        <v>3.77</v>
      </c>
      <c r="W600" s="85">
        <v>25.6020684172559</v>
      </c>
      <c r="X600" s="88"/>
      <c r="Y600" s="85">
        <v>89.78</v>
      </c>
      <c r="Z600" s="88">
        <v>-65.86</v>
      </c>
      <c r="AA600" s="85">
        <v>0</v>
      </c>
      <c r="AB600" s="91">
        <v>7.0000000000000007E-2</v>
      </c>
      <c r="AC600" s="86">
        <v>0</v>
      </c>
      <c r="AD600" s="86">
        <v>0</v>
      </c>
      <c r="AE600" s="86">
        <v>0.15</v>
      </c>
      <c r="AF600" s="88">
        <v>1.63559997148</v>
      </c>
      <c r="AG600" s="85">
        <v>0</v>
      </c>
      <c r="AH600" s="86">
        <v>0.19302</v>
      </c>
      <c r="AI600" s="88">
        <v>4.1244977191099999E-2</v>
      </c>
      <c r="AJ600" s="150">
        <v>1.1599999999999999</v>
      </c>
      <c r="AK600" s="151">
        <v>0</v>
      </c>
    </row>
    <row r="601" spans="1:37" x14ac:dyDescent="0.2">
      <c r="A601" s="149" t="s">
        <v>1516</v>
      </c>
      <c r="B601" s="66" t="s">
        <v>1517</v>
      </c>
      <c r="C601" s="67">
        <v>51</v>
      </c>
      <c r="D601" s="84" t="s">
        <v>345</v>
      </c>
      <c r="E601" s="85">
        <v>29.926362297496301</v>
      </c>
      <c r="F601" s="91">
        <v>29.926362297496301</v>
      </c>
      <c r="G601" s="86">
        <v>22.814801178203201</v>
      </c>
      <c r="H601" s="86">
        <v>22.814801178203201</v>
      </c>
      <c r="I601" s="86">
        <v>7.4</v>
      </c>
      <c r="J601" s="86">
        <v>9.66</v>
      </c>
      <c r="K601" s="87">
        <v>0</v>
      </c>
      <c r="L601" s="85">
        <v>8.5600009919000009</v>
      </c>
      <c r="M601" s="86">
        <v>0</v>
      </c>
      <c r="N601" s="86">
        <v>28.097437025092201</v>
      </c>
      <c r="O601" s="86">
        <v>83.942086212569905</v>
      </c>
      <c r="P601" s="86">
        <v>0.51300000000000001</v>
      </c>
      <c r="Q601" s="88">
        <v>0.2455</v>
      </c>
      <c r="R601" s="85">
        <v>0</v>
      </c>
      <c r="S601" s="86">
        <v>0.4</v>
      </c>
      <c r="T601" s="86">
        <v>0.9</v>
      </c>
      <c r="U601" s="88">
        <v>9.5379234167894005</v>
      </c>
      <c r="V601" s="89">
        <v>3.5</v>
      </c>
      <c r="W601" s="85">
        <v>18.7828202287313</v>
      </c>
      <c r="X601" s="88"/>
      <c r="Y601" s="85"/>
      <c r="Z601" s="88"/>
      <c r="AA601" s="85">
        <v>0</v>
      </c>
      <c r="AB601" s="91">
        <v>0</v>
      </c>
      <c r="AC601" s="86">
        <v>0</v>
      </c>
      <c r="AD601" s="86">
        <v>0</v>
      </c>
      <c r="AE601" s="86">
        <v>0</v>
      </c>
      <c r="AF601" s="88">
        <v>6.8057936555200004E-7</v>
      </c>
      <c r="AG601" s="85">
        <v>0</v>
      </c>
      <c r="AH601" s="86">
        <v>2.5731E-2</v>
      </c>
      <c r="AI601" s="88">
        <v>3.3400095577E-3</v>
      </c>
      <c r="AJ601" s="150">
        <v>1.37</v>
      </c>
      <c r="AK601" s="151">
        <v>1</v>
      </c>
    </row>
    <row r="602" spans="1:37" x14ac:dyDescent="0.2">
      <c r="A602" s="149" t="s">
        <v>1518</v>
      </c>
      <c r="B602" s="66" t="s">
        <v>1519</v>
      </c>
      <c r="C602" s="67">
        <v>51</v>
      </c>
      <c r="D602" s="84" t="s">
        <v>345</v>
      </c>
      <c r="E602" s="85">
        <v>20.002083188667498</v>
      </c>
      <c r="F602" s="91">
        <v>20.002083188667498</v>
      </c>
      <c r="G602" s="86">
        <v>14.7290118741754</v>
      </c>
      <c r="H602" s="86">
        <v>14.7290118741754</v>
      </c>
      <c r="I602" s="86">
        <v>82.05</v>
      </c>
      <c r="J602" s="86">
        <v>71.56</v>
      </c>
      <c r="K602" s="87">
        <v>0</v>
      </c>
      <c r="L602" s="85">
        <v>11.0800000258</v>
      </c>
      <c r="M602" s="86">
        <v>0.441671696685139</v>
      </c>
      <c r="N602" s="86">
        <v>21.627739188252399</v>
      </c>
      <c r="O602" s="86">
        <v>74.762574744987703</v>
      </c>
      <c r="P602" s="86">
        <v>2.298</v>
      </c>
      <c r="Q602" s="88">
        <v>0.31830000000000003</v>
      </c>
      <c r="R602" s="85">
        <v>3.60880548538434E-2</v>
      </c>
      <c r="S602" s="86">
        <v>0</v>
      </c>
      <c r="T602" s="86">
        <v>1.79</v>
      </c>
      <c r="U602" s="88">
        <v>7.9855565585723198</v>
      </c>
      <c r="V602" s="89">
        <v>3.58</v>
      </c>
      <c r="W602" s="85">
        <v>16.7281344255343</v>
      </c>
      <c r="X602" s="88"/>
      <c r="Y602" s="85"/>
      <c r="Z602" s="88">
        <v>-100</v>
      </c>
      <c r="AA602" s="85">
        <v>0</v>
      </c>
      <c r="AB602" s="91">
        <v>0</v>
      </c>
      <c r="AC602" s="86">
        <v>0</v>
      </c>
      <c r="AD602" s="86">
        <v>0</v>
      </c>
      <c r="AE602" s="86">
        <v>1.6</v>
      </c>
      <c r="AF602" s="88">
        <v>1.8130999783799999</v>
      </c>
      <c r="AG602" s="85">
        <v>0</v>
      </c>
      <c r="AH602" s="86">
        <v>0.39235999999999999</v>
      </c>
      <c r="AI602" s="88">
        <v>5.5726990981000001E-2</v>
      </c>
      <c r="AJ602" s="150">
        <v>1.24</v>
      </c>
      <c r="AK602" s="151">
        <v>0</v>
      </c>
    </row>
    <row r="603" spans="1:37" x14ac:dyDescent="0.2">
      <c r="A603" s="149" t="s">
        <v>1520</v>
      </c>
      <c r="B603" s="66" t="s">
        <v>1521</v>
      </c>
      <c r="C603" s="67">
        <v>51</v>
      </c>
      <c r="D603" s="84" t="s">
        <v>345</v>
      </c>
      <c r="E603" s="85">
        <v>36.227621483375998</v>
      </c>
      <c r="F603" s="91">
        <v>36.227621483375998</v>
      </c>
      <c r="G603" s="86">
        <v>28.3589087809037</v>
      </c>
      <c r="H603" s="86">
        <v>28.3589087809037</v>
      </c>
      <c r="I603" s="86">
        <v>32.909999999999997</v>
      </c>
      <c r="J603" s="86">
        <v>57.25</v>
      </c>
      <c r="K603" s="87">
        <v>2.3699999999999999E-2</v>
      </c>
      <c r="L603" s="85">
        <v>3.1099999608700002</v>
      </c>
      <c r="M603" s="86">
        <v>1.43441612079974E-3</v>
      </c>
      <c r="N603" s="86">
        <v>37.117806590630501</v>
      </c>
      <c r="O603" s="86">
        <v>72.906645724943601</v>
      </c>
      <c r="P603" s="86">
        <v>2.52</v>
      </c>
      <c r="Q603" s="88">
        <v>0.33150000000000002</v>
      </c>
      <c r="R603" s="85">
        <v>5.2056220718375797E-2</v>
      </c>
      <c r="S603" s="86">
        <v>0.1</v>
      </c>
      <c r="T603" s="86">
        <v>2.1800000000000002</v>
      </c>
      <c r="U603" s="88">
        <v>8.9663256606990593</v>
      </c>
      <c r="V603" s="89">
        <v>3.69</v>
      </c>
      <c r="W603" s="85">
        <v>33.383466926543498</v>
      </c>
      <c r="X603" s="88"/>
      <c r="Y603" s="85">
        <v>-100</v>
      </c>
      <c r="Z603" s="88">
        <v>100</v>
      </c>
      <c r="AA603" s="85">
        <v>0.22</v>
      </c>
      <c r="AB603" s="91">
        <v>0.22</v>
      </c>
      <c r="AC603" s="86">
        <v>0.24</v>
      </c>
      <c r="AD603" s="86">
        <v>0.24</v>
      </c>
      <c r="AE603" s="86">
        <v>0.46</v>
      </c>
      <c r="AF603" s="88">
        <v>2.3131997821599999</v>
      </c>
      <c r="AG603" s="85">
        <v>0</v>
      </c>
      <c r="AH603" s="86">
        <v>0.14630499999999999</v>
      </c>
      <c r="AI603" s="88">
        <v>2.42780032922E-2</v>
      </c>
      <c r="AJ603" s="150">
        <v>2.1</v>
      </c>
      <c r="AK603" s="151">
        <v>9</v>
      </c>
    </row>
    <row r="604" spans="1:37" x14ac:dyDescent="0.2">
      <c r="A604" s="149" t="s">
        <v>1522</v>
      </c>
      <c r="B604" s="66" t="s">
        <v>1523</v>
      </c>
      <c r="C604" s="67">
        <v>51</v>
      </c>
      <c r="D604" s="84" t="s">
        <v>345</v>
      </c>
      <c r="E604" s="85">
        <v>14.3083373092814</v>
      </c>
      <c r="F604" s="91">
        <v>14.3078297414449</v>
      </c>
      <c r="G604" s="86">
        <v>12.251164868184601</v>
      </c>
      <c r="H604" s="86">
        <v>12.251164868184601</v>
      </c>
      <c r="I604" s="86">
        <v>11.73</v>
      </c>
      <c r="J604" s="86">
        <v>11.63</v>
      </c>
      <c r="K604" s="87">
        <v>0</v>
      </c>
      <c r="L604" s="85">
        <v>21.060000003799999</v>
      </c>
      <c r="M604" s="86">
        <v>0</v>
      </c>
      <c r="N604" s="86">
        <v>9.5542766338921208</v>
      </c>
      <c r="O604" s="86">
        <v>64.3480125822133</v>
      </c>
      <c r="P604" s="86">
        <v>0.746</v>
      </c>
      <c r="Q604" s="88">
        <v>0.81769999999999998</v>
      </c>
      <c r="R604" s="85">
        <v>0</v>
      </c>
      <c r="S604" s="86">
        <v>0</v>
      </c>
      <c r="T604" s="86">
        <v>1.31</v>
      </c>
      <c r="U604" s="88">
        <v>12.5267742033723</v>
      </c>
      <c r="V604" s="89">
        <v>3.49</v>
      </c>
      <c r="W604" s="85">
        <v>19.694669706991601</v>
      </c>
      <c r="X604" s="88">
        <v>21.3</v>
      </c>
      <c r="Y604" s="85">
        <v>-100</v>
      </c>
      <c r="Z604" s="88"/>
      <c r="AA604" s="85">
        <v>0</v>
      </c>
      <c r="AB604" s="91">
        <v>0</v>
      </c>
      <c r="AC604" s="86">
        <v>0</v>
      </c>
      <c r="AD604" s="86">
        <v>0</v>
      </c>
      <c r="AE604" s="86">
        <v>0.01</v>
      </c>
      <c r="AF604" s="88">
        <v>2.69000008751E-2</v>
      </c>
      <c r="AG604" s="85">
        <v>3.8957000049199997E-2</v>
      </c>
      <c r="AH604" s="86">
        <v>0.115888</v>
      </c>
      <c r="AI604" s="88">
        <v>0.323576000408</v>
      </c>
      <c r="AJ604" s="150">
        <v>2.09</v>
      </c>
      <c r="AK604" s="151">
        <v>1</v>
      </c>
    </row>
    <row r="605" spans="1:37" x14ac:dyDescent="0.2">
      <c r="A605" s="149" t="s">
        <v>1524</v>
      </c>
      <c r="B605" s="66" t="s">
        <v>1525</v>
      </c>
      <c r="C605" s="67">
        <v>51</v>
      </c>
      <c r="D605" s="84" t="s">
        <v>345</v>
      </c>
      <c r="E605" s="85">
        <v>18.147399449669098</v>
      </c>
      <c r="F605" s="91">
        <v>18.118327913407398</v>
      </c>
      <c r="G605" s="86">
        <v>16.1313222140341</v>
      </c>
      <c r="H605" s="86">
        <v>16.123885309409001</v>
      </c>
      <c r="I605" s="86">
        <v>13.34</v>
      </c>
      <c r="J605" s="86">
        <v>16.559999999999999</v>
      </c>
      <c r="K605" s="87">
        <v>0</v>
      </c>
      <c r="L605" s="85">
        <v>20.779999986699998</v>
      </c>
      <c r="M605" s="86">
        <v>0.38848880102904998</v>
      </c>
      <c r="N605" s="86">
        <v>10.653200610332</v>
      </c>
      <c r="O605" s="86">
        <v>66.9139291180973</v>
      </c>
      <c r="P605" s="86">
        <v>1.331</v>
      </c>
      <c r="Q605" s="88">
        <v>0.57840000000000003</v>
      </c>
      <c r="R605" s="85">
        <v>1.1049723756906099E-2</v>
      </c>
      <c r="S605" s="86">
        <v>0</v>
      </c>
      <c r="T605" s="86">
        <v>1.1000000000000001</v>
      </c>
      <c r="U605" s="88">
        <v>12.252638410936299</v>
      </c>
      <c r="V605" s="89">
        <v>3.82</v>
      </c>
      <c r="W605" s="85">
        <v>26.772243877422799</v>
      </c>
      <c r="X605" s="88">
        <v>35.733333333300003</v>
      </c>
      <c r="Y605" s="85">
        <v>-100</v>
      </c>
      <c r="Z605" s="88"/>
      <c r="AA605" s="85">
        <v>0</v>
      </c>
      <c r="AB605" s="91">
        <v>0</v>
      </c>
      <c r="AC605" s="86">
        <v>0</v>
      </c>
      <c r="AD605" s="86">
        <v>0</v>
      </c>
      <c r="AE605" s="86">
        <v>0</v>
      </c>
      <c r="AF605" s="88">
        <v>0.948000013222</v>
      </c>
      <c r="AG605" s="85">
        <v>0</v>
      </c>
      <c r="AH605" s="86">
        <v>0.122985</v>
      </c>
      <c r="AI605" s="88">
        <v>0.97072799868199999</v>
      </c>
      <c r="AJ605" s="150">
        <v>2.21</v>
      </c>
      <c r="AK605" s="151">
        <v>4</v>
      </c>
    </row>
    <row r="606" spans="1:37" x14ac:dyDescent="0.2">
      <c r="A606" s="149" t="s">
        <v>1456</v>
      </c>
      <c r="B606" s="66" t="s">
        <v>1526</v>
      </c>
      <c r="C606" s="67">
        <v>51</v>
      </c>
      <c r="D606" s="84" t="s">
        <v>345</v>
      </c>
      <c r="E606" s="85">
        <v>24.571255122173302</v>
      </c>
      <c r="F606" s="91">
        <v>24.549573965266799</v>
      </c>
      <c r="G606" s="86">
        <v>22.8779567677731</v>
      </c>
      <c r="H606" s="86">
        <v>22.862779957938599</v>
      </c>
      <c r="I606" s="86">
        <v>71.819999999999993</v>
      </c>
      <c r="J606" s="86">
        <v>229.54</v>
      </c>
      <c r="K606" s="87">
        <v>0</v>
      </c>
      <c r="L606" s="85">
        <v>11.9499993901</v>
      </c>
      <c r="M606" s="86">
        <v>0</v>
      </c>
      <c r="N606" s="86">
        <v>15.901583916356699</v>
      </c>
      <c r="O606" s="86">
        <v>61.2637695194286</v>
      </c>
      <c r="P606" s="86">
        <v>11.124000000000001</v>
      </c>
      <c r="Q606" s="88">
        <v>0.33729999999999999</v>
      </c>
      <c r="R606" s="85">
        <v>0</v>
      </c>
      <c r="S606" s="86">
        <v>0.5</v>
      </c>
      <c r="T606" s="86">
        <v>1.77</v>
      </c>
      <c r="U606" s="88">
        <v>10.5912451488411</v>
      </c>
      <c r="V606" s="89">
        <v>3.98</v>
      </c>
      <c r="W606" s="85">
        <v>27.556939953876299</v>
      </c>
      <c r="X606" s="88">
        <v>26.5</v>
      </c>
      <c r="Y606" s="85"/>
      <c r="Z606" s="88"/>
      <c r="AA606" s="85">
        <v>0.49</v>
      </c>
      <c r="AB606" s="91">
        <v>0.52</v>
      </c>
      <c r="AC606" s="86">
        <v>0.32</v>
      </c>
      <c r="AD606" s="86">
        <v>0.32</v>
      </c>
      <c r="AE606" s="86">
        <v>0.94</v>
      </c>
      <c r="AF606" s="88">
        <v>6.3390982136899998</v>
      </c>
      <c r="AG606" s="85">
        <v>0</v>
      </c>
      <c r="AH606" s="86">
        <v>0.51534899999999995</v>
      </c>
      <c r="AI606" s="88">
        <v>0.66846314797299999</v>
      </c>
      <c r="AJ606" s="150">
        <v>2.11</v>
      </c>
      <c r="AK606" s="151">
        <v>6</v>
      </c>
    </row>
    <row r="607" spans="1:37" x14ac:dyDescent="0.2">
      <c r="A607" s="149" t="s">
        <v>1527</v>
      </c>
      <c r="B607" s="66" t="s">
        <v>1528</v>
      </c>
      <c r="C607" s="67">
        <v>51</v>
      </c>
      <c r="D607" s="84" t="s">
        <v>345</v>
      </c>
      <c r="E607" s="85">
        <v>25.228979888538898</v>
      </c>
      <c r="F607" s="91">
        <v>25.195056942088701</v>
      </c>
      <c r="G607" s="86">
        <v>20.6619820692997</v>
      </c>
      <c r="H607" s="86">
        <v>20.645505209595299</v>
      </c>
      <c r="I607" s="86">
        <v>11.28</v>
      </c>
      <c r="J607" s="86">
        <v>13.65</v>
      </c>
      <c r="K607" s="87">
        <v>0</v>
      </c>
      <c r="L607" s="85">
        <v>9.8100016192900004</v>
      </c>
      <c r="M607" s="86">
        <v>0</v>
      </c>
      <c r="N607" s="86">
        <v>20.0043268190669</v>
      </c>
      <c r="O607" s="86">
        <v>66.1847062417269</v>
      </c>
      <c r="P607" s="86">
        <v>1.329</v>
      </c>
      <c r="Q607" s="88">
        <v>0.34460000000000002</v>
      </c>
      <c r="R607" s="85">
        <v>0</v>
      </c>
      <c r="S607" s="86">
        <v>0.5</v>
      </c>
      <c r="T607" s="86">
        <v>0.91</v>
      </c>
      <c r="U607" s="88">
        <v>7.9282771989338503</v>
      </c>
      <c r="V607" s="89">
        <v>3.33</v>
      </c>
      <c r="W607" s="85">
        <v>26.675436372333898</v>
      </c>
      <c r="X607" s="88">
        <v>32.9</v>
      </c>
      <c r="Y607" s="85">
        <v>-100</v>
      </c>
      <c r="Z607" s="88"/>
      <c r="AA607" s="85">
        <v>0</v>
      </c>
      <c r="AB607" s="91">
        <v>0</v>
      </c>
      <c r="AC607" s="86">
        <v>0</v>
      </c>
      <c r="AD607" s="86">
        <v>0</v>
      </c>
      <c r="AE607" s="86">
        <v>0.17</v>
      </c>
      <c r="AF607" s="88">
        <v>0.247203493149</v>
      </c>
      <c r="AG607" s="85">
        <v>0</v>
      </c>
      <c r="AH607" s="86">
        <v>7.3205000000000006E-2</v>
      </c>
      <c r="AI607" s="88">
        <v>3.5529016772600001E-3</v>
      </c>
      <c r="AJ607" s="150">
        <v>1.93</v>
      </c>
      <c r="AK607" s="151">
        <v>3</v>
      </c>
    </row>
    <row r="608" spans="1:37" x14ac:dyDescent="0.2">
      <c r="A608" s="149" t="s">
        <v>1529</v>
      </c>
      <c r="B608" s="66" t="s">
        <v>1530</v>
      </c>
      <c r="C608" s="67">
        <v>51</v>
      </c>
      <c r="D608" s="84" t="s">
        <v>345</v>
      </c>
      <c r="E608" s="85">
        <v>25.809857198422002</v>
      </c>
      <c r="F608" s="91">
        <v>25.809857198422002</v>
      </c>
      <c r="G608" s="86">
        <v>22.666740753088501</v>
      </c>
      <c r="H608" s="86">
        <v>22.666740753088501</v>
      </c>
      <c r="I608" s="86">
        <v>10.91</v>
      </c>
      <c r="J608" s="86">
        <v>8.16</v>
      </c>
      <c r="K608" s="87">
        <v>0</v>
      </c>
      <c r="L608" s="85">
        <v>21.350000102799999</v>
      </c>
      <c r="M608" s="86">
        <v>0</v>
      </c>
      <c r="N608" s="86">
        <v>17.0425103157087</v>
      </c>
      <c r="O608" s="86">
        <v>65.290120230005201</v>
      </c>
      <c r="P608" s="86">
        <v>0.60299999999999998</v>
      </c>
      <c r="Q608" s="88">
        <v>0.72030000000000005</v>
      </c>
      <c r="R608" s="85">
        <v>0</v>
      </c>
      <c r="S608" s="86">
        <v>0</v>
      </c>
      <c r="T608" s="86">
        <v>1.32</v>
      </c>
      <c r="U608" s="88">
        <v>10.733270359874799</v>
      </c>
      <c r="V608" s="89">
        <v>3.94</v>
      </c>
      <c r="W608" s="85">
        <v>16.884486468825202</v>
      </c>
      <c r="X608" s="88">
        <v>17.266666666700001</v>
      </c>
      <c r="Y608" s="85">
        <v>100</v>
      </c>
      <c r="Z608" s="88"/>
      <c r="AA608" s="85">
        <v>0</v>
      </c>
      <c r="AB608" s="91">
        <v>0.01</v>
      </c>
      <c r="AC608" s="86">
        <v>0.01</v>
      </c>
      <c r="AD608" s="86">
        <v>0.01</v>
      </c>
      <c r="AE608" s="86">
        <v>0.01</v>
      </c>
      <c r="AF608" s="88">
        <v>6.4800001992999998E-2</v>
      </c>
      <c r="AG608" s="85">
        <v>0</v>
      </c>
      <c r="AH608" s="86">
        <v>2.2594E-2</v>
      </c>
      <c r="AI608" s="88">
        <v>0</v>
      </c>
      <c r="AJ608" s="150">
        <v>2.7</v>
      </c>
      <c r="AK608" s="151">
        <v>10</v>
      </c>
    </row>
    <row r="609" spans="1:37" x14ac:dyDescent="0.2">
      <c r="A609" s="149" t="s">
        <v>1531</v>
      </c>
      <c r="B609" s="66" t="s">
        <v>1532</v>
      </c>
      <c r="C609" s="67">
        <v>51</v>
      </c>
      <c r="D609" s="84" t="s">
        <v>345</v>
      </c>
      <c r="E609" s="85">
        <v>16.859980289591402</v>
      </c>
      <c r="F609" s="91">
        <v>16.8561898263968</v>
      </c>
      <c r="G609" s="86">
        <v>16.009021302403202</v>
      </c>
      <c r="H609" s="86">
        <v>16.0052308392086</v>
      </c>
      <c r="I609" s="86">
        <v>12.53</v>
      </c>
      <c r="J609" s="86">
        <v>11.3</v>
      </c>
      <c r="K609" s="87">
        <v>0</v>
      </c>
      <c r="L609" s="85">
        <v>35.479999923599998</v>
      </c>
      <c r="M609" s="86">
        <v>0</v>
      </c>
      <c r="N609" s="86">
        <v>11.800998153023899</v>
      </c>
      <c r="O609" s="86">
        <v>65.579078455790807</v>
      </c>
      <c r="P609" s="86">
        <v>0.61099999999999999</v>
      </c>
      <c r="Q609" s="88">
        <v>1.0318000000000001</v>
      </c>
      <c r="R609" s="85">
        <v>0</v>
      </c>
      <c r="S609" s="86">
        <v>0</v>
      </c>
      <c r="T609" s="86">
        <v>1.25</v>
      </c>
      <c r="U609" s="88">
        <v>13.675991206125399</v>
      </c>
      <c r="V609" s="89">
        <v>3.62</v>
      </c>
      <c r="W609" s="85">
        <v>18.366506031422301</v>
      </c>
      <c r="X609" s="88">
        <v>22.133333333300001</v>
      </c>
      <c r="Y609" s="85"/>
      <c r="Z609" s="88"/>
      <c r="AA609" s="85">
        <v>0</v>
      </c>
      <c r="AB609" s="91">
        <v>0</v>
      </c>
      <c r="AC609" s="86">
        <v>0</v>
      </c>
      <c r="AD609" s="86">
        <v>0</v>
      </c>
      <c r="AE609" s="86">
        <v>0</v>
      </c>
      <c r="AF609" s="88">
        <v>0.49849998843600002</v>
      </c>
      <c r="AG609" s="85">
        <v>0</v>
      </c>
      <c r="AH609" s="86">
        <v>2.8781999999999999E-2</v>
      </c>
      <c r="AI609" s="88">
        <v>8.0893999911499995E-2</v>
      </c>
      <c r="AJ609" s="150">
        <v>2.4900000000000002</v>
      </c>
      <c r="AK609" s="151">
        <v>3</v>
      </c>
    </row>
    <row r="610" spans="1:37" x14ac:dyDescent="0.2">
      <c r="A610" s="149" t="s">
        <v>1533</v>
      </c>
      <c r="B610" s="66" t="s">
        <v>1534</v>
      </c>
      <c r="C610" s="67">
        <v>51</v>
      </c>
      <c r="D610" s="84" t="s">
        <v>345</v>
      </c>
      <c r="E610" s="85">
        <v>17.548009748172198</v>
      </c>
      <c r="F610" s="91">
        <v>17.474573517465501</v>
      </c>
      <c r="G610" s="86">
        <v>16.4971567831032</v>
      </c>
      <c r="H610" s="86">
        <v>16.428919577579201</v>
      </c>
      <c r="I610" s="86">
        <v>4.93</v>
      </c>
      <c r="J610" s="86">
        <v>10.35</v>
      </c>
      <c r="K610" s="87">
        <v>0</v>
      </c>
      <c r="L610" s="85">
        <v>25.039999719299999</v>
      </c>
      <c r="M610" s="86">
        <v>0</v>
      </c>
      <c r="N610" s="86">
        <v>13.2958701156046</v>
      </c>
      <c r="O610" s="86">
        <v>51.423590935502602</v>
      </c>
      <c r="P610" s="86">
        <v>0.79</v>
      </c>
      <c r="Q610" s="88">
        <v>0.8448</v>
      </c>
      <c r="R610" s="85">
        <v>0</v>
      </c>
      <c r="S610" s="86">
        <v>0.2</v>
      </c>
      <c r="T610" s="86">
        <v>1.23</v>
      </c>
      <c r="U610" s="88">
        <v>13.1983753046304</v>
      </c>
      <c r="V610" s="89">
        <v>3.14</v>
      </c>
      <c r="W610" s="85">
        <v>18.653413988446399</v>
      </c>
      <c r="X610" s="88">
        <v>21.866666666699999</v>
      </c>
      <c r="Y610" s="85">
        <v>100</v>
      </c>
      <c r="Z610" s="88"/>
      <c r="AA610" s="85">
        <v>0</v>
      </c>
      <c r="AB610" s="91">
        <v>0</v>
      </c>
      <c r="AC610" s="86">
        <v>0</v>
      </c>
      <c r="AD610" s="86">
        <v>0</v>
      </c>
      <c r="AE610" s="86">
        <v>0.02</v>
      </c>
      <c r="AF610" s="88">
        <v>2.6487002462499998</v>
      </c>
      <c r="AG610" s="85">
        <v>5.2835726259099998E-9</v>
      </c>
      <c r="AH610" s="86">
        <v>8.2157999999999995E-2</v>
      </c>
      <c r="AI610" s="88">
        <v>0.24268200173900001</v>
      </c>
      <c r="AJ610" s="150">
        <v>2.4300000000000002</v>
      </c>
      <c r="AK610" s="151">
        <v>5</v>
      </c>
    </row>
    <row r="611" spans="1:37" x14ac:dyDescent="0.2">
      <c r="A611" s="149" t="s">
        <v>1535</v>
      </c>
      <c r="B611" s="66" t="s">
        <v>1536</v>
      </c>
      <c r="C611" s="67">
        <v>51</v>
      </c>
      <c r="D611" s="84" t="s">
        <v>345</v>
      </c>
      <c r="E611" s="85">
        <v>52.8187458054378</v>
      </c>
      <c r="F611" s="91">
        <v>52.817927354274801</v>
      </c>
      <c r="G611" s="86">
        <v>50.789805372313403</v>
      </c>
      <c r="H611" s="86">
        <v>50.788986921150403</v>
      </c>
      <c r="I611" s="86">
        <v>17.62</v>
      </c>
      <c r="J611" s="86">
        <v>20.57</v>
      </c>
      <c r="K611" s="87">
        <v>0</v>
      </c>
      <c r="L611" s="85">
        <v>9.0200000906700009</v>
      </c>
      <c r="M611" s="86">
        <v>4.9787370647104999E-2</v>
      </c>
      <c r="N611" s="86">
        <v>37.900224254734603</v>
      </c>
      <c r="O611" s="86">
        <v>65.9447910849984</v>
      </c>
      <c r="P611" s="86">
        <v>0.42199999999999999</v>
      </c>
      <c r="Q611" s="88">
        <v>0.32740000000000002</v>
      </c>
      <c r="R611" s="85">
        <v>3.9914848323576398E-2</v>
      </c>
      <c r="S611" s="86">
        <v>1.7</v>
      </c>
      <c r="T611" s="86">
        <v>1.01</v>
      </c>
      <c r="U611" s="88">
        <v>12.059059435923499</v>
      </c>
      <c r="V611" s="89">
        <v>4.17</v>
      </c>
      <c r="W611" s="85">
        <v>27.492523557957099</v>
      </c>
      <c r="X611" s="88"/>
      <c r="Y611" s="85">
        <v>100</v>
      </c>
      <c r="Z611" s="88"/>
      <c r="AA611" s="85">
        <v>0</v>
      </c>
      <c r="AB611" s="91">
        <v>0</v>
      </c>
      <c r="AC611" s="86">
        <v>0</v>
      </c>
      <c r="AD611" s="86">
        <v>0</v>
      </c>
      <c r="AE611" s="86">
        <v>0</v>
      </c>
      <c r="AF611" s="88">
        <v>55.166697775899998</v>
      </c>
      <c r="AG611" s="85">
        <v>3.1600238434599997E-4</v>
      </c>
      <c r="AH611" s="86">
        <v>0.104348</v>
      </c>
      <c r="AI611" s="88">
        <v>3.5520032746299999E-3</v>
      </c>
      <c r="AJ611" s="150">
        <v>3.08</v>
      </c>
      <c r="AK611" s="151">
        <v>24</v>
      </c>
    </row>
    <row r="612" spans="1:37" x14ac:dyDescent="0.2">
      <c r="A612" s="149" t="s">
        <v>1537</v>
      </c>
      <c r="B612" s="66" t="s">
        <v>1538</v>
      </c>
      <c r="C612" s="67">
        <v>51</v>
      </c>
      <c r="D612" s="84" t="s">
        <v>345</v>
      </c>
      <c r="E612" s="85">
        <v>35.620200420124696</v>
      </c>
      <c r="F612" s="91">
        <v>35.620200420124696</v>
      </c>
      <c r="G612" s="86">
        <v>33.968111849581597</v>
      </c>
      <c r="H612" s="86">
        <v>33.968111849581597</v>
      </c>
      <c r="I612" s="86">
        <v>55.09</v>
      </c>
      <c r="J612" s="86">
        <v>60.91</v>
      </c>
      <c r="K612" s="87">
        <v>0</v>
      </c>
      <c r="L612" s="85">
        <v>14.389999252699999</v>
      </c>
      <c r="M612" s="86">
        <v>1.8808545089606901E-2</v>
      </c>
      <c r="N612" s="86">
        <v>26.353339142022399</v>
      </c>
      <c r="O612" s="86">
        <v>66.327719046765793</v>
      </c>
      <c r="P612" s="86">
        <v>1.169</v>
      </c>
      <c r="Q612" s="88">
        <v>0.76529999999999998</v>
      </c>
      <c r="R612" s="85">
        <v>1.55134967421657E-2</v>
      </c>
      <c r="S612" s="86">
        <v>1.2</v>
      </c>
      <c r="T612" s="86">
        <v>2.1</v>
      </c>
      <c r="U612" s="88">
        <v>13.277833258721</v>
      </c>
      <c r="V612" s="89">
        <v>3.76</v>
      </c>
      <c r="W612" s="85">
        <v>21.529220093019301</v>
      </c>
      <c r="X612" s="88"/>
      <c r="Y612" s="85">
        <v>-100</v>
      </c>
      <c r="Z612" s="88"/>
      <c r="AA612" s="85">
        <v>0.05</v>
      </c>
      <c r="AB612" s="91">
        <v>0.05</v>
      </c>
      <c r="AC612" s="86">
        <v>0.05</v>
      </c>
      <c r="AD612" s="86">
        <v>0.05</v>
      </c>
      <c r="AE612" s="86">
        <v>0.32</v>
      </c>
      <c r="AF612" s="88">
        <v>11.3803008146</v>
      </c>
      <c r="AG612" s="85">
        <v>0.141884046087</v>
      </c>
      <c r="AH612" s="86">
        <v>0.31913599999999998</v>
      </c>
      <c r="AI612" s="88">
        <v>0.20663501907199999</v>
      </c>
      <c r="AJ612" s="150">
        <v>3.06</v>
      </c>
      <c r="AK612" s="151">
        <v>20</v>
      </c>
    </row>
    <row r="613" spans="1:37" x14ac:dyDescent="0.2">
      <c r="A613" s="149" t="s">
        <v>1539</v>
      </c>
      <c r="B613" s="66" t="s">
        <v>1540</v>
      </c>
      <c r="C613" s="67">
        <v>51</v>
      </c>
      <c r="D613" s="84" t="s">
        <v>345</v>
      </c>
      <c r="E613" s="85">
        <v>56.771501329021</v>
      </c>
      <c r="F613" s="91">
        <v>56.771501329021</v>
      </c>
      <c r="G613" s="86">
        <v>45.4339299986989</v>
      </c>
      <c r="H613" s="86">
        <v>45.4339299986989</v>
      </c>
      <c r="I613" s="86">
        <v>43.5</v>
      </c>
      <c r="J613" s="86">
        <v>67.66</v>
      </c>
      <c r="K613" s="87">
        <v>0</v>
      </c>
      <c r="L613" s="85">
        <v>3.9399999945899999</v>
      </c>
      <c r="M613" s="86">
        <v>4.8130245528923997E-2</v>
      </c>
      <c r="N613" s="86">
        <v>50.2890102472848</v>
      </c>
      <c r="O613" s="86">
        <v>73.162290271612406</v>
      </c>
      <c r="P613" s="86">
        <v>0.80700000000000005</v>
      </c>
      <c r="Q613" s="88">
        <v>0.21690000000000001</v>
      </c>
      <c r="R613" s="85">
        <v>0.105663567202029</v>
      </c>
      <c r="S613" s="86">
        <v>1.4</v>
      </c>
      <c r="T613" s="86">
        <v>1.83</v>
      </c>
      <c r="U613" s="88">
        <v>9.8347552928493105</v>
      </c>
      <c r="V613" s="89">
        <v>3.9</v>
      </c>
      <c r="W613" s="85">
        <v>35.235881808981802</v>
      </c>
      <c r="X613" s="88">
        <v>53.566666666700002</v>
      </c>
      <c r="Y613" s="85">
        <v>100</v>
      </c>
      <c r="Z613" s="88"/>
      <c r="AA613" s="85">
        <v>0.75</v>
      </c>
      <c r="AB613" s="91">
        <v>0.75</v>
      </c>
      <c r="AC613" s="86">
        <v>0.15</v>
      </c>
      <c r="AD613" s="86">
        <v>0.15</v>
      </c>
      <c r="AE613" s="86">
        <v>0.27</v>
      </c>
      <c r="AF613" s="88">
        <v>47.748100215199997</v>
      </c>
      <c r="AG613" s="85">
        <v>0</v>
      </c>
      <c r="AH613" s="86">
        <v>0.31845099999999998</v>
      </c>
      <c r="AI613" s="88">
        <v>6.03839993167E-2</v>
      </c>
      <c r="AJ613" s="150">
        <v>2.81</v>
      </c>
      <c r="AK613" s="151">
        <v>25</v>
      </c>
    </row>
    <row r="614" spans="1:37" x14ac:dyDescent="0.2">
      <c r="A614" s="149" t="s">
        <v>1415</v>
      </c>
      <c r="B614" s="66" t="s">
        <v>1541</v>
      </c>
      <c r="C614" s="67">
        <v>51</v>
      </c>
      <c r="D614" s="84" t="s">
        <v>345</v>
      </c>
      <c r="E614" s="85">
        <v>23.985320989620099</v>
      </c>
      <c r="F614" s="91">
        <v>23.969398509352601</v>
      </c>
      <c r="G614" s="86">
        <v>20.374709035628399</v>
      </c>
      <c r="H614" s="86">
        <v>20.359544768707</v>
      </c>
      <c r="I614" s="86">
        <v>25.64</v>
      </c>
      <c r="J614" s="86">
        <v>37.340000000000003</v>
      </c>
      <c r="K614" s="87">
        <v>0</v>
      </c>
      <c r="L614" s="85">
        <v>15.5799999618</v>
      </c>
      <c r="M614" s="86">
        <v>0</v>
      </c>
      <c r="N614" s="86">
        <v>17.097956604171099</v>
      </c>
      <c r="O614" s="86">
        <v>63.993966817496201</v>
      </c>
      <c r="P614" s="86">
        <v>1.806</v>
      </c>
      <c r="Q614" s="88">
        <v>0.79190000000000005</v>
      </c>
      <c r="R614" s="85">
        <v>0</v>
      </c>
      <c r="S614" s="86">
        <v>0.6</v>
      </c>
      <c r="T614" s="86">
        <v>1.26</v>
      </c>
      <c r="U614" s="88">
        <v>10.7673877275588</v>
      </c>
      <c r="V614" s="89">
        <v>3.66</v>
      </c>
      <c r="W614" s="85">
        <v>23.378217568772399</v>
      </c>
      <c r="X614" s="88">
        <v>27.4666666667</v>
      </c>
      <c r="Y614" s="85">
        <v>18.599999999999994</v>
      </c>
      <c r="Z614" s="88"/>
      <c r="AA614" s="85">
        <v>0</v>
      </c>
      <c r="AB614" s="91">
        <v>0</v>
      </c>
      <c r="AC614" s="86">
        <v>0</v>
      </c>
      <c r="AD614" s="86">
        <v>0</v>
      </c>
      <c r="AE614" s="86">
        <v>0.44</v>
      </c>
      <c r="AF614" s="88">
        <v>0.30019998476900001</v>
      </c>
      <c r="AG614" s="85">
        <v>0</v>
      </c>
      <c r="AH614" s="86">
        <v>0.24473900000000001</v>
      </c>
      <c r="AI614" s="88">
        <v>0.88983394234000002</v>
      </c>
      <c r="AJ614" s="150">
        <v>2.2200000000000002</v>
      </c>
      <c r="AK614" s="151">
        <v>5</v>
      </c>
    </row>
    <row r="615" spans="1:37" x14ac:dyDescent="0.2">
      <c r="A615" s="149" t="s">
        <v>1542</v>
      </c>
      <c r="B615" s="66" t="s">
        <v>1543</v>
      </c>
      <c r="C615" s="67">
        <v>51</v>
      </c>
      <c r="D615" s="84" t="s">
        <v>345</v>
      </c>
      <c r="E615" s="85">
        <v>40.518290795799203</v>
      </c>
      <c r="F615" s="91">
        <v>40.516227536261802</v>
      </c>
      <c r="G615" s="86">
        <v>33.464006437369797</v>
      </c>
      <c r="H615" s="86">
        <v>33.464006437369797</v>
      </c>
      <c r="I615" s="86">
        <v>69.739999999999995</v>
      </c>
      <c r="J615" s="86">
        <v>52.13</v>
      </c>
      <c r="K615" s="87">
        <v>0</v>
      </c>
      <c r="L615" s="85">
        <v>3.2200000121199999</v>
      </c>
      <c r="M615" s="86">
        <v>0</v>
      </c>
      <c r="N615" s="86">
        <v>37.779387417218501</v>
      </c>
      <c r="O615" s="86">
        <v>74.9486652977413</v>
      </c>
      <c r="P615" s="86">
        <v>1.0449999999999999</v>
      </c>
      <c r="Q615" s="88">
        <v>0.32100000000000001</v>
      </c>
      <c r="R615" s="85">
        <v>0</v>
      </c>
      <c r="S615" s="86">
        <v>1</v>
      </c>
      <c r="T615" s="86">
        <v>1.83</v>
      </c>
      <c r="U615" s="88">
        <v>7.4091649988652097</v>
      </c>
      <c r="V615" s="89">
        <v>4.08</v>
      </c>
      <c r="W615" s="85">
        <v>25.353829164979199</v>
      </c>
      <c r="X615" s="88">
        <v>26.6</v>
      </c>
      <c r="Y615" s="85"/>
      <c r="Z615" s="88">
        <v>-100</v>
      </c>
      <c r="AA615" s="85">
        <v>0</v>
      </c>
      <c r="AB615" s="91">
        <v>0.06</v>
      </c>
      <c r="AC615" s="86">
        <v>0.04</v>
      </c>
      <c r="AD615" s="86">
        <v>0.06</v>
      </c>
      <c r="AE615" s="86">
        <v>2.4700000000000002</v>
      </c>
      <c r="AF615" s="88">
        <v>0</v>
      </c>
      <c r="AG615" s="85">
        <v>0</v>
      </c>
      <c r="AH615" s="86">
        <v>0.117187</v>
      </c>
      <c r="AI615" s="88">
        <v>2.4863999172299998E-2</v>
      </c>
      <c r="AJ615" s="150">
        <v>2.27</v>
      </c>
      <c r="AK615" s="151">
        <v>11</v>
      </c>
    </row>
    <row r="616" spans="1:37" x14ac:dyDescent="0.2">
      <c r="A616" s="149" t="s">
        <v>1544</v>
      </c>
      <c r="B616" s="66" t="s">
        <v>1545</v>
      </c>
      <c r="C616" s="67">
        <v>51</v>
      </c>
      <c r="D616" s="84" t="s">
        <v>345</v>
      </c>
      <c r="E616" s="85">
        <v>27.7275755024068</v>
      </c>
      <c r="F616" s="91">
        <v>27.7200346877474</v>
      </c>
      <c r="G616" s="86">
        <v>23.795040657558999</v>
      </c>
      <c r="H616" s="86">
        <v>23.7925270526726</v>
      </c>
      <c r="I616" s="86">
        <v>36.36</v>
      </c>
      <c r="J616" s="86">
        <v>37.76</v>
      </c>
      <c r="K616" s="87">
        <v>0</v>
      </c>
      <c r="L616" s="85">
        <v>4.38000042027</v>
      </c>
      <c r="M616" s="86">
        <v>0</v>
      </c>
      <c r="N616" s="86">
        <v>25.084761364159402</v>
      </c>
      <c r="O616" s="86">
        <v>70.776349614395897</v>
      </c>
      <c r="P616" s="86">
        <v>1.284</v>
      </c>
      <c r="Q616" s="88">
        <v>0.25140000000000001</v>
      </c>
      <c r="R616" s="85">
        <v>0</v>
      </c>
      <c r="S616" s="86">
        <v>1.2</v>
      </c>
      <c r="T616" s="86">
        <v>1.58</v>
      </c>
      <c r="U616" s="88">
        <v>8.4947277137506791</v>
      </c>
      <c r="V616" s="89">
        <v>3.35</v>
      </c>
      <c r="W616" s="85">
        <v>28.000602149498398</v>
      </c>
      <c r="X616" s="88">
        <v>37.166666666700003</v>
      </c>
      <c r="Y616" s="85">
        <v>-73.400000000000006</v>
      </c>
      <c r="Z616" s="88">
        <v>-64.7</v>
      </c>
      <c r="AA616" s="85">
        <v>0</v>
      </c>
      <c r="AB616" s="91">
        <v>0.06</v>
      </c>
      <c r="AC616" s="86">
        <v>0</v>
      </c>
      <c r="AD616" s="86">
        <v>0.01</v>
      </c>
      <c r="AE616" s="86">
        <v>0.91</v>
      </c>
      <c r="AF616" s="88">
        <v>6.1475821568000002E-9</v>
      </c>
      <c r="AG616" s="85">
        <v>0</v>
      </c>
      <c r="AH616" s="86">
        <v>0.142512</v>
      </c>
      <c r="AI616" s="88">
        <v>1.42080155081E-2</v>
      </c>
      <c r="AJ616" s="150">
        <v>1.92</v>
      </c>
      <c r="AK616" s="151">
        <v>4</v>
      </c>
    </row>
    <row r="617" spans="1:37" x14ac:dyDescent="0.2">
      <c r="A617" s="149" t="s">
        <v>1546</v>
      </c>
      <c r="B617" s="66" t="s">
        <v>1547</v>
      </c>
      <c r="C617" s="67">
        <v>51</v>
      </c>
      <c r="D617" s="84" t="s">
        <v>345</v>
      </c>
      <c r="E617" s="85">
        <v>52.8874477477829</v>
      </c>
      <c r="F617" s="91">
        <v>52.885885064656001</v>
      </c>
      <c r="G617" s="86">
        <v>45.492049849591801</v>
      </c>
      <c r="H617" s="86">
        <v>45.490487166464803</v>
      </c>
      <c r="I617" s="86">
        <v>48.7</v>
      </c>
      <c r="J617" s="86">
        <v>46.38</v>
      </c>
      <c r="K617" s="87">
        <v>0</v>
      </c>
      <c r="L617" s="85">
        <v>8.0700000112199994</v>
      </c>
      <c r="M617" s="86">
        <v>0.37199242030538199</v>
      </c>
      <c r="N617" s="86">
        <v>48.8453600218077</v>
      </c>
      <c r="O617" s="86">
        <v>75.956529549128803</v>
      </c>
      <c r="P617" s="86">
        <v>0.55900000000000005</v>
      </c>
      <c r="Q617" s="88">
        <v>0.39939999999999998</v>
      </c>
      <c r="R617" s="85">
        <v>2.4850894632206799E-2</v>
      </c>
      <c r="S617" s="86">
        <v>1.5</v>
      </c>
      <c r="T617" s="86">
        <v>1.72</v>
      </c>
      <c r="U617" s="88">
        <v>10.9637848185334</v>
      </c>
      <c r="V617" s="89">
        <v>4.17</v>
      </c>
      <c r="W617" s="85">
        <v>30.877726345135201</v>
      </c>
      <c r="X617" s="88">
        <v>33.366666666699999</v>
      </c>
      <c r="Y617" s="85"/>
      <c r="Z617" s="88"/>
      <c r="AA617" s="85">
        <v>0</v>
      </c>
      <c r="AB617" s="91">
        <v>0</v>
      </c>
      <c r="AC617" s="86">
        <v>0</v>
      </c>
      <c r="AD617" s="86">
        <v>0</v>
      </c>
      <c r="AE617" s="86">
        <v>0.11</v>
      </c>
      <c r="AF617" s="88">
        <v>13.067399996800001</v>
      </c>
      <c r="AG617" s="85">
        <v>0</v>
      </c>
      <c r="AH617" s="86">
        <v>0.26379200000000003</v>
      </c>
      <c r="AI617" s="88">
        <v>2.1312000008100001E-2</v>
      </c>
      <c r="AJ617" s="150">
        <v>2.5099999999999998</v>
      </c>
      <c r="AK617" s="151">
        <v>15</v>
      </c>
    </row>
    <row r="618" spans="1:37" x14ac:dyDescent="0.2">
      <c r="A618" s="149" t="s">
        <v>1548</v>
      </c>
      <c r="B618" s="66" t="s">
        <v>1549</v>
      </c>
      <c r="C618" s="67">
        <v>51</v>
      </c>
      <c r="D618" s="84" t="s">
        <v>345</v>
      </c>
      <c r="E618" s="85">
        <v>34.905470185027603</v>
      </c>
      <c r="F618" s="91">
        <v>34.904350163523098</v>
      </c>
      <c r="G618" s="86">
        <v>29.622328748712</v>
      </c>
      <c r="H618" s="86">
        <v>29.621208727207598</v>
      </c>
      <c r="I618" s="86">
        <v>110.34</v>
      </c>
      <c r="J618" s="86">
        <v>163.95</v>
      </c>
      <c r="K618" s="87">
        <v>0</v>
      </c>
      <c r="L618" s="85">
        <v>8.06999998625</v>
      </c>
      <c r="M618" s="86">
        <v>0</v>
      </c>
      <c r="N618" s="86">
        <v>33.0944733777783</v>
      </c>
      <c r="O618" s="86">
        <v>72.516082916368802</v>
      </c>
      <c r="P618" s="86">
        <v>4.9800000000000004</v>
      </c>
      <c r="Q618" s="88">
        <v>0.27379999999999999</v>
      </c>
      <c r="R618" s="85">
        <v>0</v>
      </c>
      <c r="S618" s="86">
        <v>1.4</v>
      </c>
      <c r="T618" s="86">
        <v>1.87</v>
      </c>
      <c r="U618" s="88">
        <v>9.4686617983065293</v>
      </c>
      <c r="V618" s="89">
        <v>3.83</v>
      </c>
      <c r="W618" s="85">
        <v>31.774925016417001</v>
      </c>
      <c r="X618" s="88">
        <v>38.733333333300003</v>
      </c>
      <c r="Y618" s="85">
        <v>-100</v>
      </c>
      <c r="Z618" s="88">
        <v>100</v>
      </c>
      <c r="AA618" s="85">
        <v>0.4</v>
      </c>
      <c r="AB618" s="91">
        <v>0.42</v>
      </c>
      <c r="AC618" s="86">
        <v>0.06</v>
      </c>
      <c r="AD618" s="86">
        <v>7.0000000000000007E-2</v>
      </c>
      <c r="AE618" s="86">
        <v>2.42</v>
      </c>
      <c r="AF618" s="88">
        <v>0</v>
      </c>
      <c r="AG618" s="85">
        <v>0</v>
      </c>
      <c r="AH618" s="86">
        <v>0.73466399999999998</v>
      </c>
      <c r="AI618" s="88">
        <v>7.4591996229800006E-2</v>
      </c>
      <c r="AJ618" s="150">
        <v>2</v>
      </c>
      <c r="AK618" s="151">
        <v>7</v>
      </c>
    </row>
    <row r="619" spans="1:37" x14ac:dyDescent="0.2">
      <c r="A619" s="149" t="s">
        <v>1550</v>
      </c>
      <c r="B619" s="66" t="s">
        <v>1551</v>
      </c>
      <c r="C619" s="67">
        <v>51</v>
      </c>
      <c r="D619" s="84" t="s">
        <v>345</v>
      </c>
      <c r="E619" s="85">
        <v>53.094330961670899</v>
      </c>
      <c r="F619" s="91">
        <v>53.008951113151198</v>
      </c>
      <c r="G619" s="86">
        <v>42.667890750516399</v>
      </c>
      <c r="H619" s="86">
        <v>42.660546247417898</v>
      </c>
      <c r="I619" s="86">
        <v>86.79</v>
      </c>
      <c r="J619" s="86">
        <v>131.62</v>
      </c>
      <c r="K619" s="87">
        <v>0</v>
      </c>
      <c r="L619" s="85">
        <v>9.6200009697900004</v>
      </c>
      <c r="M619" s="86">
        <v>0</v>
      </c>
      <c r="N619" s="86">
        <v>49.374225091819298</v>
      </c>
      <c r="O619" s="86">
        <v>66.969236272580901</v>
      </c>
      <c r="P619" s="86">
        <v>2.7</v>
      </c>
      <c r="Q619" s="88">
        <v>0.41820000000000002</v>
      </c>
      <c r="R619" s="85">
        <v>0</v>
      </c>
      <c r="S619" s="86">
        <v>1.5</v>
      </c>
      <c r="T619" s="86">
        <v>2.17</v>
      </c>
      <c r="U619" s="88">
        <v>7.5538214367684198</v>
      </c>
      <c r="V619" s="89">
        <v>4.0999999999999996</v>
      </c>
      <c r="W619" s="85">
        <v>34.936812823119098</v>
      </c>
      <c r="X619" s="88">
        <v>33.1</v>
      </c>
      <c r="Y619" s="85">
        <v>100</v>
      </c>
      <c r="Z619" s="88"/>
      <c r="AA619" s="85">
        <v>1.44</v>
      </c>
      <c r="AB619" s="91">
        <v>1.49</v>
      </c>
      <c r="AC619" s="86">
        <v>0.31</v>
      </c>
      <c r="AD619" s="86">
        <v>0.31</v>
      </c>
      <c r="AE619" s="86">
        <v>1.51</v>
      </c>
      <c r="AF619" s="88">
        <v>0.68240033899999997</v>
      </c>
      <c r="AG619" s="85">
        <v>3.0951753546700001E-8</v>
      </c>
      <c r="AH619" s="86">
        <v>0.661964</v>
      </c>
      <c r="AI619" s="88">
        <v>9.5903993949300007E-2</v>
      </c>
      <c r="AJ619" s="150">
        <v>2.68</v>
      </c>
      <c r="AK619" s="151">
        <v>18</v>
      </c>
    </row>
    <row r="620" spans="1:37" x14ac:dyDescent="0.2">
      <c r="A620" s="149" t="s">
        <v>1552</v>
      </c>
      <c r="B620" s="66" t="s">
        <v>1553</v>
      </c>
      <c r="C620" s="67">
        <v>51</v>
      </c>
      <c r="D620" s="84" t="s">
        <v>345</v>
      </c>
      <c r="E620" s="85">
        <v>40.264233529657901</v>
      </c>
      <c r="F620" s="91">
        <v>39.887676611631399</v>
      </c>
      <c r="G620" s="86">
        <v>28.726143349103701</v>
      </c>
      <c r="H620" s="86">
        <v>28.656946992372301</v>
      </c>
      <c r="I620" s="86">
        <v>171.34</v>
      </c>
      <c r="J620" s="86">
        <v>226.35</v>
      </c>
      <c r="K620" s="87">
        <v>0</v>
      </c>
      <c r="L620" s="85">
        <v>4.1700002872999997</v>
      </c>
      <c r="M620" s="86">
        <v>9.3725294012498295E-3</v>
      </c>
      <c r="N620" s="86">
        <v>36.567381567927796</v>
      </c>
      <c r="O620" s="86">
        <v>68.039269157349295</v>
      </c>
      <c r="P620" s="86">
        <v>7.4119999999999999</v>
      </c>
      <c r="Q620" s="88">
        <v>0.53639999999999999</v>
      </c>
      <c r="R620" s="85">
        <v>3.4328870580157898E-2</v>
      </c>
      <c r="S620" s="86">
        <v>1</v>
      </c>
      <c r="T620" s="86">
        <v>3.08</v>
      </c>
      <c r="U620" s="88">
        <v>6.2791670689710699</v>
      </c>
      <c r="V620" s="89">
        <v>3.78</v>
      </c>
      <c r="W620" s="85">
        <v>43.104931372450501</v>
      </c>
      <c r="X620" s="88">
        <v>40.6</v>
      </c>
      <c r="Y620" s="85">
        <v>-99.26</v>
      </c>
      <c r="Z620" s="88">
        <v>-100</v>
      </c>
      <c r="AA620" s="85">
        <v>1.89</v>
      </c>
      <c r="AB620" s="91">
        <v>2.2999999999999998</v>
      </c>
      <c r="AC620" s="86">
        <v>0.65</v>
      </c>
      <c r="AD620" s="86">
        <v>0.68</v>
      </c>
      <c r="AE620" s="86">
        <v>3.67</v>
      </c>
      <c r="AF620" s="88">
        <v>3.2982646660299999E-8</v>
      </c>
      <c r="AG620" s="85">
        <v>6.8571999520899998E-2</v>
      </c>
      <c r="AH620" s="86">
        <v>0.70049499999999998</v>
      </c>
      <c r="AI620" s="88">
        <v>0.124320001868</v>
      </c>
      <c r="AJ620" s="150">
        <v>2.12</v>
      </c>
      <c r="AK620" s="151">
        <v>8</v>
      </c>
    </row>
    <row r="621" spans="1:37" x14ac:dyDescent="0.2">
      <c r="A621" s="149" t="s">
        <v>1554</v>
      </c>
      <c r="B621" s="66" t="s">
        <v>1555</v>
      </c>
      <c r="C621" s="67">
        <v>51</v>
      </c>
      <c r="D621" s="84" t="s">
        <v>345</v>
      </c>
      <c r="E621" s="85">
        <v>21.242227796958201</v>
      </c>
      <c r="F621" s="91">
        <v>21.214078140135602</v>
      </c>
      <c r="G621" s="86">
        <v>15.6702516082561</v>
      </c>
      <c r="H621" s="86">
        <v>15.642929882516601</v>
      </c>
      <c r="I621" s="86">
        <v>49.39</v>
      </c>
      <c r="J621" s="86">
        <v>32.44</v>
      </c>
      <c r="K621" s="87">
        <v>9.1999999999999998E-3</v>
      </c>
      <c r="L621" s="85">
        <v>2.9000016131400002</v>
      </c>
      <c r="M621" s="86">
        <v>0</v>
      </c>
      <c r="N621" s="86">
        <v>19.6216871278782</v>
      </c>
      <c r="O621" s="86">
        <v>74.482939174448006</v>
      </c>
      <c r="P621" s="86">
        <v>1.7210000000000001</v>
      </c>
      <c r="Q621" s="88">
        <v>0.1288</v>
      </c>
      <c r="R621" s="85">
        <v>0</v>
      </c>
      <c r="S621" s="86">
        <v>0.5</v>
      </c>
      <c r="T621" s="86">
        <v>1.91</v>
      </c>
      <c r="U621" s="88">
        <v>8.2064528948610302</v>
      </c>
      <c r="V621" s="89">
        <v>3.13</v>
      </c>
      <c r="W621" s="85">
        <v>55.023660741007198</v>
      </c>
      <c r="X621" s="88">
        <v>57</v>
      </c>
      <c r="Y621" s="85">
        <v>-70.12</v>
      </c>
      <c r="Z621" s="88">
        <v>29.620000000000005</v>
      </c>
      <c r="AA621" s="85">
        <v>0</v>
      </c>
      <c r="AB621" s="91">
        <v>0.08</v>
      </c>
      <c r="AC621" s="86">
        <v>0</v>
      </c>
      <c r="AD621" s="86">
        <v>0.02</v>
      </c>
      <c r="AE621" s="86">
        <v>0.18</v>
      </c>
      <c r="AF621" s="88">
        <v>1.34540095929</v>
      </c>
      <c r="AG621" s="85">
        <v>0</v>
      </c>
      <c r="AH621" s="86">
        <v>0.21190800000000001</v>
      </c>
      <c r="AI621" s="88">
        <v>3.5976998573399997E-2</v>
      </c>
      <c r="AJ621" s="150">
        <v>1.89</v>
      </c>
      <c r="AK621" s="151">
        <v>3</v>
      </c>
    </row>
    <row r="622" spans="1:37" x14ac:dyDescent="0.2">
      <c r="A622" s="149" t="s">
        <v>1460</v>
      </c>
      <c r="B622" s="66" t="s">
        <v>1556</v>
      </c>
      <c r="C622" s="67">
        <v>51</v>
      </c>
      <c r="D622" s="84" t="s">
        <v>345</v>
      </c>
      <c r="E622" s="85">
        <v>28.345014123540999</v>
      </c>
      <c r="F622" s="91">
        <v>28.345014123540999</v>
      </c>
      <c r="G622" s="86">
        <v>20.046101369717</v>
      </c>
      <c r="H622" s="86">
        <v>20.046101369717</v>
      </c>
      <c r="I622" s="86">
        <v>33.26</v>
      </c>
      <c r="J622" s="86">
        <v>29.73</v>
      </c>
      <c r="K622" s="87">
        <v>0</v>
      </c>
      <c r="L622" s="85">
        <v>13.3200000009</v>
      </c>
      <c r="M622" s="86">
        <v>0</v>
      </c>
      <c r="N622" s="86">
        <v>25.557226981710102</v>
      </c>
      <c r="O622" s="86">
        <v>81.014972574986402</v>
      </c>
      <c r="P622" s="86">
        <v>1.204</v>
      </c>
      <c r="Q622" s="88">
        <v>0.31090000000000001</v>
      </c>
      <c r="R622" s="85">
        <v>0</v>
      </c>
      <c r="S622" s="86">
        <v>0</v>
      </c>
      <c r="T622" s="86">
        <v>1.79</v>
      </c>
      <c r="U622" s="88">
        <v>6.9305281671374503</v>
      </c>
      <c r="V622" s="89">
        <v>3.98</v>
      </c>
      <c r="W622" s="85">
        <v>19.3269475444067</v>
      </c>
      <c r="X622" s="88">
        <v>24.366666666699999</v>
      </c>
      <c r="Y622" s="85">
        <v>100</v>
      </c>
      <c r="Z622" s="88">
        <v>22.739999999999995</v>
      </c>
      <c r="AA622" s="85">
        <v>0</v>
      </c>
      <c r="AB622" s="91">
        <v>0</v>
      </c>
      <c r="AC622" s="86">
        <v>0</v>
      </c>
      <c r="AD622" s="86">
        <v>0</v>
      </c>
      <c r="AE622" s="86">
        <v>0.41</v>
      </c>
      <c r="AF622" s="88">
        <v>8.6125001754599992</v>
      </c>
      <c r="AG622" s="85">
        <v>6.5281267655699998E-12</v>
      </c>
      <c r="AH622" s="86">
        <v>0.24193400000000001</v>
      </c>
      <c r="AI622" s="88">
        <v>1.4664998462400001E-2</v>
      </c>
      <c r="AJ622" s="150">
        <v>1.74</v>
      </c>
      <c r="AK622" s="151">
        <v>4</v>
      </c>
    </row>
    <row r="623" spans="1:37" x14ac:dyDescent="0.2">
      <c r="A623" s="149" t="s">
        <v>1557</v>
      </c>
      <c r="B623" s="66" t="s">
        <v>1558</v>
      </c>
      <c r="C623" s="67">
        <v>51</v>
      </c>
      <c r="D623" s="84" t="s">
        <v>345</v>
      </c>
      <c r="E623" s="85">
        <v>21.021122920125599</v>
      </c>
      <c r="F623" s="91">
        <v>20.915690100221799</v>
      </c>
      <c r="G623" s="86">
        <v>14.635772022734701</v>
      </c>
      <c r="H623" s="86">
        <v>14.5339748173104</v>
      </c>
      <c r="I623" s="86">
        <v>28.23</v>
      </c>
      <c r="J623" s="86">
        <v>38.67</v>
      </c>
      <c r="K623" s="87">
        <v>0</v>
      </c>
      <c r="L623" s="85">
        <v>1.25000392602</v>
      </c>
      <c r="M623" s="86">
        <v>0</v>
      </c>
      <c r="N623" s="86">
        <v>19.6898092455748</v>
      </c>
      <c r="O623" s="86">
        <v>66.147332768840002</v>
      </c>
      <c r="P623" s="86">
        <v>4.3789999999999996</v>
      </c>
      <c r="Q623" s="88">
        <v>4.0399999999999998E-2</v>
      </c>
      <c r="R623" s="85">
        <v>0</v>
      </c>
      <c r="S623" s="86">
        <v>0.4</v>
      </c>
      <c r="T623" s="86">
        <v>2.15</v>
      </c>
      <c r="U623" s="88">
        <v>6.50653804670553</v>
      </c>
      <c r="V623" s="89">
        <v>3.13</v>
      </c>
      <c r="W623" s="85">
        <v>61.924217263941003</v>
      </c>
      <c r="X623" s="88">
        <v>76.5</v>
      </c>
      <c r="Y623" s="85">
        <v>-100</v>
      </c>
      <c r="Z623" s="88"/>
      <c r="AA623" s="85">
        <v>0</v>
      </c>
      <c r="AB623" s="91">
        <v>0.4</v>
      </c>
      <c r="AC623" s="86">
        <v>0.11</v>
      </c>
      <c r="AD623" s="86">
        <v>0.09</v>
      </c>
      <c r="AE623" s="86">
        <v>0.75</v>
      </c>
      <c r="AF623" s="88">
        <v>0.42610189779399998</v>
      </c>
      <c r="AG623" s="85">
        <v>8.8954000269700004E-2</v>
      </c>
      <c r="AH623" s="86">
        <v>0.180926</v>
      </c>
      <c r="AI623" s="88">
        <v>3.7834014375800001E-2</v>
      </c>
      <c r="AJ623" s="150">
        <v>1.69</v>
      </c>
      <c r="AK623" s="151">
        <v>1</v>
      </c>
    </row>
    <row r="624" spans="1:37" x14ac:dyDescent="0.2">
      <c r="A624" s="149" t="s">
        <v>668</v>
      </c>
      <c r="B624" s="66" t="s">
        <v>1559</v>
      </c>
      <c r="C624" s="67">
        <v>51</v>
      </c>
      <c r="D624" s="84" t="s">
        <v>345</v>
      </c>
      <c r="E624" s="85">
        <v>33.480527285316803</v>
      </c>
      <c r="F624" s="91">
        <v>33.479220830121598</v>
      </c>
      <c r="G624" s="86">
        <v>23.389467358217001</v>
      </c>
      <c r="H624" s="86">
        <v>23.388160903021799</v>
      </c>
      <c r="I624" s="86">
        <v>56.25</v>
      </c>
      <c r="J624" s="86">
        <v>56.99</v>
      </c>
      <c r="K624" s="87">
        <v>0</v>
      </c>
      <c r="L624" s="85">
        <v>4.7300001071600004</v>
      </c>
      <c r="M624" s="86">
        <v>2.8917163723151298E-2</v>
      </c>
      <c r="N624" s="86">
        <v>31.341349023620701</v>
      </c>
      <c r="O624" s="86">
        <v>81.613952113508702</v>
      </c>
      <c r="P624" s="86">
        <v>1.9790000000000001</v>
      </c>
      <c r="Q624" s="88">
        <v>0.2903</v>
      </c>
      <c r="R624" s="85">
        <v>6.0753341433778897E-2</v>
      </c>
      <c r="S624" s="86">
        <v>0</v>
      </c>
      <c r="T624" s="86">
        <v>1.88</v>
      </c>
      <c r="U624" s="88">
        <v>6.2749043021569602</v>
      </c>
      <c r="V624" s="89">
        <v>4.1500000000000004</v>
      </c>
      <c r="W624" s="85">
        <v>36.701803478676901</v>
      </c>
      <c r="X624" s="88">
        <v>37.933333333299998</v>
      </c>
      <c r="Y624" s="85"/>
      <c r="Z624" s="88">
        <v>100</v>
      </c>
      <c r="AA624" s="85">
        <v>0.1</v>
      </c>
      <c r="AB624" s="91">
        <v>0.11</v>
      </c>
      <c r="AC624" s="86">
        <v>0.1</v>
      </c>
      <c r="AD624" s="86">
        <v>0.1</v>
      </c>
      <c r="AE624" s="86">
        <v>0.49</v>
      </c>
      <c r="AF624" s="88">
        <v>2.1208999134400002</v>
      </c>
      <c r="AG624" s="85">
        <v>6.3427355127900002E-10</v>
      </c>
      <c r="AH624" s="86">
        <v>0.241785</v>
      </c>
      <c r="AI624" s="88">
        <v>1.1731985703999999E-2</v>
      </c>
      <c r="AJ624" s="150">
        <v>1.89</v>
      </c>
      <c r="AK624" s="151">
        <v>5</v>
      </c>
    </row>
    <row r="625" spans="1:37" x14ac:dyDescent="0.2">
      <c r="A625" s="149" t="s">
        <v>1560</v>
      </c>
      <c r="B625" s="66" t="s">
        <v>1561</v>
      </c>
      <c r="C625" s="67">
        <v>51</v>
      </c>
      <c r="D625" s="84" t="s">
        <v>345</v>
      </c>
      <c r="E625" s="85">
        <v>13.067269700057199</v>
      </c>
      <c r="F625" s="91">
        <v>13.0379463731021</v>
      </c>
      <c r="G625" s="86">
        <v>9.9763922367734406</v>
      </c>
      <c r="H625" s="86">
        <v>9.9679431425660407</v>
      </c>
      <c r="I625" s="86">
        <v>127.65</v>
      </c>
      <c r="J625" s="86">
        <v>242.92</v>
      </c>
      <c r="K625" s="87">
        <v>0</v>
      </c>
      <c r="L625" s="85">
        <v>9.5799999472900002</v>
      </c>
      <c r="M625" s="86">
        <v>0</v>
      </c>
      <c r="N625" s="86">
        <v>10.393897996357</v>
      </c>
      <c r="O625" s="86">
        <v>66.946308724832207</v>
      </c>
      <c r="P625" s="86">
        <v>10.874000000000001</v>
      </c>
      <c r="Q625" s="88">
        <v>0.66820000000000002</v>
      </c>
      <c r="R625" s="85">
        <v>0</v>
      </c>
      <c r="S625" s="86">
        <v>0.3</v>
      </c>
      <c r="T625" s="86">
        <v>3.25</v>
      </c>
      <c r="U625" s="88">
        <v>8.9704530205511794</v>
      </c>
      <c r="V625" s="89">
        <v>3.55</v>
      </c>
      <c r="W625" s="85">
        <v>62.146892471700703</v>
      </c>
      <c r="X625" s="88">
        <v>67.833333333300004</v>
      </c>
      <c r="Y625" s="85">
        <v>-100</v>
      </c>
      <c r="Z625" s="88"/>
      <c r="AA625" s="85">
        <v>1.31</v>
      </c>
      <c r="AB625" s="91">
        <v>1.56</v>
      </c>
      <c r="AC625" s="86">
        <v>0.48</v>
      </c>
      <c r="AD625" s="86">
        <v>0.49</v>
      </c>
      <c r="AE625" s="86">
        <v>1.74</v>
      </c>
      <c r="AF625" s="88">
        <v>4.4100016876700003E-2</v>
      </c>
      <c r="AG625" s="85">
        <v>0.41402399846600002</v>
      </c>
      <c r="AH625" s="86">
        <v>2.8311380000000002</v>
      </c>
      <c r="AI625" s="88">
        <v>0.42553401894499998</v>
      </c>
      <c r="AJ625" s="150">
        <v>1.88</v>
      </c>
      <c r="AK625" s="151">
        <v>1</v>
      </c>
    </row>
    <row r="626" spans="1:37" x14ac:dyDescent="0.2">
      <c r="A626" s="149" t="s">
        <v>1562</v>
      </c>
      <c r="B626" s="66" t="s">
        <v>1563</v>
      </c>
      <c r="C626" s="67">
        <v>51</v>
      </c>
      <c r="D626" s="84" t="s">
        <v>345</v>
      </c>
      <c r="E626" s="85">
        <v>17.7731614704831</v>
      </c>
      <c r="F626" s="91">
        <v>17.7646477889969</v>
      </c>
      <c r="G626" s="86">
        <v>16.909874167787599</v>
      </c>
      <c r="H626" s="86">
        <v>16.904765958895901</v>
      </c>
      <c r="I626" s="86">
        <v>3.68</v>
      </c>
      <c r="J626" s="86">
        <v>2.76</v>
      </c>
      <c r="K626" s="87">
        <v>0</v>
      </c>
      <c r="L626" s="85">
        <v>23.0399993204</v>
      </c>
      <c r="M626" s="86">
        <v>0</v>
      </c>
      <c r="N626" s="86">
        <v>74.289405684754499</v>
      </c>
      <c r="O626" s="86">
        <v>54.712153518123699</v>
      </c>
      <c r="P626" s="86">
        <v>0.29099999999999998</v>
      </c>
      <c r="Q626" s="88">
        <v>0.4541</v>
      </c>
      <c r="R626" s="85">
        <v>0</v>
      </c>
      <c r="S626" s="86">
        <v>0.6</v>
      </c>
      <c r="T626" s="86">
        <v>0.99</v>
      </c>
      <c r="U626" s="88">
        <v>15.823528410155101</v>
      </c>
      <c r="V626" s="89">
        <v>2.79</v>
      </c>
      <c r="W626" s="85">
        <v>29.599131033591</v>
      </c>
      <c r="X626" s="88">
        <v>32.6</v>
      </c>
      <c r="Y626" s="85"/>
      <c r="Z626" s="88"/>
      <c r="AA626" s="85">
        <v>0</v>
      </c>
      <c r="AB626" s="91">
        <v>0</v>
      </c>
      <c r="AC626" s="86">
        <v>0</v>
      </c>
      <c r="AD626" s="86">
        <v>0</v>
      </c>
      <c r="AE626" s="86">
        <v>0</v>
      </c>
      <c r="AF626" s="88">
        <v>1.40570072477</v>
      </c>
      <c r="AG626" s="85">
        <v>0</v>
      </c>
      <c r="AH626" s="86">
        <v>8.3149999999999995E-3</v>
      </c>
      <c r="AI626" s="88">
        <v>9.5970328900099997E-11</v>
      </c>
      <c r="AJ626" s="150">
        <v>1.54</v>
      </c>
      <c r="AK626" s="151">
        <v>1</v>
      </c>
    </row>
    <row r="627" spans="1:37" x14ac:dyDescent="0.2">
      <c r="A627" s="149" t="s">
        <v>1564</v>
      </c>
      <c r="B627" s="66" t="s">
        <v>1565</v>
      </c>
      <c r="C627" s="67">
        <v>51</v>
      </c>
      <c r="D627" s="84" t="s">
        <v>345</v>
      </c>
      <c r="E627" s="85">
        <v>9.6537317886794103</v>
      </c>
      <c r="F627" s="91">
        <v>9.6537317886794103</v>
      </c>
      <c r="G627" s="86">
        <v>8.8384188257361807</v>
      </c>
      <c r="H627" s="86">
        <v>8.8384188257361807</v>
      </c>
      <c r="I627" s="86">
        <v>4.3899999999999997</v>
      </c>
      <c r="J627" s="86">
        <v>3.43</v>
      </c>
      <c r="K627" s="87">
        <v>0</v>
      </c>
      <c r="L627" s="85">
        <v>39.240002223499999</v>
      </c>
      <c r="M627" s="86">
        <v>0.21482545403216499</v>
      </c>
      <c r="N627" s="86">
        <v>31.557748829783399</v>
      </c>
      <c r="O627" s="86">
        <v>49.104033112917101</v>
      </c>
      <c r="P627" s="86">
        <v>0.34699999999999998</v>
      </c>
      <c r="Q627" s="88">
        <v>0.61580000000000001</v>
      </c>
      <c r="R627" s="85">
        <v>7.8560766753083492E-3</v>
      </c>
      <c r="S627" s="86">
        <v>0.7</v>
      </c>
      <c r="T627" s="86">
        <v>1.05</v>
      </c>
      <c r="U627" s="88">
        <v>18.7612571806158</v>
      </c>
      <c r="V627" s="89">
        <v>2.57</v>
      </c>
      <c r="W627" s="85">
        <v>30.5504350285036</v>
      </c>
      <c r="X627" s="88">
        <v>37.433333333299998</v>
      </c>
      <c r="Y627" s="85">
        <v>100</v>
      </c>
      <c r="Z627" s="88">
        <v>-100</v>
      </c>
      <c r="AA627" s="85">
        <v>0</v>
      </c>
      <c r="AB627" s="91">
        <v>0</v>
      </c>
      <c r="AC627" s="86">
        <v>0.05</v>
      </c>
      <c r="AD627" s="86">
        <v>0.05</v>
      </c>
      <c r="AE627" s="86">
        <v>0</v>
      </c>
      <c r="AF627" s="88">
        <v>4.84399990007</v>
      </c>
      <c r="AG627" s="85">
        <v>3.9780038037600003E-2</v>
      </c>
      <c r="AH627" s="86">
        <v>3.1147000000000001E-2</v>
      </c>
      <c r="AI627" s="88">
        <v>4.2290049823700002E-3</v>
      </c>
      <c r="AJ627" s="150">
        <v>1.33</v>
      </c>
      <c r="AK627" s="151">
        <v>0</v>
      </c>
    </row>
    <row r="628" spans="1:37" x14ac:dyDescent="0.2">
      <c r="A628" s="149" t="s">
        <v>1566</v>
      </c>
      <c r="B628" s="66" t="s">
        <v>1567</v>
      </c>
      <c r="C628" s="67">
        <v>51</v>
      </c>
      <c r="D628" s="84" t="s">
        <v>345</v>
      </c>
      <c r="E628" s="85">
        <v>14.302760321374601</v>
      </c>
      <c r="F628" s="91">
        <v>14.302760321374601</v>
      </c>
      <c r="G628" s="86">
        <v>14.121788242780999</v>
      </c>
      <c r="H628" s="86">
        <v>14.121788242780999</v>
      </c>
      <c r="I628" s="86">
        <v>11.57</v>
      </c>
      <c r="J628" s="86">
        <v>21.5</v>
      </c>
      <c r="K628" s="87">
        <v>0</v>
      </c>
      <c r="L628" s="85">
        <v>20.630000018800001</v>
      </c>
      <c r="M628" s="86">
        <v>0</v>
      </c>
      <c r="N628" s="86">
        <v>100</v>
      </c>
      <c r="O628" s="86">
        <v>46.452681187109903</v>
      </c>
      <c r="P628" s="86">
        <v>1.272</v>
      </c>
      <c r="Q628" s="88">
        <v>0.24310000000000001</v>
      </c>
      <c r="R628" s="85">
        <v>0</v>
      </c>
      <c r="S628" s="86">
        <v>0.7</v>
      </c>
      <c r="T628" s="86">
        <v>1.4</v>
      </c>
      <c r="U628" s="88">
        <v>14.8456765571554</v>
      </c>
      <c r="V628" s="89">
        <v>2.73</v>
      </c>
      <c r="W628" s="85">
        <v>26.642821502406399</v>
      </c>
      <c r="X628" s="88"/>
      <c r="Y628" s="85">
        <v>100</v>
      </c>
      <c r="Z628" s="88"/>
      <c r="AA628" s="85">
        <v>0</v>
      </c>
      <c r="AB628" s="91">
        <v>0</v>
      </c>
      <c r="AC628" s="86">
        <v>0</v>
      </c>
      <c r="AD628" s="86">
        <v>0</v>
      </c>
      <c r="AE628" s="86">
        <v>0</v>
      </c>
      <c r="AF628" s="88">
        <v>1.96889996708</v>
      </c>
      <c r="AG628" s="85">
        <v>0</v>
      </c>
      <c r="AH628" s="86">
        <v>5.3261000000000003E-2</v>
      </c>
      <c r="AI628" s="88">
        <v>3.6740000077799997E-2</v>
      </c>
      <c r="AJ628" s="150">
        <v>1.66</v>
      </c>
      <c r="AK628" s="151">
        <v>0</v>
      </c>
    </row>
    <row r="629" spans="1:37" x14ac:dyDescent="0.2">
      <c r="A629" s="149" t="s">
        <v>1568</v>
      </c>
      <c r="B629" s="66" t="s">
        <v>1569</v>
      </c>
      <c r="C629" s="67">
        <v>51</v>
      </c>
      <c r="D629" s="84" t="s">
        <v>345</v>
      </c>
      <c r="E629" s="85">
        <v>3.4758218641294598</v>
      </c>
      <c r="F629" s="91">
        <v>3.4758218641294598</v>
      </c>
      <c r="G629" s="86">
        <v>3.2475835613424802</v>
      </c>
      <c r="H629" s="86">
        <v>3.2475835613424802</v>
      </c>
      <c r="I629" s="86">
        <v>4.6500000000000004</v>
      </c>
      <c r="J629" s="86">
        <v>5.33</v>
      </c>
      <c r="K629" s="87">
        <v>0</v>
      </c>
      <c r="L629" s="85">
        <v>54.879973563100002</v>
      </c>
      <c r="M629" s="86">
        <v>0</v>
      </c>
      <c r="N629" s="86">
        <v>30.7761937089839</v>
      </c>
      <c r="O629" s="86">
        <v>33.2845861362972</v>
      </c>
      <c r="P629" s="86">
        <v>0.86099999999999999</v>
      </c>
      <c r="Q629" s="88">
        <v>0.76380000000000003</v>
      </c>
      <c r="R629" s="85">
        <v>0</v>
      </c>
      <c r="S629" s="86">
        <v>0.6</v>
      </c>
      <c r="T629" s="86">
        <v>1.18</v>
      </c>
      <c r="U629" s="88">
        <v>13.3780643742008</v>
      </c>
      <c r="V629" s="89">
        <v>2.12</v>
      </c>
      <c r="W629" s="85">
        <v>29.376911192134099</v>
      </c>
      <c r="X629" s="88">
        <v>35.833333333299997</v>
      </c>
      <c r="Y629" s="85">
        <v>100</v>
      </c>
      <c r="Z629" s="88"/>
      <c r="AA629" s="85">
        <v>0</v>
      </c>
      <c r="AB629" s="91">
        <v>0</v>
      </c>
      <c r="AC629" s="86">
        <v>0</v>
      </c>
      <c r="AD629" s="86">
        <v>0</v>
      </c>
      <c r="AE629" s="86">
        <v>0</v>
      </c>
      <c r="AF629" s="88">
        <v>2.5280039860499999</v>
      </c>
      <c r="AG629" s="85">
        <v>2.0133257991900001E-8</v>
      </c>
      <c r="AH629" s="86">
        <v>2.017E-2</v>
      </c>
      <c r="AI629" s="88">
        <v>8.09461223158E-9</v>
      </c>
      <c r="AJ629" s="150">
        <v>1.05</v>
      </c>
      <c r="AK629" s="151">
        <v>0</v>
      </c>
    </row>
    <row r="630" spans="1:37" x14ac:dyDescent="0.2">
      <c r="A630" s="149" t="s">
        <v>1570</v>
      </c>
      <c r="B630" s="66" t="s">
        <v>1571</v>
      </c>
      <c r="C630" s="67">
        <v>51</v>
      </c>
      <c r="D630" s="84" t="s">
        <v>345</v>
      </c>
      <c r="E630" s="85">
        <v>15.074846175038999</v>
      </c>
      <c r="F630" s="91">
        <v>15.074846175038999</v>
      </c>
      <c r="G630" s="86">
        <v>14.8728074203324</v>
      </c>
      <c r="H630" s="86">
        <v>14.8728074203324</v>
      </c>
      <c r="I630" s="86">
        <v>2.39</v>
      </c>
      <c r="J630" s="86">
        <v>1.87</v>
      </c>
      <c r="K630" s="87">
        <v>0</v>
      </c>
      <c r="L630" s="85">
        <v>17.119999896700001</v>
      </c>
      <c r="M630" s="86">
        <v>0</v>
      </c>
      <c r="N630" s="86">
        <v>100</v>
      </c>
      <c r="O630" s="86">
        <v>59.761976498945501</v>
      </c>
      <c r="P630" s="86">
        <v>0.50900000000000001</v>
      </c>
      <c r="Q630" s="88">
        <v>0.15310000000000001</v>
      </c>
      <c r="R630" s="85">
        <v>0</v>
      </c>
      <c r="S630" s="86">
        <v>0.6</v>
      </c>
      <c r="T630" s="86">
        <v>0.7</v>
      </c>
      <c r="U630" s="88">
        <v>11.146569932959901</v>
      </c>
      <c r="V630" s="89">
        <v>2.7</v>
      </c>
      <c r="W630" s="85">
        <v>23.431789086701698</v>
      </c>
      <c r="X630" s="88">
        <v>23.2</v>
      </c>
      <c r="Y630" s="85"/>
      <c r="Z630" s="88"/>
      <c r="AA630" s="85">
        <v>0.02</v>
      </c>
      <c r="AB630" s="91">
        <v>0.02</v>
      </c>
      <c r="AC630" s="86">
        <v>0.03</v>
      </c>
      <c r="AD630" s="86">
        <v>0.03</v>
      </c>
      <c r="AE630" s="86">
        <v>0</v>
      </c>
      <c r="AF630" s="88">
        <v>8.1777000998199991</v>
      </c>
      <c r="AG630" s="85">
        <v>3.4577980583899999E-2</v>
      </c>
      <c r="AH630" s="86">
        <v>8.4419999999999999E-3</v>
      </c>
      <c r="AI630" s="88">
        <v>1.33599923997E-2</v>
      </c>
      <c r="AJ630" s="150">
        <v>1.63</v>
      </c>
      <c r="AK630" s="151">
        <v>1</v>
      </c>
    </row>
    <row r="631" spans="1:37" x14ac:dyDescent="0.2">
      <c r="A631" s="149" t="s">
        <v>1572</v>
      </c>
      <c r="B631" s="66" t="s">
        <v>1573</v>
      </c>
      <c r="C631" s="67">
        <v>51</v>
      </c>
      <c r="D631" s="84" t="s">
        <v>345</v>
      </c>
      <c r="E631" s="85">
        <v>9.1144158718769699</v>
      </c>
      <c r="F631" s="91">
        <v>9.1144158718769699</v>
      </c>
      <c r="G631" s="86">
        <v>8.5417611501831008</v>
      </c>
      <c r="H631" s="86">
        <v>8.5417611501831008</v>
      </c>
      <c r="I631" s="86">
        <v>3.09</v>
      </c>
      <c r="J631" s="86">
        <v>4.13</v>
      </c>
      <c r="K631" s="87">
        <v>0</v>
      </c>
      <c r="L631" s="85">
        <v>43.2499999387</v>
      </c>
      <c r="M631" s="86">
        <v>0</v>
      </c>
      <c r="N631" s="86">
        <v>64.630027632790899</v>
      </c>
      <c r="O631" s="86">
        <v>51.857525852163903</v>
      </c>
      <c r="P631" s="86">
        <v>0.69099999999999995</v>
      </c>
      <c r="Q631" s="88">
        <v>0.81230000000000002</v>
      </c>
      <c r="R631" s="85">
        <v>0</v>
      </c>
      <c r="S631" s="86">
        <v>1.2</v>
      </c>
      <c r="T631" s="86">
        <v>0.99</v>
      </c>
      <c r="U631" s="88">
        <v>18.274183831642201</v>
      </c>
      <c r="V631" s="89">
        <v>2.34</v>
      </c>
      <c r="W631" s="85">
        <v>31.1259786993297</v>
      </c>
      <c r="X631" s="88">
        <v>34.866666666699999</v>
      </c>
      <c r="Y631" s="85">
        <v>100</v>
      </c>
      <c r="Z631" s="88"/>
      <c r="AA631" s="85">
        <v>0</v>
      </c>
      <c r="AB631" s="91">
        <v>0</v>
      </c>
      <c r="AC631" s="86">
        <v>0</v>
      </c>
      <c r="AD631" s="86">
        <v>0</v>
      </c>
      <c r="AE631" s="86">
        <v>0</v>
      </c>
      <c r="AF631" s="88">
        <v>4.9637999216499997</v>
      </c>
      <c r="AG631" s="85">
        <v>0.17914599568699999</v>
      </c>
      <c r="AH631" s="86">
        <v>3.0752000000000002E-2</v>
      </c>
      <c r="AI631" s="88">
        <v>1.3721560431099999E-10</v>
      </c>
      <c r="AJ631" s="150">
        <v>1.58</v>
      </c>
      <c r="AK631" s="151">
        <v>1</v>
      </c>
    </row>
    <row r="632" spans="1:37" x14ac:dyDescent="0.2">
      <c r="A632" s="149" t="s">
        <v>1574</v>
      </c>
      <c r="B632" s="66" t="s">
        <v>1575</v>
      </c>
      <c r="C632" s="67">
        <v>51</v>
      </c>
      <c r="D632" s="84" t="s">
        <v>345</v>
      </c>
      <c r="E632" s="85">
        <v>14.849419344484099</v>
      </c>
      <c r="F632" s="91">
        <v>14.8241983743938</v>
      </c>
      <c r="G632" s="86">
        <v>11.822902933657399</v>
      </c>
      <c r="H632" s="86">
        <v>11.806280021552499</v>
      </c>
      <c r="I632" s="86">
        <v>20.07</v>
      </c>
      <c r="J632" s="86">
        <v>29.06</v>
      </c>
      <c r="K632" s="87">
        <v>0</v>
      </c>
      <c r="L632" s="85">
        <v>22.6300021401</v>
      </c>
      <c r="M632" s="86">
        <v>0</v>
      </c>
      <c r="N632" s="86">
        <v>47.034328661385302</v>
      </c>
      <c r="O632" s="86">
        <v>61.4559310137371</v>
      </c>
      <c r="P632" s="86">
        <v>1.8029999999999999</v>
      </c>
      <c r="Q632" s="88">
        <v>0.4904</v>
      </c>
      <c r="R632" s="85">
        <v>0</v>
      </c>
      <c r="S632" s="86">
        <v>2.2000000000000002</v>
      </c>
      <c r="T632" s="86">
        <v>1.36</v>
      </c>
      <c r="U632" s="88">
        <v>11.70826216052</v>
      </c>
      <c r="V632" s="89">
        <v>2.9</v>
      </c>
      <c r="W632" s="85">
        <v>33.7417012251111</v>
      </c>
      <c r="X632" s="88">
        <v>35.700000000000003</v>
      </c>
      <c r="Y632" s="85">
        <v>100</v>
      </c>
      <c r="Z632" s="88">
        <v>-91.62</v>
      </c>
      <c r="AA632" s="85">
        <v>0</v>
      </c>
      <c r="AB632" s="91">
        <v>0</v>
      </c>
      <c r="AC632" s="86">
        <v>0.01</v>
      </c>
      <c r="AD632" s="86">
        <v>0.01</v>
      </c>
      <c r="AE632" s="86">
        <v>0.28999999999999998</v>
      </c>
      <c r="AF632" s="88">
        <v>5.9640988262299999</v>
      </c>
      <c r="AG632" s="85">
        <v>0.13586817677400001</v>
      </c>
      <c r="AH632" s="86">
        <v>0.247701</v>
      </c>
      <c r="AI632" s="88">
        <v>6.7136001851499996E-2</v>
      </c>
      <c r="AJ632" s="150">
        <v>1.55</v>
      </c>
      <c r="AK632" s="151">
        <v>1</v>
      </c>
    </row>
    <row r="633" spans="1:37" x14ac:dyDescent="0.2">
      <c r="A633" s="149" t="s">
        <v>1576</v>
      </c>
      <c r="B633" s="66" t="s">
        <v>1577</v>
      </c>
      <c r="C633" s="67">
        <v>51</v>
      </c>
      <c r="D633" s="84" t="s">
        <v>345</v>
      </c>
      <c r="E633" s="85">
        <v>19.997995879026199</v>
      </c>
      <c r="F633" s="91">
        <v>19.9948644400048</v>
      </c>
      <c r="G633" s="86">
        <v>13.4808449875056</v>
      </c>
      <c r="H633" s="86">
        <v>13.4808449875056</v>
      </c>
      <c r="I633" s="86">
        <v>23.07</v>
      </c>
      <c r="J633" s="86">
        <v>13.64</v>
      </c>
      <c r="K633" s="87">
        <v>0</v>
      </c>
      <c r="L633" s="85">
        <v>27.540000003100001</v>
      </c>
      <c r="M633" s="86">
        <v>0</v>
      </c>
      <c r="N633" s="86">
        <v>54.392024299431696</v>
      </c>
      <c r="O633" s="86">
        <v>66.070693407045795</v>
      </c>
      <c r="P633" s="86">
        <v>0.89500000000000002</v>
      </c>
      <c r="Q633" s="88">
        <v>0.43140000000000001</v>
      </c>
      <c r="R633" s="85">
        <v>0</v>
      </c>
      <c r="S633" s="86">
        <v>2</v>
      </c>
      <c r="T633" s="86">
        <v>1.44</v>
      </c>
      <c r="U633" s="88">
        <v>10.6506503998848</v>
      </c>
      <c r="V633" s="89">
        <v>2.84</v>
      </c>
      <c r="W633" s="85">
        <v>29.986482798014698</v>
      </c>
      <c r="X633" s="88">
        <v>33.433333333299998</v>
      </c>
      <c r="Y633" s="85">
        <v>-67.5</v>
      </c>
      <c r="Z633" s="88">
        <v>100</v>
      </c>
      <c r="AA633" s="85">
        <v>0</v>
      </c>
      <c r="AB633" s="91">
        <v>0</v>
      </c>
      <c r="AC633" s="86">
        <v>0</v>
      </c>
      <c r="AD633" s="86">
        <v>0</v>
      </c>
      <c r="AE633" s="86">
        <v>0.17</v>
      </c>
      <c r="AF633" s="88">
        <v>1.9859999420500001</v>
      </c>
      <c r="AG633" s="85">
        <v>0.63956100033300001</v>
      </c>
      <c r="AH633" s="86">
        <v>0.100643</v>
      </c>
      <c r="AI633" s="88">
        <v>8.2090000042799992E-3</v>
      </c>
      <c r="AJ633" s="150">
        <v>1.1499999999999999</v>
      </c>
      <c r="AK633" s="151">
        <v>0</v>
      </c>
    </row>
    <row r="634" spans="1:37" x14ac:dyDescent="0.2">
      <c r="A634" s="149" t="s">
        <v>1578</v>
      </c>
      <c r="B634" s="66" t="s">
        <v>1579</v>
      </c>
      <c r="C634" s="67">
        <v>51</v>
      </c>
      <c r="D634" s="84" t="s">
        <v>345</v>
      </c>
      <c r="E634" s="85">
        <v>9.0866318601262694</v>
      </c>
      <c r="F634" s="91">
        <v>9.0866318601262694</v>
      </c>
      <c r="G634" s="86">
        <v>8.5129310344827598</v>
      </c>
      <c r="H634" s="86">
        <v>8.5129310344827598</v>
      </c>
      <c r="I634" s="86">
        <v>7.91</v>
      </c>
      <c r="J634" s="86">
        <v>18.73</v>
      </c>
      <c r="K634" s="87">
        <v>0</v>
      </c>
      <c r="L634" s="85">
        <v>28.160000001299998</v>
      </c>
      <c r="M634" s="86">
        <v>0</v>
      </c>
      <c r="N634" s="86"/>
      <c r="O634" s="86">
        <v>45.121773370278497</v>
      </c>
      <c r="P634" s="86">
        <v>1.7470000000000001</v>
      </c>
      <c r="Q634" s="88">
        <v>0.55649999999999999</v>
      </c>
      <c r="R634" s="85">
        <v>0</v>
      </c>
      <c r="S634" s="86">
        <v>1.2</v>
      </c>
      <c r="T634" s="86">
        <v>1.1499999999999999</v>
      </c>
      <c r="U634" s="88">
        <v>10.763720252549801</v>
      </c>
      <c r="V634" s="89">
        <v>2.59</v>
      </c>
      <c r="W634" s="85">
        <v>27.8512462525788</v>
      </c>
      <c r="X634" s="88">
        <v>31.1</v>
      </c>
      <c r="Y634" s="85">
        <v>100</v>
      </c>
      <c r="Z634" s="88"/>
      <c r="AA634" s="85">
        <v>0</v>
      </c>
      <c r="AB634" s="91">
        <v>0</v>
      </c>
      <c r="AC634" s="86">
        <v>0</v>
      </c>
      <c r="AD634" s="86">
        <v>0</v>
      </c>
      <c r="AE634" s="86">
        <v>0</v>
      </c>
      <c r="AF634" s="88">
        <v>1.4843000174300001</v>
      </c>
      <c r="AG634" s="85">
        <v>2.4632999963700001E-2</v>
      </c>
      <c r="AH634" s="86">
        <v>6.1779000000000001E-2</v>
      </c>
      <c r="AI634" s="88">
        <v>6.6799999901599998E-3</v>
      </c>
      <c r="AJ634" s="150">
        <v>1.35</v>
      </c>
      <c r="AK634" s="151">
        <v>1</v>
      </c>
    </row>
    <row r="635" spans="1:37" x14ac:dyDescent="0.2">
      <c r="A635" s="149" t="s">
        <v>1580</v>
      </c>
      <c r="B635" s="66" t="s">
        <v>1581</v>
      </c>
      <c r="C635" s="67">
        <v>51</v>
      </c>
      <c r="D635" s="84" t="s">
        <v>345</v>
      </c>
      <c r="E635" s="85">
        <v>20.918624076645902</v>
      </c>
      <c r="F635" s="91">
        <v>20.918624076645902</v>
      </c>
      <c r="G635" s="86">
        <v>18.972284282350099</v>
      </c>
      <c r="H635" s="86">
        <v>18.972284282350099</v>
      </c>
      <c r="I635" s="86">
        <v>3.17</v>
      </c>
      <c r="J635" s="86">
        <v>4.22</v>
      </c>
      <c r="K635" s="87">
        <v>0</v>
      </c>
      <c r="L635" s="85">
        <v>18.309999982800001</v>
      </c>
      <c r="M635" s="86">
        <v>0</v>
      </c>
      <c r="N635" s="86">
        <v>100</v>
      </c>
      <c r="O635" s="86">
        <v>55.373985523141002</v>
      </c>
      <c r="P635" s="86">
        <v>0.46899999999999997</v>
      </c>
      <c r="Q635" s="88">
        <v>0.33550000000000002</v>
      </c>
      <c r="R635" s="85">
        <v>0</v>
      </c>
      <c r="S635" s="86">
        <v>1.7</v>
      </c>
      <c r="T635" s="86">
        <v>0.91</v>
      </c>
      <c r="U635" s="88">
        <v>10.1020469778395</v>
      </c>
      <c r="V635" s="89">
        <v>3.4</v>
      </c>
      <c r="W635" s="85">
        <v>22.822205100927299</v>
      </c>
      <c r="X635" s="88">
        <v>23.133333333300001</v>
      </c>
      <c r="Y635" s="85"/>
      <c r="Z635" s="88"/>
      <c r="AA635" s="85">
        <v>0</v>
      </c>
      <c r="AB635" s="91">
        <v>0</v>
      </c>
      <c r="AC635" s="86">
        <v>0</v>
      </c>
      <c r="AD635" s="86">
        <v>0</v>
      </c>
      <c r="AE635" s="86">
        <v>0</v>
      </c>
      <c r="AF635" s="88">
        <v>1.0022000065000001</v>
      </c>
      <c r="AG635" s="85">
        <v>3.8759999903700002E-3</v>
      </c>
      <c r="AH635" s="86">
        <v>1.0624E-2</v>
      </c>
      <c r="AI635" s="88">
        <v>3.3399999917099999E-3</v>
      </c>
      <c r="AJ635" s="150">
        <v>1.96</v>
      </c>
      <c r="AK635" s="151">
        <v>2</v>
      </c>
    </row>
    <row r="636" spans="1:37" x14ac:dyDescent="0.2">
      <c r="A636" s="149" t="s">
        <v>1582</v>
      </c>
      <c r="B636" s="66" t="s">
        <v>1583</v>
      </c>
      <c r="C636" s="67">
        <v>51</v>
      </c>
      <c r="D636" s="84" t="s">
        <v>345</v>
      </c>
      <c r="E636" s="85">
        <v>36.731828491197803</v>
      </c>
      <c r="F636" s="91">
        <v>36.731828491197803</v>
      </c>
      <c r="G636" s="86">
        <v>26.622745436872201</v>
      </c>
      <c r="H636" s="86">
        <v>26.622745436872201</v>
      </c>
      <c r="I636" s="86">
        <v>4.91</v>
      </c>
      <c r="J636" s="86">
        <v>6.79</v>
      </c>
      <c r="K636" s="87">
        <v>0</v>
      </c>
      <c r="L636" s="85">
        <v>13.540000154499999</v>
      </c>
      <c r="M636" s="86">
        <v>0</v>
      </c>
      <c r="N636" s="86">
        <v>100</v>
      </c>
      <c r="O636" s="86">
        <v>71.336464220329503</v>
      </c>
      <c r="P636" s="86">
        <v>0.496</v>
      </c>
      <c r="Q636" s="88">
        <v>0.39429999999999998</v>
      </c>
      <c r="R636" s="85">
        <v>0</v>
      </c>
      <c r="S636" s="86">
        <v>4.3</v>
      </c>
      <c r="T636" s="86">
        <v>1.01</v>
      </c>
      <c r="U636" s="88">
        <v>8.0662829987811104</v>
      </c>
      <c r="V636" s="89">
        <v>3.92</v>
      </c>
      <c r="W636" s="85">
        <v>28.2460408872454</v>
      </c>
      <c r="X636" s="88">
        <v>28.0333333333</v>
      </c>
      <c r="Y636" s="85">
        <v>100</v>
      </c>
      <c r="Z636" s="88"/>
      <c r="AA636" s="85">
        <v>0</v>
      </c>
      <c r="AB636" s="91">
        <v>0</v>
      </c>
      <c r="AC636" s="86">
        <v>0</v>
      </c>
      <c r="AD636" s="86">
        <v>0</v>
      </c>
      <c r="AE636" s="86">
        <v>0</v>
      </c>
      <c r="AF636" s="88">
        <v>1.0353003120299999</v>
      </c>
      <c r="AG636" s="85">
        <v>0</v>
      </c>
      <c r="AH636" s="86">
        <v>2.0733999999999999E-2</v>
      </c>
      <c r="AI636" s="88">
        <v>6.7199940632199997E-4</v>
      </c>
      <c r="AJ636" s="150">
        <v>2.06</v>
      </c>
      <c r="AK636" s="151">
        <v>6</v>
      </c>
    </row>
    <row r="637" spans="1:37" x14ac:dyDescent="0.2">
      <c r="A637" s="149" t="s">
        <v>1584</v>
      </c>
      <c r="B637" s="66" t="s">
        <v>1585</v>
      </c>
      <c r="C637" s="67">
        <v>51</v>
      </c>
      <c r="D637" s="84" t="s">
        <v>345</v>
      </c>
      <c r="E637" s="85">
        <v>34.089366220473799</v>
      </c>
      <c r="F637" s="91">
        <v>33.728176295496901</v>
      </c>
      <c r="G637" s="86">
        <v>26.600114884506301</v>
      </c>
      <c r="H637" s="86">
        <v>26.3042002471758</v>
      </c>
      <c r="I637" s="86">
        <v>27</v>
      </c>
      <c r="J637" s="86">
        <v>23.96</v>
      </c>
      <c r="K637" s="87">
        <v>9.7000000000000003E-3</v>
      </c>
      <c r="L637" s="85">
        <v>7.6599993676700002</v>
      </c>
      <c r="M637" s="86">
        <v>0</v>
      </c>
      <c r="N637" s="86">
        <v>100</v>
      </c>
      <c r="O637" s="86">
        <v>69.519759684781306</v>
      </c>
      <c r="P637" s="86">
        <v>1.0640000000000001</v>
      </c>
      <c r="Q637" s="88">
        <v>0.16439999999999999</v>
      </c>
      <c r="R637" s="85">
        <v>0</v>
      </c>
      <c r="S637" s="86">
        <v>3.2</v>
      </c>
      <c r="T637" s="86">
        <v>1.22</v>
      </c>
      <c r="U637" s="88">
        <v>9.1089488067677404</v>
      </c>
      <c r="V637" s="89">
        <v>3.23</v>
      </c>
      <c r="W637" s="85">
        <v>28.011180816327499</v>
      </c>
      <c r="X637" s="88"/>
      <c r="Y637" s="85">
        <v>100</v>
      </c>
      <c r="Z637" s="88">
        <v>-74.56</v>
      </c>
      <c r="AA637" s="85">
        <v>0.05</v>
      </c>
      <c r="AB637" s="91">
        <v>7.0000000000000007E-2</v>
      </c>
      <c r="AC637" s="86">
        <v>0.01</v>
      </c>
      <c r="AD637" s="86">
        <v>0</v>
      </c>
      <c r="AE637" s="86">
        <v>0</v>
      </c>
      <c r="AF637" s="88">
        <v>3.1301032331199998</v>
      </c>
      <c r="AG637" s="85">
        <v>2.2691291322500001E-8</v>
      </c>
      <c r="AH637" s="86">
        <v>0.110164</v>
      </c>
      <c r="AI637" s="88">
        <v>4.0320014144899999E-3</v>
      </c>
      <c r="AJ637" s="150">
        <v>1.82</v>
      </c>
      <c r="AK637" s="151">
        <v>3</v>
      </c>
    </row>
    <row r="638" spans="1:37" x14ac:dyDescent="0.2">
      <c r="A638" s="149" t="s">
        <v>1586</v>
      </c>
      <c r="B638" s="66" t="s">
        <v>1587</v>
      </c>
      <c r="C638" s="67">
        <v>51</v>
      </c>
      <c r="D638" s="84" t="s">
        <v>345</v>
      </c>
      <c r="E638" s="85">
        <v>36.204220186616197</v>
      </c>
      <c r="F638" s="91">
        <v>36.1837504051311</v>
      </c>
      <c r="G638" s="86">
        <v>27.052522047660499</v>
      </c>
      <c r="H638" s="86">
        <v>27.0508162325367</v>
      </c>
      <c r="I638" s="86">
        <v>61.12</v>
      </c>
      <c r="J638" s="86">
        <v>66.13</v>
      </c>
      <c r="K638" s="87">
        <v>0</v>
      </c>
      <c r="L638" s="85">
        <v>5.9700006344399998</v>
      </c>
      <c r="M638" s="86">
        <v>0.72814573972241603</v>
      </c>
      <c r="N638" s="86">
        <v>100</v>
      </c>
      <c r="O638" s="86">
        <v>73.982643862161893</v>
      </c>
      <c r="P638" s="86">
        <v>2.61</v>
      </c>
      <c r="Q638" s="88">
        <v>0.20849999999999999</v>
      </c>
      <c r="R638" s="85">
        <v>0.150037509377344</v>
      </c>
      <c r="S638" s="86">
        <v>2.6</v>
      </c>
      <c r="T638" s="86">
        <v>2.0099999999999998</v>
      </c>
      <c r="U638" s="88">
        <v>8.5427221397744901</v>
      </c>
      <c r="V638" s="89">
        <v>3.87</v>
      </c>
      <c r="W638" s="85">
        <v>31.737158971632098</v>
      </c>
      <c r="X638" s="88"/>
      <c r="Y638" s="85">
        <v>100</v>
      </c>
      <c r="Z638" s="88">
        <v>-99.16</v>
      </c>
      <c r="AA638" s="85">
        <v>0</v>
      </c>
      <c r="AB638" s="91">
        <v>0</v>
      </c>
      <c r="AC638" s="86">
        <v>0</v>
      </c>
      <c r="AD638" s="86">
        <v>0</v>
      </c>
      <c r="AE638" s="86">
        <v>0</v>
      </c>
      <c r="AF638" s="88">
        <v>11.7564996638</v>
      </c>
      <c r="AG638" s="85">
        <v>3.09918324787E-2</v>
      </c>
      <c r="AH638" s="86">
        <v>0.150421</v>
      </c>
      <c r="AI638" s="88">
        <v>2.01598908771E-3</v>
      </c>
      <c r="AJ638" s="150">
        <v>1.48</v>
      </c>
      <c r="AK638" s="151">
        <v>1</v>
      </c>
    </row>
    <row r="639" spans="1:37" x14ac:dyDescent="0.2">
      <c r="A639" s="149" t="s">
        <v>1588</v>
      </c>
      <c r="B639" s="66" t="s">
        <v>1589</v>
      </c>
      <c r="C639" s="67">
        <v>51</v>
      </c>
      <c r="D639" s="84" t="s">
        <v>345</v>
      </c>
      <c r="E639" s="85">
        <v>21.149211734453502</v>
      </c>
      <c r="F639" s="91">
        <v>21.149211734453502</v>
      </c>
      <c r="G639" s="86">
        <v>12.0467977974339</v>
      </c>
      <c r="H639" s="86">
        <v>12.0467977974339</v>
      </c>
      <c r="I639" s="86">
        <v>109.1</v>
      </c>
      <c r="J639" s="86">
        <v>68.09</v>
      </c>
      <c r="K639" s="87">
        <v>0</v>
      </c>
      <c r="L639" s="85">
        <v>7.2802397045799996</v>
      </c>
      <c r="M639" s="86">
        <v>5.3147393518344099</v>
      </c>
      <c r="N639" s="86">
        <v>88.622667537936493</v>
      </c>
      <c r="O639" s="86">
        <v>68.335246842709495</v>
      </c>
      <c r="P639" s="86">
        <v>2.1379999999999999</v>
      </c>
      <c r="Q639" s="88">
        <v>1.4999999999999999E-2</v>
      </c>
      <c r="R639" s="85">
        <v>25</v>
      </c>
      <c r="S639" s="86">
        <v>2.8</v>
      </c>
      <c r="T639" s="86">
        <v>1.55</v>
      </c>
      <c r="U639" s="88">
        <v>6.4878764624311698</v>
      </c>
      <c r="V639" s="89">
        <v>4.5</v>
      </c>
      <c r="W639" s="85">
        <v>42.924690124875802</v>
      </c>
      <c r="X639" s="88"/>
      <c r="Y639" s="85">
        <v>100</v>
      </c>
      <c r="Z639" s="88">
        <v>-97.18</v>
      </c>
      <c r="AA639" s="85">
        <v>0.16</v>
      </c>
      <c r="AB639" s="91">
        <v>0.16</v>
      </c>
      <c r="AC639" s="86">
        <v>0.1</v>
      </c>
      <c r="AD639" s="86">
        <v>0.1</v>
      </c>
      <c r="AE639" s="86">
        <v>0</v>
      </c>
      <c r="AF639" s="88">
        <v>1.67873715164</v>
      </c>
      <c r="AG639" s="85">
        <v>3.9312794202100002E-2</v>
      </c>
      <c r="AH639" s="86">
        <v>0.14987800000000001</v>
      </c>
      <c r="AI639" s="88">
        <v>1.34400815633E-3</v>
      </c>
      <c r="AJ639" s="150">
        <v>1.0900000000000001</v>
      </c>
      <c r="AK639" s="151">
        <v>0</v>
      </c>
    </row>
    <row r="640" spans="1:37" x14ac:dyDescent="0.2">
      <c r="A640" s="149" t="s">
        <v>1590</v>
      </c>
      <c r="B640" s="66" t="s">
        <v>1591</v>
      </c>
      <c r="C640" s="67">
        <v>51</v>
      </c>
      <c r="D640" s="84" t="s">
        <v>345</v>
      </c>
      <c r="E640" s="85">
        <v>19.201064911906201</v>
      </c>
      <c r="F640" s="91">
        <v>19.201064911906201</v>
      </c>
      <c r="G640" s="86">
        <v>13.052705604601201</v>
      </c>
      <c r="H640" s="86">
        <v>13.052705604601201</v>
      </c>
      <c r="I640" s="86">
        <v>10.01</v>
      </c>
      <c r="J640" s="86">
        <v>7.32</v>
      </c>
      <c r="K640" s="87">
        <v>0</v>
      </c>
      <c r="L640" s="85">
        <v>30.8899999775</v>
      </c>
      <c r="M640" s="86">
        <v>0.107474402866992</v>
      </c>
      <c r="N640" s="86">
        <v>66.610393423370496</v>
      </c>
      <c r="O640" s="86">
        <v>60.900726392251798</v>
      </c>
      <c r="P640" s="86">
        <v>0.52700000000000002</v>
      </c>
      <c r="Q640" s="88">
        <v>0.33489999999999998</v>
      </c>
      <c r="R640" s="85">
        <v>6.2324711748208202E-2</v>
      </c>
      <c r="S640" s="86">
        <v>5.8</v>
      </c>
      <c r="T640" s="86">
        <v>1.36</v>
      </c>
      <c r="U640" s="88">
        <v>12.3645314010875</v>
      </c>
      <c r="V640" s="89">
        <v>2.8</v>
      </c>
      <c r="W640" s="85">
        <v>23.499519452436999</v>
      </c>
      <c r="X640" s="88">
        <v>35.6</v>
      </c>
      <c r="Y640" s="85">
        <v>100</v>
      </c>
      <c r="Z640" s="88">
        <v>100</v>
      </c>
      <c r="AA640" s="85">
        <v>0</v>
      </c>
      <c r="AB640" s="91">
        <v>0</v>
      </c>
      <c r="AC640" s="86">
        <v>0</v>
      </c>
      <c r="AD640" s="86">
        <v>0</v>
      </c>
      <c r="AE640" s="86">
        <v>0</v>
      </c>
      <c r="AF640" s="88">
        <v>5.2332000694199996</v>
      </c>
      <c r="AG640" s="85">
        <v>8.3303225027899996E-2</v>
      </c>
      <c r="AH640" s="86">
        <v>2.6637000000000001E-2</v>
      </c>
      <c r="AI640" s="88">
        <v>0</v>
      </c>
      <c r="AJ640" s="150">
        <v>1.1599999999999999</v>
      </c>
      <c r="AK640" s="151">
        <v>0</v>
      </c>
    </row>
    <row r="641" spans="1:37" x14ac:dyDescent="0.2">
      <c r="A641" s="149" t="s">
        <v>1592</v>
      </c>
      <c r="B641" s="66" t="s">
        <v>1593</v>
      </c>
      <c r="C641" s="67">
        <v>51</v>
      </c>
      <c r="D641" s="84" t="s">
        <v>345</v>
      </c>
      <c r="E641" s="85">
        <v>7.6285131925874703</v>
      </c>
      <c r="F641" s="91">
        <v>7.6285131925874703</v>
      </c>
      <c r="G641" s="86">
        <v>6.51682031527573</v>
      </c>
      <c r="H641" s="86">
        <v>6.51682031527573</v>
      </c>
      <c r="I641" s="86">
        <v>22.1</v>
      </c>
      <c r="J641" s="86">
        <v>10.42</v>
      </c>
      <c r="K641" s="87">
        <v>0</v>
      </c>
      <c r="L641" s="85">
        <v>28.230001309399999</v>
      </c>
      <c r="M641" s="86">
        <v>0</v>
      </c>
      <c r="N641" s="86">
        <v>55.1904965753425</v>
      </c>
      <c r="O641" s="86">
        <v>61.1527647610122</v>
      </c>
      <c r="P641" s="86">
        <v>0.88400000000000001</v>
      </c>
      <c r="Q641" s="88">
        <v>0.33239999999999997</v>
      </c>
      <c r="R641" s="85">
        <v>0</v>
      </c>
      <c r="S641" s="86">
        <v>6.5</v>
      </c>
      <c r="T641" s="86">
        <v>1.38</v>
      </c>
      <c r="U641" s="88">
        <v>13.0186809282495</v>
      </c>
      <c r="V641" s="89">
        <v>2.5</v>
      </c>
      <c r="W641" s="85"/>
      <c r="X641" s="88">
        <v>22.5</v>
      </c>
      <c r="Y641" s="85"/>
      <c r="Z641" s="88">
        <v>-100</v>
      </c>
      <c r="AA641" s="85">
        <v>0</v>
      </c>
      <c r="AB641" s="91">
        <v>0</v>
      </c>
      <c r="AC641" s="86">
        <v>0</v>
      </c>
      <c r="AD641" s="86">
        <v>0</v>
      </c>
      <c r="AE641" s="86">
        <v>0</v>
      </c>
      <c r="AF641" s="88">
        <v>2.1795004897600001</v>
      </c>
      <c r="AG641" s="85">
        <v>0.20612804645999999</v>
      </c>
      <c r="AH641" s="86">
        <v>4.8334000000000002E-2</v>
      </c>
      <c r="AI641" s="88">
        <v>3.36000390915E-4</v>
      </c>
      <c r="AJ641" s="150">
        <v>1.01</v>
      </c>
      <c r="AK641" s="151">
        <v>0</v>
      </c>
    </row>
    <row r="642" spans="1:37" x14ac:dyDescent="0.2">
      <c r="A642" s="149" t="s">
        <v>1594</v>
      </c>
      <c r="B642" s="66" t="s">
        <v>1595</v>
      </c>
      <c r="C642" s="67">
        <v>51</v>
      </c>
      <c r="D642" s="84" t="s">
        <v>345</v>
      </c>
      <c r="E642" s="85">
        <v>2.8219901736714599</v>
      </c>
      <c r="F642" s="91">
        <v>2.7645102574279101</v>
      </c>
      <c r="G642" s="86">
        <v>2.4278421765728302</v>
      </c>
      <c r="H642" s="86">
        <v>2.3908908018448298</v>
      </c>
      <c r="I642" s="86">
        <v>17.25</v>
      </c>
      <c r="J642" s="86">
        <v>19.2</v>
      </c>
      <c r="K642" s="87">
        <v>0</v>
      </c>
      <c r="L642" s="85">
        <v>34.779998099499998</v>
      </c>
      <c r="M642" s="86">
        <v>0</v>
      </c>
      <c r="N642" s="86"/>
      <c r="O642" s="86">
        <v>33.592989289191799</v>
      </c>
      <c r="P642" s="86">
        <v>1.97</v>
      </c>
      <c r="Q642" s="88">
        <v>0.42580000000000001</v>
      </c>
      <c r="R642" s="85">
        <v>0</v>
      </c>
      <c r="S642" s="86">
        <v>4.9000000000000004</v>
      </c>
      <c r="T642" s="86">
        <v>1.7</v>
      </c>
      <c r="U642" s="88">
        <v>15.2499692071877</v>
      </c>
      <c r="V642" s="89">
        <v>2.33</v>
      </c>
      <c r="W642" s="85">
        <v>28.233333333299999</v>
      </c>
      <c r="X642" s="88">
        <v>26.0333333333</v>
      </c>
      <c r="Y642" s="85"/>
      <c r="Z642" s="88"/>
      <c r="AA642" s="85">
        <v>0</v>
      </c>
      <c r="AB642" s="91">
        <v>0</v>
      </c>
      <c r="AC642" s="86">
        <v>0</v>
      </c>
      <c r="AD642" s="86">
        <v>0</v>
      </c>
      <c r="AE642" s="86">
        <v>0</v>
      </c>
      <c r="AF642" s="88">
        <v>0.114300939129</v>
      </c>
      <c r="AG642" s="85">
        <v>0.41116797915199998</v>
      </c>
      <c r="AH642" s="86">
        <v>7.0285E-2</v>
      </c>
      <c r="AI642" s="88">
        <v>2.7219996102200001E-3</v>
      </c>
      <c r="AJ642" s="150">
        <v>1</v>
      </c>
      <c r="AK642" s="151">
        <v>0</v>
      </c>
    </row>
    <row r="643" spans="1:37" x14ac:dyDescent="0.2">
      <c r="A643" s="149" t="s">
        <v>1596</v>
      </c>
      <c r="B643" s="66" t="s">
        <v>1597</v>
      </c>
      <c r="C643" s="67">
        <v>51</v>
      </c>
      <c r="D643" s="84" t="s">
        <v>345</v>
      </c>
      <c r="E643" s="85">
        <v>8.0010825439783506</v>
      </c>
      <c r="F643" s="91">
        <v>8.0010825439783506</v>
      </c>
      <c r="G643" s="86">
        <v>7.0181326116373501</v>
      </c>
      <c r="H643" s="86">
        <v>7.0181326116373501</v>
      </c>
      <c r="I643" s="86">
        <v>6.85</v>
      </c>
      <c r="J643" s="86">
        <v>4.9800000000000004</v>
      </c>
      <c r="K643" s="87">
        <v>0</v>
      </c>
      <c r="L643" s="85">
        <v>41.199999967300002</v>
      </c>
      <c r="M643" s="86">
        <v>0</v>
      </c>
      <c r="N643" s="86">
        <v>65.648535564853603</v>
      </c>
      <c r="O643" s="86">
        <v>49.120326735783898</v>
      </c>
      <c r="P643" s="86">
        <v>0.59599999999999997</v>
      </c>
      <c r="Q643" s="88">
        <v>0.30070000000000002</v>
      </c>
      <c r="R643" s="85">
        <v>0</v>
      </c>
      <c r="S643" s="86">
        <v>2.7</v>
      </c>
      <c r="T643" s="86">
        <v>1.19</v>
      </c>
      <c r="U643" s="88">
        <v>16.530446549391101</v>
      </c>
      <c r="V643" s="89">
        <v>1.98</v>
      </c>
      <c r="W643" s="85">
        <v>34.053347554968099</v>
      </c>
      <c r="X643" s="88">
        <v>33.333333333299997</v>
      </c>
      <c r="Y643" s="85">
        <v>100</v>
      </c>
      <c r="Z643" s="88"/>
      <c r="AA643" s="85">
        <v>0</v>
      </c>
      <c r="AB643" s="91">
        <v>0</v>
      </c>
      <c r="AC643" s="86">
        <v>0</v>
      </c>
      <c r="AD643" s="86">
        <v>0</v>
      </c>
      <c r="AE643" s="86">
        <v>0</v>
      </c>
      <c r="AF643" s="88">
        <v>1.2827999613000001</v>
      </c>
      <c r="AG643" s="85">
        <v>1.99205199813</v>
      </c>
      <c r="AH643" s="86">
        <v>2.4680000000000001E-2</v>
      </c>
      <c r="AI643" s="88">
        <v>2.3859999979399999E-3</v>
      </c>
      <c r="AJ643" s="150">
        <v>1</v>
      </c>
      <c r="AK643" s="151">
        <v>0</v>
      </c>
    </row>
    <row r="644" spans="1:37" x14ac:dyDescent="0.2">
      <c r="A644" s="149" t="s">
        <v>775</v>
      </c>
      <c r="B644" s="66" t="s">
        <v>1598</v>
      </c>
      <c r="C644" s="67">
        <v>47</v>
      </c>
      <c r="D644" s="84" t="s">
        <v>345</v>
      </c>
      <c r="E644" s="85">
        <v>15.396113602391599</v>
      </c>
      <c r="F644" s="91">
        <v>15.396113602391599</v>
      </c>
      <c r="G644" s="86">
        <v>13.7604449998775</v>
      </c>
      <c r="H644" s="86">
        <v>13.7604449998775</v>
      </c>
      <c r="I644" s="86">
        <v>5.78</v>
      </c>
      <c r="J644" s="86">
        <v>4.92</v>
      </c>
      <c r="K644" s="87">
        <v>0</v>
      </c>
      <c r="L644" s="85">
        <v>32.470000833100002</v>
      </c>
      <c r="M644" s="86">
        <v>0</v>
      </c>
      <c r="N644" s="86">
        <v>32.2983514583253</v>
      </c>
      <c r="O644" s="86">
        <v>73.313681290098799</v>
      </c>
      <c r="P644" s="86">
        <v>0.753</v>
      </c>
      <c r="Q644" s="88">
        <v>0.27229999999999999</v>
      </c>
      <c r="R644" s="85">
        <v>0</v>
      </c>
      <c r="S644" s="86">
        <v>2</v>
      </c>
      <c r="T644" s="86">
        <v>1.24</v>
      </c>
      <c r="U644" s="88">
        <v>12.484991055894501</v>
      </c>
      <c r="V644" s="89">
        <v>3.29</v>
      </c>
      <c r="W644" s="85">
        <v>43.9</v>
      </c>
      <c r="X644" s="88">
        <v>43.9</v>
      </c>
      <c r="Y644" s="85"/>
      <c r="Z644" s="88">
        <v>-100</v>
      </c>
      <c r="AA644" s="85">
        <v>0</v>
      </c>
      <c r="AB644" s="91">
        <v>0</v>
      </c>
      <c r="AC644" s="86">
        <v>0</v>
      </c>
      <c r="AD644" s="86">
        <v>0</v>
      </c>
      <c r="AE644" s="86">
        <v>0</v>
      </c>
      <c r="AF644" s="88">
        <v>2.61380005476</v>
      </c>
      <c r="AG644" s="85">
        <v>8.2055822206600001E-2</v>
      </c>
      <c r="AH644" s="86">
        <v>1.8901999999999999E-2</v>
      </c>
      <c r="AI644" s="88">
        <v>2.38599391766E-3</v>
      </c>
      <c r="AJ644" s="150">
        <v>1.01</v>
      </c>
      <c r="AK644" s="151">
        <v>0</v>
      </c>
    </row>
    <row r="645" spans="1:37" x14ac:dyDescent="0.2">
      <c r="A645" s="149" t="s">
        <v>1599</v>
      </c>
      <c r="B645" s="66" t="s">
        <v>1600</v>
      </c>
      <c r="C645" s="67">
        <v>47</v>
      </c>
      <c r="D645" s="84" t="s">
        <v>345</v>
      </c>
      <c r="E645" s="85">
        <v>5.1268811978921498</v>
      </c>
      <c r="F645" s="91">
        <v>5.1268811978921498</v>
      </c>
      <c r="G645" s="86">
        <v>4.7259639478200102</v>
      </c>
      <c r="H645" s="86">
        <v>4.7259639478200102</v>
      </c>
      <c r="I645" s="86">
        <v>7.96</v>
      </c>
      <c r="J645" s="86">
        <v>16.670000000000002</v>
      </c>
      <c r="K645" s="87">
        <v>0</v>
      </c>
      <c r="L645" s="85">
        <v>43.070000038800003</v>
      </c>
      <c r="M645" s="86">
        <v>0</v>
      </c>
      <c r="N645" s="86">
        <v>52.569052569052602</v>
      </c>
      <c r="O645" s="86">
        <v>50.692333671057099</v>
      </c>
      <c r="P645" s="86">
        <v>1.6679999999999999</v>
      </c>
      <c r="Q645" s="88">
        <v>0.69179999999999997</v>
      </c>
      <c r="R645" s="85">
        <v>0</v>
      </c>
      <c r="S645" s="86">
        <v>2.4</v>
      </c>
      <c r="T645" s="86">
        <v>1.71</v>
      </c>
      <c r="U645" s="88">
        <v>17.8058892314234</v>
      </c>
      <c r="V645" s="89">
        <v>2.6</v>
      </c>
      <c r="W645" s="85">
        <v>41.696075000801997</v>
      </c>
      <c r="X645" s="88">
        <v>23.5</v>
      </c>
      <c r="Y645" s="85">
        <v>-100</v>
      </c>
      <c r="Z645" s="88"/>
      <c r="AA645" s="85">
        <v>0</v>
      </c>
      <c r="AB645" s="91">
        <v>0</v>
      </c>
      <c r="AC645" s="86">
        <v>0</v>
      </c>
      <c r="AD645" s="86">
        <v>0</v>
      </c>
      <c r="AE645" s="86">
        <v>0</v>
      </c>
      <c r="AF645" s="88">
        <v>1.0798000107000001</v>
      </c>
      <c r="AG645" s="85">
        <v>0.781375994317</v>
      </c>
      <c r="AH645" s="86">
        <v>5.8887000000000002E-2</v>
      </c>
      <c r="AI645" s="88">
        <v>5.9649999566199997E-3</v>
      </c>
      <c r="AJ645" s="150">
        <v>1.01</v>
      </c>
      <c r="AK645" s="151">
        <v>0</v>
      </c>
    </row>
    <row r="646" spans="1:37" x14ac:dyDescent="0.2">
      <c r="A646" s="149" t="s">
        <v>1601</v>
      </c>
      <c r="B646" s="66" t="s">
        <v>1602</v>
      </c>
      <c r="C646" s="67">
        <v>51</v>
      </c>
      <c r="D646" s="84" t="s">
        <v>345</v>
      </c>
      <c r="E646" s="85">
        <v>15.834625512666401</v>
      </c>
      <c r="F646" s="91">
        <v>15.831872941306001</v>
      </c>
      <c r="G646" s="86">
        <v>12.956353393461701</v>
      </c>
      <c r="H646" s="86">
        <v>12.955435869674901</v>
      </c>
      <c r="I646" s="86">
        <v>6.34</v>
      </c>
      <c r="J646" s="86">
        <v>5.99</v>
      </c>
      <c r="K646" s="87">
        <v>0</v>
      </c>
      <c r="L646" s="85">
        <v>32.489999995399998</v>
      </c>
      <c r="M646" s="86">
        <v>0</v>
      </c>
      <c r="N646" s="86">
        <v>27.363431039189901</v>
      </c>
      <c r="O646" s="86">
        <v>59.625438938743699</v>
      </c>
      <c r="P646" s="86">
        <v>0.76500000000000001</v>
      </c>
      <c r="Q646" s="88">
        <v>0.36699999999999999</v>
      </c>
      <c r="R646" s="85">
        <v>0</v>
      </c>
      <c r="S646" s="86">
        <v>1.6</v>
      </c>
      <c r="T646" s="86">
        <v>1.1200000000000001</v>
      </c>
      <c r="U646" s="88">
        <v>12.3984989310848</v>
      </c>
      <c r="V646" s="89">
        <v>2.71</v>
      </c>
      <c r="W646" s="85">
        <v>25.408241195627301</v>
      </c>
      <c r="X646" s="88">
        <v>45.433333333299998</v>
      </c>
      <c r="Y646" s="85">
        <v>-99.32</v>
      </c>
      <c r="Z646" s="88"/>
      <c r="AA646" s="85">
        <v>0</v>
      </c>
      <c r="AB646" s="91">
        <v>0</v>
      </c>
      <c r="AC646" s="86">
        <v>0</v>
      </c>
      <c r="AD646" s="86">
        <v>0</v>
      </c>
      <c r="AE646" s="86">
        <v>0.01</v>
      </c>
      <c r="AF646" s="88">
        <v>6.22609963814</v>
      </c>
      <c r="AG646" s="85">
        <v>1.16656801296</v>
      </c>
      <c r="AH646" s="86">
        <v>3.5096000000000002E-2</v>
      </c>
      <c r="AI646" s="88">
        <v>2.3860005264000001E-3</v>
      </c>
      <c r="AJ646" s="150">
        <v>1.05</v>
      </c>
      <c r="AK646" s="151">
        <v>0</v>
      </c>
    </row>
    <row r="647" spans="1:37" x14ac:dyDescent="0.2">
      <c r="A647" s="149" t="s">
        <v>1329</v>
      </c>
      <c r="B647" s="66" t="s">
        <v>1603</v>
      </c>
      <c r="C647" s="67">
        <v>51</v>
      </c>
      <c r="D647" s="84" t="s">
        <v>345</v>
      </c>
      <c r="E647" s="85">
        <v>8.4660572362014292</v>
      </c>
      <c r="F647" s="91">
        <v>8.4660572362014292</v>
      </c>
      <c r="G647" s="86">
        <v>8.17233688310872</v>
      </c>
      <c r="H647" s="86">
        <v>8.17233688310872</v>
      </c>
      <c r="I647" s="86">
        <v>6.24</v>
      </c>
      <c r="J647" s="86">
        <v>3.95</v>
      </c>
      <c r="K647" s="87">
        <v>0</v>
      </c>
      <c r="L647" s="85">
        <v>46.250000100400001</v>
      </c>
      <c r="M647" s="86">
        <v>0</v>
      </c>
      <c r="N647" s="86">
        <v>28.824902723735399</v>
      </c>
      <c r="O647" s="86">
        <v>72.428884026258203</v>
      </c>
      <c r="P647" s="86">
        <v>0.68600000000000005</v>
      </c>
      <c r="Q647" s="88">
        <v>0.50609999999999999</v>
      </c>
      <c r="R647" s="85">
        <v>0</v>
      </c>
      <c r="S647" s="86">
        <v>2.2999999999999998</v>
      </c>
      <c r="T647" s="86">
        <v>1.1299999999999999</v>
      </c>
      <c r="U647" s="88">
        <v>19.184494078472</v>
      </c>
      <c r="V647" s="89">
        <v>2.54</v>
      </c>
      <c r="W647" s="85"/>
      <c r="X647" s="88">
        <v>22.4666666667</v>
      </c>
      <c r="Y647" s="85">
        <v>-100</v>
      </c>
      <c r="Z647" s="88"/>
      <c r="AA647" s="85">
        <v>0</v>
      </c>
      <c r="AB647" s="91">
        <v>0</v>
      </c>
      <c r="AC647" s="86">
        <v>0</v>
      </c>
      <c r="AD647" s="86">
        <v>0</v>
      </c>
      <c r="AE647" s="86">
        <v>0</v>
      </c>
      <c r="AF647" s="88">
        <v>6.54150010576</v>
      </c>
      <c r="AG647" s="85">
        <v>0.49740800030100002</v>
      </c>
      <c r="AH647" s="86">
        <v>1.2687E-2</v>
      </c>
      <c r="AI647" s="88">
        <v>2.3860000014400001E-3</v>
      </c>
      <c r="AJ647" s="150">
        <v>1.1000000000000001</v>
      </c>
      <c r="AK647" s="151">
        <v>0</v>
      </c>
    </row>
    <row r="648" spans="1:37" x14ac:dyDescent="0.2">
      <c r="A648" s="149" t="s">
        <v>1604</v>
      </c>
      <c r="B648" s="66" t="s">
        <v>1605</v>
      </c>
      <c r="C648" s="67">
        <v>47</v>
      </c>
      <c r="D648" s="84" t="s">
        <v>345</v>
      </c>
      <c r="E648" s="85">
        <v>12.4244279812676</v>
      </c>
      <c r="F648" s="91">
        <v>12.4244279812676</v>
      </c>
      <c r="G648" s="86">
        <v>11.411051410533901</v>
      </c>
      <c r="H648" s="86">
        <v>11.411051410533901</v>
      </c>
      <c r="I648" s="86">
        <v>35.92</v>
      </c>
      <c r="J648" s="86">
        <v>84.77</v>
      </c>
      <c r="K648" s="87">
        <v>0</v>
      </c>
      <c r="L648" s="85">
        <v>31.150090798800001</v>
      </c>
      <c r="M648" s="86">
        <v>0</v>
      </c>
      <c r="N648" s="86">
        <v>33.502713939254001</v>
      </c>
      <c r="O648" s="86">
        <v>73.231763619575204</v>
      </c>
      <c r="P648" s="86">
        <v>4.5270000000000001</v>
      </c>
      <c r="Q648" s="88">
        <v>0.53659999999999997</v>
      </c>
      <c r="R648" s="85">
        <v>0</v>
      </c>
      <c r="S648" s="86">
        <v>1.8</v>
      </c>
      <c r="T648" s="86">
        <v>1.75</v>
      </c>
      <c r="U648" s="88">
        <v>11.903509301503201</v>
      </c>
      <c r="V648" s="89">
        <v>3.06</v>
      </c>
      <c r="W648" s="85">
        <v>46.630570617114202</v>
      </c>
      <c r="X648" s="88">
        <v>28.866666666699999</v>
      </c>
      <c r="Y648" s="85">
        <v>-100</v>
      </c>
      <c r="Z648" s="88">
        <v>100</v>
      </c>
      <c r="AA648" s="85">
        <v>0</v>
      </c>
      <c r="AB648" s="91">
        <v>0</v>
      </c>
      <c r="AC648" s="86">
        <v>0</v>
      </c>
      <c r="AD648" s="86">
        <v>0</v>
      </c>
      <c r="AE648" s="86">
        <v>0</v>
      </c>
      <c r="AF648" s="88">
        <v>3.1644457562900001</v>
      </c>
      <c r="AG648" s="85">
        <v>0.159967531867</v>
      </c>
      <c r="AH648" s="86">
        <v>0.48141400000000001</v>
      </c>
      <c r="AI648" s="88">
        <v>5.7181998637100002E-2</v>
      </c>
      <c r="AJ648" s="150">
        <v>1.03</v>
      </c>
      <c r="AK648" s="151">
        <v>0</v>
      </c>
    </row>
    <row r="649" spans="1:37" x14ac:dyDescent="0.2">
      <c r="A649" s="149" t="s">
        <v>1606</v>
      </c>
      <c r="B649" s="66" t="s">
        <v>1607</v>
      </c>
      <c r="C649" s="67">
        <v>51</v>
      </c>
      <c r="D649" s="84" t="s">
        <v>345</v>
      </c>
      <c r="E649" s="85">
        <v>12.9200170296171</v>
      </c>
      <c r="F649" s="91">
        <v>12.918410461968501</v>
      </c>
      <c r="G649" s="86">
        <v>10.533460787700101</v>
      </c>
      <c r="H649" s="86">
        <v>10.533460787700101</v>
      </c>
      <c r="I649" s="86">
        <v>11.13</v>
      </c>
      <c r="J649" s="86">
        <v>10.34</v>
      </c>
      <c r="K649" s="87">
        <v>0</v>
      </c>
      <c r="L649" s="85">
        <v>34.485533947900002</v>
      </c>
      <c r="M649" s="86">
        <v>0</v>
      </c>
      <c r="N649" s="86">
        <v>28.344495964279599</v>
      </c>
      <c r="O649" s="86">
        <v>56.974513565360397</v>
      </c>
      <c r="P649" s="86">
        <v>1.286</v>
      </c>
      <c r="Q649" s="88">
        <v>0.52659999999999996</v>
      </c>
      <c r="R649" s="85">
        <v>0</v>
      </c>
      <c r="S649" s="86">
        <v>1.9</v>
      </c>
      <c r="T649" s="86">
        <v>1.35</v>
      </c>
      <c r="U649" s="88">
        <v>12.1834057627582</v>
      </c>
      <c r="V649" s="89">
        <v>2.4900000000000002</v>
      </c>
      <c r="W649" s="85">
        <v>36.963081267394898</v>
      </c>
      <c r="X649" s="88">
        <v>38.366666666699999</v>
      </c>
      <c r="Y649" s="85">
        <v>-100</v>
      </c>
      <c r="Z649" s="88"/>
      <c r="AA649" s="85">
        <v>0</v>
      </c>
      <c r="AB649" s="91">
        <v>0</v>
      </c>
      <c r="AC649" s="86">
        <v>0</v>
      </c>
      <c r="AD649" s="86">
        <v>0</v>
      </c>
      <c r="AE649" s="86">
        <v>0</v>
      </c>
      <c r="AF649" s="88">
        <v>1.1723672144099999</v>
      </c>
      <c r="AG649" s="85">
        <v>4.68604699372E-2</v>
      </c>
      <c r="AH649" s="86">
        <v>6.9094000000000003E-2</v>
      </c>
      <c r="AI649" s="88">
        <v>3.66100164668E-3</v>
      </c>
      <c r="AJ649" s="150">
        <v>1.1100000000000001</v>
      </c>
      <c r="AK649" s="151">
        <v>0</v>
      </c>
    </row>
    <row r="650" spans="1:37" x14ac:dyDescent="0.2">
      <c r="A650" s="149" t="s">
        <v>900</v>
      </c>
      <c r="B650" s="66" t="s">
        <v>1608</v>
      </c>
      <c r="C650" s="67">
        <v>51</v>
      </c>
      <c r="D650" s="84" t="s">
        <v>345</v>
      </c>
      <c r="E650" s="85">
        <v>14.2673145600375</v>
      </c>
      <c r="F650" s="91">
        <v>14.222430380734901</v>
      </c>
      <c r="G650" s="86">
        <v>11.7928302402279</v>
      </c>
      <c r="H650" s="86">
        <v>11.786975782058001</v>
      </c>
      <c r="I650" s="86">
        <v>24.13</v>
      </c>
      <c r="J650" s="86">
        <v>14.97</v>
      </c>
      <c r="K650" s="87">
        <v>0</v>
      </c>
      <c r="L650" s="85">
        <v>22.850011144900002</v>
      </c>
      <c r="M650" s="86">
        <v>0</v>
      </c>
      <c r="N650" s="86">
        <v>33.587786259542</v>
      </c>
      <c r="O650" s="86">
        <v>75.653874358347593</v>
      </c>
      <c r="P650" s="86">
        <v>1.365</v>
      </c>
      <c r="Q650" s="88">
        <v>0.28189999999999998</v>
      </c>
      <c r="R650" s="85">
        <v>0</v>
      </c>
      <c r="S650" s="86">
        <v>1.7</v>
      </c>
      <c r="T650" s="86">
        <v>1.63</v>
      </c>
      <c r="U650" s="88">
        <v>12.870050543488899</v>
      </c>
      <c r="V650" s="89">
        <v>3.28</v>
      </c>
      <c r="W650" s="85">
        <v>39.233333333300003</v>
      </c>
      <c r="X650" s="88">
        <v>24</v>
      </c>
      <c r="Y650" s="85"/>
      <c r="Z650" s="88">
        <v>-35.22</v>
      </c>
      <c r="AA650" s="85">
        <v>0</v>
      </c>
      <c r="AB650" s="91">
        <v>0</v>
      </c>
      <c r="AC650" s="86">
        <v>0</v>
      </c>
      <c r="AD650" s="86">
        <v>0</v>
      </c>
      <c r="AE650" s="86">
        <v>0</v>
      </c>
      <c r="AF650" s="88">
        <v>3.4787023892</v>
      </c>
      <c r="AG650" s="85">
        <v>8.5840022065100004E-3</v>
      </c>
      <c r="AH650" s="86">
        <v>3.6183E-2</v>
      </c>
      <c r="AI650" s="88">
        <v>1.21879392008E-11</v>
      </c>
      <c r="AJ650" s="150">
        <v>1.1100000000000001</v>
      </c>
      <c r="AK650" s="151">
        <v>0</v>
      </c>
    </row>
    <row r="651" spans="1:37" x14ac:dyDescent="0.2">
      <c r="A651" s="149" t="s">
        <v>1609</v>
      </c>
      <c r="B651" s="66" t="s">
        <v>1610</v>
      </c>
      <c r="C651" s="67">
        <v>51</v>
      </c>
      <c r="D651" s="84" t="s">
        <v>345</v>
      </c>
      <c r="E651" s="85">
        <v>11.818163740131601</v>
      </c>
      <c r="F651" s="91">
        <v>11.818163740131601</v>
      </c>
      <c r="G651" s="86">
        <v>9.6724799650008908</v>
      </c>
      <c r="H651" s="86">
        <v>9.6724799650008908</v>
      </c>
      <c r="I651" s="86">
        <v>75.37</v>
      </c>
      <c r="J651" s="86">
        <v>39.090000000000003</v>
      </c>
      <c r="K651" s="87">
        <v>0</v>
      </c>
      <c r="L651" s="85">
        <v>19.080000930299999</v>
      </c>
      <c r="M651" s="86">
        <v>0</v>
      </c>
      <c r="N651" s="86">
        <v>18.717974994875998</v>
      </c>
      <c r="O651" s="86">
        <v>73.603542234332394</v>
      </c>
      <c r="P651" s="86">
        <v>1.8169999999999999</v>
      </c>
      <c r="Q651" s="88">
        <v>0.2651</v>
      </c>
      <c r="R651" s="85">
        <v>0</v>
      </c>
      <c r="S651" s="86">
        <v>1.2</v>
      </c>
      <c r="T651" s="86">
        <v>1.85</v>
      </c>
      <c r="U651" s="88">
        <v>7.0037981983415198</v>
      </c>
      <c r="V651" s="89">
        <v>3</v>
      </c>
      <c r="W651" s="85">
        <v>20.433333333299998</v>
      </c>
      <c r="X651" s="88"/>
      <c r="Y651" s="85"/>
      <c r="Z651" s="88">
        <v>-60.96</v>
      </c>
      <c r="AA651" s="85">
        <v>0</v>
      </c>
      <c r="AB651" s="91">
        <v>0</v>
      </c>
      <c r="AC651" s="86">
        <v>0</v>
      </c>
      <c r="AD651" s="86">
        <v>0</v>
      </c>
      <c r="AE651" s="86">
        <v>0</v>
      </c>
      <c r="AF651" s="88">
        <v>0.18180079326699999</v>
      </c>
      <c r="AG651" s="85">
        <v>2.0452211930799998E-9</v>
      </c>
      <c r="AH651" s="86">
        <v>7.2902999999999996E-2</v>
      </c>
      <c r="AI651" s="88">
        <v>3.57899770994E-3</v>
      </c>
      <c r="AJ651" s="150">
        <v>1.08</v>
      </c>
      <c r="AK651" s="151">
        <v>0</v>
      </c>
    </row>
    <row r="652" spans="1:37" x14ac:dyDescent="0.2">
      <c r="A652" s="149" t="s">
        <v>1611</v>
      </c>
      <c r="B652" s="66" t="s">
        <v>1612</v>
      </c>
      <c r="C652" s="67">
        <v>51</v>
      </c>
      <c r="D652" s="84" t="s">
        <v>345</v>
      </c>
      <c r="E652" s="85">
        <v>11.7939515852516</v>
      </c>
      <c r="F652" s="91">
        <v>11.7939515852516</v>
      </c>
      <c r="G652" s="86">
        <v>9.1091960591583394</v>
      </c>
      <c r="H652" s="86">
        <v>9.1091960591583394</v>
      </c>
      <c r="I652" s="86">
        <v>10.38</v>
      </c>
      <c r="J652" s="86">
        <v>7.94</v>
      </c>
      <c r="K652" s="87">
        <v>0</v>
      </c>
      <c r="L652" s="85">
        <v>35.969998095000001</v>
      </c>
      <c r="M652" s="86">
        <v>0</v>
      </c>
      <c r="N652" s="86">
        <v>14.679071075387199</v>
      </c>
      <c r="O652" s="86">
        <v>65.9363957597173</v>
      </c>
      <c r="P652" s="86">
        <v>1.0580000000000001</v>
      </c>
      <c r="Q652" s="88">
        <v>0.38100000000000001</v>
      </c>
      <c r="R652" s="85">
        <v>0</v>
      </c>
      <c r="S652" s="86">
        <v>1.7</v>
      </c>
      <c r="T652" s="86">
        <v>1.35</v>
      </c>
      <c r="U652" s="88">
        <v>13.508354858618899</v>
      </c>
      <c r="V652" s="89">
        <v>2.52</v>
      </c>
      <c r="W652" s="85">
        <v>20.523604956660702</v>
      </c>
      <c r="X652" s="88">
        <v>21.8</v>
      </c>
      <c r="Y652" s="85">
        <v>100</v>
      </c>
      <c r="Z652" s="88">
        <v>-100</v>
      </c>
      <c r="AA652" s="85">
        <v>0</v>
      </c>
      <c r="AB652" s="91">
        <v>0</v>
      </c>
      <c r="AC652" s="86">
        <v>0</v>
      </c>
      <c r="AD652" s="86">
        <v>0</v>
      </c>
      <c r="AE652" s="86">
        <v>0</v>
      </c>
      <c r="AF652" s="88">
        <v>1.6069998356099999</v>
      </c>
      <c r="AG652" s="85">
        <v>1.07879999884E-2</v>
      </c>
      <c r="AH652" s="86">
        <v>3.6761000000000002E-2</v>
      </c>
      <c r="AI652" s="88">
        <v>3.5790006700999999E-3</v>
      </c>
      <c r="AJ652" s="150">
        <v>1.04</v>
      </c>
      <c r="AK652" s="151">
        <v>0</v>
      </c>
    </row>
    <row r="653" spans="1:37" x14ac:dyDescent="0.2">
      <c r="A653" s="149" t="s">
        <v>1613</v>
      </c>
      <c r="B653" s="66" t="s">
        <v>1614</v>
      </c>
      <c r="C653" s="67">
        <v>51</v>
      </c>
      <c r="D653" s="84" t="s">
        <v>345</v>
      </c>
      <c r="E653" s="85">
        <v>20.621004892333001</v>
      </c>
      <c r="F653" s="91">
        <v>20.529943220369201</v>
      </c>
      <c r="G653" s="86">
        <v>12.3522479734314</v>
      </c>
      <c r="H653" s="86">
        <v>12.350462450451699</v>
      </c>
      <c r="I653" s="86">
        <v>10.69</v>
      </c>
      <c r="J653" s="86">
        <v>11.57</v>
      </c>
      <c r="K653" s="87">
        <v>0</v>
      </c>
      <c r="L653" s="85">
        <v>28.489998289300001</v>
      </c>
      <c r="M653" s="86">
        <v>0</v>
      </c>
      <c r="N653" s="86">
        <v>24.463477383007099</v>
      </c>
      <c r="O653" s="86">
        <v>58.706550802138999</v>
      </c>
      <c r="P653" s="86">
        <v>1.3240000000000001</v>
      </c>
      <c r="Q653" s="88">
        <v>0.57530000000000003</v>
      </c>
      <c r="R653" s="85">
        <v>0</v>
      </c>
      <c r="S653" s="86">
        <v>1</v>
      </c>
      <c r="T653" s="86">
        <v>1.55</v>
      </c>
      <c r="U653" s="88">
        <v>12.682569724672399</v>
      </c>
      <c r="V653" s="89">
        <v>3.29</v>
      </c>
      <c r="W653" s="85">
        <v>22.2238916062824</v>
      </c>
      <c r="X653" s="88">
        <v>22.733333333299999</v>
      </c>
      <c r="Y653" s="85">
        <v>100</v>
      </c>
      <c r="Z653" s="88">
        <v>100</v>
      </c>
      <c r="AA653" s="85">
        <v>0</v>
      </c>
      <c r="AB653" s="91">
        <v>0</v>
      </c>
      <c r="AC653" s="86">
        <v>0</v>
      </c>
      <c r="AD653" s="86">
        <v>0</v>
      </c>
      <c r="AE653" s="86">
        <v>0</v>
      </c>
      <c r="AF653" s="88">
        <v>0.16290000485100001</v>
      </c>
      <c r="AG653" s="85">
        <v>0</v>
      </c>
      <c r="AH653" s="86">
        <v>3.3929000000000001E-2</v>
      </c>
      <c r="AI653" s="88">
        <v>2.38600076275E-3</v>
      </c>
      <c r="AJ653" s="150">
        <v>1.18</v>
      </c>
      <c r="AK653" s="151">
        <v>0</v>
      </c>
    </row>
    <row r="654" spans="1:37" x14ac:dyDescent="0.2">
      <c r="A654" s="149" t="s">
        <v>1615</v>
      </c>
      <c r="B654" s="66" t="s">
        <v>1616</v>
      </c>
      <c r="C654" s="67">
        <v>51</v>
      </c>
      <c r="D654" s="84" t="s">
        <v>345</v>
      </c>
      <c r="E654" s="85">
        <v>10.778715380397699</v>
      </c>
      <c r="F654" s="91">
        <v>10.778715380397699</v>
      </c>
      <c r="G654" s="86">
        <v>8.5989007315083494</v>
      </c>
      <c r="H654" s="86">
        <v>8.5989007315083494</v>
      </c>
      <c r="I654" s="86">
        <v>26.66</v>
      </c>
      <c r="J654" s="86">
        <v>16.329999999999998</v>
      </c>
      <c r="K654" s="87">
        <v>0</v>
      </c>
      <c r="L654" s="85">
        <v>27.900004778900001</v>
      </c>
      <c r="M654" s="86">
        <v>0</v>
      </c>
      <c r="N654" s="86">
        <v>9.4017258278400195</v>
      </c>
      <c r="O654" s="86">
        <v>78.024417314095402</v>
      </c>
      <c r="P654" s="86">
        <v>1.0009999999999999</v>
      </c>
      <c r="Q654" s="88">
        <v>0</v>
      </c>
      <c r="R654" s="85">
        <v>0</v>
      </c>
      <c r="S654" s="86">
        <v>1.6</v>
      </c>
      <c r="T654" s="86">
        <v>1.43</v>
      </c>
      <c r="U654" s="88">
        <v>9.9816788584725202</v>
      </c>
      <c r="V654" s="89"/>
      <c r="W654" s="85"/>
      <c r="X654" s="88"/>
      <c r="Y654" s="85"/>
      <c r="Z654" s="88">
        <v>-100</v>
      </c>
      <c r="AA654" s="85">
        <v>0</v>
      </c>
      <c r="AB654" s="91">
        <v>0</v>
      </c>
      <c r="AC654" s="86">
        <v>0</v>
      </c>
      <c r="AD654" s="86">
        <v>0</v>
      </c>
      <c r="AE654" s="86">
        <v>0.01</v>
      </c>
      <c r="AF654" s="88">
        <v>3.2400266644899998E-2</v>
      </c>
      <c r="AG654" s="85">
        <v>3.3189000790300002E-2</v>
      </c>
      <c r="AH654" s="86">
        <v>5.357E-2</v>
      </c>
      <c r="AI654" s="88">
        <v>2.8250033785599999E-2</v>
      </c>
      <c r="AJ654" s="150">
        <v>1.02</v>
      </c>
      <c r="AK654" s="151">
        <v>0</v>
      </c>
    </row>
    <row r="655" spans="1:37" x14ac:dyDescent="0.2">
      <c r="A655" s="149" t="s">
        <v>1460</v>
      </c>
      <c r="B655" s="66" t="s">
        <v>1617</v>
      </c>
      <c r="C655" s="67">
        <v>51</v>
      </c>
      <c r="D655" s="84" t="s">
        <v>345</v>
      </c>
      <c r="E655" s="85">
        <v>11.6876259959681</v>
      </c>
      <c r="F655" s="91">
        <v>11.6876259959681</v>
      </c>
      <c r="G655" s="86">
        <v>8.9149147227288701</v>
      </c>
      <c r="H655" s="86">
        <v>8.9149147227288701</v>
      </c>
      <c r="I655" s="86">
        <v>12.5</v>
      </c>
      <c r="J655" s="86">
        <v>9.4700000000000006</v>
      </c>
      <c r="K655" s="87">
        <v>0</v>
      </c>
      <c r="L655" s="85">
        <v>31.219998539999999</v>
      </c>
      <c r="M655" s="86">
        <v>0</v>
      </c>
      <c r="N655" s="86">
        <v>11.1401761501356</v>
      </c>
      <c r="O655" s="86">
        <v>75.215570337521598</v>
      </c>
      <c r="P655" s="86">
        <v>0.91900000000000004</v>
      </c>
      <c r="Q655" s="88">
        <v>0.35549999999999998</v>
      </c>
      <c r="R655" s="85">
        <v>0</v>
      </c>
      <c r="S655" s="86">
        <v>1.6</v>
      </c>
      <c r="T655" s="86">
        <v>1.39</v>
      </c>
      <c r="U655" s="88">
        <v>13.343573005663799</v>
      </c>
      <c r="V655" s="89">
        <v>2.91</v>
      </c>
      <c r="W655" s="85"/>
      <c r="X655" s="88"/>
      <c r="Y655" s="85">
        <v>100</v>
      </c>
      <c r="Z655" s="88">
        <v>100</v>
      </c>
      <c r="AA655" s="85">
        <v>0</v>
      </c>
      <c r="AB655" s="91">
        <v>0</v>
      </c>
      <c r="AC655" s="86">
        <v>0</v>
      </c>
      <c r="AD655" s="86">
        <v>0</v>
      </c>
      <c r="AE655" s="86">
        <v>0</v>
      </c>
      <c r="AF655" s="88">
        <v>8.48001428227E-2</v>
      </c>
      <c r="AG655" s="85">
        <v>0</v>
      </c>
      <c r="AH655" s="86">
        <v>2.8920999999999999E-2</v>
      </c>
      <c r="AI655" s="88">
        <v>1.19263310105E-3</v>
      </c>
      <c r="AJ655" s="150">
        <v>1</v>
      </c>
      <c r="AK655" s="151">
        <v>0</v>
      </c>
    </row>
    <row r="656" spans="1:37" x14ac:dyDescent="0.2">
      <c r="A656" s="149" t="s">
        <v>1094</v>
      </c>
      <c r="B656" s="66" t="s">
        <v>1618</v>
      </c>
      <c r="C656" s="67">
        <v>51</v>
      </c>
      <c r="D656" s="84" t="s">
        <v>345</v>
      </c>
      <c r="E656" s="85">
        <v>9.0701244406702202</v>
      </c>
      <c r="F656" s="91">
        <v>9.0592372429260397</v>
      </c>
      <c r="G656" s="86">
        <v>6.6422793437197196</v>
      </c>
      <c r="H656" s="86">
        <v>6.6390131843964699</v>
      </c>
      <c r="I656" s="86">
        <v>50.66</v>
      </c>
      <c r="J656" s="86">
        <v>42.06</v>
      </c>
      <c r="K656" s="87">
        <v>0</v>
      </c>
      <c r="L656" s="85">
        <v>25.781141329499999</v>
      </c>
      <c r="M656" s="86">
        <v>0.34373810994991799</v>
      </c>
      <c r="N656" s="86">
        <v>9.5432856169052496</v>
      </c>
      <c r="O656" s="86">
        <v>55.381355932203398</v>
      </c>
      <c r="P656" s="86">
        <v>3.133</v>
      </c>
      <c r="Q656" s="88">
        <v>0.1694</v>
      </c>
      <c r="R656" s="85">
        <v>0.10449320794148401</v>
      </c>
      <c r="S656" s="86">
        <v>0.8</v>
      </c>
      <c r="T656" s="86">
        <v>1.62</v>
      </c>
      <c r="U656" s="88">
        <v>10.5148555813219</v>
      </c>
      <c r="V656" s="89">
        <v>2.52</v>
      </c>
      <c r="W656" s="85">
        <v>29.408935654850598</v>
      </c>
      <c r="X656" s="88">
        <v>29.833333333300001</v>
      </c>
      <c r="Y656" s="85">
        <v>100</v>
      </c>
      <c r="Z656" s="88">
        <v>-20.980000000000004</v>
      </c>
      <c r="AA656" s="85">
        <v>0</v>
      </c>
      <c r="AB656" s="91">
        <v>0</v>
      </c>
      <c r="AC656" s="86">
        <v>0</v>
      </c>
      <c r="AD656" s="86">
        <v>0</v>
      </c>
      <c r="AE656" s="86">
        <v>0.08</v>
      </c>
      <c r="AF656" s="88">
        <v>4.1558458502800004</v>
      </c>
      <c r="AG656" s="85">
        <v>4.29039983128E-2</v>
      </c>
      <c r="AH656" s="86">
        <v>0.18676599999999999</v>
      </c>
      <c r="AI656" s="88">
        <v>1.55093672027E-2</v>
      </c>
      <c r="AJ656" s="150">
        <v>1.1200000000000001</v>
      </c>
      <c r="AK656" s="151">
        <v>0</v>
      </c>
    </row>
    <row r="657" spans="1:37" x14ac:dyDescent="0.2">
      <c r="A657" s="149" t="s">
        <v>1619</v>
      </c>
      <c r="B657" s="66" t="s">
        <v>1620</v>
      </c>
      <c r="C657" s="67">
        <v>51</v>
      </c>
      <c r="D657" s="84" t="s">
        <v>345</v>
      </c>
      <c r="E657" s="85">
        <v>31.4988107432421</v>
      </c>
      <c r="F657" s="91">
        <v>31.455407211930801</v>
      </c>
      <c r="G657" s="86">
        <v>19.4308928974461</v>
      </c>
      <c r="H657" s="86">
        <v>19.425684473688801</v>
      </c>
      <c r="I657" s="86">
        <v>46.52</v>
      </c>
      <c r="J657" s="86">
        <v>32.36</v>
      </c>
      <c r="K657" s="87">
        <v>0</v>
      </c>
      <c r="L657" s="85">
        <v>6.72999998364</v>
      </c>
      <c r="M657" s="86">
        <v>0</v>
      </c>
      <c r="N657" s="86">
        <v>39.225630124506502</v>
      </c>
      <c r="O657" s="86">
        <v>77.156761539595905</v>
      </c>
      <c r="P657" s="86">
        <v>1.08</v>
      </c>
      <c r="Q657" s="88">
        <v>0.1157</v>
      </c>
      <c r="R657" s="85">
        <v>0</v>
      </c>
      <c r="S657" s="86">
        <v>0.2</v>
      </c>
      <c r="T657" s="86">
        <v>2.4</v>
      </c>
      <c r="U657" s="88">
        <v>6.1181617736418996</v>
      </c>
      <c r="V657" s="89">
        <v>3.86</v>
      </c>
      <c r="W657" s="85">
        <v>17.216230736176701</v>
      </c>
      <c r="X657" s="88">
        <v>16.366666666699999</v>
      </c>
      <c r="Y657" s="85"/>
      <c r="Z657" s="88">
        <v>-100</v>
      </c>
      <c r="AA657" s="85">
        <v>0</v>
      </c>
      <c r="AB657" s="91">
        <v>0</v>
      </c>
      <c r="AC657" s="86">
        <v>0</v>
      </c>
      <c r="AD657" s="86">
        <v>0</v>
      </c>
      <c r="AE657" s="86">
        <v>1.1100000000000001</v>
      </c>
      <c r="AF657" s="88">
        <v>0.55349999706200004</v>
      </c>
      <c r="AG657" s="85">
        <v>0</v>
      </c>
      <c r="AH657" s="86">
        <v>8.3638000000000004E-2</v>
      </c>
      <c r="AI657" s="88">
        <v>2.9329999554699999E-3</v>
      </c>
      <c r="AJ657" s="150">
        <v>1.18</v>
      </c>
      <c r="AK657" s="151">
        <v>0</v>
      </c>
    </row>
    <row r="658" spans="1:37" x14ac:dyDescent="0.2">
      <c r="A658" s="149" t="s">
        <v>1621</v>
      </c>
      <c r="B658" s="66" t="s">
        <v>1622</v>
      </c>
      <c r="C658" s="67">
        <v>51</v>
      </c>
      <c r="D658" s="84" t="s">
        <v>345</v>
      </c>
      <c r="E658" s="85">
        <v>24.3726432630517</v>
      </c>
      <c r="F658" s="91">
        <v>24.367996176111301</v>
      </c>
      <c r="G658" s="86">
        <v>15.4907323809018</v>
      </c>
      <c r="H658" s="86">
        <v>15.4907323809018</v>
      </c>
      <c r="I658" s="86">
        <v>13.32</v>
      </c>
      <c r="J658" s="86">
        <v>12.78</v>
      </c>
      <c r="K658" s="87">
        <v>0</v>
      </c>
      <c r="L658" s="85">
        <v>22.159999955499998</v>
      </c>
      <c r="M658" s="86">
        <v>0</v>
      </c>
      <c r="N658" s="86">
        <v>26.741019198680402</v>
      </c>
      <c r="O658" s="86">
        <v>62.123502732875899</v>
      </c>
      <c r="P658" s="86">
        <v>0.78200000000000003</v>
      </c>
      <c r="Q658" s="88">
        <v>0.35410000000000003</v>
      </c>
      <c r="R658" s="85">
        <v>0</v>
      </c>
      <c r="S658" s="86">
        <v>0.1</v>
      </c>
      <c r="T658" s="86">
        <v>1.25</v>
      </c>
      <c r="U658" s="88">
        <v>10.673694832439301</v>
      </c>
      <c r="V658" s="89">
        <v>3.15</v>
      </c>
      <c r="W658" s="85">
        <v>29.405973425006099</v>
      </c>
      <c r="X658" s="88">
        <v>28.933333333299998</v>
      </c>
      <c r="Y658" s="85">
        <v>-83.8</v>
      </c>
      <c r="Z658" s="88">
        <v>-100</v>
      </c>
      <c r="AA658" s="85">
        <v>0</v>
      </c>
      <c r="AB658" s="91">
        <v>0</v>
      </c>
      <c r="AC658" s="86">
        <v>0</v>
      </c>
      <c r="AD658" s="86">
        <v>0</v>
      </c>
      <c r="AE658" s="86">
        <v>0.14000000000000001</v>
      </c>
      <c r="AF658" s="88">
        <v>3.6812000166700001</v>
      </c>
      <c r="AG658" s="85">
        <v>1.71714041867E-9</v>
      </c>
      <c r="AH658" s="86">
        <v>0.115637</v>
      </c>
      <c r="AI658" s="88">
        <v>9.9920014478200002E-3</v>
      </c>
      <c r="AJ658" s="150">
        <v>1.1599999999999999</v>
      </c>
      <c r="AK658" s="151">
        <v>0</v>
      </c>
    </row>
    <row r="659" spans="1:37" x14ac:dyDescent="0.2">
      <c r="A659" s="149" t="s">
        <v>1623</v>
      </c>
      <c r="B659" s="66" t="s">
        <v>1624</v>
      </c>
      <c r="C659" s="67">
        <v>51</v>
      </c>
      <c r="D659" s="84" t="s">
        <v>345</v>
      </c>
      <c r="E659" s="85">
        <v>5.5547387302614197</v>
      </c>
      <c r="F659" s="91">
        <v>5.5547387302614197</v>
      </c>
      <c r="G659" s="86">
        <v>3.8396506601581999</v>
      </c>
      <c r="H659" s="86">
        <v>3.8396506601581999</v>
      </c>
      <c r="I659" s="86">
        <v>27.6</v>
      </c>
      <c r="J659" s="86">
        <v>36.71</v>
      </c>
      <c r="K659" s="87">
        <v>0</v>
      </c>
      <c r="L659" s="85">
        <v>32.350002163699997</v>
      </c>
      <c r="M659" s="86">
        <v>0</v>
      </c>
      <c r="N659" s="86">
        <v>5.1669975348502399</v>
      </c>
      <c r="O659" s="86">
        <v>62.422283014175598</v>
      </c>
      <c r="P659" s="86">
        <v>2.5539999999999998</v>
      </c>
      <c r="Q659" s="88">
        <v>0.40839999999999999</v>
      </c>
      <c r="R659" s="85">
        <v>0</v>
      </c>
      <c r="S659" s="86">
        <v>0.4</v>
      </c>
      <c r="T659" s="86">
        <v>1.31</v>
      </c>
      <c r="U659" s="88">
        <v>10.8102743552798</v>
      </c>
      <c r="V659" s="89">
        <v>2.5299999999999998</v>
      </c>
      <c r="W659" s="85">
        <v>21.974184013810099</v>
      </c>
      <c r="X659" s="88">
        <v>25.066666666700002</v>
      </c>
      <c r="Y659" s="85"/>
      <c r="Z659" s="88">
        <v>-39.24</v>
      </c>
      <c r="AA659" s="85">
        <v>0</v>
      </c>
      <c r="AB659" s="91">
        <v>0</v>
      </c>
      <c r="AC659" s="86">
        <v>0</v>
      </c>
      <c r="AD659" s="86">
        <v>0</v>
      </c>
      <c r="AE659" s="86">
        <v>0.33</v>
      </c>
      <c r="AF659" s="88">
        <v>0.35290000716699998</v>
      </c>
      <c r="AG659" s="85">
        <v>3.8315995793599997E-2</v>
      </c>
      <c r="AH659" s="86">
        <v>0.30421100000000001</v>
      </c>
      <c r="AI659" s="88">
        <v>7.0392013161700004E-2</v>
      </c>
      <c r="AJ659" s="150">
        <v>1.03</v>
      </c>
      <c r="AK659" s="151">
        <v>0</v>
      </c>
    </row>
    <row r="660" spans="1:37" x14ac:dyDescent="0.2">
      <c r="A660" s="149" t="s">
        <v>1625</v>
      </c>
      <c r="B660" s="66" t="s">
        <v>1626</v>
      </c>
      <c r="C660" s="67">
        <v>51</v>
      </c>
      <c r="D660" s="84" t="s">
        <v>345</v>
      </c>
      <c r="E660" s="85">
        <v>13.3377385458489</v>
      </c>
      <c r="F660" s="91">
        <v>13.3341473399938</v>
      </c>
      <c r="G660" s="86">
        <v>9.70846590868282</v>
      </c>
      <c r="H660" s="86">
        <v>9.70846590868282</v>
      </c>
      <c r="I660" s="86">
        <v>16.98</v>
      </c>
      <c r="J660" s="86">
        <v>13.6</v>
      </c>
      <c r="K660" s="87">
        <v>0</v>
      </c>
      <c r="L660" s="85">
        <v>25.860000017800001</v>
      </c>
      <c r="M660" s="86">
        <v>0</v>
      </c>
      <c r="N660" s="86">
        <v>13.9765393428493</v>
      </c>
      <c r="O660" s="86">
        <v>57.484091118694103</v>
      </c>
      <c r="P660" s="86">
        <v>0.96199999999999997</v>
      </c>
      <c r="Q660" s="88">
        <v>0.48680000000000001</v>
      </c>
      <c r="R660" s="85">
        <v>0</v>
      </c>
      <c r="S660" s="86">
        <v>0</v>
      </c>
      <c r="T660" s="86">
        <v>1.48</v>
      </c>
      <c r="U660" s="88">
        <v>9.7257036967873098</v>
      </c>
      <c r="V660" s="89">
        <v>2.95</v>
      </c>
      <c r="W660" s="85">
        <v>25.720812978881099</v>
      </c>
      <c r="X660" s="88">
        <v>27.4666666667</v>
      </c>
      <c r="Y660" s="85">
        <v>-99.64</v>
      </c>
      <c r="Z660" s="88">
        <v>-100</v>
      </c>
      <c r="AA660" s="85">
        <v>0</v>
      </c>
      <c r="AB660" s="91">
        <v>0</v>
      </c>
      <c r="AC660" s="86">
        <v>0</v>
      </c>
      <c r="AD660" s="86">
        <v>0</v>
      </c>
      <c r="AE660" s="86">
        <v>0.19</v>
      </c>
      <c r="AF660" s="88">
        <v>1.6660000097300001</v>
      </c>
      <c r="AG660" s="85">
        <v>0</v>
      </c>
      <c r="AH660" s="86">
        <v>0.11405800000000001</v>
      </c>
      <c r="AI660" s="88">
        <v>2.05310000139E-2</v>
      </c>
      <c r="AJ660" s="150">
        <v>1.1599999999999999</v>
      </c>
      <c r="AK660" s="151">
        <v>1</v>
      </c>
    </row>
    <row r="661" spans="1:37" x14ac:dyDescent="0.2">
      <c r="A661" s="149" t="s">
        <v>1627</v>
      </c>
      <c r="B661" s="66" t="s">
        <v>1628</v>
      </c>
      <c r="C661" s="67">
        <v>51</v>
      </c>
      <c r="D661" s="84" t="s">
        <v>345</v>
      </c>
      <c r="E661" s="85">
        <v>8.7866753397925308</v>
      </c>
      <c r="F661" s="91">
        <v>8.7866753397925308</v>
      </c>
      <c r="G661" s="86">
        <v>6.7450671596653997</v>
      </c>
      <c r="H661" s="86">
        <v>6.7450671596653997</v>
      </c>
      <c r="I661" s="86">
        <v>45.8</v>
      </c>
      <c r="J661" s="86">
        <v>36.340000000000003</v>
      </c>
      <c r="K661" s="87">
        <v>0</v>
      </c>
      <c r="L661" s="85">
        <v>31.7200000166</v>
      </c>
      <c r="M661" s="86">
        <v>0.11215739417970801</v>
      </c>
      <c r="N661" s="86">
        <v>7.4241512541170502</v>
      </c>
      <c r="O661" s="86">
        <v>60.638068549256303</v>
      </c>
      <c r="P661" s="86">
        <v>2.6190000000000002</v>
      </c>
      <c r="Q661" s="88">
        <v>0.53259999999999996</v>
      </c>
      <c r="R661" s="85">
        <v>1.67644593461861E-2</v>
      </c>
      <c r="S661" s="86">
        <v>0</v>
      </c>
      <c r="T661" s="86">
        <v>1.51</v>
      </c>
      <c r="U661" s="88">
        <v>11.114724913553999</v>
      </c>
      <c r="V661" s="89">
        <v>2.54</v>
      </c>
      <c r="W661" s="85">
        <v>22.216873368893999</v>
      </c>
      <c r="X661" s="88">
        <v>32.933333333299998</v>
      </c>
      <c r="Y661" s="85">
        <v>100</v>
      </c>
      <c r="Z661" s="88">
        <v>-86.12</v>
      </c>
      <c r="AA661" s="85">
        <v>0</v>
      </c>
      <c r="AB661" s="91">
        <v>0</v>
      </c>
      <c r="AC661" s="86">
        <v>0</v>
      </c>
      <c r="AD661" s="86">
        <v>0</v>
      </c>
      <c r="AE661" s="86">
        <v>0.5</v>
      </c>
      <c r="AF661" s="88">
        <v>1.5252000053400001</v>
      </c>
      <c r="AG661" s="85">
        <v>0</v>
      </c>
      <c r="AH661" s="86">
        <v>0.36716399999999999</v>
      </c>
      <c r="AI661" s="88">
        <v>6.1593000135100003E-2</v>
      </c>
      <c r="AJ661" s="150">
        <v>1.02</v>
      </c>
      <c r="AK661" s="151">
        <v>0</v>
      </c>
    </row>
    <row r="662" spans="1:37" x14ac:dyDescent="0.2">
      <c r="A662" s="149" t="s">
        <v>1502</v>
      </c>
      <c r="B662" s="66" t="s">
        <v>1629</v>
      </c>
      <c r="C662" s="67">
        <v>51</v>
      </c>
      <c r="D662" s="84" t="s">
        <v>345</v>
      </c>
      <c r="E662" s="85">
        <v>16.8256732540824</v>
      </c>
      <c r="F662" s="91">
        <v>16.8256732540824</v>
      </c>
      <c r="G662" s="86">
        <v>12.276318114131399</v>
      </c>
      <c r="H662" s="86">
        <v>12.276318114131399</v>
      </c>
      <c r="I662" s="86">
        <v>122.14</v>
      </c>
      <c r="J662" s="86">
        <v>176.25</v>
      </c>
      <c r="K662" s="87">
        <v>0</v>
      </c>
      <c r="L662" s="85">
        <v>15.6099999596</v>
      </c>
      <c r="M662" s="86">
        <v>0.57116922332982201</v>
      </c>
      <c r="N662" s="86">
        <v>16.9624672679663</v>
      </c>
      <c r="O662" s="86">
        <v>66.801619433198397</v>
      </c>
      <c r="P662" s="86">
        <v>6.0339999999999998</v>
      </c>
      <c r="Q662" s="88">
        <v>0.51180000000000003</v>
      </c>
      <c r="R662" s="85">
        <v>5.8173356602676002E-2</v>
      </c>
      <c r="S662" s="86">
        <v>0</v>
      </c>
      <c r="T662" s="86">
        <v>2.08</v>
      </c>
      <c r="U662" s="88">
        <v>7.4985487494005696</v>
      </c>
      <c r="V662" s="89">
        <v>3.89</v>
      </c>
      <c r="W662" s="85">
        <v>29.522355844700598</v>
      </c>
      <c r="X662" s="88">
        <v>35.733333333300003</v>
      </c>
      <c r="Y662" s="85">
        <v>-100</v>
      </c>
      <c r="Z662" s="88">
        <v>-100</v>
      </c>
      <c r="AA662" s="85">
        <v>0</v>
      </c>
      <c r="AB662" s="91">
        <v>0</v>
      </c>
      <c r="AC662" s="86">
        <v>0</v>
      </c>
      <c r="AD662" s="86">
        <v>0</v>
      </c>
      <c r="AE662" s="86">
        <v>1.39</v>
      </c>
      <c r="AF662" s="88">
        <v>0.56620008244999998</v>
      </c>
      <c r="AG662" s="85">
        <v>4.2159980916299999E-3</v>
      </c>
      <c r="AH662" s="86">
        <v>1.4854130000000001</v>
      </c>
      <c r="AI662" s="88">
        <v>0.16718092451700001</v>
      </c>
      <c r="AJ662" s="150">
        <v>1.3</v>
      </c>
      <c r="AK662" s="151">
        <v>0</v>
      </c>
    </row>
    <row r="663" spans="1:37" x14ac:dyDescent="0.2">
      <c r="A663" s="149" t="s">
        <v>979</v>
      </c>
      <c r="B663" s="66" t="s">
        <v>1630</v>
      </c>
      <c r="C663" s="67">
        <v>51</v>
      </c>
      <c r="D663" s="84" t="s">
        <v>345</v>
      </c>
      <c r="E663" s="85">
        <v>11.191564576095599</v>
      </c>
      <c r="F663" s="91">
        <v>11.191564576095599</v>
      </c>
      <c r="G663" s="86">
        <v>8.6804412750655207</v>
      </c>
      <c r="H663" s="86">
        <v>8.6804412750655207</v>
      </c>
      <c r="I663" s="86">
        <v>19.489999999999998</v>
      </c>
      <c r="J663" s="86">
        <v>31.24</v>
      </c>
      <c r="K663" s="87">
        <v>0</v>
      </c>
      <c r="L663" s="85">
        <v>39.2500000028</v>
      </c>
      <c r="M663" s="86">
        <v>0</v>
      </c>
      <c r="N663" s="86">
        <v>8.80532445923461</v>
      </c>
      <c r="O663" s="86">
        <v>67.926689576174098</v>
      </c>
      <c r="P663" s="86">
        <v>1.851</v>
      </c>
      <c r="Q663" s="88">
        <v>0.71789999999999998</v>
      </c>
      <c r="R663" s="85">
        <v>0</v>
      </c>
      <c r="S663" s="86">
        <v>0.2</v>
      </c>
      <c r="T663" s="86">
        <v>1.1200000000000001</v>
      </c>
      <c r="U663" s="88">
        <v>14.380447370024999</v>
      </c>
      <c r="V663" s="89">
        <v>3.07</v>
      </c>
      <c r="W663" s="85">
        <v>17.085622507319702</v>
      </c>
      <c r="X663" s="88">
        <v>22.366666666699999</v>
      </c>
      <c r="Y663" s="85">
        <v>-100</v>
      </c>
      <c r="Z663" s="88"/>
      <c r="AA663" s="85">
        <v>0</v>
      </c>
      <c r="AB663" s="91">
        <v>0</v>
      </c>
      <c r="AC663" s="86">
        <v>0</v>
      </c>
      <c r="AD663" s="86">
        <v>0</v>
      </c>
      <c r="AE663" s="86">
        <v>0.41</v>
      </c>
      <c r="AF663" s="88">
        <v>4.0627999308599998</v>
      </c>
      <c r="AG663" s="85">
        <v>0</v>
      </c>
      <c r="AH663" s="86">
        <v>0.15967999999999999</v>
      </c>
      <c r="AI663" s="88">
        <v>8.7989999930699996E-3</v>
      </c>
      <c r="AJ663" s="150">
        <v>1.06</v>
      </c>
      <c r="AK663" s="151">
        <v>0</v>
      </c>
    </row>
    <row r="664" spans="1:37" x14ac:dyDescent="0.2">
      <c r="A664" s="149" t="s">
        <v>1631</v>
      </c>
      <c r="B664" s="66" t="s">
        <v>1632</v>
      </c>
      <c r="C664" s="67">
        <v>51</v>
      </c>
      <c r="D664" s="84" t="s">
        <v>345</v>
      </c>
      <c r="E664" s="85">
        <v>13.8415958917638</v>
      </c>
      <c r="F664" s="91">
        <v>13.8415958917638</v>
      </c>
      <c r="G664" s="86">
        <v>9.3284613865297192</v>
      </c>
      <c r="H664" s="86">
        <v>9.3284613865297192</v>
      </c>
      <c r="I664" s="86">
        <v>22.48</v>
      </c>
      <c r="J664" s="86">
        <v>22.97</v>
      </c>
      <c r="K664" s="87">
        <v>0</v>
      </c>
      <c r="L664" s="85">
        <v>31.129998815899999</v>
      </c>
      <c r="M664" s="86">
        <v>0</v>
      </c>
      <c r="N664" s="86">
        <v>10.6362138818396</v>
      </c>
      <c r="O664" s="86">
        <v>70.019404915912006</v>
      </c>
      <c r="P664" s="86">
        <v>1.254</v>
      </c>
      <c r="Q664" s="88">
        <v>0.32919999999999999</v>
      </c>
      <c r="R664" s="85">
        <v>0</v>
      </c>
      <c r="S664" s="86">
        <v>0</v>
      </c>
      <c r="T664" s="86">
        <v>1.23</v>
      </c>
      <c r="U664" s="88">
        <v>13.0258739877543</v>
      </c>
      <c r="V664" s="89">
        <v>3.3</v>
      </c>
      <c r="W664" s="85">
        <v>14.606760766719599</v>
      </c>
      <c r="X664" s="88">
        <v>22.266666666700001</v>
      </c>
      <c r="Y664" s="85"/>
      <c r="Z664" s="88">
        <v>-100</v>
      </c>
      <c r="AA664" s="85">
        <v>0</v>
      </c>
      <c r="AB664" s="91">
        <v>0</v>
      </c>
      <c r="AC664" s="86">
        <v>0</v>
      </c>
      <c r="AD664" s="86">
        <v>0</v>
      </c>
      <c r="AE664" s="86">
        <v>0.36</v>
      </c>
      <c r="AF664" s="88">
        <v>4.6447408404299999E-8</v>
      </c>
      <c r="AG664" s="85">
        <v>1.7902827623800001E-9</v>
      </c>
      <c r="AH664" s="86">
        <v>6.6471000000000002E-2</v>
      </c>
      <c r="AI664" s="88">
        <v>2.93300450468E-3</v>
      </c>
      <c r="AJ664" s="150">
        <v>1.1599999999999999</v>
      </c>
      <c r="AK664" s="151">
        <v>0</v>
      </c>
    </row>
    <row r="665" spans="1:37" x14ac:dyDescent="0.2">
      <c r="A665" s="149" t="s">
        <v>1633</v>
      </c>
      <c r="B665" s="66" t="s">
        <v>1634</v>
      </c>
      <c r="C665" s="67">
        <v>51</v>
      </c>
      <c r="D665" s="84" t="s">
        <v>345</v>
      </c>
      <c r="E665" s="85">
        <v>21.0579601582434</v>
      </c>
      <c r="F665" s="91">
        <v>21.0503523022543</v>
      </c>
      <c r="G665" s="86">
        <v>15.821999578641799</v>
      </c>
      <c r="H665" s="86">
        <v>15.815562162035601</v>
      </c>
      <c r="I665" s="86">
        <v>36.25</v>
      </c>
      <c r="J665" s="86">
        <v>49.3</v>
      </c>
      <c r="K665" s="87">
        <v>0</v>
      </c>
      <c r="L665" s="85">
        <v>22.819996960899999</v>
      </c>
      <c r="M665" s="86">
        <v>0</v>
      </c>
      <c r="N665" s="86">
        <v>17.961328999029</v>
      </c>
      <c r="O665" s="86">
        <v>71.251382145089195</v>
      </c>
      <c r="P665" s="86">
        <v>1.681</v>
      </c>
      <c r="Q665" s="88">
        <v>0.5202</v>
      </c>
      <c r="R665" s="85">
        <v>0</v>
      </c>
      <c r="S665" s="86">
        <v>0</v>
      </c>
      <c r="T665" s="86">
        <v>1.33</v>
      </c>
      <c r="U665" s="88">
        <v>11.5387766567569</v>
      </c>
      <c r="V665" s="89">
        <v>3.61</v>
      </c>
      <c r="W665" s="85">
        <v>26.7014207736968</v>
      </c>
      <c r="X665" s="88">
        <v>32.9</v>
      </c>
      <c r="Y665" s="85">
        <v>-99.88</v>
      </c>
      <c r="Z665" s="88"/>
      <c r="AA665" s="85">
        <v>0</v>
      </c>
      <c r="AB665" s="91">
        <v>0</v>
      </c>
      <c r="AC665" s="86">
        <v>0</v>
      </c>
      <c r="AD665" s="86">
        <v>0</v>
      </c>
      <c r="AE665" s="86">
        <v>0.32</v>
      </c>
      <c r="AF665" s="88">
        <v>0.47170005213799998</v>
      </c>
      <c r="AG665" s="85">
        <v>1.5252001643700001E-2</v>
      </c>
      <c r="AH665" s="86">
        <v>0.47341100000000003</v>
      </c>
      <c r="AI665" s="88">
        <v>3.8129075040600001E-2</v>
      </c>
      <c r="AJ665" s="150">
        <v>1.5</v>
      </c>
      <c r="AK665" s="151">
        <v>3</v>
      </c>
    </row>
    <row r="666" spans="1:37" x14ac:dyDescent="0.2">
      <c r="A666" s="149" t="s">
        <v>1635</v>
      </c>
      <c r="B666" s="66" t="s">
        <v>1636</v>
      </c>
      <c r="C666" s="67">
        <v>51</v>
      </c>
      <c r="D666" s="84" t="s">
        <v>345</v>
      </c>
      <c r="E666" s="85">
        <v>22.8723538147859</v>
      </c>
      <c r="F666" s="91">
        <v>22.854104261585299</v>
      </c>
      <c r="G666" s="86">
        <v>15.848793012309001</v>
      </c>
      <c r="H666" s="86">
        <v>15.8380949983638</v>
      </c>
      <c r="I666" s="86">
        <v>97.06</v>
      </c>
      <c r="J666" s="86">
        <v>124.77</v>
      </c>
      <c r="K666" s="87">
        <v>7.0000000000000001E-3</v>
      </c>
      <c r="L666" s="85">
        <v>11.550000048399999</v>
      </c>
      <c r="M666" s="86">
        <v>0</v>
      </c>
      <c r="N666" s="86">
        <v>18.852494545664701</v>
      </c>
      <c r="O666" s="86">
        <v>88.129020052970105</v>
      </c>
      <c r="P666" s="86">
        <v>3.6389999999999998</v>
      </c>
      <c r="Q666" s="88">
        <v>0.65029999999999999</v>
      </c>
      <c r="R666" s="85">
        <v>0</v>
      </c>
      <c r="S666" s="86">
        <v>0</v>
      </c>
      <c r="T666" s="86">
        <v>2.04</v>
      </c>
      <c r="U666" s="88">
        <v>8.5395323080021104</v>
      </c>
      <c r="V666" s="89">
        <v>3.7</v>
      </c>
      <c r="W666" s="85">
        <v>37.925224705771797</v>
      </c>
      <c r="X666" s="88">
        <v>37.200000000000003</v>
      </c>
      <c r="Y666" s="85">
        <v>-100</v>
      </c>
      <c r="Z666" s="88">
        <v>-43.38</v>
      </c>
      <c r="AA666" s="85">
        <v>1.0900000000000001</v>
      </c>
      <c r="AB666" s="91">
        <v>1.1000000000000001</v>
      </c>
      <c r="AC666" s="86">
        <v>0.24</v>
      </c>
      <c r="AD666" s="86">
        <v>0.24</v>
      </c>
      <c r="AE666" s="86">
        <v>0.49</v>
      </c>
      <c r="AF666" s="88">
        <v>4.0000004370899997E-2</v>
      </c>
      <c r="AG666" s="85">
        <v>0.12541899546499999</v>
      </c>
      <c r="AH666" s="86">
        <v>1.0713349999999999</v>
      </c>
      <c r="AI666" s="88">
        <v>0.116183996567</v>
      </c>
      <c r="AJ666" s="150">
        <v>1.39</v>
      </c>
      <c r="AK666" s="151">
        <v>1</v>
      </c>
    </row>
    <row r="667" spans="1:37" x14ac:dyDescent="0.2">
      <c r="A667" s="149" t="s">
        <v>1160</v>
      </c>
      <c r="B667" s="66" t="s">
        <v>1637</v>
      </c>
      <c r="C667" s="67">
        <v>51</v>
      </c>
      <c r="D667" s="84" t="s">
        <v>345</v>
      </c>
      <c r="E667" s="85">
        <v>14.3706256814265</v>
      </c>
      <c r="F667" s="91">
        <v>14.353040481131099</v>
      </c>
      <c r="G667" s="86">
        <v>11.171526043681601</v>
      </c>
      <c r="H667" s="86">
        <v>11.1574578834453</v>
      </c>
      <c r="I667" s="86">
        <v>91.14</v>
      </c>
      <c r="J667" s="86">
        <v>136.97</v>
      </c>
      <c r="K667" s="87">
        <v>0</v>
      </c>
      <c r="L667" s="85">
        <v>14.1099998773</v>
      </c>
      <c r="M667" s="86">
        <v>0</v>
      </c>
      <c r="N667" s="86">
        <v>13.137610199885501</v>
      </c>
      <c r="O667" s="86">
        <v>73.720354547632397</v>
      </c>
      <c r="P667" s="86">
        <v>3.7069999999999999</v>
      </c>
      <c r="Q667" s="88">
        <v>0.35170000000000001</v>
      </c>
      <c r="R667" s="85">
        <v>0</v>
      </c>
      <c r="S667" s="86">
        <v>0</v>
      </c>
      <c r="T667" s="86">
        <v>1.26</v>
      </c>
      <c r="U667" s="88">
        <v>10.278197868673701</v>
      </c>
      <c r="V667" s="89">
        <v>3.97</v>
      </c>
      <c r="W667" s="85"/>
      <c r="X667" s="88"/>
      <c r="Y667" s="85">
        <v>-100</v>
      </c>
      <c r="Z667" s="88">
        <v>-100</v>
      </c>
      <c r="AA667" s="85">
        <v>0</v>
      </c>
      <c r="AB667" s="91">
        <v>0</v>
      </c>
      <c r="AC667" s="86">
        <v>0</v>
      </c>
      <c r="AD667" s="86">
        <v>0</v>
      </c>
      <c r="AE667" s="86">
        <v>0.61</v>
      </c>
      <c r="AF667" s="88">
        <v>1.94140003186</v>
      </c>
      <c r="AG667" s="85">
        <v>0.102672002983</v>
      </c>
      <c r="AH667" s="86">
        <v>0.99549500000000002</v>
      </c>
      <c r="AI667" s="88">
        <v>4.3995003684599999E-2</v>
      </c>
      <c r="AJ667" s="150">
        <v>1.71</v>
      </c>
      <c r="AK667" s="151">
        <v>0</v>
      </c>
    </row>
    <row r="668" spans="1:37" x14ac:dyDescent="0.2">
      <c r="A668" s="149" t="s">
        <v>1638</v>
      </c>
      <c r="B668" s="66" t="s">
        <v>1639</v>
      </c>
      <c r="C668" s="67">
        <v>51</v>
      </c>
      <c r="D668" s="84" t="s">
        <v>345</v>
      </c>
      <c r="E668" s="85">
        <v>16.162650041872201</v>
      </c>
      <c r="F668" s="91">
        <v>16.126759627271401</v>
      </c>
      <c r="G668" s="86">
        <v>11.784019460580399</v>
      </c>
      <c r="H668" s="86">
        <v>11.7667388905874</v>
      </c>
      <c r="I668" s="86">
        <v>153.29</v>
      </c>
      <c r="J668" s="86">
        <v>274.32</v>
      </c>
      <c r="K668" s="87">
        <v>0</v>
      </c>
      <c r="L668" s="85">
        <v>8.0700188976600007</v>
      </c>
      <c r="M668" s="86">
        <v>0</v>
      </c>
      <c r="N668" s="86">
        <v>13.536649062735799</v>
      </c>
      <c r="O668" s="86">
        <v>84.656508954824901</v>
      </c>
      <c r="P668" s="86">
        <v>13.71</v>
      </c>
      <c r="Q668" s="88">
        <v>0.82709999999999995</v>
      </c>
      <c r="R668" s="85">
        <v>0</v>
      </c>
      <c r="S668" s="86">
        <v>0</v>
      </c>
      <c r="T668" s="86">
        <v>3.19</v>
      </c>
      <c r="U668" s="88">
        <v>7.8825984660170896</v>
      </c>
      <c r="V668" s="89">
        <v>3.62</v>
      </c>
      <c r="W668" s="85">
        <v>39.363817962852799</v>
      </c>
      <c r="X668" s="88">
        <v>41.833333333299997</v>
      </c>
      <c r="Y668" s="85">
        <v>-100</v>
      </c>
      <c r="Z668" s="88">
        <v>-40.840000000000003</v>
      </c>
      <c r="AA668" s="85">
        <v>1.25</v>
      </c>
      <c r="AB668" s="91">
        <v>1.27</v>
      </c>
      <c r="AC668" s="86">
        <v>0.66</v>
      </c>
      <c r="AD668" s="86">
        <v>0.68</v>
      </c>
      <c r="AE668" s="86">
        <v>0.84</v>
      </c>
      <c r="AF668" s="88">
        <v>1.2013985137700001</v>
      </c>
      <c r="AG668" s="85">
        <v>0.21631105795</v>
      </c>
      <c r="AH668" s="86">
        <v>1.0998399999999999</v>
      </c>
      <c r="AI668" s="88">
        <v>0.16451905336700001</v>
      </c>
      <c r="AJ668" s="150">
        <v>1.68</v>
      </c>
      <c r="AK668" s="151">
        <v>0</v>
      </c>
    </row>
    <row r="669" spans="1:37" x14ac:dyDescent="0.2">
      <c r="A669" s="149" t="s">
        <v>1640</v>
      </c>
      <c r="B669" s="66" t="s">
        <v>1641</v>
      </c>
      <c r="C669" s="67">
        <v>47</v>
      </c>
      <c r="D669" s="84" t="s">
        <v>345</v>
      </c>
      <c r="E669" s="85">
        <v>5.3434569641598504</v>
      </c>
      <c r="F669" s="91">
        <v>5.3434569641598504</v>
      </c>
      <c r="G669" s="86">
        <v>4.6867890186561496</v>
      </c>
      <c r="H669" s="86">
        <v>4.6867890186561496</v>
      </c>
      <c r="I669" s="86">
        <v>31.76</v>
      </c>
      <c r="J669" s="86">
        <v>150.58000000000001</v>
      </c>
      <c r="K669" s="87">
        <v>0</v>
      </c>
      <c r="L669" s="85">
        <v>32.510000246499999</v>
      </c>
      <c r="M669" s="86">
        <v>0</v>
      </c>
      <c r="N669" s="86">
        <v>57.987343725883598</v>
      </c>
      <c r="O669" s="86">
        <v>47.844374342797103</v>
      </c>
      <c r="P669" s="86">
        <v>6.5270000000000001</v>
      </c>
      <c r="Q669" s="88">
        <v>1.3878999999999999</v>
      </c>
      <c r="R669" s="85">
        <v>0</v>
      </c>
      <c r="S669" s="86">
        <v>7.1</v>
      </c>
      <c r="T669" s="86">
        <v>1.42</v>
      </c>
      <c r="U669" s="88">
        <v>15.5209179075847</v>
      </c>
      <c r="V669" s="89">
        <v>2.94</v>
      </c>
      <c r="W669" s="85">
        <v>41.6255759709328</v>
      </c>
      <c r="X669" s="88">
        <v>52.266666666699997</v>
      </c>
      <c r="Y669" s="85"/>
      <c r="Z669" s="88">
        <v>-100</v>
      </c>
      <c r="AA669" s="85">
        <v>0</v>
      </c>
      <c r="AB669" s="91">
        <v>0</v>
      </c>
      <c r="AC669" s="86">
        <v>0</v>
      </c>
      <c r="AD669" s="86">
        <v>0</v>
      </c>
      <c r="AE669" s="86">
        <v>0.04</v>
      </c>
      <c r="AF669" s="88">
        <v>3.7439999620800002</v>
      </c>
      <c r="AG669" s="85">
        <v>2.90159980645E-2</v>
      </c>
      <c r="AH669" s="86">
        <v>0.76717800000000003</v>
      </c>
      <c r="AI669" s="88">
        <v>5.0399996638000001E-3</v>
      </c>
      <c r="AJ669" s="150">
        <v>1</v>
      </c>
      <c r="AK669" s="151">
        <v>0</v>
      </c>
    </row>
    <row r="670" spans="1:37" x14ac:dyDescent="0.2">
      <c r="A670" s="149" t="s">
        <v>1642</v>
      </c>
      <c r="B670" s="66" t="s">
        <v>1643</v>
      </c>
      <c r="C670" s="67">
        <v>47</v>
      </c>
      <c r="D670" s="84" t="s">
        <v>345</v>
      </c>
      <c r="E670" s="85">
        <v>7.9691972195720302</v>
      </c>
      <c r="F670" s="91">
        <v>7.9378492571895896</v>
      </c>
      <c r="G670" s="86">
        <v>7.6175548589341702</v>
      </c>
      <c r="H670" s="86">
        <v>7.5862068965517198</v>
      </c>
      <c r="I670" s="86">
        <v>9.85</v>
      </c>
      <c r="J670" s="86">
        <v>5.67</v>
      </c>
      <c r="K670" s="87">
        <v>0</v>
      </c>
      <c r="L670" s="85">
        <v>38.090000154199998</v>
      </c>
      <c r="M670" s="86">
        <v>10.269074643624</v>
      </c>
      <c r="N670" s="86"/>
      <c r="O670" s="86">
        <v>68.298601198972307</v>
      </c>
      <c r="P670" s="86">
        <v>0.74</v>
      </c>
      <c r="Q670" s="88">
        <v>0.21199999999999999</v>
      </c>
      <c r="R670" s="85">
        <v>3.0202355783751099E-2</v>
      </c>
      <c r="S670" s="86">
        <v>6.3</v>
      </c>
      <c r="T670" s="86">
        <v>0.92</v>
      </c>
      <c r="U670" s="88">
        <v>13.1647812457408</v>
      </c>
      <c r="V670" s="89">
        <v>3.42</v>
      </c>
      <c r="W670" s="85">
        <v>28.9493300692085</v>
      </c>
      <c r="X670" s="88">
        <v>32.766666666699997</v>
      </c>
      <c r="Y670" s="85"/>
      <c r="Z670" s="88">
        <v>-100</v>
      </c>
      <c r="AA670" s="85">
        <v>0</v>
      </c>
      <c r="AB670" s="91">
        <v>0.01</v>
      </c>
      <c r="AC670" s="86">
        <v>0</v>
      </c>
      <c r="AD670" s="86">
        <v>0.01</v>
      </c>
      <c r="AE670" s="86">
        <v>0</v>
      </c>
      <c r="AF670" s="88">
        <v>7.6278997369099999</v>
      </c>
      <c r="AG670" s="85">
        <v>3.9312003488799999E-2</v>
      </c>
      <c r="AH670" s="86">
        <v>1.414E-2</v>
      </c>
      <c r="AI670" s="88">
        <v>9.3373775256999993E-12</v>
      </c>
      <c r="AJ670" s="150">
        <v>1.06</v>
      </c>
      <c r="AK670" s="151">
        <v>0</v>
      </c>
    </row>
    <row r="671" spans="1:37" x14ac:dyDescent="0.2">
      <c r="A671" s="149" t="s">
        <v>1644</v>
      </c>
      <c r="B671" s="66" t="s">
        <v>1645</v>
      </c>
      <c r="C671" s="67">
        <v>47</v>
      </c>
      <c r="D671" s="84" t="s">
        <v>345</v>
      </c>
      <c r="E671" s="85">
        <v>1.9426580921757799</v>
      </c>
      <c r="F671" s="91">
        <v>1.9330883478793399</v>
      </c>
      <c r="G671" s="86">
        <v>1.6517378655642301</v>
      </c>
      <c r="H671" s="86">
        <v>1.6421681212678001</v>
      </c>
      <c r="I671" s="86">
        <v>9.1300000000000008</v>
      </c>
      <c r="J671" s="86">
        <v>5.1100000000000003</v>
      </c>
      <c r="K671" s="87">
        <v>0</v>
      </c>
      <c r="L671" s="85">
        <v>60.340000189500003</v>
      </c>
      <c r="M671" s="86">
        <v>0</v>
      </c>
      <c r="N671" s="86"/>
      <c r="O671" s="86">
        <v>10.1362397820163</v>
      </c>
      <c r="P671" s="86">
        <v>0.63800000000000001</v>
      </c>
      <c r="Q671" s="88">
        <v>0.89319999999999999</v>
      </c>
      <c r="R671" s="85">
        <v>0</v>
      </c>
      <c r="S671" s="86">
        <v>9.4</v>
      </c>
      <c r="T671" s="86">
        <v>1.85</v>
      </c>
      <c r="U671" s="88">
        <v>22.628617363343999</v>
      </c>
      <c r="V671" s="89">
        <v>3.16</v>
      </c>
      <c r="W671" s="85">
        <v>23.0195570510338</v>
      </c>
      <c r="X671" s="88">
        <v>25</v>
      </c>
      <c r="Y671" s="85"/>
      <c r="Z671" s="88"/>
      <c r="AA671" s="85">
        <v>0</v>
      </c>
      <c r="AB671" s="91">
        <v>0</v>
      </c>
      <c r="AC671" s="86">
        <v>0</v>
      </c>
      <c r="AD671" s="86">
        <v>0</v>
      </c>
      <c r="AE671" s="86">
        <v>0</v>
      </c>
      <c r="AF671" s="88">
        <v>1.4081000133899999</v>
      </c>
      <c r="AG671" s="85">
        <v>0</v>
      </c>
      <c r="AH671" s="86">
        <v>1.3219E-2</v>
      </c>
      <c r="AI671" s="88">
        <v>0</v>
      </c>
      <c r="AJ671" s="150">
        <v>1</v>
      </c>
      <c r="AK671" s="151">
        <v>0</v>
      </c>
    </row>
    <row r="672" spans="1:37" x14ac:dyDescent="0.2">
      <c r="A672" s="149" t="s">
        <v>1646</v>
      </c>
      <c r="B672" s="66" t="s">
        <v>1647</v>
      </c>
      <c r="C672" s="67">
        <v>47</v>
      </c>
      <c r="D672" s="84" t="s">
        <v>345</v>
      </c>
      <c r="E672" s="85">
        <v>8.2413659929546998</v>
      </c>
      <c r="F672" s="91">
        <v>8.2413659929546998</v>
      </c>
      <c r="G672" s="86">
        <v>7.0558357812445101</v>
      </c>
      <c r="H672" s="86">
        <v>7.0558357812445101</v>
      </c>
      <c r="I672" s="86">
        <v>6.44</v>
      </c>
      <c r="J672" s="86">
        <v>4.33</v>
      </c>
      <c r="K672" s="87">
        <v>0</v>
      </c>
      <c r="L672" s="85">
        <v>23.2600004504</v>
      </c>
      <c r="M672" s="86">
        <v>0.57897450837452302</v>
      </c>
      <c r="N672" s="86">
        <v>84.799278304014393</v>
      </c>
      <c r="O672" s="86">
        <v>70.002520796571702</v>
      </c>
      <c r="P672" s="86">
        <v>0.63600000000000001</v>
      </c>
      <c r="Q672" s="88">
        <v>9.0999999999999998E-2</v>
      </c>
      <c r="R672" s="85">
        <v>4.06834825061025E-2</v>
      </c>
      <c r="S672" s="86">
        <v>7</v>
      </c>
      <c r="T672" s="86">
        <v>0.89</v>
      </c>
      <c r="U672" s="88">
        <v>10.241436211920799</v>
      </c>
      <c r="V672" s="89">
        <v>3.07</v>
      </c>
      <c r="W672" s="85">
        <v>41.066666666700002</v>
      </c>
      <c r="X672" s="88"/>
      <c r="Y672" s="85"/>
      <c r="Z672" s="88">
        <v>100</v>
      </c>
      <c r="AA672" s="85">
        <v>0.01</v>
      </c>
      <c r="AB672" s="91">
        <v>0.01</v>
      </c>
      <c r="AC672" s="86">
        <v>0.01</v>
      </c>
      <c r="AD672" s="86">
        <v>0.01</v>
      </c>
      <c r="AE672" s="86">
        <v>0</v>
      </c>
      <c r="AF672" s="88">
        <v>1.70470008706</v>
      </c>
      <c r="AG672" s="85">
        <v>3.7544002284800003E-2</v>
      </c>
      <c r="AH672" s="86">
        <v>1.7108999999999999E-2</v>
      </c>
      <c r="AI672" s="88">
        <v>1.7115938494E-10</v>
      </c>
      <c r="AJ672" s="150">
        <v>1</v>
      </c>
      <c r="AK672" s="151">
        <v>0</v>
      </c>
    </row>
    <row r="673" spans="1:37" x14ac:dyDescent="0.2">
      <c r="A673" s="149" t="s">
        <v>1648</v>
      </c>
      <c r="B673" s="66" t="s">
        <v>1649</v>
      </c>
      <c r="C673" s="67">
        <v>47</v>
      </c>
      <c r="D673" s="84" t="s">
        <v>345</v>
      </c>
      <c r="E673" s="85">
        <v>7.0310321175255703</v>
      </c>
      <c r="F673" s="91">
        <v>7.0302783619383602</v>
      </c>
      <c r="G673" s="86">
        <v>6.3232556211322901</v>
      </c>
      <c r="H673" s="86">
        <v>6.3232556211322901</v>
      </c>
      <c r="I673" s="86">
        <v>7.47</v>
      </c>
      <c r="J673" s="86">
        <v>3.82</v>
      </c>
      <c r="K673" s="87">
        <v>0</v>
      </c>
      <c r="L673" s="85">
        <v>39.2199923943</v>
      </c>
      <c r="M673" s="86">
        <v>0</v>
      </c>
      <c r="N673" s="86">
        <v>26.060142989685101</v>
      </c>
      <c r="O673" s="86">
        <v>66.894308943089399</v>
      </c>
      <c r="P673" s="86">
        <v>0.55400000000000005</v>
      </c>
      <c r="Q673" s="88">
        <v>0.84589999999999999</v>
      </c>
      <c r="R673" s="85">
        <v>0</v>
      </c>
      <c r="S673" s="86">
        <v>7.7</v>
      </c>
      <c r="T673" s="86">
        <v>1.23</v>
      </c>
      <c r="U673" s="88">
        <v>13.6972465308399</v>
      </c>
      <c r="V673" s="89">
        <v>3.25</v>
      </c>
      <c r="W673" s="85">
        <v>40.8398718676019</v>
      </c>
      <c r="X673" s="88">
        <v>40.5333333333</v>
      </c>
      <c r="Y673" s="85"/>
      <c r="Z673" s="88">
        <v>-84.2</v>
      </c>
      <c r="AA673" s="85">
        <v>0</v>
      </c>
      <c r="AB673" s="91">
        <v>0</v>
      </c>
      <c r="AC673" s="86">
        <v>0</v>
      </c>
      <c r="AD673" s="86">
        <v>0</v>
      </c>
      <c r="AE673" s="86">
        <v>0</v>
      </c>
      <c r="AF673" s="88">
        <v>5.1277971739500003</v>
      </c>
      <c r="AG673" s="85">
        <v>0.10462014448699999</v>
      </c>
      <c r="AH673" s="86">
        <v>2.3507E-2</v>
      </c>
      <c r="AI673" s="88">
        <v>4.3271401342999999E-9</v>
      </c>
      <c r="AJ673" s="150">
        <v>1</v>
      </c>
      <c r="AK673" s="151">
        <v>0</v>
      </c>
    </row>
    <row r="674" spans="1:37" x14ac:dyDescent="0.2">
      <c r="A674" s="149" t="s">
        <v>1650</v>
      </c>
      <c r="B674" s="66" t="s">
        <v>1651</v>
      </c>
      <c r="C674" s="67">
        <v>47</v>
      </c>
      <c r="D674" s="84" t="s">
        <v>345</v>
      </c>
      <c r="E674" s="85">
        <v>3.9591163314293198</v>
      </c>
      <c r="F674" s="91">
        <v>3.94899071421339</v>
      </c>
      <c r="G674" s="86">
        <v>3.4766604523172799</v>
      </c>
      <c r="H674" s="86">
        <v>3.4736823296067101</v>
      </c>
      <c r="I674" s="86">
        <v>6.55</v>
      </c>
      <c r="J674" s="86">
        <v>6.44</v>
      </c>
      <c r="K674" s="87">
        <v>0</v>
      </c>
      <c r="L674" s="85">
        <v>57.309999899399998</v>
      </c>
      <c r="M674" s="86">
        <v>0</v>
      </c>
      <c r="N674" s="86"/>
      <c r="O674" s="86">
        <v>40.773366891659997</v>
      </c>
      <c r="P674" s="86">
        <v>0.94299999999999995</v>
      </c>
      <c r="Q674" s="88">
        <v>0.78749999999999998</v>
      </c>
      <c r="R674" s="85">
        <v>0</v>
      </c>
      <c r="S674" s="86">
        <v>7.4</v>
      </c>
      <c r="T674" s="86">
        <v>1.4</v>
      </c>
      <c r="U674" s="88">
        <v>19.260710818328601</v>
      </c>
      <c r="V674" s="89">
        <v>3.35</v>
      </c>
      <c r="W674" s="85">
        <v>43.827489319054898</v>
      </c>
      <c r="X674" s="88">
        <v>49.266666666699997</v>
      </c>
      <c r="Y674" s="85">
        <v>-94.14</v>
      </c>
      <c r="Z674" s="88"/>
      <c r="AA674" s="85">
        <v>0</v>
      </c>
      <c r="AB674" s="91">
        <v>0</v>
      </c>
      <c r="AC674" s="86">
        <v>0</v>
      </c>
      <c r="AD674" s="86">
        <v>0</v>
      </c>
      <c r="AE674" s="86">
        <v>0</v>
      </c>
      <c r="AF674" s="88">
        <v>3.8422000340700002</v>
      </c>
      <c r="AG674" s="85">
        <v>4.1623999925299998E-2</v>
      </c>
      <c r="AH674" s="86">
        <v>5.5745999999999997E-2</v>
      </c>
      <c r="AI674" s="88">
        <v>6.4519999884099996E-3</v>
      </c>
      <c r="AJ674" s="150">
        <v>1.01</v>
      </c>
      <c r="AK674" s="151">
        <v>0</v>
      </c>
    </row>
    <row r="675" spans="1:37" x14ac:dyDescent="0.2">
      <c r="A675" s="149" t="s">
        <v>1652</v>
      </c>
      <c r="B675" s="66" t="s">
        <v>1653</v>
      </c>
      <c r="C675" s="67">
        <v>47</v>
      </c>
      <c r="D675" s="84" t="s">
        <v>345</v>
      </c>
      <c r="E675" s="85">
        <v>0.97012964260686796</v>
      </c>
      <c r="F675" s="91">
        <v>0.97012964260686796</v>
      </c>
      <c r="G675" s="86">
        <v>0.805886475122635</v>
      </c>
      <c r="H675" s="86">
        <v>0.805886475122635</v>
      </c>
      <c r="I675" s="86">
        <v>4.8</v>
      </c>
      <c r="J675" s="86">
        <v>2.25</v>
      </c>
      <c r="K675" s="87">
        <v>0</v>
      </c>
      <c r="L675" s="85">
        <v>71.900000387600002</v>
      </c>
      <c r="M675" s="86">
        <v>0</v>
      </c>
      <c r="N675" s="86"/>
      <c r="O675" s="86">
        <v>35.730858468677503</v>
      </c>
      <c r="P675" s="86">
        <v>0.79600000000000004</v>
      </c>
      <c r="Q675" s="88">
        <v>0.63260000000000005</v>
      </c>
      <c r="R675" s="85">
        <v>0</v>
      </c>
      <c r="S675" s="86">
        <v>4</v>
      </c>
      <c r="T675" s="86">
        <v>2.16</v>
      </c>
      <c r="U675" s="88">
        <v>14.957077785564101</v>
      </c>
      <c r="V675" s="89">
        <v>3.17</v>
      </c>
      <c r="W675" s="85">
        <v>20.995756639146599</v>
      </c>
      <c r="X675" s="88">
        <v>22.6</v>
      </c>
      <c r="Y675" s="85"/>
      <c r="Z675" s="88"/>
      <c r="AA675" s="85">
        <v>0</v>
      </c>
      <c r="AB675" s="91">
        <v>0</v>
      </c>
      <c r="AC675" s="86">
        <v>0</v>
      </c>
      <c r="AD675" s="86">
        <v>0</v>
      </c>
      <c r="AE675" s="86">
        <v>0</v>
      </c>
      <c r="AF675" s="88">
        <v>0.44749999287499997</v>
      </c>
      <c r="AG675" s="85">
        <v>4.3036000273299999E-2</v>
      </c>
      <c r="AH675" s="86">
        <v>5.4949999999999999E-3</v>
      </c>
      <c r="AI675" s="88">
        <v>0</v>
      </c>
      <c r="AJ675" s="150">
        <v>1</v>
      </c>
      <c r="AK675" s="151">
        <v>0</v>
      </c>
    </row>
    <row r="676" spans="1:37" x14ac:dyDescent="0.2">
      <c r="A676" s="149" t="s">
        <v>1654</v>
      </c>
      <c r="B676" s="66" t="s">
        <v>1655</v>
      </c>
      <c r="C676" s="67">
        <v>47</v>
      </c>
      <c r="D676" s="84" t="s">
        <v>345</v>
      </c>
      <c r="E676" s="85">
        <v>3.5831576386636401</v>
      </c>
      <c r="F676" s="91">
        <v>3.5831576386636401</v>
      </c>
      <c r="G676" s="86">
        <v>3.1756811547194301</v>
      </c>
      <c r="H676" s="86">
        <v>3.1756811547194301</v>
      </c>
      <c r="I676" s="86">
        <v>4.76</v>
      </c>
      <c r="J676" s="86">
        <v>3.27</v>
      </c>
      <c r="K676" s="87">
        <v>0</v>
      </c>
      <c r="L676" s="85">
        <v>54.180000176599997</v>
      </c>
      <c r="M676" s="86">
        <v>0</v>
      </c>
      <c r="N676" s="86">
        <v>32.815651472367897</v>
      </c>
      <c r="O676" s="86">
        <v>56.858262573481397</v>
      </c>
      <c r="P676" s="86">
        <v>0.89600000000000002</v>
      </c>
      <c r="Q676" s="88">
        <v>0.68700000000000006</v>
      </c>
      <c r="R676" s="85">
        <v>0</v>
      </c>
      <c r="S676" s="86">
        <v>3.4</v>
      </c>
      <c r="T676" s="86">
        <v>1.64</v>
      </c>
      <c r="U676" s="88">
        <v>15.4820791436912</v>
      </c>
      <c r="V676" s="89">
        <v>3.11</v>
      </c>
      <c r="W676" s="85">
        <v>24.8197710012189</v>
      </c>
      <c r="X676" s="88">
        <v>32.433333333299998</v>
      </c>
      <c r="Y676" s="85"/>
      <c r="Z676" s="88"/>
      <c r="AA676" s="85">
        <v>0</v>
      </c>
      <c r="AB676" s="91">
        <v>0</v>
      </c>
      <c r="AC676" s="86">
        <v>0</v>
      </c>
      <c r="AD676" s="86">
        <v>0</v>
      </c>
      <c r="AE676" s="86">
        <v>0</v>
      </c>
      <c r="AF676" s="88">
        <v>3.4182000271700002</v>
      </c>
      <c r="AG676" s="85">
        <v>0.53812398434700004</v>
      </c>
      <c r="AH676" s="86">
        <v>1.7750999999999999E-2</v>
      </c>
      <c r="AI676" s="88">
        <v>0</v>
      </c>
      <c r="AJ676" s="150">
        <v>1.01</v>
      </c>
      <c r="AK676" s="151">
        <v>0</v>
      </c>
    </row>
    <row r="677" spans="1:37" x14ac:dyDescent="0.2">
      <c r="A677" s="149" t="s">
        <v>1656</v>
      </c>
      <c r="B677" s="66" t="s">
        <v>1657</v>
      </c>
      <c r="C677" s="67">
        <v>47</v>
      </c>
      <c r="D677" s="84" t="s">
        <v>345</v>
      </c>
      <c r="E677" s="85">
        <v>6.1899619166714004</v>
      </c>
      <c r="F677" s="91">
        <v>6.1643835616438398</v>
      </c>
      <c r="G677" s="86">
        <v>5.0360939009833396</v>
      </c>
      <c r="H677" s="86">
        <v>5.0360939009833396</v>
      </c>
      <c r="I677" s="86">
        <v>7.12</v>
      </c>
      <c r="J677" s="86">
        <v>4.96</v>
      </c>
      <c r="K677" s="87">
        <v>0</v>
      </c>
      <c r="L677" s="85">
        <v>31.4600009772</v>
      </c>
      <c r="M677" s="86">
        <v>0</v>
      </c>
      <c r="N677" s="86">
        <v>40.201134605466699</v>
      </c>
      <c r="O677" s="86">
        <v>61.3079019073569</v>
      </c>
      <c r="P677" s="86">
        <v>0.71399999999999997</v>
      </c>
      <c r="Q677" s="88">
        <v>0.3</v>
      </c>
      <c r="R677" s="85">
        <v>0</v>
      </c>
      <c r="S677" s="86">
        <v>2.2999999999999998</v>
      </c>
      <c r="T677" s="86">
        <v>1.28</v>
      </c>
      <c r="U677" s="88">
        <v>10.8224862161087</v>
      </c>
      <c r="V677" s="89">
        <v>3.09</v>
      </c>
      <c r="W677" s="85">
        <v>34.498452657893502</v>
      </c>
      <c r="X677" s="88">
        <v>33.5333333333</v>
      </c>
      <c r="Y677" s="85"/>
      <c r="Z677" s="88"/>
      <c r="AA677" s="85">
        <v>0</v>
      </c>
      <c r="AB677" s="91">
        <v>0</v>
      </c>
      <c r="AC677" s="86">
        <v>0</v>
      </c>
      <c r="AD677" s="86">
        <v>0</v>
      </c>
      <c r="AE677" s="86">
        <v>0</v>
      </c>
      <c r="AF677" s="88">
        <v>0.78240165100299996</v>
      </c>
      <c r="AG677" s="85">
        <v>0.72697202718499998</v>
      </c>
      <c r="AH677" s="86">
        <v>1.7821E-2</v>
      </c>
      <c r="AI677" s="88">
        <v>2.3860017120500001E-3</v>
      </c>
      <c r="AJ677" s="150">
        <v>1</v>
      </c>
      <c r="AK677" s="151">
        <v>0</v>
      </c>
    </row>
    <row r="678" spans="1:37" x14ac:dyDescent="0.2">
      <c r="A678" s="149" t="s">
        <v>1237</v>
      </c>
      <c r="B678" s="66" t="s">
        <v>1658</v>
      </c>
      <c r="C678" s="67">
        <v>47</v>
      </c>
      <c r="D678" s="84" t="s">
        <v>345</v>
      </c>
      <c r="E678" s="85">
        <v>4.9878707920160004</v>
      </c>
      <c r="F678" s="91">
        <v>4.9878707920160004</v>
      </c>
      <c r="G678" s="86">
        <v>3.7494148189130501</v>
      </c>
      <c r="H678" s="86">
        <v>3.7494148189130501</v>
      </c>
      <c r="I678" s="86">
        <v>5.16</v>
      </c>
      <c r="J678" s="86">
        <v>4.2</v>
      </c>
      <c r="K678" s="87">
        <v>0</v>
      </c>
      <c r="L678" s="85">
        <v>34.9699999017</v>
      </c>
      <c r="M678" s="86">
        <v>0</v>
      </c>
      <c r="N678" s="86">
        <v>47.718145308506799</v>
      </c>
      <c r="O678" s="86">
        <v>46.721311475409799</v>
      </c>
      <c r="P678" s="86">
        <v>1.002</v>
      </c>
      <c r="Q678" s="88">
        <v>0.28370000000000001</v>
      </c>
      <c r="R678" s="85">
        <v>0</v>
      </c>
      <c r="S678" s="86">
        <v>2.4</v>
      </c>
      <c r="T678" s="86">
        <v>1.34</v>
      </c>
      <c r="U678" s="88">
        <v>15.0061710005533</v>
      </c>
      <c r="V678" s="89">
        <v>3.26</v>
      </c>
      <c r="W678" s="85">
        <v>24.037512277972802</v>
      </c>
      <c r="X678" s="88">
        <v>23.9</v>
      </c>
      <c r="Y678" s="85"/>
      <c r="Z678" s="88"/>
      <c r="AA678" s="85">
        <v>0</v>
      </c>
      <c r="AB678" s="91">
        <v>0</v>
      </c>
      <c r="AC678" s="86">
        <v>0</v>
      </c>
      <c r="AD678" s="86">
        <v>0</v>
      </c>
      <c r="AE678" s="86">
        <v>0</v>
      </c>
      <c r="AF678" s="88">
        <v>5.42309994861</v>
      </c>
      <c r="AG678" s="85">
        <v>0.38639599194300001</v>
      </c>
      <c r="AH678" s="86">
        <v>1.0577E-2</v>
      </c>
      <c r="AI678" s="88">
        <v>1.185888132E-11</v>
      </c>
      <c r="AJ678" s="150">
        <v>1</v>
      </c>
      <c r="AK678" s="151">
        <v>0</v>
      </c>
    </row>
    <row r="679" spans="1:37" x14ac:dyDescent="0.2">
      <c r="A679" s="149" t="s">
        <v>1659</v>
      </c>
      <c r="B679" s="66" t="s">
        <v>1660</v>
      </c>
      <c r="C679" s="67">
        <v>47</v>
      </c>
      <c r="D679" s="84" t="s">
        <v>345</v>
      </c>
      <c r="E679" s="85">
        <v>7.6039981383391302</v>
      </c>
      <c r="F679" s="91">
        <v>7.6039981383391302</v>
      </c>
      <c r="G679" s="86">
        <v>6.3551339730945697</v>
      </c>
      <c r="H679" s="86">
        <v>6.3551339730945697</v>
      </c>
      <c r="I679" s="86">
        <v>5.29</v>
      </c>
      <c r="J679" s="86">
        <v>4.42</v>
      </c>
      <c r="K679" s="87">
        <v>0</v>
      </c>
      <c r="L679" s="85">
        <v>47.129999655299997</v>
      </c>
      <c r="M679" s="86">
        <v>0</v>
      </c>
      <c r="N679" s="86">
        <v>100</v>
      </c>
      <c r="O679" s="86">
        <v>59.132610508757303</v>
      </c>
      <c r="P679" s="86">
        <v>1.27</v>
      </c>
      <c r="Q679" s="88">
        <v>0.41860000000000003</v>
      </c>
      <c r="R679" s="85">
        <v>0</v>
      </c>
      <c r="S679" s="86">
        <v>2.4</v>
      </c>
      <c r="T679" s="86">
        <v>1.23</v>
      </c>
      <c r="U679" s="88">
        <v>13.0161122315552</v>
      </c>
      <c r="V679" s="89">
        <v>3.39</v>
      </c>
      <c r="W679" s="85">
        <v>51.097287361350404</v>
      </c>
      <c r="X679" s="88">
        <v>56.633333333300001</v>
      </c>
      <c r="Y679" s="85">
        <v>-100</v>
      </c>
      <c r="Z679" s="88"/>
      <c r="AA679" s="85">
        <v>0</v>
      </c>
      <c r="AB679" s="91">
        <v>0</v>
      </c>
      <c r="AC679" s="86">
        <v>0</v>
      </c>
      <c r="AD679" s="86">
        <v>0</v>
      </c>
      <c r="AE679" s="86">
        <v>0</v>
      </c>
      <c r="AF679" s="88">
        <v>3.26329990212</v>
      </c>
      <c r="AG679" s="85">
        <v>3.6192019691999998E-2</v>
      </c>
      <c r="AH679" s="86">
        <v>2.1423999999999999E-2</v>
      </c>
      <c r="AI679" s="88">
        <v>2.3860000438700002E-3</v>
      </c>
      <c r="AJ679" s="150">
        <v>1</v>
      </c>
      <c r="AK679" s="151">
        <v>0</v>
      </c>
    </row>
    <row r="680" spans="1:37" x14ac:dyDescent="0.2">
      <c r="A680" s="149" t="s">
        <v>1661</v>
      </c>
      <c r="B680" s="66" t="s">
        <v>1662</v>
      </c>
      <c r="C680" s="67">
        <v>51</v>
      </c>
      <c r="D680" s="84" t="s">
        <v>345</v>
      </c>
      <c r="E680" s="85">
        <v>12.686007138281299</v>
      </c>
      <c r="F680" s="91">
        <v>12.686007138281299</v>
      </c>
      <c r="G680" s="86">
        <v>10.072297977487001</v>
      </c>
      <c r="H680" s="86">
        <v>10.072297977487001</v>
      </c>
      <c r="I680" s="86">
        <v>16.440000000000001</v>
      </c>
      <c r="J680" s="86">
        <v>10.81</v>
      </c>
      <c r="K680" s="87">
        <v>2.0299999999999999E-2</v>
      </c>
      <c r="L680" s="85">
        <v>23.770000015200001</v>
      </c>
      <c r="M680" s="86">
        <v>0</v>
      </c>
      <c r="N680" s="86">
        <v>20.7304574676232</v>
      </c>
      <c r="O680" s="86">
        <v>64.743991640543399</v>
      </c>
      <c r="P680" s="86">
        <v>0.82799999999999996</v>
      </c>
      <c r="Q680" s="88">
        <v>0</v>
      </c>
      <c r="R680" s="85">
        <v>0</v>
      </c>
      <c r="S680" s="86">
        <v>1.6</v>
      </c>
      <c r="T680" s="86">
        <v>1.27</v>
      </c>
      <c r="U680" s="88">
        <v>10.9508556785943</v>
      </c>
      <c r="V680" s="89">
        <v>3.2</v>
      </c>
      <c r="W680" s="85"/>
      <c r="X680" s="88"/>
      <c r="Y680" s="85"/>
      <c r="Z680" s="88">
        <v>100</v>
      </c>
      <c r="AA680" s="85">
        <v>0</v>
      </c>
      <c r="AB680" s="91">
        <v>0</v>
      </c>
      <c r="AC680" s="86">
        <v>0</v>
      </c>
      <c r="AD680" s="86">
        <v>0</v>
      </c>
      <c r="AE680" s="86">
        <v>0</v>
      </c>
      <c r="AF680" s="88">
        <v>1.7951999914200001</v>
      </c>
      <c r="AG680" s="85">
        <v>0</v>
      </c>
      <c r="AH680" s="86">
        <v>2.1097000000000001E-2</v>
      </c>
      <c r="AI680" s="88">
        <v>2.3477999062300001E-2</v>
      </c>
      <c r="AJ680" s="150">
        <v>1.02</v>
      </c>
      <c r="AK680" s="151">
        <v>0</v>
      </c>
    </row>
    <row r="681" spans="1:37" x14ac:dyDescent="0.2">
      <c r="A681" s="149" t="s">
        <v>1663</v>
      </c>
      <c r="B681" s="66" t="s">
        <v>1664</v>
      </c>
      <c r="C681" s="67">
        <v>51</v>
      </c>
      <c r="D681" s="84" t="s">
        <v>345</v>
      </c>
      <c r="E681" s="85">
        <v>12.4460155475223</v>
      </c>
      <c r="F681" s="91">
        <v>12.3052560862472</v>
      </c>
      <c r="G681" s="86">
        <v>9.8899516939121508</v>
      </c>
      <c r="H681" s="86">
        <v>9.8499632105953498</v>
      </c>
      <c r="I681" s="86">
        <v>5.0199999999999996</v>
      </c>
      <c r="J681" s="86">
        <v>6.61</v>
      </c>
      <c r="K681" s="87">
        <v>1.78E-2</v>
      </c>
      <c r="L681" s="85">
        <v>25.769997901100002</v>
      </c>
      <c r="M681" s="86">
        <v>0</v>
      </c>
      <c r="N681" s="86">
        <v>23.653643083421301</v>
      </c>
      <c r="O681" s="86">
        <v>67.259323503902905</v>
      </c>
      <c r="P681" s="86">
        <v>1.3180000000000001</v>
      </c>
      <c r="Q681" s="88">
        <v>0.19550000000000001</v>
      </c>
      <c r="R681" s="85">
        <v>0</v>
      </c>
      <c r="S681" s="86">
        <v>1.6</v>
      </c>
      <c r="T681" s="86">
        <v>1</v>
      </c>
      <c r="U681" s="88">
        <v>11.633449566524799</v>
      </c>
      <c r="V681" s="89">
        <v>2.78</v>
      </c>
      <c r="W681" s="85"/>
      <c r="X681" s="88"/>
      <c r="Y681" s="85"/>
      <c r="Z681" s="88">
        <v>100</v>
      </c>
      <c r="AA681" s="85">
        <v>0</v>
      </c>
      <c r="AB681" s="91">
        <v>0</v>
      </c>
      <c r="AC681" s="86">
        <v>0</v>
      </c>
      <c r="AD681" s="86">
        <v>0</v>
      </c>
      <c r="AE681" s="86">
        <v>0</v>
      </c>
      <c r="AF681" s="88">
        <v>4.1434991345899999</v>
      </c>
      <c r="AG681" s="85">
        <v>4.9575459812099998E-9</v>
      </c>
      <c r="AH681" s="86">
        <v>1.9584000000000001E-2</v>
      </c>
      <c r="AI681" s="88">
        <v>4.4175971571200001E-10</v>
      </c>
      <c r="AJ681" s="150">
        <v>1.02</v>
      </c>
      <c r="AK681" s="151">
        <v>0</v>
      </c>
    </row>
    <row r="682" spans="1:37" x14ac:dyDescent="0.2">
      <c r="A682" s="149" t="s">
        <v>1665</v>
      </c>
      <c r="B682" s="66" t="s">
        <v>1666</v>
      </c>
      <c r="C682" s="67">
        <v>47</v>
      </c>
      <c r="D682" s="84" t="s">
        <v>345</v>
      </c>
      <c r="E682" s="85">
        <v>3.14552367784307</v>
      </c>
      <c r="F682" s="91">
        <v>3.14552367784307</v>
      </c>
      <c r="G682" s="86">
        <v>2.7036775424938799</v>
      </c>
      <c r="H682" s="86">
        <v>2.7036775424938799</v>
      </c>
      <c r="I682" s="86">
        <v>2.87</v>
      </c>
      <c r="J682" s="86">
        <v>3.01</v>
      </c>
      <c r="K682" s="87">
        <v>0</v>
      </c>
      <c r="L682" s="85">
        <v>59.019999866200003</v>
      </c>
      <c r="M682" s="86">
        <v>0</v>
      </c>
      <c r="N682" s="86"/>
      <c r="O682" s="86">
        <v>43.870631194574898</v>
      </c>
      <c r="P682" s="86">
        <v>1.1919999999999999</v>
      </c>
      <c r="Q682" s="88">
        <v>0.66790000000000005</v>
      </c>
      <c r="R682" s="85">
        <v>0</v>
      </c>
      <c r="S682" s="86">
        <v>2.9</v>
      </c>
      <c r="T682" s="86">
        <v>1.08</v>
      </c>
      <c r="U682" s="88">
        <v>19.076030598596301</v>
      </c>
      <c r="V682" s="89">
        <v>3.09</v>
      </c>
      <c r="W682" s="85">
        <v>28.317806824883501</v>
      </c>
      <c r="X682" s="88">
        <v>35.4</v>
      </c>
      <c r="Y682" s="85"/>
      <c r="Z682" s="88"/>
      <c r="AA682" s="85">
        <v>0</v>
      </c>
      <c r="AB682" s="91">
        <v>0</v>
      </c>
      <c r="AC682" s="86">
        <v>0</v>
      </c>
      <c r="AD682" s="86">
        <v>0</v>
      </c>
      <c r="AE682" s="86">
        <v>0</v>
      </c>
      <c r="AF682" s="88">
        <v>2.1020998907099999</v>
      </c>
      <c r="AG682" s="85">
        <v>0</v>
      </c>
      <c r="AH682" s="86">
        <v>1.051E-2</v>
      </c>
      <c r="AI682" s="88">
        <v>0</v>
      </c>
      <c r="AJ682" s="150">
        <v>1</v>
      </c>
      <c r="AK682" s="151">
        <v>0</v>
      </c>
    </row>
    <row r="683" spans="1:37" x14ac:dyDescent="0.2">
      <c r="A683" s="149" t="s">
        <v>1667</v>
      </c>
      <c r="B683" s="66" t="s">
        <v>1668</v>
      </c>
      <c r="C683" s="67">
        <v>47</v>
      </c>
      <c r="D683" s="84" t="s">
        <v>345</v>
      </c>
      <c r="E683" s="85">
        <v>3.8315353636643001</v>
      </c>
      <c r="F683" s="91">
        <v>3.8080835853725601</v>
      </c>
      <c r="G683" s="86">
        <v>3.0673308641575998</v>
      </c>
      <c r="H683" s="86">
        <v>3.0511572239564</v>
      </c>
      <c r="I683" s="86">
        <v>54.84</v>
      </c>
      <c r="J683" s="86">
        <v>89.1</v>
      </c>
      <c r="K683" s="87">
        <v>0</v>
      </c>
      <c r="L683" s="85">
        <v>46.659999405299999</v>
      </c>
      <c r="M683" s="86">
        <v>0</v>
      </c>
      <c r="N683" s="86">
        <v>30.628739372310299</v>
      </c>
      <c r="O683" s="86">
        <v>41.366718831507598</v>
      </c>
      <c r="P683" s="86">
        <v>4.625</v>
      </c>
      <c r="Q683" s="88">
        <v>0.50319999999999998</v>
      </c>
      <c r="R683" s="85">
        <v>0</v>
      </c>
      <c r="S683" s="86">
        <v>2.6</v>
      </c>
      <c r="T683" s="86">
        <v>2.14</v>
      </c>
      <c r="U683" s="88">
        <v>13.6165876853903</v>
      </c>
      <c r="V683" s="89">
        <v>3.11</v>
      </c>
      <c r="W683" s="85">
        <v>44.613543600171397</v>
      </c>
      <c r="X683" s="88"/>
      <c r="Y683" s="85">
        <v>-100</v>
      </c>
      <c r="Z683" s="88">
        <v>100</v>
      </c>
      <c r="AA683" s="85">
        <v>0.04</v>
      </c>
      <c r="AB683" s="91">
        <v>0.04</v>
      </c>
      <c r="AC683" s="86">
        <v>0.04</v>
      </c>
      <c r="AD683" s="86">
        <v>0.04</v>
      </c>
      <c r="AE683" s="86">
        <v>0</v>
      </c>
      <c r="AF683" s="88">
        <v>0.75369999731699999</v>
      </c>
      <c r="AG683" s="85">
        <v>1.6890239202699999E-9</v>
      </c>
      <c r="AH683" s="86">
        <v>0.52922400000000003</v>
      </c>
      <c r="AI683" s="88">
        <v>0.22304098273699999</v>
      </c>
      <c r="AJ683" s="150">
        <v>1</v>
      </c>
      <c r="AK683" s="151">
        <v>0</v>
      </c>
    </row>
    <row r="684" spans="1:37" x14ac:dyDescent="0.2">
      <c r="A684" s="149" t="s">
        <v>1669</v>
      </c>
      <c r="B684" s="66" t="s">
        <v>1670</v>
      </c>
      <c r="C684" s="67">
        <v>47</v>
      </c>
      <c r="D684" s="84" t="s">
        <v>345</v>
      </c>
      <c r="E684" s="85">
        <v>3.1180776776861201</v>
      </c>
      <c r="F684" s="91">
        <v>3.1180776776861201</v>
      </c>
      <c r="G684" s="86">
        <v>2.6096495854517801</v>
      </c>
      <c r="H684" s="86">
        <v>2.6096495854517801</v>
      </c>
      <c r="I684" s="86">
        <v>10.11</v>
      </c>
      <c r="J684" s="86">
        <v>22.39</v>
      </c>
      <c r="K684" s="87">
        <v>0</v>
      </c>
      <c r="L684" s="85">
        <v>51.200000132500001</v>
      </c>
      <c r="M684" s="86">
        <v>0</v>
      </c>
      <c r="N684" s="86"/>
      <c r="O684" s="86">
        <v>44.480519480519497</v>
      </c>
      <c r="P684" s="86">
        <v>3.855</v>
      </c>
      <c r="Q684" s="88">
        <v>0.44540000000000002</v>
      </c>
      <c r="R684" s="85">
        <v>0</v>
      </c>
      <c r="S684" s="86">
        <v>1.9</v>
      </c>
      <c r="T684" s="86">
        <v>1.3</v>
      </c>
      <c r="U684" s="88">
        <v>11.8816058732938</v>
      </c>
      <c r="V684" s="89">
        <v>2.73</v>
      </c>
      <c r="W684" s="85"/>
      <c r="X684" s="88"/>
      <c r="Y684" s="85"/>
      <c r="Z684" s="88"/>
      <c r="AA684" s="85">
        <v>0.04</v>
      </c>
      <c r="AB684" s="91">
        <v>0.03</v>
      </c>
      <c r="AC684" s="86">
        <v>0</v>
      </c>
      <c r="AD684" s="86">
        <v>0</v>
      </c>
      <c r="AE684" s="86">
        <v>0</v>
      </c>
      <c r="AF684" s="88">
        <v>0.83590001084200005</v>
      </c>
      <c r="AG684" s="85">
        <v>0</v>
      </c>
      <c r="AH684" s="86">
        <v>5.1987999999999999E-2</v>
      </c>
      <c r="AI684" s="88">
        <v>1.17389999635E-2</v>
      </c>
      <c r="AJ684" s="150">
        <v>1</v>
      </c>
      <c r="AK684" s="151">
        <v>0</v>
      </c>
    </row>
    <row r="685" spans="1:37" x14ac:dyDescent="0.2">
      <c r="A685" s="149" t="s">
        <v>1671</v>
      </c>
      <c r="B685" s="66" t="s">
        <v>1672</v>
      </c>
      <c r="C685" s="67">
        <v>47</v>
      </c>
      <c r="D685" s="84" t="s">
        <v>345</v>
      </c>
      <c r="E685" s="85">
        <v>6.99399677875933</v>
      </c>
      <c r="F685" s="91">
        <v>6.8970806634919102</v>
      </c>
      <c r="G685" s="86">
        <v>5.6573910739560596</v>
      </c>
      <c r="H685" s="86">
        <v>5.5758141999539799</v>
      </c>
      <c r="I685" s="86">
        <v>16.190000000000001</v>
      </c>
      <c r="J685" s="86">
        <v>54.2</v>
      </c>
      <c r="K685" s="87">
        <v>0</v>
      </c>
      <c r="L685" s="85">
        <v>48.440000018699997</v>
      </c>
      <c r="M685" s="86">
        <v>1.7423640452459699E-2</v>
      </c>
      <c r="N685" s="86">
        <v>18.578498762716499</v>
      </c>
      <c r="O685" s="86">
        <v>49.759074847414098</v>
      </c>
      <c r="P685" s="86">
        <v>3.806</v>
      </c>
      <c r="Q685" s="88">
        <v>0.47260000000000002</v>
      </c>
      <c r="R685" s="85">
        <v>1.3361838588989801E-2</v>
      </c>
      <c r="S685" s="86">
        <v>1.9</v>
      </c>
      <c r="T685" s="86">
        <v>2.08</v>
      </c>
      <c r="U685" s="88">
        <v>13.294241509381299</v>
      </c>
      <c r="V685" s="89">
        <v>3.15</v>
      </c>
      <c r="W685" s="85">
        <v>62.362312704968602</v>
      </c>
      <c r="X685" s="88">
        <v>67.233333333299996</v>
      </c>
      <c r="Y685" s="85">
        <v>-100</v>
      </c>
      <c r="Z685" s="88"/>
      <c r="AA685" s="85">
        <v>0</v>
      </c>
      <c r="AB685" s="91">
        <v>0</v>
      </c>
      <c r="AC685" s="86">
        <v>0</v>
      </c>
      <c r="AD685" s="86">
        <v>0</v>
      </c>
      <c r="AE685" s="86">
        <v>0</v>
      </c>
      <c r="AF685" s="88">
        <v>1.6559000021700001</v>
      </c>
      <c r="AG685" s="85">
        <v>0</v>
      </c>
      <c r="AH685" s="86">
        <v>0.37319400000000003</v>
      </c>
      <c r="AI685" s="88">
        <v>0.52825500020899996</v>
      </c>
      <c r="AJ685" s="150">
        <v>1</v>
      </c>
      <c r="AK685" s="151">
        <v>0</v>
      </c>
    </row>
    <row r="686" spans="1:37" x14ac:dyDescent="0.2">
      <c r="A686" s="149" t="s">
        <v>534</v>
      </c>
      <c r="B686" s="66" t="s">
        <v>1673</v>
      </c>
      <c r="C686" s="67">
        <v>47</v>
      </c>
      <c r="D686" s="84" t="s">
        <v>345</v>
      </c>
      <c r="E686" s="85">
        <v>8.1838273530941201</v>
      </c>
      <c r="F686" s="91">
        <v>8.1786271450857999</v>
      </c>
      <c r="G686" s="86">
        <v>6.1024440977639101</v>
      </c>
      <c r="H686" s="86">
        <v>6.0972438897555898</v>
      </c>
      <c r="I686" s="86">
        <v>26.46</v>
      </c>
      <c r="J686" s="86">
        <v>17.62</v>
      </c>
      <c r="K686" s="87">
        <v>0</v>
      </c>
      <c r="L686" s="85">
        <v>41.379999437400002</v>
      </c>
      <c r="M686" s="86">
        <v>0</v>
      </c>
      <c r="N686" s="86">
        <v>11.1025601559694</v>
      </c>
      <c r="O686" s="86">
        <v>67.245938798639997</v>
      </c>
      <c r="P686" s="86">
        <v>1.4450000000000001</v>
      </c>
      <c r="Q686" s="88">
        <v>0.50560000000000005</v>
      </c>
      <c r="R686" s="85">
        <v>0</v>
      </c>
      <c r="S686" s="86">
        <v>2.1</v>
      </c>
      <c r="T686" s="86">
        <v>1.99</v>
      </c>
      <c r="U686" s="88">
        <v>14.2940717628705</v>
      </c>
      <c r="V686" s="89">
        <v>3.15</v>
      </c>
      <c r="W686" s="85"/>
      <c r="X686" s="88"/>
      <c r="Y686" s="85"/>
      <c r="Z686" s="88"/>
      <c r="AA686" s="85">
        <v>0.05</v>
      </c>
      <c r="AB686" s="91">
        <v>0.06</v>
      </c>
      <c r="AC686" s="86">
        <v>0</v>
      </c>
      <c r="AD686" s="86">
        <v>0</v>
      </c>
      <c r="AE686" s="86">
        <v>0</v>
      </c>
      <c r="AF686" s="88">
        <v>0.90989998331599997</v>
      </c>
      <c r="AG686" s="85">
        <v>8.1915564772300002E-10</v>
      </c>
      <c r="AH686" s="86">
        <v>6.4382999999999996E-2</v>
      </c>
      <c r="AI686" s="88">
        <v>0.105650987229</v>
      </c>
      <c r="AJ686" s="150">
        <v>1</v>
      </c>
      <c r="AK686" s="151">
        <v>0</v>
      </c>
    </row>
    <row r="687" spans="1:37" x14ac:dyDescent="0.2">
      <c r="A687" s="149" t="s">
        <v>1460</v>
      </c>
      <c r="B687" s="66" t="s">
        <v>1674</v>
      </c>
      <c r="C687" s="67">
        <v>47</v>
      </c>
      <c r="D687" s="84" t="s">
        <v>345</v>
      </c>
      <c r="E687" s="85">
        <v>5.7010561112258902</v>
      </c>
      <c r="F687" s="91">
        <v>5.6949795218939503</v>
      </c>
      <c r="G687" s="86">
        <v>3.8270359612556701</v>
      </c>
      <c r="H687" s="86">
        <v>3.82460532552289</v>
      </c>
      <c r="I687" s="86">
        <v>8.73</v>
      </c>
      <c r="J687" s="86">
        <v>8.84</v>
      </c>
      <c r="K687" s="87">
        <v>0</v>
      </c>
      <c r="L687" s="85">
        <v>52.859999998699998</v>
      </c>
      <c r="M687" s="86">
        <v>0</v>
      </c>
      <c r="N687" s="86">
        <v>11.1656522023693</v>
      </c>
      <c r="O687" s="86">
        <v>48.370927318295699</v>
      </c>
      <c r="P687" s="86">
        <v>0.82399999999999995</v>
      </c>
      <c r="Q687" s="88">
        <v>0.68869999999999998</v>
      </c>
      <c r="R687" s="85">
        <v>0</v>
      </c>
      <c r="S687" s="86">
        <v>2.1</v>
      </c>
      <c r="T687" s="86">
        <v>1.32</v>
      </c>
      <c r="U687" s="88">
        <v>16.065286875782402</v>
      </c>
      <c r="V687" s="89">
        <v>3.1</v>
      </c>
      <c r="W687" s="85">
        <v>25.741200218859198</v>
      </c>
      <c r="X687" s="88">
        <v>21.566666666700002</v>
      </c>
      <c r="Y687" s="85"/>
      <c r="Z687" s="88"/>
      <c r="AA687" s="85">
        <v>0</v>
      </c>
      <c r="AB687" s="91">
        <v>0</v>
      </c>
      <c r="AC687" s="86">
        <v>0</v>
      </c>
      <c r="AD687" s="86">
        <v>0</v>
      </c>
      <c r="AE687" s="86">
        <v>0</v>
      </c>
      <c r="AF687" s="88">
        <v>0.27829998730900002</v>
      </c>
      <c r="AG687" s="85">
        <v>0</v>
      </c>
      <c r="AH687" s="86">
        <v>3.7060000000000003E-2</v>
      </c>
      <c r="AI687" s="88">
        <v>3.5216999985899999E-2</v>
      </c>
      <c r="AJ687" s="150">
        <v>1</v>
      </c>
      <c r="AK687" s="151">
        <v>0</v>
      </c>
    </row>
    <row r="688" spans="1:37" x14ac:dyDescent="0.2">
      <c r="A688" s="149" t="s">
        <v>668</v>
      </c>
      <c r="B688" s="66" t="s">
        <v>1675</v>
      </c>
      <c r="C688" s="67">
        <v>51</v>
      </c>
      <c r="D688" s="84" t="s">
        <v>345</v>
      </c>
      <c r="E688" s="85">
        <v>5.8707764198418397</v>
      </c>
      <c r="F688" s="91">
        <v>5.8608914450035901</v>
      </c>
      <c r="G688" s="86">
        <v>4.6603163191948198</v>
      </c>
      <c r="H688" s="86">
        <v>4.6603163191948198</v>
      </c>
      <c r="I688" s="86">
        <v>38.020000000000003</v>
      </c>
      <c r="J688" s="86">
        <v>26.67</v>
      </c>
      <c r="K688" s="87">
        <v>0</v>
      </c>
      <c r="L688" s="85">
        <v>48.1499994781</v>
      </c>
      <c r="M688" s="86">
        <v>4.31731938031822E-2</v>
      </c>
      <c r="N688" s="86">
        <v>4.8959803099903496</v>
      </c>
      <c r="O688" s="86">
        <v>63.482944344703803</v>
      </c>
      <c r="P688" s="86">
        <v>1.5660000000000001</v>
      </c>
      <c r="Q688" s="88">
        <v>0.77880000000000005</v>
      </c>
      <c r="R688" s="85">
        <v>1.85632077222944E-2</v>
      </c>
      <c r="S688" s="86">
        <v>2.6</v>
      </c>
      <c r="T688" s="86">
        <v>1.91</v>
      </c>
      <c r="U688" s="88">
        <v>14.9451833213515</v>
      </c>
      <c r="V688" s="89">
        <v>2.73</v>
      </c>
      <c r="W688" s="85">
        <v>33.4479752272184</v>
      </c>
      <c r="X688" s="88">
        <v>33.766666666699997</v>
      </c>
      <c r="Y688" s="85"/>
      <c r="Z688" s="88"/>
      <c r="AA688" s="85">
        <v>0</v>
      </c>
      <c r="AB688" s="91">
        <v>0</v>
      </c>
      <c r="AC688" s="86">
        <v>0</v>
      </c>
      <c r="AD688" s="86">
        <v>0</v>
      </c>
      <c r="AE688" s="86">
        <v>0</v>
      </c>
      <c r="AF688" s="88">
        <v>0.64550000017300002</v>
      </c>
      <c r="AG688" s="85">
        <v>7.8859620404000003E-10</v>
      </c>
      <c r="AH688" s="86">
        <v>0.14379500000000001</v>
      </c>
      <c r="AI688" s="88">
        <v>4.6956000152299997E-2</v>
      </c>
      <c r="AJ688" s="150">
        <v>1.01</v>
      </c>
      <c r="AK688" s="151">
        <v>0</v>
      </c>
    </row>
    <row r="689" spans="1:37" x14ac:dyDescent="0.2">
      <c r="A689" s="149" t="s">
        <v>1650</v>
      </c>
      <c r="B689" s="66" t="s">
        <v>1676</v>
      </c>
      <c r="C689" s="67">
        <v>51</v>
      </c>
      <c r="D689" s="84" t="s">
        <v>345</v>
      </c>
      <c r="E689" s="85">
        <v>6.6644732512995999</v>
      </c>
      <c r="F689" s="91">
        <v>6.6644732512995999</v>
      </c>
      <c r="G689" s="86">
        <v>5.3582944002105704</v>
      </c>
      <c r="H689" s="86">
        <v>5.3582944002105704</v>
      </c>
      <c r="I689" s="86">
        <v>30.36</v>
      </c>
      <c r="J689" s="86">
        <v>29.13</v>
      </c>
      <c r="K689" s="87">
        <v>0</v>
      </c>
      <c r="L689" s="85">
        <v>42.0799999957</v>
      </c>
      <c r="M689" s="86">
        <v>0.66392399807706803</v>
      </c>
      <c r="N689" s="86">
        <v>4.6370657783959901</v>
      </c>
      <c r="O689" s="86">
        <v>77.623143080531705</v>
      </c>
      <c r="P689" s="86">
        <v>1.7390000000000001</v>
      </c>
      <c r="Q689" s="88">
        <v>0.60680000000000001</v>
      </c>
      <c r="R689" s="85">
        <v>1.2259409096481599E-2</v>
      </c>
      <c r="S689" s="86">
        <v>2.4</v>
      </c>
      <c r="T689" s="86">
        <v>1.47</v>
      </c>
      <c r="U689" s="88">
        <v>13.963940251365401</v>
      </c>
      <c r="V689" s="89">
        <v>2.79</v>
      </c>
      <c r="W689" s="85">
        <v>34.000978873099498</v>
      </c>
      <c r="X689" s="88">
        <v>36.799999999999997</v>
      </c>
      <c r="Y689" s="85"/>
      <c r="Z689" s="88">
        <v>68</v>
      </c>
      <c r="AA689" s="85">
        <v>0</v>
      </c>
      <c r="AB689" s="91">
        <v>0</v>
      </c>
      <c r="AC689" s="86">
        <v>0</v>
      </c>
      <c r="AD689" s="86">
        <v>0</v>
      </c>
      <c r="AE689" s="86">
        <v>0.06</v>
      </c>
      <c r="AF689" s="88">
        <v>0.24510001002099999</v>
      </c>
      <c r="AG689" s="85">
        <v>0</v>
      </c>
      <c r="AH689" s="86">
        <v>0.211423</v>
      </c>
      <c r="AI689" s="88">
        <v>0.159642982658</v>
      </c>
      <c r="AJ689" s="150">
        <v>1.01</v>
      </c>
      <c r="AK689" s="151">
        <v>0</v>
      </c>
    </row>
    <row r="690" spans="1:37" x14ac:dyDescent="0.2">
      <c r="A690" s="149" t="s">
        <v>1677</v>
      </c>
      <c r="B690" s="66" t="s">
        <v>1678</v>
      </c>
      <c r="C690" s="67">
        <v>47</v>
      </c>
      <c r="D690" s="84" t="s">
        <v>345</v>
      </c>
      <c r="E690" s="85">
        <v>9.9560670750572395</v>
      </c>
      <c r="F690" s="91">
        <v>9.9461666976053493</v>
      </c>
      <c r="G690" s="86">
        <v>8.60961574160015</v>
      </c>
      <c r="H690" s="86">
        <v>8.5997153641482598</v>
      </c>
      <c r="I690" s="86">
        <v>18.760000000000002</v>
      </c>
      <c r="J690" s="86">
        <v>22.95</v>
      </c>
      <c r="K690" s="87">
        <v>0</v>
      </c>
      <c r="L690" s="85">
        <v>42.030000033100002</v>
      </c>
      <c r="M690" s="86">
        <v>0</v>
      </c>
      <c r="N690" s="86">
        <v>12.5884833018973</v>
      </c>
      <c r="O690" s="86">
        <v>64.015151515151501</v>
      </c>
      <c r="P690" s="86">
        <v>1.6879999999999999</v>
      </c>
      <c r="Q690" s="88">
        <v>0.71499999999999997</v>
      </c>
      <c r="R690" s="85">
        <v>0</v>
      </c>
      <c r="S690" s="86">
        <v>2.2999999999999998</v>
      </c>
      <c r="T690" s="86">
        <v>1.82</v>
      </c>
      <c r="U690" s="88">
        <v>13.528865788008201</v>
      </c>
      <c r="V690" s="89">
        <v>3.34</v>
      </c>
      <c r="W690" s="85">
        <v>65.602470023239803</v>
      </c>
      <c r="X690" s="88">
        <v>40.133333333300001</v>
      </c>
      <c r="Y690" s="85">
        <v>-100</v>
      </c>
      <c r="Z690" s="88"/>
      <c r="AA690" s="85">
        <v>0</v>
      </c>
      <c r="AB690" s="91">
        <v>0</v>
      </c>
      <c r="AC690" s="86">
        <v>0</v>
      </c>
      <c r="AD690" s="86">
        <v>0</v>
      </c>
      <c r="AE690" s="86">
        <v>0.01</v>
      </c>
      <c r="AF690" s="88">
        <v>1.51810002446</v>
      </c>
      <c r="AG690" s="85">
        <v>0</v>
      </c>
      <c r="AH690" s="86">
        <v>8.9163000000000006E-2</v>
      </c>
      <c r="AI690" s="88">
        <v>0.12912900009200001</v>
      </c>
      <c r="AJ690" s="150">
        <v>1</v>
      </c>
      <c r="AK690" s="151">
        <v>0</v>
      </c>
    </row>
    <row r="691" spans="1:37" x14ac:dyDescent="0.2">
      <c r="A691" s="149" t="s">
        <v>1679</v>
      </c>
      <c r="B691" s="66" t="s">
        <v>1680</v>
      </c>
      <c r="C691" s="67">
        <v>47</v>
      </c>
      <c r="D691" s="84" t="s">
        <v>345</v>
      </c>
      <c r="E691" s="85">
        <v>2.0968413328911999</v>
      </c>
      <c r="F691" s="91">
        <v>2.0185272723424399</v>
      </c>
      <c r="G691" s="86">
        <v>1.6671722979885299</v>
      </c>
      <c r="H691" s="86">
        <v>1.62554590544459</v>
      </c>
      <c r="I691" s="86">
        <v>3.2</v>
      </c>
      <c r="J691" s="86">
        <v>1.98</v>
      </c>
      <c r="K691" s="87">
        <v>0</v>
      </c>
      <c r="L691" s="85">
        <v>62.499999709400001</v>
      </c>
      <c r="M691" s="86">
        <v>0</v>
      </c>
      <c r="N691" s="86"/>
      <c r="O691" s="86">
        <v>14.5026702269693</v>
      </c>
      <c r="P691" s="86">
        <v>0.37</v>
      </c>
      <c r="Q691" s="88">
        <v>0.72899999999999998</v>
      </c>
      <c r="R691" s="85">
        <v>0</v>
      </c>
      <c r="S691" s="86">
        <v>5.5</v>
      </c>
      <c r="T691" s="86">
        <v>1.56</v>
      </c>
      <c r="U691" s="88">
        <v>18.230948870090401</v>
      </c>
      <c r="V691" s="89">
        <v>3.06</v>
      </c>
      <c r="W691" s="85">
        <v>27.419322229088099</v>
      </c>
      <c r="X691" s="88">
        <v>29.766666666700001</v>
      </c>
      <c r="Y691" s="85">
        <v>-100</v>
      </c>
      <c r="Z691" s="88"/>
      <c r="AA691" s="85">
        <v>0</v>
      </c>
      <c r="AB691" s="91">
        <v>0</v>
      </c>
      <c r="AC691" s="86">
        <v>0</v>
      </c>
      <c r="AD691" s="86">
        <v>0</v>
      </c>
      <c r="AE691" s="86">
        <v>0</v>
      </c>
      <c r="AF691" s="88">
        <v>0.14870004661299999</v>
      </c>
      <c r="AG691" s="85">
        <v>7.4739998169600003E-2</v>
      </c>
      <c r="AH691" s="86">
        <v>1.3587999999999999E-2</v>
      </c>
      <c r="AI691" s="88">
        <v>1.3447999585699999E-2</v>
      </c>
      <c r="AJ691" s="150">
        <v>1</v>
      </c>
      <c r="AK691" s="151">
        <v>0</v>
      </c>
    </row>
    <row r="692" spans="1:37" x14ac:dyDescent="0.2">
      <c r="A692" s="149" t="s">
        <v>1681</v>
      </c>
      <c r="B692" s="66" t="s">
        <v>1682</v>
      </c>
      <c r="C692" s="67">
        <v>47</v>
      </c>
      <c r="D692" s="84" t="s">
        <v>345</v>
      </c>
      <c r="E692" s="85">
        <v>3.4692206629981501</v>
      </c>
      <c r="F692" s="91">
        <v>3.42733106113978</v>
      </c>
      <c r="G692" s="86">
        <v>2.55526571336088</v>
      </c>
      <c r="H692" s="86">
        <v>2.5133761115025002</v>
      </c>
      <c r="I692" s="86">
        <v>4.1900000000000004</v>
      </c>
      <c r="J692" s="86">
        <v>2.19</v>
      </c>
      <c r="K692" s="87">
        <v>0</v>
      </c>
      <c r="L692" s="85">
        <v>61.239999878399999</v>
      </c>
      <c r="M692" s="86">
        <v>0</v>
      </c>
      <c r="N692" s="86">
        <v>23.795800741045699</v>
      </c>
      <c r="O692" s="86">
        <v>8.5178875638841607</v>
      </c>
      <c r="P692" s="86">
        <v>0.39800000000000002</v>
      </c>
      <c r="Q692" s="88">
        <v>0.31730000000000003</v>
      </c>
      <c r="R692" s="85">
        <v>0</v>
      </c>
      <c r="S692" s="86">
        <v>4.3</v>
      </c>
      <c r="T692" s="86">
        <v>1.44</v>
      </c>
      <c r="U692" s="88">
        <v>18.0982120756298</v>
      </c>
      <c r="V692" s="89">
        <v>3.23</v>
      </c>
      <c r="W692" s="85">
        <v>32.997750000593498</v>
      </c>
      <c r="X692" s="88">
        <v>41.2</v>
      </c>
      <c r="Y692" s="85">
        <v>-100</v>
      </c>
      <c r="Z692" s="88"/>
      <c r="AA692" s="85">
        <v>0</v>
      </c>
      <c r="AB692" s="91">
        <v>0.03</v>
      </c>
      <c r="AC692" s="86">
        <v>0</v>
      </c>
      <c r="AD692" s="86">
        <v>0.03</v>
      </c>
      <c r="AE692" s="86">
        <v>0</v>
      </c>
      <c r="AF692" s="88">
        <v>0</v>
      </c>
      <c r="AG692" s="85">
        <v>0</v>
      </c>
      <c r="AH692" s="86">
        <v>5.6239999999999997E-3</v>
      </c>
      <c r="AI692" s="88">
        <v>0</v>
      </c>
      <c r="AJ692" s="150">
        <v>1</v>
      </c>
      <c r="AK692" s="151">
        <v>0</v>
      </c>
    </row>
    <row r="693" spans="1:37" x14ac:dyDescent="0.2">
      <c r="A693" s="149" t="s">
        <v>1683</v>
      </c>
      <c r="B693" s="66" t="s">
        <v>1684</v>
      </c>
      <c r="C693" s="67">
        <v>47</v>
      </c>
      <c r="D693" s="84" t="s">
        <v>345</v>
      </c>
      <c r="E693" s="85">
        <v>1.9609074167085201</v>
      </c>
      <c r="F693" s="91">
        <v>1.9337016574585599</v>
      </c>
      <c r="G693" s="86">
        <v>1.81232211618952</v>
      </c>
      <c r="H693" s="86">
        <v>1.7851163569395601</v>
      </c>
      <c r="I693" s="86">
        <v>3.25</v>
      </c>
      <c r="J693" s="86">
        <v>1.77</v>
      </c>
      <c r="K693" s="87">
        <v>0</v>
      </c>
      <c r="L693" s="85">
        <v>76.209999854499998</v>
      </c>
      <c r="M693" s="86">
        <v>0</v>
      </c>
      <c r="N693" s="86"/>
      <c r="O693" s="86">
        <v>6.6063977746870703</v>
      </c>
      <c r="P693" s="86">
        <v>0.52900000000000003</v>
      </c>
      <c r="Q693" s="88">
        <v>1.1626000000000001</v>
      </c>
      <c r="R693" s="85">
        <v>0</v>
      </c>
      <c r="S693" s="86">
        <v>4.5</v>
      </c>
      <c r="T693" s="86">
        <v>1.88</v>
      </c>
      <c r="U693" s="88">
        <v>22.829817512138</v>
      </c>
      <c r="V693" s="89">
        <v>3.07</v>
      </c>
      <c r="W693" s="85">
        <v>28.462071728865698</v>
      </c>
      <c r="X693" s="88">
        <v>29.766666666700001</v>
      </c>
      <c r="Y693" s="85"/>
      <c r="Z693" s="88"/>
      <c r="AA693" s="85">
        <v>0</v>
      </c>
      <c r="AB693" s="91">
        <v>0</v>
      </c>
      <c r="AC693" s="86">
        <v>0</v>
      </c>
      <c r="AD693" s="86">
        <v>0</v>
      </c>
      <c r="AE693" s="86">
        <v>0</v>
      </c>
      <c r="AF693" s="88">
        <v>3.01880001445</v>
      </c>
      <c r="AG693" s="85">
        <v>1.8499999956300001E-2</v>
      </c>
      <c r="AH693" s="86">
        <v>4.1780000000000003E-3</v>
      </c>
      <c r="AI693" s="88">
        <v>0</v>
      </c>
      <c r="AJ693" s="150">
        <v>1</v>
      </c>
      <c r="AK693" s="151">
        <v>0</v>
      </c>
    </row>
    <row r="694" spans="1:37" x14ac:dyDescent="0.2">
      <c r="A694" s="149" t="s">
        <v>1685</v>
      </c>
      <c r="B694" s="66" t="s">
        <v>1686</v>
      </c>
      <c r="C694" s="67">
        <v>47</v>
      </c>
      <c r="D694" s="84" t="s">
        <v>345</v>
      </c>
      <c r="E694" s="85">
        <v>3.3088590474350301</v>
      </c>
      <c r="F694" s="91">
        <v>3.3088590474350301</v>
      </c>
      <c r="G694" s="86">
        <v>2.9103468263935901</v>
      </c>
      <c r="H694" s="86">
        <v>2.9103468263935901</v>
      </c>
      <c r="I694" s="86">
        <v>17.2</v>
      </c>
      <c r="J694" s="86">
        <v>5.56</v>
      </c>
      <c r="K694" s="87">
        <v>0</v>
      </c>
      <c r="L694" s="85">
        <v>53.479999968199998</v>
      </c>
      <c r="M694" s="86">
        <v>0</v>
      </c>
      <c r="N694" s="86"/>
      <c r="O694" s="86">
        <v>43.648208469055398</v>
      </c>
      <c r="P694" s="86">
        <v>1.4059999999999999</v>
      </c>
      <c r="Q694" s="88">
        <v>0.37569999999999998</v>
      </c>
      <c r="R694" s="85">
        <v>0</v>
      </c>
      <c r="S694" s="86">
        <v>3.6</v>
      </c>
      <c r="T694" s="86">
        <v>1.49</v>
      </c>
      <c r="U694" s="88">
        <v>12.6606125012076</v>
      </c>
      <c r="V694" s="89">
        <v>3.2</v>
      </c>
      <c r="W694" s="85"/>
      <c r="X694" s="88"/>
      <c r="Y694" s="85"/>
      <c r="Z694" s="88"/>
      <c r="AA694" s="85">
        <v>0</v>
      </c>
      <c r="AB694" s="91">
        <v>0</v>
      </c>
      <c r="AC694" s="86">
        <v>0</v>
      </c>
      <c r="AD694" s="86">
        <v>0</v>
      </c>
      <c r="AE694" s="86">
        <v>0</v>
      </c>
      <c r="AF694" s="88">
        <v>1.4828000059899999</v>
      </c>
      <c r="AG694" s="85">
        <v>0</v>
      </c>
      <c r="AH694" s="86">
        <v>9.8650000000000005E-3</v>
      </c>
      <c r="AI694" s="88">
        <v>0</v>
      </c>
      <c r="AJ694" s="150">
        <v>1</v>
      </c>
      <c r="AK694" s="151">
        <v>0</v>
      </c>
    </row>
    <row r="695" spans="1:37" x14ac:dyDescent="0.2">
      <c r="A695" s="149" t="s">
        <v>1687</v>
      </c>
      <c r="B695" s="66" t="s">
        <v>1688</v>
      </c>
      <c r="C695" s="67">
        <v>47</v>
      </c>
      <c r="D695" s="84" t="s">
        <v>345</v>
      </c>
      <c r="E695" s="85">
        <v>2.84817331080676</v>
      </c>
      <c r="F695" s="91">
        <v>2.8433804234515998</v>
      </c>
      <c r="G695" s="86">
        <v>2.2945948212852101</v>
      </c>
      <c r="H695" s="86">
        <v>2.2898019339300499</v>
      </c>
      <c r="I695" s="86">
        <v>3.18</v>
      </c>
      <c r="J695" s="86">
        <v>2.74</v>
      </c>
      <c r="K695" s="87">
        <v>0</v>
      </c>
      <c r="L695" s="85">
        <v>60.649999962700001</v>
      </c>
      <c r="M695" s="86">
        <v>0</v>
      </c>
      <c r="N695" s="86"/>
      <c r="O695" s="86">
        <v>42.3828125</v>
      </c>
      <c r="P695" s="86">
        <v>0.81599999999999995</v>
      </c>
      <c r="Q695" s="88">
        <v>0.49259999999999998</v>
      </c>
      <c r="R695" s="85">
        <v>0</v>
      </c>
      <c r="S695" s="86">
        <v>4.2</v>
      </c>
      <c r="T695" s="86">
        <v>1.35</v>
      </c>
      <c r="U695" s="88">
        <v>14.752507279197699</v>
      </c>
      <c r="V695" s="89">
        <v>3.32</v>
      </c>
      <c r="W695" s="85">
        <v>31.452761608888501</v>
      </c>
      <c r="X695" s="88">
        <v>44.833333333299997</v>
      </c>
      <c r="Y695" s="85">
        <v>-100</v>
      </c>
      <c r="Z695" s="88"/>
      <c r="AA695" s="85">
        <v>0</v>
      </c>
      <c r="AB695" s="91">
        <v>0</v>
      </c>
      <c r="AC695" s="86">
        <v>0</v>
      </c>
      <c r="AD695" s="86">
        <v>0</v>
      </c>
      <c r="AE695" s="86">
        <v>0</v>
      </c>
      <c r="AF695" s="88">
        <v>0.88169997876299999</v>
      </c>
      <c r="AG695" s="85">
        <v>0</v>
      </c>
      <c r="AH695" s="86">
        <v>1.1247E-2</v>
      </c>
      <c r="AI695" s="88">
        <v>0</v>
      </c>
      <c r="AJ695" s="150">
        <v>1</v>
      </c>
      <c r="AK695" s="151">
        <v>0</v>
      </c>
    </row>
    <row r="696" spans="1:37" x14ac:dyDescent="0.2">
      <c r="A696" s="149" t="s">
        <v>1689</v>
      </c>
      <c r="B696" s="66" t="s">
        <v>1690</v>
      </c>
      <c r="C696" s="67">
        <v>47</v>
      </c>
      <c r="D696" s="84" t="s">
        <v>345</v>
      </c>
      <c r="E696" s="85">
        <v>1.6117518459856801</v>
      </c>
      <c r="F696" s="91">
        <v>1.6117518459856801</v>
      </c>
      <c r="G696" s="86">
        <v>0.75400986012894</v>
      </c>
      <c r="H696" s="86">
        <v>0.75400986012894</v>
      </c>
      <c r="I696" s="86">
        <v>3.88</v>
      </c>
      <c r="J696" s="86">
        <v>4</v>
      </c>
      <c r="K696" s="87">
        <v>0</v>
      </c>
      <c r="L696" s="85">
        <v>70.049999892900004</v>
      </c>
      <c r="M696" s="86">
        <v>0</v>
      </c>
      <c r="N696" s="86"/>
      <c r="O696" s="86">
        <v>4.0453074433656999</v>
      </c>
      <c r="P696" s="86">
        <v>0.56399999999999995</v>
      </c>
      <c r="Q696" s="88">
        <v>0.16109999999999999</v>
      </c>
      <c r="R696" s="85">
        <v>0</v>
      </c>
      <c r="S696" s="86">
        <v>4.5</v>
      </c>
      <c r="T696" s="86">
        <v>1.59</v>
      </c>
      <c r="U696" s="88">
        <v>9.8355901577174496</v>
      </c>
      <c r="V696" s="89">
        <v>3</v>
      </c>
      <c r="W696" s="85">
        <v>25.970158357403999</v>
      </c>
      <c r="X696" s="88">
        <v>25.633333333300001</v>
      </c>
      <c r="Y696" s="85"/>
      <c r="Z696" s="88"/>
      <c r="AA696" s="85">
        <v>0</v>
      </c>
      <c r="AB696" s="91">
        <v>0</v>
      </c>
      <c r="AC696" s="86">
        <v>0</v>
      </c>
      <c r="AD696" s="86">
        <v>0</v>
      </c>
      <c r="AE696" s="86">
        <v>0</v>
      </c>
      <c r="AF696" s="88">
        <v>0</v>
      </c>
      <c r="AG696" s="85">
        <v>2.6639999962300001E-2</v>
      </c>
      <c r="AH696" s="86">
        <v>1.8148000000000001E-2</v>
      </c>
      <c r="AI696" s="88">
        <v>2.6895999961900001E-2</v>
      </c>
      <c r="AJ696" s="150">
        <v>1</v>
      </c>
      <c r="AK696" s="151">
        <v>0</v>
      </c>
    </row>
    <row r="697" spans="1:37" x14ac:dyDescent="0.2">
      <c r="A697" s="149" t="s">
        <v>1691</v>
      </c>
      <c r="B697" s="66" t="s">
        <v>1692</v>
      </c>
      <c r="C697" s="67">
        <v>47</v>
      </c>
      <c r="D697" s="84" t="s">
        <v>345</v>
      </c>
      <c r="E697" s="85">
        <v>1.9559442367821001</v>
      </c>
      <c r="F697" s="91">
        <v>1.89599642664034</v>
      </c>
      <c r="G697" s="86">
        <v>1.30239556151116</v>
      </c>
      <c r="H697" s="86">
        <v>1.2683075910383901</v>
      </c>
      <c r="I697" s="86">
        <v>17.07</v>
      </c>
      <c r="J697" s="86">
        <v>17.71</v>
      </c>
      <c r="K697" s="87">
        <v>0</v>
      </c>
      <c r="L697" s="85">
        <v>65.410000150299993</v>
      </c>
      <c r="M697" s="86">
        <v>0</v>
      </c>
      <c r="N697" s="86"/>
      <c r="O697" s="86">
        <v>1.5163934426229499</v>
      </c>
      <c r="P697" s="86">
        <v>1.4470000000000001</v>
      </c>
      <c r="Q697" s="88">
        <v>0.47020000000000001</v>
      </c>
      <c r="R697" s="85">
        <v>0</v>
      </c>
      <c r="S697" s="86">
        <v>4.3</v>
      </c>
      <c r="T697" s="86">
        <v>1.77</v>
      </c>
      <c r="U697" s="88">
        <v>11.413592872087801</v>
      </c>
      <c r="V697" s="89">
        <v>3.11</v>
      </c>
      <c r="W697" s="85">
        <v>26.2788591224217</v>
      </c>
      <c r="X697" s="88">
        <v>35.633333333300001</v>
      </c>
      <c r="Y697" s="85">
        <v>100</v>
      </c>
      <c r="Z697" s="88"/>
      <c r="AA697" s="85">
        <v>0</v>
      </c>
      <c r="AB697" s="91">
        <v>0</v>
      </c>
      <c r="AC697" s="86">
        <v>0</v>
      </c>
      <c r="AD697" s="86">
        <v>0</v>
      </c>
      <c r="AE697" s="86">
        <v>0</v>
      </c>
      <c r="AF697" s="88">
        <v>1.1815919228500001E-8</v>
      </c>
      <c r="AG697" s="85">
        <v>4.3660056970599998E-10</v>
      </c>
      <c r="AH697" s="86">
        <v>7.5706999999999997E-2</v>
      </c>
      <c r="AI697" s="88">
        <v>6.7239999811799997E-2</v>
      </c>
      <c r="AJ697" s="150">
        <v>1</v>
      </c>
      <c r="AK697" s="151">
        <v>0</v>
      </c>
    </row>
    <row r="698" spans="1:37" x14ac:dyDescent="0.2">
      <c r="A698" s="149" t="s">
        <v>1693</v>
      </c>
      <c r="B698" s="66" t="s">
        <v>1694</v>
      </c>
      <c r="C698" s="67">
        <v>47</v>
      </c>
      <c r="D698" s="84" t="s">
        <v>345</v>
      </c>
      <c r="E698" s="85">
        <v>2.2058033315421799</v>
      </c>
      <c r="F698" s="91">
        <v>2.1780404800286601</v>
      </c>
      <c r="G698" s="86">
        <v>1.72219236969371</v>
      </c>
      <c r="H698" s="86">
        <v>1.7024897008776601</v>
      </c>
      <c r="I698" s="86">
        <v>6.44</v>
      </c>
      <c r="J698" s="86">
        <v>10.210000000000001</v>
      </c>
      <c r="K698" s="87">
        <v>0</v>
      </c>
      <c r="L698" s="85">
        <v>62.920000031900003</v>
      </c>
      <c r="M698" s="86">
        <v>0</v>
      </c>
      <c r="N698" s="86"/>
      <c r="O698" s="86">
        <v>2.8948048591367299</v>
      </c>
      <c r="P698" s="86">
        <v>0.996</v>
      </c>
      <c r="Q698" s="88">
        <v>0.23880000000000001</v>
      </c>
      <c r="R698" s="85">
        <v>0</v>
      </c>
      <c r="S698" s="86">
        <v>4.7</v>
      </c>
      <c r="T698" s="86">
        <v>1.89</v>
      </c>
      <c r="U698" s="88">
        <v>9.7608812466415902</v>
      </c>
      <c r="V698" s="89">
        <v>3.15</v>
      </c>
      <c r="W698" s="85">
        <v>30.628240943695101</v>
      </c>
      <c r="X698" s="88">
        <v>43.633333333300001</v>
      </c>
      <c r="Y698" s="85">
        <v>100</v>
      </c>
      <c r="Z698" s="88"/>
      <c r="AA698" s="85">
        <v>0</v>
      </c>
      <c r="AB698" s="91">
        <v>0</v>
      </c>
      <c r="AC698" s="86">
        <v>0</v>
      </c>
      <c r="AD698" s="86">
        <v>0</v>
      </c>
      <c r="AE698" s="86">
        <v>0</v>
      </c>
      <c r="AF698" s="88">
        <v>0</v>
      </c>
      <c r="AG698" s="85">
        <v>0</v>
      </c>
      <c r="AH698" s="86">
        <v>5.6950000000000001E-2</v>
      </c>
      <c r="AI698" s="88">
        <v>0.107584000188</v>
      </c>
      <c r="AJ698" s="150">
        <v>1</v>
      </c>
      <c r="AK698" s="151">
        <v>0</v>
      </c>
    </row>
    <row r="699" spans="1:37" x14ac:dyDescent="0.2">
      <c r="A699" s="149" t="s">
        <v>1695</v>
      </c>
      <c r="B699" s="66" t="s">
        <v>1696</v>
      </c>
      <c r="C699" s="67">
        <v>47</v>
      </c>
      <c r="D699" s="84" t="s">
        <v>345</v>
      </c>
      <c r="E699" s="85">
        <v>6.9444243170784699</v>
      </c>
      <c r="F699" s="91">
        <v>6.9444243170784699</v>
      </c>
      <c r="G699" s="86">
        <v>6.4937323382363603</v>
      </c>
      <c r="H699" s="86">
        <v>6.4937323382363603</v>
      </c>
      <c r="I699" s="86">
        <v>5.57</v>
      </c>
      <c r="J699" s="86">
        <v>5.19</v>
      </c>
      <c r="K699" s="87">
        <v>0</v>
      </c>
      <c r="L699" s="85">
        <v>57.260000044999998</v>
      </c>
      <c r="M699" s="86">
        <v>0</v>
      </c>
      <c r="N699" s="86">
        <v>40.797457382259502</v>
      </c>
      <c r="O699" s="86">
        <v>54.5892887893921</v>
      </c>
      <c r="P699" s="86">
        <v>1.329</v>
      </c>
      <c r="Q699" s="88">
        <v>0.69240000000000002</v>
      </c>
      <c r="R699" s="85">
        <v>0</v>
      </c>
      <c r="S699" s="86">
        <v>2</v>
      </c>
      <c r="T699" s="86">
        <v>1.25</v>
      </c>
      <c r="U699" s="88">
        <v>19.262372291862899</v>
      </c>
      <c r="V699" s="89">
        <v>3.02</v>
      </c>
      <c r="W699" s="85">
        <v>30.0946931546572</v>
      </c>
      <c r="X699" s="88">
        <v>32.0333333333</v>
      </c>
      <c r="Y699" s="85"/>
      <c r="Z699" s="88"/>
      <c r="AA699" s="85">
        <v>0</v>
      </c>
      <c r="AB699" s="91">
        <v>0</v>
      </c>
      <c r="AC699" s="86">
        <v>0</v>
      </c>
      <c r="AD699" s="86">
        <v>0</v>
      </c>
      <c r="AE699" s="86">
        <v>0</v>
      </c>
      <c r="AF699" s="88">
        <v>10.3814001165</v>
      </c>
      <c r="AG699" s="85">
        <v>0</v>
      </c>
      <c r="AH699" s="86">
        <v>1.5997000000000001E-2</v>
      </c>
      <c r="AI699" s="88">
        <v>0</v>
      </c>
      <c r="AJ699" s="150">
        <v>1.03</v>
      </c>
      <c r="AK699" s="151">
        <v>0</v>
      </c>
    </row>
    <row r="700" spans="1:37" x14ac:dyDescent="0.2">
      <c r="A700" s="149" t="s">
        <v>1697</v>
      </c>
      <c r="B700" s="66" t="s">
        <v>1698</v>
      </c>
      <c r="C700" s="67">
        <v>47</v>
      </c>
      <c r="D700" s="84" t="s">
        <v>345</v>
      </c>
      <c r="E700" s="85">
        <v>6.4496187924994901</v>
      </c>
      <c r="F700" s="91">
        <v>6.4350735142604298</v>
      </c>
      <c r="G700" s="86">
        <v>5.5926594829153604</v>
      </c>
      <c r="H700" s="86">
        <v>5.5890231633556002</v>
      </c>
      <c r="I700" s="86">
        <v>4.3099999999999996</v>
      </c>
      <c r="J700" s="86">
        <v>6.63</v>
      </c>
      <c r="K700" s="87">
        <v>0</v>
      </c>
      <c r="L700" s="85">
        <v>53.280000296300003</v>
      </c>
      <c r="M700" s="86">
        <v>0</v>
      </c>
      <c r="N700" s="86"/>
      <c r="O700" s="86">
        <v>29.279661016949198</v>
      </c>
      <c r="P700" s="86">
        <v>0.98599999999999999</v>
      </c>
      <c r="Q700" s="88">
        <v>0.30980000000000002</v>
      </c>
      <c r="R700" s="85">
        <v>0</v>
      </c>
      <c r="S700" s="86">
        <v>2.5</v>
      </c>
      <c r="T700" s="86">
        <v>1.35</v>
      </c>
      <c r="U700" s="88">
        <v>12.7659058678077</v>
      </c>
      <c r="V700" s="89">
        <v>3.29</v>
      </c>
      <c r="W700" s="85">
        <v>46.774481149760703</v>
      </c>
      <c r="X700" s="88">
        <v>60.9</v>
      </c>
      <c r="Y700" s="85">
        <v>-99.36</v>
      </c>
      <c r="Z700" s="88"/>
      <c r="AA700" s="85">
        <v>0.16</v>
      </c>
      <c r="AB700" s="91">
        <v>0.16</v>
      </c>
      <c r="AC700" s="86">
        <v>0</v>
      </c>
      <c r="AD700" s="86">
        <v>0</v>
      </c>
      <c r="AE700" s="86">
        <v>0</v>
      </c>
      <c r="AF700" s="88">
        <v>3.1853001228700002</v>
      </c>
      <c r="AG700" s="85">
        <v>1.54923764514E-10</v>
      </c>
      <c r="AH700" s="86">
        <v>2.6603999999999999E-2</v>
      </c>
      <c r="AI700" s="88">
        <v>4.6956000214699999E-2</v>
      </c>
      <c r="AJ700" s="150">
        <v>1.01</v>
      </c>
      <c r="AK700" s="151">
        <v>0</v>
      </c>
    </row>
    <row r="701" spans="1:37" x14ac:dyDescent="0.2">
      <c r="A701" s="149" t="s">
        <v>1699</v>
      </c>
      <c r="B701" s="66" t="s">
        <v>1700</v>
      </c>
      <c r="C701" s="67">
        <v>47</v>
      </c>
      <c r="D701" s="84" t="s">
        <v>345</v>
      </c>
      <c r="E701" s="85">
        <v>4.0178524875647801</v>
      </c>
      <c r="F701" s="91">
        <v>4.0178524875647801</v>
      </c>
      <c r="G701" s="86">
        <v>3.2837315035924002</v>
      </c>
      <c r="H701" s="86">
        <v>3.2837315035924002</v>
      </c>
      <c r="I701" s="86">
        <v>15.64</v>
      </c>
      <c r="J701" s="86">
        <v>16.46</v>
      </c>
      <c r="K701" s="87">
        <v>0</v>
      </c>
      <c r="L701" s="85">
        <v>54.030000004100003</v>
      </c>
      <c r="M701" s="86">
        <v>3.0363897641404701E-3</v>
      </c>
      <c r="N701" s="86"/>
      <c r="O701" s="86">
        <v>49.824438202247201</v>
      </c>
      <c r="P701" s="86">
        <v>1.8089999999999999</v>
      </c>
      <c r="Q701" s="88">
        <v>0.54459999999999997</v>
      </c>
      <c r="R701" s="85">
        <v>1.92492781520693E-2</v>
      </c>
      <c r="S701" s="86">
        <v>1.5</v>
      </c>
      <c r="T701" s="86">
        <v>1.69</v>
      </c>
      <c r="U701" s="88">
        <v>14.371669603845801</v>
      </c>
      <c r="V701" s="89">
        <v>3.14</v>
      </c>
      <c r="W701" s="85">
        <v>37.6133331675832</v>
      </c>
      <c r="X701" s="88">
        <v>51.4</v>
      </c>
      <c r="Y701" s="85">
        <v>-100</v>
      </c>
      <c r="Z701" s="88">
        <v>-100</v>
      </c>
      <c r="AA701" s="85">
        <v>0</v>
      </c>
      <c r="AB701" s="91">
        <v>0</v>
      </c>
      <c r="AC701" s="86">
        <v>0</v>
      </c>
      <c r="AD701" s="86">
        <v>0</v>
      </c>
      <c r="AE701" s="86">
        <v>0</v>
      </c>
      <c r="AF701" s="88">
        <v>1.41700005542</v>
      </c>
      <c r="AG701" s="85">
        <v>4.3178998218499999E-2</v>
      </c>
      <c r="AH701" s="86">
        <v>7.4687000000000003E-2</v>
      </c>
      <c r="AI701" s="88">
        <v>4.6955998062699997E-2</v>
      </c>
      <c r="AJ701" s="150">
        <v>1.01</v>
      </c>
      <c r="AK701" s="151">
        <v>0</v>
      </c>
    </row>
    <row r="702" spans="1:37" x14ac:dyDescent="0.2">
      <c r="A702" s="149" t="s">
        <v>1701</v>
      </c>
      <c r="B702" s="66" t="s">
        <v>1702</v>
      </c>
      <c r="C702" s="67">
        <v>47</v>
      </c>
      <c r="D702" s="84" t="s">
        <v>345</v>
      </c>
      <c r="E702" s="85">
        <v>4.7569218367283703</v>
      </c>
      <c r="F702" s="91">
        <v>4.7569218367283703</v>
      </c>
      <c r="G702" s="86">
        <v>4.0802405977738498</v>
      </c>
      <c r="H702" s="86">
        <v>4.0802405977738498</v>
      </c>
      <c r="I702" s="86">
        <v>4.6100000000000003</v>
      </c>
      <c r="J702" s="86">
        <v>5.57</v>
      </c>
      <c r="K702" s="87">
        <v>0</v>
      </c>
      <c r="L702" s="85">
        <v>56.5399998834</v>
      </c>
      <c r="M702" s="86">
        <v>0</v>
      </c>
      <c r="N702" s="86">
        <v>15.2008724407233</v>
      </c>
      <c r="O702" s="86">
        <v>54.0930400288496</v>
      </c>
      <c r="P702" s="86">
        <v>0.92300000000000004</v>
      </c>
      <c r="Q702" s="88">
        <v>1.0077</v>
      </c>
      <c r="R702" s="85">
        <v>0</v>
      </c>
      <c r="S702" s="86">
        <v>4.8</v>
      </c>
      <c r="T702" s="86">
        <v>1.23</v>
      </c>
      <c r="U702" s="88">
        <v>15.332682231110301</v>
      </c>
      <c r="V702" s="89">
        <v>3.23</v>
      </c>
      <c r="W702" s="85">
        <v>55.332684477789101</v>
      </c>
      <c r="X702" s="88">
        <v>55.366666666699999</v>
      </c>
      <c r="Y702" s="85">
        <v>-100</v>
      </c>
      <c r="Z702" s="88"/>
      <c r="AA702" s="85">
        <v>0</v>
      </c>
      <c r="AB702" s="91">
        <v>0</v>
      </c>
      <c r="AC702" s="86">
        <v>0</v>
      </c>
      <c r="AD702" s="86">
        <v>0</v>
      </c>
      <c r="AE702" s="86">
        <v>0</v>
      </c>
      <c r="AF702" s="88">
        <v>1.86950013211</v>
      </c>
      <c r="AG702" s="85">
        <v>2.1140823138199998E-9</v>
      </c>
      <c r="AH702" s="86">
        <v>3.4122E-2</v>
      </c>
      <c r="AI702" s="88">
        <v>1.1738996239699999E-2</v>
      </c>
      <c r="AJ702" s="150">
        <v>1</v>
      </c>
      <c r="AK702" s="151">
        <v>0</v>
      </c>
    </row>
    <row r="703" spans="1:37" x14ac:dyDescent="0.2">
      <c r="A703" s="149" t="s">
        <v>1703</v>
      </c>
      <c r="B703" s="66" t="s">
        <v>1704</v>
      </c>
      <c r="C703" s="67">
        <v>47</v>
      </c>
      <c r="D703" s="84" t="s">
        <v>345</v>
      </c>
      <c r="E703" s="85">
        <v>6.0023101594244501</v>
      </c>
      <c r="F703" s="91">
        <v>5.9982058152693298</v>
      </c>
      <c r="G703" s="86">
        <v>4.4860481615469903</v>
      </c>
      <c r="H703" s="86">
        <v>4.48194381739187</v>
      </c>
      <c r="I703" s="86">
        <v>31.59</v>
      </c>
      <c r="J703" s="86">
        <v>49.23</v>
      </c>
      <c r="K703" s="87">
        <v>0</v>
      </c>
      <c r="L703" s="85">
        <v>52.259999927499997</v>
      </c>
      <c r="M703" s="86">
        <v>0</v>
      </c>
      <c r="N703" s="86">
        <v>11.096159237454399</v>
      </c>
      <c r="O703" s="86">
        <v>57.894736842105303</v>
      </c>
      <c r="P703" s="86">
        <v>3.2370000000000001</v>
      </c>
      <c r="Q703" s="88">
        <v>0.94469999999999998</v>
      </c>
      <c r="R703" s="85">
        <v>0</v>
      </c>
      <c r="S703" s="86">
        <v>2.8</v>
      </c>
      <c r="T703" s="86">
        <v>2.36</v>
      </c>
      <c r="U703" s="88">
        <v>13.0336380320256</v>
      </c>
      <c r="V703" s="89">
        <v>3.09</v>
      </c>
      <c r="W703" s="85">
        <v>47.454660324370003</v>
      </c>
      <c r="X703" s="88">
        <v>30.1</v>
      </c>
      <c r="Y703" s="85">
        <v>-100</v>
      </c>
      <c r="Z703" s="88"/>
      <c r="AA703" s="85">
        <v>0</v>
      </c>
      <c r="AB703" s="91">
        <v>0</v>
      </c>
      <c r="AC703" s="86">
        <v>0</v>
      </c>
      <c r="AD703" s="86">
        <v>0</v>
      </c>
      <c r="AE703" s="86">
        <v>0</v>
      </c>
      <c r="AF703" s="88">
        <v>7.2100153227800001E-2</v>
      </c>
      <c r="AG703" s="85">
        <v>1.22100224596E-2</v>
      </c>
      <c r="AH703" s="86">
        <v>0.41341299999999997</v>
      </c>
      <c r="AI703" s="88">
        <v>0.211302001091</v>
      </c>
      <c r="AJ703" s="150">
        <v>1.01</v>
      </c>
      <c r="AK703" s="151">
        <v>0</v>
      </c>
    </row>
    <row r="704" spans="1:37" x14ac:dyDescent="0.2">
      <c r="A704" s="149" t="s">
        <v>1705</v>
      </c>
      <c r="B704" s="66" t="s">
        <v>1706</v>
      </c>
      <c r="C704" s="67">
        <v>51</v>
      </c>
      <c r="D704" s="84" t="s">
        <v>345</v>
      </c>
      <c r="E704" s="85">
        <v>10.5992506562367</v>
      </c>
      <c r="F704" s="91">
        <v>10.5992506562367</v>
      </c>
      <c r="G704" s="86">
        <v>8.5501469521451998</v>
      </c>
      <c r="H704" s="86">
        <v>8.5501469521451998</v>
      </c>
      <c r="I704" s="86">
        <v>25.75</v>
      </c>
      <c r="J704" s="86">
        <v>33.979999999999997</v>
      </c>
      <c r="K704" s="87">
        <v>0</v>
      </c>
      <c r="L704" s="85">
        <v>37.739999825600002</v>
      </c>
      <c r="M704" s="86">
        <v>4.2694343031123901E-3</v>
      </c>
      <c r="N704" s="86">
        <v>7.7221676317007599</v>
      </c>
      <c r="O704" s="86">
        <v>76.891807379612302</v>
      </c>
      <c r="P704" s="86">
        <v>1.5529999999999999</v>
      </c>
      <c r="Q704" s="88">
        <v>1.1633</v>
      </c>
      <c r="R704" s="85">
        <v>1.2379301807378101E-2</v>
      </c>
      <c r="S704" s="86">
        <v>3.5</v>
      </c>
      <c r="T704" s="86">
        <v>1.67</v>
      </c>
      <c r="U704" s="88">
        <v>12.1487918514475</v>
      </c>
      <c r="V704" s="89">
        <v>2.96</v>
      </c>
      <c r="W704" s="85"/>
      <c r="X704" s="88">
        <v>41.766666666699997</v>
      </c>
      <c r="Y704" s="85">
        <v>-70.239999999999995</v>
      </c>
      <c r="Z704" s="88">
        <v>-100</v>
      </c>
      <c r="AA704" s="85">
        <v>0</v>
      </c>
      <c r="AB704" s="91">
        <v>0</v>
      </c>
      <c r="AC704" s="86">
        <v>0</v>
      </c>
      <c r="AD704" s="86">
        <v>0</v>
      </c>
      <c r="AE704" s="86">
        <v>0.33</v>
      </c>
      <c r="AF704" s="88">
        <v>0.693900070491</v>
      </c>
      <c r="AG704" s="85">
        <v>2.2644040455799999E-2</v>
      </c>
      <c r="AH704" s="86">
        <v>0.25490800000000002</v>
      </c>
      <c r="AI704" s="88">
        <v>1.7590000178600001E-2</v>
      </c>
      <c r="AJ704" s="150">
        <v>1.01</v>
      </c>
      <c r="AK704" s="151">
        <v>0</v>
      </c>
    </row>
    <row r="705" spans="1:37" x14ac:dyDescent="0.2">
      <c r="A705" s="149" t="s">
        <v>1707</v>
      </c>
      <c r="B705" s="66" t="s">
        <v>1708</v>
      </c>
      <c r="C705" s="67">
        <v>51</v>
      </c>
      <c r="D705" s="84" t="s">
        <v>345</v>
      </c>
      <c r="E705" s="85">
        <v>12.404848972681201</v>
      </c>
      <c r="F705" s="91">
        <v>12.3992977732751</v>
      </c>
      <c r="G705" s="86">
        <v>8.5960322802245503</v>
      </c>
      <c r="H705" s="86">
        <v>8.5960322802245503</v>
      </c>
      <c r="I705" s="86">
        <v>37.49</v>
      </c>
      <c r="J705" s="86">
        <v>51.86</v>
      </c>
      <c r="K705" s="87">
        <v>0</v>
      </c>
      <c r="L705" s="85">
        <v>38.419999873599998</v>
      </c>
      <c r="M705" s="86">
        <v>6.6064216062397302E-4</v>
      </c>
      <c r="N705" s="86">
        <v>9.9419019158715507</v>
      </c>
      <c r="O705" s="86">
        <v>83.173418621179806</v>
      </c>
      <c r="P705" s="86">
        <v>1.9059999999999999</v>
      </c>
      <c r="Q705" s="88">
        <v>1.0023</v>
      </c>
      <c r="R705" s="85">
        <v>1.27730233746328E-2</v>
      </c>
      <c r="S705" s="86">
        <v>3.2</v>
      </c>
      <c r="T705" s="86">
        <v>2.13</v>
      </c>
      <c r="U705" s="88">
        <v>10.8623094377329</v>
      </c>
      <c r="V705" s="89">
        <v>3.09</v>
      </c>
      <c r="W705" s="85">
        <v>26.936257963823699</v>
      </c>
      <c r="X705" s="88">
        <v>40</v>
      </c>
      <c r="Y705" s="85">
        <v>-100</v>
      </c>
      <c r="Z705" s="88"/>
      <c r="AA705" s="85">
        <v>0</v>
      </c>
      <c r="AB705" s="91">
        <v>0</v>
      </c>
      <c r="AC705" s="86">
        <v>0</v>
      </c>
      <c r="AD705" s="86">
        <v>0</v>
      </c>
      <c r="AE705" s="86">
        <v>0.71</v>
      </c>
      <c r="AF705" s="88">
        <v>0.234000001653</v>
      </c>
      <c r="AG705" s="85">
        <v>0.13897200013899999</v>
      </c>
      <c r="AH705" s="86">
        <v>0.43198500000000001</v>
      </c>
      <c r="AI705" s="88">
        <v>2.6385000883200001E-2</v>
      </c>
      <c r="AJ705" s="150">
        <v>1.03</v>
      </c>
      <c r="AK705" s="151">
        <v>0</v>
      </c>
    </row>
    <row r="706" spans="1:37" x14ac:dyDescent="0.2">
      <c r="A706" s="149" t="s">
        <v>1709</v>
      </c>
      <c r="B706" s="66" t="s">
        <v>1710</v>
      </c>
      <c r="C706" s="67">
        <v>51</v>
      </c>
      <c r="D706" s="84" t="s">
        <v>345</v>
      </c>
      <c r="E706" s="85">
        <v>28.048437748206801</v>
      </c>
      <c r="F706" s="91">
        <v>28.048437748206801</v>
      </c>
      <c r="G706" s="86">
        <v>20.6801324584235</v>
      </c>
      <c r="H706" s="86">
        <v>20.6801324584235</v>
      </c>
      <c r="I706" s="86">
        <v>28.17</v>
      </c>
      <c r="J706" s="86">
        <v>70.37</v>
      </c>
      <c r="K706" s="87">
        <v>0</v>
      </c>
      <c r="L706" s="85">
        <v>14.5400002471</v>
      </c>
      <c r="M706" s="86">
        <v>0</v>
      </c>
      <c r="N706" s="86">
        <v>20.478810408921898</v>
      </c>
      <c r="O706" s="86">
        <v>95.462853456617594</v>
      </c>
      <c r="P706" s="86">
        <v>2.7770000000000001</v>
      </c>
      <c r="Q706" s="88">
        <v>0.4209</v>
      </c>
      <c r="R706" s="85">
        <v>0</v>
      </c>
      <c r="S706" s="86">
        <v>0</v>
      </c>
      <c r="T706" s="86">
        <v>1.32</v>
      </c>
      <c r="U706" s="88">
        <v>6.9064115253491698</v>
      </c>
      <c r="V706" s="89">
        <v>3.97</v>
      </c>
      <c r="W706" s="85">
        <v>27.292367966347101</v>
      </c>
      <c r="X706" s="88"/>
      <c r="Y706" s="85"/>
      <c r="Z706" s="88">
        <v>-100</v>
      </c>
      <c r="AA706" s="85">
        <v>0.16</v>
      </c>
      <c r="AB706" s="91">
        <v>0.16</v>
      </c>
      <c r="AC706" s="86">
        <v>0</v>
      </c>
      <c r="AD706" s="86">
        <v>0</v>
      </c>
      <c r="AE706" s="86">
        <v>0.67</v>
      </c>
      <c r="AF706" s="88">
        <v>1.14939997095</v>
      </c>
      <c r="AG706" s="85">
        <v>2.1715004105500001E-2</v>
      </c>
      <c r="AH706" s="86">
        <v>0.25390699999999999</v>
      </c>
      <c r="AI706" s="88">
        <v>4.94369992333E-2</v>
      </c>
      <c r="AJ706" s="150">
        <v>1.41</v>
      </c>
      <c r="AK706" s="151">
        <v>3</v>
      </c>
    </row>
    <row r="707" spans="1:37" x14ac:dyDescent="0.2">
      <c r="A707" s="149" t="s">
        <v>1711</v>
      </c>
      <c r="B707" s="66" t="s">
        <v>1712</v>
      </c>
      <c r="C707" s="67">
        <v>51</v>
      </c>
      <c r="D707" s="84" t="s">
        <v>345</v>
      </c>
      <c r="E707" s="85">
        <v>23.781573989824601</v>
      </c>
      <c r="F707" s="91">
        <v>23.7520985249452</v>
      </c>
      <c r="G707" s="86">
        <v>17.807025412976898</v>
      </c>
      <c r="H707" s="86">
        <v>17.796773077366701</v>
      </c>
      <c r="I707" s="86">
        <v>23.1</v>
      </c>
      <c r="J707" s="86">
        <v>27.38</v>
      </c>
      <c r="K707" s="87">
        <v>0</v>
      </c>
      <c r="L707" s="85">
        <v>13.810000307899999</v>
      </c>
      <c r="M707" s="86">
        <v>0</v>
      </c>
      <c r="N707" s="86">
        <v>19.501732120309502</v>
      </c>
      <c r="O707" s="86">
        <v>94.511057820410301</v>
      </c>
      <c r="P707" s="86">
        <v>0.94599999999999995</v>
      </c>
      <c r="Q707" s="88">
        <v>0.32750000000000001</v>
      </c>
      <c r="R707" s="85">
        <v>0</v>
      </c>
      <c r="S707" s="86">
        <v>1.5</v>
      </c>
      <c r="T707" s="86">
        <v>1.05</v>
      </c>
      <c r="U707" s="88">
        <v>6.2411093027130198</v>
      </c>
      <c r="V707" s="89">
        <v>3.85</v>
      </c>
      <c r="W707" s="85">
        <v>18.497735748165798</v>
      </c>
      <c r="X707" s="88">
        <v>24.833333333300001</v>
      </c>
      <c r="Y707" s="85"/>
      <c r="Z707" s="88">
        <v>-100</v>
      </c>
      <c r="AA707" s="85">
        <v>0</v>
      </c>
      <c r="AB707" s="91">
        <v>0</v>
      </c>
      <c r="AC707" s="86">
        <v>0</v>
      </c>
      <c r="AD707" s="86">
        <v>0</v>
      </c>
      <c r="AE707" s="86">
        <v>0.14000000000000001</v>
      </c>
      <c r="AF707" s="88">
        <v>0.341499936053</v>
      </c>
      <c r="AG707" s="85">
        <v>2.1205057689900001E-2</v>
      </c>
      <c r="AH707" s="86">
        <v>0.10029299999999999</v>
      </c>
      <c r="AI707" s="88">
        <v>1.7877834653899999E-2</v>
      </c>
      <c r="AJ707" s="150">
        <v>1.18</v>
      </c>
      <c r="AK707" s="151">
        <v>0</v>
      </c>
    </row>
    <row r="708" spans="1:37" x14ac:dyDescent="0.2">
      <c r="A708" s="149" t="s">
        <v>1713</v>
      </c>
      <c r="B708" s="66" t="s">
        <v>1714</v>
      </c>
      <c r="C708" s="67">
        <v>51</v>
      </c>
      <c r="D708" s="84" t="s">
        <v>345</v>
      </c>
      <c r="E708" s="85">
        <v>26.545092330089599</v>
      </c>
      <c r="F708" s="91">
        <v>26.545092330089599</v>
      </c>
      <c r="G708" s="86">
        <v>17.7794804995786</v>
      </c>
      <c r="H708" s="86">
        <v>17.7794804995786</v>
      </c>
      <c r="I708" s="86">
        <v>96.72</v>
      </c>
      <c r="J708" s="86">
        <v>127.55</v>
      </c>
      <c r="K708" s="87">
        <v>0</v>
      </c>
      <c r="L708" s="85">
        <v>16.460000422699999</v>
      </c>
      <c r="M708" s="86">
        <v>0</v>
      </c>
      <c r="N708" s="86">
        <v>22.453851876200201</v>
      </c>
      <c r="O708" s="86">
        <v>88.532969841540293</v>
      </c>
      <c r="P708" s="86">
        <v>4.8609999999999998</v>
      </c>
      <c r="Q708" s="88">
        <v>0.88539999999999996</v>
      </c>
      <c r="R708" s="85">
        <v>0</v>
      </c>
      <c r="S708" s="86">
        <v>0</v>
      </c>
      <c r="T708" s="86">
        <v>2.06</v>
      </c>
      <c r="U708" s="88">
        <v>6.8239981610604596</v>
      </c>
      <c r="V708" s="89">
        <v>3.52</v>
      </c>
      <c r="W708" s="85">
        <v>42.204330589698699</v>
      </c>
      <c r="X708" s="88">
        <v>40.566666666700002</v>
      </c>
      <c r="Y708" s="85">
        <v>-100</v>
      </c>
      <c r="Z708" s="88">
        <v>-100</v>
      </c>
      <c r="AA708" s="85">
        <v>0</v>
      </c>
      <c r="AB708" s="91">
        <v>0</v>
      </c>
      <c r="AC708" s="86">
        <v>0</v>
      </c>
      <c r="AD708" s="86">
        <v>0</v>
      </c>
      <c r="AE708" s="86">
        <v>0.56000000000000005</v>
      </c>
      <c r="AF708" s="88">
        <v>0.52370000353199997</v>
      </c>
      <c r="AG708" s="85">
        <v>2.6014998323599998E-2</v>
      </c>
      <c r="AH708" s="86">
        <v>0.480763</v>
      </c>
      <c r="AI708" s="88">
        <v>6.6356995647200004E-2</v>
      </c>
      <c r="AJ708" s="150">
        <v>1.28</v>
      </c>
      <c r="AK708" s="151">
        <v>2</v>
      </c>
    </row>
    <row r="709" spans="1:37" x14ac:dyDescent="0.2">
      <c r="A709" s="149" t="s">
        <v>1715</v>
      </c>
      <c r="B709" s="66" t="s">
        <v>1716</v>
      </c>
      <c r="C709" s="67">
        <v>51</v>
      </c>
      <c r="D709" s="84" t="s">
        <v>345</v>
      </c>
      <c r="E709" s="85">
        <v>18.773012002104</v>
      </c>
      <c r="F709" s="91">
        <v>18.773012002104</v>
      </c>
      <c r="G709" s="86">
        <v>16.0840944229267</v>
      </c>
      <c r="H709" s="86">
        <v>16.0840944229267</v>
      </c>
      <c r="I709" s="86">
        <v>158.68</v>
      </c>
      <c r="J709" s="86">
        <v>143.04</v>
      </c>
      <c r="K709" s="87">
        <v>0</v>
      </c>
      <c r="L709" s="85">
        <v>25.6699999573</v>
      </c>
      <c r="M709" s="86">
        <v>0</v>
      </c>
      <c r="N709" s="86">
        <v>9.5245952734539703</v>
      </c>
      <c r="O709" s="86">
        <v>84.386174016686496</v>
      </c>
      <c r="P709" s="86">
        <v>4.6239999999999997</v>
      </c>
      <c r="Q709" s="88">
        <v>0.61990000000000001</v>
      </c>
      <c r="R709" s="85">
        <v>0</v>
      </c>
      <c r="S709" s="86">
        <v>0</v>
      </c>
      <c r="T709" s="86">
        <v>2.02</v>
      </c>
      <c r="U709" s="88">
        <v>14.781874113390399</v>
      </c>
      <c r="V709" s="89">
        <v>4.0599999999999996</v>
      </c>
      <c r="W709" s="85">
        <v>27.066666666700002</v>
      </c>
      <c r="X709" s="88"/>
      <c r="Y709" s="85">
        <v>100</v>
      </c>
      <c r="Z709" s="88"/>
      <c r="AA709" s="85">
        <v>1.1499999999999999</v>
      </c>
      <c r="AB709" s="91">
        <v>1.1499999999999999</v>
      </c>
      <c r="AC709" s="86">
        <v>0.71</v>
      </c>
      <c r="AD709" s="86">
        <v>0.71</v>
      </c>
      <c r="AE709" s="86">
        <v>0.62</v>
      </c>
      <c r="AF709" s="88">
        <v>1.5579221122300001E-10</v>
      </c>
      <c r="AG709" s="85">
        <v>0.169376994408</v>
      </c>
      <c r="AH709" s="86">
        <v>0.42269000000000001</v>
      </c>
      <c r="AI709" s="88">
        <v>3.11269991802E-2</v>
      </c>
      <c r="AJ709" s="150">
        <v>1.46</v>
      </c>
      <c r="AK709" s="151">
        <v>1</v>
      </c>
    </row>
    <row r="710" spans="1:37" x14ac:dyDescent="0.2">
      <c r="A710" s="149" t="s">
        <v>1717</v>
      </c>
      <c r="B710" s="66" t="s">
        <v>1718</v>
      </c>
      <c r="C710" s="67">
        <v>51</v>
      </c>
      <c r="D710" s="84" t="s">
        <v>345</v>
      </c>
      <c r="E710" s="85">
        <v>16.716586467642099</v>
      </c>
      <c r="F710" s="91">
        <v>16.716586467642099</v>
      </c>
      <c r="G710" s="86">
        <v>13.7704998526957</v>
      </c>
      <c r="H710" s="86">
        <v>13.7704998526957</v>
      </c>
      <c r="I710" s="86">
        <v>36.46</v>
      </c>
      <c r="J710" s="86">
        <v>53.04</v>
      </c>
      <c r="K710" s="87">
        <v>0</v>
      </c>
      <c r="L710" s="85">
        <v>23.819999188699999</v>
      </c>
      <c r="M710" s="86">
        <v>0</v>
      </c>
      <c r="N710" s="86">
        <v>10.567743868393499</v>
      </c>
      <c r="O710" s="86">
        <v>83.210332103320994</v>
      </c>
      <c r="P710" s="86">
        <v>3.5</v>
      </c>
      <c r="Q710" s="88">
        <v>0.95479999999999998</v>
      </c>
      <c r="R710" s="85">
        <v>0</v>
      </c>
      <c r="S710" s="86">
        <v>0</v>
      </c>
      <c r="T710" s="86">
        <v>1.78</v>
      </c>
      <c r="U710" s="88">
        <v>12.8842187960326</v>
      </c>
      <c r="V710" s="89">
        <v>3.81</v>
      </c>
      <c r="W710" s="85">
        <v>23.5931929408511</v>
      </c>
      <c r="X710" s="88">
        <v>27.366666666699999</v>
      </c>
      <c r="Y710" s="85">
        <v>-99.24</v>
      </c>
      <c r="Z710" s="88">
        <v>-100</v>
      </c>
      <c r="AA710" s="85">
        <v>0</v>
      </c>
      <c r="AB710" s="91">
        <v>0</v>
      </c>
      <c r="AC710" s="86">
        <v>0</v>
      </c>
      <c r="AD710" s="86">
        <v>0</v>
      </c>
      <c r="AE710" s="86">
        <v>0.22</v>
      </c>
      <c r="AF710" s="88">
        <v>2.26184013025E-8</v>
      </c>
      <c r="AG710" s="85">
        <v>5.5448942808200001E-2</v>
      </c>
      <c r="AH710" s="86">
        <v>0.20957600000000001</v>
      </c>
      <c r="AI710" s="88">
        <v>4.9436950496599998E-2</v>
      </c>
      <c r="AJ710" s="150">
        <v>1.79</v>
      </c>
      <c r="AK710" s="151">
        <v>2</v>
      </c>
    </row>
    <row r="711" spans="1:37" x14ac:dyDescent="0.2">
      <c r="A711" s="149" t="s">
        <v>1719</v>
      </c>
      <c r="B711" s="66" t="s">
        <v>1720</v>
      </c>
      <c r="C711" s="67">
        <v>51</v>
      </c>
      <c r="D711" s="84" t="s">
        <v>345</v>
      </c>
      <c r="E711" s="85">
        <v>20.366851359190299</v>
      </c>
      <c r="F711" s="91">
        <v>19.937791290780702</v>
      </c>
      <c r="G711" s="86">
        <v>15.2211309583342</v>
      </c>
      <c r="H711" s="86">
        <v>14.9850979137079</v>
      </c>
      <c r="I711" s="86">
        <v>389.3</v>
      </c>
      <c r="J711" s="86">
        <v>632.48</v>
      </c>
      <c r="K711" s="87">
        <v>0</v>
      </c>
      <c r="L711" s="85">
        <v>7.3200000662900004</v>
      </c>
      <c r="M711" s="86">
        <v>0.17806774714304399</v>
      </c>
      <c r="N711" s="86">
        <v>14.0196567609278</v>
      </c>
      <c r="O711" s="86">
        <v>87.964662689307005</v>
      </c>
      <c r="P711" s="86">
        <v>19.466999999999999</v>
      </c>
      <c r="Q711" s="88">
        <v>1.278</v>
      </c>
      <c r="R711" s="85">
        <v>2.5025025025024999E-2</v>
      </c>
      <c r="S711" s="86">
        <v>0</v>
      </c>
      <c r="T711" s="86">
        <v>3.88</v>
      </c>
      <c r="U711" s="88">
        <v>7.6870761906666898</v>
      </c>
      <c r="V711" s="89">
        <v>3.91</v>
      </c>
      <c r="W711" s="85">
        <v>40.878398948266202</v>
      </c>
      <c r="X711" s="88">
        <v>42.833333333299997</v>
      </c>
      <c r="Y711" s="85">
        <v>-100</v>
      </c>
      <c r="Z711" s="88">
        <v>-8.36</v>
      </c>
      <c r="AA711" s="85">
        <v>3.03</v>
      </c>
      <c r="AB711" s="91">
        <v>2.6</v>
      </c>
      <c r="AC711" s="86">
        <v>1.03</v>
      </c>
      <c r="AD711" s="86">
        <v>0.79</v>
      </c>
      <c r="AE711" s="86">
        <v>1.77</v>
      </c>
      <c r="AF711" s="88">
        <v>0.133700000756</v>
      </c>
      <c r="AG711" s="85">
        <v>8.7768999766900002E-2</v>
      </c>
      <c r="AH711" s="86">
        <v>2.9428860000000001</v>
      </c>
      <c r="AI711" s="88">
        <v>0.17211399830900001</v>
      </c>
      <c r="AJ711" s="150">
        <v>1.35</v>
      </c>
      <c r="AK711" s="151">
        <v>1</v>
      </c>
    </row>
    <row r="712" spans="1:37" x14ac:dyDescent="0.2">
      <c r="A712" s="149" t="s">
        <v>1721</v>
      </c>
      <c r="B712" s="66" t="s">
        <v>1722</v>
      </c>
      <c r="C712" s="67">
        <v>51</v>
      </c>
      <c r="D712" s="84" t="s">
        <v>345</v>
      </c>
      <c r="E712" s="85">
        <v>31.386535889433802</v>
      </c>
      <c r="F712" s="91">
        <v>31.386535889433802</v>
      </c>
      <c r="G712" s="86">
        <v>25.5318769505127</v>
      </c>
      <c r="H712" s="86">
        <v>25.5318769505127</v>
      </c>
      <c r="I712" s="86">
        <v>92.32</v>
      </c>
      <c r="J712" s="86">
        <v>154.97999999999999</v>
      </c>
      <c r="K712" s="87">
        <v>0</v>
      </c>
      <c r="L712" s="85">
        <v>9.8500005492400007</v>
      </c>
      <c r="M712" s="86">
        <v>1.6186939433090099E-2</v>
      </c>
      <c r="N712" s="86">
        <v>25.485091232754801</v>
      </c>
      <c r="O712" s="86">
        <v>92.983918999404395</v>
      </c>
      <c r="P712" s="86">
        <v>7.383</v>
      </c>
      <c r="Q712" s="88">
        <v>0.39629999999999999</v>
      </c>
      <c r="R712" s="85">
        <v>0.107816711590296</v>
      </c>
      <c r="S712" s="86">
        <v>0</v>
      </c>
      <c r="T712" s="86">
        <v>1.47</v>
      </c>
      <c r="U712" s="88">
        <v>7.2634864021399901</v>
      </c>
      <c r="V712" s="89">
        <v>3.94</v>
      </c>
      <c r="W712" s="85">
        <v>28.917666965449801</v>
      </c>
      <c r="X712" s="88"/>
      <c r="Y712" s="85">
        <v>15.219999999999999</v>
      </c>
      <c r="Z712" s="88">
        <v>-100</v>
      </c>
      <c r="AA712" s="85">
        <v>0.36</v>
      </c>
      <c r="AB712" s="91">
        <v>0.36</v>
      </c>
      <c r="AC712" s="86">
        <v>0.14000000000000001</v>
      </c>
      <c r="AD712" s="86">
        <v>0.14000000000000001</v>
      </c>
      <c r="AE712" s="86">
        <v>0.86</v>
      </c>
      <c r="AF712" s="88">
        <v>9.0100022573700006E-2</v>
      </c>
      <c r="AG712" s="85">
        <v>2.3634005759300001E-2</v>
      </c>
      <c r="AH712" s="86">
        <v>0.37438199999999999</v>
      </c>
      <c r="AI712" s="88">
        <v>5.8592004093199999E-2</v>
      </c>
      <c r="AJ712" s="150">
        <v>1.84</v>
      </c>
      <c r="AK712" s="151">
        <v>2</v>
      </c>
    </row>
    <row r="713" spans="1:37" x14ac:dyDescent="0.2">
      <c r="A713" s="149" t="s">
        <v>1723</v>
      </c>
      <c r="B713" s="66" t="s">
        <v>1724</v>
      </c>
      <c r="C713" s="67">
        <v>51</v>
      </c>
      <c r="D713" s="84" t="s">
        <v>345</v>
      </c>
      <c r="E713" s="85">
        <v>60.193260374088801</v>
      </c>
      <c r="F713" s="91">
        <v>60.1810167831377</v>
      </c>
      <c r="G713" s="86">
        <v>57.888639831226797</v>
      </c>
      <c r="H713" s="86">
        <v>57.884872572472602</v>
      </c>
      <c r="I713" s="86">
        <v>144.63</v>
      </c>
      <c r="J713" s="86">
        <v>198.16</v>
      </c>
      <c r="K713" s="87">
        <v>0</v>
      </c>
      <c r="L713" s="85">
        <v>13.736000758799999</v>
      </c>
      <c r="M713" s="86">
        <v>0</v>
      </c>
      <c r="N713" s="86">
        <v>46.058312592065803</v>
      </c>
      <c r="O713" s="86">
        <v>69.308121385804199</v>
      </c>
      <c r="P713" s="86">
        <v>3.194</v>
      </c>
      <c r="Q713" s="88">
        <v>1.0883</v>
      </c>
      <c r="R713" s="85">
        <v>0</v>
      </c>
      <c r="S713" s="86">
        <v>0</v>
      </c>
      <c r="T713" s="86">
        <v>2.78</v>
      </c>
      <c r="U713" s="88">
        <v>5.66124809282526</v>
      </c>
      <c r="V713" s="89">
        <v>4.0599999999999996</v>
      </c>
      <c r="W713" s="85">
        <v>32.567166801164198</v>
      </c>
      <c r="X713" s="88">
        <v>46.1</v>
      </c>
      <c r="Y713" s="85">
        <v>-100</v>
      </c>
      <c r="Z713" s="88"/>
      <c r="AA713" s="85">
        <v>0.96</v>
      </c>
      <c r="AB713" s="91">
        <v>0.97</v>
      </c>
      <c r="AC713" s="86">
        <v>0.3</v>
      </c>
      <c r="AD713" s="86">
        <v>0.3</v>
      </c>
      <c r="AE713" s="86">
        <v>0.61</v>
      </c>
      <c r="AF713" s="88">
        <v>19.484523721999999</v>
      </c>
      <c r="AG713" s="85">
        <v>7.8665216941200006E-3</v>
      </c>
      <c r="AH713" s="86">
        <v>0.86607999999999996</v>
      </c>
      <c r="AI713" s="88">
        <v>8.5154423467100004E-2</v>
      </c>
      <c r="AJ713" s="150">
        <v>2.83</v>
      </c>
      <c r="AK713" s="151">
        <v>23</v>
      </c>
    </row>
    <row r="714" spans="1:37" x14ac:dyDescent="0.2">
      <c r="A714" s="149" t="s">
        <v>585</v>
      </c>
      <c r="B714" s="66" t="s">
        <v>1725</v>
      </c>
      <c r="C714" s="67">
        <v>51</v>
      </c>
      <c r="D714" s="84" t="s">
        <v>345</v>
      </c>
      <c r="E714" s="85">
        <v>11.147330140145501</v>
      </c>
      <c r="F714" s="91">
        <v>11.054195494057099</v>
      </c>
      <c r="G714" s="86">
        <v>10.273638460173901</v>
      </c>
      <c r="H714" s="86">
        <v>10.180503814085499</v>
      </c>
      <c r="I714" s="86">
        <v>816.59</v>
      </c>
      <c r="J714" s="86">
        <v>999.57</v>
      </c>
      <c r="K714" s="87">
        <v>0</v>
      </c>
      <c r="L714" s="85">
        <v>4.1500000151499998</v>
      </c>
      <c r="M714" s="86">
        <v>0</v>
      </c>
      <c r="N714" s="86">
        <v>8.4837071821887395</v>
      </c>
      <c r="O714" s="86">
        <v>36.765827612509497</v>
      </c>
      <c r="P714" s="86">
        <v>28.66</v>
      </c>
      <c r="Q714" s="88">
        <v>5.7161999999999997</v>
      </c>
      <c r="R714" s="85">
        <v>0</v>
      </c>
      <c r="S714" s="86">
        <v>0</v>
      </c>
      <c r="T714" s="86">
        <v>7.22</v>
      </c>
      <c r="U714" s="88">
        <v>9.4753414937023202</v>
      </c>
      <c r="V714" s="89">
        <v>3.19</v>
      </c>
      <c r="W714" s="85">
        <v>39.201443038114597</v>
      </c>
      <c r="X714" s="88">
        <v>51.433333333299998</v>
      </c>
      <c r="Y714" s="85">
        <v>-64.97999999999999</v>
      </c>
      <c r="Z714" s="88"/>
      <c r="AA714" s="85">
        <v>4.8099999999999996</v>
      </c>
      <c r="AB714" s="91">
        <v>4.92</v>
      </c>
      <c r="AC714" s="86">
        <v>2</v>
      </c>
      <c r="AD714" s="86">
        <v>2.12</v>
      </c>
      <c r="AE714" s="86">
        <v>2.77</v>
      </c>
      <c r="AF714" s="88">
        <v>0</v>
      </c>
      <c r="AG714" s="85">
        <v>0</v>
      </c>
      <c r="AH714" s="86">
        <v>2.5687869999999999</v>
      </c>
      <c r="AI714" s="88">
        <v>0.15831088508400001</v>
      </c>
      <c r="AJ714" s="150">
        <v>1.7</v>
      </c>
      <c r="AK714" s="151">
        <v>1</v>
      </c>
    </row>
    <row r="715" spans="1:37" x14ac:dyDescent="0.2">
      <c r="A715" s="149" t="s">
        <v>1726</v>
      </c>
      <c r="B715" s="66" t="s">
        <v>1727</v>
      </c>
      <c r="C715" s="67">
        <v>51</v>
      </c>
      <c r="D715" s="84" t="s">
        <v>345</v>
      </c>
      <c r="E715" s="85">
        <v>26.164294385699499</v>
      </c>
      <c r="F715" s="91">
        <v>26.164294385699499</v>
      </c>
      <c r="G715" s="86">
        <v>23.934232982036299</v>
      </c>
      <c r="H715" s="86">
        <v>23.934232982036299</v>
      </c>
      <c r="I715" s="86">
        <v>273.62</v>
      </c>
      <c r="J715" s="86">
        <v>678.32</v>
      </c>
      <c r="K715" s="87">
        <v>0</v>
      </c>
      <c r="L715" s="85">
        <v>7.86172902743</v>
      </c>
      <c r="M715" s="86">
        <v>0</v>
      </c>
      <c r="N715" s="86">
        <v>20.713721744046602</v>
      </c>
      <c r="O715" s="86">
        <v>57.278503106891002</v>
      </c>
      <c r="P715" s="86">
        <v>16.664999999999999</v>
      </c>
      <c r="Q715" s="88">
        <v>0.95789999999999997</v>
      </c>
      <c r="R715" s="85">
        <v>0</v>
      </c>
      <c r="S715" s="86">
        <v>0</v>
      </c>
      <c r="T715" s="86">
        <v>4.68</v>
      </c>
      <c r="U715" s="88">
        <v>6.6523567394479004</v>
      </c>
      <c r="V715" s="89">
        <v>3.88</v>
      </c>
      <c r="W715" s="85">
        <v>45.989232831491499</v>
      </c>
      <c r="X715" s="88">
        <v>53.133333333300001</v>
      </c>
      <c r="Y715" s="85">
        <v>-100</v>
      </c>
      <c r="Z715" s="88">
        <v>100</v>
      </c>
      <c r="AA715" s="85">
        <v>1.88</v>
      </c>
      <c r="AB715" s="91">
        <v>1.88</v>
      </c>
      <c r="AC715" s="86">
        <v>0.67</v>
      </c>
      <c r="AD715" s="86">
        <v>0.67</v>
      </c>
      <c r="AE715" s="86">
        <v>2.5</v>
      </c>
      <c r="AF715" s="88">
        <v>5.73379998009E-3</v>
      </c>
      <c r="AG715" s="85">
        <v>2.4782284719499998E-6</v>
      </c>
      <c r="AH715" s="86">
        <v>4.2543829999999998</v>
      </c>
      <c r="AI715" s="88">
        <v>0.169987689468</v>
      </c>
      <c r="AJ715" s="150">
        <v>2.08</v>
      </c>
      <c r="AK715" s="151">
        <v>7</v>
      </c>
    </row>
    <row r="716" spans="1:37" x14ac:dyDescent="0.2">
      <c r="A716" s="149" t="s">
        <v>1728</v>
      </c>
      <c r="B716" s="66" t="s">
        <v>1729</v>
      </c>
      <c r="C716" s="67">
        <v>51</v>
      </c>
      <c r="D716" s="84" t="s">
        <v>345</v>
      </c>
      <c r="E716" s="85">
        <v>42.797835008624297</v>
      </c>
      <c r="F716" s="91">
        <v>42.721703443763801</v>
      </c>
      <c r="G716" s="86">
        <v>41.934217569737697</v>
      </c>
      <c r="H716" s="86">
        <v>41.858086004877201</v>
      </c>
      <c r="I716" s="86">
        <v>133.49</v>
      </c>
      <c r="J716" s="86">
        <v>198.17</v>
      </c>
      <c r="K716" s="87">
        <v>0</v>
      </c>
      <c r="L716" s="85">
        <v>15.2999999072</v>
      </c>
      <c r="M716" s="86">
        <v>0</v>
      </c>
      <c r="N716" s="86">
        <v>30.931343784055699</v>
      </c>
      <c r="O716" s="86">
        <v>67.100863208647596</v>
      </c>
      <c r="P716" s="86">
        <v>5.8449999999999998</v>
      </c>
      <c r="Q716" s="88">
        <v>0.87229999999999996</v>
      </c>
      <c r="R716" s="85">
        <v>0</v>
      </c>
      <c r="S716" s="86">
        <v>0</v>
      </c>
      <c r="T716" s="86">
        <v>3.21</v>
      </c>
      <c r="U716" s="88">
        <v>8.3292690180217708</v>
      </c>
      <c r="V716" s="89">
        <v>4.1900000000000004</v>
      </c>
      <c r="W716" s="85">
        <v>33.695004837718002</v>
      </c>
      <c r="X716" s="88">
        <v>43.866666666699999</v>
      </c>
      <c r="Y716" s="85">
        <v>100</v>
      </c>
      <c r="Z716" s="88">
        <v>-64.900000000000006</v>
      </c>
      <c r="AA716" s="85">
        <v>0.78</v>
      </c>
      <c r="AB716" s="91">
        <v>0.86</v>
      </c>
      <c r="AC716" s="86">
        <v>0.37</v>
      </c>
      <c r="AD716" s="86">
        <v>0.44</v>
      </c>
      <c r="AE716" s="86">
        <v>0.79</v>
      </c>
      <c r="AF716" s="88">
        <v>7.5625005494200002</v>
      </c>
      <c r="AG716" s="85">
        <v>1.61789994033E-2</v>
      </c>
      <c r="AH716" s="86">
        <v>0.70752800000000005</v>
      </c>
      <c r="AI716" s="88">
        <v>0.18913499362700001</v>
      </c>
      <c r="AJ716" s="150">
        <v>2.81</v>
      </c>
      <c r="AK716" s="151">
        <v>21</v>
      </c>
    </row>
    <row r="717" spans="1:37" x14ac:dyDescent="0.2">
      <c r="A717" s="149" t="s">
        <v>1730</v>
      </c>
      <c r="B717" s="66" t="s">
        <v>1731</v>
      </c>
      <c r="C717" s="67">
        <v>51</v>
      </c>
      <c r="D717" s="84" t="s">
        <v>345</v>
      </c>
      <c r="E717" s="85">
        <v>37.276865870469301</v>
      </c>
      <c r="F717" s="91">
        <v>37.276865870469301</v>
      </c>
      <c r="G717" s="86">
        <v>31.362146257833601</v>
      </c>
      <c r="H717" s="86">
        <v>31.362146257833601</v>
      </c>
      <c r="I717" s="86">
        <v>53.46</v>
      </c>
      <c r="J717" s="86">
        <v>58.61</v>
      </c>
      <c r="K717" s="87">
        <v>0</v>
      </c>
      <c r="L717" s="85">
        <v>17.849999904400001</v>
      </c>
      <c r="M717" s="86">
        <v>0</v>
      </c>
      <c r="N717" s="86">
        <v>27.826931699297599</v>
      </c>
      <c r="O717" s="86">
        <v>81.185696012457598</v>
      </c>
      <c r="P717" s="86">
        <v>1.458</v>
      </c>
      <c r="Q717" s="88">
        <v>0.42470000000000002</v>
      </c>
      <c r="R717" s="85">
        <v>0</v>
      </c>
      <c r="S717" s="86">
        <v>0</v>
      </c>
      <c r="T717" s="86">
        <v>2.1</v>
      </c>
      <c r="U717" s="88">
        <v>5.75602071194412</v>
      </c>
      <c r="V717" s="89">
        <v>3.97</v>
      </c>
      <c r="W717" s="85">
        <v>23.423839372607901</v>
      </c>
      <c r="X717" s="88">
        <v>26.766666666700001</v>
      </c>
      <c r="Y717" s="85">
        <v>-100</v>
      </c>
      <c r="Z717" s="88">
        <v>100</v>
      </c>
      <c r="AA717" s="85">
        <v>0.01</v>
      </c>
      <c r="AB717" s="91">
        <v>0.01</v>
      </c>
      <c r="AC717" s="86">
        <v>0</v>
      </c>
      <c r="AD717" s="86">
        <v>0</v>
      </c>
      <c r="AE717" s="86">
        <v>0.48</v>
      </c>
      <c r="AF717" s="88">
        <v>4.9004001810700002</v>
      </c>
      <c r="AG717" s="85">
        <v>7.7215999143200001E-2</v>
      </c>
      <c r="AH717" s="86">
        <v>0.27564</v>
      </c>
      <c r="AI717" s="88">
        <v>8.3040003281500005E-2</v>
      </c>
      <c r="AJ717" s="150">
        <v>2.13</v>
      </c>
      <c r="AK717" s="151">
        <v>10</v>
      </c>
    </row>
    <row r="718" spans="1:37" x14ac:dyDescent="0.2">
      <c r="A718" s="149" t="s">
        <v>1732</v>
      </c>
      <c r="B718" s="66" t="s">
        <v>1733</v>
      </c>
      <c r="C718" s="67">
        <v>51</v>
      </c>
      <c r="D718" s="84" t="s">
        <v>345</v>
      </c>
      <c r="E718" s="85">
        <v>24.5820288545331</v>
      </c>
      <c r="F718" s="91">
        <v>24.4860084562502</v>
      </c>
      <c r="G718" s="86">
        <v>18.886970274021198</v>
      </c>
      <c r="H718" s="86">
        <v>18.790949875738299</v>
      </c>
      <c r="I718" s="86">
        <v>211.61</v>
      </c>
      <c r="J718" s="86">
        <v>430.59</v>
      </c>
      <c r="K718" s="87">
        <v>0</v>
      </c>
      <c r="L718" s="85">
        <v>10.4399779573</v>
      </c>
      <c r="M718" s="86">
        <v>0.44315647285452697</v>
      </c>
      <c r="N718" s="86">
        <v>22.330682871118601</v>
      </c>
      <c r="O718" s="86">
        <v>76.136539953452299</v>
      </c>
      <c r="P718" s="86">
        <v>8.9269999999999996</v>
      </c>
      <c r="Q718" s="88">
        <v>0.63649999999999995</v>
      </c>
      <c r="R718" s="85">
        <v>4.1771094402673299E-2</v>
      </c>
      <c r="S718" s="86">
        <v>0</v>
      </c>
      <c r="T718" s="86">
        <v>3.57</v>
      </c>
      <c r="U718" s="88">
        <v>4.4056418035696998</v>
      </c>
      <c r="V718" s="89">
        <v>3.15</v>
      </c>
      <c r="W718" s="85">
        <v>36.966789321838903</v>
      </c>
      <c r="X718" s="88">
        <v>47.3</v>
      </c>
      <c r="Y718" s="85">
        <v>-100</v>
      </c>
      <c r="Z718" s="88">
        <v>-68.819999999999993</v>
      </c>
      <c r="AA718" s="85">
        <v>1.07</v>
      </c>
      <c r="AB718" s="91">
        <v>1.07</v>
      </c>
      <c r="AC718" s="86">
        <v>0.37</v>
      </c>
      <c r="AD718" s="86">
        <v>0.37</v>
      </c>
      <c r="AE718" s="86">
        <v>2.72</v>
      </c>
      <c r="AF718" s="88">
        <v>1.5934126912199999E-6</v>
      </c>
      <c r="AG718" s="85">
        <v>0.14803400252400001</v>
      </c>
      <c r="AH718" s="86">
        <v>2.4447839999999998</v>
      </c>
      <c r="AI718" s="88">
        <v>0.685801322697</v>
      </c>
      <c r="AJ718" s="150">
        <v>1.72</v>
      </c>
      <c r="AK718" s="151">
        <v>3</v>
      </c>
    </row>
    <row r="719" spans="1:37" x14ac:dyDescent="0.2">
      <c r="A719" s="149" t="s">
        <v>1711</v>
      </c>
      <c r="B719" s="66" t="s">
        <v>1734</v>
      </c>
      <c r="C719" s="67">
        <v>51</v>
      </c>
      <c r="D719" s="84" t="s">
        <v>345</v>
      </c>
      <c r="E719" s="85">
        <v>35.106174452793198</v>
      </c>
      <c r="F719" s="91">
        <v>35.106174452793198</v>
      </c>
      <c r="G719" s="86">
        <v>34.248938255472098</v>
      </c>
      <c r="H719" s="86">
        <v>34.248938255472098</v>
      </c>
      <c r="I719" s="86">
        <v>356.01</v>
      </c>
      <c r="J719" s="86">
        <v>466.9</v>
      </c>
      <c r="K719" s="87">
        <v>0</v>
      </c>
      <c r="L719" s="85">
        <v>9.19000001689</v>
      </c>
      <c r="M719" s="86">
        <v>5.42444962810813E-2</v>
      </c>
      <c r="N719" s="86">
        <v>27.176517571885</v>
      </c>
      <c r="O719" s="86">
        <v>66.579937741021197</v>
      </c>
      <c r="P719" s="86">
        <v>8.5470000000000006</v>
      </c>
      <c r="Q719" s="88">
        <v>1.5972</v>
      </c>
      <c r="R719" s="85">
        <v>3.0581039755351699E-2</v>
      </c>
      <c r="S719" s="86">
        <v>0</v>
      </c>
      <c r="T719" s="86">
        <v>3.11</v>
      </c>
      <c r="U719" s="88">
        <v>5.5511270826527301</v>
      </c>
      <c r="V719" s="89">
        <v>4.03</v>
      </c>
      <c r="W719" s="85">
        <v>33.594452575138199</v>
      </c>
      <c r="X719" s="88">
        <v>47.2</v>
      </c>
      <c r="Y719" s="85"/>
      <c r="Z719" s="88">
        <v>-56.7</v>
      </c>
      <c r="AA719" s="85">
        <v>1.61</v>
      </c>
      <c r="AB719" s="91">
        <v>1.61</v>
      </c>
      <c r="AC719" s="86">
        <v>0.87</v>
      </c>
      <c r="AD719" s="86">
        <v>0.87</v>
      </c>
      <c r="AE719" s="86">
        <v>2.08</v>
      </c>
      <c r="AF719" s="88">
        <v>1.9678632589799999E-8</v>
      </c>
      <c r="AG719" s="85">
        <v>7.0950022542300003E-3</v>
      </c>
      <c r="AH719" s="86">
        <v>1.3763430000000001</v>
      </c>
      <c r="AI719" s="88">
        <v>3.5351010461600003E-2</v>
      </c>
      <c r="AJ719" s="150">
        <v>2.65</v>
      </c>
      <c r="AK719" s="151">
        <v>17</v>
      </c>
    </row>
    <row r="720" spans="1:37" x14ac:dyDescent="0.2">
      <c r="A720" s="149" t="s">
        <v>1735</v>
      </c>
      <c r="B720" s="66" t="s">
        <v>1736</v>
      </c>
      <c r="C720" s="67">
        <v>51</v>
      </c>
      <c r="D720" s="84" t="s">
        <v>345</v>
      </c>
      <c r="E720" s="85">
        <v>30.406041159014698</v>
      </c>
      <c r="F720" s="91">
        <v>29.818572221284001</v>
      </c>
      <c r="G720" s="86">
        <v>28.5410986996067</v>
      </c>
      <c r="H720" s="86">
        <v>28.1526695457068</v>
      </c>
      <c r="I720" s="86">
        <v>332.53</v>
      </c>
      <c r="J720" s="86">
        <v>681.1</v>
      </c>
      <c r="K720" s="87">
        <v>0</v>
      </c>
      <c r="L720" s="85">
        <v>3.5589150516600001</v>
      </c>
      <c r="M720" s="86">
        <v>0</v>
      </c>
      <c r="N720" s="86">
        <v>19.721756468935499</v>
      </c>
      <c r="O720" s="86">
        <v>61.711483172670398</v>
      </c>
      <c r="P720" s="86">
        <v>19.695</v>
      </c>
      <c r="Q720" s="88">
        <v>1.6486000000000001</v>
      </c>
      <c r="R720" s="85">
        <v>0</v>
      </c>
      <c r="S720" s="86">
        <v>0</v>
      </c>
      <c r="T720" s="86">
        <v>4.0599999999999996</v>
      </c>
      <c r="U720" s="88">
        <v>7.1654322179063401</v>
      </c>
      <c r="V720" s="89">
        <v>3.69</v>
      </c>
      <c r="W720" s="85">
        <v>39.234294145189303</v>
      </c>
      <c r="X720" s="88">
        <v>42.266666666699997</v>
      </c>
      <c r="Y720" s="85">
        <v>-32.819999999999993</v>
      </c>
      <c r="Z720" s="88">
        <v>-93.14</v>
      </c>
      <c r="AA720" s="85">
        <v>2.98</v>
      </c>
      <c r="AB720" s="91">
        <v>2.95</v>
      </c>
      <c r="AC720" s="86">
        <v>2.17</v>
      </c>
      <c r="AD720" s="86">
        <v>2.12</v>
      </c>
      <c r="AE720" s="86">
        <v>3.75</v>
      </c>
      <c r="AF720" s="88">
        <v>7.9703926700099998</v>
      </c>
      <c r="AG720" s="85">
        <v>1.4172657194700001E-3</v>
      </c>
      <c r="AH720" s="86">
        <v>2.2731919999999999</v>
      </c>
      <c r="AI720" s="88">
        <v>0.20025596978999999</v>
      </c>
      <c r="AJ720" s="150">
        <v>1.97</v>
      </c>
      <c r="AK720" s="151">
        <v>6</v>
      </c>
    </row>
    <row r="721" spans="1:37" x14ac:dyDescent="0.2">
      <c r="A721" s="149" t="s">
        <v>1737</v>
      </c>
      <c r="B721" s="66" t="s">
        <v>1738</v>
      </c>
      <c r="C721" s="67">
        <v>51</v>
      </c>
      <c r="D721" s="84" t="s">
        <v>345</v>
      </c>
      <c r="E721" s="85">
        <v>3.3953451759334601</v>
      </c>
      <c r="F721" s="91">
        <v>3.3953451759334601</v>
      </c>
      <c r="G721" s="86">
        <v>2.9335362493768198</v>
      </c>
      <c r="H721" s="86">
        <v>2.9335362493768198</v>
      </c>
      <c r="I721" s="86">
        <v>813.12</v>
      </c>
      <c r="J721" s="86">
        <v>1041.03</v>
      </c>
      <c r="K721" s="87">
        <v>0</v>
      </c>
      <c r="L721" s="85">
        <v>4.7359795584699998E-3</v>
      </c>
      <c r="M721" s="86"/>
      <c r="N721" s="86">
        <v>2.7235568304051601</v>
      </c>
      <c r="O721" s="86">
        <v>73.300573300573305</v>
      </c>
      <c r="P721" s="86">
        <v>36.79</v>
      </c>
      <c r="Q721" s="88">
        <v>0.58309999999999995</v>
      </c>
      <c r="R721" s="85">
        <v>0.129954515919428</v>
      </c>
      <c r="S721" s="86">
        <v>0</v>
      </c>
      <c r="T721" s="86">
        <v>5.17</v>
      </c>
      <c r="U721" s="88">
        <v>2.9676471359974799</v>
      </c>
      <c r="V721" s="89">
        <v>3</v>
      </c>
      <c r="W721" s="85">
        <v>50.6969806320202</v>
      </c>
      <c r="X721" s="88"/>
      <c r="Y721" s="85">
        <v>-47.46</v>
      </c>
      <c r="Z721" s="88">
        <v>-100</v>
      </c>
      <c r="AA721" s="85">
        <v>0.06</v>
      </c>
      <c r="AB721" s="91">
        <v>0.06</v>
      </c>
      <c r="AC721" s="86">
        <v>0.05</v>
      </c>
      <c r="AD721" s="86">
        <v>0.05</v>
      </c>
      <c r="AE721" s="86">
        <v>3.66</v>
      </c>
      <c r="AF721" s="88">
        <v>1.06749819285</v>
      </c>
      <c r="AG721" s="85">
        <v>1.7342803749399999E-6</v>
      </c>
      <c r="AH721" s="86">
        <v>3.4129640000000001</v>
      </c>
      <c r="AI721" s="88">
        <v>0.59921203016500002</v>
      </c>
      <c r="AJ721" s="150">
        <v>1.25</v>
      </c>
      <c r="AK721" s="151">
        <v>0</v>
      </c>
    </row>
    <row r="722" spans="1:37" x14ac:dyDescent="0.2">
      <c r="A722" s="149" t="s">
        <v>1739</v>
      </c>
      <c r="B722" s="66" t="s">
        <v>1740</v>
      </c>
      <c r="C722" s="67">
        <v>51</v>
      </c>
      <c r="D722" s="84" t="s">
        <v>345</v>
      </c>
      <c r="E722" s="85">
        <v>13.585902656583301</v>
      </c>
      <c r="F722" s="91">
        <v>8.8908280007756506</v>
      </c>
      <c r="G722" s="86">
        <v>8.2775838665891008</v>
      </c>
      <c r="H722" s="86">
        <v>6.9711072328873396</v>
      </c>
      <c r="I722" s="86">
        <v>636.01</v>
      </c>
      <c r="J722" s="86">
        <v>865.48</v>
      </c>
      <c r="K722" s="87">
        <v>2.69E-2</v>
      </c>
      <c r="L722" s="85">
        <v>0.43970106148400001</v>
      </c>
      <c r="M722" s="86">
        <v>0</v>
      </c>
      <c r="N722" s="86">
        <v>5.3143305755178396</v>
      </c>
      <c r="O722" s="86">
        <v>80.332167832167798</v>
      </c>
      <c r="P722" s="86">
        <v>30.140999999999998</v>
      </c>
      <c r="Q722" s="88">
        <v>2.0737999999999999</v>
      </c>
      <c r="R722" s="85">
        <v>0</v>
      </c>
      <c r="S722" s="86">
        <v>0</v>
      </c>
      <c r="T722" s="86">
        <v>5.41</v>
      </c>
      <c r="U722" s="88">
        <v>4.8526274966065497</v>
      </c>
      <c r="V722" s="89">
        <v>3.17</v>
      </c>
      <c r="W722" s="85">
        <v>33.531500775865801</v>
      </c>
      <c r="X722" s="88"/>
      <c r="Y722" s="85">
        <v>-100</v>
      </c>
      <c r="Z722" s="88">
        <v>-100</v>
      </c>
      <c r="AA722" s="85">
        <v>2.99</v>
      </c>
      <c r="AB722" s="91">
        <v>1.37</v>
      </c>
      <c r="AC722" s="86">
        <v>0.82</v>
      </c>
      <c r="AD722" s="86">
        <v>0.68</v>
      </c>
      <c r="AE722" s="86">
        <v>2.81</v>
      </c>
      <c r="AF722" s="88">
        <v>0</v>
      </c>
      <c r="AG722" s="85">
        <v>0</v>
      </c>
      <c r="AH722" s="86">
        <v>1.665843</v>
      </c>
      <c r="AI722" s="88">
        <v>0.246375929168</v>
      </c>
      <c r="AJ722" s="150">
        <v>1.22</v>
      </c>
      <c r="AK722" s="151">
        <v>0</v>
      </c>
    </row>
    <row r="723" spans="1:37" x14ac:dyDescent="0.2">
      <c r="A723" s="149" t="s">
        <v>1741</v>
      </c>
      <c r="B723" s="66" t="s">
        <v>1742</v>
      </c>
      <c r="C723" s="67">
        <v>51</v>
      </c>
      <c r="D723" s="84" t="s">
        <v>345</v>
      </c>
      <c r="E723" s="85">
        <v>3.4249576617439801</v>
      </c>
      <c r="F723" s="91">
        <v>2.2904108291192502</v>
      </c>
      <c r="G723" s="86">
        <v>2.4550267056691801</v>
      </c>
      <c r="H723" s="86">
        <v>2.2323807719181898</v>
      </c>
      <c r="I723" s="86">
        <v>1148.81</v>
      </c>
      <c r="J723" s="86">
        <v>1528.17</v>
      </c>
      <c r="K723" s="87">
        <v>2.63E-2</v>
      </c>
      <c r="L723" s="85">
        <v>5.9999999984500001E-2</v>
      </c>
      <c r="M723" s="86">
        <v>0</v>
      </c>
      <c r="N723" s="86">
        <v>0.898907481676117</v>
      </c>
      <c r="O723" s="86">
        <v>66.975666280417101</v>
      </c>
      <c r="P723" s="86">
        <v>43.094000000000001</v>
      </c>
      <c r="Q723" s="88">
        <v>1.6579999999999999</v>
      </c>
      <c r="R723" s="85">
        <v>0</v>
      </c>
      <c r="S723" s="86">
        <v>0</v>
      </c>
      <c r="T723" s="86">
        <v>6.33</v>
      </c>
      <c r="U723" s="88">
        <v>3.7127393739859502</v>
      </c>
      <c r="V723" s="89">
        <v>2.56</v>
      </c>
      <c r="W723" s="85">
        <v>46.924160124345399</v>
      </c>
      <c r="X723" s="88">
        <v>49.4666666667</v>
      </c>
      <c r="Y723" s="85">
        <v>-100</v>
      </c>
      <c r="Z723" s="88">
        <v>-100</v>
      </c>
      <c r="AA723" s="85">
        <v>0.97</v>
      </c>
      <c r="AB723" s="91">
        <v>0.2</v>
      </c>
      <c r="AC723" s="86">
        <v>0.28999999999999998</v>
      </c>
      <c r="AD723" s="86">
        <v>0.18</v>
      </c>
      <c r="AE723" s="86">
        <v>3</v>
      </c>
      <c r="AF723" s="88">
        <v>0</v>
      </c>
      <c r="AG723" s="85">
        <v>0</v>
      </c>
      <c r="AH723" s="86">
        <v>6.6403119999999998</v>
      </c>
      <c r="AI723" s="88">
        <v>0.64715207129600005</v>
      </c>
      <c r="AJ723" s="150">
        <v>1.18</v>
      </c>
      <c r="AK723" s="151">
        <v>0</v>
      </c>
    </row>
    <row r="724" spans="1:37" x14ac:dyDescent="0.2">
      <c r="A724" s="149" t="s">
        <v>1743</v>
      </c>
      <c r="B724" s="66" t="s">
        <v>1744</v>
      </c>
      <c r="C724" s="67">
        <v>51</v>
      </c>
      <c r="D724" s="84" t="s">
        <v>345</v>
      </c>
      <c r="E724" s="85">
        <v>6.6198019422682801</v>
      </c>
      <c r="F724" s="91">
        <v>6.6198019422682801</v>
      </c>
      <c r="G724" s="86">
        <v>6.0662363284616996</v>
      </c>
      <c r="H724" s="86">
        <v>6.0662363284616996</v>
      </c>
      <c r="I724" s="86">
        <v>874.2</v>
      </c>
      <c r="J724" s="86">
        <v>928.94</v>
      </c>
      <c r="K724" s="87">
        <v>0</v>
      </c>
      <c r="L724" s="85">
        <v>0.59000002659499995</v>
      </c>
      <c r="M724" s="86">
        <v>0</v>
      </c>
      <c r="N724" s="86">
        <v>3.1539929861943401</v>
      </c>
      <c r="O724" s="86">
        <v>86.180785612872697</v>
      </c>
      <c r="P724" s="86">
        <v>31.37</v>
      </c>
      <c r="Q724" s="88">
        <v>1.2131000000000001</v>
      </c>
      <c r="R724" s="85">
        <v>0</v>
      </c>
      <c r="S724" s="86">
        <v>0</v>
      </c>
      <c r="T724" s="86">
        <v>4.67</v>
      </c>
      <c r="U724" s="88">
        <v>3.8079184783649702</v>
      </c>
      <c r="V724" s="89">
        <v>2.83</v>
      </c>
      <c r="W724" s="85">
        <v>40.0333333333</v>
      </c>
      <c r="X724" s="88"/>
      <c r="Y724" s="85">
        <v>98.919999999999987</v>
      </c>
      <c r="Z724" s="88">
        <v>-100</v>
      </c>
      <c r="AA724" s="85">
        <v>0.12</v>
      </c>
      <c r="AB724" s="91">
        <v>0.12</v>
      </c>
      <c r="AC724" s="86">
        <v>0.11</v>
      </c>
      <c r="AD724" s="86">
        <v>0.11</v>
      </c>
      <c r="AE724" s="86">
        <v>3.6</v>
      </c>
      <c r="AF724" s="88">
        <v>3.00617912588E-9</v>
      </c>
      <c r="AG724" s="85">
        <v>0</v>
      </c>
      <c r="AH724" s="86">
        <v>2.2496079999999998</v>
      </c>
      <c r="AI724" s="88">
        <v>0.45225699555600002</v>
      </c>
      <c r="AJ724" s="150">
        <v>1.28</v>
      </c>
      <c r="AK724" s="151">
        <v>0</v>
      </c>
    </row>
    <row r="725" spans="1:37" x14ac:dyDescent="0.2">
      <c r="A725" s="149" t="s">
        <v>1745</v>
      </c>
      <c r="B725" s="66" t="s">
        <v>1746</v>
      </c>
      <c r="C725" s="67">
        <v>51</v>
      </c>
      <c r="D725" s="84" t="s">
        <v>345</v>
      </c>
      <c r="E725" s="85">
        <v>4.3261367353614704</v>
      </c>
      <c r="F725" s="91">
        <v>4.3261367353614704</v>
      </c>
      <c r="G725" s="86">
        <v>3.08963035655872</v>
      </c>
      <c r="H725" s="86">
        <v>3.08963035655872</v>
      </c>
      <c r="I725" s="86">
        <v>846.34</v>
      </c>
      <c r="J725" s="86">
        <v>1256.31</v>
      </c>
      <c r="K725" s="87">
        <v>0</v>
      </c>
      <c r="L725" s="85">
        <v>9.9999999891599994E-3</v>
      </c>
      <c r="M725" s="86">
        <v>0</v>
      </c>
      <c r="N725" s="86">
        <v>3.26723902970837</v>
      </c>
      <c r="O725" s="86">
        <v>61.094224924012202</v>
      </c>
      <c r="P725" s="86">
        <v>35.902999999999999</v>
      </c>
      <c r="Q725" s="88">
        <v>2.9077000000000002</v>
      </c>
      <c r="R725" s="85">
        <v>0</v>
      </c>
      <c r="S725" s="86">
        <v>0</v>
      </c>
      <c r="T725" s="86">
        <v>6.84</v>
      </c>
      <c r="U725" s="88">
        <v>4.4635263330062198</v>
      </c>
      <c r="V725" s="89">
        <v>2.86</v>
      </c>
      <c r="W725" s="85">
        <v>42.645569753579203</v>
      </c>
      <c r="X725" s="88">
        <v>46</v>
      </c>
      <c r="Y725" s="85">
        <v>-74</v>
      </c>
      <c r="Z725" s="88">
        <v>-53.84</v>
      </c>
      <c r="AA725" s="85">
        <v>0.33</v>
      </c>
      <c r="AB725" s="91">
        <v>0.33</v>
      </c>
      <c r="AC725" s="86">
        <v>0.13</v>
      </c>
      <c r="AD725" s="86">
        <v>0.13</v>
      </c>
      <c r="AE725" s="86">
        <v>2.66</v>
      </c>
      <c r="AF725" s="88">
        <v>0</v>
      </c>
      <c r="AG725" s="85">
        <v>0</v>
      </c>
      <c r="AH725" s="86">
        <v>3.9363630000000001</v>
      </c>
      <c r="AI725" s="88">
        <v>0.49620100031600001</v>
      </c>
      <c r="AJ725" s="150">
        <v>1.22</v>
      </c>
      <c r="AK725" s="151">
        <v>0</v>
      </c>
    </row>
    <row r="726" spans="1:37" x14ac:dyDescent="0.2">
      <c r="A726" s="149" t="s">
        <v>1747</v>
      </c>
      <c r="B726" s="66" t="s">
        <v>1748</v>
      </c>
      <c r="C726" s="67">
        <v>51</v>
      </c>
      <c r="D726" s="84" t="s">
        <v>345</v>
      </c>
      <c r="E726" s="85">
        <v>29.789192672374099</v>
      </c>
      <c r="F726" s="91">
        <v>29.7681513920122</v>
      </c>
      <c r="G726" s="86">
        <v>21.6120250917268</v>
      </c>
      <c r="H726" s="86">
        <v>21.609394931681599</v>
      </c>
      <c r="I726" s="86">
        <v>97.31</v>
      </c>
      <c r="J726" s="86">
        <v>175.8</v>
      </c>
      <c r="K726" s="87">
        <v>0</v>
      </c>
      <c r="L726" s="85">
        <v>9.57999709045</v>
      </c>
      <c r="M726" s="86">
        <v>6.0022879761399001E-2</v>
      </c>
      <c r="N726" s="86">
        <v>23.740982656002199</v>
      </c>
      <c r="O726" s="86">
        <v>87.307977539993601</v>
      </c>
      <c r="P726" s="86">
        <v>4.3869999999999996</v>
      </c>
      <c r="Q726" s="88">
        <v>0.58450000000000002</v>
      </c>
      <c r="R726" s="85">
        <v>5.7603686635944701E-2</v>
      </c>
      <c r="S726" s="86">
        <v>2.7</v>
      </c>
      <c r="T726" s="86">
        <v>1.77</v>
      </c>
      <c r="U726" s="88">
        <v>4.4489157165213502</v>
      </c>
      <c r="V726" s="89">
        <v>4.2</v>
      </c>
      <c r="W726" s="85">
        <v>29.815396286178</v>
      </c>
      <c r="X726" s="88">
        <v>36.9</v>
      </c>
      <c r="Y726" s="85">
        <v>100</v>
      </c>
      <c r="Z726" s="88">
        <v>-6.2999999999999972</v>
      </c>
      <c r="AA726" s="85">
        <v>0.48</v>
      </c>
      <c r="AB726" s="91">
        <v>0.5</v>
      </c>
      <c r="AC726" s="86">
        <v>0.21</v>
      </c>
      <c r="AD726" s="86">
        <v>0.22</v>
      </c>
      <c r="AE726" s="86">
        <v>1.1599999999999999</v>
      </c>
      <c r="AF726" s="88">
        <v>3.65001058147E-2</v>
      </c>
      <c r="AG726" s="85">
        <v>1.9300029335999998E-9</v>
      </c>
      <c r="AH726" s="86">
        <v>0.60641400000000001</v>
      </c>
      <c r="AI726" s="88">
        <v>4.6526032180800002E-2</v>
      </c>
      <c r="AJ726" s="150">
        <v>1.28</v>
      </c>
      <c r="AK726" s="151">
        <v>1</v>
      </c>
    </row>
    <row r="727" spans="1:37" x14ac:dyDescent="0.2">
      <c r="A727" s="149" t="s">
        <v>1749</v>
      </c>
      <c r="B727" s="66" t="s">
        <v>1750</v>
      </c>
      <c r="C727" s="67">
        <v>51</v>
      </c>
      <c r="D727" s="84" t="s">
        <v>345</v>
      </c>
      <c r="E727" s="85">
        <v>21.795061164748699</v>
      </c>
      <c r="F727" s="91">
        <v>21.777604705187301</v>
      </c>
      <c r="G727" s="86">
        <v>14.76145076607</v>
      </c>
      <c r="H727" s="86">
        <v>14.7587651569067</v>
      </c>
      <c r="I727" s="86">
        <v>450.05</v>
      </c>
      <c r="J727" s="86">
        <v>471.16</v>
      </c>
      <c r="K727" s="87">
        <v>0</v>
      </c>
      <c r="L727" s="85">
        <v>2.6600000111000002</v>
      </c>
      <c r="M727" s="86">
        <v>0</v>
      </c>
      <c r="N727" s="86">
        <v>26.766959316271201</v>
      </c>
      <c r="O727" s="86">
        <v>85.616705698672902</v>
      </c>
      <c r="P727" s="86">
        <v>8.0410000000000004</v>
      </c>
      <c r="Q727" s="88">
        <v>0.4178</v>
      </c>
      <c r="R727" s="85">
        <v>0</v>
      </c>
      <c r="S727" s="86">
        <v>0.7</v>
      </c>
      <c r="T727" s="86">
        <v>2.37</v>
      </c>
      <c r="U727" s="88">
        <v>2.4855312806327299</v>
      </c>
      <c r="V727" s="89">
        <v>4.1900000000000004</v>
      </c>
      <c r="W727" s="85">
        <v>35.549895225667399</v>
      </c>
      <c r="X727" s="88"/>
      <c r="Y727" s="85">
        <v>100</v>
      </c>
      <c r="Z727" s="88">
        <v>54.72</v>
      </c>
      <c r="AA727" s="85">
        <v>1.05</v>
      </c>
      <c r="AB727" s="91">
        <v>1.07</v>
      </c>
      <c r="AC727" s="86">
        <v>0.42</v>
      </c>
      <c r="AD727" s="86">
        <v>0.42</v>
      </c>
      <c r="AE727" s="86">
        <v>3.38</v>
      </c>
      <c r="AF727" s="88">
        <v>0.18790006647599999</v>
      </c>
      <c r="AG727" s="85">
        <v>5.1953678472999997E-10</v>
      </c>
      <c r="AH727" s="86">
        <v>1.158469</v>
      </c>
      <c r="AI727" s="88">
        <v>9.6250944162900004E-2</v>
      </c>
      <c r="AJ727" s="150">
        <v>1.08</v>
      </c>
      <c r="AK727" s="151">
        <v>0</v>
      </c>
    </row>
    <row r="728" spans="1:37" x14ac:dyDescent="0.2">
      <c r="A728" s="149" t="s">
        <v>1751</v>
      </c>
      <c r="B728" s="66" t="s">
        <v>1752</v>
      </c>
      <c r="C728" s="67">
        <v>51</v>
      </c>
      <c r="D728" s="84" t="s">
        <v>345</v>
      </c>
      <c r="E728" s="85">
        <v>31.234875238811998</v>
      </c>
      <c r="F728" s="91">
        <v>31.234875238811998</v>
      </c>
      <c r="G728" s="86">
        <v>21.9544954553349</v>
      </c>
      <c r="H728" s="86">
        <v>21.9544954553349</v>
      </c>
      <c r="I728" s="86">
        <v>199.06</v>
      </c>
      <c r="J728" s="86">
        <v>204.98</v>
      </c>
      <c r="K728" s="87">
        <v>0</v>
      </c>
      <c r="L728" s="85">
        <v>7.8400000024400001</v>
      </c>
      <c r="M728" s="86">
        <v>0</v>
      </c>
      <c r="N728" s="86">
        <v>27.725247604089901</v>
      </c>
      <c r="O728" s="86">
        <v>91.606166086524098</v>
      </c>
      <c r="P728" s="86">
        <v>5.7679999999999998</v>
      </c>
      <c r="Q728" s="88">
        <v>0.90059999999999996</v>
      </c>
      <c r="R728" s="85">
        <v>0</v>
      </c>
      <c r="S728" s="86">
        <v>0</v>
      </c>
      <c r="T728" s="86">
        <v>2.02</v>
      </c>
      <c r="U728" s="88">
        <v>3.87772824639611</v>
      </c>
      <c r="V728" s="89">
        <v>4.04</v>
      </c>
      <c r="W728" s="85">
        <v>28.5418523549558</v>
      </c>
      <c r="X728" s="88"/>
      <c r="Y728" s="85">
        <v>100</v>
      </c>
      <c r="Z728" s="88">
        <v>-0.15999999999999659</v>
      </c>
      <c r="AA728" s="85">
        <v>0.84</v>
      </c>
      <c r="AB728" s="91">
        <v>0.84</v>
      </c>
      <c r="AC728" s="86">
        <v>0.48</v>
      </c>
      <c r="AD728" s="86">
        <v>0.48</v>
      </c>
      <c r="AE728" s="86">
        <v>1.22</v>
      </c>
      <c r="AF728" s="88">
        <v>5.7900000381600002E-2</v>
      </c>
      <c r="AG728" s="85">
        <v>0</v>
      </c>
      <c r="AH728" s="86">
        <v>0.69451499999999999</v>
      </c>
      <c r="AI728" s="88">
        <v>6.22539988332E-2</v>
      </c>
      <c r="AJ728" s="150">
        <v>1.36</v>
      </c>
      <c r="AK728" s="151">
        <v>3</v>
      </c>
    </row>
    <row r="729" spans="1:37" x14ac:dyDescent="0.2">
      <c r="A729" s="149" t="s">
        <v>1753</v>
      </c>
      <c r="B729" s="66" t="s">
        <v>1754</v>
      </c>
      <c r="C729" s="67">
        <v>51</v>
      </c>
      <c r="D729" s="84" t="s">
        <v>345</v>
      </c>
      <c r="E729" s="85">
        <v>17.0728802456848</v>
      </c>
      <c r="F729" s="91">
        <v>17.0728802456848</v>
      </c>
      <c r="G729" s="86">
        <v>11.326340504810799</v>
      </c>
      <c r="H729" s="86">
        <v>11.326340504810799</v>
      </c>
      <c r="I729" s="86">
        <v>246.37</v>
      </c>
      <c r="J729" s="86">
        <v>482.47</v>
      </c>
      <c r="K729" s="87">
        <v>0</v>
      </c>
      <c r="L729" s="85">
        <v>1.7500000822499999</v>
      </c>
      <c r="M729" s="86">
        <v>0</v>
      </c>
      <c r="N729" s="86">
        <v>19.3630144957521</v>
      </c>
      <c r="O729" s="86">
        <v>88.106880894167006</v>
      </c>
      <c r="P729" s="86">
        <v>11.013</v>
      </c>
      <c r="Q729" s="88">
        <v>0.41589999999999999</v>
      </c>
      <c r="R729" s="85">
        <v>0</v>
      </c>
      <c r="S729" s="86">
        <v>0</v>
      </c>
      <c r="T729" s="86">
        <v>2.54</v>
      </c>
      <c r="U729" s="88">
        <v>1.91494610758067</v>
      </c>
      <c r="V729" s="89">
        <v>4.0999999999999996</v>
      </c>
      <c r="W729" s="85">
        <v>36.317520622011401</v>
      </c>
      <c r="X729" s="88"/>
      <c r="Y729" s="85">
        <v>98.28</v>
      </c>
      <c r="Z729" s="88">
        <v>-77.84</v>
      </c>
      <c r="AA729" s="85">
        <v>0.65</v>
      </c>
      <c r="AB729" s="91">
        <v>0.65</v>
      </c>
      <c r="AC729" s="86">
        <v>0.32</v>
      </c>
      <c r="AD729" s="86">
        <v>0.32</v>
      </c>
      <c r="AE729" s="86">
        <v>2.72</v>
      </c>
      <c r="AF729" s="88">
        <v>0.12840001414800001</v>
      </c>
      <c r="AG729" s="85">
        <v>2.3491394153999998E-10</v>
      </c>
      <c r="AH729" s="86">
        <v>2.0588649999999999</v>
      </c>
      <c r="AI729" s="88">
        <v>0.21950400345400001</v>
      </c>
      <c r="AJ729" s="150">
        <v>1.1200000000000001</v>
      </c>
      <c r="AK729" s="151">
        <v>0</v>
      </c>
    </row>
    <row r="730" spans="1:37" x14ac:dyDescent="0.2">
      <c r="A730" s="149" t="s">
        <v>1755</v>
      </c>
      <c r="B730" s="66" t="s">
        <v>1756</v>
      </c>
      <c r="C730" s="67">
        <v>51</v>
      </c>
      <c r="D730" s="84" t="s">
        <v>345</v>
      </c>
      <c r="E730" s="85">
        <v>4.1518979894989201</v>
      </c>
      <c r="F730" s="91">
        <v>4.1423381818716596</v>
      </c>
      <c r="G730" s="86">
        <v>3.8540732134190301</v>
      </c>
      <c r="H730" s="86">
        <v>3.84451340579177</v>
      </c>
      <c r="I730" s="86">
        <v>872.72</v>
      </c>
      <c r="J730" s="86">
        <v>1682.05</v>
      </c>
      <c r="K730" s="87">
        <v>0</v>
      </c>
      <c r="L730" s="85">
        <v>0.16000000502699999</v>
      </c>
      <c r="M730" s="86">
        <v>0</v>
      </c>
      <c r="N730" s="86">
        <v>2.16881787871786</v>
      </c>
      <c r="O730" s="86">
        <v>76.614573526642801</v>
      </c>
      <c r="P730" s="86">
        <v>31.338999999999999</v>
      </c>
      <c r="Q730" s="88">
        <v>1.8139000000000001</v>
      </c>
      <c r="R730" s="85">
        <v>0</v>
      </c>
      <c r="S730" s="86">
        <v>0</v>
      </c>
      <c r="T730" s="86">
        <v>6.22</v>
      </c>
      <c r="U730" s="88">
        <v>2.3112673363434499</v>
      </c>
      <c r="V730" s="89">
        <v>2.86</v>
      </c>
      <c r="W730" s="85">
        <v>48.830248326056903</v>
      </c>
      <c r="X730" s="88"/>
      <c r="Y730" s="85">
        <v>-95.16</v>
      </c>
      <c r="Z730" s="88">
        <v>-95.94</v>
      </c>
      <c r="AA730" s="85">
        <v>0.16</v>
      </c>
      <c r="AB730" s="91">
        <v>0.17</v>
      </c>
      <c r="AC730" s="86">
        <v>0.12</v>
      </c>
      <c r="AD730" s="86">
        <v>0.13</v>
      </c>
      <c r="AE730" s="86">
        <v>2.77</v>
      </c>
      <c r="AF730" s="88">
        <v>1.9506276064600001E-7</v>
      </c>
      <c r="AG730" s="85">
        <v>1.00999999097E-4</v>
      </c>
      <c r="AH730" s="86">
        <v>11.207909000000001</v>
      </c>
      <c r="AI730" s="88">
        <v>0.87888003875099996</v>
      </c>
      <c r="AJ730" s="150">
        <v>1.17</v>
      </c>
      <c r="AK730" s="151">
        <v>0</v>
      </c>
    </row>
    <row r="731" spans="1:37" x14ac:dyDescent="0.2">
      <c r="A731" s="149" t="s">
        <v>1757</v>
      </c>
      <c r="B731" s="66" t="s">
        <v>1758</v>
      </c>
      <c r="C731" s="67">
        <v>51</v>
      </c>
      <c r="D731" s="84" t="s">
        <v>345</v>
      </c>
      <c r="E731" s="85">
        <v>15.6562425017996</v>
      </c>
      <c r="F731" s="91">
        <v>15.6282492201872</v>
      </c>
      <c r="G731" s="86">
        <v>13.7786931136527</v>
      </c>
      <c r="H731" s="86">
        <v>13.750699832040301</v>
      </c>
      <c r="I731" s="86">
        <v>231.24</v>
      </c>
      <c r="J731" s="86">
        <v>346.64</v>
      </c>
      <c r="K731" s="87">
        <v>0</v>
      </c>
      <c r="L731" s="85">
        <v>3.1099999998499999</v>
      </c>
      <c r="M731" s="86">
        <v>0</v>
      </c>
      <c r="N731" s="86">
        <v>12.929739082919699</v>
      </c>
      <c r="O731" s="86">
        <v>75.558564658090702</v>
      </c>
      <c r="P731" s="86">
        <v>13.73</v>
      </c>
      <c r="Q731" s="88">
        <v>0.1111</v>
      </c>
      <c r="R731" s="85">
        <v>0</v>
      </c>
      <c r="S731" s="86">
        <v>0</v>
      </c>
      <c r="T731" s="86">
        <v>3.17</v>
      </c>
      <c r="U731" s="88">
        <v>5.8286011357274301</v>
      </c>
      <c r="V731" s="89">
        <v>3.62</v>
      </c>
      <c r="W731" s="85">
        <v>62.637819035921197</v>
      </c>
      <c r="X731" s="88">
        <v>72.733333333299996</v>
      </c>
      <c r="Y731" s="85">
        <v>-100</v>
      </c>
      <c r="Z731" s="88"/>
      <c r="AA731" s="85">
        <v>1.18</v>
      </c>
      <c r="AB731" s="91">
        <v>1.22</v>
      </c>
      <c r="AC731" s="86">
        <v>0.62</v>
      </c>
      <c r="AD731" s="86">
        <v>0.65</v>
      </c>
      <c r="AE731" s="86">
        <v>2.17</v>
      </c>
      <c r="AF731" s="88">
        <v>0</v>
      </c>
      <c r="AG731" s="85">
        <v>2.8380996654199998E-2</v>
      </c>
      <c r="AH731" s="86">
        <v>0.90208699999999997</v>
      </c>
      <c r="AI731" s="88">
        <v>0.14983698233600001</v>
      </c>
      <c r="AJ731" s="150">
        <v>1.95</v>
      </c>
      <c r="AK731" s="151">
        <v>2</v>
      </c>
    </row>
    <row r="732" spans="1:37" x14ac:dyDescent="0.2">
      <c r="A732" s="149" t="s">
        <v>1759</v>
      </c>
      <c r="B732" s="66" t="s">
        <v>1760</v>
      </c>
      <c r="C732" s="67">
        <v>51</v>
      </c>
      <c r="D732" s="84" t="s">
        <v>345</v>
      </c>
      <c r="E732" s="85">
        <v>5.2622190510167703</v>
      </c>
      <c r="F732" s="91">
        <v>5.2539861137791899</v>
      </c>
      <c r="G732" s="86">
        <v>4.8581190482724503</v>
      </c>
      <c r="H732" s="86">
        <v>4.85674689206619</v>
      </c>
      <c r="I732" s="86">
        <v>475.95</v>
      </c>
      <c r="J732" s="86">
        <v>1196.03</v>
      </c>
      <c r="K732" s="87">
        <v>0</v>
      </c>
      <c r="L732" s="85">
        <v>1.37000001804</v>
      </c>
      <c r="M732" s="86">
        <v>3.0267275787131597E-4</v>
      </c>
      <c r="N732" s="86">
        <v>4.3220537108123001</v>
      </c>
      <c r="O732" s="86">
        <v>50.355510411376301</v>
      </c>
      <c r="P732" s="86">
        <v>35.295999999999999</v>
      </c>
      <c r="Q732" s="88">
        <v>2.569</v>
      </c>
      <c r="R732" s="85">
        <v>1.4654161781946101E-2</v>
      </c>
      <c r="S732" s="86">
        <v>0</v>
      </c>
      <c r="T732" s="86">
        <v>6.42</v>
      </c>
      <c r="U732" s="88">
        <v>5.2073328027662704</v>
      </c>
      <c r="V732" s="89">
        <v>2.77</v>
      </c>
      <c r="W732" s="85">
        <v>67.081543427549803</v>
      </c>
      <c r="X732" s="88">
        <v>74.533333333300007</v>
      </c>
      <c r="Y732" s="85">
        <v>-100</v>
      </c>
      <c r="Z732" s="88">
        <v>35</v>
      </c>
      <c r="AA732" s="85">
        <v>1.52</v>
      </c>
      <c r="AB732" s="91">
        <v>1.53</v>
      </c>
      <c r="AC732" s="86">
        <v>0.69</v>
      </c>
      <c r="AD732" s="86">
        <v>0.69</v>
      </c>
      <c r="AE732" s="86">
        <v>3.37</v>
      </c>
      <c r="AF732" s="88">
        <v>5.0799999398999998E-2</v>
      </c>
      <c r="AG732" s="85">
        <v>6.2215999631000003E-2</v>
      </c>
      <c r="AH732" s="86">
        <v>9.3802420000000009</v>
      </c>
      <c r="AI732" s="88">
        <v>0.65496999660699995</v>
      </c>
      <c r="AJ732" s="150">
        <v>1.39</v>
      </c>
      <c r="AK732" s="151">
        <v>0</v>
      </c>
    </row>
    <row r="733" spans="1:37" x14ac:dyDescent="0.2">
      <c r="A733" s="149" t="s">
        <v>1761</v>
      </c>
      <c r="B733" s="66" t="s">
        <v>1762</v>
      </c>
      <c r="C733" s="67">
        <v>51</v>
      </c>
      <c r="D733" s="84" t="s">
        <v>345</v>
      </c>
      <c r="E733" s="85">
        <v>1.54838182523849</v>
      </c>
      <c r="F733" s="91">
        <v>1.54838182523849</v>
      </c>
      <c r="G733" s="86">
        <v>1.3373007496782701</v>
      </c>
      <c r="H733" s="86">
        <v>1.3373007496782701</v>
      </c>
      <c r="I733" s="86">
        <v>398.29</v>
      </c>
      <c r="J733" s="86">
        <v>2561.1</v>
      </c>
      <c r="K733" s="87">
        <v>0</v>
      </c>
      <c r="L733" s="85">
        <v>0</v>
      </c>
      <c r="M733" s="86">
        <v>1.92092401883989E-3</v>
      </c>
      <c r="N733" s="86">
        <v>1.64600550964187</v>
      </c>
      <c r="O733" s="86"/>
      <c r="P733" s="86">
        <v>52.503999999999998</v>
      </c>
      <c r="Q733" s="88">
        <v>0.57499999999999996</v>
      </c>
      <c r="R733" s="85">
        <v>0.119569549621363</v>
      </c>
      <c r="S733" s="86">
        <v>0</v>
      </c>
      <c r="T733" s="86">
        <v>6.27</v>
      </c>
      <c r="U733" s="88">
        <v>1.9780339500078301</v>
      </c>
      <c r="V733" s="89">
        <v>1.83</v>
      </c>
      <c r="W733" s="85">
        <v>70.869969723144095</v>
      </c>
      <c r="X733" s="88">
        <v>48</v>
      </c>
      <c r="Y733" s="85">
        <v>-100</v>
      </c>
      <c r="Z733" s="88">
        <v>-100</v>
      </c>
      <c r="AA733" s="85">
        <v>0.06</v>
      </c>
      <c r="AB733" s="91">
        <v>0.06</v>
      </c>
      <c r="AC733" s="86">
        <v>0.06</v>
      </c>
      <c r="AD733" s="86">
        <v>0.06</v>
      </c>
      <c r="AE733" s="86">
        <v>2.06</v>
      </c>
      <c r="AF733" s="88">
        <v>0.964999971608</v>
      </c>
      <c r="AG733" s="85">
        <v>0</v>
      </c>
      <c r="AH733" s="86">
        <v>18.721829</v>
      </c>
      <c r="AI733" s="88">
        <v>2.3264404247299999</v>
      </c>
      <c r="AJ733" s="150">
        <v>1.1000000000000001</v>
      </c>
      <c r="AK733" s="151">
        <v>0</v>
      </c>
    </row>
    <row r="734" spans="1:37" x14ac:dyDescent="0.2">
      <c r="A734" s="149" t="s">
        <v>1763</v>
      </c>
      <c r="B734" s="66" t="s">
        <v>1764</v>
      </c>
      <c r="C734" s="67">
        <v>51</v>
      </c>
      <c r="D734" s="84" t="s">
        <v>345</v>
      </c>
      <c r="E734" s="85">
        <v>21.799709172472099</v>
      </c>
      <c r="F734" s="91">
        <v>21.7864033378637</v>
      </c>
      <c r="G734" s="86">
        <v>17.113204140015402</v>
      </c>
      <c r="H734" s="86">
        <v>17.102749555680202</v>
      </c>
      <c r="I734" s="86">
        <v>429.88</v>
      </c>
      <c r="J734" s="86">
        <v>791.39</v>
      </c>
      <c r="K734" s="87">
        <v>0</v>
      </c>
      <c r="L734" s="85">
        <v>2.1700000000999999</v>
      </c>
      <c r="M734" s="86">
        <v>0</v>
      </c>
      <c r="N734" s="86">
        <v>17.8684241776511</v>
      </c>
      <c r="O734" s="86">
        <v>86.64527550343</v>
      </c>
      <c r="P734" s="86">
        <v>18.776</v>
      </c>
      <c r="Q734" s="88">
        <v>0.52800000000000002</v>
      </c>
      <c r="R734" s="85">
        <v>0</v>
      </c>
      <c r="S734" s="86">
        <v>0</v>
      </c>
      <c r="T734" s="86">
        <v>3.73</v>
      </c>
      <c r="U734" s="88">
        <v>3.5317486717925801</v>
      </c>
      <c r="V734" s="89">
        <v>2.98</v>
      </c>
      <c r="W734" s="85">
        <v>45.982007902848402</v>
      </c>
      <c r="X734" s="88"/>
      <c r="Y734" s="85">
        <v>-100</v>
      </c>
      <c r="Z734" s="88">
        <v>-48.66</v>
      </c>
      <c r="AA734" s="85">
        <v>0.43</v>
      </c>
      <c r="AB734" s="91">
        <v>0.45</v>
      </c>
      <c r="AC734" s="86">
        <v>0.23</v>
      </c>
      <c r="AD734" s="86">
        <v>0.23</v>
      </c>
      <c r="AE734" s="86">
        <v>3.53</v>
      </c>
      <c r="AF734" s="88">
        <v>0</v>
      </c>
      <c r="AG734" s="85">
        <v>0</v>
      </c>
      <c r="AH734" s="86">
        <v>2.8210950000000001</v>
      </c>
      <c r="AI734" s="88">
        <v>0.468667000005</v>
      </c>
      <c r="AJ734" s="150">
        <v>1.5</v>
      </c>
      <c r="AK734" s="151">
        <v>3</v>
      </c>
    </row>
    <row r="735" spans="1:37" x14ac:dyDescent="0.2">
      <c r="A735" s="149" t="s">
        <v>1765</v>
      </c>
      <c r="B735" s="66" t="s">
        <v>1766</v>
      </c>
      <c r="C735" s="67">
        <v>51</v>
      </c>
      <c r="D735" s="84" t="s">
        <v>345</v>
      </c>
      <c r="E735" s="85">
        <v>1.64224299891696</v>
      </c>
      <c r="F735" s="91">
        <v>1.64224299891696</v>
      </c>
      <c r="G735" s="86">
        <v>0.96147470326901396</v>
      </c>
      <c r="H735" s="86">
        <v>0.96147470326901396</v>
      </c>
      <c r="I735" s="86">
        <v>719.7</v>
      </c>
      <c r="J735" s="86">
        <v>2093.0300000000002</v>
      </c>
      <c r="K735" s="87">
        <v>0</v>
      </c>
      <c r="L735" s="85">
        <v>4.3844703594599998E-9</v>
      </c>
      <c r="M735" s="86">
        <v>0</v>
      </c>
      <c r="N735" s="86">
        <v>1.3830915367433001</v>
      </c>
      <c r="O735" s="86"/>
      <c r="P735" s="86">
        <v>44.904000000000003</v>
      </c>
      <c r="Q735" s="88">
        <v>0</v>
      </c>
      <c r="R735" s="85">
        <v>0</v>
      </c>
      <c r="S735" s="86">
        <v>0</v>
      </c>
      <c r="T735" s="86">
        <v>6.43</v>
      </c>
      <c r="U735" s="88">
        <v>0.57467453528722701</v>
      </c>
      <c r="V735" s="89">
        <v>1.75</v>
      </c>
      <c r="W735" s="85">
        <v>48.1</v>
      </c>
      <c r="X735" s="88"/>
      <c r="Y735" s="85"/>
      <c r="Z735" s="88">
        <v>5.6599999999999966</v>
      </c>
      <c r="AA735" s="85">
        <v>0.18</v>
      </c>
      <c r="AB735" s="91">
        <v>0.18</v>
      </c>
      <c r="AC735" s="86">
        <v>0.04</v>
      </c>
      <c r="AD735" s="86">
        <v>0.04</v>
      </c>
      <c r="AE735" s="86">
        <v>4.16</v>
      </c>
      <c r="AF735" s="88">
        <v>0</v>
      </c>
      <c r="AG735" s="85">
        <v>0</v>
      </c>
      <c r="AH735" s="86">
        <v>3.9316680000000002</v>
      </c>
      <c r="AI735" s="88">
        <v>0.30058795342400002</v>
      </c>
      <c r="AJ735" s="150">
        <v>1.1599999999999999</v>
      </c>
      <c r="AK735" s="151">
        <v>0</v>
      </c>
    </row>
    <row r="736" spans="1:37" x14ac:dyDescent="0.2">
      <c r="A736" s="149" t="s">
        <v>1767</v>
      </c>
      <c r="B736" s="66" t="s">
        <v>1768</v>
      </c>
      <c r="C736" s="67">
        <v>51</v>
      </c>
      <c r="D736" s="84" t="s">
        <v>345</v>
      </c>
      <c r="E736" s="85">
        <v>6.1436508134233501</v>
      </c>
      <c r="F736" s="91">
        <v>6.1137547024091301</v>
      </c>
      <c r="G736" s="86">
        <v>4.9590174144846699</v>
      </c>
      <c r="H736" s="86">
        <v>4.9465607015620696</v>
      </c>
      <c r="I736" s="86">
        <v>562.71</v>
      </c>
      <c r="J736" s="86">
        <v>1406.84</v>
      </c>
      <c r="K736" s="87">
        <v>0</v>
      </c>
      <c r="L736" s="85">
        <v>0.100000045</v>
      </c>
      <c r="M736" s="86">
        <v>1.0260720619798901E-2</v>
      </c>
      <c r="N736" s="86">
        <v>3.8069805826545502</v>
      </c>
      <c r="O736" s="86">
        <v>84.794372294372295</v>
      </c>
      <c r="P736" s="86">
        <v>32.442</v>
      </c>
      <c r="Q736" s="88">
        <v>0.69199999999999995</v>
      </c>
      <c r="R736" s="85">
        <v>8.2034454470877802E-2</v>
      </c>
      <c r="S736" s="86">
        <v>0</v>
      </c>
      <c r="T736" s="86">
        <v>5.26</v>
      </c>
      <c r="U736" s="88">
        <v>2.8625526296121002</v>
      </c>
      <c r="V736" s="89">
        <v>2.94</v>
      </c>
      <c r="W736" s="85">
        <v>39.566290617083901</v>
      </c>
      <c r="X736" s="88"/>
      <c r="Y736" s="85"/>
      <c r="Z736" s="88">
        <v>-100</v>
      </c>
      <c r="AA736" s="85">
        <v>0.06</v>
      </c>
      <c r="AB736" s="91">
        <v>0.06</v>
      </c>
      <c r="AC736" s="86">
        <v>0.03</v>
      </c>
      <c r="AD736" s="86">
        <v>0.03</v>
      </c>
      <c r="AE736" s="86">
        <v>3.54</v>
      </c>
      <c r="AF736" s="88">
        <v>3.0688982835300001E-9</v>
      </c>
      <c r="AG736" s="85">
        <v>3.71670293791E-9</v>
      </c>
      <c r="AH736" s="86">
        <v>4.5394909999999999</v>
      </c>
      <c r="AI736" s="88">
        <v>0.39062705516200003</v>
      </c>
      <c r="AJ736" s="150">
        <v>1.1399999999999999</v>
      </c>
      <c r="AK736" s="151">
        <v>0</v>
      </c>
    </row>
    <row r="737" spans="1:37" x14ac:dyDescent="0.2">
      <c r="A737" s="149" t="s">
        <v>1769</v>
      </c>
      <c r="B737" s="66" t="s">
        <v>1770</v>
      </c>
      <c r="C737" s="67">
        <v>51</v>
      </c>
      <c r="D737" s="84" t="s">
        <v>345</v>
      </c>
      <c r="E737" s="85">
        <v>12.7733241835366</v>
      </c>
      <c r="F737" s="91">
        <v>12.7733241835366</v>
      </c>
      <c r="G737" s="86">
        <v>9.3016001746779402</v>
      </c>
      <c r="H737" s="86">
        <v>9.3016001746779402</v>
      </c>
      <c r="I737" s="86">
        <v>596.69000000000005</v>
      </c>
      <c r="J737" s="86">
        <v>1076.25</v>
      </c>
      <c r="K737" s="87">
        <v>0</v>
      </c>
      <c r="L737" s="85">
        <v>0.42999999925499999</v>
      </c>
      <c r="M737" s="86">
        <v>2.4556027031274599E-2</v>
      </c>
      <c r="N737" s="86">
        <v>9.4325693768665495</v>
      </c>
      <c r="O737" s="86">
        <v>89.766317485898497</v>
      </c>
      <c r="P737" s="86">
        <v>32.762</v>
      </c>
      <c r="Q737" s="88">
        <v>1.8714999999999999</v>
      </c>
      <c r="R737" s="85">
        <v>0.113507377979569</v>
      </c>
      <c r="S737" s="86">
        <v>0</v>
      </c>
      <c r="T737" s="86">
        <v>6.19</v>
      </c>
      <c r="U737" s="88">
        <v>4.3357559499672496</v>
      </c>
      <c r="V737" s="89">
        <v>2.93</v>
      </c>
      <c r="W737" s="85">
        <v>46.339443084212398</v>
      </c>
      <c r="X737" s="88">
        <v>47.166666666700003</v>
      </c>
      <c r="Y737" s="85">
        <v>-100</v>
      </c>
      <c r="Z737" s="88">
        <v>-100</v>
      </c>
      <c r="AA737" s="85">
        <v>0.75</v>
      </c>
      <c r="AB737" s="91">
        <v>0.75</v>
      </c>
      <c r="AC737" s="86">
        <v>0.23</v>
      </c>
      <c r="AD737" s="86">
        <v>0.23</v>
      </c>
      <c r="AE737" s="86">
        <v>4.5599999999999996</v>
      </c>
      <c r="AF737" s="88">
        <v>0</v>
      </c>
      <c r="AG737" s="85">
        <v>0</v>
      </c>
      <c r="AH737" s="86">
        <v>1.822335</v>
      </c>
      <c r="AI737" s="88">
        <v>0.57947988695899999</v>
      </c>
      <c r="AJ737" s="150">
        <v>1</v>
      </c>
      <c r="AK737" s="151">
        <v>0</v>
      </c>
    </row>
    <row r="738" spans="1:37" x14ac:dyDescent="0.2">
      <c r="A738" s="149" t="s">
        <v>1771</v>
      </c>
      <c r="B738" s="66" t="s">
        <v>1772</v>
      </c>
      <c r="C738" s="67">
        <v>51</v>
      </c>
      <c r="D738" s="84" t="s">
        <v>345</v>
      </c>
      <c r="E738" s="85">
        <v>10.0801178468892</v>
      </c>
      <c r="F738" s="91">
        <v>9.9771521337201392</v>
      </c>
      <c r="G738" s="86">
        <v>6.2951884197393504</v>
      </c>
      <c r="H738" s="86">
        <v>6.1989868775083803</v>
      </c>
      <c r="I738" s="86">
        <v>247.41</v>
      </c>
      <c r="J738" s="86">
        <v>1478.34</v>
      </c>
      <c r="K738" s="87">
        <v>8.3999999999999995E-3</v>
      </c>
      <c r="L738" s="85">
        <v>0.21781270253900001</v>
      </c>
      <c r="M738" s="86">
        <v>0</v>
      </c>
      <c r="N738" s="86">
        <v>10.4364601739695</v>
      </c>
      <c r="O738" s="86">
        <v>61.680435928985801</v>
      </c>
      <c r="P738" s="86">
        <v>34.292999999999999</v>
      </c>
      <c r="Q738" s="88">
        <v>0.28389999999999999</v>
      </c>
      <c r="R738" s="85">
        <v>0</v>
      </c>
      <c r="S738" s="86">
        <v>0</v>
      </c>
      <c r="T738" s="86">
        <v>3.2</v>
      </c>
      <c r="U738" s="88">
        <v>3.24529890119801</v>
      </c>
      <c r="V738" s="89">
        <v>2.57</v>
      </c>
      <c r="W738" s="85">
        <v>47.478769048304102</v>
      </c>
      <c r="X738" s="88">
        <v>43.0333333333</v>
      </c>
      <c r="Y738" s="85">
        <v>-41.38</v>
      </c>
      <c r="Z738" s="88">
        <v>-10.439999999999998</v>
      </c>
      <c r="AA738" s="85">
        <v>0.51</v>
      </c>
      <c r="AB738" s="91">
        <v>0.54</v>
      </c>
      <c r="AC738" s="86">
        <v>0.24</v>
      </c>
      <c r="AD738" s="86">
        <v>0.26</v>
      </c>
      <c r="AE738" s="86">
        <v>2.65</v>
      </c>
      <c r="AF738" s="88">
        <v>5.0582790173900001E-2</v>
      </c>
      <c r="AG738" s="85">
        <v>1.58043430985E-9</v>
      </c>
      <c r="AH738" s="86">
        <v>8.4604759999999999</v>
      </c>
      <c r="AI738" s="88">
        <v>2.6733755176699998</v>
      </c>
      <c r="AJ738" s="150">
        <v>1.01</v>
      </c>
      <c r="AK738" s="151">
        <v>0</v>
      </c>
    </row>
    <row r="739" spans="1:37" x14ac:dyDescent="0.2">
      <c r="A739" s="149" t="s">
        <v>1773</v>
      </c>
      <c r="B739" s="66" t="s">
        <v>1774</v>
      </c>
      <c r="C739" s="67">
        <v>51</v>
      </c>
      <c r="D739" s="84" t="s">
        <v>345</v>
      </c>
      <c r="E739" s="85">
        <v>16.6563849475632</v>
      </c>
      <c r="F739" s="91">
        <v>16.5157884165674</v>
      </c>
      <c r="G739" s="86">
        <v>6.8820567263962804</v>
      </c>
      <c r="H739" s="86">
        <v>6.8619715076825996</v>
      </c>
      <c r="I739" s="86">
        <v>403.93</v>
      </c>
      <c r="J739" s="86">
        <v>849.76</v>
      </c>
      <c r="K739" s="87">
        <v>1.5900000000000001E-2</v>
      </c>
      <c r="L739" s="85">
        <v>6.0582619942099999E-2</v>
      </c>
      <c r="M739" s="86">
        <v>0</v>
      </c>
      <c r="N739" s="86">
        <v>17.2812399095899</v>
      </c>
      <c r="O739" s="86">
        <v>77.631578947368396</v>
      </c>
      <c r="P739" s="86">
        <v>29.158999999999999</v>
      </c>
      <c r="Q739" s="88">
        <v>3.1899999999999998E-2</v>
      </c>
      <c r="R739" s="85">
        <v>0</v>
      </c>
      <c r="S739" s="86">
        <v>0</v>
      </c>
      <c r="T739" s="86">
        <v>3.41</v>
      </c>
      <c r="U739" s="88">
        <v>2.2567177883304899</v>
      </c>
      <c r="V739" s="89">
        <v>3.33</v>
      </c>
      <c r="W739" s="85">
        <v>43.494207527278199</v>
      </c>
      <c r="X739" s="88">
        <v>43.833333333299997</v>
      </c>
      <c r="Y739" s="85">
        <v>-100</v>
      </c>
      <c r="Z739" s="88"/>
      <c r="AA739" s="85">
        <v>1.39</v>
      </c>
      <c r="AB739" s="91">
        <v>1.41</v>
      </c>
      <c r="AC739" s="86">
        <v>0.25</v>
      </c>
      <c r="AD739" s="86">
        <v>0.25</v>
      </c>
      <c r="AE739" s="86">
        <v>4.83</v>
      </c>
      <c r="AF739" s="88">
        <v>8.6809972532699996E-4</v>
      </c>
      <c r="AG739" s="85">
        <v>5.3836818596700005E-4</v>
      </c>
      <c r="AH739" s="86">
        <v>3.3702749999999999</v>
      </c>
      <c r="AI739" s="88">
        <v>1.3149654982200001</v>
      </c>
      <c r="AJ739" s="150">
        <v>1.02</v>
      </c>
      <c r="AK739" s="151">
        <v>0</v>
      </c>
    </row>
    <row r="740" spans="1:37" x14ac:dyDescent="0.2">
      <c r="A740" s="149" t="s">
        <v>1775</v>
      </c>
      <c r="B740" s="66" t="s">
        <v>1776</v>
      </c>
      <c r="C740" s="67">
        <v>51</v>
      </c>
      <c r="D740" s="84" t="s">
        <v>345</v>
      </c>
      <c r="E740" s="85">
        <v>10.6153564150394</v>
      </c>
      <c r="F740" s="91">
        <v>10.5571309964094</v>
      </c>
      <c r="G740" s="86">
        <v>5.4386853994371496</v>
      </c>
      <c r="H740" s="86">
        <v>5.4257464175193801</v>
      </c>
      <c r="I740" s="86">
        <v>435.76</v>
      </c>
      <c r="J740" s="86">
        <v>571.64</v>
      </c>
      <c r="K740" s="87">
        <v>0</v>
      </c>
      <c r="L740" s="85">
        <v>0.66000000066800002</v>
      </c>
      <c r="M740" s="86">
        <v>6.0827748833415301E-3</v>
      </c>
      <c r="N740" s="86">
        <v>12.387762383302601</v>
      </c>
      <c r="O740" s="86">
        <v>76.315789473684205</v>
      </c>
      <c r="P740" s="86">
        <v>17.238</v>
      </c>
      <c r="Q740" s="88">
        <v>0.3594</v>
      </c>
      <c r="R740" s="85">
        <v>5.8548009367681501E-2</v>
      </c>
      <c r="S740" s="86">
        <v>0</v>
      </c>
      <c r="T740" s="86">
        <v>4.59</v>
      </c>
      <c r="U740" s="88">
        <v>2.8659844947866699</v>
      </c>
      <c r="V740" s="89">
        <v>2.34</v>
      </c>
      <c r="W740" s="85">
        <v>28.619194918579101</v>
      </c>
      <c r="X740" s="88"/>
      <c r="Y740" s="85">
        <v>-21.040000000000006</v>
      </c>
      <c r="Z740" s="88">
        <v>-100</v>
      </c>
      <c r="AA740" s="85">
        <v>0.66</v>
      </c>
      <c r="AB740" s="91">
        <v>0.71</v>
      </c>
      <c r="AC740" s="86">
        <v>0.1</v>
      </c>
      <c r="AD740" s="86">
        <v>0.1</v>
      </c>
      <c r="AE740" s="86">
        <v>3.19</v>
      </c>
      <c r="AF740" s="88">
        <v>0</v>
      </c>
      <c r="AG740" s="85">
        <v>0.10871199868</v>
      </c>
      <c r="AH740" s="86">
        <v>3.503943</v>
      </c>
      <c r="AI740" s="88">
        <v>0.80963999016900001</v>
      </c>
      <c r="AJ740" s="150">
        <v>1</v>
      </c>
      <c r="AK740" s="151">
        <v>0</v>
      </c>
    </row>
    <row r="741" spans="1:37" x14ac:dyDescent="0.2">
      <c r="A741" s="149" t="s">
        <v>1777</v>
      </c>
      <c r="B741" s="66" t="s">
        <v>1778</v>
      </c>
      <c r="C741" s="67">
        <v>47</v>
      </c>
      <c r="D741" s="84" t="s">
        <v>345</v>
      </c>
      <c r="E741" s="85">
        <v>22.4920954297212</v>
      </c>
      <c r="F741" s="91">
        <v>20.7766599597586</v>
      </c>
      <c r="G741" s="86">
        <v>12.453003736706</v>
      </c>
      <c r="H741" s="86">
        <v>11.2216154067261</v>
      </c>
      <c r="I741" s="86">
        <v>95.58</v>
      </c>
      <c r="J741" s="86">
        <v>357.16</v>
      </c>
      <c r="K741" s="87">
        <v>1.9199999999999998E-2</v>
      </c>
      <c r="L741" s="85">
        <v>0.25976697406499999</v>
      </c>
      <c r="M741" s="86">
        <v>1.1083834570737699E-2</v>
      </c>
      <c r="N741" s="86">
        <v>56.146119910791299</v>
      </c>
      <c r="O741" s="86">
        <v>72.069332522426606</v>
      </c>
      <c r="P741" s="86">
        <v>9.66</v>
      </c>
      <c r="Q741" s="88">
        <v>0.37690000000000001</v>
      </c>
      <c r="R741" s="85">
        <v>2.32558139534884E-2</v>
      </c>
      <c r="S741" s="86">
        <v>0</v>
      </c>
      <c r="T741" s="86">
        <v>1.27</v>
      </c>
      <c r="U741" s="88">
        <v>2.6967519402127</v>
      </c>
      <c r="V741" s="89">
        <v>3.23</v>
      </c>
      <c r="W741" s="85">
        <v>50.4569296377095</v>
      </c>
      <c r="X741" s="88">
        <v>51.633333333300001</v>
      </c>
      <c r="Y741" s="85">
        <v>-62.74</v>
      </c>
      <c r="Z741" s="88">
        <v>-100</v>
      </c>
      <c r="AA741" s="85">
        <v>0.84</v>
      </c>
      <c r="AB741" s="91">
        <v>1.01</v>
      </c>
      <c r="AC741" s="86">
        <v>0.15</v>
      </c>
      <c r="AD741" s="86">
        <v>0.25</v>
      </c>
      <c r="AE741" s="86">
        <v>1.52</v>
      </c>
      <c r="AF741" s="88">
        <v>0.29776932338899997</v>
      </c>
      <c r="AG741" s="85">
        <v>0.460667098552</v>
      </c>
      <c r="AH741" s="86">
        <v>3.1653169999999999</v>
      </c>
      <c r="AI741" s="88">
        <v>0.74140037149899995</v>
      </c>
      <c r="AJ741" s="150">
        <v>1</v>
      </c>
      <c r="AK741" s="151">
        <v>0</v>
      </c>
    </row>
    <row r="742" spans="1:37" x14ac:dyDescent="0.2">
      <c r="A742" s="149" t="s">
        <v>1779</v>
      </c>
      <c r="B742" s="66" t="s">
        <v>1780</v>
      </c>
      <c r="C742" s="67">
        <v>50</v>
      </c>
      <c r="D742" s="84" t="s">
        <v>345</v>
      </c>
      <c r="E742" s="85">
        <v>82.769069240546003</v>
      </c>
      <c r="F742" s="91">
        <v>82.769069240546003</v>
      </c>
      <c r="G742" s="86">
        <v>74.737976385639797</v>
      </c>
      <c r="H742" s="86">
        <v>74.737976385639797</v>
      </c>
      <c r="I742" s="86">
        <v>5.86</v>
      </c>
      <c r="J742" s="86">
        <v>4.97</v>
      </c>
      <c r="K742" s="87">
        <v>0</v>
      </c>
      <c r="L742" s="85">
        <v>3.60999998525</v>
      </c>
      <c r="M742" s="86">
        <v>0</v>
      </c>
      <c r="N742" s="86">
        <v>77.228967290387104</v>
      </c>
      <c r="O742" s="86">
        <v>73.814682319746098</v>
      </c>
      <c r="P742" s="86">
        <v>0.217</v>
      </c>
      <c r="Q742" s="88">
        <v>0.2661</v>
      </c>
      <c r="R742" s="85">
        <v>0</v>
      </c>
      <c r="S742" s="86">
        <v>0</v>
      </c>
      <c r="T742" s="86">
        <v>0.8</v>
      </c>
      <c r="U742" s="88">
        <v>1.30321059514819</v>
      </c>
      <c r="V742" s="89">
        <v>4.8099999999999996</v>
      </c>
      <c r="W742" s="85">
        <v>54.224002604298398</v>
      </c>
      <c r="X742" s="88">
        <v>53.933333333299998</v>
      </c>
      <c r="Y742" s="85"/>
      <c r="Z742" s="88"/>
      <c r="AA742" s="85">
        <v>0.01</v>
      </c>
      <c r="AB742" s="91">
        <v>0.01</v>
      </c>
      <c r="AC742" s="86">
        <v>0.01</v>
      </c>
      <c r="AD742" s="86">
        <v>0.01</v>
      </c>
      <c r="AE742" s="86">
        <v>0</v>
      </c>
      <c r="AF742" s="88">
        <v>1.9210947372199999E-10</v>
      </c>
      <c r="AG742" s="85">
        <v>1.09799999957E-3</v>
      </c>
      <c r="AH742" s="86">
        <v>1.7957000000000001E-2</v>
      </c>
      <c r="AI742" s="88">
        <v>8.7300002267700003E-3</v>
      </c>
      <c r="AJ742" s="150">
        <v>1.47</v>
      </c>
      <c r="AK742" s="151">
        <v>2</v>
      </c>
    </row>
    <row r="743" spans="1:37" x14ac:dyDescent="0.2">
      <c r="A743" s="149" t="s">
        <v>1781</v>
      </c>
      <c r="B743" s="66" t="s">
        <v>1782</v>
      </c>
      <c r="C743" s="67">
        <v>50</v>
      </c>
      <c r="D743" s="84" t="s">
        <v>345</v>
      </c>
      <c r="E743" s="85">
        <v>76.896124766195101</v>
      </c>
      <c r="F743" s="91">
        <v>76.896124766195101</v>
      </c>
      <c r="G743" s="86">
        <v>72.897951298330696</v>
      </c>
      <c r="H743" s="86">
        <v>72.897951298330696</v>
      </c>
      <c r="I743" s="86">
        <v>6.93</v>
      </c>
      <c r="J743" s="86">
        <v>7.98</v>
      </c>
      <c r="K743" s="87">
        <v>0</v>
      </c>
      <c r="L743" s="85">
        <v>3.5600000002600001</v>
      </c>
      <c r="M743" s="86">
        <v>0</v>
      </c>
      <c r="N743" s="86">
        <v>68.084049987821601</v>
      </c>
      <c r="O743" s="86">
        <v>74.056676420760795</v>
      </c>
      <c r="P743" s="86">
        <v>0.26500000000000001</v>
      </c>
      <c r="Q743" s="88">
        <v>0.3805</v>
      </c>
      <c r="R743" s="85">
        <v>0</v>
      </c>
      <c r="S743" s="86">
        <v>0.2</v>
      </c>
      <c r="T743" s="86">
        <v>1.1000000000000001</v>
      </c>
      <c r="U743" s="88">
        <v>1.5446490511692399</v>
      </c>
      <c r="V743" s="89">
        <v>4.45</v>
      </c>
      <c r="W743" s="85">
        <v>40.279839967529</v>
      </c>
      <c r="X743" s="88">
        <v>38.833333333299997</v>
      </c>
      <c r="Y743" s="85">
        <v>100</v>
      </c>
      <c r="Z743" s="88"/>
      <c r="AA743" s="85">
        <v>0</v>
      </c>
      <c r="AB743" s="91">
        <v>0</v>
      </c>
      <c r="AC743" s="86">
        <v>0</v>
      </c>
      <c r="AD743" s="86">
        <v>0</v>
      </c>
      <c r="AE743" s="86">
        <v>0.02</v>
      </c>
      <c r="AF743" s="88">
        <v>0</v>
      </c>
      <c r="AG743" s="85">
        <v>0</v>
      </c>
      <c r="AH743" s="86">
        <v>2.9028000000000002E-2</v>
      </c>
      <c r="AI743" s="88">
        <v>0</v>
      </c>
      <c r="AJ743" s="150">
        <v>1.6</v>
      </c>
      <c r="AK743" s="151">
        <v>1</v>
      </c>
    </row>
    <row r="744" spans="1:37" x14ac:dyDescent="0.2">
      <c r="A744" s="149" t="s">
        <v>1783</v>
      </c>
      <c r="B744" s="66" t="s">
        <v>1784</v>
      </c>
      <c r="C744" s="67">
        <v>50</v>
      </c>
      <c r="D744" s="84" t="s">
        <v>345</v>
      </c>
      <c r="E744" s="85">
        <v>84.271497128471395</v>
      </c>
      <c r="F744" s="91">
        <v>84.236094721107705</v>
      </c>
      <c r="G744" s="86">
        <v>80.206120682873106</v>
      </c>
      <c r="H744" s="86">
        <v>80.170718275509401</v>
      </c>
      <c r="I744" s="86">
        <v>7.08</v>
      </c>
      <c r="J744" s="86">
        <v>8.23</v>
      </c>
      <c r="K744" s="87">
        <v>0</v>
      </c>
      <c r="L744" s="85">
        <v>1.91000006293</v>
      </c>
      <c r="M744" s="86">
        <v>0</v>
      </c>
      <c r="N744" s="86">
        <v>74.144440136318195</v>
      </c>
      <c r="O744" s="86">
        <v>78.110754685125798</v>
      </c>
      <c r="P744" s="86">
        <v>0.186</v>
      </c>
      <c r="Q744" s="88">
        <v>0.13109999999999999</v>
      </c>
      <c r="R744" s="85">
        <v>0</v>
      </c>
      <c r="S744" s="86">
        <v>0.2</v>
      </c>
      <c r="T744" s="86">
        <v>0.54</v>
      </c>
      <c r="U744" s="88">
        <v>0.63330973172842397</v>
      </c>
      <c r="V744" s="89">
        <v>4.83</v>
      </c>
      <c r="W744" s="85">
        <v>44.833153493491103</v>
      </c>
      <c r="X744" s="88">
        <v>49.6</v>
      </c>
      <c r="Y744" s="85"/>
      <c r="Z744" s="88"/>
      <c r="AA744" s="85">
        <v>0.06</v>
      </c>
      <c r="AB744" s="91">
        <v>0.1</v>
      </c>
      <c r="AC744" s="86">
        <v>0</v>
      </c>
      <c r="AD744" s="86">
        <v>0.04</v>
      </c>
      <c r="AE744" s="86">
        <v>0</v>
      </c>
      <c r="AF744" s="88">
        <v>4.1840249195899998E-7</v>
      </c>
      <c r="AG744" s="85">
        <v>1.3416658115200001E-12</v>
      </c>
      <c r="AH744" s="86">
        <v>1.1894E-2</v>
      </c>
      <c r="AI744" s="88">
        <v>2.9455991441800001E-10</v>
      </c>
      <c r="AJ744" s="150">
        <v>1.61</v>
      </c>
      <c r="AK744" s="151">
        <v>2</v>
      </c>
    </row>
    <row r="745" spans="1:37" x14ac:dyDescent="0.2">
      <c r="A745" s="149" t="s">
        <v>1785</v>
      </c>
      <c r="B745" s="66" t="s">
        <v>1786</v>
      </c>
      <c r="C745" s="67">
        <v>50</v>
      </c>
      <c r="D745" s="84" t="s">
        <v>345</v>
      </c>
      <c r="E745" s="85">
        <v>69.108245484211395</v>
      </c>
      <c r="F745" s="91">
        <v>69.094901313794196</v>
      </c>
      <c r="G745" s="86">
        <v>60.840925357563101</v>
      </c>
      <c r="H745" s="86">
        <v>60.830007399948997</v>
      </c>
      <c r="I745" s="86">
        <v>27.24</v>
      </c>
      <c r="J745" s="86">
        <v>24.56</v>
      </c>
      <c r="K745" s="87">
        <v>0</v>
      </c>
      <c r="L745" s="85">
        <v>7.8030965539800004E-2</v>
      </c>
      <c r="M745" s="86">
        <v>0</v>
      </c>
      <c r="N745" s="86">
        <v>76.283722340103097</v>
      </c>
      <c r="O745" s="86">
        <v>69.263482280431404</v>
      </c>
      <c r="P745" s="86">
        <v>0.76900000000000002</v>
      </c>
      <c r="Q745" s="88">
        <v>0.32350000000000001</v>
      </c>
      <c r="R745" s="85">
        <v>0</v>
      </c>
      <c r="S745" s="86">
        <v>0</v>
      </c>
      <c r="T745" s="86">
        <v>1.92</v>
      </c>
      <c r="U745" s="88">
        <v>0.596848349568741</v>
      </c>
      <c r="V745" s="89">
        <v>4.7</v>
      </c>
      <c r="W745" s="85">
        <v>41.233127476796703</v>
      </c>
      <c r="X745" s="88">
        <v>52.833333333299997</v>
      </c>
      <c r="Y745" s="85">
        <v>100</v>
      </c>
      <c r="Z745" s="88">
        <v>39.180000000000007</v>
      </c>
      <c r="AA745" s="85">
        <v>0.04</v>
      </c>
      <c r="AB745" s="91">
        <v>0.04</v>
      </c>
      <c r="AC745" s="86">
        <v>0.02</v>
      </c>
      <c r="AD745" s="86">
        <v>0.02</v>
      </c>
      <c r="AE745" s="86">
        <v>0</v>
      </c>
      <c r="AF745" s="88">
        <v>5.5639529162399999</v>
      </c>
      <c r="AG745" s="85">
        <v>2.6431037285399998E-4</v>
      </c>
      <c r="AH745" s="86">
        <v>5.4799E-2</v>
      </c>
      <c r="AI745" s="88">
        <v>2.0535362898099999E-2</v>
      </c>
      <c r="AJ745" s="150">
        <v>1.51</v>
      </c>
      <c r="AK745" s="151">
        <v>2</v>
      </c>
    </row>
    <row r="746" spans="1:37" x14ac:dyDescent="0.2">
      <c r="A746" s="149" t="s">
        <v>1787</v>
      </c>
      <c r="B746" s="66" t="s">
        <v>1788</v>
      </c>
      <c r="C746" s="67">
        <v>50</v>
      </c>
      <c r="D746" s="84" t="s">
        <v>345</v>
      </c>
      <c r="E746" s="85">
        <v>76.229222364291502</v>
      </c>
      <c r="F746" s="91">
        <v>76.229222364291502</v>
      </c>
      <c r="G746" s="86">
        <v>63.9176256344686</v>
      </c>
      <c r="H746" s="86">
        <v>63.9176256344686</v>
      </c>
      <c r="I746" s="86">
        <v>12.36</v>
      </c>
      <c r="J746" s="86">
        <v>10.48</v>
      </c>
      <c r="K746" s="87">
        <v>0</v>
      </c>
      <c r="L746" s="85">
        <v>0.113394131346</v>
      </c>
      <c r="M746" s="86">
        <v>0</v>
      </c>
      <c r="N746" s="86">
        <v>78.962633211924995</v>
      </c>
      <c r="O746" s="86">
        <v>70.037135278514597</v>
      </c>
      <c r="P746" s="86">
        <v>0.33200000000000002</v>
      </c>
      <c r="Q746" s="88">
        <v>0.1076</v>
      </c>
      <c r="R746" s="85">
        <v>0</v>
      </c>
      <c r="S746" s="86">
        <v>0</v>
      </c>
      <c r="T746" s="86">
        <v>1.67</v>
      </c>
      <c r="U746" s="88">
        <v>0.72455345034677798</v>
      </c>
      <c r="V746" s="89">
        <v>5</v>
      </c>
      <c r="W746" s="85">
        <v>48.456468630855902</v>
      </c>
      <c r="X746" s="88">
        <v>49.666666666700003</v>
      </c>
      <c r="Y746" s="85"/>
      <c r="Z746" s="88">
        <v>100</v>
      </c>
      <c r="AA746" s="85">
        <v>0</v>
      </c>
      <c r="AB746" s="91">
        <v>0</v>
      </c>
      <c r="AC746" s="86">
        <v>0</v>
      </c>
      <c r="AD746" s="86">
        <v>0</v>
      </c>
      <c r="AE746" s="86">
        <v>0</v>
      </c>
      <c r="AF746" s="88">
        <v>3.8058472549900003E-2</v>
      </c>
      <c r="AG746" s="85">
        <v>2.06213187252E-4</v>
      </c>
      <c r="AH746" s="86">
        <v>1.7835E-2</v>
      </c>
      <c r="AI746" s="88">
        <v>3.04007406955E-2</v>
      </c>
      <c r="AJ746" s="150">
        <v>1.57</v>
      </c>
      <c r="AK746" s="151">
        <v>3</v>
      </c>
    </row>
    <row r="747" spans="1:37" x14ac:dyDescent="0.2">
      <c r="A747" s="149" t="s">
        <v>1146</v>
      </c>
      <c r="B747" s="66" t="s">
        <v>1789</v>
      </c>
      <c r="C747" s="67">
        <v>50</v>
      </c>
      <c r="D747" s="84" t="s">
        <v>345</v>
      </c>
      <c r="E747" s="85">
        <v>76.857101741257694</v>
      </c>
      <c r="F747" s="91">
        <v>76.857101741257694</v>
      </c>
      <c r="G747" s="86">
        <v>70.464815081306696</v>
      </c>
      <c r="H747" s="86">
        <v>70.464815081306696</v>
      </c>
      <c r="I747" s="86">
        <v>7.01</v>
      </c>
      <c r="J747" s="86">
        <v>13.94</v>
      </c>
      <c r="K747" s="87">
        <v>0</v>
      </c>
      <c r="L747" s="85">
        <v>0.30433452646499998</v>
      </c>
      <c r="M747" s="86">
        <v>0</v>
      </c>
      <c r="N747" s="86">
        <v>79.110543047225804</v>
      </c>
      <c r="O747" s="86">
        <v>76.841069378382798</v>
      </c>
      <c r="P747" s="86">
        <v>0.42199999999999999</v>
      </c>
      <c r="Q747" s="88">
        <v>0.12790000000000001</v>
      </c>
      <c r="R747" s="85">
        <v>0</v>
      </c>
      <c r="S747" s="86">
        <v>0.1</v>
      </c>
      <c r="T747" s="86">
        <v>1.28</v>
      </c>
      <c r="U747" s="88">
        <v>0.50942581666426801</v>
      </c>
      <c r="V747" s="89">
        <v>4.92</v>
      </c>
      <c r="W747" s="85">
        <v>48.389581935526799</v>
      </c>
      <c r="X747" s="88">
        <v>51.9</v>
      </c>
      <c r="Y747" s="85"/>
      <c r="Z747" s="88">
        <v>100</v>
      </c>
      <c r="AA747" s="85">
        <v>0</v>
      </c>
      <c r="AB747" s="91">
        <v>0</v>
      </c>
      <c r="AC747" s="86">
        <v>0</v>
      </c>
      <c r="AD747" s="86">
        <v>0</v>
      </c>
      <c r="AE747" s="86">
        <v>0</v>
      </c>
      <c r="AF747" s="88">
        <v>4.84913938507</v>
      </c>
      <c r="AG747" s="85">
        <v>8.0703875486400004E-8</v>
      </c>
      <c r="AH747" s="86">
        <v>1.5069000000000001E-2</v>
      </c>
      <c r="AI747" s="88">
        <v>1.08928553506E-4</v>
      </c>
      <c r="AJ747" s="150">
        <v>1.48</v>
      </c>
      <c r="AK747" s="151">
        <v>1</v>
      </c>
    </row>
    <row r="748" spans="1:37" x14ac:dyDescent="0.2">
      <c r="A748" s="149" t="s">
        <v>1790</v>
      </c>
      <c r="B748" s="66" t="s">
        <v>1791</v>
      </c>
      <c r="C748" s="67">
        <v>50</v>
      </c>
      <c r="D748" s="84" t="s">
        <v>345</v>
      </c>
      <c r="E748" s="85">
        <v>15.921048979608001</v>
      </c>
      <c r="F748" s="91">
        <v>15.9206524799074</v>
      </c>
      <c r="G748" s="86">
        <v>14.9105034092366</v>
      </c>
      <c r="H748" s="86">
        <v>14.9101069095359</v>
      </c>
      <c r="I748" s="86">
        <v>48.35</v>
      </c>
      <c r="J748" s="86">
        <v>45.3</v>
      </c>
      <c r="K748" s="87">
        <v>0</v>
      </c>
      <c r="L748" s="85">
        <v>2.38929983878</v>
      </c>
      <c r="M748" s="86">
        <v>0</v>
      </c>
      <c r="N748" s="86">
        <v>56.203595154357203</v>
      </c>
      <c r="O748" s="86">
        <v>66.429785852102299</v>
      </c>
      <c r="P748" s="86">
        <v>0.51900000000000002</v>
      </c>
      <c r="Q748" s="88">
        <v>5.1400000000000001E-2</v>
      </c>
      <c r="R748" s="85">
        <v>0</v>
      </c>
      <c r="S748" s="86">
        <v>0.1</v>
      </c>
      <c r="T748" s="86">
        <v>0.62</v>
      </c>
      <c r="U748" s="88">
        <v>1.25545021880175</v>
      </c>
      <c r="V748" s="89">
        <v>4.41</v>
      </c>
      <c r="W748" s="85">
        <v>34.388306861035097</v>
      </c>
      <c r="X748" s="88"/>
      <c r="Y748" s="85"/>
      <c r="Z748" s="88">
        <v>-100</v>
      </c>
      <c r="AA748" s="85">
        <v>0.04</v>
      </c>
      <c r="AB748" s="91">
        <v>0.05</v>
      </c>
      <c r="AC748" s="86">
        <v>0.03</v>
      </c>
      <c r="AD748" s="86">
        <v>0.03</v>
      </c>
      <c r="AE748" s="86">
        <v>0</v>
      </c>
      <c r="AF748" s="88">
        <v>1.51406042959</v>
      </c>
      <c r="AG748" s="85">
        <v>1.46235963036E-3</v>
      </c>
      <c r="AH748" s="86">
        <v>0.28460400000000002</v>
      </c>
      <c r="AI748" s="88">
        <v>0.12999079473700001</v>
      </c>
      <c r="AJ748" s="150">
        <v>1.8</v>
      </c>
      <c r="AK748" s="151">
        <v>1</v>
      </c>
    </row>
    <row r="749" spans="1:37" x14ac:dyDescent="0.2">
      <c r="A749" s="149" t="s">
        <v>1792</v>
      </c>
      <c r="B749" s="66" t="s">
        <v>1793</v>
      </c>
      <c r="C749" s="67">
        <v>50</v>
      </c>
      <c r="D749" s="84" t="s">
        <v>345</v>
      </c>
      <c r="E749" s="85">
        <v>78.386972602968996</v>
      </c>
      <c r="F749" s="91">
        <v>78.378604542183396</v>
      </c>
      <c r="G749" s="86">
        <v>68.117688406888604</v>
      </c>
      <c r="H749" s="86">
        <v>68.109320346103004</v>
      </c>
      <c r="I749" s="86">
        <v>9.09</v>
      </c>
      <c r="J749" s="86">
        <v>12.83</v>
      </c>
      <c r="K749" s="87">
        <v>0</v>
      </c>
      <c r="L749" s="85">
        <v>1.3100005938399999</v>
      </c>
      <c r="M749" s="86">
        <v>8.2127204643242194E-3</v>
      </c>
      <c r="N749" s="86">
        <v>75.136637332098204</v>
      </c>
      <c r="O749" s="86">
        <v>89.392239545050103</v>
      </c>
      <c r="P749" s="86">
        <v>0.497</v>
      </c>
      <c r="Q749" s="88">
        <v>0.13950000000000001</v>
      </c>
      <c r="R749" s="85">
        <v>4.7915668423574503E-2</v>
      </c>
      <c r="S749" s="86">
        <v>0.5</v>
      </c>
      <c r="T749" s="86">
        <v>0.92</v>
      </c>
      <c r="U749" s="88">
        <v>0.66023999598333105</v>
      </c>
      <c r="V749" s="89">
        <v>4.71</v>
      </c>
      <c r="W749" s="85">
        <v>53.155839050829599</v>
      </c>
      <c r="X749" s="88"/>
      <c r="Y749" s="85">
        <v>91.32</v>
      </c>
      <c r="Z749" s="88"/>
      <c r="AA749" s="85">
        <v>0</v>
      </c>
      <c r="AB749" s="91">
        <v>0</v>
      </c>
      <c r="AC749" s="86">
        <v>0</v>
      </c>
      <c r="AD749" s="86">
        <v>0</v>
      </c>
      <c r="AE749" s="86">
        <v>0</v>
      </c>
      <c r="AF749" s="88">
        <v>35.761988380399998</v>
      </c>
      <c r="AG749" s="85">
        <v>1.4286209531E-9</v>
      </c>
      <c r="AH749" s="86">
        <v>5.3365000000000003E-2</v>
      </c>
      <c r="AI749" s="88">
        <v>2.5975557687800001E-2</v>
      </c>
      <c r="AJ749" s="150">
        <v>1.75</v>
      </c>
      <c r="AK749" s="151">
        <v>7</v>
      </c>
    </row>
    <row r="750" spans="1:37" x14ac:dyDescent="0.2">
      <c r="A750" s="149" t="s">
        <v>1794</v>
      </c>
      <c r="B750" s="66" t="s">
        <v>1795</v>
      </c>
      <c r="C750" s="67">
        <v>50</v>
      </c>
      <c r="D750" s="84" t="s">
        <v>345</v>
      </c>
      <c r="E750" s="85">
        <v>73.779069767441896</v>
      </c>
      <c r="F750" s="91">
        <v>73.718650250798007</v>
      </c>
      <c r="G750" s="86">
        <v>65.568855449156402</v>
      </c>
      <c r="H750" s="86">
        <v>65.509575923392603</v>
      </c>
      <c r="I750" s="86">
        <v>12.13</v>
      </c>
      <c r="J750" s="86">
        <v>16.739999999999998</v>
      </c>
      <c r="K750" s="87">
        <v>0</v>
      </c>
      <c r="L750" s="85">
        <v>7.8700000037800004</v>
      </c>
      <c r="M750" s="86">
        <v>1.22785046558235E-3</v>
      </c>
      <c r="N750" s="86">
        <v>59.125745463773598</v>
      </c>
      <c r="O750" s="86">
        <v>85.371043532228001</v>
      </c>
      <c r="P750" s="86">
        <v>1.0089999999999999</v>
      </c>
      <c r="Q750" s="88">
        <v>0.41799999999999998</v>
      </c>
      <c r="R750" s="85">
        <v>3.3840947546531303E-2</v>
      </c>
      <c r="S750" s="86">
        <v>1</v>
      </c>
      <c r="T750" s="86">
        <v>1.19</v>
      </c>
      <c r="U750" s="88">
        <v>2.4715002279981801</v>
      </c>
      <c r="V750" s="89">
        <v>4.25</v>
      </c>
      <c r="W750" s="85">
        <v>42.592349924455803</v>
      </c>
      <c r="X750" s="88">
        <v>51.4</v>
      </c>
      <c r="Y750" s="85">
        <v>-100</v>
      </c>
      <c r="Z750" s="88"/>
      <c r="AA750" s="85">
        <v>0</v>
      </c>
      <c r="AB750" s="91">
        <v>0</v>
      </c>
      <c r="AC750" s="86">
        <v>0</v>
      </c>
      <c r="AD750" s="86">
        <v>0</v>
      </c>
      <c r="AE750" s="86">
        <v>0</v>
      </c>
      <c r="AF750" s="88">
        <v>17.1413993918</v>
      </c>
      <c r="AG750" s="85">
        <v>0</v>
      </c>
      <c r="AH750" s="86">
        <v>5.9855999999999999E-2</v>
      </c>
      <c r="AI750" s="88">
        <v>2.93629976424E-2</v>
      </c>
      <c r="AJ750" s="150">
        <v>2.15</v>
      </c>
      <c r="AK750" s="151">
        <v>17</v>
      </c>
    </row>
    <row r="751" spans="1:37" x14ac:dyDescent="0.2">
      <c r="A751" s="149" t="s">
        <v>1796</v>
      </c>
      <c r="B751" s="66" t="s">
        <v>1797</v>
      </c>
      <c r="C751" s="67">
        <v>50</v>
      </c>
      <c r="D751" s="84" t="s">
        <v>345</v>
      </c>
      <c r="E751" s="85">
        <v>90.593390617392302</v>
      </c>
      <c r="F751" s="91">
        <v>90.593390617392302</v>
      </c>
      <c r="G751" s="86">
        <v>80.822641147144097</v>
      </c>
      <c r="H751" s="86">
        <v>80.822641147144097</v>
      </c>
      <c r="I751" s="86">
        <v>4.0199999999999996</v>
      </c>
      <c r="J751" s="86">
        <v>3.72</v>
      </c>
      <c r="K751" s="87">
        <v>0</v>
      </c>
      <c r="L751" s="85">
        <v>2.0400005372000001</v>
      </c>
      <c r="M751" s="86">
        <v>0</v>
      </c>
      <c r="N751" s="86">
        <v>72.916555116152793</v>
      </c>
      <c r="O751" s="86">
        <v>93.069074152442795</v>
      </c>
      <c r="P751" s="86">
        <v>0.154</v>
      </c>
      <c r="Q751" s="88">
        <v>0.23619999999999999</v>
      </c>
      <c r="R751" s="85">
        <v>0</v>
      </c>
      <c r="S751" s="86">
        <v>0.4</v>
      </c>
      <c r="T751" s="86">
        <v>0.56999999999999995</v>
      </c>
      <c r="U751" s="88">
        <v>0.69124897992772105</v>
      </c>
      <c r="V751" s="89">
        <v>4.71</v>
      </c>
      <c r="W751" s="85">
        <v>37.700044286526001</v>
      </c>
      <c r="X751" s="88">
        <v>34.433333333299998</v>
      </c>
      <c r="Y751" s="85"/>
      <c r="Z751" s="88"/>
      <c r="AA751" s="85">
        <v>0.05</v>
      </c>
      <c r="AB751" s="91">
        <v>0.05</v>
      </c>
      <c r="AC751" s="86">
        <v>0.02</v>
      </c>
      <c r="AD751" s="86">
        <v>0.02</v>
      </c>
      <c r="AE751" s="86">
        <v>0</v>
      </c>
      <c r="AF751" s="88">
        <v>0.17352353538900001</v>
      </c>
      <c r="AG751" s="85">
        <v>6.9153417852499998E-9</v>
      </c>
      <c r="AH751" s="86">
        <v>1.9404000000000001E-2</v>
      </c>
      <c r="AI751" s="88">
        <v>2.1298014561999999E-8</v>
      </c>
      <c r="AJ751" s="150">
        <v>1.92</v>
      </c>
      <c r="AK751" s="151">
        <v>15</v>
      </c>
    </row>
    <row r="752" spans="1:37" x14ac:dyDescent="0.2">
      <c r="A752" s="149" t="s">
        <v>1798</v>
      </c>
      <c r="B752" s="66" t="s">
        <v>1799</v>
      </c>
      <c r="C752" s="67">
        <v>50</v>
      </c>
      <c r="D752" s="84" t="s">
        <v>345</v>
      </c>
      <c r="E752" s="85">
        <v>75.211855034914194</v>
      </c>
      <c r="F752" s="91">
        <v>75.211855034914194</v>
      </c>
      <c r="G752" s="86">
        <v>60.881544440582601</v>
      </c>
      <c r="H752" s="86">
        <v>60.881544440582601</v>
      </c>
      <c r="I752" s="86">
        <v>7.19</v>
      </c>
      <c r="J752" s="86">
        <v>5.59</v>
      </c>
      <c r="K752" s="87">
        <v>0</v>
      </c>
      <c r="L752" s="85">
        <v>7.38999988608</v>
      </c>
      <c r="M752" s="86">
        <v>0</v>
      </c>
      <c r="N752" s="86">
        <v>63.088837336244502</v>
      </c>
      <c r="O752" s="86">
        <v>90.287419710633898</v>
      </c>
      <c r="P752" s="86">
        <v>0.33</v>
      </c>
      <c r="Q752" s="88">
        <v>0.42130000000000001</v>
      </c>
      <c r="R752" s="85">
        <v>0</v>
      </c>
      <c r="S752" s="86">
        <v>1.1000000000000001</v>
      </c>
      <c r="T752" s="86">
        <v>1.0900000000000001</v>
      </c>
      <c r="U752" s="88">
        <v>1.97162627571171</v>
      </c>
      <c r="V752" s="89">
        <v>4.3600000000000003</v>
      </c>
      <c r="W752" s="85">
        <v>46.806782488845698</v>
      </c>
      <c r="X752" s="88">
        <v>60.7</v>
      </c>
      <c r="Y752" s="85">
        <v>-100</v>
      </c>
      <c r="Z752" s="88"/>
      <c r="AA752" s="85">
        <v>0</v>
      </c>
      <c r="AB752" s="91">
        <v>0</v>
      </c>
      <c r="AC752" s="86">
        <v>0</v>
      </c>
      <c r="AD752" s="86">
        <v>0</v>
      </c>
      <c r="AE752" s="86">
        <v>0</v>
      </c>
      <c r="AF752" s="88">
        <v>13.403200973900001</v>
      </c>
      <c r="AG752" s="85">
        <v>0</v>
      </c>
      <c r="AH752" s="86">
        <v>4.1395000000000001E-2</v>
      </c>
      <c r="AI752" s="88">
        <v>8.7783799828199997E-10</v>
      </c>
      <c r="AJ752" s="150">
        <v>1.95</v>
      </c>
      <c r="AK752" s="151">
        <v>13</v>
      </c>
    </row>
    <row r="753" spans="1:37" x14ac:dyDescent="0.2">
      <c r="A753" s="149" t="s">
        <v>1800</v>
      </c>
      <c r="B753" s="66" t="s">
        <v>1801</v>
      </c>
      <c r="C753" s="67">
        <v>50</v>
      </c>
      <c r="D753" s="84" t="s">
        <v>345</v>
      </c>
      <c r="E753" s="85">
        <v>79.935222802865695</v>
      </c>
      <c r="F753" s="91">
        <v>79.935222802865695</v>
      </c>
      <c r="G753" s="86">
        <v>66.279511182547296</v>
      </c>
      <c r="H753" s="86">
        <v>66.279511182547296</v>
      </c>
      <c r="I753" s="86">
        <v>5.07</v>
      </c>
      <c r="J753" s="86">
        <v>4.3499999999999996</v>
      </c>
      <c r="K753" s="87">
        <v>0</v>
      </c>
      <c r="L753" s="85">
        <v>6.5500000047100002</v>
      </c>
      <c r="M753" s="86">
        <v>0</v>
      </c>
      <c r="N753" s="86">
        <v>65.890504915495697</v>
      </c>
      <c r="O753" s="86">
        <v>92.289327414481306</v>
      </c>
      <c r="P753" s="86">
        <v>0.127</v>
      </c>
      <c r="Q753" s="88">
        <v>0.28720000000000001</v>
      </c>
      <c r="R753" s="85">
        <v>0</v>
      </c>
      <c r="S753" s="86">
        <v>0.7</v>
      </c>
      <c r="T753" s="86">
        <v>0.54</v>
      </c>
      <c r="U753" s="88">
        <v>1.62346840698172</v>
      </c>
      <c r="V753" s="89">
        <v>4.63</v>
      </c>
      <c r="W753" s="85">
        <v>33.864439926701401</v>
      </c>
      <c r="X753" s="88">
        <v>37</v>
      </c>
      <c r="Y753" s="85"/>
      <c r="Z753" s="88"/>
      <c r="AA753" s="85">
        <v>0</v>
      </c>
      <c r="AB753" s="91">
        <v>0</v>
      </c>
      <c r="AC753" s="86">
        <v>0</v>
      </c>
      <c r="AD753" s="86">
        <v>0</v>
      </c>
      <c r="AE753" s="86">
        <v>0</v>
      </c>
      <c r="AF753" s="88">
        <v>1.33039999104</v>
      </c>
      <c r="AG753" s="85">
        <v>0</v>
      </c>
      <c r="AH753" s="86">
        <v>2.0111E-2</v>
      </c>
      <c r="AI753" s="88">
        <v>0</v>
      </c>
      <c r="AJ753" s="150">
        <v>2</v>
      </c>
      <c r="AK753" s="151">
        <v>14</v>
      </c>
    </row>
    <row r="754" spans="1:37" x14ac:dyDescent="0.2">
      <c r="A754" s="149" t="s">
        <v>1802</v>
      </c>
      <c r="B754" s="66" t="s">
        <v>1803</v>
      </c>
      <c r="C754" s="67">
        <v>51</v>
      </c>
      <c r="D754" s="84" t="s">
        <v>345</v>
      </c>
      <c r="E754" s="85">
        <v>41.198204661025002</v>
      </c>
      <c r="F754" s="91">
        <v>41.139164164322999</v>
      </c>
      <c r="G754" s="86">
        <v>34.046686431478101</v>
      </c>
      <c r="H754" s="86">
        <v>34.028910798062498</v>
      </c>
      <c r="I754" s="86">
        <v>21.17</v>
      </c>
      <c r="J754" s="86">
        <v>31.34</v>
      </c>
      <c r="K754" s="87">
        <v>7.1000000000000004E-3</v>
      </c>
      <c r="L754" s="85">
        <v>15.8399999113</v>
      </c>
      <c r="M754" s="86">
        <v>0</v>
      </c>
      <c r="N754" s="86">
        <v>30.5088109223686</v>
      </c>
      <c r="O754" s="86">
        <v>83.001461072844904</v>
      </c>
      <c r="P754" s="86">
        <v>1.3879999999999999</v>
      </c>
      <c r="Q754" s="88">
        <v>0.83240000000000003</v>
      </c>
      <c r="R754" s="85">
        <v>0</v>
      </c>
      <c r="S754" s="86">
        <v>2.5</v>
      </c>
      <c r="T754" s="86">
        <v>1.68</v>
      </c>
      <c r="U754" s="88">
        <v>3.6046445190738901</v>
      </c>
      <c r="V754" s="89">
        <v>3.69</v>
      </c>
      <c r="W754" s="85">
        <v>37.366258411254101</v>
      </c>
      <c r="X754" s="88">
        <v>37.266666666699997</v>
      </c>
      <c r="Y754" s="85">
        <v>-81.16</v>
      </c>
      <c r="Z754" s="88"/>
      <c r="AA754" s="85">
        <v>0</v>
      </c>
      <c r="AB754" s="91">
        <v>0.02</v>
      </c>
      <c r="AC754" s="86">
        <v>0</v>
      </c>
      <c r="AD754" s="86">
        <v>0</v>
      </c>
      <c r="AE754" s="86">
        <v>0</v>
      </c>
      <c r="AF754" s="88">
        <v>0.14810005402099999</v>
      </c>
      <c r="AG754" s="85">
        <v>0</v>
      </c>
      <c r="AH754" s="86">
        <v>0.24674299999999999</v>
      </c>
      <c r="AI754" s="88">
        <v>0.109394000075</v>
      </c>
      <c r="AJ754" s="150">
        <v>2.64</v>
      </c>
      <c r="AK754" s="151">
        <v>15</v>
      </c>
    </row>
    <row r="755" spans="1:37" x14ac:dyDescent="0.2">
      <c r="A755" s="149" t="s">
        <v>1804</v>
      </c>
      <c r="B755" s="66" t="s">
        <v>1805</v>
      </c>
      <c r="C755" s="67">
        <v>51</v>
      </c>
      <c r="D755" s="84" t="s">
        <v>345</v>
      </c>
      <c r="E755" s="85">
        <v>27.577098119092302</v>
      </c>
      <c r="F755" s="91">
        <v>27.577098119092302</v>
      </c>
      <c r="G755" s="86">
        <v>21.6877247700582</v>
      </c>
      <c r="H755" s="86">
        <v>21.6877247700582</v>
      </c>
      <c r="I755" s="86">
        <v>27.08</v>
      </c>
      <c r="J755" s="86">
        <v>43.32</v>
      </c>
      <c r="K755" s="87">
        <v>0</v>
      </c>
      <c r="L755" s="85">
        <v>26.500000007099999</v>
      </c>
      <c r="M755" s="86">
        <v>0</v>
      </c>
      <c r="N755" s="86">
        <v>21.712808429871099</v>
      </c>
      <c r="O755" s="86">
        <v>71.697461578311206</v>
      </c>
      <c r="P755" s="86">
        <v>2.016</v>
      </c>
      <c r="Q755" s="88">
        <v>0.83099999999999996</v>
      </c>
      <c r="R755" s="85">
        <v>0</v>
      </c>
      <c r="S755" s="86">
        <v>2.6</v>
      </c>
      <c r="T755" s="86">
        <v>1.94</v>
      </c>
      <c r="U755" s="88">
        <v>5.9848508958976501</v>
      </c>
      <c r="V755" s="89">
        <v>3.87</v>
      </c>
      <c r="W755" s="85">
        <v>21.969899426046499</v>
      </c>
      <c r="X755" s="88">
        <v>22.7</v>
      </c>
      <c r="Y755" s="85"/>
      <c r="Z755" s="88"/>
      <c r="AA755" s="85">
        <v>0</v>
      </c>
      <c r="AB755" s="91">
        <v>0</v>
      </c>
      <c r="AC755" s="86">
        <v>0</v>
      </c>
      <c r="AD755" s="86">
        <v>0</v>
      </c>
      <c r="AE755" s="86">
        <v>0</v>
      </c>
      <c r="AF755" s="88">
        <v>0.145199999252</v>
      </c>
      <c r="AG755" s="85">
        <v>0</v>
      </c>
      <c r="AH755" s="86">
        <v>0.13989199999999999</v>
      </c>
      <c r="AI755" s="88">
        <v>0.12604000062699999</v>
      </c>
      <c r="AJ755" s="150">
        <v>2.75</v>
      </c>
      <c r="AK755" s="151">
        <v>11</v>
      </c>
    </row>
    <row r="756" spans="1:37" x14ac:dyDescent="0.2">
      <c r="A756" s="149" t="s">
        <v>1806</v>
      </c>
      <c r="B756" s="66" t="s">
        <v>1807</v>
      </c>
      <c r="C756" s="67">
        <v>51</v>
      </c>
      <c r="D756" s="84" t="s">
        <v>345</v>
      </c>
      <c r="E756" s="85">
        <v>39.5491318211565</v>
      </c>
      <c r="F756" s="91">
        <v>39.5491318211565</v>
      </c>
      <c r="G756" s="86">
        <v>31.417352437445199</v>
      </c>
      <c r="H756" s="86">
        <v>31.417352437445199</v>
      </c>
      <c r="I756" s="86">
        <v>15.67</v>
      </c>
      <c r="J756" s="86">
        <v>16.190000000000001</v>
      </c>
      <c r="K756" s="87">
        <v>0</v>
      </c>
      <c r="L756" s="85">
        <v>16.489999985299999</v>
      </c>
      <c r="M756" s="86">
        <v>0</v>
      </c>
      <c r="N756" s="86">
        <v>29.515482273918298</v>
      </c>
      <c r="O756" s="86">
        <v>78.625730994151994</v>
      </c>
      <c r="P756" s="86">
        <v>0.64400000000000002</v>
      </c>
      <c r="Q756" s="88">
        <v>0.89729999999999999</v>
      </c>
      <c r="R756" s="85">
        <v>0</v>
      </c>
      <c r="S756" s="86">
        <v>2.2999999999999998</v>
      </c>
      <c r="T756" s="86">
        <v>1.76</v>
      </c>
      <c r="U756" s="88">
        <v>6.1141512455268296</v>
      </c>
      <c r="V756" s="89">
        <v>4.05</v>
      </c>
      <c r="W756" s="85">
        <v>24.797871345670199</v>
      </c>
      <c r="X756" s="88">
        <v>23.933333333299998</v>
      </c>
      <c r="Y756" s="85"/>
      <c r="Z756" s="88"/>
      <c r="AA756" s="85">
        <v>0</v>
      </c>
      <c r="AB756" s="91">
        <v>0</v>
      </c>
      <c r="AC756" s="86">
        <v>0</v>
      </c>
      <c r="AD756" s="86">
        <v>0</v>
      </c>
      <c r="AE756" s="86">
        <v>0</v>
      </c>
      <c r="AF756" s="88">
        <v>0</v>
      </c>
      <c r="AG756" s="85">
        <v>0</v>
      </c>
      <c r="AH756" s="86">
        <v>6.2911999999999996E-2</v>
      </c>
      <c r="AI756" s="88">
        <v>1.0351999626000001E-2</v>
      </c>
      <c r="AJ756" s="150">
        <v>2.65</v>
      </c>
      <c r="AK756" s="151">
        <v>14</v>
      </c>
    </row>
    <row r="757" spans="1:37" x14ac:dyDescent="0.2">
      <c r="A757" s="149" t="s">
        <v>1808</v>
      </c>
      <c r="B757" s="66" t="s">
        <v>1809</v>
      </c>
      <c r="C757" s="67">
        <v>51</v>
      </c>
      <c r="D757" s="84" t="s">
        <v>345</v>
      </c>
      <c r="E757" s="85">
        <v>18.095538100415599</v>
      </c>
      <c r="F757" s="91">
        <v>18.0904573675707</v>
      </c>
      <c r="G757" s="86">
        <v>15.1741167145949</v>
      </c>
      <c r="H757" s="86">
        <v>15.170052128319</v>
      </c>
      <c r="I757" s="86">
        <v>18.8</v>
      </c>
      <c r="J757" s="86">
        <v>22.97</v>
      </c>
      <c r="K757" s="87">
        <v>0</v>
      </c>
      <c r="L757" s="85">
        <v>29.4899994148</v>
      </c>
      <c r="M757" s="86">
        <v>0</v>
      </c>
      <c r="N757" s="86">
        <v>14.968409316154601</v>
      </c>
      <c r="O757" s="86">
        <v>57.238307349665902</v>
      </c>
      <c r="P757" s="86">
        <v>1.1180000000000001</v>
      </c>
      <c r="Q757" s="88">
        <v>0.58709999999999996</v>
      </c>
      <c r="R757" s="85">
        <v>0</v>
      </c>
      <c r="S757" s="86">
        <v>3</v>
      </c>
      <c r="T757" s="86">
        <v>1.58</v>
      </c>
      <c r="U757" s="88">
        <v>12.367519891069101</v>
      </c>
      <c r="V757" s="89">
        <v>3.09</v>
      </c>
      <c r="W757" s="85">
        <v>29.086267820711999</v>
      </c>
      <c r="X757" s="88">
        <v>54.3</v>
      </c>
      <c r="Y757" s="85">
        <v>-100</v>
      </c>
      <c r="Z757" s="88"/>
      <c r="AA757" s="85">
        <v>0</v>
      </c>
      <c r="AB757" s="91">
        <v>0</v>
      </c>
      <c r="AC757" s="86">
        <v>0</v>
      </c>
      <c r="AD757" s="86">
        <v>0</v>
      </c>
      <c r="AE757" s="86">
        <v>0</v>
      </c>
      <c r="AF757" s="88">
        <v>0.498600083646</v>
      </c>
      <c r="AG757" s="85">
        <v>3.8466354978900002E-10</v>
      </c>
      <c r="AH757" s="86">
        <v>0.118629</v>
      </c>
      <c r="AI757" s="88">
        <v>4.3330000667100001E-2</v>
      </c>
      <c r="AJ757" s="150">
        <v>2.4500000000000002</v>
      </c>
      <c r="AK757" s="151">
        <v>5</v>
      </c>
    </row>
    <row r="758" spans="1:37" x14ac:dyDescent="0.2">
      <c r="A758" s="149" t="s">
        <v>1810</v>
      </c>
      <c r="B758" s="66" t="s">
        <v>1811</v>
      </c>
      <c r="C758" s="67">
        <v>50</v>
      </c>
      <c r="D758" s="84" t="s">
        <v>345</v>
      </c>
      <c r="E758" s="85">
        <v>47.788022272519001</v>
      </c>
      <c r="F758" s="91">
        <v>47.788022272519001</v>
      </c>
      <c r="G758" s="86">
        <v>43.256453337406398</v>
      </c>
      <c r="H758" s="86">
        <v>43.256453337406398</v>
      </c>
      <c r="I758" s="86">
        <v>4.24</v>
      </c>
      <c r="J758" s="86">
        <v>5.8</v>
      </c>
      <c r="K758" s="87">
        <v>0</v>
      </c>
      <c r="L758" s="85">
        <v>18.1499942369</v>
      </c>
      <c r="M758" s="86">
        <v>0</v>
      </c>
      <c r="N758" s="86">
        <v>30.608345902463601</v>
      </c>
      <c r="O758" s="86">
        <v>81.268384833355796</v>
      </c>
      <c r="P758" s="86">
        <v>0.312</v>
      </c>
      <c r="Q758" s="88">
        <v>0.66339999999999999</v>
      </c>
      <c r="R758" s="85">
        <v>0</v>
      </c>
      <c r="S758" s="86">
        <v>1.2</v>
      </c>
      <c r="T758" s="86">
        <v>0.72</v>
      </c>
      <c r="U758" s="88">
        <v>7.8162100615132504</v>
      </c>
      <c r="V758" s="89">
        <v>4.29</v>
      </c>
      <c r="W758" s="85">
        <v>26.831377661858198</v>
      </c>
      <c r="X758" s="88">
        <v>30.7</v>
      </c>
      <c r="Y758" s="85">
        <v>100</v>
      </c>
      <c r="Z758" s="88"/>
      <c r="AA758" s="85">
        <v>0</v>
      </c>
      <c r="AB758" s="91">
        <v>0</v>
      </c>
      <c r="AC758" s="86">
        <v>0</v>
      </c>
      <c r="AD758" s="86">
        <v>0</v>
      </c>
      <c r="AE758" s="86">
        <v>0</v>
      </c>
      <c r="AF758" s="88">
        <v>0.25410897532299997</v>
      </c>
      <c r="AG758" s="85">
        <v>5.8107852510899998E-8</v>
      </c>
      <c r="AH758" s="86">
        <v>3.5430000000000003E-2</v>
      </c>
      <c r="AI758" s="88">
        <v>1.7400049202200001E-3</v>
      </c>
      <c r="AJ758" s="150">
        <v>2.78</v>
      </c>
      <c r="AK758" s="151">
        <v>21</v>
      </c>
    </row>
    <row r="759" spans="1:37" x14ac:dyDescent="0.2">
      <c r="A759" s="149" t="s">
        <v>1250</v>
      </c>
      <c r="B759" s="66" t="s">
        <v>1812</v>
      </c>
      <c r="C759" s="67">
        <v>51</v>
      </c>
      <c r="D759" s="84" t="s">
        <v>345</v>
      </c>
      <c r="E759" s="85">
        <v>62.482376991400002</v>
      </c>
      <c r="F759" s="91">
        <v>62.482376991400002</v>
      </c>
      <c r="G759" s="86">
        <v>53.928168616946301</v>
      </c>
      <c r="H759" s="86">
        <v>53.928168616946301</v>
      </c>
      <c r="I759" s="86">
        <v>8.4600000000000009</v>
      </c>
      <c r="J759" s="86">
        <v>8.92</v>
      </c>
      <c r="K759" s="87">
        <v>0</v>
      </c>
      <c r="L759" s="85">
        <v>12.4100000165</v>
      </c>
      <c r="M759" s="86">
        <v>0</v>
      </c>
      <c r="N759" s="86">
        <v>51.214410011477703</v>
      </c>
      <c r="O759" s="86">
        <v>88.013306996569298</v>
      </c>
      <c r="P759" s="86">
        <v>0.34399999999999997</v>
      </c>
      <c r="Q759" s="88">
        <v>0.72450000000000003</v>
      </c>
      <c r="R759" s="85">
        <v>0</v>
      </c>
      <c r="S759" s="86">
        <v>1.2</v>
      </c>
      <c r="T759" s="86">
        <v>0.97</v>
      </c>
      <c r="U759" s="88">
        <v>4.1343578175666096</v>
      </c>
      <c r="V759" s="89">
        <v>4.47</v>
      </c>
      <c r="W759" s="85">
        <v>33.596853046287798</v>
      </c>
      <c r="X759" s="88">
        <v>36.766666666699997</v>
      </c>
      <c r="Y759" s="85"/>
      <c r="Z759" s="88"/>
      <c r="AA759" s="85">
        <v>0</v>
      </c>
      <c r="AB759" s="91">
        <v>0</v>
      </c>
      <c r="AC759" s="86">
        <v>0</v>
      </c>
      <c r="AD759" s="86">
        <v>0</v>
      </c>
      <c r="AE759" s="86">
        <v>0</v>
      </c>
      <c r="AF759" s="88">
        <v>0</v>
      </c>
      <c r="AG759" s="85">
        <v>0</v>
      </c>
      <c r="AH759" s="86">
        <v>2.3300000000000001E-2</v>
      </c>
      <c r="AI759" s="88">
        <v>0.16178800009899999</v>
      </c>
      <c r="AJ759" s="150">
        <v>2.13</v>
      </c>
      <c r="AK759" s="151">
        <v>12</v>
      </c>
    </row>
    <row r="760" spans="1:37" x14ac:dyDescent="0.2">
      <c r="A760" s="149" t="s">
        <v>1813</v>
      </c>
      <c r="B760" s="66" t="s">
        <v>1814</v>
      </c>
      <c r="C760" s="67">
        <v>51</v>
      </c>
      <c r="D760" s="84" t="s">
        <v>345</v>
      </c>
      <c r="E760" s="85">
        <v>37.230686623263303</v>
      </c>
      <c r="F760" s="91">
        <v>37.205756858082502</v>
      </c>
      <c r="G760" s="86">
        <v>30.502526535817399</v>
      </c>
      <c r="H760" s="86">
        <v>30.492938164594001</v>
      </c>
      <c r="I760" s="86">
        <v>16.25</v>
      </c>
      <c r="J760" s="86">
        <v>19.690000000000001</v>
      </c>
      <c r="K760" s="87">
        <v>0</v>
      </c>
      <c r="L760" s="85">
        <v>17.989999951800002</v>
      </c>
      <c r="M760" s="86">
        <v>0</v>
      </c>
      <c r="N760" s="86">
        <v>31.287010861478901</v>
      </c>
      <c r="O760" s="86">
        <v>73.425026449937505</v>
      </c>
      <c r="P760" s="86">
        <v>0.78700000000000003</v>
      </c>
      <c r="Q760" s="88">
        <v>0.74580000000000002</v>
      </c>
      <c r="R760" s="85">
        <v>0</v>
      </c>
      <c r="S760" s="86">
        <v>1.6</v>
      </c>
      <c r="T760" s="86">
        <v>1.3</v>
      </c>
      <c r="U760" s="88">
        <v>6.7770607806851801</v>
      </c>
      <c r="V760" s="89">
        <v>3.35</v>
      </c>
      <c r="W760" s="85">
        <v>25.924670253965001</v>
      </c>
      <c r="X760" s="88">
        <v>24.4</v>
      </c>
      <c r="Y760" s="85">
        <v>100</v>
      </c>
      <c r="Z760" s="88"/>
      <c r="AA760" s="85">
        <v>0</v>
      </c>
      <c r="AB760" s="91">
        <v>0</v>
      </c>
      <c r="AC760" s="86">
        <v>0</v>
      </c>
      <c r="AD760" s="86">
        <v>0</v>
      </c>
      <c r="AE760" s="86">
        <v>0</v>
      </c>
      <c r="AF760" s="88">
        <v>0.179499998208</v>
      </c>
      <c r="AG760" s="85">
        <v>0</v>
      </c>
      <c r="AH760" s="86">
        <v>0.103088</v>
      </c>
      <c r="AI760" s="88">
        <v>5.8776971106199997E-2</v>
      </c>
      <c r="AJ760" s="150">
        <v>2.42</v>
      </c>
      <c r="AK760" s="151">
        <v>9</v>
      </c>
    </row>
    <row r="761" spans="1:37" x14ac:dyDescent="0.2">
      <c r="A761" s="149" t="s">
        <v>1815</v>
      </c>
      <c r="B761" s="66" t="s">
        <v>1816</v>
      </c>
      <c r="C761" s="67">
        <v>51</v>
      </c>
      <c r="D761" s="84" t="s">
        <v>345</v>
      </c>
      <c r="E761" s="85">
        <v>23.071103784928798</v>
      </c>
      <c r="F761" s="91">
        <v>23.0607515707494</v>
      </c>
      <c r="G761" s="86">
        <v>20.879619675577501</v>
      </c>
      <c r="H761" s="86">
        <v>20.874841730571699</v>
      </c>
      <c r="I761" s="86">
        <v>14.07</v>
      </c>
      <c r="J761" s="86">
        <v>13.38</v>
      </c>
      <c r="K761" s="87">
        <v>0</v>
      </c>
      <c r="L761" s="85">
        <v>24.4099998678</v>
      </c>
      <c r="M761" s="86">
        <v>0</v>
      </c>
      <c r="N761" s="86">
        <v>17.7625179298633</v>
      </c>
      <c r="O761" s="86">
        <v>58.3631133966704</v>
      </c>
      <c r="P761" s="86">
        <v>0.59799999999999998</v>
      </c>
      <c r="Q761" s="88">
        <v>1.1591</v>
      </c>
      <c r="R761" s="85">
        <v>0</v>
      </c>
      <c r="S761" s="86">
        <v>1.4</v>
      </c>
      <c r="T761" s="86">
        <v>1.46</v>
      </c>
      <c r="U761" s="88">
        <v>12.565995365393301</v>
      </c>
      <c r="V761" s="89">
        <v>3.82</v>
      </c>
      <c r="W761" s="85">
        <v>17.846575580365698</v>
      </c>
      <c r="X761" s="88">
        <v>24.666666666699999</v>
      </c>
      <c r="Y761" s="85"/>
      <c r="Z761" s="88"/>
      <c r="AA761" s="85">
        <v>0</v>
      </c>
      <c r="AB761" s="91">
        <v>0</v>
      </c>
      <c r="AC761" s="86">
        <v>0</v>
      </c>
      <c r="AD761" s="86">
        <v>0</v>
      </c>
      <c r="AE761" s="86">
        <v>0</v>
      </c>
      <c r="AF761" s="88">
        <v>1.4357002222599999</v>
      </c>
      <c r="AG761" s="85">
        <v>2.1401290444199999E-9</v>
      </c>
      <c r="AH761" s="86">
        <v>8.4653000000000006E-2</v>
      </c>
      <c r="AI761" s="88">
        <v>9.8182003983599997E-2</v>
      </c>
      <c r="AJ761" s="150">
        <v>2.67</v>
      </c>
      <c r="AK761" s="151">
        <v>9</v>
      </c>
    </row>
    <row r="762" spans="1:37" x14ac:dyDescent="0.2">
      <c r="A762" s="149" t="s">
        <v>1817</v>
      </c>
      <c r="B762" s="66" t="s">
        <v>1818</v>
      </c>
      <c r="C762" s="67">
        <v>51</v>
      </c>
      <c r="D762" s="84" t="s">
        <v>345</v>
      </c>
      <c r="E762" s="85">
        <v>16.566567552133598</v>
      </c>
      <c r="F762" s="91">
        <v>16.525215131047801</v>
      </c>
      <c r="G762" s="86">
        <v>14.896717405431</v>
      </c>
      <c r="H762" s="86">
        <v>14.855364984345201</v>
      </c>
      <c r="I762" s="86">
        <v>29.23</v>
      </c>
      <c r="J762" s="86">
        <v>37.74</v>
      </c>
      <c r="K762" s="87">
        <v>0</v>
      </c>
      <c r="L762" s="85">
        <v>24.319999893599999</v>
      </c>
      <c r="M762" s="86">
        <v>0</v>
      </c>
      <c r="N762" s="86">
        <v>13.2712719501043</v>
      </c>
      <c r="O762" s="86">
        <v>46.642857142857103</v>
      </c>
      <c r="P762" s="86">
        <v>1.9079999999999999</v>
      </c>
      <c r="Q762" s="88">
        <v>1.1923999999999999</v>
      </c>
      <c r="R762" s="85">
        <v>0</v>
      </c>
      <c r="S762" s="86">
        <v>1.9</v>
      </c>
      <c r="T762" s="86">
        <v>2.17</v>
      </c>
      <c r="U762" s="88">
        <v>11.784455427997599</v>
      </c>
      <c r="V762" s="89">
        <v>3.17</v>
      </c>
      <c r="W762" s="85">
        <v>23.121343769623099</v>
      </c>
      <c r="X762" s="88">
        <v>30.133333333300001</v>
      </c>
      <c r="Y762" s="85">
        <v>100</v>
      </c>
      <c r="Z762" s="88"/>
      <c r="AA762" s="85">
        <v>0</v>
      </c>
      <c r="AB762" s="91">
        <v>0</v>
      </c>
      <c r="AC762" s="86">
        <v>0</v>
      </c>
      <c r="AD762" s="86">
        <v>0</v>
      </c>
      <c r="AE762" s="86">
        <v>0</v>
      </c>
      <c r="AF762" s="88">
        <v>0.33670012118199999</v>
      </c>
      <c r="AG762" s="85">
        <v>7.4294001438499999E-2</v>
      </c>
      <c r="AH762" s="86">
        <v>0.20838100000000001</v>
      </c>
      <c r="AI762" s="88">
        <v>0.178182002088</v>
      </c>
      <c r="AJ762" s="150">
        <v>2.65</v>
      </c>
      <c r="AK762" s="151">
        <v>7</v>
      </c>
    </row>
    <row r="763" spans="1:37" x14ac:dyDescent="0.2">
      <c r="A763" s="149" t="s">
        <v>1819</v>
      </c>
      <c r="B763" s="66" t="s">
        <v>1820</v>
      </c>
      <c r="C763" s="67">
        <v>51</v>
      </c>
      <c r="D763" s="84" t="s">
        <v>345</v>
      </c>
      <c r="E763" s="85">
        <v>35.504799402230098</v>
      </c>
      <c r="F763" s="91">
        <v>35.504799402230098</v>
      </c>
      <c r="G763" s="86">
        <v>31.3067593976319</v>
      </c>
      <c r="H763" s="86">
        <v>31.3067593976319</v>
      </c>
      <c r="I763" s="86">
        <v>7.94</v>
      </c>
      <c r="J763" s="86">
        <v>11.17</v>
      </c>
      <c r="K763" s="87">
        <v>8.0000000000000002E-3</v>
      </c>
      <c r="L763" s="85">
        <v>16.370000065900001</v>
      </c>
      <c r="M763" s="86">
        <v>0.18443795185506301</v>
      </c>
      <c r="N763" s="86">
        <v>27.433881990857401</v>
      </c>
      <c r="O763" s="86">
        <v>72.742695570216796</v>
      </c>
      <c r="P763" s="86">
        <v>0.505</v>
      </c>
      <c r="Q763" s="88">
        <v>0.26340000000000002</v>
      </c>
      <c r="R763" s="85">
        <v>1.9896538002387599E-2</v>
      </c>
      <c r="S763" s="86">
        <v>4.5999999999999996</v>
      </c>
      <c r="T763" s="86">
        <v>1.0900000000000001</v>
      </c>
      <c r="U763" s="88">
        <v>10.3999022876193</v>
      </c>
      <c r="V763" s="89">
        <v>3.7</v>
      </c>
      <c r="W763" s="85">
        <v>27.465507863886302</v>
      </c>
      <c r="X763" s="88">
        <v>32.700000000000003</v>
      </c>
      <c r="Y763" s="85"/>
      <c r="Z763" s="88"/>
      <c r="AA763" s="85">
        <v>0</v>
      </c>
      <c r="AB763" s="91">
        <v>0</v>
      </c>
      <c r="AC763" s="86">
        <v>0</v>
      </c>
      <c r="AD763" s="86">
        <v>0</v>
      </c>
      <c r="AE763" s="86">
        <v>0.01</v>
      </c>
      <c r="AF763" s="88">
        <v>5.8907999733600001</v>
      </c>
      <c r="AG763" s="85">
        <v>8.5064999543499997E-2</v>
      </c>
      <c r="AH763" s="86">
        <v>7.1302000000000004E-2</v>
      </c>
      <c r="AI763" s="88">
        <v>2.1079999978099999E-2</v>
      </c>
      <c r="AJ763" s="150">
        <v>2.5099999999999998</v>
      </c>
      <c r="AK763" s="151">
        <v>12</v>
      </c>
    </row>
    <row r="764" spans="1:37" x14ac:dyDescent="0.2">
      <c r="A764" s="149" t="s">
        <v>1821</v>
      </c>
      <c r="B764" s="66" t="s">
        <v>1822</v>
      </c>
      <c r="C764" s="67">
        <v>51</v>
      </c>
      <c r="D764" s="84" t="s">
        <v>345</v>
      </c>
      <c r="E764" s="85">
        <v>27.894851184010399</v>
      </c>
      <c r="F764" s="91">
        <v>27.894851184010399</v>
      </c>
      <c r="G764" s="86">
        <v>24.199193762522</v>
      </c>
      <c r="H764" s="86">
        <v>24.199193762522</v>
      </c>
      <c r="I764" s="86">
        <v>13.39</v>
      </c>
      <c r="J764" s="86">
        <v>11.2</v>
      </c>
      <c r="K764" s="87">
        <v>0</v>
      </c>
      <c r="L764" s="85">
        <v>23.0200000721</v>
      </c>
      <c r="M764" s="86">
        <v>0.137258776987015</v>
      </c>
      <c r="N764" s="86">
        <v>21.530145001271901</v>
      </c>
      <c r="O764" s="86">
        <v>81.620314389359095</v>
      </c>
      <c r="P764" s="86">
        <v>0.63400000000000001</v>
      </c>
      <c r="Q764" s="88">
        <v>0.85829999999999995</v>
      </c>
      <c r="R764" s="85">
        <v>5.5803571428571397E-2</v>
      </c>
      <c r="S764" s="86">
        <v>3.7</v>
      </c>
      <c r="T764" s="86">
        <v>1.28</v>
      </c>
      <c r="U764" s="88">
        <v>11.1292152460955</v>
      </c>
      <c r="V764" s="89">
        <v>3.87</v>
      </c>
      <c r="W764" s="85">
        <v>20.306351115997501</v>
      </c>
      <c r="X764" s="88">
        <v>29.566666666700002</v>
      </c>
      <c r="Y764" s="85"/>
      <c r="Z764" s="88"/>
      <c r="AA764" s="85">
        <v>0</v>
      </c>
      <c r="AB764" s="91">
        <v>0</v>
      </c>
      <c r="AC764" s="86">
        <v>0</v>
      </c>
      <c r="AD764" s="86">
        <v>0</v>
      </c>
      <c r="AE764" s="86">
        <v>0</v>
      </c>
      <c r="AF764" s="88">
        <v>2.07920003589</v>
      </c>
      <c r="AG764" s="85">
        <v>0</v>
      </c>
      <c r="AH764" s="86">
        <v>4.4983000000000002E-2</v>
      </c>
      <c r="AI764" s="88">
        <v>4.2159999276099999E-3</v>
      </c>
      <c r="AJ764" s="150">
        <v>2.1800000000000002</v>
      </c>
      <c r="AK764" s="151">
        <v>5</v>
      </c>
    </row>
    <row r="765" spans="1:37" x14ac:dyDescent="0.2">
      <c r="A765" s="149" t="s">
        <v>1823</v>
      </c>
      <c r="B765" s="66" t="s">
        <v>1824</v>
      </c>
      <c r="C765" s="67">
        <v>51</v>
      </c>
      <c r="D765" s="84" t="s">
        <v>345</v>
      </c>
      <c r="E765" s="85">
        <v>45.715109781158702</v>
      </c>
      <c r="F765" s="91">
        <v>45.715109781158702</v>
      </c>
      <c r="G765" s="86">
        <v>38.304430904567901</v>
      </c>
      <c r="H765" s="86">
        <v>38.304430904567901</v>
      </c>
      <c r="I765" s="86">
        <v>11.33</v>
      </c>
      <c r="J765" s="86">
        <v>10.55</v>
      </c>
      <c r="K765" s="87">
        <v>0</v>
      </c>
      <c r="L765" s="85">
        <v>13.530000056800001</v>
      </c>
      <c r="M765" s="86">
        <v>0</v>
      </c>
      <c r="N765" s="86">
        <v>38.720245807574102</v>
      </c>
      <c r="O765" s="86">
        <v>69.590643274853804</v>
      </c>
      <c r="P765" s="86">
        <v>0.48499999999999999</v>
      </c>
      <c r="Q765" s="88">
        <v>0.52080000000000004</v>
      </c>
      <c r="R765" s="85">
        <v>0</v>
      </c>
      <c r="S765" s="86">
        <v>4.3</v>
      </c>
      <c r="T765" s="86">
        <v>1.31</v>
      </c>
      <c r="U765" s="88">
        <v>8.7626635901503391</v>
      </c>
      <c r="V765" s="89">
        <v>3.47</v>
      </c>
      <c r="W765" s="85">
        <v>32.556961584194099</v>
      </c>
      <c r="X765" s="88">
        <v>33.4</v>
      </c>
      <c r="Y765" s="85">
        <v>100</v>
      </c>
      <c r="Z765" s="88"/>
      <c r="AA765" s="85">
        <v>0</v>
      </c>
      <c r="AB765" s="91">
        <v>0</v>
      </c>
      <c r="AC765" s="86">
        <v>0</v>
      </c>
      <c r="AD765" s="86">
        <v>0</v>
      </c>
      <c r="AE765" s="86">
        <v>0</v>
      </c>
      <c r="AF765" s="88">
        <v>6.6156706507700001E-8</v>
      </c>
      <c r="AG765" s="85">
        <v>0.244495002234</v>
      </c>
      <c r="AH765" s="86">
        <v>2.9478000000000001E-2</v>
      </c>
      <c r="AI765" s="88">
        <v>4.21600068888E-3</v>
      </c>
      <c r="AJ765" s="150">
        <v>2.25</v>
      </c>
      <c r="AK765" s="151">
        <v>11</v>
      </c>
    </row>
    <row r="766" spans="1:37" x14ac:dyDescent="0.2">
      <c r="A766" s="149" t="s">
        <v>1825</v>
      </c>
      <c r="B766" s="66" t="s">
        <v>1826</v>
      </c>
      <c r="C766" s="67">
        <v>51</v>
      </c>
      <c r="D766" s="84" t="s">
        <v>345</v>
      </c>
      <c r="E766" s="85">
        <v>32.891634286473398</v>
      </c>
      <c r="F766" s="91">
        <v>32.884992195543198</v>
      </c>
      <c r="G766" s="86">
        <v>28.5266735301606</v>
      </c>
      <c r="H766" s="86">
        <v>28.520031439230401</v>
      </c>
      <c r="I766" s="86">
        <v>52.8</v>
      </c>
      <c r="J766" s="86">
        <v>80.349999999999994</v>
      </c>
      <c r="K766" s="87">
        <v>0</v>
      </c>
      <c r="L766" s="85">
        <v>7.7600000935900004</v>
      </c>
      <c r="M766" s="86">
        <v>0</v>
      </c>
      <c r="N766" s="86">
        <v>27.359466465455299</v>
      </c>
      <c r="O766" s="86">
        <v>62.5652293326009</v>
      </c>
      <c r="P766" s="86">
        <v>3.65</v>
      </c>
      <c r="Q766" s="88">
        <v>0.33210000000000001</v>
      </c>
      <c r="R766" s="85">
        <v>0</v>
      </c>
      <c r="S766" s="86">
        <v>2.2000000000000002</v>
      </c>
      <c r="T766" s="86">
        <v>2.14</v>
      </c>
      <c r="U766" s="88">
        <v>10.102620304872</v>
      </c>
      <c r="V766" s="89">
        <v>3.72</v>
      </c>
      <c r="W766" s="85">
        <v>28.003429579745099</v>
      </c>
      <c r="X766" s="88">
        <v>34.799999999999997</v>
      </c>
      <c r="Y766" s="85">
        <v>-99.46</v>
      </c>
      <c r="Z766" s="88"/>
      <c r="AA766" s="85">
        <v>0.01</v>
      </c>
      <c r="AB766" s="91">
        <v>0.02</v>
      </c>
      <c r="AC766" s="86">
        <v>0</v>
      </c>
      <c r="AD766" s="86">
        <v>0</v>
      </c>
      <c r="AE766" s="86">
        <v>0.45</v>
      </c>
      <c r="AF766" s="88">
        <v>0.55700010840600001</v>
      </c>
      <c r="AG766" s="85">
        <v>0.39727494270199998</v>
      </c>
      <c r="AH766" s="86">
        <v>0.36031299999999999</v>
      </c>
      <c r="AI766" s="88">
        <v>0.21848096965200001</v>
      </c>
      <c r="AJ766" s="150">
        <v>3.12</v>
      </c>
      <c r="AK766" s="151">
        <v>20</v>
      </c>
    </row>
    <row r="767" spans="1:37" x14ac:dyDescent="0.2">
      <c r="A767" s="149" t="s">
        <v>1827</v>
      </c>
      <c r="B767" s="66" t="s">
        <v>1828</v>
      </c>
      <c r="C767" s="67">
        <v>51</v>
      </c>
      <c r="D767" s="84" t="s">
        <v>345</v>
      </c>
      <c r="E767" s="85">
        <v>41.594474710487901</v>
      </c>
      <c r="F767" s="91">
        <v>41.594474710487901</v>
      </c>
      <c r="G767" s="86">
        <v>31.7093864427972</v>
      </c>
      <c r="H767" s="86">
        <v>31.7093864427972</v>
      </c>
      <c r="I767" s="86">
        <v>36.979999999999997</v>
      </c>
      <c r="J767" s="86">
        <v>56.1</v>
      </c>
      <c r="K767" s="87">
        <v>0</v>
      </c>
      <c r="L767" s="85">
        <v>5.5500000393600004</v>
      </c>
      <c r="M767" s="86">
        <v>0</v>
      </c>
      <c r="N767" s="86">
        <v>34.946935417523598</v>
      </c>
      <c r="O767" s="86">
        <v>73.863801364890406</v>
      </c>
      <c r="P767" s="86">
        <v>0.91500000000000004</v>
      </c>
      <c r="Q767" s="88">
        <v>0.38040000000000002</v>
      </c>
      <c r="R767" s="85">
        <v>0</v>
      </c>
      <c r="S767" s="86">
        <v>2.7</v>
      </c>
      <c r="T767" s="86">
        <v>2.15</v>
      </c>
      <c r="U767" s="88">
        <v>9.6320442975797107</v>
      </c>
      <c r="V767" s="89">
        <v>4.01</v>
      </c>
      <c r="W767" s="85">
        <v>23.240794472669801</v>
      </c>
      <c r="X767" s="88">
        <v>22.133333333300001</v>
      </c>
      <c r="Y767" s="85"/>
      <c r="Z767" s="88"/>
      <c r="AA767" s="85">
        <v>0</v>
      </c>
      <c r="AB767" s="91">
        <v>0</v>
      </c>
      <c r="AC767" s="86">
        <v>0</v>
      </c>
      <c r="AD767" s="86">
        <v>0</v>
      </c>
      <c r="AE767" s="86">
        <v>0.69</v>
      </c>
      <c r="AF767" s="88">
        <v>6.4589852742699999E-9</v>
      </c>
      <c r="AG767" s="85">
        <v>4.3479999930300002E-2</v>
      </c>
      <c r="AH767" s="86">
        <v>0.18790899999999999</v>
      </c>
      <c r="AI767" s="88">
        <v>2.1312000525699999E-2</v>
      </c>
      <c r="AJ767" s="150">
        <v>2.79</v>
      </c>
      <c r="AK767" s="151">
        <v>14</v>
      </c>
    </row>
    <row r="768" spans="1:37" x14ac:dyDescent="0.2">
      <c r="A768" s="149" t="s">
        <v>1588</v>
      </c>
      <c r="B768" s="66" t="s">
        <v>1829</v>
      </c>
      <c r="C768" s="67">
        <v>51</v>
      </c>
      <c r="D768" s="84" t="s">
        <v>345</v>
      </c>
      <c r="E768" s="85">
        <v>36.111495801281599</v>
      </c>
      <c r="F768" s="91">
        <v>36.111495801281599</v>
      </c>
      <c r="G768" s="86">
        <v>29.1014616827607</v>
      </c>
      <c r="H768" s="86">
        <v>29.1014616827607</v>
      </c>
      <c r="I768" s="86">
        <v>28.7</v>
      </c>
      <c r="J768" s="86">
        <v>26.6</v>
      </c>
      <c r="K768" s="87">
        <v>0</v>
      </c>
      <c r="L768" s="85">
        <v>5.8299999913000002</v>
      </c>
      <c r="M768" s="86">
        <v>2.0015021215190401</v>
      </c>
      <c r="N768" s="86">
        <v>32.185910007268497</v>
      </c>
      <c r="O768" s="86">
        <v>72.575939591556505</v>
      </c>
      <c r="P768" s="86">
        <v>0.82499999999999996</v>
      </c>
      <c r="Q768" s="88">
        <v>0.4476</v>
      </c>
      <c r="R768" s="85">
        <v>3.71885459278542E-2</v>
      </c>
      <c r="S768" s="86">
        <v>4.4000000000000004</v>
      </c>
      <c r="T768" s="86">
        <v>2.1</v>
      </c>
      <c r="U768" s="88">
        <v>8.5069684875800995</v>
      </c>
      <c r="V768" s="89">
        <v>3.9</v>
      </c>
      <c r="W768" s="85">
        <v>23.9482007111427</v>
      </c>
      <c r="X768" s="88">
        <v>35</v>
      </c>
      <c r="Y768" s="85"/>
      <c r="Z768" s="88">
        <v>-52.76</v>
      </c>
      <c r="AA768" s="85">
        <v>0</v>
      </c>
      <c r="AB768" s="91">
        <v>0</v>
      </c>
      <c r="AC768" s="86">
        <v>0</v>
      </c>
      <c r="AD768" s="86">
        <v>0</v>
      </c>
      <c r="AE768" s="86">
        <v>0.03</v>
      </c>
      <c r="AF768" s="88">
        <v>2.1349999872800001</v>
      </c>
      <c r="AG768" s="85">
        <v>0.31404499997300001</v>
      </c>
      <c r="AH768" s="86">
        <v>9.8321000000000006E-2</v>
      </c>
      <c r="AI768" s="88">
        <v>1.6863999998599999E-2</v>
      </c>
      <c r="AJ768" s="150">
        <v>2.79</v>
      </c>
      <c r="AK768" s="151">
        <v>16</v>
      </c>
    </row>
    <row r="769" spans="1:37" x14ac:dyDescent="0.2">
      <c r="A769" s="149" t="s">
        <v>1830</v>
      </c>
      <c r="B769" s="66" t="s">
        <v>1831</v>
      </c>
      <c r="C769" s="67">
        <v>51</v>
      </c>
      <c r="D769" s="84" t="s">
        <v>345</v>
      </c>
      <c r="E769" s="85">
        <v>49.316576749453397</v>
      </c>
      <c r="F769" s="91">
        <v>49.316576749453397</v>
      </c>
      <c r="G769" s="86">
        <v>42.280227126162004</v>
      </c>
      <c r="H769" s="86">
        <v>42.280227126162004</v>
      </c>
      <c r="I769" s="86">
        <v>23.91</v>
      </c>
      <c r="J769" s="86">
        <v>28.47</v>
      </c>
      <c r="K769" s="87">
        <v>0</v>
      </c>
      <c r="L769" s="85">
        <v>4.4400000009099996</v>
      </c>
      <c r="M769" s="86">
        <v>0</v>
      </c>
      <c r="N769" s="86">
        <v>40.702874308732198</v>
      </c>
      <c r="O769" s="86">
        <v>71.771686917208299</v>
      </c>
      <c r="P769" s="86">
        <v>0.79500000000000004</v>
      </c>
      <c r="Q769" s="88">
        <v>0.54179999999999995</v>
      </c>
      <c r="R769" s="85">
        <v>0</v>
      </c>
      <c r="S769" s="86">
        <v>4.2</v>
      </c>
      <c r="T769" s="86">
        <v>1.78</v>
      </c>
      <c r="U769" s="88">
        <v>8.9828082482658793</v>
      </c>
      <c r="V769" s="89">
        <v>3.97</v>
      </c>
      <c r="W769" s="85">
        <v>24.890566834656202</v>
      </c>
      <c r="X769" s="88">
        <v>42.5333333333</v>
      </c>
      <c r="Y769" s="85">
        <v>-83.6</v>
      </c>
      <c r="Z769" s="88"/>
      <c r="AA769" s="85">
        <v>0</v>
      </c>
      <c r="AB769" s="91">
        <v>0</v>
      </c>
      <c r="AC769" s="86">
        <v>0</v>
      </c>
      <c r="AD769" s="86">
        <v>0</v>
      </c>
      <c r="AE769" s="86">
        <v>0.01</v>
      </c>
      <c r="AF769" s="88">
        <v>0.51179999123499997</v>
      </c>
      <c r="AG769" s="85">
        <v>0.166919999854</v>
      </c>
      <c r="AH769" s="86">
        <v>0.16440099999999999</v>
      </c>
      <c r="AI769" s="88">
        <v>2.52959999779E-2</v>
      </c>
      <c r="AJ769" s="150">
        <v>2.71</v>
      </c>
      <c r="AK769" s="151">
        <v>20</v>
      </c>
    </row>
    <row r="770" spans="1:37" x14ac:dyDescent="0.2">
      <c r="A770" s="149" t="s">
        <v>1832</v>
      </c>
      <c r="B770" s="66" t="s">
        <v>1833</v>
      </c>
      <c r="C770" s="67">
        <v>51</v>
      </c>
      <c r="D770" s="84" t="s">
        <v>345</v>
      </c>
      <c r="E770" s="85">
        <v>38.163577269556697</v>
      </c>
      <c r="F770" s="91">
        <v>38.162093171665603</v>
      </c>
      <c r="G770" s="86">
        <v>35.610186847924503</v>
      </c>
      <c r="H770" s="86">
        <v>35.608702750033402</v>
      </c>
      <c r="I770" s="86">
        <v>31.98</v>
      </c>
      <c r="J770" s="86">
        <v>32.479999999999997</v>
      </c>
      <c r="K770" s="87">
        <v>0</v>
      </c>
      <c r="L770" s="85">
        <v>11.240000287999999</v>
      </c>
      <c r="M770" s="86">
        <v>0</v>
      </c>
      <c r="N770" s="86">
        <v>29.607959237733098</v>
      </c>
      <c r="O770" s="86">
        <v>66.655202063628593</v>
      </c>
      <c r="P770" s="86">
        <v>1.1759999999999999</v>
      </c>
      <c r="Q770" s="88">
        <v>0.51119999999999999</v>
      </c>
      <c r="R770" s="85">
        <v>0</v>
      </c>
      <c r="S770" s="86">
        <v>4.3</v>
      </c>
      <c r="T770" s="86">
        <v>1.83</v>
      </c>
      <c r="U770" s="88">
        <v>13.8273400513498</v>
      </c>
      <c r="V770" s="89">
        <v>4.08</v>
      </c>
      <c r="W770" s="85">
        <v>23.504902228319398</v>
      </c>
      <c r="X770" s="88">
        <v>26.733333333299999</v>
      </c>
      <c r="Y770" s="85"/>
      <c r="Z770" s="88"/>
      <c r="AA770" s="85">
        <v>0.02</v>
      </c>
      <c r="AB770" s="91">
        <v>0.02</v>
      </c>
      <c r="AC770" s="86">
        <v>0.02</v>
      </c>
      <c r="AD770" s="86">
        <v>0.02</v>
      </c>
      <c r="AE770" s="86">
        <v>0.01</v>
      </c>
      <c r="AF770" s="88">
        <v>2.8000023148599999E-2</v>
      </c>
      <c r="AG770" s="85">
        <v>0.30311099362900001</v>
      </c>
      <c r="AH770" s="86">
        <v>0.17147599999999999</v>
      </c>
      <c r="AI770" s="88">
        <v>6.5606003924100001E-2</v>
      </c>
      <c r="AJ770" s="150">
        <v>2.34</v>
      </c>
      <c r="AK770" s="151">
        <v>8</v>
      </c>
    </row>
    <row r="771" spans="1:37" x14ac:dyDescent="0.2">
      <c r="A771" s="149" t="s">
        <v>1834</v>
      </c>
      <c r="B771" s="66" t="s">
        <v>1835</v>
      </c>
      <c r="C771" s="67">
        <v>51</v>
      </c>
      <c r="D771" s="84" t="s">
        <v>345</v>
      </c>
      <c r="E771" s="85">
        <v>35.204388653316002</v>
      </c>
      <c r="F771" s="91">
        <v>35.204388653316002</v>
      </c>
      <c r="G771" s="86">
        <v>30.7779503757505</v>
      </c>
      <c r="H771" s="86">
        <v>30.7779503757505</v>
      </c>
      <c r="I771" s="86">
        <v>31.9</v>
      </c>
      <c r="J771" s="86">
        <v>138.55000000000001</v>
      </c>
      <c r="K771" s="87">
        <v>0</v>
      </c>
      <c r="L771" s="85">
        <v>5.4200000048000003</v>
      </c>
      <c r="M771" s="86">
        <v>0</v>
      </c>
      <c r="N771" s="86">
        <v>28.8578172149025</v>
      </c>
      <c r="O771" s="86">
        <v>77.638812534359502</v>
      </c>
      <c r="P771" s="86">
        <v>5.9740000000000002</v>
      </c>
      <c r="Q771" s="88">
        <v>0.40429999999999999</v>
      </c>
      <c r="R771" s="85">
        <v>0</v>
      </c>
      <c r="S771" s="86">
        <v>4.4000000000000004</v>
      </c>
      <c r="T771" s="86">
        <v>2.35</v>
      </c>
      <c r="U771" s="88">
        <v>6.67394377037939</v>
      </c>
      <c r="V771" s="89">
        <v>3.71</v>
      </c>
      <c r="W771" s="85">
        <v>32.920637956653501</v>
      </c>
      <c r="X771" s="88">
        <v>36.200000000000003</v>
      </c>
      <c r="Y771" s="85">
        <v>-99.78</v>
      </c>
      <c r="Z771" s="88"/>
      <c r="AA771" s="85">
        <v>0.08</v>
      </c>
      <c r="AB771" s="91">
        <v>0.08</v>
      </c>
      <c r="AC771" s="86">
        <v>0.05</v>
      </c>
      <c r="AD771" s="86">
        <v>0.05</v>
      </c>
      <c r="AE771" s="86">
        <v>0.19</v>
      </c>
      <c r="AF771" s="88">
        <v>0.99750000326699995</v>
      </c>
      <c r="AG771" s="85">
        <v>0.101115</v>
      </c>
      <c r="AH771" s="86">
        <v>0.481798</v>
      </c>
      <c r="AI771" s="88">
        <v>0.101184</v>
      </c>
      <c r="AJ771" s="150">
        <v>2.29</v>
      </c>
      <c r="AK771" s="151">
        <v>10</v>
      </c>
    </row>
    <row r="772" spans="1:37" x14ac:dyDescent="0.2">
      <c r="A772" s="149" t="s">
        <v>1836</v>
      </c>
      <c r="B772" s="66" t="s">
        <v>1837</v>
      </c>
      <c r="C772" s="67">
        <v>51</v>
      </c>
      <c r="D772" s="84" t="s">
        <v>345</v>
      </c>
      <c r="E772" s="85">
        <v>46.496413112110197</v>
      </c>
      <c r="F772" s="91">
        <v>46.496413112110197</v>
      </c>
      <c r="G772" s="86">
        <v>42.968102182562298</v>
      </c>
      <c r="H772" s="86">
        <v>42.968102182562298</v>
      </c>
      <c r="I772" s="86">
        <v>77.72</v>
      </c>
      <c r="J772" s="86">
        <v>74.7</v>
      </c>
      <c r="K772" s="87">
        <v>0</v>
      </c>
      <c r="L772" s="85">
        <v>5.13636925572</v>
      </c>
      <c r="M772" s="86">
        <v>0</v>
      </c>
      <c r="N772" s="86">
        <v>38.4518037929559</v>
      </c>
      <c r="O772" s="86">
        <v>68.2853443022547</v>
      </c>
      <c r="P772" s="86">
        <v>1.498</v>
      </c>
      <c r="Q772" s="88">
        <v>0.27889999999999998</v>
      </c>
      <c r="R772" s="85">
        <v>0</v>
      </c>
      <c r="S772" s="86">
        <v>2.5</v>
      </c>
      <c r="T772" s="86">
        <v>2.46</v>
      </c>
      <c r="U772" s="88">
        <v>11.661379525450499</v>
      </c>
      <c r="V772" s="89">
        <v>4.08</v>
      </c>
      <c r="W772" s="85">
        <v>25.282737027423298</v>
      </c>
      <c r="X772" s="88">
        <v>31.333333333300001</v>
      </c>
      <c r="Y772" s="85">
        <v>100</v>
      </c>
      <c r="Z772" s="88"/>
      <c r="AA772" s="85">
        <v>0.03</v>
      </c>
      <c r="AB772" s="91">
        <v>0.03</v>
      </c>
      <c r="AC772" s="86">
        <v>0.02</v>
      </c>
      <c r="AD772" s="86">
        <v>0.02</v>
      </c>
      <c r="AE772" s="86">
        <v>0.03</v>
      </c>
      <c r="AF772" s="88">
        <v>1.0059185340600001</v>
      </c>
      <c r="AG772" s="85">
        <v>0.29125399968999999</v>
      </c>
      <c r="AH772" s="86">
        <v>0.47298400000000002</v>
      </c>
      <c r="AI772" s="88">
        <v>7.1166520081799994E-2</v>
      </c>
      <c r="AJ772" s="150">
        <v>2.72</v>
      </c>
      <c r="AK772" s="151">
        <v>15</v>
      </c>
    </row>
    <row r="773" spans="1:37" x14ac:dyDescent="0.2">
      <c r="A773" s="149" t="s">
        <v>1838</v>
      </c>
      <c r="B773" s="66" t="s">
        <v>1839</v>
      </c>
      <c r="C773" s="67">
        <v>51</v>
      </c>
      <c r="D773" s="84" t="s">
        <v>345</v>
      </c>
      <c r="E773" s="85">
        <v>48.852687626774902</v>
      </c>
      <c r="F773" s="91">
        <v>48.850574712643699</v>
      </c>
      <c r="G773" s="86">
        <v>46.239012846517902</v>
      </c>
      <c r="H773" s="86">
        <v>46.236899932386699</v>
      </c>
      <c r="I773" s="86">
        <v>98.28</v>
      </c>
      <c r="J773" s="86">
        <v>115.53</v>
      </c>
      <c r="K773" s="87">
        <v>0</v>
      </c>
      <c r="L773" s="85">
        <v>11.1518280606</v>
      </c>
      <c r="M773" s="86">
        <v>0</v>
      </c>
      <c r="N773" s="86">
        <v>41.9144269140305</v>
      </c>
      <c r="O773" s="86">
        <v>66.070398153491098</v>
      </c>
      <c r="P773" s="86">
        <v>2.653</v>
      </c>
      <c r="Q773" s="88">
        <v>0.49299999999999999</v>
      </c>
      <c r="R773" s="85">
        <v>0</v>
      </c>
      <c r="S773" s="86">
        <v>0</v>
      </c>
      <c r="T773" s="86">
        <v>3.22</v>
      </c>
      <c r="U773" s="88">
        <v>11.466784989858001</v>
      </c>
      <c r="V773" s="89">
        <v>4.2699999999999996</v>
      </c>
      <c r="W773" s="85">
        <v>39.685145395562799</v>
      </c>
      <c r="X773" s="88">
        <v>38.299999999999997</v>
      </c>
      <c r="Y773" s="85">
        <v>-100</v>
      </c>
      <c r="Z773" s="88"/>
      <c r="AA773" s="85">
        <v>0</v>
      </c>
      <c r="AB773" s="91">
        <v>0</v>
      </c>
      <c r="AC773" s="86">
        <v>0</v>
      </c>
      <c r="AD773" s="86">
        <v>0</v>
      </c>
      <c r="AE773" s="86">
        <v>0.12</v>
      </c>
      <c r="AF773" s="88">
        <v>0.69989648267899995</v>
      </c>
      <c r="AG773" s="85">
        <v>1.06792129683E-5</v>
      </c>
      <c r="AH773" s="86">
        <v>0.25668600000000003</v>
      </c>
      <c r="AI773" s="88">
        <v>1.78172063125E-2</v>
      </c>
      <c r="AJ773" s="150">
        <v>2.71</v>
      </c>
      <c r="AK773" s="151">
        <v>18</v>
      </c>
    </row>
    <row r="774" spans="1:37" x14ac:dyDescent="0.2">
      <c r="A774" s="149" t="s">
        <v>1840</v>
      </c>
      <c r="B774" s="66" t="s">
        <v>1841</v>
      </c>
      <c r="C774" s="67">
        <v>51</v>
      </c>
      <c r="D774" s="84" t="s">
        <v>345</v>
      </c>
      <c r="E774" s="85">
        <v>53.289390690046702</v>
      </c>
      <c r="F774" s="91">
        <v>53.289390690046702</v>
      </c>
      <c r="G774" s="86">
        <v>48.445187334426599</v>
      </c>
      <c r="H774" s="86">
        <v>48.445187334426599</v>
      </c>
      <c r="I774" s="86">
        <v>100.83</v>
      </c>
      <c r="J774" s="86">
        <v>104.75</v>
      </c>
      <c r="K774" s="87">
        <v>0</v>
      </c>
      <c r="L774" s="85">
        <v>5.5300000019000004</v>
      </c>
      <c r="M774" s="86">
        <v>0</v>
      </c>
      <c r="N774" s="86">
        <v>44.7636022514071</v>
      </c>
      <c r="O774" s="86">
        <v>69.786021953591799</v>
      </c>
      <c r="P774" s="86">
        <v>1.929</v>
      </c>
      <c r="Q774" s="88">
        <v>0.2979</v>
      </c>
      <c r="R774" s="85">
        <v>0</v>
      </c>
      <c r="S774" s="86">
        <v>0</v>
      </c>
      <c r="T774" s="86">
        <v>3.14</v>
      </c>
      <c r="U774" s="88">
        <v>8.7138892393086902</v>
      </c>
      <c r="V774" s="89">
        <v>4.18</v>
      </c>
      <c r="W774" s="85">
        <v>34.960610111733402</v>
      </c>
      <c r="X774" s="88">
        <v>36.866666666699999</v>
      </c>
      <c r="Y774" s="85">
        <v>99.22</v>
      </c>
      <c r="Z774" s="88"/>
      <c r="AA774" s="85">
        <v>0.3</v>
      </c>
      <c r="AB774" s="91">
        <v>0.3</v>
      </c>
      <c r="AC774" s="86">
        <v>0.11</v>
      </c>
      <c r="AD774" s="86">
        <v>0.11</v>
      </c>
      <c r="AE774" s="86">
        <v>0.53</v>
      </c>
      <c r="AF774" s="88">
        <v>1.4458999638700001</v>
      </c>
      <c r="AG774" s="85">
        <v>0</v>
      </c>
      <c r="AH774" s="86">
        <v>0.32447999999999999</v>
      </c>
      <c r="AI774" s="88">
        <v>1.3833000024E-2</v>
      </c>
      <c r="AJ774" s="150">
        <v>2.35</v>
      </c>
      <c r="AK774" s="151">
        <v>14</v>
      </c>
    </row>
    <row r="775" spans="1:37" x14ac:dyDescent="0.2">
      <c r="A775" s="149" t="s">
        <v>1842</v>
      </c>
      <c r="B775" s="66" t="s">
        <v>1843</v>
      </c>
      <c r="C775" s="67">
        <v>51</v>
      </c>
      <c r="D775" s="84" t="s">
        <v>345</v>
      </c>
      <c r="E775" s="85">
        <v>27.114405802756</v>
      </c>
      <c r="F775" s="91">
        <v>27.114405802756</v>
      </c>
      <c r="G775" s="86">
        <v>22.6062744958944</v>
      </c>
      <c r="H775" s="86">
        <v>22.6062744958944</v>
      </c>
      <c r="I775" s="86">
        <v>66.349999999999994</v>
      </c>
      <c r="J775" s="86">
        <v>93.76</v>
      </c>
      <c r="K775" s="87">
        <v>0</v>
      </c>
      <c r="L775" s="85">
        <v>8.61000027517</v>
      </c>
      <c r="M775" s="86">
        <v>0</v>
      </c>
      <c r="N775" s="86">
        <v>21.712626995645898</v>
      </c>
      <c r="O775" s="86">
        <v>67.386091127098297</v>
      </c>
      <c r="P775" s="86">
        <v>3.2429999999999999</v>
      </c>
      <c r="Q775" s="88">
        <v>0.45319999999999999</v>
      </c>
      <c r="R775" s="85">
        <v>0</v>
      </c>
      <c r="S775" s="86">
        <v>5.3</v>
      </c>
      <c r="T775" s="86">
        <v>3.08</v>
      </c>
      <c r="U775" s="88">
        <v>9.5660347243158892</v>
      </c>
      <c r="V775" s="89">
        <v>4.0999999999999996</v>
      </c>
      <c r="W775" s="85">
        <v>26.777685327525699</v>
      </c>
      <c r="X775" s="88">
        <v>29.133333333300001</v>
      </c>
      <c r="Y775" s="85"/>
      <c r="Z775" s="88">
        <v>-100</v>
      </c>
      <c r="AA775" s="85">
        <v>0.41</v>
      </c>
      <c r="AB775" s="91">
        <v>0.41</v>
      </c>
      <c r="AC775" s="86">
        <v>0.23</v>
      </c>
      <c r="AD775" s="86">
        <v>0.23</v>
      </c>
      <c r="AE775" s="86">
        <v>0.04</v>
      </c>
      <c r="AF775" s="88">
        <v>1.54875126864E-9</v>
      </c>
      <c r="AG775" s="85">
        <v>9.4052994084400002E-2</v>
      </c>
      <c r="AH775" s="86">
        <v>0.24618100000000001</v>
      </c>
      <c r="AI775" s="88">
        <v>1.7546999983100001E-2</v>
      </c>
      <c r="AJ775" s="150">
        <v>2.27</v>
      </c>
      <c r="AK775" s="151">
        <v>5</v>
      </c>
    </row>
    <row r="776" spans="1:37" x14ac:dyDescent="0.2">
      <c r="A776" s="149" t="s">
        <v>1844</v>
      </c>
      <c r="B776" s="66" t="s">
        <v>1845</v>
      </c>
      <c r="C776" s="67">
        <v>51</v>
      </c>
      <c r="D776" s="84" t="s">
        <v>345</v>
      </c>
      <c r="E776" s="85">
        <v>37.143569879359397</v>
      </c>
      <c r="F776" s="91">
        <v>37.1331758053675</v>
      </c>
      <c r="G776" s="86">
        <v>32.202920041853503</v>
      </c>
      <c r="H776" s="86">
        <v>32.192525967861499</v>
      </c>
      <c r="I776" s="86">
        <v>60.46</v>
      </c>
      <c r="J776" s="86">
        <v>79.760000000000005</v>
      </c>
      <c r="K776" s="87">
        <v>0</v>
      </c>
      <c r="L776" s="85">
        <v>5.2800000257699997</v>
      </c>
      <c r="M776" s="86">
        <v>2.4609796702648001E-3</v>
      </c>
      <c r="N776" s="86">
        <v>30.8684022269914</v>
      </c>
      <c r="O776" s="86">
        <v>73.573416840640206</v>
      </c>
      <c r="P776" s="86">
        <v>2.0310000000000001</v>
      </c>
      <c r="Q776" s="88">
        <v>0.48509999999999998</v>
      </c>
      <c r="R776" s="85">
        <v>1.8996960486322201E-2</v>
      </c>
      <c r="S776" s="86">
        <v>4.5999999999999996</v>
      </c>
      <c r="T776" s="86">
        <v>2.56</v>
      </c>
      <c r="U776" s="88">
        <v>11.561674970376901</v>
      </c>
      <c r="V776" s="89">
        <v>3.79</v>
      </c>
      <c r="W776" s="85">
        <v>26.379790304621402</v>
      </c>
      <c r="X776" s="88">
        <v>45.8</v>
      </c>
      <c r="Y776" s="85">
        <v>-29.939999999999998</v>
      </c>
      <c r="Z776" s="88">
        <v>-100</v>
      </c>
      <c r="AA776" s="85">
        <v>0</v>
      </c>
      <c r="AB776" s="91">
        <v>0</v>
      </c>
      <c r="AC776" s="86">
        <v>0</v>
      </c>
      <c r="AD776" s="86">
        <v>0</v>
      </c>
      <c r="AE776" s="86">
        <v>0.05</v>
      </c>
      <c r="AF776" s="88">
        <v>1.5210000914999999</v>
      </c>
      <c r="AG776" s="85">
        <v>0.24374600307899999</v>
      </c>
      <c r="AH776" s="86">
        <v>0.53626300000000005</v>
      </c>
      <c r="AI776" s="88">
        <v>0.105400002575</v>
      </c>
      <c r="AJ776" s="150">
        <v>2.4500000000000002</v>
      </c>
      <c r="AK776" s="151">
        <v>8</v>
      </c>
    </row>
    <row r="777" spans="1:37" x14ac:dyDescent="0.2">
      <c r="A777" s="149" t="s">
        <v>1846</v>
      </c>
      <c r="B777" s="66" t="s">
        <v>1847</v>
      </c>
      <c r="C777" s="67">
        <v>51</v>
      </c>
      <c r="D777" s="84" t="s">
        <v>345</v>
      </c>
      <c r="E777" s="85">
        <v>50.317985463521701</v>
      </c>
      <c r="F777" s="91">
        <v>50.317985463521701</v>
      </c>
      <c r="G777" s="86">
        <v>42.301494788809698</v>
      </c>
      <c r="H777" s="86">
        <v>42.301494788809698</v>
      </c>
      <c r="I777" s="86">
        <v>55.99</v>
      </c>
      <c r="J777" s="86">
        <v>55.44</v>
      </c>
      <c r="K777" s="87">
        <v>0</v>
      </c>
      <c r="L777" s="85">
        <v>10.230000006499999</v>
      </c>
      <c r="M777" s="86">
        <v>0</v>
      </c>
      <c r="N777" s="86">
        <v>42.475058583901003</v>
      </c>
      <c r="O777" s="86">
        <v>68.068975769287903</v>
      </c>
      <c r="P777" s="86">
        <v>1.226</v>
      </c>
      <c r="Q777" s="88">
        <v>0.64759999999999995</v>
      </c>
      <c r="R777" s="85">
        <v>0</v>
      </c>
      <c r="S777" s="86">
        <v>2.9</v>
      </c>
      <c r="T777" s="86">
        <v>2.08</v>
      </c>
      <c r="U777" s="88">
        <v>8.3927591881514001</v>
      </c>
      <c r="V777" s="89">
        <v>4.2</v>
      </c>
      <c r="W777" s="85">
        <v>31.1911647620135</v>
      </c>
      <c r="X777" s="88">
        <v>32.200000000000003</v>
      </c>
      <c r="Y777" s="85">
        <v>100</v>
      </c>
      <c r="Z777" s="88"/>
      <c r="AA777" s="85">
        <v>0</v>
      </c>
      <c r="AB777" s="91">
        <v>0</v>
      </c>
      <c r="AC777" s="86">
        <v>0</v>
      </c>
      <c r="AD777" s="86">
        <v>0</v>
      </c>
      <c r="AE777" s="86">
        <v>0.22</v>
      </c>
      <c r="AF777" s="88">
        <v>1.6676000335000001</v>
      </c>
      <c r="AG777" s="85">
        <v>4.7187000122300003E-2</v>
      </c>
      <c r="AH777" s="86">
        <v>0.32397599999999999</v>
      </c>
      <c r="AI777" s="88">
        <v>1.61170000291E-2</v>
      </c>
      <c r="AJ777" s="150">
        <v>2.44</v>
      </c>
      <c r="AK777" s="151">
        <v>11</v>
      </c>
    </row>
    <row r="778" spans="1:37" x14ac:dyDescent="0.2">
      <c r="A778" s="149" t="s">
        <v>1848</v>
      </c>
      <c r="B778" s="66" t="s">
        <v>1849</v>
      </c>
      <c r="C778" s="67">
        <v>51</v>
      </c>
      <c r="D778" s="84" t="s">
        <v>345</v>
      </c>
      <c r="E778" s="85">
        <v>48.068047706316399</v>
      </c>
      <c r="F778" s="91">
        <v>48.068047706316399</v>
      </c>
      <c r="G778" s="86">
        <v>42.796557315704099</v>
      </c>
      <c r="H778" s="86">
        <v>42.796557315704099</v>
      </c>
      <c r="I778" s="86">
        <v>114.16</v>
      </c>
      <c r="J778" s="86">
        <v>127.09</v>
      </c>
      <c r="K778" s="87">
        <v>0</v>
      </c>
      <c r="L778" s="85">
        <v>5.9100000031800004</v>
      </c>
      <c r="M778" s="86">
        <v>0</v>
      </c>
      <c r="N778" s="86">
        <v>41.309748009843901</v>
      </c>
      <c r="O778" s="86">
        <v>69.743641706353202</v>
      </c>
      <c r="P778" s="86">
        <v>2.2290000000000001</v>
      </c>
      <c r="Q778" s="88">
        <v>0.3518</v>
      </c>
      <c r="R778" s="85">
        <v>0</v>
      </c>
      <c r="S778" s="86">
        <v>0.8</v>
      </c>
      <c r="T778" s="86">
        <v>2.89</v>
      </c>
      <c r="U778" s="88">
        <v>10.5487377783748</v>
      </c>
      <c r="V778" s="89">
        <v>3.99</v>
      </c>
      <c r="W778" s="85">
        <v>33.4652943696289</v>
      </c>
      <c r="X778" s="88">
        <v>42.233333333300003</v>
      </c>
      <c r="Y778" s="85">
        <v>-29.540000000000006</v>
      </c>
      <c r="Z778" s="88">
        <v>-100</v>
      </c>
      <c r="AA778" s="85">
        <v>0.52</v>
      </c>
      <c r="AB778" s="91">
        <v>0.52</v>
      </c>
      <c r="AC778" s="86">
        <v>7.0000000000000007E-2</v>
      </c>
      <c r="AD778" s="86">
        <v>7.0000000000000007E-2</v>
      </c>
      <c r="AE778" s="86">
        <v>0.47</v>
      </c>
      <c r="AF778" s="88">
        <v>2.9388000980900002</v>
      </c>
      <c r="AG778" s="85">
        <v>4.8611996993100003E-2</v>
      </c>
      <c r="AH778" s="86">
        <v>0.65842299999999998</v>
      </c>
      <c r="AI778" s="88">
        <v>4.0708997481900003E-2</v>
      </c>
      <c r="AJ778" s="150">
        <v>2.54</v>
      </c>
      <c r="AK778" s="151">
        <v>15</v>
      </c>
    </row>
    <row r="779" spans="1:37" x14ac:dyDescent="0.2">
      <c r="A779" s="149" t="s">
        <v>1850</v>
      </c>
      <c r="B779" s="66" t="s">
        <v>1851</v>
      </c>
      <c r="C779" s="67">
        <v>51</v>
      </c>
      <c r="D779" s="84" t="s">
        <v>345</v>
      </c>
      <c r="E779" s="85">
        <v>37.585743972635498</v>
      </c>
      <c r="F779" s="91">
        <v>37.585743972635498</v>
      </c>
      <c r="G779" s="86">
        <v>28.7354947863987</v>
      </c>
      <c r="H779" s="86">
        <v>28.7354947863987</v>
      </c>
      <c r="I779" s="86">
        <v>41.85</v>
      </c>
      <c r="J779" s="86">
        <v>61.87</v>
      </c>
      <c r="K779" s="87">
        <v>0</v>
      </c>
      <c r="L779" s="85">
        <v>13.829999454799999</v>
      </c>
      <c r="M779" s="86">
        <v>0</v>
      </c>
      <c r="N779" s="86">
        <v>32.726789452117004</v>
      </c>
      <c r="O779" s="86">
        <v>70.993090367158899</v>
      </c>
      <c r="P779" s="86">
        <v>1.2030000000000001</v>
      </c>
      <c r="Q779" s="88">
        <v>0.6845</v>
      </c>
      <c r="R779" s="85">
        <v>0</v>
      </c>
      <c r="S779" s="86">
        <v>0.3</v>
      </c>
      <c r="T779" s="86">
        <v>2.69</v>
      </c>
      <c r="U779" s="88">
        <v>6.7464185225371001</v>
      </c>
      <c r="V779" s="89">
        <v>4.16</v>
      </c>
      <c r="W779" s="85">
        <v>30.4728551855615</v>
      </c>
      <c r="X779" s="88">
        <v>32.9666666667</v>
      </c>
      <c r="Y779" s="85">
        <v>100</v>
      </c>
      <c r="Z779" s="88">
        <v>79.860000000000014</v>
      </c>
      <c r="AA779" s="85">
        <v>0</v>
      </c>
      <c r="AB779" s="91">
        <v>0</v>
      </c>
      <c r="AC779" s="86">
        <v>0</v>
      </c>
      <c r="AD779" s="86">
        <v>0</v>
      </c>
      <c r="AE779" s="86">
        <v>0.55000000000000004</v>
      </c>
      <c r="AF779" s="88">
        <v>8.7986654552300006E-8</v>
      </c>
      <c r="AG779" s="85">
        <v>0.12868996937999999</v>
      </c>
      <c r="AH779" s="86">
        <v>0.34553699999999998</v>
      </c>
      <c r="AI779" s="88">
        <v>3.5726003843099999E-2</v>
      </c>
      <c r="AJ779" s="150">
        <v>2.42</v>
      </c>
      <c r="AK779" s="151">
        <v>10</v>
      </c>
    </row>
    <row r="780" spans="1:37" x14ac:dyDescent="0.2">
      <c r="A780" s="149" t="s">
        <v>1852</v>
      </c>
      <c r="B780" s="66" t="s">
        <v>1853</v>
      </c>
      <c r="C780" s="67">
        <v>51</v>
      </c>
      <c r="D780" s="84" t="s">
        <v>345</v>
      </c>
      <c r="E780" s="85">
        <v>38.0419701699618</v>
      </c>
      <c r="F780" s="91">
        <v>37.786642001002001</v>
      </c>
      <c r="G780" s="86">
        <v>28.468609087755802</v>
      </c>
      <c r="H780" s="86">
        <v>28.364550815123099</v>
      </c>
      <c r="I780" s="86">
        <v>106.81</v>
      </c>
      <c r="J780" s="86">
        <v>129.13999999999999</v>
      </c>
      <c r="K780" s="87">
        <v>5.3499999999999999E-2</v>
      </c>
      <c r="L780" s="85">
        <v>10.9299999547</v>
      </c>
      <c r="M780" s="86">
        <v>0</v>
      </c>
      <c r="N780" s="86">
        <v>30.280819498410501</v>
      </c>
      <c r="O780" s="86">
        <v>73.571231363887406</v>
      </c>
      <c r="P780" s="86">
        <v>3.5459999999999998</v>
      </c>
      <c r="Q780" s="88">
        <v>0.55669999999999997</v>
      </c>
      <c r="R780" s="85">
        <v>0</v>
      </c>
      <c r="S780" s="86">
        <v>0.9</v>
      </c>
      <c r="T780" s="86">
        <v>2.48</v>
      </c>
      <c r="U780" s="88">
        <v>5.8966354491848803</v>
      </c>
      <c r="V780" s="89">
        <v>4.08</v>
      </c>
      <c r="W780" s="85">
        <v>32.719298822207897</v>
      </c>
      <c r="X780" s="88">
        <v>34.733333333300003</v>
      </c>
      <c r="Y780" s="85">
        <v>100</v>
      </c>
      <c r="Z780" s="88"/>
      <c r="AA780" s="85">
        <v>1.01</v>
      </c>
      <c r="AB780" s="91">
        <v>1.18</v>
      </c>
      <c r="AC780" s="86">
        <v>0</v>
      </c>
      <c r="AD780" s="86">
        <v>0</v>
      </c>
      <c r="AE780" s="86">
        <v>1.71</v>
      </c>
      <c r="AF780" s="88">
        <v>0.163299991561</v>
      </c>
      <c r="AG780" s="85">
        <v>5.1600072522500003E-4</v>
      </c>
      <c r="AH780" s="86">
        <v>0.68722399999999995</v>
      </c>
      <c r="AI780" s="88">
        <v>6.4141991178399999E-2</v>
      </c>
      <c r="AJ780" s="150">
        <v>2.36</v>
      </c>
      <c r="AK780" s="151">
        <v>9</v>
      </c>
    </row>
    <row r="781" spans="1:37" x14ac:dyDescent="0.2">
      <c r="A781" s="149" t="s">
        <v>1854</v>
      </c>
      <c r="B781" s="66" t="s">
        <v>1855</v>
      </c>
      <c r="C781" s="67">
        <v>51</v>
      </c>
      <c r="D781" s="84" t="s">
        <v>345</v>
      </c>
      <c r="E781" s="85">
        <v>30.479371849076099</v>
      </c>
      <c r="F781" s="91">
        <v>30.479371849076099</v>
      </c>
      <c r="G781" s="86">
        <v>26.537404316688701</v>
      </c>
      <c r="H781" s="86">
        <v>26.537404316688701</v>
      </c>
      <c r="I781" s="86">
        <v>340.29</v>
      </c>
      <c r="J781" s="86">
        <v>564.98</v>
      </c>
      <c r="K781" s="87">
        <v>0</v>
      </c>
      <c r="L781" s="85">
        <v>2.4100000008100002</v>
      </c>
      <c r="M781" s="86">
        <v>1.62767377684852E-3</v>
      </c>
      <c r="N781" s="86">
        <v>25.260762109554999</v>
      </c>
      <c r="O781" s="86">
        <v>72.0833333333333</v>
      </c>
      <c r="P781" s="86">
        <v>15.061999999999999</v>
      </c>
      <c r="Q781" s="88">
        <v>0.67110000000000003</v>
      </c>
      <c r="R781" s="85">
        <v>2.6021337496747302E-2</v>
      </c>
      <c r="S781" s="86">
        <v>0</v>
      </c>
      <c r="T781" s="86">
        <v>4.79</v>
      </c>
      <c r="U781" s="88">
        <v>5.7564066217165699</v>
      </c>
      <c r="V781" s="89">
        <v>3.69</v>
      </c>
      <c r="W781" s="85">
        <v>44.4882794249189</v>
      </c>
      <c r="X781" s="88">
        <v>52.066666666700002</v>
      </c>
      <c r="Y781" s="85">
        <v>-98.34</v>
      </c>
      <c r="Z781" s="88">
        <v>100</v>
      </c>
      <c r="AA781" s="85">
        <v>1.86</v>
      </c>
      <c r="AB781" s="91">
        <v>1.86</v>
      </c>
      <c r="AC781" s="86">
        <v>0.92</v>
      </c>
      <c r="AD781" s="86">
        <v>0.92</v>
      </c>
      <c r="AE781" s="86">
        <v>2.33</v>
      </c>
      <c r="AF781" s="88">
        <v>5.4291788217600002E-10</v>
      </c>
      <c r="AG781" s="85">
        <v>2.6445000989799999E-2</v>
      </c>
      <c r="AH781" s="86">
        <v>2.434301</v>
      </c>
      <c r="AI781" s="88">
        <v>0.142941007166</v>
      </c>
      <c r="AJ781" s="150">
        <v>2.0099999999999998</v>
      </c>
      <c r="AK781" s="151">
        <v>5</v>
      </c>
    </row>
    <row r="782" spans="1:37" x14ac:dyDescent="0.2">
      <c r="A782" s="149" t="s">
        <v>1856</v>
      </c>
      <c r="B782" s="66" t="s">
        <v>1857</v>
      </c>
      <c r="C782" s="67">
        <v>46</v>
      </c>
      <c r="D782" s="84" t="s">
        <v>345</v>
      </c>
      <c r="E782" s="85">
        <v>6.0260808443227498</v>
      </c>
      <c r="F782" s="91">
        <v>5.9746745140003599</v>
      </c>
      <c r="G782" s="86">
        <v>5.8424868074570702</v>
      </c>
      <c r="H782" s="86">
        <v>5.8152099791227396</v>
      </c>
      <c r="I782" s="86">
        <v>2.93</v>
      </c>
      <c r="J782" s="86">
        <v>4.29</v>
      </c>
      <c r="K782" s="87">
        <v>1.17E-2</v>
      </c>
      <c r="L782" s="85">
        <v>12.369999998500001</v>
      </c>
      <c r="M782" s="86">
        <v>0.27953321805954001</v>
      </c>
      <c r="N782" s="86">
        <v>7.6589595375722501</v>
      </c>
      <c r="O782" s="86">
        <v>20.6620539953873</v>
      </c>
      <c r="P782" s="86">
        <v>0.67200000000000004</v>
      </c>
      <c r="Q782" s="88">
        <v>0.20979999999999999</v>
      </c>
      <c r="R782" s="85">
        <v>3.8124285169653098E-2</v>
      </c>
      <c r="S782" s="86">
        <v>5.2</v>
      </c>
      <c r="T782" s="86">
        <v>1.34</v>
      </c>
      <c r="U782" s="88">
        <v>14.2762723066755</v>
      </c>
      <c r="V782" s="89">
        <v>3.02</v>
      </c>
      <c r="W782" s="85">
        <v>38.366666666699999</v>
      </c>
      <c r="X782" s="88">
        <v>38.366666666699999</v>
      </c>
      <c r="Y782" s="85"/>
      <c r="Z782" s="88"/>
      <c r="AA782" s="85">
        <v>0</v>
      </c>
      <c r="AB782" s="91">
        <v>0</v>
      </c>
      <c r="AC782" s="86">
        <v>0</v>
      </c>
      <c r="AD782" s="86">
        <v>0</v>
      </c>
      <c r="AE782" s="86">
        <v>0</v>
      </c>
      <c r="AF782" s="88">
        <v>6.8748998633799996</v>
      </c>
      <c r="AG782" s="85">
        <v>5.5090000091399999E-2</v>
      </c>
      <c r="AH782" s="86">
        <v>1.8291999999999999E-2</v>
      </c>
      <c r="AI782" s="88">
        <v>0</v>
      </c>
      <c r="AJ782" s="150">
        <v>1.02</v>
      </c>
      <c r="AK782" s="151">
        <v>0</v>
      </c>
    </row>
    <row r="783" spans="1:37" x14ac:dyDescent="0.2">
      <c r="A783" s="149" t="s">
        <v>1858</v>
      </c>
      <c r="B783" s="66" t="s">
        <v>1859</v>
      </c>
      <c r="C783" s="67">
        <v>46</v>
      </c>
      <c r="D783" s="84" t="s">
        <v>345</v>
      </c>
      <c r="E783" s="85">
        <v>7.6752163143656897</v>
      </c>
      <c r="F783" s="91">
        <v>7.6497083364099501</v>
      </c>
      <c r="G783" s="86">
        <v>7.5658005141871296</v>
      </c>
      <c r="H783" s="86">
        <v>7.54767642458701</v>
      </c>
      <c r="I783" s="86">
        <v>1.87</v>
      </c>
      <c r="J783" s="86">
        <v>1.24</v>
      </c>
      <c r="K783" s="87">
        <v>0</v>
      </c>
      <c r="L783" s="85">
        <v>6.4300001780600002</v>
      </c>
      <c r="M783" s="86">
        <v>0</v>
      </c>
      <c r="N783" s="86"/>
      <c r="O783" s="86">
        <v>38.375350140056</v>
      </c>
      <c r="P783" s="86">
        <v>0.438</v>
      </c>
      <c r="Q783" s="88">
        <v>0.1119</v>
      </c>
      <c r="R783" s="85">
        <v>0</v>
      </c>
      <c r="S783" s="86">
        <v>5.3</v>
      </c>
      <c r="T783" s="86">
        <v>1</v>
      </c>
      <c r="U783" s="88">
        <v>21.1172494344613</v>
      </c>
      <c r="V783" s="89">
        <v>3.26</v>
      </c>
      <c r="W783" s="85">
        <v>33.167848052321297</v>
      </c>
      <c r="X783" s="88"/>
      <c r="Y783" s="85"/>
      <c r="Z783" s="88"/>
      <c r="AA783" s="85">
        <v>0</v>
      </c>
      <c r="AB783" s="91">
        <v>0</v>
      </c>
      <c r="AC783" s="86">
        <v>0</v>
      </c>
      <c r="AD783" s="86">
        <v>0</v>
      </c>
      <c r="AE783" s="86">
        <v>0</v>
      </c>
      <c r="AF783" s="88">
        <v>14.990899581900001</v>
      </c>
      <c r="AG783" s="85">
        <v>0.51656001990099998</v>
      </c>
      <c r="AH783" s="86">
        <v>7.3530000000000002E-3</v>
      </c>
      <c r="AI783" s="88">
        <v>7.1209735627899996E-11</v>
      </c>
      <c r="AJ783" s="150">
        <v>1</v>
      </c>
      <c r="AK783" s="151">
        <v>0</v>
      </c>
    </row>
    <row r="784" spans="1:37" x14ac:dyDescent="0.2">
      <c r="A784" s="149" t="s">
        <v>1860</v>
      </c>
      <c r="B784" s="66" t="s">
        <v>1861</v>
      </c>
      <c r="C784" s="67">
        <v>46</v>
      </c>
      <c r="D784" s="84" t="s">
        <v>345</v>
      </c>
      <c r="E784" s="85">
        <v>2.9924317864967098</v>
      </c>
      <c r="F784" s="91">
        <v>2.8156741684923299</v>
      </c>
      <c r="G784" s="86">
        <v>2.83808006373232</v>
      </c>
      <c r="H784" s="86">
        <v>2.73476399123681</v>
      </c>
      <c r="I784" s="86">
        <v>2.83</v>
      </c>
      <c r="J784" s="86">
        <v>0.87</v>
      </c>
      <c r="K784" s="87">
        <v>0</v>
      </c>
      <c r="L784" s="85">
        <v>5.5099999864000004</v>
      </c>
      <c r="M784" s="86">
        <v>0</v>
      </c>
      <c r="N784" s="86">
        <v>4.2578831090580396</v>
      </c>
      <c r="O784" s="86">
        <v>3.5968595946686102</v>
      </c>
      <c r="P784" s="86">
        <v>0.36899999999999999</v>
      </c>
      <c r="Q784" s="88">
        <v>0.20749999999999999</v>
      </c>
      <c r="R784" s="85">
        <v>0</v>
      </c>
      <c r="S784" s="86">
        <v>9.3000000000000007</v>
      </c>
      <c r="T784" s="86">
        <v>1.35</v>
      </c>
      <c r="U784" s="88">
        <v>10.514588727345201</v>
      </c>
      <c r="V784" s="89">
        <v>3.31</v>
      </c>
      <c r="W784" s="85">
        <v>37.494917705946897</v>
      </c>
      <c r="X784" s="88">
        <v>38.5</v>
      </c>
      <c r="Y784" s="85"/>
      <c r="Z784" s="88"/>
      <c r="AA784" s="85">
        <v>0.42</v>
      </c>
      <c r="AB784" s="91">
        <v>0.42</v>
      </c>
      <c r="AC784" s="86">
        <v>0.05</v>
      </c>
      <c r="AD784" s="86">
        <v>0.05</v>
      </c>
      <c r="AE784" s="86">
        <v>0</v>
      </c>
      <c r="AF784" s="88">
        <v>1.23969995669</v>
      </c>
      <c r="AG784" s="85">
        <v>0.26005000017000002</v>
      </c>
      <c r="AH784" s="86">
        <v>3.153E-3</v>
      </c>
      <c r="AI784" s="88">
        <v>0</v>
      </c>
      <c r="AJ784" s="150">
        <v>1</v>
      </c>
      <c r="AK784" s="151">
        <v>0</v>
      </c>
    </row>
    <row r="785" spans="1:37" x14ac:dyDescent="0.2">
      <c r="A785" s="149" t="s">
        <v>1862</v>
      </c>
      <c r="B785" s="66" t="s">
        <v>1863</v>
      </c>
      <c r="C785" s="67">
        <v>46</v>
      </c>
      <c r="D785" s="84" t="s">
        <v>345</v>
      </c>
      <c r="E785" s="85">
        <v>2.73023316399635</v>
      </c>
      <c r="F785" s="91">
        <v>2.7159046502540098</v>
      </c>
      <c r="G785" s="86">
        <v>2.5257261951283101</v>
      </c>
      <c r="H785" s="86">
        <v>2.51791064217793</v>
      </c>
      <c r="I785" s="86">
        <v>1.33</v>
      </c>
      <c r="J785" s="86">
        <v>0.76</v>
      </c>
      <c r="K785" s="87">
        <v>0</v>
      </c>
      <c r="L785" s="85">
        <v>13.4399999896</v>
      </c>
      <c r="M785" s="86">
        <v>0</v>
      </c>
      <c r="N785" s="86">
        <v>9.6745430227374101</v>
      </c>
      <c r="O785" s="86">
        <v>4.6190373408158898</v>
      </c>
      <c r="P785" s="86">
        <v>0.433</v>
      </c>
      <c r="Q785" s="88">
        <v>0.37630000000000002</v>
      </c>
      <c r="R785" s="85">
        <v>0</v>
      </c>
      <c r="S785" s="86">
        <v>10.199999999999999</v>
      </c>
      <c r="T785" s="86">
        <v>1.47</v>
      </c>
      <c r="U785" s="88">
        <v>10.877947114758401</v>
      </c>
      <c r="V785" s="89">
        <v>3.11</v>
      </c>
      <c r="W785" s="85">
        <v>44.768132897697399</v>
      </c>
      <c r="X785" s="88">
        <v>44.733333333300003</v>
      </c>
      <c r="Y785" s="85"/>
      <c r="Z785" s="88"/>
      <c r="AA785" s="85">
        <v>0</v>
      </c>
      <c r="AB785" s="91">
        <v>0</v>
      </c>
      <c r="AC785" s="86">
        <v>0</v>
      </c>
      <c r="AD785" s="86">
        <v>0</v>
      </c>
      <c r="AE785" s="86">
        <v>0</v>
      </c>
      <c r="AF785" s="88">
        <v>0.95759999678100005</v>
      </c>
      <c r="AG785" s="85">
        <v>1.5399999950500001E-3</v>
      </c>
      <c r="AH785" s="86">
        <v>2.8470000000000001E-3</v>
      </c>
      <c r="AI785" s="88">
        <v>0</v>
      </c>
      <c r="AJ785" s="150">
        <v>1</v>
      </c>
      <c r="AK785" s="151">
        <v>0</v>
      </c>
    </row>
    <row r="786" spans="1:37" x14ac:dyDescent="0.2">
      <c r="A786" s="149" t="s">
        <v>1864</v>
      </c>
      <c r="B786" s="66" t="s">
        <v>1865</v>
      </c>
      <c r="C786" s="67">
        <v>46</v>
      </c>
      <c r="D786" s="84" t="s">
        <v>345</v>
      </c>
      <c r="E786" s="85">
        <v>5.4319247037305196</v>
      </c>
      <c r="F786" s="91">
        <v>5.4204930838699799</v>
      </c>
      <c r="G786" s="86">
        <v>4.9041649201691904</v>
      </c>
      <c r="H786" s="86">
        <v>4.8927333003086497</v>
      </c>
      <c r="I786" s="86">
        <v>0.59</v>
      </c>
      <c r="J786" s="86">
        <v>1.06</v>
      </c>
      <c r="K786" s="87">
        <v>0</v>
      </c>
      <c r="L786" s="85">
        <v>14.7200000408</v>
      </c>
      <c r="M786" s="86">
        <v>0.10127924565356</v>
      </c>
      <c r="N786" s="86">
        <v>11.789894376248901</v>
      </c>
      <c r="O786" s="86">
        <v>14.814814814814801</v>
      </c>
      <c r="P786" s="86">
        <v>0.35599999999999998</v>
      </c>
      <c r="Q786" s="88">
        <v>0.5504</v>
      </c>
      <c r="R786" s="85">
        <v>6.7453625632377695E-2</v>
      </c>
      <c r="S786" s="86">
        <v>8.6999999999999993</v>
      </c>
      <c r="T786" s="86">
        <v>1.1599999999999999</v>
      </c>
      <c r="U786" s="88">
        <v>23.082345768395399</v>
      </c>
      <c r="V786" s="89">
        <v>3.13</v>
      </c>
      <c r="W786" s="85"/>
      <c r="X786" s="88"/>
      <c r="Y786" s="85"/>
      <c r="Z786" s="88"/>
      <c r="AA786" s="85">
        <v>0</v>
      </c>
      <c r="AB786" s="91">
        <v>0</v>
      </c>
      <c r="AC786" s="86">
        <v>0</v>
      </c>
      <c r="AD786" s="86">
        <v>0</v>
      </c>
      <c r="AE786" s="86">
        <v>0</v>
      </c>
      <c r="AF786" s="88">
        <v>3.1682000248</v>
      </c>
      <c r="AG786" s="85">
        <v>2.5829990911900001E-2</v>
      </c>
      <c r="AH786" s="86">
        <v>2.4229999999999998E-3</v>
      </c>
      <c r="AI786" s="88">
        <v>0</v>
      </c>
      <c r="AJ786" s="150">
        <v>1.01</v>
      </c>
      <c r="AK786" s="151">
        <v>0</v>
      </c>
    </row>
    <row r="787" spans="1:37" x14ac:dyDescent="0.2">
      <c r="A787" s="149" t="s">
        <v>1866</v>
      </c>
      <c r="B787" s="66" t="s">
        <v>1867</v>
      </c>
      <c r="C787" s="67">
        <v>46</v>
      </c>
      <c r="D787" s="84" t="s">
        <v>345</v>
      </c>
      <c r="E787" s="85">
        <v>16.255372295485401</v>
      </c>
      <c r="F787" s="91">
        <v>16.2392094919737</v>
      </c>
      <c r="G787" s="86">
        <v>15.904198655548599</v>
      </c>
      <c r="H787" s="86">
        <v>15.8880358520369</v>
      </c>
      <c r="I787" s="86">
        <v>2.15</v>
      </c>
      <c r="J787" s="86">
        <v>1.1399999999999999</v>
      </c>
      <c r="K787" s="87">
        <v>0</v>
      </c>
      <c r="L787" s="85">
        <v>16.469999895800001</v>
      </c>
      <c r="M787" s="86">
        <v>0</v>
      </c>
      <c r="N787" s="86">
        <v>10.9369465108041</v>
      </c>
      <c r="O787" s="86">
        <v>45.018515253041798</v>
      </c>
      <c r="P787" s="86">
        <v>0.27200000000000002</v>
      </c>
      <c r="Q787" s="88">
        <v>0.1714</v>
      </c>
      <c r="R787" s="85">
        <v>0</v>
      </c>
      <c r="S787" s="86">
        <v>7.4</v>
      </c>
      <c r="T787" s="86">
        <v>1.21</v>
      </c>
      <c r="U787" s="88">
        <v>21.697094368732301</v>
      </c>
      <c r="V787" s="89">
        <v>3.29</v>
      </c>
      <c r="W787" s="85">
        <v>49.489513228550301</v>
      </c>
      <c r="X787" s="88"/>
      <c r="Y787" s="85"/>
      <c r="Z787" s="88"/>
      <c r="AA787" s="85">
        <v>7.0000000000000007E-2</v>
      </c>
      <c r="AB787" s="91">
        <v>7.0000000000000007E-2</v>
      </c>
      <c r="AC787" s="86">
        <v>0.04</v>
      </c>
      <c r="AD787" s="86">
        <v>0.04</v>
      </c>
      <c r="AE787" s="86">
        <v>0</v>
      </c>
      <c r="AF787" s="88">
        <v>13.599798720800001</v>
      </c>
      <c r="AG787" s="85">
        <v>0.30292999058300002</v>
      </c>
      <c r="AH787" s="86">
        <v>5.3429999999999997E-3</v>
      </c>
      <c r="AI787" s="88">
        <v>3.4892720802499998E-10</v>
      </c>
      <c r="AJ787" s="150">
        <v>1.1100000000000001</v>
      </c>
      <c r="AK787" s="151">
        <v>0</v>
      </c>
    </row>
    <row r="788" spans="1:37" x14ac:dyDescent="0.2">
      <c r="A788" s="149" t="s">
        <v>1868</v>
      </c>
      <c r="B788" s="66" t="s">
        <v>1869</v>
      </c>
      <c r="C788" s="67">
        <v>46</v>
      </c>
      <c r="D788" s="84" t="s">
        <v>345</v>
      </c>
      <c r="E788" s="85">
        <v>7.5594276584664</v>
      </c>
      <c r="F788" s="91">
        <v>7.5479525814509802</v>
      </c>
      <c r="G788" s="86">
        <v>7.1445594894473397</v>
      </c>
      <c r="H788" s="86">
        <v>7.1401459982875704</v>
      </c>
      <c r="I788" s="86">
        <v>1.74</v>
      </c>
      <c r="J788" s="86">
        <v>1.26</v>
      </c>
      <c r="K788" s="87">
        <v>0</v>
      </c>
      <c r="L788" s="85">
        <v>25.249996307899998</v>
      </c>
      <c r="M788" s="86">
        <v>0</v>
      </c>
      <c r="N788" s="86">
        <v>12.632398753894099</v>
      </c>
      <c r="O788" s="86">
        <v>27.451968050658401</v>
      </c>
      <c r="P788" s="86">
        <v>0.32300000000000001</v>
      </c>
      <c r="Q788" s="88">
        <v>0.34329999999999999</v>
      </c>
      <c r="R788" s="85">
        <v>0</v>
      </c>
      <c r="S788" s="86">
        <v>9.4</v>
      </c>
      <c r="T788" s="86">
        <v>1.1200000000000001</v>
      </c>
      <c r="U788" s="88">
        <v>21.434561166573999</v>
      </c>
      <c r="V788" s="89">
        <v>3.11</v>
      </c>
      <c r="W788" s="85">
        <v>43.438829184915697</v>
      </c>
      <c r="X788" s="88"/>
      <c r="Y788" s="85"/>
      <c r="Z788" s="88"/>
      <c r="AA788" s="85">
        <v>0</v>
      </c>
      <c r="AB788" s="91">
        <v>0</v>
      </c>
      <c r="AC788" s="86">
        <v>0</v>
      </c>
      <c r="AD788" s="86">
        <v>0</v>
      </c>
      <c r="AE788" s="86">
        <v>0</v>
      </c>
      <c r="AF788" s="88">
        <v>5.9531988054399996</v>
      </c>
      <c r="AG788" s="85">
        <v>0.16674005914500001</v>
      </c>
      <c r="AH788" s="86">
        <v>5.7520000000000002E-3</v>
      </c>
      <c r="AI788" s="88">
        <v>2.45456656195E-10</v>
      </c>
      <c r="AJ788" s="150">
        <v>1.04</v>
      </c>
      <c r="AK788" s="151">
        <v>0</v>
      </c>
    </row>
    <row r="789" spans="1:37" x14ac:dyDescent="0.2">
      <c r="A789" s="149" t="s">
        <v>1870</v>
      </c>
      <c r="B789" s="66" t="s">
        <v>1871</v>
      </c>
      <c r="C789" s="67">
        <v>46</v>
      </c>
      <c r="D789" s="84" t="s">
        <v>345</v>
      </c>
      <c r="E789" s="85">
        <v>8.5705659841233199</v>
      </c>
      <c r="F789" s="91">
        <v>8.5350476833188296</v>
      </c>
      <c r="G789" s="86">
        <v>8.1265872240671992</v>
      </c>
      <c r="H789" s="86">
        <v>8.1106039887051793</v>
      </c>
      <c r="I789" s="86">
        <v>17.62</v>
      </c>
      <c r="J789" s="86">
        <v>13.49</v>
      </c>
      <c r="K789" s="87">
        <v>0</v>
      </c>
      <c r="L789" s="85">
        <v>12.999999971399999</v>
      </c>
      <c r="M789" s="86">
        <v>0</v>
      </c>
      <c r="N789" s="86">
        <v>10.5899777832634</v>
      </c>
      <c r="O789" s="86">
        <v>30.365193868349898</v>
      </c>
      <c r="P789" s="86">
        <v>0.91700000000000004</v>
      </c>
      <c r="Q789" s="88">
        <v>0.27629999999999999</v>
      </c>
      <c r="R789" s="85">
        <v>0</v>
      </c>
      <c r="S789" s="86">
        <v>7.2</v>
      </c>
      <c r="T789" s="86">
        <v>1.2</v>
      </c>
      <c r="U789" s="88">
        <v>22.7743344758387</v>
      </c>
      <c r="V789" s="89">
        <v>3.1</v>
      </c>
      <c r="W789" s="85"/>
      <c r="X789" s="88"/>
      <c r="Y789" s="85"/>
      <c r="Z789" s="88"/>
      <c r="AA789" s="85">
        <v>0</v>
      </c>
      <c r="AB789" s="91">
        <v>0</v>
      </c>
      <c r="AC789" s="86">
        <v>0</v>
      </c>
      <c r="AD789" s="86">
        <v>0</v>
      </c>
      <c r="AE789" s="86">
        <v>0</v>
      </c>
      <c r="AF789" s="88">
        <v>4.52710007625</v>
      </c>
      <c r="AG789" s="85">
        <v>8.6939988617999994E-2</v>
      </c>
      <c r="AH789" s="86">
        <v>2.6963999999999998E-2</v>
      </c>
      <c r="AI789" s="88">
        <v>4.6279993941099997E-3</v>
      </c>
      <c r="AJ789" s="150">
        <v>1.01</v>
      </c>
      <c r="AK789" s="151">
        <v>0</v>
      </c>
    </row>
    <row r="790" spans="1:37" x14ac:dyDescent="0.2">
      <c r="A790" s="149" t="s">
        <v>1872</v>
      </c>
      <c r="B790" s="66" t="s">
        <v>1873</v>
      </c>
      <c r="C790" s="67">
        <v>46</v>
      </c>
      <c r="D790" s="84" t="s">
        <v>345</v>
      </c>
      <c r="E790" s="85">
        <v>20.7559098829589</v>
      </c>
      <c r="F790" s="91">
        <v>20.5739487116224</v>
      </c>
      <c r="G790" s="86">
        <v>19.7211984764607</v>
      </c>
      <c r="H790" s="86">
        <v>19.588582707520501</v>
      </c>
      <c r="I790" s="86">
        <v>1.85</v>
      </c>
      <c r="J790" s="86">
        <v>1.67</v>
      </c>
      <c r="K790" s="87">
        <v>0</v>
      </c>
      <c r="L790" s="85">
        <v>9.0199999767900003</v>
      </c>
      <c r="M790" s="86">
        <v>0.42379410806989698</v>
      </c>
      <c r="N790" s="86">
        <v>11.226611226611199</v>
      </c>
      <c r="O790" s="86">
        <v>27.899102759438001</v>
      </c>
      <c r="P790" s="86">
        <v>0.30499999999999999</v>
      </c>
      <c r="Q790" s="88">
        <v>0.30840000000000001</v>
      </c>
      <c r="R790" s="85">
        <v>3.95100750691426E-2</v>
      </c>
      <c r="S790" s="86">
        <v>7.2</v>
      </c>
      <c r="T790" s="86">
        <v>1.08</v>
      </c>
      <c r="U790" s="88">
        <v>20.771330321207699</v>
      </c>
      <c r="V790" s="89">
        <v>3.8</v>
      </c>
      <c r="W790" s="85">
        <v>55.694239676406099</v>
      </c>
      <c r="X790" s="88">
        <v>56.933333333299998</v>
      </c>
      <c r="Y790" s="85">
        <v>-100</v>
      </c>
      <c r="Z790" s="88">
        <v>93.1</v>
      </c>
      <c r="AA790" s="85">
        <v>0.31</v>
      </c>
      <c r="AB790" s="91">
        <v>0.31</v>
      </c>
      <c r="AC790" s="86">
        <v>0.23</v>
      </c>
      <c r="AD790" s="86">
        <v>0.23</v>
      </c>
      <c r="AE790" s="86">
        <v>0</v>
      </c>
      <c r="AF790" s="88">
        <v>14.975500068300001</v>
      </c>
      <c r="AG790" s="85">
        <v>5.8800000046099997E-2</v>
      </c>
      <c r="AH790" s="86">
        <v>3.9610000000000001E-3</v>
      </c>
      <c r="AI790" s="88">
        <v>0</v>
      </c>
      <c r="AJ790" s="150">
        <v>1.1499999999999999</v>
      </c>
      <c r="AK790" s="151">
        <v>0</v>
      </c>
    </row>
    <row r="791" spans="1:37" x14ac:dyDescent="0.2">
      <c r="A791" s="149" t="s">
        <v>1874</v>
      </c>
      <c r="B791" s="66" t="s">
        <v>1875</v>
      </c>
      <c r="C791" s="67">
        <v>46</v>
      </c>
      <c r="D791" s="84" t="s">
        <v>345</v>
      </c>
      <c r="E791" s="85">
        <v>10.5163494800537</v>
      </c>
      <c r="F791" s="91">
        <v>10.301600567021801</v>
      </c>
      <c r="G791" s="86">
        <v>9.8128616615006994</v>
      </c>
      <c r="H791" s="86">
        <v>9.7261157951528094</v>
      </c>
      <c r="I791" s="86">
        <v>3.61</v>
      </c>
      <c r="J791" s="86">
        <v>2.69</v>
      </c>
      <c r="K791" s="87">
        <v>0</v>
      </c>
      <c r="L791" s="85">
        <v>25.819276500299999</v>
      </c>
      <c r="M791" s="86">
        <v>0</v>
      </c>
      <c r="N791" s="86">
        <v>8.9356747841272899</v>
      </c>
      <c r="O791" s="86">
        <v>25.716603569497</v>
      </c>
      <c r="P791" s="86">
        <v>0.39800000000000002</v>
      </c>
      <c r="Q791" s="88">
        <v>0.85809999999999997</v>
      </c>
      <c r="R791" s="85">
        <v>0</v>
      </c>
      <c r="S791" s="86">
        <v>8.6</v>
      </c>
      <c r="T791" s="86">
        <v>1.47</v>
      </c>
      <c r="U791" s="88">
        <v>22.959091918881999</v>
      </c>
      <c r="V791" s="89">
        <v>3.41</v>
      </c>
      <c r="W791" s="85">
        <v>55.944833697462798</v>
      </c>
      <c r="X791" s="88">
        <v>57.433333333299998</v>
      </c>
      <c r="Y791" s="85">
        <v>-100</v>
      </c>
      <c r="Z791" s="88"/>
      <c r="AA791" s="85">
        <v>0</v>
      </c>
      <c r="AB791" s="91">
        <v>0</v>
      </c>
      <c r="AC791" s="86">
        <v>0</v>
      </c>
      <c r="AD791" s="86">
        <v>0</v>
      </c>
      <c r="AE791" s="86">
        <v>0</v>
      </c>
      <c r="AF791" s="88">
        <v>1.5225977919</v>
      </c>
      <c r="AG791" s="85">
        <v>0.246887137379</v>
      </c>
      <c r="AH791" s="86">
        <v>1.1694E-2</v>
      </c>
      <c r="AI791" s="88">
        <v>0</v>
      </c>
      <c r="AJ791" s="150">
        <v>1.03</v>
      </c>
      <c r="AK791" s="151">
        <v>0</v>
      </c>
    </row>
    <row r="792" spans="1:37" x14ac:dyDescent="0.2">
      <c r="A792" s="149" t="s">
        <v>979</v>
      </c>
      <c r="B792" s="66" t="s">
        <v>1876</v>
      </c>
      <c r="C792" s="67">
        <v>46</v>
      </c>
      <c r="D792" s="84" t="s">
        <v>345</v>
      </c>
      <c r="E792" s="85">
        <v>9.7147237219222795</v>
      </c>
      <c r="F792" s="91">
        <v>9.6430713857228607</v>
      </c>
      <c r="G792" s="86">
        <v>9.2481503699260106</v>
      </c>
      <c r="H792" s="86">
        <v>9.2081583683263304</v>
      </c>
      <c r="I792" s="86">
        <v>2.66</v>
      </c>
      <c r="J792" s="86">
        <v>1.3</v>
      </c>
      <c r="K792" s="87">
        <v>1.8499999999999999E-2</v>
      </c>
      <c r="L792" s="85">
        <v>20.9699999437</v>
      </c>
      <c r="M792" s="86">
        <v>0</v>
      </c>
      <c r="N792" s="86">
        <v>5.3677563150074299</v>
      </c>
      <c r="O792" s="86">
        <v>27.603853100541802</v>
      </c>
      <c r="P792" s="86">
        <v>0.28299999999999997</v>
      </c>
      <c r="Q792" s="88">
        <v>0.2777</v>
      </c>
      <c r="R792" s="85">
        <v>0</v>
      </c>
      <c r="S792" s="86">
        <v>9.3000000000000007</v>
      </c>
      <c r="T792" s="86">
        <v>1.49</v>
      </c>
      <c r="U792" s="88">
        <v>19.8993534626408</v>
      </c>
      <c r="V792" s="89">
        <v>3.15</v>
      </c>
      <c r="W792" s="85">
        <v>43.235374184478601</v>
      </c>
      <c r="X792" s="88">
        <v>46.433333333299998</v>
      </c>
      <c r="Y792" s="85"/>
      <c r="Z792" s="88"/>
      <c r="AA792" s="85">
        <v>0</v>
      </c>
      <c r="AB792" s="91">
        <v>0</v>
      </c>
      <c r="AC792" s="86">
        <v>0</v>
      </c>
      <c r="AD792" s="86">
        <v>0</v>
      </c>
      <c r="AE792" s="86">
        <v>0</v>
      </c>
      <c r="AF792" s="88">
        <v>7.9415997985900004</v>
      </c>
      <c r="AG792" s="85">
        <v>4.3523762563300002E-10</v>
      </c>
      <c r="AH792" s="86">
        <v>3.748E-3</v>
      </c>
      <c r="AI792" s="88">
        <v>7.2380999693899994E-2</v>
      </c>
      <c r="AJ792" s="150">
        <v>1</v>
      </c>
      <c r="AK792" s="151">
        <v>0</v>
      </c>
    </row>
    <row r="793" spans="1:37" x14ac:dyDescent="0.2">
      <c r="A793" s="149" t="s">
        <v>1877</v>
      </c>
      <c r="B793" s="66" t="s">
        <v>1878</v>
      </c>
      <c r="C793" s="67">
        <v>46</v>
      </c>
      <c r="D793" s="84" t="s">
        <v>345</v>
      </c>
      <c r="E793" s="85">
        <v>11.7135304013458</v>
      </c>
      <c r="F793" s="91">
        <v>11.648642153328501</v>
      </c>
      <c r="G793" s="86">
        <v>10.8819995193463</v>
      </c>
      <c r="H793" s="86">
        <v>10.8363374188897</v>
      </c>
      <c r="I793" s="86">
        <v>3.45</v>
      </c>
      <c r="J793" s="86">
        <v>1.57</v>
      </c>
      <c r="K793" s="87">
        <v>0</v>
      </c>
      <c r="L793" s="85">
        <v>17.679592509799999</v>
      </c>
      <c r="M793" s="86">
        <v>0</v>
      </c>
      <c r="N793" s="86">
        <v>24.6565437454808</v>
      </c>
      <c r="O793" s="86">
        <v>29.473444267152999</v>
      </c>
      <c r="P793" s="86">
        <v>0.30399999999999999</v>
      </c>
      <c r="Q793" s="88">
        <v>0.34710000000000002</v>
      </c>
      <c r="R793" s="85">
        <v>0</v>
      </c>
      <c r="S793" s="86">
        <v>7.8</v>
      </c>
      <c r="T793" s="86">
        <v>1.1299999999999999</v>
      </c>
      <c r="U793" s="88">
        <v>15.4842585916847</v>
      </c>
      <c r="V793" s="89">
        <v>3.22</v>
      </c>
      <c r="W793" s="85">
        <v>65.977429484622206</v>
      </c>
      <c r="X793" s="88">
        <v>72.166666666699996</v>
      </c>
      <c r="Y793" s="85">
        <v>-100</v>
      </c>
      <c r="Z793" s="88"/>
      <c r="AA793" s="85">
        <v>0</v>
      </c>
      <c r="AB793" s="91">
        <v>0</v>
      </c>
      <c r="AC793" s="86">
        <v>0</v>
      </c>
      <c r="AD793" s="86">
        <v>0</v>
      </c>
      <c r="AE793" s="86">
        <v>0</v>
      </c>
      <c r="AF793" s="88">
        <v>13.7221935218</v>
      </c>
      <c r="AG793" s="85">
        <v>0.18175932042699999</v>
      </c>
      <c r="AH793" s="86">
        <v>3.503E-3</v>
      </c>
      <c r="AI793" s="88">
        <v>6.8138373676600006E-8</v>
      </c>
      <c r="AJ793" s="150">
        <v>1.1100000000000001</v>
      </c>
      <c r="AK793" s="151">
        <v>1</v>
      </c>
    </row>
    <row r="794" spans="1:37" x14ac:dyDescent="0.2">
      <c r="A794" s="149" t="s">
        <v>1879</v>
      </c>
      <c r="B794" s="66" t="s">
        <v>1880</v>
      </c>
      <c r="C794" s="67">
        <v>46</v>
      </c>
      <c r="D794" s="84" t="s">
        <v>345</v>
      </c>
      <c r="E794" s="85">
        <v>27.467355733402499</v>
      </c>
      <c r="F794" s="91">
        <v>27.1093218416875</v>
      </c>
      <c r="G794" s="86">
        <v>26.476687295467102</v>
      </c>
      <c r="H794" s="86">
        <v>26.219097300975299</v>
      </c>
      <c r="I794" s="86">
        <v>5.8</v>
      </c>
      <c r="J794" s="86">
        <v>12.69</v>
      </c>
      <c r="K794" s="87">
        <v>1.7999999999999999E-2</v>
      </c>
      <c r="L794" s="85">
        <v>12.119878524200001</v>
      </c>
      <c r="M794" s="86">
        <v>1.1631368808364</v>
      </c>
      <c r="N794" s="86">
        <v>12.2600578490665</v>
      </c>
      <c r="O794" s="86">
        <v>56.452702702702702</v>
      </c>
      <c r="P794" s="86">
        <v>1.038</v>
      </c>
      <c r="Q794" s="88">
        <v>0.23400000000000001</v>
      </c>
      <c r="R794" s="85">
        <v>5.5803571428571397E-2</v>
      </c>
      <c r="S794" s="86">
        <v>5.9</v>
      </c>
      <c r="T794" s="86">
        <v>1.1499999999999999</v>
      </c>
      <c r="U794" s="88">
        <v>13.2950458477789</v>
      </c>
      <c r="V794" s="89">
        <v>3.87</v>
      </c>
      <c r="W794" s="85">
        <v>66.928188887451199</v>
      </c>
      <c r="X794" s="88"/>
      <c r="Y794" s="85">
        <v>-100</v>
      </c>
      <c r="Z794" s="88">
        <v>-100</v>
      </c>
      <c r="AA794" s="85">
        <v>0</v>
      </c>
      <c r="AB794" s="91">
        <v>0</v>
      </c>
      <c r="AC794" s="86">
        <v>0</v>
      </c>
      <c r="AD794" s="86">
        <v>0</v>
      </c>
      <c r="AE794" s="86">
        <v>0</v>
      </c>
      <c r="AF794" s="88">
        <v>47.086648862799997</v>
      </c>
      <c r="AG794" s="85">
        <v>0.16781691333900001</v>
      </c>
      <c r="AH794" s="86">
        <v>4.6632E-2</v>
      </c>
      <c r="AI794" s="88">
        <v>1.18743430088E-2</v>
      </c>
      <c r="AJ794" s="150">
        <v>1.56</v>
      </c>
      <c r="AK794" s="151">
        <v>6</v>
      </c>
    </row>
    <row r="795" spans="1:37" x14ac:dyDescent="0.2">
      <c r="A795" s="149" t="s">
        <v>1881</v>
      </c>
      <c r="B795" s="66" t="s">
        <v>1882</v>
      </c>
      <c r="C795" s="67">
        <v>46</v>
      </c>
      <c r="D795" s="84" t="s">
        <v>345</v>
      </c>
      <c r="E795" s="85">
        <v>5.8818513834216803</v>
      </c>
      <c r="F795" s="91">
        <v>5.8463243757904797</v>
      </c>
      <c r="G795" s="86">
        <v>5.5571345336725004</v>
      </c>
      <c r="H795" s="86">
        <v>5.5272918472622896</v>
      </c>
      <c r="I795" s="86">
        <v>3.86</v>
      </c>
      <c r="J795" s="86">
        <v>3.48</v>
      </c>
      <c r="K795" s="87">
        <v>0</v>
      </c>
      <c r="L795" s="85">
        <v>40.669999766300002</v>
      </c>
      <c r="M795" s="86">
        <v>0</v>
      </c>
      <c r="N795" s="86">
        <v>4.4267631103074097</v>
      </c>
      <c r="O795" s="86">
        <v>13.0238689980572</v>
      </c>
      <c r="P795" s="86">
        <v>0.42699999999999999</v>
      </c>
      <c r="Q795" s="88">
        <v>0.77370000000000005</v>
      </c>
      <c r="R795" s="85">
        <v>0</v>
      </c>
      <c r="S795" s="86">
        <v>10</v>
      </c>
      <c r="T795" s="86">
        <v>1.4</v>
      </c>
      <c r="U795" s="88">
        <v>16.6415609146073</v>
      </c>
      <c r="V795" s="89">
        <v>3.14</v>
      </c>
      <c r="W795" s="85">
        <v>47.969431309065698</v>
      </c>
      <c r="X795" s="88">
        <v>64.033333333300007</v>
      </c>
      <c r="Y795" s="85"/>
      <c r="Z795" s="88"/>
      <c r="AA795" s="85">
        <v>0.02</v>
      </c>
      <c r="AB795" s="91">
        <v>0.02</v>
      </c>
      <c r="AC795" s="86">
        <v>0.02</v>
      </c>
      <c r="AD795" s="86">
        <v>0.02</v>
      </c>
      <c r="AE795" s="86">
        <v>0</v>
      </c>
      <c r="AF795" s="88">
        <v>1.9749000134200001</v>
      </c>
      <c r="AG795" s="85">
        <v>2.9183000145800001E-2</v>
      </c>
      <c r="AH795" s="86">
        <v>2.3803999999999999E-2</v>
      </c>
      <c r="AI795" s="88">
        <v>0.14476200079900001</v>
      </c>
      <c r="AJ795" s="150">
        <v>1.2</v>
      </c>
      <c r="AK795" s="151">
        <v>0</v>
      </c>
    </row>
    <row r="796" spans="1:37" x14ac:dyDescent="0.2">
      <c r="A796" s="149" t="s">
        <v>1883</v>
      </c>
      <c r="B796" s="66" t="s">
        <v>1884</v>
      </c>
      <c r="C796" s="67">
        <v>46</v>
      </c>
      <c r="D796" s="84" t="s">
        <v>345</v>
      </c>
      <c r="E796" s="85">
        <v>9.0286533148695494</v>
      </c>
      <c r="F796" s="91">
        <v>9.0196970010127497</v>
      </c>
      <c r="G796" s="86">
        <v>8.74894074364963</v>
      </c>
      <c r="H796" s="86">
        <v>8.7420512714520893</v>
      </c>
      <c r="I796" s="86">
        <v>2.42</v>
      </c>
      <c r="J796" s="86">
        <v>1.37</v>
      </c>
      <c r="K796" s="87">
        <v>0</v>
      </c>
      <c r="L796" s="85">
        <v>19.059556864499999</v>
      </c>
      <c r="M796" s="86">
        <v>0</v>
      </c>
      <c r="N796" s="86">
        <v>4.7171611180005701</v>
      </c>
      <c r="O796" s="86">
        <v>12.7597141369681</v>
      </c>
      <c r="P796" s="86">
        <v>0.29599999999999999</v>
      </c>
      <c r="Q796" s="88">
        <v>0.9798</v>
      </c>
      <c r="R796" s="85">
        <v>0</v>
      </c>
      <c r="S796" s="86">
        <v>9.1999999999999993</v>
      </c>
      <c r="T796" s="86">
        <v>1.48</v>
      </c>
      <c r="U796" s="88">
        <v>23.2733260304928</v>
      </c>
      <c r="V796" s="89">
        <v>3.17</v>
      </c>
      <c r="W796" s="85">
        <v>45.248707049399101</v>
      </c>
      <c r="X796" s="88"/>
      <c r="Y796" s="85"/>
      <c r="Z796" s="88"/>
      <c r="AA796" s="85">
        <v>0</v>
      </c>
      <c r="AB796" s="91">
        <v>0</v>
      </c>
      <c r="AC796" s="86">
        <v>0</v>
      </c>
      <c r="AD796" s="86">
        <v>0</v>
      </c>
      <c r="AE796" s="86">
        <v>0</v>
      </c>
      <c r="AF796" s="88">
        <v>2.2543815868400001</v>
      </c>
      <c r="AG796" s="85">
        <v>2.8384407551699999E-2</v>
      </c>
      <c r="AH796" s="86">
        <v>8.2959999999999996E-3</v>
      </c>
      <c r="AI796" s="88">
        <v>1.0060084277500001E-2</v>
      </c>
      <c r="AJ796" s="150">
        <v>1.01</v>
      </c>
      <c r="AK796" s="151">
        <v>0</v>
      </c>
    </row>
    <row r="797" spans="1:37" x14ac:dyDescent="0.2">
      <c r="A797" s="149" t="s">
        <v>1885</v>
      </c>
      <c r="B797" s="66" t="s">
        <v>1886</v>
      </c>
      <c r="C797" s="67">
        <v>46</v>
      </c>
      <c r="D797" s="84" t="s">
        <v>345</v>
      </c>
      <c r="E797" s="85">
        <v>12.282930582519899</v>
      </c>
      <c r="F797" s="91">
        <v>12.144256663058201</v>
      </c>
      <c r="G797" s="86">
        <v>11.9170103692305</v>
      </c>
      <c r="H797" s="86">
        <v>11.828437994864601</v>
      </c>
      <c r="I797" s="86">
        <v>2.56</v>
      </c>
      <c r="J797" s="86">
        <v>1.63</v>
      </c>
      <c r="K797" s="87">
        <v>0</v>
      </c>
      <c r="L797" s="85">
        <v>15.407047605700001</v>
      </c>
      <c r="M797" s="86">
        <v>0</v>
      </c>
      <c r="N797" s="86">
        <v>10.442341549295801</v>
      </c>
      <c r="O797" s="86">
        <v>23.441043083900201</v>
      </c>
      <c r="P797" s="86">
        <v>0.29499999999999998</v>
      </c>
      <c r="Q797" s="88">
        <v>0.38769999999999999</v>
      </c>
      <c r="R797" s="85">
        <v>0</v>
      </c>
      <c r="S797" s="86">
        <v>4.0999999999999996</v>
      </c>
      <c r="T797" s="86">
        <v>1.45</v>
      </c>
      <c r="U797" s="88">
        <v>20.878029577804998</v>
      </c>
      <c r="V797" s="89">
        <v>3.32</v>
      </c>
      <c r="W797" s="85">
        <v>51.900669093081397</v>
      </c>
      <c r="X797" s="88">
        <v>51.833333333299997</v>
      </c>
      <c r="Y797" s="85"/>
      <c r="Z797" s="88"/>
      <c r="AA797" s="85">
        <v>0</v>
      </c>
      <c r="AB797" s="91">
        <v>0</v>
      </c>
      <c r="AC797" s="86">
        <v>0</v>
      </c>
      <c r="AD797" s="86">
        <v>0</v>
      </c>
      <c r="AE797" s="86">
        <v>0</v>
      </c>
      <c r="AF797" s="88">
        <v>7.0334776736200002</v>
      </c>
      <c r="AG797" s="85">
        <v>4.1207594102100002E-2</v>
      </c>
      <c r="AH797" s="86">
        <v>7.1879999999999999E-3</v>
      </c>
      <c r="AI797" s="88">
        <v>1.49230213088E-5</v>
      </c>
      <c r="AJ797" s="150">
        <v>1.1000000000000001</v>
      </c>
      <c r="AK797" s="151">
        <v>0</v>
      </c>
    </row>
    <row r="798" spans="1:37" x14ac:dyDescent="0.2">
      <c r="A798" s="149" t="s">
        <v>1887</v>
      </c>
      <c r="B798" s="66" t="s">
        <v>1888</v>
      </c>
      <c r="C798" s="67">
        <v>46</v>
      </c>
      <c r="D798" s="84" t="s">
        <v>345</v>
      </c>
      <c r="E798" s="85">
        <v>34.584963405009198</v>
      </c>
      <c r="F798" s="91">
        <v>34.372036771010201</v>
      </c>
      <c r="G798" s="86">
        <v>34.135262354003302</v>
      </c>
      <c r="H798" s="86">
        <v>33.976844938308098</v>
      </c>
      <c r="I798" s="86">
        <v>4.41</v>
      </c>
      <c r="J798" s="86">
        <v>3.76</v>
      </c>
      <c r="K798" s="87">
        <v>0</v>
      </c>
      <c r="L798" s="85">
        <v>13.7200002735</v>
      </c>
      <c r="M798" s="86">
        <v>0</v>
      </c>
      <c r="N798" s="86">
        <v>9.4107938603729995</v>
      </c>
      <c r="O798" s="86">
        <v>58.294395381265801</v>
      </c>
      <c r="P798" s="86">
        <v>0.34899999999999998</v>
      </c>
      <c r="Q798" s="88">
        <v>0.30280000000000001</v>
      </c>
      <c r="R798" s="85">
        <v>0</v>
      </c>
      <c r="S798" s="86">
        <v>5.8</v>
      </c>
      <c r="T798" s="86">
        <v>1.05</v>
      </c>
      <c r="U798" s="88">
        <v>14.6890987241436</v>
      </c>
      <c r="V798" s="89">
        <v>4.0599999999999996</v>
      </c>
      <c r="W798" s="85">
        <v>69.754182936905494</v>
      </c>
      <c r="X798" s="88"/>
      <c r="Y798" s="85">
        <v>-100</v>
      </c>
      <c r="Z798" s="88">
        <v>-85.62</v>
      </c>
      <c r="AA798" s="85">
        <v>0.06</v>
      </c>
      <c r="AB798" s="91">
        <v>0.06</v>
      </c>
      <c r="AC798" s="86">
        <v>0.06</v>
      </c>
      <c r="AD798" s="86">
        <v>0.06</v>
      </c>
      <c r="AE798" s="86">
        <v>0</v>
      </c>
      <c r="AF798" s="88">
        <v>38.673400554600001</v>
      </c>
      <c r="AG798" s="85">
        <v>1.87600026126E-3</v>
      </c>
      <c r="AH798" s="86">
        <v>1.7246000000000001E-2</v>
      </c>
      <c r="AI798" s="88">
        <v>1.7604471669100001E-9</v>
      </c>
      <c r="AJ798" s="150">
        <v>1.61</v>
      </c>
      <c r="AK798" s="151">
        <v>4</v>
      </c>
    </row>
    <row r="799" spans="1:37" x14ac:dyDescent="0.2">
      <c r="A799" s="149" t="s">
        <v>1889</v>
      </c>
      <c r="B799" s="66" t="s">
        <v>1890</v>
      </c>
      <c r="C799" s="67">
        <v>47</v>
      </c>
      <c r="D799" s="84" t="s">
        <v>345</v>
      </c>
      <c r="E799" s="85">
        <v>8.1779025680695998</v>
      </c>
      <c r="F799" s="91">
        <v>8.1425665415580308</v>
      </c>
      <c r="G799" s="86">
        <v>7.6239864768071497</v>
      </c>
      <c r="H799" s="86">
        <v>7.6077510051667003</v>
      </c>
      <c r="I799" s="86">
        <v>2.71</v>
      </c>
      <c r="J799" s="86">
        <v>1.48</v>
      </c>
      <c r="K799" s="87">
        <v>0</v>
      </c>
      <c r="L799" s="85">
        <v>24.670000004999999</v>
      </c>
      <c r="M799" s="86">
        <v>0</v>
      </c>
      <c r="N799" s="86">
        <v>8.3395942900075095</v>
      </c>
      <c r="O799" s="86">
        <v>17.0207715133531</v>
      </c>
      <c r="P799" s="86">
        <v>0.26800000000000002</v>
      </c>
      <c r="Q799" s="88">
        <v>0.70040000000000002</v>
      </c>
      <c r="R799" s="85">
        <v>0</v>
      </c>
      <c r="S799" s="86">
        <v>9.6999999999999993</v>
      </c>
      <c r="T799" s="86">
        <v>1.29</v>
      </c>
      <c r="U799" s="88">
        <v>14.586138727330001</v>
      </c>
      <c r="V799" s="89">
        <v>3.25</v>
      </c>
      <c r="W799" s="85">
        <v>43.783322996155597</v>
      </c>
      <c r="X799" s="88">
        <v>59.7</v>
      </c>
      <c r="Y799" s="85">
        <v>60.919999999999987</v>
      </c>
      <c r="Z799" s="88"/>
      <c r="AA799" s="85">
        <v>0</v>
      </c>
      <c r="AB799" s="91">
        <v>0</v>
      </c>
      <c r="AC799" s="86">
        <v>0</v>
      </c>
      <c r="AD799" s="86">
        <v>0</v>
      </c>
      <c r="AE799" s="86">
        <v>0</v>
      </c>
      <c r="AF799" s="88">
        <v>7.4078998580700004</v>
      </c>
      <c r="AG799" s="85">
        <v>1.5322999822399999E-2</v>
      </c>
      <c r="AH799" s="86">
        <v>7.5510000000000004E-3</v>
      </c>
      <c r="AI799" s="88">
        <v>0</v>
      </c>
      <c r="AJ799" s="150">
        <v>1.17</v>
      </c>
      <c r="AK799" s="151">
        <v>0</v>
      </c>
    </row>
    <row r="800" spans="1:37" x14ac:dyDescent="0.2">
      <c r="A800" s="149" t="s">
        <v>1891</v>
      </c>
      <c r="B800" s="66" t="s">
        <v>1892</v>
      </c>
      <c r="C800" s="67">
        <v>47</v>
      </c>
      <c r="D800" s="84" t="s">
        <v>345</v>
      </c>
      <c r="E800" s="85">
        <v>22.853878017426101</v>
      </c>
      <c r="F800" s="91">
        <v>22.777103270961302</v>
      </c>
      <c r="G800" s="86">
        <v>22.1521925439223</v>
      </c>
      <c r="H800" s="86">
        <v>22.086130552778201</v>
      </c>
      <c r="I800" s="86">
        <v>7.31</v>
      </c>
      <c r="J800" s="86">
        <v>10.68</v>
      </c>
      <c r="K800" s="87">
        <v>0</v>
      </c>
      <c r="L800" s="85">
        <v>17.189999915600001</v>
      </c>
      <c r="M800" s="86">
        <v>0</v>
      </c>
      <c r="N800" s="86">
        <v>8.1653002437403099</v>
      </c>
      <c r="O800" s="86">
        <v>32.694672131147499</v>
      </c>
      <c r="P800" s="86">
        <v>1.0740000000000001</v>
      </c>
      <c r="Q800" s="88">
        <v>0.1389</v>
      </c>
      <c r="R800" s="85">
        <v>0</v>
      </c>
      <c r="S800" s="86">
        <v>2.2999999999999998</v>
      </c>
      <c r="T800" s="86">
        <v>1.96</v>
      </c>
      <c r="U800" s="88">
        <v>19.388301671189801</v>
      </c>
      <c r="V800" s="89">
        <v>3.18</v>
      </c>
      <c r="W800" s="85">
        <v>48.366666666699999</v>
      </c>
      <c r="X800" s="88">
        <v>48.366666666699999</v>
      </c>
      <c r="Y800" s="85"/>
      <c r="Z800" s="88"/>
      <c r="AA800" s="85">
        <v>0</v>
      </c>
      <c r="AB800" s="91">
        <v>0</v>
      </c>
      <c r="AC800" s="86">
        <v>0</v>
      </c>
      <c r="AD800" s="86">
        <v>0</v>
      </c>
      <c r="AE800" s="86">
        <v>0</v>
      </c>
      <c r="AF800" s="88">
        <v>13.4836997324</v>
      </c>
      <c r="AG800" s="85">
        <v>0</v>
      </c>
      <c r="AH800" s="86">
        <v>2.3689000000000002E-2</v>
      </c>
      <c r="AI800" s="88">
        <v>1.36359993162E-2</v>
      </c>
      <c r="AJ800" s="150">
        <v>1.47</v>
      </c>
      <c r="AK800" s="151">
        <v>0</v>
      </c>
    </row>
    <row r="801" spans="1:37" x14ac:dyDescent="0.2">
      <c r="A801" s="149" t="s">
        <v>1893</v>
      </c>
      <c r="B801" s="66" t="s">
        <v>1894</v>
      </c>
      <c r="C801" s="67">
        <v>47</v>
      </c>
      <c r="D801" s="84" t="s">
        <v>345</v>
      </c>
      <c r="E801" s="85">
        <v>30.448542627178199</v>
      </c>
      <c r="F801" s="91">
        <v>30.218019848402001</v>
      </c>
      <c r="G801" s="86">
        <v>29.7820917849049</v>
      </c>
      <c r="H801" s="86">
        <v>29.568872168700299</v>
      </c>
      <c r="I801" s="86">
        <v>3.22</v>
      </c>
      <c r="J801" s="86">
        <v>2.0299999999999998</v>
      </c>
      <c r="K801" s="87">
        <v>0</v>
      </c>
      <c r="L801" s="85">
        <v>9.4900004102600004</v>
      </c>
      <c r="M801" s="86">
        <v>0.14753037222974899</v>
      </c>
      <c r="N801" s="86">
        <v>20.273950973039099</v>
      </c>
      <c r="O801" s="86">
        <v>67.5655976676385</v>
      </c>
      <c r="P801" s="86">
        <v>0.39700000000000002</v>
      </c>
      <c r="Q801" s="88">
        <v>0.31009999999999999</v>
      </c>
      <c r="R801" s="85">
        <v>2.33890773009005E-2</v>
      </c>
      <c r="S801" s="86">
        <v>3</v>
      </c>
      <c r="T801" s="86">
        <v>1.08</v>
      </c>
      <c r="U801" s="88">
        <v>12.314270085622701</v>
      </c>
      <c r="V801" s="89">
        <v>4.01</v>
      </c>
      <c r="W801" s="85">
        <v>66.771522484619695</v>
      </c>
      <c r="X801" s="88">
        <v>73.933333333299998</v>
      </c>
      <c r="Y801" s="85">
        <v>-100</v>
      </c>
      <c r="Z801" s="88">
        <v>100</v>
      </c>
      <c r="AA801" s="85">
        <v>0.06</v>
      </c>
      <c r="AB801" s="91">
        <v>0.02</v>
      </c>
      <c r="AC801" s="86">
        <v>0</v>
      </c>
      <c r="AD801" s="86">
        <v>0</v>
      </c>
      <c r="AE801" s="86">
        <v>0</v>
      </c>
      <c r="AF801" s="88">
        <v>53.158698008099996</v>
      </c>
      <c r="AG801" s="85">
        <v>7.4459993243199997E-3</v>
      </c>
      <c r="AH801" s="86">
        <v>9.3530000000000002E-3</v>
      </c>
      <c r="AI801" s="88">
        <v>8.1377500678499996E-10</v>
      </c>
      <c r="AJ801" s="150">
        <v>1.77</v>
      </c>
      <c r="AK801" s="151">
        <v>3</v>
      </c>
    </row>
    <row r="802" spans="1:37" x14ac:dyDescent="0.2">
      <c r="A802" s="149" t="s">
        <v>1895</v>
      </c>
      <c r="B802" s="66" t="s">
        <v>1896</v>
      </c>
      <c r="C802" s="67">
        <v>51</v>
      </c>
      <c r="D802" s="84" t="s">
        <v>345</v>
      </c>
      <c r="E802" s="85">
        <v>28.669879079916399</v>
      </c>
      <c r="F802" s="91">
        <v>28.649877261569198</v>
      </c>
      <c r="G802" s="86">
        <v>17.697366427251001</v>
      </c>
      <c r="H802" s="86">
        <v>17.6858502288087</v>
      </c>
      <c r="I802" s="86">
        <v>9.7100000000000009</v>
      </c>
      <c r="J802" s="86">
        <v>7</v>
      </c>
      <c r="K802" s="87">
        <v>6.7000000000000002E-3</v>
      </c>
      <c r="L802" s="85">
        <v>6.2399998642199996</v>
      </c>
      <c r="M802" s="86">
        <v>0</v>
      </c>
      <c r="N802" s="86">
        <v>29.5129357672248</v>
      </c>
      <c r="O802" s="86">
        <v>88.729192042224895</v>
      </c>
      <c r="P802" s="86">
        <v>0.33</v>
      </c>
      <c r="Q802" s="88">
        <v>5.3900000000000003E-2</v>
      </c>
      <c r="R802" s="85">
        <v>0</v>
      </c>
      <c r="S802" s="86">
        <v>0</v>
      </c>
      <c r="T802" s="86">
        <v>1.2</v>
      </c>
      <c r="U802" s="88">
        <v>7.6406946086007803</v>
      </c>
      <c r="V802" s="89">
        <v>3.65</v>
      </c>
      <c r="W802" s="85">
        <v>33.5</v>
      </c>
      <c r="X802" s="88"/>
      <c r="Y802" s="85"/>
      <c r="Z802" s="88">
        <v>16.78</v>
      </c>
      <c r="AA802" s="85">
        <v>0</v>
      </c>
      <c r="AB802" s="91">
        <v>0</v>
      </c>
      <c r="AC802" s="86">
        <v>0</v>
      </c>
      <c r="AD802" s="86">
        <v>0</v>
      </c>
      <c r="AE802" s="86">
        <v>0</v>
      </c>
      <c r="AF802" s="88">
        <v>0.85550039504599995</v>
      </c>
      <c r="AG802" s="85">
        <v>0</v>
      </c>
      <c r="AH802" s="86">
        <v>4.9773999999999999E-2</v>
      </c>
      <c r="AI802" s="88">
        <v>2.9065877971500002E-9</v>
      </c>
      <c r="AJ802" s="150">
        <v>1.04</v>
      </c>
      <c r="AK802" s="151">
        <v>0</v>
      </c>
    </row>
    <row r="803" spans="1:37" x14ac:dyDescent="0.2">
      <c r="A803" s="149" t="s">
        <v>1897</v>
      </c>
      <c r="B803" s="66" t="s">
        <v>1898</v>
      </c>
      <c r="C803" s="67">
        <v>51</v>
      </c>
      <c r="D803" s="84" t="s">
        <v>345</v>
      </c>
      <c r="E803" s="85">
        <v>32.499014316207401</v>
      </c>
      <c r="F803" s="91">
        <v>32.469103911465197</v>
      </c>
      <c r="G803" s="86">
        <v>22.158171658531899</v>
      </c>
      <c r="H803" s="86">
        <v>22.139137764605099</v>
      </c>
      <c r="I803" s="86">
        <v>6.5</v>
      </c>
      <c r="J803" s="86">
        <v>7.05</v>
      </c>
      <c r="K803" s="87">
        <v>0</v>
      </c>
      <c r="L803" s="85">
        <v>7.5899999871599997</v>
      </c>
      <c r="M803" s="86">
        <v>9.0829995968442906E-3</v>
      </c>
      <c r="N803" s="86">
        <v>43.674225848799203</v>
      </c>
      <c r="O803" s="86">
        <v>85.374434578656405</v>
      </c>
      <c r="P803" s="86">
        <v>0.68</v>
      </c>
      <c r="Q803" s="88">
        <v>0.27189999999999998</v>
      </c>
      <c r="R803" s="85">
        <v>7.9239302694136302E-2</v>
      </c>
      <c r="S803" s="86">
        <v>0</v>
      </c>
      <c r="T803" s="86">
        <v>1.32</v>
      </c>
      <c r="U803" s="88">
        <v>9.1049991162834996</v>
      </c>
      <c r="V803" s="89">
        <v>3.72</v>
      </c>
      <c r="W803" s="85">
        <v>30.0320638699224</v>
      </c>
      <c r="X803" s="88"/>
      <c r="Y803" s="85">
        <v>100</v>
      </c>
      <c r="Z803" s="88"/>
      <c r="AA803" s="85">
        <v>0</v>
      </c>
      <c r="AB803" s="91">
        <v>0</v>
      </c>
      <c r="AC803" s="86">
        <v>0</v>
      </c>
      <c r="AD803" s="86">
        <v>0</v>
      </c>
      <c r="AE803" s="86">
        <v>0</v>
      </c>
      <c r="AF803" s="88">
        <v>10.624400120900001</v>
      </c>
      <c r="AG803" s="85">
        <v>0</v>
      </c>
      <c r="AH803" s="86">
        <v>2.3496E-2</v>
      </c>
      <c r="AI803" s="88">
        <v>0</v>
      </c>
      <c r="AJ803" s="150">
        <v>1.1100000000000001</v>
      </c>
      <c r="AK803" s="151">
        <v>0</v>
      </c>
    </row>
    <row r="804" spans="1:37" x14ac:dyDescent="0.2">
      <c r="A804" s="149" t="s">
        <v>1899</v>
      </c>
      <c r="B804" s="66" t="s">
        <v>1900</v>
      </c>
      <c r="C804" s="67">
        <v>51</v>
      </c>
      <c r="D804" s="84" t="s">
        <v>345</v>
      </c>
      <c r="E804" s="85">
        <v>18.106116198194201</v>
      </c>
      <c r="F804" s="91">
        <v>18.074211147624698</v>
      </c>
      <c r="G804" s="86">
        <v>14.0653415435663</v>
      </c>
      <c r="H804" s="86">
        <v>14.058960533452399</v>
      </c>
      <c r="I804" s="86">
        <v>17.98</v>
      </c>
      <c r="J804" s="86">
        <v>12.52</v>
      </c>
      <c r="K804" s="87">
        <v>0</v>
      </c>
      <c r="L804" s="85">
        <v>8.1999998866000006</v>
      </c>
      <c r="M804" s="86">
        <v>0</v>
      </c>
      <c r="N804" s="86">
        <v>88.158899923605802</v>
      </c>
      <c r="O804" s="86">
        <v>74.350483953132994</v>
      </c>
      <c r="P804" s="86">
        <v>0.82699999999999996</v>
      </c>
      <c r="Q804" s="88">
        <v>0</v>
      </c>
      <c r="R804" s="85">
        <v>0</v>
      </c>
      <c r="S804" s="86">
        <v>0</v>
      </c>
      <c r="T804" s="86">
        <v>1.81</v>
      </c>
      <c r="U804" s="88">
        <v>10.817407395590701</v>
      </c>
      <c r="V804" s="89"/>
      <c r="W804" s="85"/>
      <c r="X804" s="88"/>
      <c r="Y804" s="85"/>
      <c r="Z804" s="88">
        <v>100</v>
      </c>
      <c r="AA804" s="85">
        <v>0</v>
      </c>
      <c r="AB804" s="91">
        <v>0</v>
      </c>
      <c r="AC804" s="86">
        <v>0</v>
      </c>
      <c r="AD804" s="86">
        <v>0</v>
      </c>
      <c r="AE804" s="86">
        <v>0</v>
      </c>
      <c r="AF804" s="88">
        <v>11.5873977801</v>
      </c>
      <c r="AG804" s="85">
        <v>2.0700143138599999E-3</v>
      </c>
      <c r="AH804" s="86">
        <v>3.2537999999999997E-2</v>
      </c>
      <c r="AI804" s="88">
        <v>1.8716009212E-2</v>
      </c>
      <c r="AJ804" s="150">
        <v>1.19</v>
      </c>
      <c r="AK804" s="151">
        <v>0</v>
      </c>
    </row>
    <row r="805" spans="1:37" x14ac:dyDescent="0.2">
      <c r="A805" s="149" t="s">
        <v>1901</v>
      </c>
      <c r="B805" s="66" t="s">
        <v>1902</v>
      </c>
      <c r="C805" s="67">
        <v>51</v>
      </c>
      <c r="D805" s="84" t="s">
        <v>345</v>
      </c>
      <c r="E805" s="85">
        <v>13.507947976878601</v>
      </c>
      <c r="F805" s="91">
        <v>13.491088631984599</v>
      </c>
      <c r="G805" s="86">
        <v>11.0934489402698</v>
      </c>
      <c r="H805" s="86">
        <v>11.078998073217701</v>
      </c>
      <c r="I805" s="86">
        <v>9.99</v>
      </c>
      <c r="J805" s="86">
        <v>9.8800000000000008</v>
      </c>
      <c r="K805" s="87">
        <v>0</v>
      </c>
      <c r="L805" s="85">
        <v>11.6100031618</v>
      </c>
      <c r="M805" s="86">
        <v>1.22127429806357</v>
      </c>
      <c r="N805" s="86">
        <v>85.686509123541697</v>
      </c>
      <c r="O805" s="86">
        <v>67.064676616915406</v>
      </c>
      <c r="P805" s="86">
        <v>0.873</v>
      </c>
      <c r="Q805" s="88">
        <v>0.12039999999999999</v>
      </c>
      <c r="R805" s="85">
        <v>0.20449897750511201</v>
      </c>
      <c r="S805" s="86">
        <v>0</v>
      </c>
      <c r="T805" s="86">
        <v>1.08</v>
      </c>
      <c r="U805" s="88">
        <v>11.064547206165701</v>
      </c>
      <c r="V805" s="89">
        <v>2.87</v>
      </c>
      <c r="W805" s="85">
        <v>33.987000837484601</v>
      </c>
      <c r="X805" s="88">
        <v>34.1</v>
      </c>
      <c r="Y805" s="85">
        <v>100</v>
      </c>
      <c r="Z805" s="88">
        <v>-100</v>
      </c>
      <c r="AA805" s="85">
        <v>0</v>
      </c>
      <c r="AB805" s="91">
        <v>0</v>
      </c>
      <c r="AC805" s="86">
        <v>0</v>
      </c>
      <c r="AD805" s="86">
        <v>0</v>
      </c>
      <c r="AE805" s="86">
        <v>0</v>
      </c>
      <c r="AF805" s="88">
        <v>4.18279921278</v>
      </c>
      <c r="AG805" s="85">
        <v>3.7301183554800002E-8</v>
      </c>
      <c r="AH805" s="86">
        <v>3.5041999999999997E-2</v>
      </c>
      <c r="AI805" s="88">
        <v>0</v>
      </c>
      <c r="AJ805" s="150">
        <v>1.22</v>
      </c>
      <c r="AK805" s="151">
        <v>0</v>
      </c>
    </row>
    <row r="806" spans="1:37" x14ac:dyDescent="0.2">
      <c r="A806" s="149" t="s">
        <v>1903</v>
      </c>
      <c r="B806" s="66" t="s">
        <v>1904</v>
      </c>
      <c r="C806" s="67">
        <v>51</v>
      </c>
      <c r="D806" s="84" t="s">
        <v>345</v>
      </c>
      <c r="E806" s="85">
        <v>41.404781246373403</v>
      </c>
      <c r="F806" s="91">
        <v>41.390275037716101</v>
      </c>
      <c r="G806" s="86">
        <v>21.150052222351199</v>
      </c>
      <c r="H806" s="86">
        <v>21.135546013693901</v>
      </c>
      <c r="I806" s="86">
        <v>7.1</v>
      </c>
      <c r="J806" s="86">
        <v>4.9000000000000004</v>
      </c>
      <c r="K806" s="87">
        <v>0</v>
      </c>
      <c r="L806" s="85">
        <v>4.8400001348900004</v>
      </c>
      <c r="M806" s="86">
        <v>0.111638441491632</v>
      </c>
      <c r="N806" s="86">
        <v>49.565346693203402</v>
      </c>
      <c r="O806" s="86">
        <v>100</v>
      </c>
      <c r="P806" s="86">
        <v>0.307</v>
      </c>
      <c r="Q806" s="88">
        <v>0.13539999999999999</v>
      </c>
      <c r="R806" s="85">
        <v>0.10346611484738701</v>
      </c>
      <c r="S806" s="86">
        <v>0</v>
      </c>
      <c r="T806" s="86">
        <v>1.1000000000000001</v>
      </c>
      <c r="U806" s="88">
        <v>4.4528258094464404</v>
      </c>
      <c r="V806" s="89">
        <v>4.2300000000000004</v>
      </c>
      <c r="W806" s="85">
        <v>49.9666666667</v>
      </c>
      <c r="X806" s="88"/>
      <c r="Y806" s="85">
        <v>100</v>
      </c>
      <c r="Z806" s="88">
        <v>-68.8</v>
      </c>
      <c r="AA806" s="85">
        <v>1.35</v>
      </c>
      <c r="AB806" s="91">
        <v>1.36</v>
      </c>
      <c r="AC806" s="86">
        <v>0.21</v>
      </c>
      <c r="AD806" s="86">
        <v>0.21</v>
      </c>
      <c r="AE806" s="86">
        <v>0</v>
      </c>
      <c r="AF806" s="88">
        <v>4.5960001720600001</v>
      </c>
      <c r="AG806" s="85">
        <v>0</v>
      </c>
      <c r="AH806" s="86">
        <v>3.5352000000000001E-2</v>
      </c>
      <c r="AI806" s="88">
        <v>4.6790000804099998E-3</v>
      </c>
      <c r="AJ806" s="150">
        <v>1.36</v>
      </c>
      <c r="AK806" s="151">
        <v>1</v>
      </c>
    </row>
    <row r="807" spans="1:37" x14ac:dyDescent="0.2">
      <c r="A807" s="149" t="s">
        <v>1160</v>
      </c>
      <c r="B807" s="66" t="s">
        <v>1905</v>
      </c>
      <c r="C807" s="67">
        <v>51</v>
      </c>
      <c r="D807" s="84" t="s">
        <v>345</v>
      </c>
      <c r="E807" s="85">
        <v>17.9461390396587</v>
      </c>
      <c r="F807" s="91">
        <v>17.9461390396587</v>
      </c>
      <c r="G807" s="86">
        <v>12.455997364177099</v>
      </c>
      <c r="H807" s="86">
        <v>12.455997364177099</v>
      </c>
      <c r="I807" s="86">
        <v>16.93</v>
      </c>
      <c r="J807" s="86">
        <v>21.57</v>
      </c>
      <c r="K807" s="87">
        <v>0</v>
      </c>
      <c r="L807" s="85">
        <v>5.8899999469899997</v>
      </c>
      <c r="M807" s="86">
        <v>8.5675862498355002E-2</v>
      </c>
      <c r="N807" s="86">
        <v>59.320802687732701</v>
      </c>
      <c r="O807" s="86">
        <v>79.568838804507607</v>
      </c>
      <c r="P807" s="86">
        <v>0.94699999999999995</v>
      </c>
      <c r="Q807" s="88">
        <v>0.13489999999999999</v>
      </c>
      <c r="R807" s="85">
        <v>0.30303030303030298</v>
      </c>
      <c r="S807" s="86">
        <v>0</v>
      </c>
      <c r="T807" s="86">
        <v>1.35</v>
      </c>
      <c r="U807" s="88">
        <v>8.2213397610418397</v>
      </c>
      <c r="V807" s="89">
        <v>3.27</v>
      </c>
      <c r="W807" s="85"/>
      <c r="X807" s="88">
        <v>40.799999999999997</v>
      </c>
      <c r="Y807" s="85"/>
      <c r="Z807" s="88">
        <v>-100</v>
      </c>
      <c r="AA807" s="85">
        <v>0.13</v>
      </c>
      <c r="AB807" s="91">
        <v>0.13</v>
      </c>
      <c r="AC807" s="86">
        <v>0.04</v>
      </c>
      <c r="AD807" s="86">
        <v>0.04</v>
      </c>
      <c r="AE807" s="86">
        <v>0</v>
      </c>
      <c r="AF807" s="88">
        <v>5.9555000569900001</v>
      </c>
      <c r="AG807" s="85">
        <v>0</v>
      </c>
      <c r="AH807" s="86">
        <v>4.8391999999999998E-2</v>
      </c>
      <c r="AI807" s="88">
        <v>8.0426214690500001E-11</v>
      </c>
      <c r="AJ807" s="150">
        <v>1.1399999999999999</v>
      </c>
      <c r="AK807" s="151">
        <v>0</v>
      </c>
    </row>
    <row r="808" spans="1:37" x14ac:dyDescent="0.2">
      <c r="A808" s="149" t="s">
        <v>1906</v>
      </c>
      <c r="B808" s="66" t="s">
        <v>1907</v>
      </c>
      <c r="C808" s="67">
        <v>51</v>
      </c>
      <c r="D808" s="84" t="s">
        <v>345</v>
      </c>
      <c r="E808" s="85">
        <v>27.611347319997201</v>
      </c>
      <c r="F808" s="91">
        <v>27.611347319997201</v>
      </c>
      <c r="G808" s="86">
        <v>13.8467972398411</v>
      </c>
      <c r="H808" s="86">
        <v>13.8467972398411</v>
      </c>
      <c r="I808" s="86">
        <v>11.18</v>
      </c>
      <c r="J808" s="86">
        <v>5.62</v>
      </c>
      <c r="K808" s="87">
        <v>0</v>
      </c>
      <c r="L808" s="85">
        <v>5.9300082063400001</v>
      </c>
      <c r="M808" s="86">
        <v>0</v>
      </c>
      <c r="N808" s="86">
        <v>40.065391626399702</v>
      </c>
      <c r="O808" s="86">
        <v>88.392857142857096</v>
      </c>
      <c r="P808" s="86">
        <v>0.32600000000000001</v>
      </c>
      <c r="Q808" s="88">
        <v>0.15490000000000001</v>
      </c>
      <c r="R808" s="85">
        <v>0</v>
      </c>
      <c r="S808" s="86">
        <v>0</v>
      </c>
      <c r="T808" s="86">
        <v>1.35</v>
      </c>
      <c r="U808" s="88">
        <v>7.3910922144002198</v>
      </c>
      <c r="V808" s="89">
        <v>3.06</v>
      </c>
      <c r="W808" s="85">
        <v>35.433333333299998</v>
      </c>
      <c r="X808" s="88">
        <v>35.433333333299998</v>
      </c>
      <c r="Y808" s="85"/>
      <c r="Z808" s="88">
        <v>100</v>
      </c>
      <c r="AA808" s="85">
        <v>0</v>
      </c>
      <c r="AB808" s="91">
        <v>0</v>
      </c>
      <c r="AC808" s="86">
        <v>0</v>
      </c>
      <c r="AD808" s="86">
        <v>0</v>
      </c>
      <c r="AE808" s="86">
        <v>0</v>
      </c>
      <c r="AF808" s="88">
        <v>1.8188011362900001</v>
      </c>
      <c r="AG808" s="85">
        <v>0</v>
      </c>
      <c r="AH808" s="86">
        <v>1.7305000000000001E-2</v>
      </c>
      <c r="AI808" s="88">
        <v>5.96833836229E-11</v>
      </c>
      <c r="AJ808" s="150">
        <v>1.07</v>
      </c>
      <c r="AK808" s="151">
        <v>0</v>
      </c>
    </row>
    <row r="809" spans="1:37" x14ac:dyDescent="0.2">
      <c r="A809" s="149" t="s">
        <v>1908</v>
      </c>
      <c r="B809" s="66" t="s">
        <v>1909</v>
      </c>
      <c r="C809" s="67">
        <v>51</v>
      </c>
      <c r="D809" s="84" t="s">
        <v>345</v>
      </c>
      <c r="E809" s="85">
        <v>14.9055283414976</v>
      </c>
      <c r="F809" s="91">
        <v>14.9055283414976</v>
      </c>
      <c r="G809" s="86">
        <v>10.694291712486301</v>
      </c>
      <c r="H809" s="86">
        <v>10.694291712486301</v>
      </c>
      <c r="I809" s="86">
        <v>4.7699999999999996</v>
      </c>
      <c r="J809" s="86">
        <v>3.82</v>
      </c>
      <c r="K809" s="87">
        <v>0</v>
      </c>
      <c r="L809" s="85">
        <v>18.6499959155</v>
      </c>
      <c r="M809" s="86">
        <v>2.11090442724346E-2</v>
      </c>
      <c r="N809" s="86">
        <v>44.169926566467602</v>
      </c>
      <c r="O809" s="86">
        <v>72.847152847152898</v>
      </c>
      <c r="P809" s="86">
        <v>0.51200000000000001</v>
      </c>
      <c r="Q809" s="88">
        <v>0.26379999999999998</v>
      </c>
      <c r="R809" s="85">
        <v>5.0479555779909098E-2</v>
      </c>
      <c r="S809" s="86">
        <v>0</v>
      </c>
      <c r="T809" s="86">
        <v>1.22</v>
      </c>
      <c r="U809" s="88">
        <v>12.1438568429471</v>
      </c>
      <c r="V809" s="89">
        <v>2.23</v>
      </c>
      <c r="W809" s="85"/>
      <c r="X809" s="88">
        <v>38.9</v>
      </c>
      <c r="Y809" s="85">
        <v>100</v>
      </c>
      <c r="Z809" s="88">
        <v>100</v>
      </c>
      <c r="AA809" s="85">
        <v>0</v>
      </c>
      <c r="AB809" s="91">
        <v>0</v>
      </c>
      <c r="AC809" s="86">
        <v>0</v>
      </c>
      <c r="AD809" s="86">
        <v>0</v>
      </c>
      <c r="AE809" s="86">
        <v>0</v>
      </c>
      <c r="AF809" s="88">
        <v>3.6220995381600001</v>
      </c>
      <c r="AG809" s="85">
        <v>0</v>
      </c>
      <c r="AH809" s="86">
        <v>1.585E-2</v>
      </c>
      <c r="AI809" s="88">
        <v>0</v>
      </c>
      <c r="AJ809" s="150">
        <v>1.1399999999999999</v>
      </c>
      <c r="AK809" s="151">
        <v>1</v>
      </c>
    </row>
    <row r="810" spans="1:37" x14ac:dyDescent="0.2">
      <c r="A810" s="149" t="s">
        <v>1910</v>
      </c>
      <c r="B810" s="66" t="s">
        <v>1911</v>
      </c>
      <c r="C810" s="67">
        <v>51</v>
      </c>
      <c r="D810" s="84" t="s">
        <v>345</v>
      </c>
      <c r="E810" s="85">
        <v>11.318422216036501</v>
      </c>
      <c r="F810" s="91">
        <v>11.3045044454996</v>
      </c>
      <c r="G810" s="86">
        <v>9.1014032387470696</v>
      </c>
      <c r="H810" s="86">
        <v>9.0989471615935003</v>
      </c>
      <c r="I810" s="86">
        <v>8.26</v>
      </c>
      <c r="J810" s="86">
        <v>4.43</v>
      </c>
      <c r="K810" s="87">
        <v>0</v>
      </c>
      <c r="L810" s="85">
        <v>14.5809747351</v>
      </c>
      <c r="M810" s="86">
        <v>0</v>
      </c>
      <c r="N810" s="86">
        <v>100</v>
      </c>
      <c r="O810" s="86">
        <v>69.125151883353595</v>
      </c>
      <c r="P810" s="86">
        <v>0.57499999999999996</v>
      </c>
      <c r="Q810" s="88">
        <v>0.191</v>
      </c>
      <c r="R810" s="85">
        <v>0</v>
      </c>
      <c r="S810" s="86">
        <v>0</v>
      </c>
      <c r="T810" s="86">
        <v>1.47</v>
      </c>
      <c r="U810" s="88">
        <v>10.644638383573801</v>
      </c>
      <c r="V810" s="89">
        <v>3.13</v>
      </c>
      <c r="W810" s="85"/>
      <c r="X810" s="88"/>
      <c r="Y810" s="85">
        <v>100</v>
      </c>
      <c r="Z810" s="88">
        <v>100</v>
      </c>
      <c r="AA810" s="85">
        <v>0</v>
      </c>
      <c r="AB810" s="91">
        <v>0</v>
      </c>
      <c r="AC810" s="86">
        <v>0</v>
      </c>
      <c r="AD810" s="86">
        <v>0</v>
      </c>
      <c r="AE810" s="86">
        <v>0</v>
      </c>
      <c r="AF810" s="88">
        <v>9.0857894121800005</v>
      </c>
      <c r="AG810" s="85">
        <v>2.3807543083399999E-2</v>
      </c>
      <c r="AH810" s="86">
        <v>2.7775999999999999E-2</v>
      </c>
      <c r="AI810" s="88">
        <v>7.5444546881100006E-9</v>
      </c>
      <c r="AJ810" s="150">
        <v>1.27</v>
      </c>
      <c r="AK810" s="151">
        <v>0</v>
      </c>
    </row>
    <row r="811" spans="1:37" x14ac:dyDescent="0.2">
      <c r="A811" s="149" t="s">
        <v>1912</v>
      </c>
      <c r="B811" s="66" t="s">
        <v>1913</v>
      </c>
      <c r="C811" s="67">
        <v>51</v>
      </c>
      <c r="D811" s="84" t="s">
        <v>345</v>
      </c>
      <c r="E811" s="85">
        <v>11.0793181540798</v>
      </c>
      <c r="F811" s="91">
        <v>11.0793181540798</v>
      </c>
      <c r="G811" s="86">
        <v>9.1190789384467301</v>
      </c>
      <c r="H811" s="86">
        <v>9.1190789384467301</v>
      </c>
      <c r="I811" s="86">
        <v>6.74</v>
      </c>
      <c r="J811" s="86">
        <v>5.93</v>
      </c>
      <c r="K811" s="87">
        <v>0</v>
      </c>
      <c r="L811" s="85">
        <v>14.6510949656</v>
      </c>
      <c r="M811" s="86">
        <v>0.72236101262002395</v>
      </c>
      <c r="N811" s="86">
        <v>100</v>
      </c>
      <c r="O811" s="86">
        <v>62.494196304206497</v>
      </c>
      <c r="P811" s="86">
        <v>0.54200000000000004</v>
      </c>
      <c r="Q811" s="88">
        <v>0.36919999999999997</v>
      </c>
      <c r="R811" s="85">
        <v>3.5893754486719297E-2</v>
      </c>
      <c r="S811" s="86">
        <v>0</v>
      </c>
      <c r="T811" s="86">
        <v>1.46</v>
      </c>
      <c r="U811" s="88">
        <v>14.1637623574402</v>
      </c>
      <c r="V811" s="89">
        <v>3.36</v>
      </c>
      <c r="W811" s="85">
        <v>45.461419104922697</v>
      </c>
      <c r="X811" s="88">
        <v>57.166666666700003</v>
      </c>
      <c r="Y811" s="85">
        <v>-100</v>
      </c>
      <c r="Z811" s="88">
        <v>-100</v>
      </c>
      <c r="AA811" s="85">
        <v>0</v>
      </c>
      <c r="AB811" s="91">
        <v>0</v>
      </c>
      <c r="AC811" s="86">
        <v>0</v>
      </c>
      <c r="AD811" s="86">
        <v>0</v>
      </c>
      <c r="AE811" s="86">
        <v>0</v>
      </c>
      <c r="AF811" s="88">
        <v>4.7971545026799998</v>
      </c>
      <c r="AG811" s="85">
        <v>5.0819025793000003E-2</v>
      </c>
      <c r="AH811" s="86">
        <v>4.5339999999999998E-2</v>
      </c>
      <c r="AI811" s="88">
        <v>2.7043388067800002E-9</v>
      </c>
      <c r="AJ811" s="150">
        <v>1.2</v>
      </c>
      <c r="AK811" s="151">
        <v>0</v>
      </c>
    </row>
    <row r="812" spans="1:37" x14ac:dyDescent="0.2">
      <c r="A812" s="149" t="s">
        <v>1914</v>
      </c>
      <c r="B812" s="66" t="s">
        <v>1915</v>
      </c>
      <c r="C812" s="67">
        <v>46</v>
      </c>
      <c r="D812" s="84" t="s">
        <v>345</v>
      </c>
      <c r="E812" s="85">
        <v>7.31203980223576</v>
      </c>
      <c r="F812" s="91">
        <v>7.3095459278148001</v>
      </c>
      <c r="G812" s="86">
        <v>6.44354803513869</v>
      </c>
      <c r="H812" s="86">
        <v>6.4416776293229798</v>
      </c>
      <c r="I812" s="86">
        <v>3.68</v>
      </c>
      <c r="J812" s="86">
        <v>2.69</v>
      </c>
      <c r="K812" s="87">
        <v>0</v>
      </c>
      <c r="L812" s="85">
        <v>14.859993386999999</v>
      </c>
      <c r="M812" s="86">
        <v>0</v>
      </c>
      <c r="N812" s="86"/>
      <c r="O812" s="86">
        <v>50.953654188948299</v>
      </c>
      <c r="P812" s="86">
        <v>0.39400000000000002</v>
      </c>
      <c r="Q812" s="88">
        <v>0.31169999999999998</v>
      </c>
      <c r="R812" s="85">
        <v>0</v>
      </c>
      <c r="S812" s="86">
        <v>2.2999999999999998</v>
      </c>
      <c r="T812" s="86">
        <v>1.1499999999999999</v>
      </c>
      <c r="U812" s="88">
        <v>14.344765669324699</v>
      </c>
      <c r="V812" s="89">
        <v>3.23</v>
      </c>
      <c r="W812" s="85">
        <v>48.335903826651197</v>
      </c>
      <c r="X812" s="88"/>
      <c r="Y812" s="85">
        <v>-100</v>
      </c>
      <c r="Z812" s="88">
        <v>100</v>
      </c>
      <c r="AA812" s="85">
        <v>0</v>
      </c>
      <c r="AB812" s="91">
        <v>0</v>
      </c>
      <c r="AC812" s="86">
        <v>0</v>
      </c>
      <c r="AD812" s="86">
        <v>0</v>
      </c>
      <c r="AE812" s="86">
        <v>0</v>
      </c>
      <c r="AF812" s="88">
        <v>7.1365466232300001</v>
      </c>
      <c r="AG812" s="85">
        <v>2.3636133795799999E-2</v>
      </c>
      <c r="AH812" s="86">
        <v>2.2704999999999999E-2</v>
      </c>
      <c r="AI812" s="88">
        <v>5.4011757328899998E-3</v>
      </c>
      <c r="AJ812" s="150">
        <v>1.1399999999999999</v>
      </c>
      <c r="AK812" s="151">
        <v>0</v>
      </c>
    </row>
    <row r="813" spans="1:37" x14ac:dyDescent="0.2">
      <c r="A813" s="149" t="s">
        <v>1916</v>
      </c>
      <c r="B813" s="66" t="s">
        <v>1917</v>
      </c>
      <c r="C813" s="67">
        <v>46</v>
      </c>
      <c r="D813" s="84" t="s">
        <v>345</v>
      </c>
      <c r="E813" s="85">
        <v>13.4160304336585</v>
      </c>
      <c r="F813" s="91">
        <v>13.171738063706</v>
      </c>
      <c r="G813" s="86">
        <v>12.2990391870288</v>
      </c>
      <c r="H813" s="86">
        <v>12.1185899634353</v>
      </c>
      <c r="I813" s="86">
        <v>30.45</v>
      </c>
      <c r="J813" s="86">
        <v>40.21</v>
      </c>
      <c r="K813" s="87">
        <v>0</v>
      </c>
      <c r="L813" s="85">
        <v>13.1100028141</v>
      </c>
      <c r="M813" s="86">
        <v>2.96275419179012E-2</v>
      </c>
      <c r="N813" s="86">
        <v>10.592681284142801</v>
      </c>
      <c r="O813" s="86">
        <v>29.452416764909099</v>
      </c>
      <c r="P813" s="86">
        <v>1.829</v>
      </c>
      <c r="Q813" s="88">
        <v>0.3987</v>
      </c>
      <c r="R813" s="85">
        <v>1.0771219302025001E-2</v>
      </c>
      <c r="S813" s="86">
        <v>6.5</v>
      </c>
      <c r="T813" s="86">
        <v>1.67</v>
      </c>
      <c r="U813" s="88">
        <v>15.5460699530938</v>
      </c>
      <c r="V813" s="89">
        <v>3.33</v>
      </c>
      <c r="W813" s="85">
        <v>49.363762371445702</v>
      </c>
      <c r="X813" s="88">
        <v>51</v>
      </c>
      <c r="Y813" s="85">
        <v>-100</v>
      </c>
      <c r="Z813" s="88"/>
      <c r="AA813" s="85">
        <v>0.19</v>
      </c>
      <c r="AB813" s="91">
        <v>0.2</v>
      </c>
      <c r="AC813" s="86">
        <v>0.12</v>
      </c>
      <c r="AD813" s="86">
        <v>0.12</v>
      </c>
      <c r="AE813" s="86">
        <v>0</v>
      </c>
      <c r="AF813" s="88">
        <v>6.9661929743500002</v>
      </c>
      <c r="AG813" s="85">
        <v>2.1870942239300001E-2</v>
      </c>
      <c r="AH813" s="86">
        <v>0.39216400000000001</v>
      </c>
      <c r="AI813" s="88">
        <v>0.30600856586899999</v>
      </c>
      <c r="AJ813" s="150">
        <v>1.1000000000000001</v>
      </c>
      <c r="AK813" s="151">
        <v>0</v>
      </c>
    </row>
    <row r="814" spans="1:37" x14ac:dyDescent="0.2">
      <c r="A814" s="149" t="s">
        <v>1918</v>
      </c>
      <c r="B814" s="66" t="s">
        <v>1919</v>
      </c>
      <c r="C814" s="67">
        <v>46</v>
      </c>
      <c r="D814" s="84" t="s">
        <v>345</v>
      </c>
      <c r="E814" s="85">
        <v>6.5547359235032197</v>
      </c>
      <c r="F814" s="91">
        <v>6.4935743001842301</v>
      </c>
      <c r="G814" s="86">
        <v>6.35484183753384</v>
      </c>
      <c r="H814" s="86">
        <v>6.2936802142148602</v>
      </c>
      <c r="I814" s="86">
        <v>6.89</v>
      </c>
      <c r="J814" s="86">
        <v>4.8899999999999997</v>
      </c>
      <c r="K814" s="87">
        <v>0</v>
      </c>
      <c r="L814" s="85">
        <v>24.529997861199998</v>
      </c>
      <c r="M814" s="86">
        <v>3.3258194909801302E-2</v>
      </c>
      <c r="N814" s="86">
        <v>4.1461538461538501</v>
      </c>
      <c r="O814" s="86">
        <v>6.1921158869627204</v>
      </c>
      <c r="P814" s="86">
        <v>0.53300000000000003</v>
      </c>
      <c r="Q814" s="88">
        <v>0.65469999999999995</v>
      </c>
      <c r="R814" s="85">
        <v>1.3555645926528401E-2</v>
      </c>
      <c r="S814" s="86">
        <v>7.2</v>
      </c>
      <c r="T814" s="86">
        <v>1.45</v>
      </c>
      <c r="U814" s="88">
        <v>16.034041664491198</v>
      </c>
      <c r="V814" s="89">
        <v>3.19</v>
      </c>
      <c r="W814" s="85"/>
      <c r="X814" s="88"/>
      <c r="Y814" s="85"/>
      <c r="Z814" s="88"/>
      <c r="AA814" s="85">
        <v>0</v>
      </c>
      <c r="AB814" s="91">
        <v>0</v>
      </c>
      <c r="AC814" s="86">
        <v>0</v>
      </c>
      <c r="AD814" s="86">
        <v>0</v>
      </c>
      <c r="AE814" s="86">
        <v>0</v>
      </c>
      <c r="AF814" s="88">
        <v>2.7118996253300001</v>
      </c>
      <c r="AG814" s="85">
        <v>5.6940035693300001E-2</v>
      </c>
      <c r="AH814" s="86">
        <v>3.5388000000000003E-2</v>
      </c>
      <c r="AI814" s="88">
        <v>0</v>
      </c>
      <c r="AJ814" s="150">
        <v>1</v>
      </c>
      <c r="AK814" s="151">
        <v>0</v>
      </c>
    </row>
    <row r="815" spans="1:37" x14ac:dyDescent="0.2">
      <c r="A815" s="149" t="s">
        <v>1920</v>
      </c>
      <c r="B815" s="66" t="s">
        <v>1921</v>
      </c>
      <c r="C815" s="67">
        <v>46</v>
      </c>
      <c r="D815" s="84" t="s">
        <v>345</v>
      </c>
      <c r="E815" s="85">
        <v>10.0473843520705</v>
      </c>
      <c r="F815" s="91">
        <v>9.9982567629672996</v>
      </c>
      <c r="G815" s="86">
        <v>9.8144244940650704</v>
      </c>
      <c r="H815" s="86">
        <v>9.7763902315335702</v>
      </c>
      <c r="I815" s="86">
        <v>7.91</v>
      </c>
      <c r="J815" s="86">
        <v>4.7300000000000004</v>
      </c>
      <c r="K815" s="87">
        <v>0</v>
      </c>
      <c r="L815" s="85">
        <v>20.249999965000001</v>
      </c>
      <c r="M815" s="86">
        <v>0</v>
      </c>
      <c r="N815" s="86">
        <v>6.79397723099523</v>
      </c>
      <c r="O815" s="86">
        <v>24.764618434093201</v>
      </c>
      <c r="P815" s="86">
        <v>0.435</v>
      </c>
      <c r="Q815" s="88">
        <v>0.91559999999999997</v>
      </c>
      <c r="R815" s="85">
        <v>0</v>
      </c>
      <c r="S815" s="86">
        <v>7.1</v>
      </c>
      <c r="T815" s="86">
        <v>1.43</v>
      </c>
      <c r="U815" s="88">
        <v>19.8792412164625</v>
      </c>
      <c r="V815" s="89">
        <v>3.03</v>
      </c>
      <c r="W815" s="85">
        <v>32.3094289450977</v>
      </c>
      <c r="X815" s="88"/>
      <c r="Y815" s="85"/>
      <c r="Z815" s="88"/>
      <c r="AA815" s="85">
        <v>0</v>
      </c>
      <c r="AB815" s="91">
        <v>0</v>
      </c>
      <c r="AC815" s="86">
        <v>0</v>
      </c>
      <c r="AD815" s="86">
        <v>0</v>
      </c>
      <c r="AE815" s="86">
        <v>0</v>
      </c>
      <c r="AF815" s="88">
        <v>5.5574998759399996</v>
      </c>
      <c r="AG815" s="85">
        <v>1.5599999990900001E-4</v>
      </c>
      <c r="AH815" s="86">
        <v>1.3691E-2</v>
      </c>
      <c r="AI815" s="88">
        <v>2.5555999985100001E-2</v>
      </c>
      <c r="AJ815" s="150">
        <v>1</v>
      </c>
      <c r="AK815" s="151">
        <v>0</v>
      </c>
    </row>
    <row r="816" spans="1:37" x14ac:dyDescent="0.2">
      <c r="A816" s="149" t="s">
        <v>1922</v>
      </c>
      <c r="B816" s="66" t="s">
        <v>1923</v>
      </c>
      <c r="C816" s="67">
        <v>46</v>
      </c>
      <c r="D816" s="84" t="s">
        <v>345</v>
      </c>
      <c r="E816" s="85">
        <v>6.1202185792349697</v>
      </c>
      <c r="F816" s="91">
        <v>6.1202185792349697</v>
      </c>
      <c r="G816" s="86">
        <v>5.7490277162408301</v>
      </c>
      <c r="H816" s="86">
        <v>5.7490277162408301</v>
      </c>
      <c r="I816" s="86">
        <v>3.51</v>
      </c>
      <c r="J816" s="86">
        <v>2.91</v>
      </c>
      <c r="K816" s="87">
        <v>0</v>
      </c>
      <c r="L816" s="85">
        <v>20.090000143000001</v>
      </c>
      <c r="M816" s="86">
        <v>0</v>
      </c>
      <c r="N816" s="86">
        <v>13.6542851213945</v>
      </c>
      <c r="O816" s="86">
        <v>14.960953555281501</v>
      </c>
      <c r="P816" s="86">
        <v>0.30299999999999999</v>
      </c>
      <c r="Q816" s="88">
        <v>0.55789999999999995</v>
      </c>
      <c r="R816" s="85">
        <v>0</v>
      </c>
      <c r="S816" s="86">
        <v>7.8</v>
      </c>
      <c r="T816" s="86">
        <v>1.24</v>
      </c>
      <c r="U816" s="88">
        <v>19.4338600895978</v>
      </c>
      <c r="V816" s="89">
        <v>3.12</v>
      </c>
      <c r="W816" s="85">
        <v>37.143503021500898</v>
      </c>
      <c r="X816" s="88"/>
      <c r="Y816" s="85"/>
      <c r="Z816" s="88"/>
      <c r="AA816" s="85">
        <v>0.12</v>
      </c>
      <c r="AB816" s="91">
        <v>0.12</v>
      </c>
      <c r="AC816" s="86">
        <v>0.12</v>
      </c>
      <c r="AD816" s="86">
        <v>0.12</v>
      </c>
      <c r="AE816" s="86">
        <v>0</v>
      </c>
      <c r="AF816" s="88">
        <v>4.5809002000800003</v>
      </c>
      <c r="AG816" s="85">
        <v>0.151085991625</v>
      </c>
      <c r="AH816" s="86">
        <v>1.6154999999999999E-2</v>
      </c>
      <c r="AI816" s="88">
        <v>7.8338235320800004E-10</v>
      </c>
      <c r="AJ816" s="150">
        <v>1</v>
      </c>
      <c r="AK816" s="151">
        <v>0</v>
      </c>
    </row>
    <row r="817" spans="1:37" x14ac:dyDescent="0.2">
      <c r="A817" s="149" t="s">
        <v>1924</v>
      </c>
      <c r="B817" s="66" t="s">
        <v>1925</v>
      </c>
      <c r="C817" s="67">
        <v>46</v>
      </c>
      <c r="D817" s="84" t="s">
        <v>345</v>
      </c>
      <c r="E817" s="85">
        <v>10.717877743297</v>
      </c>
      <c r="F817" s="91">
        <v>10.717877743297</v>
      </c>
      <c r="G817" s="86">
        <v>10.4049721049781</v>
      </c>
      <c r="H817" s="86">
        <v>10.4049721049781</v>
      </c>
      <c r="I817" s="86">
        <v>9.09</v>
      </c>
      <c r="J817" s="86">
        <v>3.66</v>
      </c>
      <c r="K817" s="87">
        <v>0</v>
      </c>
      <c r="L817" s="85">
        <v>24.299999925800002</v>
      </c>
      <c r="M817" s="86">
        <v>0</v>
      </c>
      <c r="N817" s="86">
        <v>6.7510110961319096</v>
      </c>
      <c r="O817" s="86">
        <v>21.504489646325801</v>
      </c>
      <c r="P817" s="86">
        <v>0.35099999999999998</v>
      </c>
      <c r="Q817" s="88">
        <v>0.26740000000000003</v>
      </c>
      <c r="R817" s="85">
        <v>0</v>
      </c>
      <c r="S817" s="86">
        <v>7.2</v>
      </c>
      <c r="T817" s="86">
        <v>1.34</v>
      </c>
      <c r="U817" s="88">
        <v>16.309776581935701</v>
      </c>
      <c r="V817" s="89">
        <v>3.44</v>
      </c>
      <c r="W817" s="85">
        <v>47.690217442455001</v>
      </c>
      <c r="X817" s="88">
        <v>48.9666666667</v>
      </c>
      <c r="Y817" s="85"/>
      <c r="Z817" s="88"/>
      <c r="AA817" s="85">
        <v>0</v>
      </c>
      <c r="AB817" s="91">
        <v>0</v>
      </c>
      <c r="AC817" s="86">
        <v>0</v>
      </c>
      <c r="AD817" s="86">
        <v>0</v>
      </c>
      <c r="AE817" s="86">
        <v>0</v>
      </c>
      <c r="AF817" s="88">
        <v>9.3954000080900002</v>
      </c>
      <c r="AG817" s="85">
        <v>9.0479998931999997E-2</v>
      </c>
      <c r="AH817" s="86">
        <v>2.1996999999999999E-2</v>
      </c>
      <c r="AI817" s="88">
        <v>1.27779997685E-2</v>
      </c>
      <c r="AJ817" s="150">
        <v>1</v>
      </c>
      <c r="AK817" s="151">
        <v>0</v>
      </c>
    </row>
    <row r="818" spans="1:37" x14ac:dyDescent="0.2">
      <c r="A818" s="149" t="s">
        <v>1926</v>
      </c>
      <c r="B818" s="66" t="s">
        <v>1927</v>
      </c>
      <c r="C818" s="67">
        <v>46</v>
      </c>
      <c r="D818" s="84" t="s">
        <v>345</v>
      </c>
      <c r="E818" s="85">
        <v>7.6948486299899299</v>
      </c>
      <c r="F818" s="91">
        <v>7.6799841445488601</v>
      </c>
      <c r="G818" s="86">
        <v>7.2241399243562796</v>
      </c>
      <c r="H818" s="86">
        <v>7.2092754389152196</v>
      </c>
      <c r="I818" s="86">
        <v>1.65</v>
      </c>
      <c r="J818" s="86">
        <v>1.24</v>
      </c>
      <c r="K818" s="87">
        <v>0</v>
      </c>
      <c r="L818" s="85">
        <v>19.149999121699999</v>
      </c>
      <c r="M818" s="86">
        <v>0</v>
      </c>
      <c r="N818" s="86">
        <v>7.2822822822822797</v>
      </c>
      <c r="O818" s="86">
        <v>8.7298810356892904</v>
      </c>
      <c r="P818" s="86">
        <v>0.32</v>
      </c>
      <c r="Q818" s="88">
        <v>1.1011</v>
      </c>
      <c r="R818" s="85">
        <v>0</v>
      </c>
      <c r="S818" s="86">
        <v>8.1999999999999993</v>
      </c>
      <c r="T818" s="86">
        <v>1.36</v>
      </c>
      <c r="U818" s="88">
        <v>21.723619667365799</v>
      </c>
      <c r="V818" s="89">
        <v>3.12</v>
      </c>
      <c r="W818" s="85">
        <v>48.1</v>
      </c>
      <c r="X818" s="88"/>
      <c r="Y818" s="85"/>
      <c r="Z818" s="88"/>
      <c r="AA818" s="85">
        <v>0</v>
      </c>
      <c r="AB818" s="91">
        <v>0</v>
      </c>
      <c r="AC818" s="86">
        <v>0</v>
      </c>
      <c r="AD818" s="86">
        <v>0</v>
      </c>
      <c r="AE818" s="86">
        <v>0</v>
      </c>
      <c r="AF818" s="88">
        <v>5.5034023448499996</v>
      </c>
      <c r="AG818" s="85">
        <v>3.1200021268900001E-2</v>
      </c>
      <c r="AH818" s="86">
        <v>3.882E-3</v>
      </c>
      <c r="AI818" s="88">
        <v>0</v>
      </c>
      <c r="AJ818" s="150">
        <v>1</v>
      </c>
      <c r="AK818" s="151">
        <v>0</v>
      </c>
    </row>
    <row r="819" spans="1:37" x14ac:dyDescent="0.2">
      <c r="A819" s="149" t="s">
        <v>1928</v>
      </c>
      <c r="B819" s="66" t="s">
        <v>1929</v>
      </c>
      <c r="C819" s="67">
        <v>46</v>
      </c>
      <c r="D819" s="84" t="s">
        <v>345</v>
      </c>
      <c r="E819" s="85">
        <v>13.9612247818</v>
      </c>
      <c r="F819" s="91">
        <v>13.9612247818</v>
      </c>
      <c r="G819" s="86">
        <v>13.6464444126484</v>
      </c>
      <c r="H819" s="86">
        <v>13.6464444126484</v>
      </c>
      <c r="I819" s="86">
        <v>1.83</v>
      </c>
      <c r="J819" s="86">
        <v>0.98</v>
      </c>
      <c r="K819" s="87">
        <v>0</v>
      </c>
      <c r="L819" s="85">
        <v>16.990000376099999</v>
      </c>
      <c r="M819" s="86">
        <v>0</v>
      </c>
      <c r="N819" s="86">
        <v>8.0538461538461501</v>
      </c>
      <c r="O819" s="86">
        <v>37.525897213125702</v>
      </c>
      <c r="P819" s="86">
        <v>0.27600000000000002</v>
      </c>
      <c r="Q819" s="88">
        <v>0.50670000000000004</v>
      </c>
      <c r="R819" s="85">
        <v>0</v>
      </c>
      <c r="S819" s="86">
        <v>6.8</v>
      </c>
      <c r="T819" s="86">
        <v>1.43</v>
      </c>
      <c r="U819" s="88">
        <v>18.930641007297201</v>
      </c>
      <c r="V819" s="89">
        <v>3.35</v>
      </c>
      <c r="W819" s="85">
        <v>46.235088224014397</v>
      </c>
      <c r="X819" s="88"/>
      <c r="Y819" s="85"/>
      <c r="Z819" s="88">
        <v>-100</v>
      </c>
      <c r="AA819" s="85">
        <v>0</v>
      </c>
      <c r="AB819" s="91">
        <v>0</v>
      </c>
      <c r="AC819" s="86">
        <v>0</v>
      </c>
      <c r="AD819" s="86">
        <v>0</v>
      </c>
      <c r="AE819" s="86">
        <v>0</v>
      </c>
      <c r="AF819" s="88">
        <v>10.4959993302</v>
      </c>
      <c r="AG819" s="85">
        <v>7.0430005578600005E-2</v>
      </c>
      <c r="AH819" s="86">
        <v>4.045E-3</v>
      </c>
      <c r="AI819" s="88">
        <v>1.1408637726299999E-10</v>
      </c>
      <c r="AJ819" s="150">
        <v>1.04</v>
      </c>
      <c r="AK819" s="151">
        <v>0</v>
      </c>
    </row>
    <row r="820" spans="1:37" x14ac:dyDescent="0.2">
      <c r="A820" s="149" t="s">
        <v>1930</v>
      </c>
      <c r="B820" s="66" t="s">
        <v>1931</v>
      </c>
      <c r="C820" s="67">
        <v>46</v>
      </c>
      <c r="D820" s="84" t="s">
        <v>345</v>
      </c>
      <c r="E820" s="85">
        <v>8.8812130437327994</v>
      </c>
      <c r="F820" s="91">
        <v>8.8812130437327994</v>
      </c>
      <c r="G820" s="86">
        <v>8.4377378373631498</v>
      </c>
      <c r="H820" s="86">
        <v>8.4377378373631498</v>
      </c>
      <c r="I820" s="86">
        <v>2.06</v>
      </c>
      <c r="J820" s="86">
        <v>0.91</v>
      </c>
      <c r="K820" s="87">
        <v>0</v>
      </c>
      <c r="L820" s="85">
        <v>17.159999803000002</v>
      </c>
      <c r="M820" s="86">
        <v>0</v>
      </c>
      <c r="N820" s="86">
        <v>20.0848227809755</v>
      </c>
      <c r="O820" s="86">
        <v>34.027352520922598</v>
      </c>
      <c r="P820" s="86">
        <v>0.24</v>
      </c>
      <c r="Q820" s="88">
        <v>0.39029999999999998</v>
      </c>
      <c r="R820" s="85">
        <v>0</v>
      </c>
      <c r="S820" s="86">
        <v>6.2</v>
      </c>
      <c r="T820" s="86">
        <v>0.99</v>
      </c>
      <c r="U820" s="88">
        <v>16.846203383876801</v>
      </c>
      <c r="V820" s="89">
        <v>3.1</v>
      </c>
      <c r="W820" s="85"/>
      <c r="X820" s="88"/>
      <c r="Y820" s="85"/>
      <c r="Z820" s="88"/>
      <c r="AA820" s="85">
        <v>0</v>
      </c>
      <c r="AB820" s="91">
        <v>0</v>
      </c>
      <c r="AC820" s="86">
        <v>0</v>
      </c>
      <c r="AD820" s="86">
        <v>0</v>
      </c>
      <c r="AE820" s="86">
        <v>0</v>
      </c>
      <c r="AF820" s="88">
        <v>3.5191999886200001</v>
      </c>
      <c r="AG820" s="85">
        <v>0</v>
      </c>
      <c r="AH820" s="86">
        <v>3.1229999999999999E-3</v>
      </c>
      <c r="AI820" s="88">
        <v>0</v>
      </c>
      <c r="AJ820" s="150">
        <v>1</v>
      </c>
      <c r="AK820" s="151">
        <v>0</v>
      </c>
    </row>
    <row r="821" spans="1:37" x14ac:dyDescent="0.2">
      <c r="A821" s="149" t="s">
        <v>1932</v>
      </c>
      <c r="B821" s="66" t="s">
        <v>1933</v>
      </c>
      <c r="C821" s="67">
        <v>46</v>
      </c>
      <c r="D821" s="84" t="s">
        <v>345</v>
      </c>
      <c r="E821" s="85">
        <v>5.9853618866901597</v>
      </c>
      <c r="F821" s="91">
        <v>5.9365681756573601</v>
      </c>
      <c r="G821" s="86">
        <v>5.3998373542965599</v>
      </c>
      <c r="H821" s="86">
        <v>5.3889943074003801</v>
      </c>
      <c r="I821" s="86">
        <v>2.77</v>
      </c>
      <c r="J821" s="86">
        <v>1.19</v>
      </c>
      <c r="K821" s="87">
        <v>0</v>
      </c>
      <c r="L821" s="85">
        <v>12.5799999959</v>
      </c>
      <c r="M821" s="86">
        <v>7.29890129437691E-3</v>
      </c>
      <c r="N821" s="86">
        <v>13.3773740710157</v>
      </c>
      <c r="O821" s="86">
        <v>12.5492772667543</v>
      </c>
      <c r="P821" s="86">
        <v>0.248</v>
      </c>
      <c r="Q821" s="88">
        <v>0.3614</v>
      </c>
      <c r="R821" s="85">
        <v>4.4822949350067198E-2</v>
      </c>
      <c r="S821" s="86">
        <v>5.8</v>
      </c>
      <c r="T821" s="86">
        <v>1.07</v>
      </c>
      <c r="U821" s="88">
        <v>14.26944971537</v>
      </c>
      <c r="V821" s="89">
        <v>3.39</v>
      </c>
      <c r="W821" s="85">
        <v>46.566666666700002</v>
      </c>
      <c r="X821" s="88">
        <v>46.566666666700002</v>
      </c>
      <c r="Y821" s="85">
        <v>100</v>
      </c>
      <c r="Z821" s="88"/>
      <c r="AA821" s="85">
        <v>0</v>
      </c>
      <c r="AB821" s="91">
        <v>0</v>
      </c>
      <c r="AC821" s="86">
        <v>0</v>
      </c>
      <c r="AD821" s="86">
        <v>0</v>
      </c>
      <c r="AE821" s="86">
        <v>0</v>
      </c>
      <c r="AF821" s="88">
        <v>1.4573999638499999</v>
      </c>
      <c r="AG821" s="85">
        <v>0</v>
      </c>
      <c r="AH821" s="86">
        <v>2.2200000000000002E-3</v>
      </c>
      <c r="AI821" s="88">
        <v>0</v>
      </c>
      <c r="AJ821" s="150">
        <v>1</v>
      </c>
      <c r="AK821" s="151">
        <v>0</v>
      </c>
    </row>
    <row r="822" spans="1:37" x14ac:dyDescent="0.2">
      <c r="A822" s="149" t="s">
        <v>1934</v>
      </c>
      <c r="B822" s="66" t="s">
        <v>1935</v>
      </c>
      <c r="C822" s="67">
        <v>46</v>
      </c>
      <c r="D822" s="84" t="s">
        <v>345</v>
      </c>
      <c r="E822" s="85">
        <v>5.5922213865823496</v>
      </c>
      <c r="F822" s="91">
        <v>5.5185486470308396</v>
      </c>
      <c r="G822" s="86">
        <v>5.1578591929765301</v>
      </c>
      <c r="H822" s="86">
        <v>5.1041394870535504</v>
      </c>
      <c r="I822" s="86">
        <v>2.23</v>
      </c>
      <c r="J822" s="86">
        <v>2.56</v>
      </c>
      <c r="K822" s="87">
        <v>0</v>
      </c>
      <c r="L822" s="85">
        <v>17.270000023400002</v>
      </c>
      <c r="M822" s="86">
        <v>0</v>
      </c>
      <c r="N822" s="86">
        <v>5.5839727195225901</v>
      </c>
      <c r="O822" s="86">
        <v>12.486368593238801</v>
      </c>
      <c r="P822" s="86">
        <v>0.78400000000000003</v>
      </c>
      <c r="Q822" s="88">
        <v>0.43490000000000001</v>
      </c>
      <c r="R822" s="85">
        <v>0</v>
      </c>
      <c r="S822" s="86">
        <v>8.1</v>
      </c>
      <c r="T822" s="86">
        <v>1.1499999999999999</v>
      </c>
      <c r="U822" s="88">
        <v>16.547971697389201</v>
      </c>
      <c r="V822" s="89">
        <v>3.36</v>
      </c>
      <c r="W822" s="85">
        <v>53.674687467782498</v>
      </c>
      <c r="X822" s="88">
        <v>52.6</v>
      </c>
      <c r="Y822" s="85">
        <v>-100</v>
      </c>
      <c r="Z822" s="88"/>
      <c r="AA822" s="85">
        <v>0</v>
      </c>
      <c r="AB822" s="91">
        <v>0</v>
      </c>
      <c r="AC822" s="86">
        <v>0</v>
      </c>
      <c r="AD822" s="86">
        <v>0</v>
      </c>
      <c r="AE822" s="86">
        <v>0</v>
      </c>
      <c r="AF822" s="88">
        <v>2.2864000828200002</v>
      </c>
      <c r="AG822" s="85">
        <v>6.4193994050499997E-2</v>
      </c>
      <c r="AH822" s="86">
        <v>1.8360999999999999E-2</v>
      </c>
      <c r="AI822" s="88">
        <v>0</v>
      </c>
      <c r="AJ822" s="150">
        <v>1.02</v>
      </c>
      <c r="AK822" s="151">
        <v>0</v>
      </c>
    </row>
    <row r="823" spans="1:37" x14ac:dyDescent="0.2">
      <c r="A823" s="149" t="s">
        <v>1936</v>
      </c>
      <c r="B823" s="66" t="s">
        <v>1937</v>
      </c>
      <c r="C823" s="67">
        <v>46</v>
      </c>
      <c r="D823" s="84" t="s">
        <v>345</v>
      </c>
      <c r="E823" s="85">
        <v>5.29045787215132</v>
      </c>
      <c r="F823" s="91">
        <v>5.2057438860110796</v>
      </c>
      <c r="G823" s="86">
        <v>4.9217437193606202</v>
      </c>
      <c r="H823" s="86">
        <v>4.8460566333828696</v>
      </c>
      <c r="I823" s="86">
        <v>2.99</v>
      </c>
      <c r="J823" s="86">
        <v>1.75</v>
      </c>
      <c r="K823" s="87">
        <v>0</v>
      </c>
      <c r="L823" s="85">
        <v>11.2300012839</v>
      </c>
      <c r="M823" s="86">
        <v>4.3799991137404698E-4</v>
      </c>
      <c r="N823" s="86">
        <v>4.6656443143268698</v>
      </c>
      <c r="O823" s="86">
        <v>7.7122203770635904</v>
      </c>
      <c r="P823" s="86">
        <v>0.66300000000000003</v>
      </c>
      <c r="Q823" s="88">
        <v>0.54779999999999995</v>
      </c>
      <c r="R823" s="85">
        <v>1.0838933448948601E-2</v>
      </c>
      <c r="S823" s="86">
        <v>5.2</v>
      </c>
      <c r="T823" s="86">
        <v>1.38</v>
      </c>
      <c r="U823" s="88">
        <v>19.949449359090099</v>
      </c>
      <c r="V823" s="89">
        <v>3.14</v>
      </c>
      <c r="W823" s="85">
        <v>57.3038897409916</v>
      </c>
      <c r="X823" s="88">
        <v>56.433333333299998</v>
      </c>
      <c r="Y823" s="85">
        <v>-99.86</v>
      </c>
      <c r="Z823" s="88"/>
      <c r="AA823" s="85">
        <v>0</v>
      </c>
      <c r="AB823" s="91">
        <v>0</v>
      </c>
      <c r="AC823" s="86">
        <v>0</v>
      </c>
      <c r="AD823" s="86">
        <v>0</v>
      </c>
      <c r="AE823" s="86">
        <v>0</v>
      </c>
      <c r="AF823" s="88">
        <v>1.94019992064</v>
      </c>
      <c r="AG823" s="85">
        <v>8.9864000054299994E-2</v>
      </c>
      <c r="AH823" s="86">
        <v>1.2715000000000001E-2</v>
      </c>
      <c r="AI823" s="88">
        <v>5.44630140564E-9</v>
      </c>
      <c r="AJ823" s="150">
        <v>1</v>
      </c>
      <c r="AK823" s="151">
        <v>0</v>
      </c>
    </row>
    <row r="824" spans="1:37" x14ac:dyDescent="0.2">
      <c r="A824" s="149" t="s">
        <v>1938</v>
      </c>
      <c r="B824" s="66" t="s">
        <v>1939</v>
      </c>
      <c r="C824" s="67">
        <v>46</v>
      </c>
      <c r="D824" s="84" t="s">
        <v>345</v>
      </c>
      <c r="E824" s="85">
        <v>7.8781476221814302</v>
      </c>
      <c r="F824" s="91">
        <v>7.8590973641370203</v>
      </c>
      <c r="G824" s="86">
        <v>7.3776453881057096</v>
      </c>
      <c r="H824" s="86">
        <v>7.3707180215441097</v>
      </c>
      <c r="I824" s="86">
        <v>2.73</v>
      </c>
      <c r="J824" s="86">
        <v>1.36</v>
      </c>
      <c r="K824" s="87">
        <v>0</v>
      </c>
      <c r="L824" s="85">
        <v>6.8700002088999996</v>
      </c>
      <c r="M824" s="86">
        <v>0</v>
      </c>
      <c r="N824" s="86">
        <v>20.108977685521499</v>
      </c>
      <c r="O824" s="86">
        <v>26.791555159084201</v>
      </c>
      <c r="P824" s="86">
        <v>0.29799999999999999</v>
      </c>
      <c r="Q824" s="88">
        <v>0.38490000000000002</v>
      </c>
      <c r="R824" s="85">
        <v>0</v>
      </c>
      <c r="S824" s="86">
        <v>3.3</v>
      </c>
      <c r="T824" s="86">
        <v>1.27</v>
      </c>
      <c r="U824" s="88">
        <v>15.631602646254001</v>
      </c>
      <c r="V824" s="89">
        <v>3.07</v>
      </c>
      <c r="W824" s="85">
        <v>28.1</v>
      </c>
      <c r="X824" s="88"/>
      <c r="Y824" s="85"/>
      <c r="Z824" s="88">
        <v>-37.44</v>
      </c>
      <c r="AA824" s="85">
        <v>0</v>
      </c>
      <c r="AB824" s="91">
        <v>0</v>
      </c>
      <c r="AC824" s="86">
        <v>0</v>
      </c>
      <c r="AD824" s="86">
        <v>0</v>
      </c>
      <c r="AE824" s="86">
        <v>0</v>
      </c>
      <c r="AF824" s="88">
        <v>2.7650002107699998</v>
      </c>
      <c r="AG824" s="85">
        <v>1.6920000013300001E-2</v>
      </c>
      <c r="AH824" s="86">
        <v>3.248E-3</v>
      </c>
      <c r="AI824" s="88">
        <v>0</v>
      </c>
      <c r="AJ824" s="150">
        <v>1.02</v>
      </c>
      <c r="AK824" s="151">
        <v>0</v>
      </c>
    </row>
    <row r="825" spans="1:37" x14ac:dyDescent="0.2">
      <c r="A825" s="149" t="s">
        <v>1940</v>
      </c>
      <c r="B825" s="66" t="s">
        <v>1941</v>
      </c>
      <c r="C825" s="67">
        <v>46</v>
      </c>
      <c r="D825" s="84" t="s">
        <v>345</v>
      </c>
      <c r="E825" s="85">
        <v>15.8959107806691</v>
      </c>
      <c r="F825" s="91">
        <v>15.5501858736059</v>
      </c>
      <c r="G825" s="86">
        <v>15.3187732342007</v>
      </c>
      <c r="H825" s="86">
        <v>14.9925650557621</v>
      </c>
      <c r="I825" s="86">
        <v>26</v>
      </c>
      <c r="J825" s="86">
        <v>19.399999999999999</v>
      </c>
      <c r="K825" s="87">
        <v>0</v>
      </c>
      <c r="L825" s="85">
        <v>10.830001123200001</v>
      </c>
      <c r="M825" s="86">
        <v>0</v>
      </c>
      <c r="N825" s="86">
        <v>27.604129583481701</v>
      </c>
      <c r="O825" s="86">
        <v>39.731225296442702</v>
      </c>
      <c r="P825" s="86">
        <v>1.369</v>
      </c>
      <c r="Q825" s="88">
        <v>0.43369999999999997</v>
      </c>
      <c r="R825" s="85">
        <v>0</v>
      </c>
      <c r="S825" s="86">
        <v>3.4</v>
      </c>
      <c r="T825" s="86">
        <v>2.13</v>
      </c>
      <c r="U825" s="88">
        <v>14.8884758364312</v>
      </c>
      <c r="V825" s="89">
        <v>3.49</v>
      </c>
      <c r="W825" s="85">
        <v>59.647318012954301</v>
      </c>
      <c r="X825" s="88">
        <v>70.2</v>
      </c>
      <c r="Y825" s="85">
        <v>-100</v>
      </c>
      <c r="Z825" s="88"/>
      <c r="AA825" s="85">
        <v>0.04</v>
      </c>
      <c r="AB825" s="91">
        <v>0.03</v>
      </c>
      <c r="AC825" s="86">
        <v>0.06</v>
      </c>
      <c r="AD825" s="86">
        <v>0.03</v>
      </c>
      <c r="AE825" s="86">
        <v>0</v>
      </c>
      <c r="AF825" s="88">
        <v>5.3948001933500001</v>
      </c>
      <c r="AG825" s="85">
        <v>1.42879987668E-2</v>
      </c>
      <c r="AH825" s="86">
        <v>8.8570999999999997E-2</v>
      </c>
      <c r="AI825" s="88">
        <v>9.5451992104699998E-2</v>
      </c>
      <c r="AJ825" s="150">
        <v>1.21</v>
      </c>
      <c r="AK825" s="151">
        <v>0</v>
      </c>
    </row>
    <row r="826" spans="1:37" x14ac:dyDescent="0.2">
      <c r="A826" s="149" t="s">
        <v>1942</v>
      </c>
      <c r="B826" s="66" t="s">
        <v>1943</v>
      </c>
      <c r="C826" s="67">
        <v>46</v>
      </c>
      <c r="D826" s="84" t="s">
        <v>345</v>
      </c>
      <c r="E826" s="85">
        <v>14.9488598706719</v>
      </c>
      <c r="F826" s="91">
        <v>14.9488598706719</v>
      </c>
      <c r="G826" s="86">
        <v>11.3296433625307</v>
      </c>
      <c r="H826" s="86">
        <v>11.3296433625307</v>
      </c>
      <c r="I826" s="86">
        <v>1.97</v>
      </c>
      <c r="J826" s="86">
        <v>6.2</v>
      </c>
      <c r="K826" s="87">
        <v>0</v>
      </c>
      <c r="L826" s="85">
        <v>26.729729533</v>
      </c>
      <c r="M826" s="86">
        <v>0</v>
      </c>
      <c r="N826" s="86">
        <v>31.710001375705001</v>
      </c>
      <c r="O826" s="86">
        <v>51.1639304092134</v>
      </c>
      <c r="P826" s="86">
        <v>0.30199999999999999</v>
      </c>
      <c r="Q826" s="88">
        <v>1.9206000000000001</v>
      </c>
      <c r="R826" s="85">
        <v>0</v>
      </c>
      <c r="S826" s="86">
        <v>2.5</v>
      </c>
      <c r="T826" s="86">
        <v>1.29</v>
      </c>
      <c r="U826" s="88">
        <v>16.435595679509898</v>
      </c>
      <c r="V826" s="89">
        <v>2.91</v>
      </c>
      <c r="W826" s="85">
        <v>53.512582490469903</v>
      </c>
      <c r="X826" s="88">
        <v>55.0333333333</v>
      </c>
      <c r="Y826" s="85">
        <v>-100</v>
      </c>
      <c r="Z826" s="88"/>
      <c r="AA826" s="85">
        <v>0</v>
      </c>
      <c r="AB826" s="91">
        <v>0</v>
      </c>
      <c r="AC826" s="86">
        <v>0</v>
      </c>
      <c r="AD826" s="86">
        <v>0</v>
      </c>
      <c r="AE826" s="86">
        <v>0</v>
      </c>
      <c r="AF826" s="88">
        <v>7.0968901080000002</v>
      </c>
      <c r="AG826" s="85">
        <v>5.9259896308299998E-3</v>
      </c>
      <c r="AH826" s="86">
        <v>3.048E-2</v>
      </c>
      <c r="AI826" s="88">
        <v>7.5600523515699999E-3</v>
      </c>
      <c r="AJ826" s="150">
        <v>1.03</v>
      </c>
      <c r="AK826" s="151">
        <v>0</v>
      </c>
    </row>
    <row r="827" spans="1:37" x14ac:dyDescent="0.2">
      <c r="A827" s="149" t="s">
        <v>1944</v>
      </c>
      <c r="B827" s="66" t="s">
        <v>1945</v>
      </c>
      <c r="C827" s="67">
        <v>46</v>
      </c>
      <c r="D827" s="84" t="s">
        <v>345</v>
      </c>
      <c r="E827" s="85">
        <v>17.954789821309699</v>
      </c>
      <c r="F827" s="91">
        <v>17.954789821309699</v>
      </c>
      <c r="G827" s="86">
        <v>12.668322154523601</v>
      </c>
      <c r="H827" s="86">
        <v>12.668322154523601</v>
      </c>
      <c r="I827" s="86">
        <v>1.3</v>
      </c>
      <c r="J827" s="86">
        <v>1.23</v>
      </c>
      <c r="K827" s="87">
        <v>0</v>
      </c>
      <c r="L827" s="85">
        <v>22.629955300700001</v>
      </c>
      <c r="M827" s="86">
        <v>0</v>
      </c>
      <c r="N827" s="86"/>
      <c r="O827" s="86">
        <v>83.519837232960299</v>
      </c>
      <c r="P827" s="86">
        <v>0.16</v>
      </c>
      <c r="Q827" s="88">
        <v>0.5262</v>
      </c>
      <c r="R827" s="85">
        <v>0</v>
      </c>
      <c r="S827" s="86">
        <v>2.1</v>
      </c>
      <c r="T827" s="86">
        <v>1.08</v>
      </c>
      <c r="U827" s="88">
        <v>12.155035584455501</v>
      </c>
      <c r="V827" s="89">
        <v>3.63</v>
      </c>
      <c r="W827" s="85">
        <v>50.716434489315503</v>
      </c>
      <c r="X827" s="88">
        <v>48.866666666699999</v>
      </c>
      <c r="Y827" s="85">
        <v>100</v>
      </c>
      <c r="Z827" s="88"/>
      <c r="AA827" s="85">
        <v>0.01</v>
      </c>
      <c r="AB827" s="91">
        <v>0.01</v>
      </c>
      <c r="AC827" s="86">
        <v>0.05</v>
      </c>
      <c r="AD827" s="86">
        <v>0.05</v>
      </c>
      <c r="AE827" s="86">
        <v>0</v>
      </c>
      <c r="AF827" s="88">
        <v>5.8427868196999997</v>
      </c>
      <c r="AG827" s="85">
        <v>1.3780587415499999E-3</v>
      </c>
      <c r="AH827" s="86">
        <v>4.7660000000000003E-3</v>
      </c>
      <c r="AI827" s="88">
        <v>2.36688985802E-7</v>
      </c>
      <c r="AJ827" s="150">
        <v>1.08</v>
      </c>
      <c r="AK827" s="151">
        <v>0</v>
      </c>
    </row>
    <row r="828" spans="1:37" x14ac:dyDescent="0.2">
      <c r="A828" s="149" t="s">
        <v>1946</v>
      </c>
      <c r="B828" s="66" t="s">
        <v>1947</v>
      </c>
      <c r="C828" s="67">
        <v>47</v>
      </c>
      <c r="D828" s="84" t="s">
        <v>345</v>
      </c>
      <c r="E828" s="85">
        <v>10.199734032251801</v>
      </c>
      <c r="F828" s="91">
        <v>10.166165287335501</v>
      </c>
      <c r="G828" s="86">
        <v>9.4883348611416007</v>
      </c>
      <c r="H828" s="86">
        <v>9.4573483273727295</v>
      </c>
      <c r="I828" s="86">
        <v>4.47</v>
      </c>
      <c r="J828" s="86">
        <v>3.55</v>
      </c>
      <c r="K828" s="87">
        <v>0</v>
      </c>
      <c r="L828" s="85">
        <v>24.470000020099999</v>
      </c>
      <c r="M828" s="86">
        <v>7.0754867355250198E-5</v>
      </c>
      <c r="N828" s="86">
        <v>21.879619852164701</v>
      </c>
      <c r="O828" s="86">
        <v>23.556975505857299</v>
      </c>
      <c r="P828" s="86">
        <v>0.33800000000000002</v>
      </c>
      <c r="Q828" s="88">
        <v>1.3628</v>
      </c>
      <c r="R828" s="85">
        <v>1.05797714769361E-2</v>
      </c>
      <c r="S828" s="86">
        <v>0</v>
      </c>
      <c r="T828" s="86">
        <v>1.5</v>
      </c>
      <c r="U828" s="88">
        <v>24.102358849883199</v>
      </c>
      <c r="V828" s="89">
        <v>3.02</v>
      </c>
      <c r="W828" s="85">
        <v>54.768671587748997</v>
      </c>
      <c r="X828" s="88">
        <v>55.266666666699997</v>
      </c>
      <c r="Y828" s="85">
        <v>-99.92</v>
      </c>
      <c r="Z828" s="88"/>
      <c r="AA828" s="85">
        <v>0</v>
      </c>
      <c r="AB828" s="91">
        <v>0</v>
      </c>
      <c r="AC828" s="86">
        <v>0</v>
      </c>
      <c r="AD828" s="86">
        <v>0</v>
      </c>
      <c r="AE828" s="86">
        <v>0.02</v>
      </c>
      <c r="AF828" s="88">
        <v>4.0784001383800002</v>
      </c>
      <c r="AG828" s="85">
        <v>0</v>
      </c>
      <c r="AH828" s="86">
        <v>1.5236E-2</v>
      </c>
      <c r="AI828" s="88">
        <v>0</v>
      </c>
      <c r="AJ828" s="150">
        <v>1.01</v>
      </c>
      <c r="AK828" s="151">
        <v>0</v>
      </c>
    </row>
    <row r="829" spans="1:37" x14ac:dyDescent="0.2">
      <c r="A829" s="149" t="s">
        <v>1948</v>
      </c>
      <c r="B829" s="66" t="s">
        <v>1949</v>
      </c>
      <c r="C829" s="67">
        <v>46</v>
      </c>
      <c r="D829" s="84" t="s">
        <v>345</v>
      </c>
      <c r="E829" s="85">
        <v>15.487888975088399</v>
      </c>
      <c r="F829" s="91">
        <v>15.4825015084906</v>
      </c>
      <c r="G829" s="86">
        <v>11.321222308421699</v>
      </c>
      <c r="H829" s="86">
        <v>11.3201448151021</v>
      </c>
      <c r="I829" s="86">
        <v>11.99</v>
      </c>
      <c r="J829" s="86">
        <v>9.3699999999999992</v>
      </c>
      <c r="K829" s="87">
        <v>0</v>
      </c>
      <c r="L829" s="85">
        <v>20.9580127017</v>
      </c>
      <c r="M829" s="86">
        <v>0.34307594128046498</v>
      </c>
      <c r="N829" s="86"/>
      <c r="O829" s="86">
        <v>77.823795180722897</v>
      </c>
      <c r="P829" s="86">
        <v>0.48499999999999999</v>
      </c>
      <c r="Q829" s="88">
        <v>0.96970000000000001</v>
      </c>
      <c r="R829" s="85">
        <v>9.6590360282043809E-3</v>
      </c>
      <c r="S829" s="86">
        <v>0.1</v>
      </c>
      <c r="T829" s="86">
        <v>1.52</v>
      </c>
      <c r="U829" s="88">
        <v>16.5492198948367</v>
      </c>
      <c r="V829" s="89">
        <v>3.54</v>
      </c>
      <c r="W829" s="85">
        <v>51.1130630009038</v>
      </c>
      <c r="X829" s="88">
        <v>59.333333333299997</v>
      </c>
      <c r="Y829" s="85">
        <v>-100</v>
      </c>
      <c r="Z829" s="88">
        <v>-100</v>
      </c>
      <c r="AA829" s="85">
        <v>0</v>
      </c>
      <c r="AB829" s="91">
        <v>0</v>
      </c>
      <c r="AC829" s="86">
        <v>0</v>
      </c>
      <c r="AD829" s="86">
        <v>0</v>
      </c>
      <c r="AE829" s="86">
        <v>0.01</v>
      </c>
      <c r="AF829" s="88">
        <v>2.73126504803</v>
      </c>
      <c r="AG829" s="85">
        <v>1.0723212180100001E-6</v>
      </c>
      <c r="AH829" s="86">
        <v>5.5501000000000002E-2</v>
      </c>
      <c r="AI829" s="88">
        <v>2.11865065851E-2</v>
      </c>
      <c r="AJ829" s="150">
        <v>1.32</v>
      </c>
      <c r="AK829" s="151">
        <v>0</v>
      </c>
    </row>
    <row r="830" spans="1:37" x14ac:dyDescent="0.2">
      <c r="A830" s="149" t="s">
        <v>1950</v>
      </c>
      <c r="B830" s="66" t="s">
        <v>1951</v>
      </c>
      <c r="C830" s="67">
        <v>46</v>
      </c>
      <c r="D830" s="84" t="s">
        <v>345</v>
      </c>
      <c r="E830" s="85">
        <v>13.6986169988299</v>
      </c>
      <c r="F830" s="91">
        <v>13.581608578060001</v>
      </c>
      <c r="G830" s="86">
        <v>9.2311971304164295</v>
      </c>
      <c r="H830" s="86">
        <v>9.1429612721309006</v>
      </c>
      <c r="I830" s="86">
        <v>14.83</v>
      </c>
      <c r="J830" s="86">
        <v>18.7</v>
      </c>
      <c r="K830" s="87">
        <v>0</v>
      </c>
      <c r="L830" s="85">
        <v>24.189695950499999</v>
      </c>
      <c r="M830" s="86">
        <v>0.61867895806284801</v>
      </c>
      <c r="N830" s="86"/>
      <c r="O830" s="86">
        <v>42.258064516128997</v>
      </c>
      <c r="P830" s="86">
        <v>1.006</v>
      </c>
      <c r="Q830" s="88">
        <v>0.85250000000000004</v>
      </c>
      <c r="R830" s="85">
        <v>3.8102495713469201E-2</v>
      </c>
      <c r="S830" s="86">
        <v>0.2</v>
      </c>
      <c r="T830" s="86">
        <v>1.47</v>
      </c>
      <c r="U830" s="88">
        <v>16.361997199470601</v>
      </c>
      <c r="V830" s="89">
        <v>3.62</v>
      </c>
      <c r="W830" s="85">
        <v>50.786509418131097</v>
      </c>
      <c r="X830" s="88">
        <v>71.466666666699993</v>
      </c>
      <c r="Y830" s="85">
        <v>57.419999999999987</v>
      </c>
      <c r="Z830" s="88"/>
      <c r="AA830" s="85">
        <v>0</v>
      </c>
      <c r="AB830" s="91">
        <v>0</v>
      </c>
      <c r="AC830" s="86">
        <v>0</v>
      </c>
      <c r="AD830" s="86">
        <v>0</v>
      </c>
      <c r="AE830" s="86">
        <v>0</v>
      </c>
      <c r="AF830" s="88">
        <v>4.0494395998000003</v>
      </c>
      <c r="AG830" s="85">
        <v>2.6099906796300001E-2</v>
      </c>
      <c r="AH830" s="86">
        <v>0.11189</v>
      </c>
      <c r="AI830" s="88">
        <v>7.1809671189199994E-2</v>
      </c>
      <c r="AJ830" s="150">
        <v>1.1000000000000001</v>
      </c>
      <c r="AK830" s="151">
        <v>0</v>
      </c>
    </row>
    <row r="831" spans="1:37" x14ac:dyDescent="0.2">
      <c r="A831" s="149" t="s">
        <v>1650</v>
      </c>
      <c r="B831" s="66" t="s">
        <v>1952</v>
      </c>
      <c r="C831" s="67">
        <v>47</v>
      </c>
      <c r="D831" s="84" t="s">
        <v>345</v>
      </c>
      <c r="E831" s="85">
        <v>8.3896037711810401</v>
      </c>
      <c r="F831" s="91">
        <v>8.3689004968785792</v>
      </c>
      <c r="G831" s="86">
        <v>6.7699706969040596</v>
      </c>
      <c r="H831" s="86">
        <v>6.75563766084852</v>
      </c>
      <c r="I831" s="86">
        <v>2.74</v>
      </c>
      <c r="J831" s="86">
        <v>1.97</v>
      </c>
      <c r="K831" s="87">
        <v>0</v>
      </c>
      <c r="L831" s="85">
        <v>33.960000057199998</v>
      </c>
      <c r="M831" s="86">
        <v>0</v>
      </c>
      <c r="N831" s="86">
        <v>5.9164149043303098</v>
      </c>
      <c r="O831" s="86">
        <v>10.720228191110101</v>
      </c>
      <c r="P831" s="86">
        <v>0.27500000000000002</v>
      </c>
      <c r="Q831" s="88">
        <v>1.8403</v>
      </c>
      <c r="R831" s="85">
        <v>0</v>
      </c>
      <c r="S831" s="86">
        <v>1</v>
      </c>
      <c r="T831" s="86">
        <v>1.22</v>
      </c>
      <c r="U831" s="88">
        <v>28.102306026245401</v>
      </c>
      <c r="V831" s="89">
        <v>3.2</v>
      </c>
      <c r="W831" s="85">
        <v>38.891819384730397</v>
      </c>
      <c r="X831" s="88">
        <v>60.266666666699997</v>
      </c>
      <c r="Y831" s="85"/>
      <c r="Z831" s="88"/>
      <c r="AA831" s="85">
        <v>0</v>
      </c>
      <c r="AB831" s="91">
        <v>0</v>
      </c>
      <c r="AC831" s="86">
        <v>0</v>
      </c>
      <c r="AD831" s="86">
        <v>0</v>
      </c>
      <c r="AE831" s="86">
        <v>0</v>
      </c>
      <c r="AF831" s="88">
        <v>0.54750001522799996</v>
      </c>
      <c r="AG831" s="85">
        <v>9.2400000209100002E-4</v>
      </c>
      <c r="AH831" s="86">
        <v>6.9950000000000003E-3</v>
      </c>
      <c r="AI831" s="88">
        <v>0</v>
      </c>
      <c r="AJ831" s="150">
        <v>1.1000000000000001</v>
      </c>
      <c r="AK831" s="151">
        <v>0</v>
      </c>
    </row>
    <row r="832" spans="1:37" x14ac:dyDescent="0.2">
      <c r="A832" s="149" t="s">
        <v>1953</v>
      </c>
      <c r="B832" s="66" t="s">
        <v>1954</v>
      </c>
      <c r="C832" s="67">
        <v>47</v>
      </c>
      <c r="D832" s="84" t="s">
        <v>345</v>
      </c>
      <c r="E832" s="85">
        <v>8.8730950591129591</v>
      </c>
      <c r="F832" s="91">
        <v>8.8553270006150502</v>
      </c>
      <c r="G832" s="86">
        <v>8.6175083714890999</v>
      </c>
      <c r="H832" s="86">
        <v>8.6120412765666607</v>
      </c>
      <c r="I832" s="86">
        <v>3.65</v>
      </c>
      <c r="J832" s="86">
        <v>2.23</v>
      </c>
      <c r="K832" s="87">
        <v>0</v>
      </c>
      <c r="L832" s="85">
        <v>38.319999879000001</v>
      </c>
      <c r="M832" s="86">
        <v>0</v>
      </c>
      <c r="N832" s="86">
        <v>3.1842173574457</v>
      </c>
      <c r="O832" s="86">
        <v>4.41264673121412</v>
      </c>
      <c r="P832" s="86">
        <v>0.313</v>
      </c>
      <c r="Q832" s="88">
        <v>1.139</v>
      </c>
      <c r="R832" s="85">
        <v>0</v>
      </c>
      <c r="S832" s="86">
        <v>4.3</v>
      </c>
      <c r="T832" s="86">
        <v>1.44</v>
      </c>
      <c r="U832" s="88">
        <v>28.020228251212998</v>
      </c>
      <c r="V832" s="89">
        <v>3.26</v>
      </c>
      <c r="W832" s="85">
        <v>62.410670279644201</v>
      </c>
      <c r="X832" s="88">
        <v>55.7</v>
      </c>
      <c r="Y832" s="85">
        <v>-99.88</v>
      </c>
      <c r="Z832" s="88"/>
      <c r="AA832" s="85">
        <v>0</v>
      </c>
      <c r="AB832" s="91">
        <v>0</v>
      </c>
      <c r="AC832" s="86">
        <v>0</v>
      </c>
      <c r="AD832" s="86">
        <v>0</v>
      </c>
      <c r="AE832" s="86">
        <v>0</v>
      </c>
      <c r="AF832" s="88">
        <v>2.7249998960299999</v>
      </c>
      <c r="AG832" s="85">
        <v>0.21030599959999999</v>
      </c>
      <c r="AH832" s="86">
        <v>8.6580000000000008E-3</v>
      </c>
      <c r="AI832" s="88">
        <v>0</v>
      </c>
      <c r="AJ832" s="150">
        <v>1</v>
      </c>
      <c r="AK832" s="151">
        <v>0</v>
      </c>
    </row>
    <row r="833" spans="1:37" x14ac:dyDescent="0.2">
      <c r="A833" s="149" t="s">
        <v>1955</v>
      </c>
      <c r="B833" s="66" t="s">
        <v>1956</v>
      </c>
      <c r="C833" s="67">
        <v>46</v>
      </c>
      <c r="D833" s="84" t="s">
        <v>345</v>
      </c>
      <c r="E833" s="85">
        <v>24.9344194394588</v>
      </c>
      <c r="F833" s="91">
        <v>24.915435592986299</v>
      </c>
      <c r="G833" s="86">
        <v>24.689355239541602</v>
      </c>
      <c r="H833" s="86">
        <v>24.6824520226426</v>
      </c>
      <c r="I833" s="86">
        <v>2.85</v>
      </c>
      <c r="J833" s="86">
        <v>1.69</v>
      </c>
      <c r="K833" s="87">
        <v>0</v>
      </c>
      <c r="L833" s="85">
        <v>31.388012852199999</v>
      </c>
      <c r="M833" s="86">
        <v>0</v>
      </c>
      <c r="N833" s="86">
        <v>4.0248146466939003</v>
      </c>
      <c r="O833" s="86">
        <v>33.539709649871902</v>
      </c>
      <c r="P833" s="86">
        <v>0.23599999999999999</v>
      </c>
      <c r="Q833" s="88">
        <v>1.2081</v>
      </c>
      <c r="R833" s="85">
        <v>0</v>
      </c>
      <c r="S833" s="86">
        <v>7.6</v>
      </c>
      <c r="T833" s="86">
        <v>1.05</v>
      </c>
      <c r="U833" s="88">
        <v>21.829697639099798</v>
      </c>
      <c r="V833" s="89">
        <v>3.58</v>
      </c>
      <c r="W833" s="85">
        <v>64.743439896795806</v>
      </c>
      <c r="X833" s="88">
        <v>60.3</v>
      </c>
      <c r="Y833" s="85"/>
      <c r="Z833" s="88"/>
      <c r="AA833" s="85">
        <v>0</v>
      </c>
      <c r="AB833" s="91">
        <v>0</v>
      </c>
      <c r="AC833" s="86">
        <v>0</v>
      </c>
      <c r="AD833" s="86">
        <v>0</v>
      </c>
      <c r="AE833" s="86">
        <v>0</v>
      </c>
      <c r="AF833" s="88">
        <v>15.872265886799999</v>
      </c>
      <c r="AG833" s="85">
        <v>0</v>
      </c>
      <c r="AH833" s="86">
        <v>3.617E-3</v>
      </c>
      <c r="AI833" s="88">
        <v>8.5066523918499996E-8</v>
      </c>
      <c r="AJ833" s="150">
        <v>1.43</v>
      </c>
      <c r="AK833" s="151">
        <v>0</v>
      </c>
    </row>
    <row r="834" spans="1:37" x14ac:dyDescent="0.2">
      <c r="A834" s="149" t="s">
        <v>1957</v>
      </c>
      <c r="B834" s="66" t="s">
        <v>1958</v>
      </c>
      <c r="C834" s="67">
        <v>46</v>
      </c>
      <c r="D834" s="84" t="s">
        <v>345</v>
      </c>
      <c r="E834" s="85">
        <v>21.137915706954399</v>
      </c>
      <c r="F834" s="91">
        <v>21.133874813108701</v>
      </c>
      <c r="G834" s="86">
        <v>15.2072305060546</v>
      </c>
      <c r="H834" s="86">
        <v>15.204536576824101</v>
      </c>
      <c r="I834" s="86">
        <v>1.27</v>
      </c>
      <c r="J834" s="86">
        <v>0.98</v>
      </c>
      <c r="K834" s="87">
        <v>0</v>
      </c>
      <c r="L834" s="85">
        <v>18.2490523982</v>
      </c>
      <c r="M834" s="86">
        <v>0</v>
      </c>
      <c r="N834" s="86">
        <v>21.3571428571429</v>
      </c>
      <c r="O834" s="86">
        <v>41.627776740713102</v>
      </c>
      <c r="P834" s="86">
        <v>0.221</v>
      </c>
      <c r="Q834" s="88">
        <v>0.80820000000000003</v>
      </c>
      <c r="R834" s="85">
        <v>0</v>
      </c>
      <c r="S834" s="86">
        <v>6.4</v>
      </c>
      <c r="T834" s="86">
        <v>1.1200000000000001</v>
      </c>
      <c r="U834" s="88">
        <v>19.508088522514502</v>
      </c>
      <c r="V834" s="89">
        <v>3.68</v>
      </c>
      <c r="W834" s="85">
        <v>55.235346627840897</v>
      </c>
      <c r="X834" s="88">
        <v>55.4666666667</v>
      </c>
      <c r="Y834" s="85">
        <v>65.84</v>
      </c>
      <c r="Z834" s="88"/>
      <c r="AA834" s="85">
        <v>0</v>
      </c>
      <c r="AB834" s="91">
        <v>0</v>
      </c>
      <c r="AC834" s="86">
        <v>0</v>
      </c>
      <c r="AD834" s="86">
        <v>0</v>
      </c>
      <c r="AE834" s="86">
        <v>0</v>
      </c>
      <c r="AF834" s="88">
        <v>3.53516875608</v>
      </c>
      <c r="AG834" s="85">
        <v>5.8280650261300002E-6</v>
      </c>
      <c r="AH834" s="86">
        <v>4.0179999999999999E-3</v>
      </c>
      <c r="AI834" s="88">
        <v>8.3517178805799995E-7</v>
      </c>
      <c r="AJ834" s="150">
        <v>1.36</v>
      </c>
      <c r="AK834" s="151">
        <v>0</v>
      </c>
    </row>
    <row r="835" spans="1:37" x14ac:dyDescent="0.2">
      <c r="A835" s="149" t="s">
        <v>1959</v>
      </c>
      <c r="B835" s="66" t="s">
        <v>1960</v>
      </c>
      <c r="C835" s="67">
        <v>46</v>
      </c>
      <c r="D835" s="84" t="s">
        <v>345</v>
      </c>
      <c r="E835" s="85">
        <v>15.047124229760399</v>
      </c>
      <c r="F835" s="91">
        <v>15.0308095829725</v>
      </c>
      <c r="G835" s="86">
        <v>14.2389217273446</v>
      </c>
      <c r="H835" s="86">
        <v>14.230136917535701</v>
      </c>
      <c r="I835" s="86">
        <v>1.85</v>
      </c>
      <c r="J835" s="86">
        <v>1.96</v>
      </c>
      <c r="K835" s="87">
        <v>0</v>
      </c>
      <c r="L835" s="85">
        <v>23.989510039700001</v>
      </c>
      <c r="M835" s="86">
        <v>4.8612044462364799E-2</v>
      </c>
      <c r="N835" s="86">
        <v>8.8732093222150894</v>
      </c>
      <c r="O835" s="86">
        <v>44.127405441274099</v>
      </c>
      <c r="P835" s="86">
        <v>0.21</v>
      </c>
      <c r="Q835" s="88">
        <v>0.69720000000000004</v>
      </c>
      <c r="R835" s="85">
        <v>1.2257906349595501E-2</v>
      </c>
      <c r="S835" s="86">
        <v>7.9</v>
      </c>
      <c r="T835" s="86">
        <v>1.24</v>
      </c>
      <c r="U835" s="88">
        <v>22.566921426151101</v>
      </c>
      <c r="V835" s="89">
        <v>3.58</v>
      </c>
      <c r="W835" s="85">
        <v>67.6483488827419</v>
      </c>
      <c r="X835" s="88"/>
      <c r="Y835" s="85"/>
      <c r="Z835" s="88"/>
      <c r="AA835" s="85">
        <v>0</v>
      </c>
      <c r="AB835" s="91">
        <v>0</v>
      </c>
      <c r="AC835" s="86">
        <v>0</v>
      </c>
      <c r="AD835" s="86">
        <v>0</v>
      </c>
      <c r="AE835" s="86">
        <v>0</v>
      </c>
      <c r="AF835" s="88">
        <v>10.01701149</v>
      </c>
      <c r="AG835" s="85">
        <v>2.5563665836300001E-2</v>
      </c>
      <c r="AH835" s="86">
        <v>8.5369999999999994E-3</v>
      </c>
      <c r="AI835" s="88">
        <v>9.7581444783699997E-2</v>
      </c>
      <c r="AJ835" s="150">
        <v>1.21</v>
      </c>
      <c r="AK835" s="151">
        <v>0</v>
      </c>
    </row>
    <row r="836" spans="1:37" x14ac:dyDescent="0.2">
      <c r="A836" s="149" t="s">
        <v>1961</v>
      </c>
      <c r="B836" s="66" t="s">
        <v>1962</v>
      </c>
      <c r="C836" s="67">
        <v>47</v>
      </c>
      <c r="D836" s="84" t="s">
        <v>345</v>
      </c>
      <c r="E836" s="85">
        <v>24.231540356304102</v>
      </c>
      <c r="F836" s="91">
        <v>24.065990720055002</v>
      </c>
      <c r="G836" s="86">
        <v>19.355559374462999</v>
      </c>
      <c r="H836" s="86">
        <v>19.218078707681698</v>
      </c>
      <c r="I836" s="86">
        <v>2.04</v>
      </c>
      <c r="J836" s="86">
        <v>1.59</v>
      </c>
      <c r="K836" s="87">
        <v>0</v>
      </c>
      <c r="L836" s="85">
        <v>22.819643683599999</v>
      </c>
      <c r="M836" s="86">
        <v>6.8039826634608801E-3</v>
      </c>
      <c r="N836" s="86">
        <v>17.360123647604301</v>
      </c>
      <c r="O836" s="86">
        <v>37.499397270842401</v>
      </c>
      <c r="P836" s="86">
        <v>0.20399999999999999</v>
      </c>
      <c r="Q836" s="88">
        <v>0.63649999999999995</v>
      </c>
      <c r="R836" s="85">
        <v>5.17250297418921E-3</v>
      </c>
      <c r="S836" s="86">
        <v>4.3</v>
      </c>
      <c r="T836" s="86">
        <v>1.18</v>
      </c>
      <c r="U836" s="88">
        <v>18.680185598900199</v>
      </c>
      <c r="V836" s="89">
        <v>3.72</v>
      </c>
      <c r="W836" s="85">
        <v>57.665925924171198</v>
      </c>
      <c r="X836" s="88">
        <v>69.866666666699999</v>
      </c>
      <c r="Y836" s="85">
        <v>-99.96</v>
      </c>
      <c r="Z836" s="88"/>
      <c r="AA836" s="85">
        <v>0</v>
      </c>
      <c r="AB836" s="91">
        <v>0</v>
      </c>
      <c r="AC836" s="86">
        <v>0</v>
      </c>
      <c r="AD836" s="86">
        <v>0</v>
      </c>
      <c r="AE836" s="86">
        <v>0</v>
      </c>
      <c r="AF836" s="88">
        <v>8.6065456611200002</v>
      </c>
      <c r="AG836" s="85">
        <v>3.1415215731E-2</v>
      </c>
      <c r="AH836" s="86">
        <v>1.523E-2</v>
      </c>
      <c r="AI836" s="88">
        <v>2.8070376633400002E-6</v>
      </c>
      <c r="AJ836" s="150">
        <v>1.47</v>
      </c>
      <c r="AK836" s="151">
        <v>2</v>
      </c>
    </row>
    <row r="837" spans="1:37" x14ac:dyDescent="0.2">
      <c r="A837" s="149" t="s">
        <v>1963</v>
      </c>
      <c r="B837" s="66" t="s">
        <v>1964</v>
      </c>
      <c r="C837" s="67">
        <v>47</v>
      </c>
      <c r="D837" s="84" t="s">
        <v>345</v>
      </c>
      <c r="E837" s="85">
        <v>10.807004554892099</v>
      </c>
      <c r="F837" s="91">
        <v>10.771595499830999</v>
      </c>
      <c r="G837" s="86">
        <v>10.602597737039501</v>
      </c>
      <c r="H837" s="86">
        <v>10.5768456969951</v>
      </c>
      <c r="I837" s="86">
        <v>2.23</v>
      </c>
      <c r="J837" s="86">
        <v>1.75</v>
      </c>
      <c r="K837" s="87">
        <v>0</v>
      </c>
      <c r="L837" s="85">
        <v>20.6000002149</v>
      </c>
      <c r="M837" s="86">
        <v>0</v>
      </c>
      <c r="N837" s="86">
        <v>10.550724637681199</v>
      </c>
      <c r="O837" s="86">
        <v>35.748138117806398</v>
      </c>
      <c r="P837" s="86">
        <v>0.27500000000000002</v>
      </c>
      <c r="Q837" s="88">
        <v>0.50970000000000004</v>
      </c>
      <c r="R837" s="85">
        <v>0</v>
      </c>
      <c r="S837" s="86">
        <v>9.5</v>
      </c>
      <c r="T837" s="86">
        <v>1.1499999999999999</v>
      </c>
      <c r="U837" s="88">
        <v>21.430525824467701</v>
      </c>
      <c r="V837" s="89">
        <v>3.37</v>
      </c>
      <c r="W837" s="85">
        <v>48.496279733644599</v>
      </c>
      <c r="X837" s="88">
        <v>55.233333333300003</v>
      </c>
      <c r="Y837" s="85">
        <v>99.12</v>
      </c>
      <c r="Z837" s="88"/>
      <c r="AA837" s="85">
        <v>0</v>
      </c>
      <c r="AB837" s="91">
        <v>0</v>
      </c>
      <c r="AC837" s="86">
        <v>0</v>
      </c>
      <c r="AD837" s="86">
        <v>0</v>
      </c>
      <c r="AE837" s="86">
        <v>0</v>
      </c>
      <c r="AF837" s="88">
        <v>8.0242996776699993</v>
      </c>
      <c r="AG837" s="85">
        <v>0.12905200214699999</v>
      </c>
      <c r="AH837" s="86">
        <v>1.0125E-2</v>
      </c>
      <c r="AI837" s="88">
        <v>0</v>
      </c>
      <c r="AJ837" s="150">
        <v>1.0900000000000001</v>
      </c>
      <c r="AK837" s="151">
        <v>0</v>
      </c>
    </row>
    <row r="838" spans="1:37" x14ac:dyDescent="0.2">
      <c r="A838" s="149" t="s">
        <v>1965</v>
      </c>
      <c r="B838" s="66" t="s">
        <v>1966</v>
      </c>
      <c r="C838" s="67">
        <v>47</v>
      </c>
      <c r="D838" s="84" t="s">
        <v>345</v>
      </c>
      <c r="E838" s="85">
        <v>8.90442012457539</v>
      </c>
      <c r="F838" s="91">
        <v>8.8569894048142199</v>
      </c>
      <c r="G838" s="86">
        <v>8.7098146714376394</v>
      </c>
      <c r="H838" s="86">
        <v>8.6693590575236996</v>
      </c>
      <c r="I838" s="86">
        <v>3.21</v>
      </c>
      <c r="J838" s="86">
        <v>3.45</v>
      </c>
      <c r="K838" s="87">
        <v>0</v>
      </c>
      <c r="L838" s="85">
        <v>17.820000009600001</v>
      </c>
      <c r="M838" s="86">
        <v>0</v>
      </c>
      <c r="N838" s="86">
        <v>5.5187034124324699</v>
      </c>
      <c r="O838" s="86">
        <v>31.521318365315501</v>
      </c>
      <c r="P838" s="86">
        <v>0.52100000000000002</v>
      </c>
      <c r="Q838" s="88">
        <v>0.79049999999999998</v>
      </c>
      <c r="R838" s="85">
        <v>0</v>
      </c>
      <c r="S838" s="86">
        <v>9.6</v>
      </c>
      <c r="T838" s="86">
        <v>1.52</v>
      </c>
      <c r="U838" s="88">
        <v>21.2454749000816</v>
      </c>
      <c r="V838" s="89">
        <v>3.26</v>
      </c>
      <c r="W838" s="85">
        <v>38.932820824616201</v>
      </c>
      <c r="X838" s="88"/>
      <c r="Y838" s="85"/>
      <c r="Z838" s="88"/>
      <c r="AA838" s="85">
        <v>0</v>
      </c>
      <c r="AB838" s="91">
        <v>0</v>
      </c>
      <c r="AC838" s="86">
        <v>0</v>
      </c>
      <c r="AD838" s="86">
        <v>0</v>
      </c>
      <c r="AE838" s="86">
        <v>0</v>
      </c>
      <c r="AF838" s="88">
        <v>6.8740000608500003</v>
      </c>
      <c r="AG838" s="85">
        <v>9.1629999133500006E-2</v>
      </c>
      <c r="AH838" s="86">
        <v>2.3126000000000001E-2</v>
      </c>
      <c r="AI838" s="88">
        <v>7.2380999491499995E-2</v>
      </c>
      <c r="AJ838" s="150">
        <v>1.21</v>
      </c>
      <c r="AK838" s="151">
        <v>0</v>
      </c>
    </row>
    <row r="839" spans="1:37" x14ac:dyDescent="0.2">
      <c r="A839" s="149" t="s">
        <v>1967</v>
      </c>
      <c r="B839" s="66" t="s">
        <v>1968</v>
      </c>
      <c r="C839" s="67">
        <v>47</v>
      </c>
      <c r="D839" s="84" t="s">
        <v>345</v>
      </c>
      <c r="E839" s="85">
        <v>2.4131804915189701</v>
      </c>
      <c r="F839" s="91">
        <v>2.4131804915189701</v>
      </c>
      <c r="G839" s="86">
        <v>2.12765957446809</v>
      </c>
      <c r="H839" s="86">
        <v>2.12765957446809</v>
      </c>
      <c r="I839" s="86">
        <v>75.13</v>
      </c>
      <c r="J839" s="86">
        <v>40.07</v>
      </c>
      <c r="K839" s="87">
        <v>0</v>
      </c>
      <c r="L839" s="85">
        <v>26.200000004300001</v>
      </c>
      <c r="M839" s="86">
        <v>0</v>
      </c>
      <c r="N839" s="86">
        <v>7.7252344068487604</v>
      </c>
      <c r="O839" s="86">
        <v>8.2708333333333304</v>
      </c>
      <c r="P839" s="86">
        <v>1.837</v>
      </c>
      <c r="Q839" s="88">
        <v>1.5980000000000001</v>
      </c>
      <c r="R839" s="85">
        <v>0</v>
      </c>
      <c r="S839" s="86">
        <v>9.6999999999999993</v>
      </c>
      <c r="T839" s="86">
        <v>2.98</v>
      </c>
      <c r="U839" s="88">
        <v>13.9482255403748</v>
      </c>
      <c r="V839" s="89">
        <v>3.08</v>
      </c>
      <c r="W839" s="85">
        <v>48.368781847684403</v>
      </c>
      <c r="X839" s="88">
        <v>66.533333333300007</v>
      </c>
      <c r="Y839" s="85">
        <v>-99.82</v>
      </c>
      <c r="Z839" s="88"/>
      <c r="AA839" s="85">
        <v>0.01</v>
      </c>
      <c r="AB839" s="91">
        <v>0.01</v>
      </c>
      <c r="AC839" s="86">
        <v>0.01</v>
      </c>
      <c r="AD839" s="86">
        <v>0.01</v>
      </c>
      <c r="AE839" s="86">
        <v>0</v>
      </c>
      <c r="AF839" s="88">
        <v>0</v>
      </c>
      <c r="AG839" s="85">
        <v>0</v>
      </c>
      <c r="AH839" s="86">
        <v>9.7701999999999997E-2</v>
      </c>
      <c r="AI839" s="88">
        <v>0.50666699881699995</v>
      </c>
      <c r="AJ839" s="150">
        <v>1</v>
      </c>
      <c r="AK839" s="151">
        <v>0</v>
      </c>
    </row>
    <row r="840" spans="1:37" x14ac:dyDescent="0.2">
      <c r="A840" s="149" t="s">
        <v>1969</v>
      </c>
      <c r="B840" s="66" t="s">
        <v>1970</v>
      </c>
      <c r="C840" s="67">
        <v>47</v>
      </c>
      <c r="D840" s="84" t="s">
        <v>345</v>
      </c>
      <c r="E840" s="85">
        <v>3.3192543148420501</v>
      </c>
      <c r="F840" s="91">
        <v>3.2802856029465399</v>
      </c>
      <c r="G840" s="86">
        <v>2.9723070734497399</v>
      </c>
      <c r="H840" s="86">
        <v>2.94088069288884</v>
      </c>
      <c r="I840" s="86">
        <v>3.47</v>
      </c>
      <c r="J840" s="86">
        <v>2.67</v>
      </c>
      <c r="K840" s="87">
        <v>0</v>
      </c>
      <c r="L840" s="85">
        <v>38.030000192400003</v>
      </c>
      <c r="M840" s="86">
        <v>0</v>
      </c>
      <c r="N840" s="86">
        <v>1.5878494994822201</v>
      </c>
      <c r="O840" s="86">
        <v>3.02675095240089</v>
      </c>
      <c r="P840" s="86">
        <v>0.41299999999999998</v>
      </c>
      <c r="Q840" s="88">
        <v>0.79610000000000003</v>
      </c>
      <c r="R840" s="85">
        <v>0</v>
      </c>
      <c r="S840" s="86">
        <v>4.5</v>
      </c>
      <c r="T840" s="86">
        <v>1.35</v>
      </c>
      <c r="U840" s="88">
        <v>20.317155032620601</v>
      </c>
      <c r="V840" s="89">
        <v>3.07</v>
      </c>
      <c r="W840" s="85">
        <v>28.8300127170221</v>
      </c>
      <c r="X840" s="88">
        <v>27.166666666699999</v>
      </c>
      <c r="Y840" s="85">
        <v>-100</v>
      </c>
      <c r="Z840" s="88"/>
      <c r="AA840" s="85">
        <v>0</v>
      </c>
      <c r="AB840" s="91">
        <v>0</v>
      </c>
      <c r="AC840" s="86">
        <v>0</v>
      </c>
      <c r="AD840" s="86">
        <v>0</v>
      </c>
      <c r="AE840" s="86">
        <v>0</v>
      </c>
      <c r="AF840" s="88">
        <v>3.1828000685400002</v>
      </c>
      <c r="AG840" s="85">
        <v>0</v>
      </c>
      <c r="AH840" s="86">
        <v>2.3179999999999999E-2</v>
      </c>
      <c r="AI840" s="88">
        <v>0</v>
      </c>
      <c r="AJ840" s="150">
        <v>1</v>
      </c>
      <c r="AK840" s="151">
        <v>0</v>
      </c>
    </row>
    <row r="841" spans="1:37" x14ac:dyDescent="0.2">
      <c r="A841" s="149" t="s">
        <v>1971</v>
      </c>
      <c r="B841" s="66" t="s">
        <v>1972</v>
      </c>
      <c r="C841" s="67">
        <v>47</v>
      </c>
      <c r="D841" s="84" t="s">
        <v>345</v>
      </c>
      <c r="E841" s="85">
        <v>1.3964124919602701</v>
      </c>
      <c r="F841" s="91">
        <v>1.36068034017009</v>
      </c>
      <c r="G841" s="86">
        <v>1.0033588222682801</v>
      </c>
      <c r="H841" s="86">
        <v>0.99907096405345497</v>
      </c>
      <c r="I841" s="86">
        <v>3.43</v>
      </c>
      <c r="J841" s="86">
        <v>2.2200000000000002</v>
      </c>
      <c r="K841" s="87">
        <v>0</v>
      </c>
      <c r="L841" s="85">
        <v>44.369999996700002</v>
      </c>
      <c r="M841" s="86">
        <v>0</v>
      </c>
      <c r="N841" s="86"/>
      <c r="O841" s="86">
        <v>3.1658637302133501</v>
      </c>
      <c r="P841" s="86">
        <v>0.46300000000000002</v>
      </c>
      <c r="Q841" s="88">
        <v>0.57169999999999999</v>
      </c>
      <c r="R841" s="85">
        <v>0</v>
      </c>
      <c r="S841" s="86">
        <v>10.4</v>
      </c>
      <c r="T841" s="86">
        <v>1.31</v>
      </c>
      <c r="U841" s="88">
        <v>16.921317801758001</v>
      </c>
      <c r="V841" s="89">
        <v>3.11</v>
      </c>
      <c r="W841" s="85">
        <v>20.885308143300101</v>
      </c>
      <c r="X841" s="88">
        <v>23.833333333300001</v>
      </c>
      <c r="Y841" s="85">
        <v>100</v>
      </c>
      <c r="Z841" s="88"/>
      <c r="AA841" s="85">
        <v>0</v>
      </c>
      <c r="AB841" s="91">
        <v>0</v>
      </c>
      <c r="AC841" s="86">
        <v>0</v>
      </c>
      <c r="AD841" s="86">
        <v>0</v>
      </c>
      <c r="AE841" s="86">
        <v>0</v>
      </c>
      <c r="AF841" s="88">
        <v>1.1763000487399999</v>
      </c>
      <c r="AG841" s="85">
        <v>0</v>
      </c>
      <c r="AH841" s="86">
        <v>8.2450000000000006E-3</v>
      </c>
      <c r="AI841" s="88">
        <v>0.28952399990900002</v>
      </c>
      <c r="AJ841" s="150">
        <v>1</v>
      </c>
      <c r="AK841" s="151">
        <v>0</v>
      </c>
    </row>
    <row r="842" spans="1:37" x14ac:dyDescent="0.2">
      <c r="A842" s="149" t="s">
        <v>1973</v>
      </c>
      <c r="B842" s="66" t="s">
        <v>1974</v>
      </c>
      <c r="C842" s="67">
        <v>47</v>
      </c>
      <c r="D842" s="84" t="s">
        <v>345</v>
      </c>
      <c r="E842" s="85">
        <v>3.21296134989174</v>
      </c>
      <c r="F842" s="91">
        <v>3.0910131654264501</v>
      </c>
      <c r="G842" s="86">
        <v>2.8147631965356799</v>
      </c>
      <c r="H842" s="86">
        <v>2.7309756684336701</v>
      </c>
      <c r="I842" s="86">
        <v>3.95</v>
      </c>
      <c r="J842" s="86">
        <v>2.31</v>
      </c>
      <c r="K842" s="87">
        <v>0</v>
      </c>
      <c r="L842" s="85">
        <v>33.920000056500001</v>
      </c>
      <c r="M842" s="86">
        <v>0</v>
      </c>
      <c r="N842" s="86">
        <v>6.4173281313063404</v>
      </c>
      <c r="O842" s="86">
        <v>3.9770554493307801</v>
      </c>
      <c r="P842" s="86">
        <v>0.45200000000000001</v>
      </c>
      <c r="Q842" s="88">
        <v>0.67290000000000005</v>
      </c>
      <c r="R842" s="85">
        <v>0</v>
      </c>
      <c r="S842" s="86">
        <v>10.199999999999999</v>
      </c>
      <c r="T842" s="86">
        <v>1.52</v>
      </c>
      <c r="U842" s="88">
        <v>15.2368864222725</v>
      </c>
      <c r="V842" s="89">
        <v>3.13</v>
      </c>
      <c r="W842" s="85">
        <v>32.122259248087403</v>
      </c>
      <c r="X842" s="88">
        <v>55.166666666700003</v>
      </c>
      <c r="Y842" s="85">
        <v>-98.9</v>
      </c>
      <c r="Z842" s="88"/>
      <c r="AA842" s="85">
        <v>0</v>
      </c>
      <c r="AB842" s="91">
        <v>0</v>
      </c>
      <c r="AC842" s="86">
        <v>0</v>
      </c>
      <c r="AD842" s="86">
        <v>0</v>
      </c>
      <c r="AE842" s="86">
        <v>0</v>
      </c>
      <c r="AF842" s="88">
        <v>1.9522999466099999</v>
      </c>
      <c r="AG842" s="85">
        <v>0</v>
      </c>
      <c r="AH842" s="86">
        <v>1.3756000000000001E-2</v>
      </c>
      <c r="AI842" s="88">
        <v>0</v>
      </c>
      <c r="AJ842" s="150">
        <v>1.01</v>
      </c>
      <c r="AK842" s="151">
        <v>0</v>
      </c>
    </row>
    <row r="843" spans="1:37" x14ac:dyDescent="0.2">
      <c r="A843" s="149" t="s">
        <v>1975</v>
      </c>
      <c r="B843" s="66" t="s">
        <v>1976</v>
      </c>
      <c r="C843" s="67">
        <v>47</v>
      </c>
      <c r="D843" s="84" t="s">
        <v>345</v>
      </c>
      <c r="E843" s="85">
        <v>9.2310198761811701</v>
      </c>
      <c r="F843" s="91">
        <v>9.2082111436950207</v>
      </c>
      <c r="G843" s="86">
        <v>9.0018464212012592</v>
      </c>
      <c r="H843" s="86">
        <v>8.9898989898989896</v>
      </c>
      <c r="I843" s="86">
        <v>3.24</v>
      </c>
      <c r="J843" s="86">
        <v>1.66</v>
      </c>
      <c r="K843" s="87">
        <v>0</v>
      </c>
      <c r="L843" s="85">
        <v>18.369999988899998</v>
      </c>
      <c r="M843" s="86">
        <v>0</v>
      </c>
      <c r="N843" s="86">
        <v>7.9372299294973798</v>
      </c>
      <c r="O843" s="86">
        <v>18.673218673218699</v>
      </c>
      <c r="P843" s="86">
        <v>0.22</v>
      </c>
      <c r="Q843" s="88">
        <v>0.4224</v>
      </c>
      <c r="R843" s="85">
        <v>0</v>
      </c>
      <c r="S843" s="86">
        <v>9.9</v>
      </c>
      <c r="T843" s="86">
        <v>1.56</v>
      </c>
      <c r="U843" s="88">
        <v>20.5213424568263</v>
      </c>
      <c r="V843" s="89">
        <v>3.09</v>
      </c>
      <c r="W843" s="85">
        <v>25.171464805656601</v>
      </c>
      <c r="X843" s="88"/>
      <c r="Y843" s="85"/>
      <c r="Z843" s="88"/>
      <c r="AA843" s="85">
        <v>0</v>
      </c>
      <c r="AB843" s="91">
        <v>0</v>
      </c>
      <c r="AC843" s="86">
        <v>0</v>
      </c>
      <c r="AD843" s="86">
        <v>0</v>
      </c>
      <c r="AE843" s="86">
        <v>0</v>
      </c>
      <c r="AF843" s="88">
        <v>2.9275999051500001</v>
      </c>
      <c r="AG843" s="85">
        <v>0.19442499956600001</v>
      </c>
      <c r="AH843" s="86">
        <v>7.1479999999999998E-3</v>
      </c>
      <c r="AI843" s="88">
        <v>0</v>
      </c>
      <c r="AJ843" s="150">
        <v>1.02</v>
      </c>
      <c r="AK843" s="151">
        <v>0</v>
      </c>
    </row>
    <row r="844" spans="1:37" x14ac:dyDescent="0.2">
      <c r="A844" s="149" t="s">
        <v>1977</v>
      </c>
      <c r="B844" s="66" t="s">
        <v>1978</v>
      </c>
      <c r="C844" s="67">
        <v>47</v>
      </c>
      <c r="D844" s="84" t="s">
        <v>345</v>
      </c>
      <c r="E844" s="85">
        <v>5.6863612241287802</v>
      </c>
      <c r="F844" s="91">
        <v>5.6633645851760104</v>
      </c>
      <c r="G844" s="86">
        <v>5.2998407924995599</v>
      </c>
      <c r="H844" s="86">
        <v>5.2848045285689</v>
      </c>
      <c r="I844" s="86">
        <v>1.97</v>
      </c>
      <c r="J844" s="86">
        <v>2.67</v>
      </c>
      <c r="K844" s="87">
        <v>0</v>
      </c>
      <c r="L844" s="85">
        <v>18.889999997499999</v>
      </c>
      <c r="M844" s="86">
        <v>0</v>
      </c>
      <c r="N844" s="86">
        <v>6.4051172707889101</v>
      </c>
      <c r="O844" s="86">
        <v>9.6967649294703904</v>
      </c>
      <c r="P844" s="86">
        <v>0.28699999999999998</v>
      </c>
      <c r="Q844" s="88">
        <v>0.55030000000000001</v>
      </c>
      <c r="R844" s="85">
        <v>0</v>
      </c>
      <c r="S844" s="86">
        <v>9.8000000000000007</v>
      </c>
      <c r="T844" s="86">
        <v>1.49</v>
      </c>
      <c r="U844" s="88">
        <v>20.077834777993999</v>
      </c>
      <c r="V844" s="89">
        <v>3.34</v>
      </c>
      <c r="W844" s="85">
        <v>46.215799962038297</v>
      </c>
      <c r="X844" s="88">
        <v>56.633333333300001</v>
      </c>
      <c r="Y844" s="85">
        <v>-100</v>
      </c>
      <c r="Z844" s="88"/>
      <c r="AA844" s="85">
        <v>0</v>
      </c>
      <c r="AB844" s="91">
        <v>0</v>
      </c>
      <c r="AC844" s="86">
        <v>0</v>
      </c>
      <c r="AD844" s="86">
        <v>0</v>
      </c>
      <c r="AE844" s="86">
        <v>0</v>
      </c>
      <c r="AF844" s="88">
        <v>4.73470020232</v>
      </c>
      <c r="AG844" s="85">
        <v>5.5593999950300003E-2</v>
      </c>
      <c r="AH844" s="86">
        <v>1.4347E-2</v>
      </c>
      <c r="AI844" s="88">
        <v>0</v>
      </c>
      <c r="AJ844" s="150">
        <v>1</v>
      </c>
      <c r="AK844" s="151">
        <v>0</v>
      </c>
    </row>
    <row r="845" spans="1:37" x14ac:dyDescent="0.2">
      <c r="A845" s="149" t="s">
        <v>1979</v>
      </c>
      <c r="B845" s="66" t="s">
        <v>1980</v>
      </c>
      <c r="C845" s="67">
        <v>47</v>
      </c>
      <c r="D845" s="84" t="s">
        <v>345</v>
      </c>
      <c r="E845" s="85">
        <v>2.9762268532665201</v>
      </c>
      <c r="F845" s="91">
        <v>2.9640041557171699</v>
      </c>
      <c r="G845" s="86">
        <v>2.6828821120821398</v>
      </c>
      <c r="H845" s="86">
        <v>2.67065941453279</v>
      </c>
      <c r="I845" s="86">
        <v>4.5599999999999996</v>
      </c>
      <c r="J845" s="86">
        <v>24.14</v>
      </c>
      <c r="K845" s="87">
        <v>0</v>
      </c>
      <c r="L845" s="85">
        <v>37.319999881299999</v>
      </c>
      <c r="M845" s="86">
        <v>0</v>
      </c>
      <c r="N845" s="86"/>
      <c r="O845" s="86">
        <v>9.6587250482936202</v>
      </c>
      <c r="P845" s="86">
        <v>1.0589999999999999</v>
      </c>
      <c r="Q845" s="88">
        <v>0.90539999999999998</v>
      </c>
      <c r="R845" s="85">
        <v>0</v>
      </c>
      <c r="S845" s="86">
        <v>10</v>
      </c>
      <c r="T845" s="86">
        <v>1.31</v>
      </c>
      <c r="U845" s="88">
        <v>18.191448185948001</v>
      </c>
      <c r="V845" s="89">
        <v>3.05</v>
      </c>
      <c r="W845" s="85">
        <v>31.253657678302599</v>
      </c>
      <c r="X845" s="88">
        <v>26.566666666700002</v>
      </c>
      <c r="Y845" s="85"/>
      <c r="Z845" s="88"/>
      <c r="AA845" s="85">
        <v>0</v>
      </c>
      <c r="AB845" s="91">
        <v>0</v>
      </c>
      <c r="AC845" s="86">
        <v>0</v>
      </c>
      <c r="AD845" s="86">
        <v>0</v>
      </c>
      <c r="AE845" s="86">
        <v>0</v>
      </c>
      <c r="AF845" s="88">
        <v>1.53699993598</v>
      </c>
      <c r="AG845" s="85">
        <v>7.6999999893700001E-4</v>
      </c>
      <c r="AH845" s="86">
        <v>5.9132999999999998E-2</v>
      </c>
      <c r="AI845" s="88">
        <v>0.21714299970000001</v>
      </c>
      <c r="AJ845" s="150">
        <v>1</v>
      </c>
      <c r="AK845" s="151">
        <v>0</v>
      </c>
    </row>
    <row r="846" spans="1:37" x14ac:dyDescent="0.2">
      <c r="A846" s="149" t="s">
        <v>1683</v>
      </c>
      <c r="B846" s="66" t="s">
        <v>1981</v>
      </c>
      <c r="C846" s="67">
        <v>47</v>
      </c>
      <c r="D846" s="84" t="s">
        <v>345</v>
      </c>
      <c r="E846" s="85">
        <v>3.2346056373449898</v>
      </c>
      <c r="F846" s="91">
        <v>3.2004281854352499</v>
      </c>
      <c r="G846" s="86">
        <v>2.8728405331682501</v>
      </c>
      <c r="H846" s="86">
        <v>2.8431770843409199</v>
      </c>
      <c r="I846" s="86">
        <v>7.19</v>
      </c>
      <c r="J846" s="86">
        <v>5.53</v>
      </c>
      <c r="K846" s="87">
        <v>0</v>
      </c>
      <c r="L846" s="85">
        <v>34.009999860100002</v>
      </c>
      <c r="M846" s="86">
        <v>0</v>
      </c>
      <c r="N846" s="86">
        <v>12.0689655172414</v>
      </c>
      <c r="O846" s="86">
        <v>9.1206735266604309</v>
      </c>
      <c r="P846" s="86">
        <v>0.436</v>
      </c>
      <c r="Q846" s="88">
        <v>0.4012</v>
      </c>
      <c r="R846" s="85">
        <v>0</v>
      </c>
      <c r="S846" s="86">
        <v>10</v>
      </c>
      <c r="T846" s="86">
        <v>1.32</v>
      </c>
      <c r="U846" s="88">
        <v>12.6901523798469</v>
      </c>
      <c r="V846" s="89">
        <v>3.14</v>
      </c>
      <c r="W846" s="85">
        <v>26.330257816611301</v>
      </c>
      <c r="X846" s="88">
        <v>28.9</v>
      </c>
      <c r="Y846" s="85"/>
      <c r="Z846" s="88"/>
      <c r="AA846" s="85">
        <v>0.01</v>
      </c>
      <c r="AB846" s="91">
        <v>0.04</v>
      </c>
      <c r="AC846" s="86">
        <v>0.01</v>
      </c>
      <c r="AD846" s="86">
        <v>0.04</v>
      </c>
      <c r="AE846" s="86">
        <v>0</v>
      </c>
      <c r="AF846" s="88">
        <v>2.0964000985500002</v>
      </c>
      <c r="AG846" s="85">
        <v>1.41679996853E-2</v>
      </c>
      <c r="AH846" s="86">
        <v>4.2578999999999999E-2</v>
      </c>
      <c r="AI846" s="88">
        <v>7.2380997712500006E-2</v>
      </c>
      <c r="AJ846" s="150">
        <v>1</v>
      </c>
      <c r="AK846" s="151">
        <v>0</v>
      </c>
    </row>
    <row r="847" spans="1:37" x14ac:dyDescent="0.2">
      <c r="A847" s="149" t="s">
        <v>1982</v>
      </c>
      <c r="B847" s="66" t="s">
        <v>1983</v>
      </c>
      <c r="C847" s="67">
        <v>47</v>
      </c>
      <c r="D847" s="84" t="s">
        <v>345</v>
      </c>
      <c r="E847" s="85">
        <v>8.7120038936330193</v>
      </c>
      <c r="F847" s="91">
        <v>8.6482898986770493</v>
      </c>
      <c r="G847" s="86">
        <v>7.9633644529003096</v>
      </c>
      <c r="H847" s="86">
        <v>7.9146940400867196</v>
      </c>
      <c r="I847" s="86">
        <v>5.49</v>
      </c>
      <c r="J847" s="86">
        <v>3.13</v>
      </c>
      <c r="K847" s="87">
        <v>0</v>
      </c>
      <c r="L847" s="85">
        <v>34.379999686600001</v>
      </c>
      <c r="M847" s="86">
        <v>0</v>
      </c>
      <c r="N847" s="86">
        <v>34.448248617329497</v>
      </c>
      <c r="O847" s="86">
        <v>23.608790643876102</v>
      </c>
      <c r="P847" s="86">
        <v>0.44900000000000001</v>
      </c>
      <c r="Q847" s="88">
        <v>0.48180000000000001</v>
      </c>
      <c r="R847" s="85">
        <v>0</v>
      </c>
      <c r="S847" s="86">
        <v>9.5</v>
      </c>
      <c r="T847" s="86">
        <v>1.51</v>
      </c>
      <c r="U847" s="88">
        <v>16.915180744214901</v>
      </c>
      <c r="V847" s="89">
        <v>3.35</v>
      </c>
      <c r="W847" s="85">
        <v>62.560413228426498</v>
      </c>
      <c r="X847" s="88">
        <v>76.400000000000006</v>
      </c>
      <c r="Y847" s="85">
        <v>-100</v>
      </c>
      <c r="Z847" s="88"/>
      <c r="AA847" s="85">
        <v>0</v>
      </c>
      <c r="AB847" s="91">
        <v>0</v>
      </c>
      <c r="AC847" s="86">
        <v>0</v>
      </c>
      <c r="AD847" s="86">
        <v>0</v>
      </c>
      <c r="AE847" s="86">
        <v>0</v>
      </c>
      <c r="AF847" s="88">
        <v>4.3150007129599999</v>
      </c>
      <c r="AG847" s="85">
        <v>6.2807646859800001E-11</v>
      </c>
      <c r="AH847" s="86">
        <v>1.7403999999999999E-2</v>
      </c>
      <c r="AI847" s="88">
        <v>0</v>
      </c>
      <c r="AJ847" s="150">
        <v>1.07</v>
      </c>
      <c r="AK847" s="151">
        <v>0</v>
      </c>
    </row>
    <row r="848" spans="1:37" x14ac:dyDescent="0.2">
      <c r="A848" s="149" t="s">
        <v>1984</v>
      </c>
      <c r="B848" s="66" t="s">
        <v>1985</v>
      </c>
      <c r="C848" s="67">
        <v>47</v>
      </c>
      <c r="D848" s="84" t="s">
        <v>345</v>
      </c>
      <c r="E848" s="85">
        <v>2.4038883612536601</v>
      </c>
      <c r="F848" s="91">
        <v>2.3488192055675698</v>
      </c>
      <c r="G848" s="86">
        <v>2.17642880515894</v>
      </c>
      <c r="H848" s="86">
        <v>2.1325331013511901</v>
      </c>
      <c r="I848" s="86">
        <v>7.96</v>
      </c>
      <c r="J848" s="86">
        <v>9.1199999999999992</v>
      </c>
      <c r="K848" s="87">
        <v>0</v>
      </c>
      <c r="L848" s="85">
        <v>51.080000036199998</v>
      </c>
      <c r="M848" s="86">
        <v>0</v>
      </c>
      <c r="N848" s="86"/>
      <c r="O848" s="86">
        <v>6.6703724291272897</v>
      </c>
      <c r="P848" s="86">
        <v>0.73699999999999999</v>
      </c>
      <c r="Q848" s="88">
        <v>0.42570000000000002</v>
      </c>
      <c r="R848" s="85">
        <v>0</v>
      </c>
      <c r="S848" s="86">
        <v>0</v>
      </c>
      <c r="T848" s="86">
        <v>1.88</v>
      </c>
      <c r="U848" s="88">
        <v>12.3993391701318</v>
      </c>
      <c r="V848" s="89">
        <v>2.96</v>
      </c>
      <c r="W848" s="85">
        <v>25.422619242956401</v>
      </c>
      <c r="X848" s="88">
        <v>26.9666666667</v>
      </c>
      <c r="Y848" s="85"/>
      <c r="Z848" s="88"/>
      <c r="AA848" s="85">
        <v>0</v>
      </c>
      <c r="AB848" s="91">
        <v>0</v>
      </c>
      <c r="AC848" s="86">
        <v>0</v>
      </c>
      <c r="AD848" s="86">
        <v>0</v>
      </c>
      <c r="AE848" s="86">
        <v>0</v>
      </c>
      <c r="AF848" s="88">
        <v>2.5873000640099999</v>
      </c>
      <c r="AG848" s="85">
        <v>0</v>
      </c>
      <c r="AH848" s="86">
        <v>6.9955000000000003E-2</v>
      </c>
      <c r="AI848" s="88">
        <v>2.58909998225E-2</v>
      </c>
      <c r="AJ848" s="150">
        <v>1</v>
      </c>
      <c r="AK848" s="151">
        <v>0</v>
      </c>
    </row>
    <row r="849" spans="1:37" x14ac:dyDescent="0.2">
      <c r="A849" s="149" t="s">
        <v>1986</v>
      </c>
      <c r="B849" s="66" t="s">
        <v>1987</v>
      </c>
      <c r="C849" s="67">
        <v>47</v>
      </c>
      <c r="D849" s="84" t="s">
        <v>345</v>
      </c>
      <c r="E849" s="85">
        <v>2.7088467535080198</v>
      </c>
      <c r="F849" s="91">
        <v>2.6122818488155701</v>
      </c>
      <c r="G849" s="86">
        <v>2.1224161343861598</v>
      </c>
      <c r="H849" s="86">
        <v>2.0479806870190602</v>
      </c>
      <c r="I849" s="86">
        <v>9.4</v>
      </c>
      <c r="J849" s="86">
        <v>4.6100000000000003</v>
      </c>
      <c r="K849" s="87">
        <v>0</v>
      </c>
      <c r="L849" s="85">
        <v>45.920003561500003</v>
      </c>
      <c r="M849" s="86">
        <v>0</v>
      </c>
      <c r="N849" s="86"/>
      <c r="O849" s="86">
        <v>7.7220077220077199</v>
      </c>
      <c r="P849" s="86">
        <v>0.51200000000000001</v>
      </c>
      <c r="Q849" s="88">
        <v>0.46939999999999998</v>
      </c>
      <c r="R849" s="85">
        <v>0</v>
      </c>
      <c r="S849" s="86">
        <v>0</v>
      </c>
      <c r="T849" s="86">
        <v>2.2599999999999998</v>
      </c>
      <c r="U849" s="88">
        <v>10.8957400794649</v>
      </c>
      <c r="V849" s="89">
        <v>2.82</v>
      </c>
      <c r="W849" s="85">
        <v>35.472924918263303</v>
      </c>
      <c r="X849" s="88">
        <v>43.133333333300001</v>
      </c>
      <c r="Y849" s="85"/>
      <c r="Z849" s="88"/>
      <c r="AA849" s="85">
        <v>0</v>
      </c>
      <c r="AB849" s="91">
        <v>0</v>
      </c>
      <c r="AC849" s="86">
        <v>0</v>
      </c>
      <c r="AD849" s="86">
        <v>0</v>
      </c>
      <c r="AE849" s="86">
        <v>0</v>
      </c>
      <c r="AF849" s="88">
        <v>0.29780765347799998</v>
      </c>
      <c r="AG849" s="85">
        <v>4.8719999965600003E-2</v>
      </c>
      <c r="AH849" s="86">
        <v>2.8361000000000001E-2</v>
      </c>
      <c r="AI849" s="88">
        <v>1.1550999991800001E-2</v>
      </c>
      <c r="AJ849" s="150">
        <v>1</v>
      </c>
      <c r="AK849" s="151">
        <v>0</v>
      </c>
    </row>
    <row r="850" spans="1:37" x14ac:dyDescent="0.2">
      <c r="A850" s="149" t="s">
        <v>1988</v>
      </c>
      <c r="B850" s="66" t="s">
        <v>1989</v>
      </c>
      <c r="C850" s="67">
        <v>47</v>
      </c>
      <c r="D850" s="84" t="s">
        <v>345</v>
      </c>
      <c r="E850" s="85">
        <v>1.88472262428961</v>
      </c>
      <c r="F850" s="91">
        <v>1.83444303932473</v>
      </c>
      <c r="G850" s="86">
        <v>1.31641095180778</v>
      </c>
      <c r="H850" s="86">
        <v>1.29050934743193</v>
      </c>
      <c r="I850" s="86">
        <v>4.7699999999999996</v>
      </c>
      <c r="J850" s="86">
        <v>2.59</v>
      </c>
      <c r="K850" s="87">
        <v>0</v>
      </c>
      <c r="L850" s="85">
        <v>45.039999969</v>
      </c>
      <c r="M850" s="86">
        <v>0</v>
      </c>
      <c r="N850" s="86"/>
      <c r="O850" s="86">
        <v>10.337972166998</v>
      </c>
      <c r="P850" s="86">
        <v>0.58399999999999996</v>
      </c>
      <c r="Q850" s="88">
        <v>0.50790000000000002</v>
      </c>
      <c r="R850" s="85">
        <v>0</v>
      </c>
      <c r="S850" s="86">
        <v>7</v>
      </c>
      <c r="T850" s="86">
        <v>1.55</v>
      </c>
      <c r="U850" s="88">
        <v>16.465802264104902</v>
      </c>
      <c r="V850" s="89">
        <v>3.06</v>
      </c>
      <c r="W850" s="85">
        <v>19.723927786365199</v>
      </c>
      <c r="X850" s="88">
        <v>37.700000000000003</v>
      </c>
      <c r="Y850" s="85"/>
      <c r="Z850" s="88"/>
      <c r="AA850" s="85">
        <v>0</v>
      </c>
      <c r="AB850" s="91">
        <v>0</v>
      </c>
      <c r="AC850" s="86">
        <v>0</v>
      </c>
      <c r="AD850" s="86">
        <v>0</v>
      </c>
      <c r="AE850" s="86">
        <v>0</v>
      </c>
      <c r="AF850" s="88">
        <v>0.130600005298</v>
      </c>
      <c r="AG850" s="85">
        <v>0</v>
      </c>
      <c r="AH850" s="86">
        <v>9.1719999999999996E-3</v>
      </c>
      <c r="AI850" s="88">
        <v>0</v>
      </c>
      <c r="AJ850" s="150">
        <v>1.01</v>
      </c>
      <c r="AK850" s="151">
        <v>0</v>
      </c>
    </row>
    <row r="851" spans="1:37" x14ac:dyDescent="0.2">
      <c r="A851" s="149" t="s">
        <v>1990</v>
      </c>
      <c r="B851" s="66" t="s">
        <v>1991</v>
      </c>
      <c r="C851" s="67">
        <v>47</v>
      </c>
      <c r="D851" s="84" t="s">
        <v>345</v>
      </c>
      <c r="E851" s="85">
        <v>15.829931972789099</v>
      </c>
      <c r="F851" s="91">
        <v>15.582482993197299</v>
      </c>
      <c r="G851" s="86">
        <v>14.394557823129301</v>
      </c>
      <c r="H851" s="86">
        <v>14.2134353741497</v>
      </c>
      <c r="I851" s="86">
        <v>6.48</v>
      </c>
      <c r="J851" s="86">
        <v>5.39</v>
      </c>
      <c r="K851" s="87">
        <v>0</v>
      </c>
      <c r="L851" s="85">
        <v>27.870000190199999</v>
      </c>
      <c r="M851" s="86">
        <v>0</v>
      </c>
      <c r="N851" s="86">
        <v>19.446487679293899</v>
      </c>
      <c r="O851" s="86">
        <v>49.149512771723501</v>
      </c>
      <c r="P851" s="86">
        <v>0.59899999999999998</v>
      </c>
      <c r="Q851" s="88">
        <v>0.53849999999999998</v>
      </c>
      <c r="R851" s="85">
        <v>0</v>
      </c>
      <c r="S851" s="86">
        <v>4.8</v>
      </c>
      <c r="T851" s="86">
        <v>1.1499999999999999</v>
      </c>
      <c r="U851" s="88">
        <v>15.610544217687099</v>
      </c>
      <c r="V851" s="89">
        <v>3.43</v>
      </c>
      <c r="W851" s="85">
        <v>75.689193949201297</v>
      </c>
      <c r="X851" s="88">
        <v>78.3</v>
      </c>
      <c r="Y851" s="85">
        <v>-100</v>
      </c>
      <c r="Z851" s="88"/>
      <c r="AA851" s="85">
        <v>0.18</v>
      </c>
      <c r="AB851" s="91">
        <v>0.11</v>
      </c>
      <c r="AC851" s="86">
        <v>0.08</v>
      </c>
      <c r="AD851" s="86">
        <v>7.0000000000000007E-2</v>
      </c>
      <c r="AE851" s="86">
        <v>0</v>
      </c>
      <c r="AF851" s="88">
        <v>5.7255997293099998</v>
      </c>
      <c r="AG851" s="85">
        <v>0</v>
      </c>
      <c r="AH851" s="86">
        <v>2.7667000000000001E-2</v>
      </c>
      <c r="AI851" s="88">
        <v>7.8039996440099997E-3</v>
      </c>
      <c r="AJ851" s="150">
        <v>1.35</v>
      </c>
      <c r="AK851" s="151">
        <v>0</v>
      </c>
    </row>
    <row r="852" spans="1:37" x14ac:dyDescent="0.2">
      <c r="A852" s="149" t="s">
        <v>1992</v>
      </c>
      <c r="B852" s="66" t="s">
        <v>1993</v>
      </c>
      <c r="C852" s="67">
        <v>47</v>
      </c>
      <c r="D852" s="84" t="s">
        <v>345</v>
      </c>
      <c r="E852" s="85">
        <v>4.3727943535450704</v>
      </c>
      <c r="F852" s="91">
        <v>4.2842476740455604</v>
      </c>
      <c r="G852" s="86">
        <v>3.82932306705165</v>
      </c>
      <c r="H852" s="86">
        <v>3.7625922361244801</v>
      </c>
      <c r="I852" s="86">
        <v>3.96</v>
      </c>
      <c r="J852" s="86">
        <v>2.36</v>
      </c>
      <c r="K852" s="87">
        <v>0</v>
      </c>
      <c r="L852" s="85">
        <v>46.719998586899997</v>
      </c>
      <c r="M852" s="86">
        <v>0</v>
      </c>
      <c r="N852" s="86">
        <v>8.0931943592887805</v>
      </c>
      <c r="O852" s="86">
        <v>14.2533321243993</v>
      </c>
      <c r="P852" s="86">
        <v>0.40699999999999997</v>
      </c>
      <c r="Q852" s="88">
        <v>0.63449999999999995</v>
      </c>
      <c r="R852" s="85">
        <v>0</v>
      </c>
      <c r="S852" s="86">
        <v>1.5</v>
      </c>
      <c r="T852" s="86">
        <v>1.55</v>
      </c>
      <c r="U852" s="88">
        <v>19.684311838306101</v>
      </c>
      <c r="V852" s="89">
        <v>3.14</v>
      </c>
      <c r="W852" s="85">
        <v>28.445161645156698</v>
      </c>
      <c r="X852" s="88">
        <v>50.866666666699999</v>
      </c>
      <c r="Y852" s="85"/>
      <c r="Z852" s="88"/>
      <c r="AA852" s="85">
        <v>0</v>
      </c>
      <c r="AB852" s="91">
        <v>0.01</v>
      </c>
      <c r="AC852" s="86">
        <v>0</v>
      </c>
      <c r="AD852" s="86">
        <v>0.01</v>
      </c>
      <c r="AE852" s="86">
        <v>0</v>
      </c>
      <c r="AF852" s="88">
        <v>3.8055969321699998</v>
      </c>
      <c r="AG852" s="85">
        <v>0</v>
      </c>
      <c r="AH852" s="86">
        <v>2.1826000000000002E-2</v>
      </c>
      <c r="AI852" s="88">
        <v>1.19763992681E-8</v>
      </c>
      <c r="AJ852" s="150">
        <v>1.03</v>
      </c>
      <c r="AK852" s="151">
        <v>0</v>
      </c>
    </row>
    <row r="853" spans="1:37" x14ac:dyDescent="0.2">
      <c r="A853" s="149" t="s">
        <v>1994</v>
      </c>
      <c r="B853" s="66" t="s">
        <v>1995</v>
      </c>
      <c r="C853" s="67">
        <v>47</v>
      </c>
      <c r="D853" s="84" t="s">
        <v>345</v>
      </c>
      <c r="E853" s="85">
        <v>15.8695885968613</v>
      </c>
      <c r="F853" s="91">
        <v>15.705788433061199</v>
      </c>
      <c r="G853" s="86">
        <v>13.9792685247231</v>
      </c>
      <c r="H853" s="86">
        <v>13.868413868413899</v>
      </c>
      <c r="I853" s="86">
        <v>18.489999999999998</v>
      </c>
      <c r="J853" s="86">
        <v>33.869999999999997</v>
      </c>
      <c r="K853" s="87">
        <v>0</v>
      </c>
      <c r="L853" s="85">
        <v>23.430000413599998</v>
      </c>
      <c r="M853" s="86">
        <v>1.0041659969998801E-5</v>
      </c>
      <c r="N853" s="86">
        <v>23.5122406881252</v>
      </c>
      <c r="O853" s="86">
        <v>54.711212407582401</v>
      </c>
      <c r="P853" s="86">
        <v>1.9490000000000001</v>
      </c>
      <c r="Q853" s="88">
        <v>0.56069999999999998</v>
      </c>
      <c r="R853" s="85">
        <v>1.38927479855515E-2</v>
      </c>
      <c r="S853" s="86">
        <v>1.5</v>
      </c>
      <c r="T853" s="86">
        <v>2.0299999999999998</v>
      </c>
      <c r="U853" s="88">
        <v>13.915568461023</v>
      </c>
      <c r="V853" s="89">
        <v>3.41</v>
      </c>
      <c r="W853" s="85">
        <v>60.850914408044197</v>
      </c>
      <c r="X853" s="88">
        <v>75.266666666700004</v>
      </c>
      <c r="Y853" s="85">
        <v>-57.96</v>
      </c>
      <c r="Z853" s="88">
        <v>100</v>
      </c>
      <c r="AA853" s="85">
        <v>0</v>
      </c>
      <c r="AB853" s="91">
        <v>0.03</v>
      </c>
      <c r="AC853" s="86">
        <v>0</v>
      </c>
      <c r="AD853" s="86">
        <v>0</v>
      </c>
      <c r="AE853" s="86">
        <v>0</v>
      </c>
      <c r="AF853" s="88">
        <v>5.9987996004599999</v>
      </c>
      <c r="AG853" s="85">
        <v>7.8772684421699997E-10</v>
      </c>
      <c r="AH853" s="86">
        <v>0.17244699999999999</v>
      </c>
      <c r="AI853" s="88">
        <v>7.1726999887599993E-2</v>
      </c>
      <c r="AJ853" s="150">
        <v>1.23</v>
      </c>
      <c r="AK853" s="151">
        <v>0</v>
      </c>
    </row>
    <row r="854" spans="1:37" x14ac:dyDescent="0.2">
      <c r="A854" s="149" t="s">
        <v>1996</v>
      </c>
      <c r="B854" s="66" t="s">
        <v>1997</v>
      </c>
      <c r="C854" s="67">
        <v>47</v>
      </c>
      <c r="D854" s="84" t="s">
        <v>345</v>
      </c>
      <c r="E854" s="85">
        <v>3.4332728472451302</v>
      </c>
      <c r="F854" s="91">
        <v>3.3858462553612698</v>
      </c>
      <c r="G854" s="86">
        <v>2.97962718574728</v>
      </c>
      <c r="H854" s="86">
        <v>2.9672550313427899</v>
      </c>
      <c r="I854" s="86">
        <v>5.61</v>
      </c>
      <c r="J854" s="86">
        <v>2.57</v>
      </c>
      <c r="K854" s="87">
        <v>0</v>
      </c>
      <c r="L854" s="85">
        <v>37.450000009999997</v>
      </c>
      <c r="M854" s="86">
        <v>0</v>
      </c>
      <c r="N854" s="86"/>
      <c r="O854" s="86">
        <v>10</v>
      </c>
      <c r="P854" s="86">
        <v>0.34499999999999997</v>
      </c>
      <c r="Q854" s="88">
        <v>0.61860000000000004</v>
      </c>
      <c r="R854" s="85">
        <v>0</v>
      </c>
      <c r="S854" s="86">
        <v>2.2000000000000002</v>
      </c>
      <c r="T854" s="86">
        <v>1.95</v>
      </c>
      <c r="U854" s="88">
        <v>14.8754536456615</v>
      </c>
      <c r="V854" s="89">
        <v>3.11</v>
      </c>
      <c r="W854" s="85">
        <v>28.7198419106575</v>
      </c>
      <c r="X854" s="88">
        <v>39.700000000000003</v>
      </c>
      <c r="Y854" s="85"/>
      <c r="Z854" s="88"/>
      <c r="AA854" s="85">
        <v>0</v>
      </c>
      <c r="AB854" s="91">
        <v>0</v>
      </c>
      <c r="AC854" s="86">
        <v>0</v>
      </c>
      <c r="AD854" s="86">
        <v>0</v>
      </c>
      <c r="AE854" s="86">
        <v>0</v>
      </c>
      <c r="AF854" s="88">
        <v>1.5178999904899999</v>
      </c>
      <c r="AG854" s="85">
        <v>4.1819999171699998E-2</v>
      </c>
      <c r="AH854" s="86">
        <v>1.1514E-2</v>
      </c>
      <c r="AI854" s="88">
        <v>5.7329998864500001E-3</v>
      </c>
      <c r="AJ854" s="150">
        <v>1</v>
      </c>
      <c r="AK854" s="151">
        <v>0</v>
      </c>
    </row>
    <row r="855" spans="1:37" x14ac:dyDescent="0.2">
      <c r="A855" s="149" t="s">
        <v>1695</v>
      </c>
      <c r="B855" s="66" t="s">
        <v>1998</v>
      </c>
      <c r="C855" s="67">
        <v>47</v>
      </c>
      <c r="D855" s="84" t="s">
        <v>345</v>
      </c>
      <c r="E855" s="85">
        <v>2.6846548085619499</v>
      </c>
      <c r="F855" s="91">
        <v>2.6077781127524902</v>
      </c>
      <c r="G855" s="86">
        <v>2.1615917998191101</v>
      </c>
      <c r="H855" s="86">
        <v>2.1495327102803699</v>
      </c>
      <c r="I855" s="86">
        <v>4.59</v>
      </c>
      <c r="J855" s="86">
        <v>2.2400000000000002</v>
      </c>
      <c r="K855" s="87">
        <v>0</v>
      </c>
      <c r="L855" s="85">
        <v>45.780000032899999</v>
      </c>
      <c r="M855" s="86">
        <v>0</v>
      </c>
      <c r="N855" s="86"/>
      <c r="O855" s="86">
        <v>9.8853868194842391</v>
      </c>
      <c r="P855" s="86">
        <v>0.39300000000000002</v>
      </c>
      <c r="Q855" s="88">
        <v>0.93789999999999996</v>
      </c>
      <c r="R855" s="85">
        <v>0</v>
      </c>
      <c r="S855" s="86">
        <v>0</v>
      </c>
      <c r="T855" s="86">
        <v>1.57</v>
      </c>
      <c r="U855" s="88">
        <v>15.1386795296955</v>
      </c>
      <c r="V855" s="89">
        <v>3.04</v>
      </c>
      <c r="W855" s="85">
        <v>23.313217005943901</v>
      </c>
      <c r="X855" s="88">
        <v>42.166666666700003</v>
      </c>
      <c r="Y855" s="85"/>
      <c r="Z855" s="88"/>
      <c r="AA855" s="85">
        <v>0</v>
      </c>
      <c r="AB855" s="91">
        <v>0</v>
      </c>
      <c r="AC855" s="86">
        <v>0</v>
      </c>
      <c r="AD855" s="86">
        <v>0</v>
      </c>
      <c r="AE855" s="86">
        <v>0</v>
      </c>
      <c r="AF855" s="88">
        <v>0.21030031449799999</v>
      </c>
      <c r="AG855" s="85">
        <v>0</v>
      </c>
      <c r="AH855" s="86">
        <v>9.4009999999999996E-3</v>
      </c>
      <c r="AI855" s="88">
        <v>6.2919880393800002E-3</v>
      </c>
      <c r="AJ855" s="150">
        <v>1</v>
      </c>
      <c r="AK855" s="151">
        <v>0</v>
      </c>
    </row>
    <row r="856" spans="1:37" x14ac:dyDescent="0.2">
      <c r="A856" s="149" t="s">
        <v>1999</v>
      </c>
      <c r="B856" s="66" t="s">
        <v>2000</v>
      </c>
      <c r="C856" s="67">
        <v>47</v>
      </c>
      <c r="D856" s="84" t="s">
        <v>345</v>
      </c>
      <c r="E856" s="85">
        <v>24.7627851625174</v>
      </c>
      <c r="F856" s="91">
        <v>24.393016905209699</v>
      </c>
      <c r="G856" s="86">
        <v>20.558265064337601</v>
      </c>
      <c r="H856" s="86">
        <v>20.235249115425098</v>
      </c>
      <c r="I856" s="86">
        <v>32.020000000000003</v>
      </c>
      <c r="J856" s="86">
        <v>49.26</v>
      </c>
      <c r="K856" s="87">
        <v>1.18E-2</v>
      </c>
      <c r="L856" s="85">
        <v>17.929999985999999</v>
      </c>
      <c r="M856" s="86">
        <v>1.41037275152909E-2</v>
      </c>
      <c r="N856" s="86">
        <v>24.365167439127902</v>
      </c>
      <c r="O856" s="86">
        <v>46.627845420857597</v>
      </c>
      <c r="P856" s="86">
        <v>2.6739999999999999</v>
      </c>
      <c r="Q856" s="88">
        <v>0.43680000000000002</v>
      </c>
      <c r="R856" s="85">
        <v>3.7341299477221798E-2</v>
      </c>
      <c r="S856" s="86">
        <v>1.3</v>
      </c>
      <c r="T856" s="86">
        <v>2</v>
      </c>
      <c r="U856" s="88">
        <v>10.9846673679513</v>
      </c>
      <c r="V856" s="89">
        <v>3.73</v>
      </c>
      <c r="W856" s="85">
        <v>71.903607198845805</v>
      </c>
      <c r="X856" s="88">
        <v>80.533333333300007</v>
      </c>
      <c r="Y856" s="85">
        <v>-52.28</v>
      </c>
      <c r="Z856" s="88"/>
      <c r="AA856" s="85">
        <v>0</v>
      </c>
      <c r="AB856" s="91">
        <v>0</v>
      </c>
      <c r="AC856" s="86">
        <v>0</v>
      </c>
      <c r="AD856" s="86">
        <v>0</v>
      </c>
      <c r="AE856" s="86">
        <v>0.1</v>
      </c>
      <c r="AF856" s="88">
        <v>10.654000273999999</v>
      </c>
      <c r="AG856" s="85">
        <v>0</v>
      </c>
      <c r="AH856" s="86">
        <v>0.21554100000000001</v>
      </c>
      <c r="AI856" s="88">
        <v>0.105304999915</v>
      </c>
      <c r="AJ856" s="150">
        <v>1.22</v>
      </c>
      <c r="AK856" s="151">
        <v>0</v>
      </c>
    </row>
    <row r="857" spans="1:37" x14ac:dyDescent="0.2">
      <c r="A857" s="149" t="s">
        <v>2001</v>
      </c>
      <c r="B857" s="66" t="s">
        <v>2002</v>
      </c>
      <c r="C857" s="67">
        <v>46</v>
      </c>
      <c r="D857" s="84" t="s">
        <v>345</v>
      </c>
      <c r="E857" s="85">
        <v>19.849079979163999</v>
      </c>
      <c r="F857" s="91">
        <v>19.849079979163999</v>
      </c>
      <c r="G857" s="86">
        <v>11.007869803325301</v>
      </c>
      <c r="H857" s="86">
        <v>11.007869803325301</v>
      </c>
      <c r="I857" s="86">
        <v>3.71</v>
      </c>
      <c r="J857" s="86">
        <v>1.93</v>
      </c>
      <c r="K857" s="87">
        <v>0</v>
      </c>
      <c r="L857" s="85">
        <v>14.4400010134</v>
      </c>
      <c r="M857" s="86">
        <v>4.8068671010086501E-2</v>
      </c>
      <c r="N857" s="86"/>
      <c r="O857" s="86">
        <v>48.150799331901702</v>
      </c>
      <c r="P857" s="86">
        <v>0.2</v>
      </c>
      <c r="Q857" s="88">
        <v>0.40670000000000001</v>
      </c>
      <c r="R857" s="85">
        <v>2.5608194622279101E-2</v>
      </c>
      <c r="S857" s="86">
        <v>2.5</v>
      </c>
      <c r="T857" s="86">
        <v>1.4</v>
      </c>
      <c r="U857" s="88">
        <v>10.9079134462418</v>
      </c>
      <c r="V857" s="89">
        <v>3.8</v>
      </c>
      <c r="W857" s="85">
        <v>44.308604401821597</v>
      </c>
      <c r="X857" s="88">
        <v>49.5333333333</v>
      </c>
      <c r="Y857" s="85">
        <v>-100</v>
      </c>
      <c r="Z857" s="88">
        <v>-100</v>
      </c>
      <c r="AA857" s="85">
        <v>0</v>
      </c>
      <c r="AB857" s="91">
        <v>0</v>
      </c>
      <c r="AC857" s="86">
        <v>0</v>
      </c>
      <c r="AD857" s="86">
        <v>0</v>
      </c>
      <c r="AE857" s="86">
        <v>0</v>
      </c>
      <c r="AF857" s="88">
        <v>6.5708997485399996</v>
      </c>
      <c r="AG857" s="85">
        <v>2.0093068577999999E-10</v>
      </c>
      <c r="AH857" s="86">
        <v>6.0629999999999998E-3</v>
      </c>
      <c r="AI857" s="88">
        <v>0</v>
      </c>
      <c r="AJ857" s="150">
        <v>1.24</v>
      </c>
      <c r="AK857" s="151">
        <v>0</v>
      </c>
    </row>
    <row r="858" spans="1:37" x14ac:dyDescent="0.2">
      <c r="A858" s="149" t="s">
        <v>2003</v>
      </c>
      <c r="B858" s="66" t="s">
        <v>2004</v>
      </c>
      <c r="C858" s="67">
        <v>46</v>
      </c>
      <c r="D858" s="84" t="s">
        <v>345</v>
      </c>
      <c r="E858" s="85">
        <v>13.928929842167699</v>
      </c>
      <c r="F858" s="91">
        <v>13.822491865097501</v>
      </c>
      <c r="G858" s="86">
        <v>8.6161542438342007</v>
      </c>
      <c r="H858" s="86">
        <v>8.5758598668004709</v>
      </c>
      <c r="I858" s="86">
        <v>2.61</v>
      </c>
      <c r="J858" s="86">
        <v>7.21</v>
      </c>
      <c r="K858" s="87">
        <v>0</v>
      </c>
      <c r="L858" s="85">
        <v>23.030000063300001</v>
      </c>
      <c r="M858" s="86">
        <v>0</v>
      </c>
      <c r="N858" s="86"/>
      <c r="O858" s="86">
        <v>35.038193291265401</v>
      </c>
      <c r="P858" s="86">
        <v>0.6</v>
      </c>
      <c r="Q858" s="88">
        <v>0.92079999999999995</v>
      </c>
      <c r="R858" s="85">
        <v>0</v>
      </c>
      <c r="S858" s="86">
        <v>2.7</v>
      </c>
      <c r="T858" s="86">
        <v>1.38</v>
      </c>
      <c r="U858" s="88">
        <v>14.7059270747803</v>
      </c>
      <c r="V858" s="89">
        <v>3.55</v>
      </c>
      <c r="W858" s="85">
        <v>52.472713783899799</v>
      </c>
      <c r="X858" s="88">
        <v>60.1</v>
      </c>
      <c r="Y858" s="85">
        <v>-100</v>
      </c>
      <c r="Z858" s="88">
        <v>-100</v>
      </c>
      <c r="AA858" s="85">
        <v>0</v>
      </c>
      <c r="AB858" s="91">
        <v>0</v>
      </c>
      <c r="AC858" s="86">
        <v>0.01</v>
      </c>
      <c r="AD858" s="86">
        <v>0.04</v>
      </c>
      <c r="AE858" s="86">
        <v>0</v>
      </c>
      <c r="AF858" s="88">
        <v>5.2126002181200004</v>
      </c>
      <c r="AG858" s="85">
        <v>2.8989999052500002E-3</v>
      </c>
      <c r="AH858" s="86">
        <v>4.1799000000000003E-2</v>
      </c>
      <c r="AI858" s="88">
        <v>0</v>
      </c>
      <c r="AJ858" s="150">
        <v>1</v>
      </c>
      <c r="AK858" s="151">
        <v>0</v>
      </c>
    </row>
    <row r="859" spans="1:37" x14ac:dyDescent="0.2">
      <c r="A859" s="149" t="s">
        <v>2005</v>
      </c>
      <c r="B859" s="66" t="s">
        <v>2006</v>
      </c>
      <c r="C859" s="67">
        <v>46</v>
      </c>
      <c r="D859" s="84" t="s">
        <v>345</v>
      </c>
      <c r="E859" s="85">
        <v>14.3530980864162</v>
      </c>
      <c r="F859" s="91">
        <v>14.3043029203907</v>
      </c>
      <c r="G859" s="86">
        <v>9.97617169392419</v>
      </c>
      <c r="H859" s="86">
        <v>9.9468945943088602</v>
      </c>
      <c r="I859" s="86">
        <v>2.04</v>
      </c>
      <c r="J859" s="86">
        <v>2.09</v>
      </c>
      <c r="K859" s="87">
        <v>0</v>
      </c>
      <c r="L859" s="85">
        <v>25.3099989241</v>
      </c>
      <c r="M859" s="86">
        <v>7.4937014540034895E-4</v>
      </c>
      <c r="N859" s="86"/>
      <c r="O859" s="86">
        <v>46.103639240506297</v>
      </c>
      <c r="P859" s="86">
        <v>0.26400000000000001</v>
      </c>
      <c r="Q859" s="88">
        <v>0.79520000000000002</v>
      </c>
      <c r="R859" s="85">
        <v>2.2413986327468299E-2</v>
      </c>
      <c r="S859" s="86">
        <v>2.7</v>
      </c>
      <c r="T859" s="86">
        <v>1.32</v>
      </c>
      <c r="U859" s="88">
        <v>13.878158470434199</v>
      </c>
      <c r="V859" s="89">
        <v>3.27</v>
      </c>
      <c r="W859" s="85">
        <v>54.430296173215801</v>
      </c>
      <c r="X859" s="88">
        <v>56.633333333300001</v>
      </c>
      <c r="Y859" s="85">
        <v>100</v>
      </c>
      <c r="Z859" s="88"/>
      <c r="AA859" s="85">
        <v>0</v>
      </c>
      <c r="AB859" s="91">
        <v>0</v>
      </c>
      <c r="AC859" s="86">
        <v>0</v>
      </c>
      <c r="AD859" s="86">
        <v>0</v>
      </c>
      <c r="AE859" s="86">
        <v>0</v>
      </c>
      <c r="AF859" s="88">
        <v>4.3039997120900004</v>
      </c>
      <c r="AG859" s="85">
        <v>5.12199780297E-3</v>
      </c>
      <c r="AH859" s="86">
        <v>1.1514E-2</v>
      </c>
      <c r="AI859" s="88">
        <v>7.48541065019E-10</v>
      </c>
      <c r="AJ859" s="150">
        <v>1.05</v>
      </c>
      <c r="AK859" s="151">
        <v>0</v>
      </c>
    </row>
    <row r="860" spans="1:37" x14ac:dyDescent="0.2">
      <c r="A860" s="149" t="s">
        <v>2007</v>
      </c>
      <c r="B860" s="66" t="s">
        <v>2008</v>
      </c>
      <c r="C860" s="67">
        <v>46</v>
      </c>
      <c r="D860" s="84" t="s">
        <v>345</v>
      </c>
      <c r="E860" s="85">
        <v>8.7848823262880096</v>
      </c>
      <c r="F860" s="91">
        <v>8.7102534715744007</v>
      </c>
      <c r="G860" s="86">
        <v>6.8178789413363896</v>
      </c>
      <c r="H860" s="86">
        <v>6.7725685652602703</v>
      </c>
      <c r="I860" s="86">
        <v>3.97</v>
      </c>
      <c r="J860" s="86">
        <v>2.95</v>
      </c>
      <c r="K860" s="87">
        <v>0</v>
      </c>
      <c r="L860" s="85">
        <v>23.4600004632</v>
      </c>
      <c r="M860" s="86">
        <v>9.9372411547424006E-3</v>
      </c>
      <c r="N860" s="86">
        <v>22.675073181715799</v>
      </c>
      <c r="O860" s="86">
        <v>19.506624029237098</v>
      </c>
      <c r="P860" s="86">
        <v>0.40799999999999997</v>
      </c>
      <c r="Q860" s="88">
        <v>1.4659</v>
      </c>
      <c r="R860" s="85">
        <v>1.6830766641420501E-2</v>
      </c>
      <c r="S860" s="86">
        <v>2.7</v>
      </c>
      <c r="T860" s="86">
        <v>1.22</v>
      </c>
      <c r="U860" s="88">
        <v>25.753618166795501</v>
      </c>
      <c r="V860" s="89">
        <v>3.33</v>
      </c>
      <c r="W860" s="85">
        <v>51.835931699407404</v>
      </c>
      <c r="X860" s="88">
        <v>50.066666666700002</v>
      </c>
      <c r="Y860" s="85">
        <v>55.539999999999992</v>
      </c>
      <c r="Z860" s="88"/>
      <c r="AA860" s="85">
        <v>0.08</v>
      </c>
      <c r="AB860" s="91">
        <v>0.08</v>
      </c>
      <c r="AC860" s="86">
        <v>0</v>
      </c>
      <c r="AD860" s="86">
        <v>0</v>
      </c>
      <c r="AE860" s="86">
        <v>0</v>
      </c>
      <c r="AF860" s="88">
        <v>1.0992006868999999</v>
      </c>
      <c r="AG860" s="85">
        <v>3.7440006384699999E-3</v>
      </c>
      <c r="AH860" s="86">
        <v>1.091E-2</v>
      </c>
      <c r="AI860" s="88">
        <v>5.26585289246E-10</v>
      </c>
      <c r="AJ860" s="150">
        <v>1</v>
      </c>
      <c r="AK860" s="151">
        <v>0</v>
      </c>
    </row>
    <row r="861" spans="1:37" x14ac:dyDescent="0.2">
      <c r="A861" s="149" t="s">
        <v>2009</v>
      </c>
      <c r="B861" s="66" t="s">
        <v>2010</v>
      </c>
      <c r="C861" s="67">
        <v>46</v>
      </c>
      <c r="D861" s="84" t="s">
        <v>345</v>
      </c>
      <c r="E861" s="85">
        <v>5.4858531573539899</v>
      </c>
      <c r="F861" s="91">
        <v>5.34161858847704</v>
      </c>
      <c r="G861" s="86">
        <v>4.85853157353987</v>
      </c>
      <c r="H861" s="86">
        <v>4.7488737848731502</v>
      </c>
      <c r="I861" s="86">
        <v>3.68</v>
      </c>
      <c r="J861" s="86">
        <v>3.88</v>
      </c>
      <c r="K861" s="87">
        <v>0</v>
      </c>
      <c r="L861" s="85">
        <v>23.599999993499999</v>
      </c>
      <c r="M861" s="86">
        <v>1.13312265833404E-2</v>
      </c>
      <c r="N861" s="86"/>
      <c r="O861" s="86">
        <v>12.2222222222222</v>
      </c>
      <c r="P861" s="86">
        <v>0.58899999999999997</v>
      </c>
      <c r="Q861" s="88">
        <v>2.0087000000000002</v>
      </c>
      <c r="R861" s="85">
        <v>1.2037315678603701E-2</v>
      </c>
      <c r="S861" s="86">
        <v>2.2000000000000002</v>
      </c>
      <c r="T861" s="86">
        <v>1.46</v>
      </c>
      <c r="U861" s="88">
        <v>27.874812297478901</v>
      </c>
      <c r="V861" s="89">
        <v>3.19</v>
      </c>
      <c r="W861" s="85">
        <v>40.799999999999997</v>
      </c>
      <c r="X861" s="88">
        <v>40.799999999999997</v>
      </c>
      <c r="Y861" s="85"/>
      <c r="Z861" s="88"/>
      <c r="AA861" s="85">
        <v>0</v>
      </c>
      <c r="AB861" s="91">
        <v>0</v>
      </c>
      <c r="AC861" s="86">
        <v>0</v>
      </c>
      <c r="AD861" s="86">
        <v>0</v>
      </c>
      <c r="AE861" s="86">
        <v>0</v>
      </c>
      <c r="AF861" s="88">
        <v>1.32749998533</v>
      </c>
      <c r="AG861" s="85">
        <v>0</v>
      </c>
      <c r="AH861" s="86">
        <v>1.9279000000000001E-2</v>
      </c>
      <c r="AI861" s="88">
        <v>0</v>
      </c>
      <c r="AJ861" s="150">
        <v>1</v>
      </c>
      <c r="AK861" s="151">
        <v>0</v>
      </c>
    </row>
    <row r="862" spans="1:37" x14ac:dyDescent="0.2">
      <c r="A862" s="149" t="s">
        <v>2011</v>
      </c>
      <c r="B862" s="66" t="s">
        <v>2012</v>
      </c>
      <c r="C862" s="67">
        <v>47</v>
      </c>
      <c r="D862" s="84" t="s">
        <v>345</v>
      </c>
      <c r="E862" s="85">
        <v>9.1814730989253803</v>
      </c>
      <c r="F862" s="91">
        <v>9.0686056112962508</v>
      </c>
      <c r="G862" s="86">
        <v>8.6141654637368603</v>
      </c>
      <c r="H862" s="86">
        <v>8.5363463012136194</v>
      </c>
      <c r="I862" s="86">
        <v>3.12</v>
      </c>
      <c r="J862" s="86">
        <v>3.05</v>
      </c>
      <c r="K862" s="87">
        <v>0</v>
      </c>
      <c r="L862" s="85">
        <v>28.190000276500001</v>
      </c>
      <c r="M862" s="86">
        <v>2.7650505059915401E-2</v>
      </c>
      <c r="N862" s="86">
        <v>3.6547523273186999</v>
      </c>
      <c r="O862" s="86">
        <v>7.6034698996655496</v>
      </c>
      <c r="P862" s="86">
        <v>0.33100000000000002</v>
      </c>
      <c r="Q862" s="88">
        <v>1.0363</v>
      </c>
      <c r="R862" s="85">
        <v>4.6330615270570802E-3</v>
      </c>
      <c r="S862" s="86">
        <v>0.6</v>
      </c>
      <c r="T862" s="86">
        <v>1.39</v>
      </c>
      <c r="U862" s="88">
        <v>26.007045307385699</v>
      </c>
      <c r="V862" s="89">
        <v>3.23</v>
      </c>
      <c r="W862" s="85">
        <v>46.812775221489701</v>
      </c>
      <c r="X862" s="88">
        <v>58.766666666699997</v>
      </c>
      <c r="Y862" s="85">
        <v>100</v>
      </c>
      <c r="Z862" s="88"/>
      <c r="AA862" s="85">
        <v>0</v>
      </c>
      <c r="AB862" s="91">
        <v>0</v>
      </c>
      <c r="AC862" s="86">
        <v>0</v>
      </c>
      <c r="AD862" s="86">
        <v>0</v>
      </c>
      <c r="AE862" s="86">
        <v>0</v>
      </c>
      <c r="AF862" s="88">
        <v>5.1053999160999997</v>
      </c>
      <c r="AG862" s="85">
        <v>2.42449995556E-2</v>
      </c>
      <c r="AH862" s="86">
        <v>2.7632E-2</v>
      </c>
      <c r="AI862" s="88">
        <v>7.2679998667899998E-3</v>
      </c>
      <c r="AJ862" s="150">
        <v>1</v>
      </c>
      <c r="AK862" s="151">
        <v>0</v>
      </c>
    </row>
    <row r="863" spans="1:37" x14ac:dyDescent="0.2">
      <c r="A863" s="149" t="s">
        <v>2013</v>
      </c>
      <c r="B863" s="66" t="s">
        <v>2014</v>
      </c>
      <c r="C863" s="67">
        <v>47</v>
      </c>
      <c r="D863" s="84" t="s">
        <v>345</v>
      </c>
      <c r="E863" s="85">
        <v>6.2544989202591399</v>
      </c>
      <c r="F863" s="91">
        <v>6.1233304007038303</v>
      </c>
      <c r="G863" s="86">
        <v>6.2017115892185899</v>
      </c>
      <c r="H863" s="86">
        <v>6.0881388466767996</v>
      </c>
      <c r="I863" s="86">
        <v>5.14</v>
      </c>
      <c r="J863" s="86">
        <v>2.5</v>
      </c>
      <c r="K863" s="87">
        <v>0</v>
      </c>
      <c r="L863" s="85">
        <v>29.6200000318</v>
      </c>
      <c r="M863" s="86">
        <v>0</v>
      </c>
      <c r="N863" s="86">
        <v>2.2709163346613499</v>
      </c>
      <c r="O863" s="86">
        <v>3.7943838477604999</v>
      </c>
      <c r="P863" s="86">
        <v>0.38700000000000001</v>
      </c>
      <c r="Q863" s="88">
        <v>0.87090000000000001</v>
      </c>
      <c r="R863" s="85">
        <v>0</v>
      </c>
      <c r="S863" s="86">
        <v>1</v>
      </c>
      <c r="T863" s="86">
        <v>1.6</v>
      </c>
      <c r="U863" s="88">
        <v>21.140526273694299</v>
      </c>
      <c r="V863" s="89">
        <v>3.27</v>
      </c>
      <c r="W863" s="85">
        <v>63.341056752020698</v>
      </c>
      <c r="X863" s="88">
        <v>62.633333333300001</v>
      </c>
      <c r="Y863" s="85">
        <v>-99.82</v>
      </c>
      <c r="Z863" s="88"/>
      <c r="AA863" s="85">
        <v>0</v>
      </c>
      <c r="AB863" s="91">
        <v>0</v>
      </c>
      <c r="AC863" s="86">
        <v>0</v>
      </c>
      <c r="AD863" s="86">
        <v>0</v>
      </c>
      <c r="AE863" s="86">
        <v>0</v>
      </c>
      <c r="AF863" s="88">
        <v>2.98350000702</v>
      </c>
      <c r="AG863" s="85">
        <v>0</v>
      </c>
      <c r="AH863" s="86">
        <v>8.0420000000000005E-3</v>
      </c>
      <c r="AI863" s="88">
        <v>0</v>
      </c>
      <c r="AJ863" s="150">
        <v>1</v>
      </c>
      <c r="AK863" s="151">
        <v>0</v>
      </c>
    </row>
    <row r="864" spans="1:37" x14ac:dyDescent="0.2">
      <c r="A864" s="149" t="s">
        <v>2015</v>
      </c>
      <c r="B864" s="66" t="s">
        <v>2016</v>
      </c>
      <c r="C864" s="67">
        <v>46</v>
      </c>
      <c r="D864" s="84" t="s">
        <v>345</v>
      </c>
      <c r="E864" s="85">
        <v>10.7010759132153</v>
      </c>
      <c r="F864" s="91">
        <v>10.7010759132153</v>
      </c>
      <c r="G864" s="86">
        <v>7.37220604346727</v>
      </c>
      <c r="H864" s="86">
        <v>7.37220604346727</v>
      </c>
      <c r="I864" s="86">
        <v>1.55</v>
      </c>
      <c r="J864" s="86">
        <v>1.64</v>
      </c>
      <c r="K864" s="87">
        <v>0</v>
      </c>
      <c r="L864" s="85">
        <v>32.879999775199998</v>
      </c>
      <c r="M864" s="86">
        <v>0</v>
      </c>
      <c r="N864" s="86"/>
      <c r="O864" s="86">
        <v>32.0349344978166</v>
      </c>
      <c r="P864" s="86">
        <v>0.307</v>
      </c>
      <c r="Q864" s="88">
        <v>0.39539999999999997</v>
      </c>
      <c r="R864" s="85">
        <v>0</v>
      </c>
      <c r="S864" s="86">
        <v>2.7</v>
      </c>
      <c r="T864" s="86">
        <v>1.07</v>
      </c>
      <c r="U864" s="88">
        <v>14.802468326575701</v>
      </c>
      <c r="V864" s="89">
        <v>3.15</v>
      </c>
      <c r="W864" s="85">
        <v>43.269065488619397</v>
      </c>
      <c r="X864" s="88">
        <v>45.866666666699999</v>
      </c>
      <c r="Y864" s="85">
        <v>-100</v>
      </c>
      <c r="Z864" s="88"/>
      <c r="AA864" s="85">
        <v>0</v>
      </c>
      <c r="AB864" s="91">
        <v>0</v>
      </c>
      <c r="AC864" s="86">
        <v>0.01</v>
      </c>
      <c r="AD864" s="86">
        <v>0.01</v>
      </c>
      <c r="AE864" s="86">
        <v>0</v>
      </c>
      <c r="AF864" s="88">
        <v>2.9572000631600002</v>
      </c>
      <c r="AG864" s="85">
        <v>6.8249999883999999E-3</v>
      </c>
      <c r="AH864" s="86">
        <v>8.0730000000000003E-3</v>
      </c>
      <c r="AI864" s="88">
        <v>0</v>
      </c>
      <c r="AJ864" s="150">
        <v>1</v>
      </c>
      <c r="AK864" s="151">
        <v>0</v>
      </c>
    </row>
    <row r="865" spans="1:37" x14ac:dyDescent="0.2">
      <c r="A865" s="149" t="s">
        <v>2017</v>
      </c>
      <c r="B865" s="66" t="s">
        <v>2018</v>
      </c>
      <c r="C865" s="67">
        <v>46</v>
      </c>
      <c r="D865" s="84" t="s">
        <v>345</v>
      </c>
      <c r="E865" s="85">
        <v>14.1720278159979</v>
      </c>
      <c r="F865" s="91">
        <v>14.1645903833997</v>
      </c>
      <c r="G865" s="86">
        <v>8.6955982794739306</v>
      </c>
      <c r="H865" s="86">
        <v>8.6943587073742101</v>
      </c>
      <c r="I865" s="86">
        <v>3.09</v>
      </c>
      <c r="J865" s="86">
        <v>3.05</v>
      </c>
      <c r="K865" s="87">
        <v>0</v>
      </c>
      <c r="L865" s="85">
        <v>27.220000091399999</v>
      </c>
      <c r="M865" s="86">
        <v>0</v>
      </c>
      <c r="N865" s="86"/>
      <c r="O865" s="86">
        <v>35.952712100139102</v>
      </c>
      <c r="P865" s="86">
        <v>0.505</v>
      </c>
      <c r="Q865" s="88">
        <v>0.82640000000000002</v>
      </c>
      <c r="R865" s="85">
        <v>0</v>
      </c>
      <c r="S865" s="86">
        <v>2.6</v>
      </c>
      <c r="T865" s="86">
        <v>1.37</v>
      </c>
      <c r="U865" s="88">
        <v>13.1097145265454</v>
      </c>
      <c r="V865" s="89">
        <v>3.26</v>
      </c>
      <c r="W865" s="85">
        <v>49.596825396792099</v>
      </c>
      <c r="X865" s="88"/>
      <c r="Y865" s="85"/>
      <c r="Z865" s="88"/>
      <c r="AA865" s="85">
        <v>0</v>
      </c>
      <c r="AB865" s="91">
        <v>0</v>
      </c>
      <c r="AC865" s="86">
        <v>0</v>
      </c>
      <c r="AD865" s="86">
        <v>0</v>
      </c>
      <c r="AE865" s="86">
        <v>0</v>
      </c>
      <c r="AF865" s="88">
        <v>5.3755998582200002</v>
      </c>
      <c r="AG865" s="85">
        <v>4.4720015927700004E-3</v>
      </c>
      <c r="AH865" s="86">
        <v>1.1265000000000001E-2</v>
      </c>
      <c r="AI865" s="88">
        <v>0</v>
      </c>
      <c r="AJ865" s="150">
        <v>1</v>
      </c>
      <c r="AK865" s="151">
        <v>0</v>
      </c>
    </row>
    <row r="866" spans="1:37" x14ac:dyDescent="0.2">
      <c r="A866" s="149" t="s">
        <v>2019</v>
      </c>
      <c r="B866" s="66" t="s">
        <v>2020</v>
      </c>
      <c r="C866" s="67">
        <v>46</v>
      </c>
      <c r="D866" s="84" t="s">
        <v>345</v>
      </c>
      <c r="E866" s="85">
        <v>10.6172656539459</v>
      </c>
      <c r="F866" s="91">
        <v>10.4542423119674</v>
      </c>
      <c r="G866" s="86">
        <v>7.5687291589477601</v>
      </c>
      <c r="H866" s="86">
        <v>7.51241200444609</v>
      </c>
      <c r="I866" s="86">
        <v>2.61</v>
      </c>
      <c r="J866" s="86">
        <v>2.0099999999999998</v>
      </c>
      <c r="K866" s="87">
        <v>0</v>
      </c>
      <c r="L866" s="85">
        <v>19.800000000699999</v>
      </c>
      <c r="M866" s="86">
        <v>6.9566040758206105E-2</v>
      </c>
      <c r="N866" s="86"/>
      <c r="O866" s="86">
        <v>42.225772097976602</v>
      </c>
      <c r="P866" s="86">
        <v>0.443</v>
      </c>
      <c r="Q866" s="88">
        <v>1.2515000000000001</v>
      </c>
      <c r="R866" s="85">
        <v>1.6374652038644199E-2</v>
      </c>
      <c r="S866" s="86">
        <v>2.2000000000000002</v>
      </c>
      <c r="T866" s="86">
        <v>1.42</v>
      </c>
      <c r="U866" s="88">
        <v>15.5257502778807</v>
      </c>
      <c r="V866" s="89">
        <v>3.26</v>
      </c>
      <c r="W866" s="85">
        <v>46.099209809856198</v>
      </c>
      <c r="X866" s="88">
        <v>47.0333333333</v>
      </c>
      <c r="Y866" s="85">
        <v>-100</v>
      </c>
      <c r="Z866" s="88"/>
      <c r="AA866" s="85">
        <v>0</v>
      </c>
      <c r="AB866" s="91">
        <v>0</v>
      </c>
      <c r="AC866" s="86">
        <v>0</v>
      </c>
      <c r="AD866" s="86">
        <v>0</v>
      </c>
      <c r="AE866" s="86">
        <v>0</v>
      </c>
      <c r="AF866" s="88">
        <v>3.4065999986</v>
      </c>
      <c r="AG866" s="85">
        <v>0</v>
      </c>
      <c r="AH866" s="86">
        <v>6.45E-3</v>
      </c>
      <c r="AI866" s="88">
        <v>0</v>
      </c>
      <c r="AJ866" s="150">
        <v>1</v>
      </c>
      <c r="AK866" s="151">
        <v>0</v>
      </c>
    </row>
    <row r="867" spans="1:37" x14ac:dyDescent="0.2">
      <c r="A867" s="149" t="s">
        <v>2021</v>
      </c>
      <c r="B867" s="66" t="s">
        <v>2022</v>
      </c>
      <c r="C867" s="67">
        <v>46</v>
      </c>
      <c r="D867" s="84" t="s">
        <v>345</v>
      </c>
      <c r="E867" s="85">
        <v>12.1029069653784</v>
      </c>
      <c r="F867" s="91">
        <v>11.8927531132094</v>
      </c>
      <c r="G867" s="86">
        <v>8.3651007761030591</v>
      </c>
      <c r="H867" s="86">
        <v>8.1999100737004706</v>
      </c>
      <c r="I867" s="86">
        <v>16.03</v>
      </c>
      <c r="J867" s="86">
        <v>18.75</v>
      </c>
      <c r="K867" s="87">
        <v>1.09E-2</v>
      </c>
      <c r="L867" s="85">
        <v>21.900000044900001</v>
      </c>
      <c r="M867" s="86">
        <v>0</v>
      </c>
      <c r="N867" s="86">
        <v>22.9072227258991</v>
      </c>
      <c r="O867" s="86">
        <v>16.809780235773498</v>
      </c>
      <c r="P867" s="86">
        <v>1.079</v>
      </c>
      <c r="Q867" s="88">
        <v>1.4227000000000001</v>
      </c>
      <c r="R867" s="85">
        <v>0</v>
      </c>
      <c r="S867" s="86">
        <v>1.2</v>
      </c>
      <c r="T867" s="86">
        <v>1.74</v>
      </c>
      <c r="U867" s="88">
        <v>15.173108126600599</v>
      </c>
      <c r="V867" s="89">
        <v>3.19</v>
      </c>
      <c r="W867" s="85">
        <v>54.343044596738203</v>
      </c>
      <c r="X867" s="88">
        <v>68.433333333299998</v>
      </c>
      <c r="Y867" s="85">
        <v>-100</v>
      </c>
      <c r="Z867" s="88"/>
      <c r="AA867" s="85">
        <v>0</v>
      </c>
      <c r="AB867" s="91">
        <v>0.08</v>
      </c>
      <c r="AC867" s="86">
        <v>0.03</v>
      </c>
      <c r="AD867" s="86">
        <v>7.0000000000000007E-2</v>
      </c>
      <c r="AE867" s="86">
        <v>0</v>
      </c>
      <c r="AF867" s="88">
        <v>3.4451000761100001</v>
      </c>
      <c r="AG867" s="85">
        <v>0</v>
      </c>
      <c r="AH867" s="86">
        <v>9.9655999999999995E-2</v>
      </c>
      <c r="AI867" s="88">
        <v>5.13599983908E-2</v>
      </c>
      <c r="AJ867" s="150">
        <v>1.01</v>
      </c>
      <c r="AK867" s="151">
        <v>0</v>
      </c>
    </row>
    <row r="868" spans="1:37" x14ac:dyDescent="0.2">
      <c r="A868" s="149" t="s">
        <v>1367</v>
      </c>
      <c r="B868" s="66" t="s">
        <v>2023</v>
      </c>
      <c r="C868" s="67">
        <v>47</v>
      </c>
      <c r="D868" s="84" t="s">
        <v>345</v>
      </c>
      <c r="E868" s="85">
        <v>4.9852041822844697</v>
      </c>
      <c r="F868" s="91">
        <v>4.9358847898993901</v>
      </c>
      <c r="G868" s="86">
        <v>4.9201025843361599</v>
      </c>
      <c r="H868" s="86">
        <v>4.8806470704280898</v>
      </c>
      <c r="I868" s="86">
        <v>4.22</v>
      </c>
      <c r="J868" s="86">
        <v>2.1</v>
      </c>
      <c r="K868" s="87">
        <v>0</v>
      </c>
      <c r="L868" s="85">
        <v>39.609999266400003</v>
      </c>
      <c r="M868" s="86">
        <v>0</v>
      </c>
      <c r="N868" s="86"/>
      <c r="O868" s="86">
        <v>13.597612958226801</v>
      </c>
      <c r="P868" s="86">
        <v>0.29599999999999999</v>
      </c>
      <c r="Q868" s="88">
        <v>0.72340000000000004</v>
      </c>
      <c r="R868" s="85">
        <v>0</v>
      </c>
      <c r="S868" s="86">
        <v>0</v>
      </c>
      <c r="T868" s="86">
        <v>1.63</v>
      </c>
      <c r="U868" s="88">
        <v>19.692246991517099</v>
      </c>
      <c r="V868" s="89">
        <v>3.02</v>
      </c>
      <c r="W868" s="85"/>
      <c r="X868" s="88"/>
      <c r="Y868" s="85"/>
      <c r="Z868" s="88"/>
      <c r="AA868" s="85">
        <v>0</v>
      </c>
      <c r="AB868" s="91">
        <v>0</v>
      </c>
      <c r="AC868" s="86">
        <v>0</v>
      </c>
      <c r="AD868" s="86">
        <v>0</v>
      </c>
      <c r="AE868" s="86">
        <v>0</v>
      </c>
      <c r="AF868" s="88">
        <v>1.8731001952199999</v>
      </c>
      <c r="AG868" s="85">
        <v>0</v>
      </c>
      <c r="AH868" s="86">
        <v>6.4079999999999996E-3</v>
      </c>
      <c r="AI868" s="88">
        <v>0</v>
      </c>
      <c r="AJ868" s="150">
        <v>1.01</v>
      </c>
      <c r="AK868" s="151">
        <v>0</v>
      </c>
    </row>
    <row r="869" spans="1:37" x14ac:dyDescent="0.2">
      <c r="A869" s="149" t="s">
        <v>2024</v>
      </c>
      <c r="B869" s="66" t="s">
        <v>2025</v>
      </c>
      <c r="C869" s="67">
        <v>47</v>
      </c>
      <c r="D869" s="84" t="s">
        <v>345</v>
      </c>
      <c r="E869" s="85">
        <v>6.5777641304586201</v>
      </c>
      <c r="F869" s="91">
        <v>6.5097712368126697</v>
      </c>
      <c r="G869" s="86">
        <v>6.5317044283113601</v>
      </c>
      <c r="H869" s="86">
        <v>6.4680981729651501</v>
      </c>
      <c r="I869" s="86">
        <v>3.46</v>
      </c>
      <c r="J869" s="86">
        <v>1.71</v>
      </c>
      <c r="K869" s="87">
        <v>0</v>
      </c>
      <c r="L869" s="85">
        <v>44.810000135599999</v>
      </c>
      <c r="M869" s="86">
        <v>0</v>
      </c>
      <c r="N869" s="86">
        <v>2.37889273356401</v>
      </c>
      <c r="O869" s="86">
        <v>15.160891089108899</v>
      </c>
      <c r="P869" s="86">
        <v>0.34799999999999998</v>
      </c>
      <c r="Q869" s="88">
        <v>0.85299999999999998</v>
      </c>
      <c r="R869" s="85">
        <v>0</v>
      </c>
      <c r="S869" s="86">
        <v>0</v>
      </c>
      <c r="T869" s="86">
        <v>1.42</v>
      </c>
      <c r="U869" s="88">
        <v>20.441734476783701</v>
      </c>
      <c r="V869" s="89">
        <v>3.08</v>
      </c>
      <c r="W869" s="85">
        <v>27.674591267637702</v>
      </c>
      <c r="X869" s="88">
        <v>30.6</v>
      </c>
      <c r="Y869" s="85"/>
      <c r="Z869" s="88"/>
      <c r="AA869" s="85">
        <v>0</v>
      </c>
      <c r="AB869" s="91">
        <v>0.03</v>
      </c>
      <c r="AC869" s="86">
        <v>0</v>
      </c>
      <c r="AD869" s="86">
        <v>0.03</v>
      </c>
      <c r="AE869" s="86">
        <v>0</v>
      </c>
      <c r="AF869" s="88">
        <v>6.0960998719699999</v>
      </c>
      <c r="AG869" s="85">
        <v>0</v>
      </c>
      <c r="AH869" s="86">
        <v>4.45E-3</v>
      </c>
      <c r="AI869" s="88">
        <v>0</v>
      </c>
      <c r="AJ869" s="150">
        <v>1.01</v>
      </c>
      <c r="AK869" s="151">
        <v>0</v>
      </c>
    </row>
    <row r="870" spans="1:37" x14ac:dyDescent="0.2">
      <c r="A870" s="149" t="s">
        <v>2026</v>
      </c>
      <c r="B870" s="66" t="s">
        <v>2027</v>
      </c>
      <c r="C870" s="67">
        <v>47</v>
      </c>
      <c r="D870" s="84" t="s">
        <v>345</v>
      </c>
      <c r="E870" s="85">
        <v>8.5383453599597203</v>
      </c>
      <c r="F870" s="91">
        <v>8.3747273032387994</v>
      </c>
      <c r="G870" s="86">
        <v>8.2580969961402904</v>
      </c>
      <c r="H870" s="86">
        <v>8.1624433629803708</v>
      </c>
      <c r="I870" s="86">
        <v>7.23</v>
      </c>
      <c r="J870" s="86">
        <v>3.27</v>
      </c>
      <c r="K870" s="87">
        <v>0</v>
      </c>
      <c r="L870" s="85">
        <v>42.029999812299998</v>
      </c>
      <c r="M870" s="86">
        <v>0</v>
      </c>
      <c r="N870" s="86">
        <v>4.1877123702819397</v>
      </c>
      <c r="O870" s="86">
        <v>42.3459818208051</v>
      </c>
      <c r="P870" s="86">
        <v>0.42399999999999999</v>
      </c>
      <c r="Q870" s="88">
        <v>0.77380000000000004</v>
      </c>
      <c r="R870" s="85">
        <v>0</v>
      </c>
      <c r="S870" s="86">
        <v>0</v>
      </c>
      <c r="T870" s="86">
        <v>1.59</v>
      </c>
      <c r="U870" s="88">
        <v>19.447893941936599</v>
      </c>
      <c r="V870" s="89">
        <v>3.2</v>
      </c>
      <c r="W870" s="85">
        <v>42.653566638226003</v>
      </c>
      <c r="X870" s="88">
        <v>47.7</v>
      </c>
      <c r="Y870" s="85">
        <v>-100</v>
      </c>
      <c r="Z870" s="88"/>
      <c r="AA870" s="85">
        <v>0</v>
      </c>
      <c r="AB870" s="91">
        <v>0</v>
      </c>
      <c r="AC870" s="86">
        <v>0</v>
      </c>
      <c r="AD870" s="86">
        <v>0</v>
      </c>
      <c r="AE870" s="86">
        <v>0</v>
      </c>
      <c r="AF870" s="88">
        <v>4.5849999707400002</v>
      </c>
      <c r="AG870" s="85">
        <v>0</v>
      </c>
      <c r="AH870" s="86">
        <v>2.2034999999999999E-2</v>
      </c>
      <c r="AI870" s="88">
        <v>1.22582995243E-10</v>
      </c>
      <c r="AJ870" s="150">
        <v>1.1499999999999999</v>
      </c>
      <c r="AK870" s="151">
        <v>0</v>
      </c>
    </row>
    <row r="871" spans="1:37" x14ac:dyDescent="0.2">
      <c r="A871" s="149" t="s">
        <v>2028</v>
      </c>
      <c r="B871" s="66" t="s">
        <v>2029</v>
      </c>
      <c r="C871" s="67">
        <v>47</v>
      </c>
      <c r="D871" s="84" t="s">
        <v>345</v>
      </c>
      <c r="E871" s="85">
        <v>2.5432980659074098</v>
      </c>
      <c r="F871" s="91">
        <v>2.4664734820405698</v>
      </c>
      <c r="G871" s="86">
        <v>2.4166048925129702</v>
      </c>
      <c r="H871" s="86">
        <v>2.35999730440057</v>
      </c>
      <c r="I871" s="86">
        <v>4.37</v>
      </c>
      <c r="J871" s="86">
        <v>1.87</v>
      </c>
      <c r="K871" s="87">
        <v>0</v>
      </c>
      <c r="L871" s="85">
        <v>50.919999956399998</v>
      </c>
      <c r="M871" s="86">
        <v>0</v>
      </c>
      <c r="N871" s="86"/>
      <c r="O871" s="86">
        <v>21.0648918469218</v>
      </c>
      <c r="P871" s="86">
        <v>0.30099999999999999</v>
      </c>
      <c r="Q871" s="88">
        <v>0.67390000000000005</v>
      </c>
      <c r="R871" s="85">
        <v>0</v>
      </c>
      <c r="S871" s="86">
        <v>0.1</v>
      </c>
      <c r="T871" s="86">
        <v>1.76</v>
      </c>
      <c r="U871" s="88">
        <v>17.8758676460678</v>
      </c>
      <c r="V871" s="89">
        <v>3.06</v>
      </c>
      <c r="W871" s="85">
        <v>21.430978180834</v>
      </c>
      <c r="X871" s="88">
        <v>27.9666666667</v>
      </c>
      <c r="Y871" s="85"/>
      <c r="Z871" s="88"/>
      <c r="AA871" s="85">
        <v>0</v>
      </c>
      <c r="AB871" s="91">
        <v>0</v>
      </c>
      <c r="AC871" s="86">
        <v>0</v>
      </c>
      <c r="AD871" s="86">
        <v>0</v>
      </c>
      <c r="AE871" s="86">
        <v>0</v>
      </c>
      <c r="AF871" s="88">
        <v>0.54839998436699999</v>
      </c>
      <c r="AG871" s="85">
        <v>0</v>
      </c>
      <c r="AH871" s="86">
        <v>8.286E-3</v>
      </c>
      <c r="AI871" s="88">
        <v>0</v>
      </c>
      <c r="AJ871" s="150">
        <v>1</v>
      </c>
      <c r="AK871" s="151">
        <v>0</v>
      </c>
    </row>
    <row r="872" spans="1:37" x14ac:dyDescent="0.2">
      <c r="A872" s="149" t="s">
        <v>2030</v>
      </c>
      <c r="B872" s="66" t="s">
        <v>2031</v>
      </c>
      <c r="C872" s="67">
        <v>47</v>
      </c>
      <c r="D872" s="84" t="s">
        <v>345</v>
      </c>
      <c r="E872" s="85">
        <v>6.2257660658069103</v>
      </c>
      <c r="F872" s="91">
        <v>5.9534951562518996</v>
      </c>
      <c r="G872" s="86">
        <v>6.1321729406473704</v>
      </c>
      <c r="H872" s="86">
        <v>5.8684104970159598</v>
      </c>
      <c r="I872" s="86">
        <v>5.87</v>
      </c>
      <c r="J872" s="86">
        <v>2.4900000000000002</v>
      </c>
      <c r="K872" s="87">
        <v>0</v>
      </c>
      <c r="L872" s="85">
        <v>47.6000000015</v>
      </c>
      <c r="M872" s="86">
        <v>0</v>
      </c>
      <c r="N872" s="86">
        <v>7.0505287896592197</v>
      </c>
      <c r="O872" s="86">
        <v>21.427853192559098</v>
      </c>
      <c r="P872" s="86">
        <v>0.34200000000000003</v>
      </c>
      <c r="Q872" s="88">
        <v>0.95889999999999997</v>
      </c>
      <c r="R872" s="85">
        <v>0</v>
      </c>
      <c r="S872" s="86">
        <v>0</v>
      </c>
      <c r="T872" s="86">
        <v>1.74</v>
      </c>
      <c r="U872" s="88">
        <v>18.346683521532501</v>
      </c>
      <c r="V872" s="89">
        <v>3.24</v>
      </c>
      <c r="W872" s="85">
        <v>41.542447718257201</v>
      </c>
      <c r="X872" s="88">
        <v>40.6</v>
      </c>
      <c r="Y872" s="85">
        <v>-100</v>
      </c>
      <c r="Z872" s="88"/>
      <c r="AA872" s="85">
        <v>0</v>
      </c>
      <c r="AB872" s="91">
        <v>0</v>
      </c>
      <c r="AC872" s="86">
        <v>0</v>
      </c>
      <c r="AD872" s="86">
        <v>0</v>
      </c>
      <c r="AE872" s="86">
        <v>0</v>
      </c>
      <c r="AF872" s="88">
        <v>3.97359991086</v>
      </c>
      <c r="AG872" s="85">
        <v>0</v>
      </c>
      <c r="AH872" s="86">
        <v>1.2241E-2</v>
      </c>
      <c r="AI872" s="88">
        <v>0</v>
      </c>
      <c r="AJ872" s="150">
        <v>1</v>
      </c>
      <c r="AK872" s="151">
        <v>0</v>
      </c>
    </row>
    <row r="873" spans="1:37" x14ac:dyDescent="0.2">
      <c r="A873" s="149" t="s">
        <v>2032</v>
      </c>
      <c r="B873" s="66" t="s">
        <v>2033</v>
      </c>
      <c r="C873" s="67">
        <v>47</v>
      </c>
      <c r="D873" s="84" t="s">
        <v>345</v>
      </c>
      <c r="E873" s="85">
        <v>3.7894412441030698</v>
      </c>
      <c r="F873" s="91">
        <v>3.6697247706421998</v>
      </c>
      <c r="G873" s="86">
        <v>3.5097077021549001</v>
      </c>
      <c r="H873" s="86">
        <v>3.4457008747599698</v>
      </c>
      <c r="I873" s="86">
        <v>3.57</v>
      </c>
      <c r="J873" s="86">
        <v>2.4</v>
      </c>
      <c r="K873" s="87">
        <v>0</v>
      </c>
      <c r="L873" s="85">
        <v>38.179999373699999</v>
      </c>
      <c r="M873" s="86">
        <v>3.9286705926231701E-2</v>
      </c>
      <c r="N873" s="86"/>
      <c r="O873" s="86">
        <v>4.4540229885057503</v>
      </c>
      <c r="P873" s="86">
        <v>0.46600000000000003</v>
      </c>
      <c r="Q873" s="88">
        <v>0.69799999999999995</v>
      </c>
      <c r="R873" s="85">
        <v>1.4972301242701E-2</v>
      </c>
      <c r="S873" s="86">
        <v>1</v>
      </c>
      <c r="T873" s="86">
        <v>1.34</v>
      </c>
      <c r="U873" s="88">
        <v>17.443045776734699</v>
      </c>
      <c r="V873" s="89">
        <v>3.11</v>
      </c>
      <c r="W873" s="85">
        <v>29.128506307954801</v>
      </c>
      <c r="X873" s="88">
        <v>30.5</v>
      </c>
      <c r="Y873" s="85"/>
      <c r="Z873" s="88"/>
      <c r="AA873" s="85">
        <v>0</v>
      </c>
      <c r="AB873" s="91">
        <v>0</v>
      </c>
      <c r="AC873" s="86">
        <v>0</v>
      </c>
      <c r="AD873" s="86">
        <v>0</v>
      </c>
      <c r="AE873" s="86">
        <v>0</v>
      </c>
      <c r="AF873" s="88">
        <v>2.76340006607</v>
      </c>
      <c r="AG873" s="85">
        <v>6.28243876018E-10</v>
      </c>
      <c r="AH873" s="86">
        <v>1.0917E-2</v>
      </c>
      <c r="AI873" s="88">
        <v>6.7531511051900003E-10</v>
      </c>
      <c r="AJ873" s="150">
        <v>1</v>
      </c>
      <c r="AK873" s="151">
        <v>0</v>
      </c>
    </row>
    <row r="874" spans="1:37" x14ac:dyDescent="0.2">
      <c r="A874" s="149" t="s">
        <v>2034</v>
      </c>
      <c r="B874" s="66" t="s">
        <v>2035</v>
      </c>
      <c r="C874" s="67">
        <v>47</v>
      </c>
      <c r="D874" s="84" t="s">
        <v>345</v>
      </c>
      <c r="E874" s="85">
        <v>5.2742743346810697</v>
      </c>
      <c r="F874" s="91">
        <v>5.17394846418442</v>
      </c>
      <c r="G874" s="86">
        <v>5.1581075372638896</v>
      </c>
      <c r="H874" s="86">
        <v>5.0758855832478398</v>
      </c>
      <c r="I874" s="86">
        <v>3.62</v>
      </c>
      <c r="J874" s="86">
        <v>2.65</v>
      </c>
      <c r="K874" s="87">
        <v>0</v>
      </c>
      <c r="L874" s="85">
        <v>44.209999982399999</v>
      </c>
      <c r="M874" s="86">
        <v>0</v>
      </c>
      <c r="N874" s="86">
        <v>17.510729613733901</v>
      </c>
      <c r="O874" s="86">
        <v>22.509678028514799</v>
      </c>
      <c r="P874" s="86">
        <v>0.40699999999999997</v>
      </c>
      <c r="Q874" s="88">
        <v>0.33529999999999999</v>
      </c>
      <c r="R874" s="85">
        <v>0</v>
      </c>
      <c r="S874" s="86">
        <v>0.4</v>
      </c>
      <c r="T874" s="86">
        <v>1.41</v>
      </c>
      <c r="U874" s="88">
        <v>16.178112364975</v>
      </c>
      <c r="V874" s="89">
        <v>3.31</v>
      </c>
      <c r="W874" s="85">
        <v>62.3982963996826</v>
      </c>
      <c r="X874" s="88">
        <v>63.433333333299998</v>
      </c>
      <c r="Y874" s="85">
        <v>-100</v>
      </c>
      <c r="Z874" s="88"/>
      <c r="AA874" s="85">
        <v>0</v>
      </c>
      <c r="AB874" s="91">
        <v>0</v>
      </c>
      <c r="AC874" s="86">
        <v>0</v>
      </c>
      <c r="AD874" s="86">
        <v>0</v>
      </c>
      <c r="AE874" s="86">
        <v>0</v>
      </c>
      <c r="AF874" s="88">
        <v>5.0370002444699997</v>
      </c>
      <c r="AG874" s="85">
        <v>7.6557803232699996E-10</v>
      </c>
      <c r="AH874" s="86">
        <v>1.9016000000000002E-2</v>
      </c>
      <c r="AI874" s="88">
        <v>3.9175920353399997E-10</v>
      </c>
      <c r="AJ874" s="150">
        <v>1</v>
      </c>
      <c r="AK874" s="151">
        <v>0</v>
      </c>
    </row>
    <row r="875" spans="1:37" x14ac:dyDescent="0.2">
      <c r="A875" s="149" t="s">
        <v>2036</v>
      </c>
      <c r="B875" s="66" t="s">
        <v>2037</v>
      </c>
      <c r="C875" s="67">
        <v>47</v>
      </c>
      <c r="D875" s="84" t="s">
        <v>345</v>
      </c>
      <c r="E875" s="85">
        <v>1.06338867676785</v>
      </c>
      <c r="F875" s="91">
        <v>1.01328587964963</v>
      </c>
      <c r="G875" s="86">
        <v>0.979596067794268</v>
      </c>
      <c r="H875" s="86">
        <v>0.93726784264266305</v>
      </c>
      <c r="I875" s="86">
        <v>33.49</v>
      </c>
      <c r="J875" s="86">
        <v>14.59</v>
      </c>
      <c r="K875" s="87">
        <v>0</v>
      </c>
      <c r="L875" s="85">
        <v>48.959999559099998</v>
      </c>
      <c r="M875" s="86">
        <v>0</v>
      </c>
      <c r="N875" s="86"/>
      <c r="O875" s="86">
        <v>17.984409799554602</v>
      </c>
      <c r="P875" s="86">
        <v>1.054</v>
      </c>
      <c r="Q875" s="88">
        <v>1.1998</v>
      </c>
      <c r="R875" s="85">
        <v>0</v>
      </c>
      <c r="S875" s="86">
        <v>0.9</v>
      </c>
      <c r="T875" s="86">
        <v>2.13</v>
      </c>
      <c r="U875" s="88">
        <v>14.900399094694301</v>
      </c>
      <c r="V875" s="89">
        <v>3.01</v>
      </c>
      <c r="W875" s="85">
        <v>22.663574701892198</v>
      </c>
      <c r="X875" s="88">
        <v>58.1</v>
      </c>
      <c r="Y875" s="85"/>
      <c r="Z875" s="88">
        <v>100</v>
      </c>
      <c r="AA875" s="85">
        <v>0</v>
      </c>
      <c r="AB875" s="91">
        <v>0</v>
      </c>
      <c r="AC875" s="86">
        <v>0</v>
      </c>
      <c r="AD875" s="86">
        <v>0</v>
      </c>
      <c r="AE875" s="86">
        <v>0</v>
      </c>
      <c r="AF875" s="88">
        <v>1.1328004995600001</v>
      </c>
      <c r="AG875" s="85">
        <v>1.20423005415E-9</v>
      </c>
      <c r="AH875" s="86">
        <v>8.8281999999999999E-2</v>
      </c>
      <c r="AI875" s="88">
        <v>3.8520001040400001E-2</v>
      </c>
      <c r="AJ875" s="150">
        <v>1</v>
      </c>
      <c r="AK875" s="151">
        <v>0</v>
      </c>
    </row>
    <row r="876" spans="1:37" x14ac:dyDescent="0.2">
      <c r="A876" s="149" t="s">
        <v>2038</v>
      </c>
      <c r="B876" s="66" t="s">
        <v>2039</v>
      </c>
      <c r="C876" s="67">
        <v>47</v>
      </c>
      <c r="D876" s="84" t="s">
        <v>345</v>
      </c>
      <c r="E876" s="85">
        <v>0.45994512378867902</v>
      </c>
      <c r="F876" s="91">
        <v>0.44567096477454798</v>
      </c>
      <c r="G876" s="86">
        <v>0.36002601068975898</v>
      </c>
      <c r="H876" s="86">
        <v>0.345751851675628</v>
      </c>
      <c r="I876" s="86">
        <v>4.3</v>
      </c>
      <c r="J876" s="86">
        <v>3.13</v>
      </c>
      <c r="K876" s="87">
        <v>0</v>
      </c>
      <c r="L876" s="85">
        <v>53.250000044799997</v>
      </c>
      <c r="M876" s="86">
        <v>0</v>
      </c>
      <c r="N876" s="86"/>
      <c r="O876" s="86">
        <v>2.0477815699658701</v>
      </c>
      <c r="P876" s="86">
        <v>0.82499999999999996</v>
      </c>
      <c r="Q876" s="88">
        <v>0.44059999999999999</v>
      </c>
      <c r="R876" s="85">
        <v>0</v>
      </c>
      <c r="S876" s="86">
        <v>0.1</v>
      </c>
      <c r="T876" s="86">
        <v>1.8</v>
      </c>
      <c r="U876" s="88">
        <v>13.116366116318501</v>
      </c>
      <c r="V876" s="89">
        <v>3.05</v>
      </c>
      <c r="W876" s="85">
        <v>31.272765343583099</v>
      </c>
      <c r="X876" s="88">
        <v>39.1</v>
      </c>
      <c r="Y876" s="85"/>
      <c r="Z876" s="88"/>
      <c r="AA876" s="85">
        <v>0.12</v>
      </c>
      <c r="AB876" s="91">
        <v>0</v>
      </c>
      <c r="AC876" s="86">
        <v>7.0000000000000007E-2</v>
      </c>
      <c r="AD876" s="86">
        <v>0</v>
      </c>
      <c r="AE876" s="86">
        <v>0</v>
      </c>
      <c r="AF876" s="88">
        <v>0</v>
      </c>
      <c r="AG876" s="85">
        <v>0</v>
      </c>
      <c r="AH876" s="86">
        <v>1.2272E-2</v>
      </c>
      <c r="AI876" s="88">
        <v>5.3990000067000001E-3</v>
      </c>
      <c r="AJ876" s="150">
        <v>1</v>
      </c>
      <c r="AK876" s="151">
        <v>0</v>
      </c>
    </row>
    <row r="877" spans="1:37" x14ac:dyDescent="0.2">
      <c r="A877" s="149" t="s">
        <v>2040</v>
      </c>
      <c r="B877" s="66" t="s">
        <v>2041</v>
      </c>
      <c r="C877" s="67">
        <v>47</v>
      </c>
      <c r="D877" s="84" t="s">
        <v>345</v>
      </c>
      <c r="E877" s="85">
        <v>7.2723131487326302</v>
      </c>
      <c r="F877" s="91">
        <v>7.2213364570114598</v>
      </c>
      <c r="G877" s="86">
        <v>6.3547326977515999</v>
      </c>
      <c r="H877" s="86">
        <v>6.3341250989707003</v>
      </c>
      <c r="I877" s="86">
        <v>5.49</v>
      </c>
      <c r="J877" s="86">
        <v>6.13</v>
      </c>
      <c r="K877" s="87">
        <v>0</v>
      </c>
      <c r="L877" s="85">
        <v>30.750000859</v>
      </c>
      <c r="M877" s="86">
        <v>0</v>
      </c>
      <c r="N877" s="86">
        <v>27.596184760475801</v>
      </c>
      <c r="O877" s="86">
        <v>31.664548919949201</v>
      </c>
      <c r="P877" s="86">
        <v>0.70699999999999996</v>
      </c>
      <c r="Q877" s="88">
        <v>0.34949999999999998</v>
      </c>
      <c r="R877" s="85">
        <v>0</v>
      </c>
      <c r="S877" s="86">
        <v>0</v>
      </c>
      <c r="T877" s="86">
        <v>1.4</v>
      </c>
      <c r="U877" s="88">
        <v>13.4708619399343</v>
      </c>
      <c r="V877" s="89">
        <v>3.46</v>
      </c>
      <c r="W877" s="85">
        <v>64.647952204599804</v>
      </c>
      <c r="X877" s="88">
        <v>69.400000000000006</v>
      </c>
      <c r="Y877" s="85">
        <v>-99.82</v>
      </c>
      <c r="Z877" s="88"/>
      <c r="AA877" s="85">
        <v>0</v>
      </c>
      <c r="AB877" s="91">
        <v>0</v>
      </c>
      <c r="AC877" s="86">
        <v>0</v>
      </c>
      <c r="AD877" s="86">
        <v>0</v>
      </c>
      <c r="AE877" s="86">
        <v>0</v>
      </c>
      <c r="AF877" s="88">
        <v>4.4293995874199998</v>
      </c>
      <c r="AG877" s="85">
        <v>0</v>
      </c>
      <c r="AH877" s="86">
        <v>3.4001000000000003E-2</v>
      </c>
      <c r="AI877" s="88">
        <v>0</v>
      </c>
      <c r="AJ877" s="150">
        <v>1.01</v>
      </c>
      <c r="AK877" s="151">
        <v>0</v>
      </c>
    </row>
    <row r="878" spans="1:37" x14ac:dyDescent="0.2">
      <c r="A878" s="149" t="s">
        <v>2042</v>
      </c>
      <c r="B878" s="66" t="s">
        <v>2043</v>
      </c>
      <c r="C878" s="67">
        <v>51</v>
      </c>
      <c r="D878" s="84" t="s">
        <v>345</v>
      </c>
      <c r="E878" s="85">
        <v>8.4325438121800005</v>
      </c>
      <c r="F878" s="91">
        <v>8.3919577071972693</v>
      </c>
      <c r="G878" s="86">
        <v>7.0911210090330101</v>
      </c>
      <c r="H878" s="86">
        <v>7.0640636057111896</v>
      </c>
      <c r="I878" s="86">
        <v>97.85</v>
      </c>
      <c r="J878" s="86">
        <v>97.32</v>
      </c>
      <c r="K878" s="87">
        <v>0</v>
      </c>
      <c r="L878" s="85">
        <v>17.850000935200001</v>
      </c>
      <c r="M878" s="86">
        <v>7.0426927854909498E-3</v>
      </c>
      <c r="N878" s="86">
        <v>100</v>
      </c>
      <c r="O878" s="86">
        <v>60.478288231592202</v>
      </c>
      <c r="P878" s="86">
        <v>6.02</v>
      </c>
      <c r="Q878" s="88">
        <v>0.55500000000000005</v>
      </c>
      <c r="R878" s="85">
        <v>3.7764350453172203E-2</v>
      </c>
      <c r="S878" s="86">
        <v>5.3</v>
      </c>
      <c r="T878" s="86">
        <v>2.4500000000000002</v>
      </c>
      <c r="U878" s="88">
        <v>11.618032718644599</v>
      </c>
      <c r="V878" s="89">
        <v>3.01</v>
      </c>
      <c r="W878" s="85">
        <v>40.799999999999997</v>
      </c>
      <c r="X878" s="88"/>
      <c r="Y878" s="85">
        <v>100</v>
      </c>
      <c r="Z878" s="88">
        <v>-99.4</v>
      </c>
      <c r="AA878" s="85">
        <v>7.0000000000000007E-2</v>
      </c>
      <c r="AB878" s="91">
        <v>7.0000000000000007E-2</v>
      </c>
      <c r="AC878" s="86">
        <v>0.03</v>
      </c>
      <c r="AD878" s="86">
        <v>0.03</v>
      </c>
      <c r="AE878" s="86">
        <v>0.02</v>
      </c>
      <c r="AF878" s="88">
        <v>4.3150000433100004</v>
      </c>
      <c r="AG878" s="85">
        <v>5.1583959721699997E-2</v>
      </c>
      <c r="AH878" s="86">
        <v>0.40068599999999999</v>
      </c>
      <c r="AI878" s="88">
        <v>1.0079992091E-2</v>
      </c>
      <c r="AJ878" s="150">
        <v>1.03</v>
      </c>
      <c r="AK878" s="151">
        <v>0</v>
      </c>
    </row>
    <row r="879" spans="1:37" x14ac:dyDescent="0.2">
      <c r="A879" s="149" t="s">
        <v>2044</v>
      </c>
      <c r="B879" s="66" t="s">
        <v>2045</v>
      </c>
      <c r="C879" s="67">
        <v>47</v>
      </c>
      <c r="D879" s="84" t="s">
        <v>345</v>
      </c>
      <c r="E879" s="85">
        <v>5.0983719145154103</v>
      </c>
      <c r="F879" s="91">
        <v>5.0620126853310703</v>
      </c>
      <c r="G879" s="86">
        <v>4.7509392800872599</v>
      </c>
      <c r="H879" s="86">
        <v>4.7291237425766601</v>
      </c>
      <c r="I879" s="86">
        <v>8.48</v>
      </c>
      <c r="J879" s="86">
        <v>27.48</v>
      </c>
      <c r="K879" s="87">
        <v>0</v>
      </c>
      <c r="L879" s="85">
        <v>40.109999932500003</v>
      </c>
      <c r="M879" s="86">
        <v>0</v>
      </c>
      <c r="N879" s="86"/>
      <c r="O879" s="86">
        <v>47.407045009784703</v>
      </c>
      <c r="P879" s="86">
        <v>3.4750000000000001</v>
      </c>
      <c r="Q879" s="88">
        <v>0.56559999999999999</v>
      </c>
      <c r="R879" s="85">
        <v>0</v>
      </c>
      <c r="S879" s="86">
        <v>8.5</v>
      </c>
      <c r="T879" s="86">
        <v>1.65</v>
      </c>
      <c r="U879" s="88">
        <v>18.3711065325415</v>
      </c>
      <c r="V879" s="89">
        <v>3.06</v>
      </c>
      <c r="W879" s="85">
        <v>44.096173568709297</v>
      </c>
      <c r="X879" s="88">
        <v>44.1</v>
      </c>
      <c r="Y879" s="85">
        <v>100</v>
      </c>
      <c r="Z879" s="88"/>
      <c r="AA879" s="85">
        <v>0.02</v>
      </c>
      <c r="AB879" s="91">
        <v>0.02</v>
      </c>
      <c r="AC879" s="86">
        <v>0</v>
      </c>
      <c r="AD879" s="86">
        <v>0</v>
      </c>
      <c r="AE879" s="86">
        <v>0</v>
      </c>
      <c r="AF879" s="88">
        <v>4.9123001015999996</v>
      </c>
      <c r="AG879" s="85">
        <v>4.2223995942399999E-2</v>
      </c>
      <c r="AH879" s="86">
        <v>0.16644999999999999</v>
      </c>
      <c r="AI879" s="88">
        <v>7.0559993219400001E-3</v>
      </c>
      <c r="AJ879" s="150">
        <v>1</v>
      </c>
      <c r="AK879" s="151">
        <v>0</v>
      </c>
    </row>
    <row r="880" spans="1:37" x14ac:dyDescent="0.2">
      <c r="A880" s="149" t="s">
        <v>775</v>
      </c>
      <c r="B880" s="66" t="s">
        <v>2046</v>
      </c>
      <c r="C880" s="67">
        <v>51</v>
      </c>
      <c r="D880" s="84" t="s">
        <v>345</v>
      </c>
      <c r="E880" s="85">
        <v>15.8294007205561</v>
      </c>
      <c r="F880" s="91">
        <v>15.674633379002399</v>
      </c>
      <c r="G880" s="86">
        <v>13.6182574719643</v>
      </c>
      <c r="H880" s="86">
        <v>13.5434109707211</v>
      </c>
      <c r="I880" s="86">
        <v>39.130000000000003</v>
      </c>
      <c r="J880" s="86">
        <v>28.56</v>
      </c>
      <c r="K880" s="87">
        <v>0</v>
      </c>
      <c r="L880" s="85">
        <v>13.200000059200001</v>
      </c>
      <c r="M880" s="86">
        <v>0</v>
      </c>
      <c r="N880" s="86">
        <v>100</v>
      </c>
      <c r="O880" s="86">
        <v>67.2399672399672</v>
      </c>
      <c r="P880" s="86">
        <v>1.0900000000000001</v>
      </c>
      <c r="Q880" s="88">
        <v>0.14099999999999999</v>
      </c>
      <c r="R880" s="85">
        <v>0</v>
      </c>
      <c r="S880" s="86">
        <v>4.3</v>
      </c>
      <c r="T880" s="86">
        <v>1.33</v>
      </c>
      <c r="U880" s="88">
        <v>10.5495509209925</v>
      </c>
      <c r="V880" s="89">
        <v>3.63</v>
      </c>
      <c r="W880" s="85"/>
      <c r="X880" s="88"/>
      <c r="Y880" s="85"/>
      <c r="Z880" s="88">
        <v>-39.68</v>
      </c>
      <c r="AA880" s="85">
        <v>0.02</v>
      </c>
      <c r="AB880" s="91">
        <v>0.02</v>
      </c>
      <c r="AC880" s="86">
        <v>0.01</v>
      </c>
      <c r="AD880" s="86">
        <v>0.01</v>
      </c>
      <c r="AE880" s="86">
        <v>0.02</v>
      </c>
      <c r="AF880" s="88">
        <v>6.6345000022200002</v>
      </c>
      <c r="AG880" s="85">
        <v>1.76800118061E-3</v>
      </c>
      <c r="AH880" s="86">
        <v>8.0300999999999997E-2</v>
      </c>
      <c r="AI880" s="88">
        <v>3.3600002053699998E-4</v>
      </c>
      <c r="AJ880" s="150">
        <v>1.1499999999999999</v>
      </c>
      <c r="AK880" s="151">
        <v>0</v>
      </c>
    </row>
    <row r="881" spans="1:37" x14ac:dyDescent="0.2">
      <c r="A881" s="149" t="s">
        <v>2047</v>
      </c>
      <c r="B881" s="66" t="s">
        <v>2048</v>
      </c>
      <c r="C881" s="67">
        <v>47</v>
      </c>
      <c r="D881" s="84" t="s">
        <v>345</v>
      </c>
      <c r="E881" s="85">
        <v>4.6019947308995102</v>
      </c>
      <c r="F881" s="91">
        <v>4.5323673315769701</v>
      </c>
      <c r="G881" s="86">
        <v>4.2839668799397801</v>
      </c>
      <c r="H881" s="86">
        <v>4.2312758750470501</v>
      </c>
      <c r="I881" s="86">
        <v>12.87</v>
      </c>
      <c r="J881" s="86">
        <v>10.26</v>
      </c>
      <c r="K881" s="87">
        <v>0</v>
      </c>
      <c r="L881" s="85">
        <v>33.180000101099999</v>
      </c>
      <c r="M881" s="86">
        <v>0</v>
      </c>
      <c r="N881" s="86"/>
      <c r="O881" s="86">
        <v>31.3345776948203</v>
      </c>
      <c r="P881" s="86">
        <v>0.73</v>
      </c>
      <c r="Q881" s="88">
        <v>0.69</v>
      </c>
      <c r="R881" s="85">
        <v>0</v>
      </c>
      <c r="S881" s="86">
        <v>6.5</v>
      </c>
      <c r="T881" s="86">
        <v>1.4</v>
      </c>
      <c r="U881" s="88">
        <v>25.151486639066601</v>
      </c>
      <c r="V881" s="89">
        <v>3.11</v>
      </c>
      <c r="W881" s="85">
        <v>42.827825137993202</v>
      </c>
      <c r="X881" s="88"/>
      <c r="Y881" s="85"/>
      <c r="Z881" s="88"/>
      <c r="AA881" s="85">
        <v>0</v>
      </c>
      <c r="AB881" s="91">
        <v>0</v>
      </c>
      <c r="AC881" s="86">
        <v>0</v>
      </c>
      <c r="AD881" s="86">
        <v>0</v>
      </c>
      <c r="AE881" s="86">
        <v>0</v>
      </c>
      <c r="AF881" s="88">
        <v>4.5529999871699998</v>
      </c>
      <c r="AG881" s="85">
        <v>0</v>
      </c>
      <c r="AH881" s="86">
        <v>5.1053000000000001E-2</v>
      </c>
      <c r="AI881" s="88">
        <v>1.00799980254E-3</v>
      </c>
      <c r="AJ881" s="150">
        <v>1</v>
      </c>
      <c r="AK881" s="151">
        <v>0</v>
      </c>
    </row>
    <row r="882" spans="1:37" x14ac:dyDescent="0.2">
      <c r="A882" s="149" t="s">
        <v>2049</v>
      </c>
      <c r="B882" s="66" t="s">
        <v>2050</v>
      </c>
      <c r="C882" s="67">
        <v>47</v>
      </c>
      <c r="D882" s="84" t="s">
        <v>345</v>
      </c>
      <c r="E882" s="85">
        <v>2.8860505439925799</v>
      </c>
      <c r="F882" s="91">
        <v>2.8396857355173499</v>
      </c>
      <c r="G882" s="86">
        <v>2.5487941974124602</v>
      </c>
      <c r="H882" s="86">
        <v>2.52402395726816</v>
      </c>
      <c r="I882" s="86">
        <v>13.54</v>
      </c>
      <c r="J882" s="86">
        <v>8.39</v>
      </c>
      <c r="K882" s="87">
        <v>0</v>
      </c>
      <c r="L882" s="85">
        <v>30.6799999574</v>
      </c>
      <c r="M882" s="86">
        <v>0</v>
      </c>
      <c r="N882" s="86"/>
      <c r="O882" s="86">
        <v>10.3510583376355</v>
      </c>
      <c r="P882" s="86">
        <v>0.69399999999999995</v>
      </c>
      <c r="Q882" s="88">
        <v>0.36699999999999999</v>
      </c>
      <c r="R882" s="85">
        <v>0</v>
      </c>
      <c r="S882" s="86">
        <v>5.6</v>
      </c>
      <c r="T882" s="86">
        <v>1.76</v>
      </c>
      <c r="U882" s="88">
        <v>16.4817367114013</v>
      </c>
      <c r="V882" s="89">
        <v>3.23</v>
      </c>
      <c r="W882" s="85">
        <v>51.216916705540498</v>
      </c>
      <c r="X882" s="88">
        <v>50.7</v>
      </c>
      <c r="Y882" s="85">
        <v>100</v>
      </c>
      <c r="Z882" s="88"/>
      <c r="AA882" s="85">
        <v>0</v>
      </c>
      <c r="AB882" s="91">
        <v>0.02</v>
      </c>
      <c r="AC882" s="86">
        <v>0</v>
      </c>
      <c r="AD882" s="86">
        <v>0.02</v>
      </c>
      <c r="AE882" s="86">
        <v>0</v>
      </c>
      <c r="AF882" s="88">
        <v>3.24760007739</v>
      </c>
      <c r="AG882" s="85">
        <v>8.1119998907800001E-3</v>
      </c>
      <c r="AH882" s="86">
        <v>6.4595E-2</v>
      </c>
      <c r="AI882" s="88">
        <v>6.6889999147099997E-3</v>
      </c>
      <c r="AJ882" s="150">
        <v>1</v>
      </c>
      <c r="AK882" s="151">
        <v>0</v>
      </c>
    </row>
    <row r="883" spans="1:37" x14ac:dyDescent="0.2">
      <c r="A883" s="149" t="s">
        <v>2051</v>
      </c>
      <c r="B883" s="66" t="s">
        <v>2052</v>
      </c>
      <c r="C883" s="67">
        <v>47</v>
      </c>
      <c r="D883" s="84" t="s">
        <v>345</v>
      </c>
      <c r="E883" s="85">
        <v>3.3998910532148701</v>
      </c>
      <c r="F883" s="91">
        <v>3.2693427503428101</v>
      </c>
      <c r="G883" s="86">
        <v>2.8269812348554599</v>
      </c>
      <c r="H883" s="86">
        <v>2.72554802111314</v>
      </c>
      <c r="I883" s="86">
        <v>6.1</v>
      </c>
      <c r="J883" s="86">
        <v>5.72</v>
      </c>
      <c r="K883" s="87">
        <v>0</v>
      </c>
      <c r="L883" s="85">
        <v>38.100000013100001</v>
      </c>
      <c r="M883" s="86">
        <v>0</v>
      </c>
      <c r="N883" s="86"/>
      <c r="O883" s="86">
        <v>12.896292315959199</v>
      </c>
      <c r="P883" s="86">
        <v>0.72699999999999998</v>
      </c>
      <c r="Q883" s="88">
        <v>0.73050000000000004</v>
      </c>
      <c r="R883" s="85">
        <v>0</v>
      </c>
      <c r="S883" s="86">
        <v>9.8000000000000007</v>
      </c>
      <c r="T883" s="86">
        <v>1.76</v>
      </c>
      <c r="U883" s="88">
        <v>20.467907658207601</v>
      </c>
      <c r="V883" s="89">
        <v>3.03</v>
      </c>
      <c r="W883" s="85">
        <v>26.380130833635899</v>
      </c>
      <c r="X883" s="88">
        <v>36.5</v>
      </c>
      <c r="Y883" s="85"/>
      <c r="Z883" s="88"/>
      <c r="AA883" s="85">
        <v>0</v>
      </c>
      <c r="AB883" s="91">
        <v>0</v>
      </c>
      <c r="AC883" s="86">
        <v>0</v>
      </c>
      <c r="AD883" s="86">
        <v>0</v>
      </c>
      <c r="AE883" s="86">
        <v>0</v>
      </c>
      <c r="AF883" s="88">
        <v>1.9523999697700001</v>
      </c>
      <c r="AG883" s="85">
        <v>0.124591994367</v>
      </c>
      <c r="AH883" s="86">
        <v>3.0259999999999999E-2</v>
      </c>
      <c r="AI883" s="88">
        <v>3.3599998481000001E-4</v>
      </c>
      <c r="AJ883" s="150">
        <v>1</v>
      </c>
      <c r="AK883" s="151">
        <v>0</v>
      </c>
    </row>
    <row r="884" spans="1:37" x14ac:dyDescent="0.2">
      <c r="A884" s="149" t="s">
        <v>2053</v>
      </c>
      <c r="B884" s="66" t="s">
        <v>2054</v>
      </c>
      <c r="C884" s="67">
        <v>47</v>
      </c>
      <c r="D884" s="84" t="s">
        <v>345</v>
      </c>
      <c r="E884" s="85">
        <v>6.15457333494553</v>
      </c>
      <c r="F884" s="91">
        <v>6.1040088817561298</v>
      </c>
      <c r="G884" s="86">
        <v>5.8753696151605403</v>
      </c>
      <c r="H884" s="86">
        <v>5.8303012981873703</v>
      </c>
      <c r="I884" s="86">
        <v>8.85</v>
      </c>
      <c r="J884" s="86">
        <v>5.44</v>
      </c>
      <c r="K884" s="87">
        <v>0</v>
      </c>
      <c r="L884" s="85">
        <v>43.269999667100002</v>
      </c>
      <c r="M884" s="86">
        <v>0</v>
      </c>
      <c r="N884" s="86"/>
      <c r="O884" s="86">
        <v>31.850244167118799</v>
      </c>
      <c r="P884" s="86">
        <v>0.502</v>
      </c>
      <c r="Q884" s="88">
        <v>0.78169999999999995</v>
      </c>
      <c r="R884" s="85">
        <v>0</v>
      </c>
      <c r="S884" s="86">
        <v>9.1999999999999993</v>
      </c>
      <c r="T884" s="86">
        <v>1.65</v>
      </c>
      <c r="U884" s="88">
        <v>23.237663922262598</v>
      </c>
      <c r="V884" s="89">
        <v>3.09</v>
      </c>
      <c r="W884" s="85">
        <v>36</v>
      </c>
      <c r="X884" s="88">
        <v>36</v>
      </c>
      <c r="Y884" s="85"/>
      <c r="Z884" s="88"/>
      <c r="AA884" s="85">
        <v>0</v>
      </c>
      <c r="AB884" s="91">
        <v>0</v>
      </c>
      <c r="AC884" s="86">
        <v>0</v>
      </c>
      <c r="AD884" s="86">
        <v>0</v>
      </c>
      <c r="AE884" s="86">
        <v>0</v>
      </c>
      <c r="AF884" s="88">
        <v>3.5991002608599998</v>
      </c>
      <c r="AG884" s="85">
        <v>3.4797951560699998E-9</v>
      </c>
      <c r="AH884" s="86">
        <v>2.3001000000000001E-2</v>
      </c>
      <c r="AI884" s="88">
        <v>5.8259851298499996E-10</v>
      </c>
      <c r="AJ884" s="150">
        <v>1</v>
      </c>
      <c r="AK884" s="151">
        <v>0</v>
      </c>
    </row>
    <row r="885" spans="1:37" x14ac:dyDescent="0.2">
      <c r="A885" s="149" t="s">
        <v>2055</v>
      </c>
      <c r="B885" s="66" t="s">
        <v>2056</v>
      </c>
      <c r="C885" s="67">
        <v>47</v>
      </c>
      <c r="D885" s="84" t="s">
        <v>345</v>
      </c>
      <c r="E885" s="85">
        <v>2.4114909413263899</v>
      </c>
      <c r="F885" s="91">
        <v>2.3692448335087799</v>
      </c>
      <c r="G885" s="86">
        <v>2.0458197130034899</v>
      </c>
      <c r="H885" s="86">
        <v>2.0201950246551101</v>
      </c>
      <c r="I885" s="86">
        <v>9.44</v>
      </c>
      <c r="J885" s="86">
        <v>7.44</v>
      </c>
      <c r="K885" s="87">
        <v>7.7000000000000002E-3</v>
      </c>
      <c r="L885" s="85">
        <v>36.0800000375</v>
      </c>
      <c r="M885" s="86">
        <v>0</v>
      </c>
      <c r="N885" s="86"/>
      <c r="O885" s="86">
        <v>11.331269349845201</v>
      </c>
      <c r="P885" s="86">
        <v>0.878</v>
      </c>
      <c r="Q885" s="88">
        <v>0.74639999999999995</v>
      </c>
      <c r="R885" s="85">
        <v>0</v>
      </c>
      <c r="S885" s="86">
        <v>7.9</v>
      </c>
      <c r="T885" s="86">
        <v>1.71</v>
      </c>
      <c r="U885" s="88">
        <v>17.795307219236498</v>
      </c>
      <c r="V885" s="89">
        <v>3.1</v>
      </c>
      <c r="W885" s="85">
        <v>37.649389188343001</v>
      </c>
      <c r="X885" s="88">
        <v>45.7</v>
      </c>
      <c r="Y885" s="85"/>
      <c r="Z885" s="88"/>
      <c r="AA885" s="85">
        <v>0</v>
      </c>
      <c r="AB885" s="91">
        <v>0</v>
      </c>
      <c r="AC885" s="86">
        <v>0</v>
      </c>
      <c r="AD885" s="86">
        <v>0</v>
      </c>
      <c r="AE885" s="86">
        <v>0</v>
      </c>
      <c r="AF885" s="88">
        <v>1.2445000423000001</v>
      </c>
      <c r="AG885" s="85">
        <v>0.14227200018300001</v>
      </c>
      <c r="AH885" s="86">
        <v>5.3414000000000003E-2</v>
      </c>
      <c r="AI885" s="88">
        <v>6.7200000086499998E-4</v>
      </c>
      <c r="AJ885" s="150">
        <v>1</v>
      </c>
      <c r="AK885" s="151">
        <v>0</v>
      </c>
    </row>
    <row r="886" spans="1:37" x14ac:dyDescent="0.2">
      <c r="A886" s="149" t="s">
        <v>1650</v>
      </c>
      <c r="B886" s="66" t="s">
        <v>2057</v>
      </c>
      <c r="C886" s="67">
        <v>47</v>
      </c>
      <c r="D886" s="84" t="s">
        <v>345</v>
      </c>
      <c r="E886" s="85">
        <v>1.62296858071506</v>
      </c>
      <c r="F886" s="91">
        <v>1.60996749729144</v>
      </c>
      <c r="G886" s="86">
        <v>1.46695557963164</v>
      </c>
      <c r="H886" s="86">
        <v>1.45395449620802</v>
      </c>
      <c r="I886" s="86">
        <v>3.79</v>
      </c>
      <c r="J886" s="86">
        <v>2.4300000000000002</v>
      </c>
      <c r="K886" s="87">
        <v>0</v>
      </c>
      <c r="L886" s="85">
        <v>31.190000111700002</v>
      </c>
      <c r="M886" s="86">
        <v>0</v>
      </c>
      <c r="N886" s="86"/>
      <c r="O886" s="86">
        <v>24.8366013071895</v>
      </c>
      <c r="P886" s="86">
        <v>0.39100000000000001</v>
      </c>
      <c r="Q886" s="88">
        <v>0.626</v>
      </c>
      <c r="R886" s="85">
        <v>0</v>
      </c>
      <c r="S886" s="86">
        <v>3.2</v>
      </c>
      <c r="T886" s="86">
        <v>1.34</v>
      </c>
      <c r="U886" s="88">
        <v>13.924160346695601</v>
      </c>
      <c r="V886" s="89">
        <v>2.91</v>
      </c>
      <c r="W886" s="85">
        <v>18.1002465649897</v>
      </c>
      <c r="X886" s="88">
        <v>21.2</v>
      </c>
      <c r="Y886" s="85"/>
      <c r="Z886" s="88"/>
      <c r="AA886" s="85">
        <v>0</v>
      </c>
      <c r="AB886" s="91">
        <v>0</v>
      </c>
      <c r="AC886" s="86">
        <v>0</v>
      </c>
      <c r="AD886" s="86">
        <v>0</v>
      </c>
      <c r="AE886" s="86">
        <v>0</v>
      </c>
      <c r="AF886" s="88">
        <v>3.20589996532</v>
      </c>
      <c r="AG886" s="85">
        <v>0</v>
      </c>
      <c r="AH886" s="86">
        <v>5.2209999999999999E-3</v>
      </c>
      <c r="AI886" s="88">
        <v>0</v>
      </c>
      <c r="AJ886" s="150">
        <v>1</v>
      </c>
      <c r="AK886" s="151">
        <v>0</v>
      </c>
    </row>
    <row r="887" spans="1:37" x14ac:dyDescent="0.2">
      <c r="A887" s="149" t="s">
        <v>2058</v>
      </c>
      <c r="B887" s="66" t="s">
        <v>2059</v>
      </c>
      <c r="C887" s="67">
        <v>47</v>
      </c>
      <c r="D887" s="84" t="s">
        <v>345</v>
      </c>
      <c r="E887" s="85">
        <v>3.1978632787121901</v>
      </c>
      <c r="F887" s="91">
        <v>3.15743882191583</v>
      </c>
      <c r="G887" s="86">
        <v>2.8398180899444201</v>
      </c>
      <c r="H887" s="86">
        <v>2.8080560167472699</v>
      </c>
      <c r="I887" s="86">
        <v>3.88</v>
      </c>
      <c r="J887" s="86">
        <v>2.2400000000000002</v>
      </c>
      <c r="K887" s="87">
        <v>0</v>
      </c>
      <c r="L887" s="85">
        <v>43.739999875999999</v>
      </c>
      <c r="M887" s="86">
        <v>0</v>
      </c>
      <c r="N887" s="86">
        <v>6.3000931966449203</v>
      </c>
      <c r="O887" s="86">
        <v>3.9804731505820499</v>
      </c>
      <c r="P887" s="86">
        <v>0.30599999999999999</v>
      </c>
      <c r="Q887" s="88">
        <v>0.70579999999999998</v>
      </c>
      <c r="R887" s="85">
        <v>0</v>
      </c>
      <c r="S887" s="86">
        <v>4.0999999999999996</v>
      </c>
      <c r="T887" s="86">
        <v>1.42</v>
      </c>
      <c r="U887" s="88">
        <v>16.711181693495998</v>
      </c>
      <c r="V887" s="89">
        <v>2.69</v>
      </c>
      <c r="W887" s="85">
        <v>39.531819360163503</v>
      </c>
      <c r="X887" s="88">
        <v>47.5</v>
      </c>
      <c r="Y887" s="85">
        <v>-100</v>
      </c>
      <c r="Z887" s="88"/>
      <c r="AA887" s="85">
        <v>0</v>
      </c>
      <c r="AB887" s="91">
        <v>0</v>
      </c>
      <c r="AC887" s="86">
        <v>0</v>
      </c>
      <c r="AD887" s="86">
        <v>0</v>
      </c>
      <c r="AE887" s="86">
        <v>0</v>
      </c>
      <c r="AF887" s="88">
        <v>7.9483999980600002</v>
      </c>
      <c r="AG887" s="85">
        <v>2.8194000027899999E-2</v>
      </c>
      <c r="AH887" s="86">
        <v>7.9480000000000002E-3</v>
      </c>
      <c r="AI887" s="88">
        <v>0</v>
      </c>
      <c r="AJ887" s="150">
        <v>1</v>
      </c>
      <c r="AK887" s="151">
        <v>0</v>
      </c>
    </row>
    <row r="888" spans="1:37" x14ac:dyDescent="0.2">
      <c r="A888" s="149" t="s">
        <v>1679</v>
      </c>
      <c r="B888" s="66" t="s">
        <v>2060</v>
      </c>
      <c r="C888" s="67">
        <v>47</v>
      </c>
      <c r="D888" s="84" t="s">
        <v>345</v>
      </c>
      <c r="E888" s="85">
        <v>0.89144298829630697</v>
      </c>
      <c r="F888" s="91">
        <v>0.85079543065386498</v>
      </c>
      <c r="G888" s="86">
        <v>0.62092648398626404</v>
      </c>
      <c r="H888" s="86">
        <v>0.60971336463662495</v>
      </c>
      <c r="I888" s="86">
        <v>5.33</v>
      </c>
      <c r="J888" s="86">
        <v>3.02</v>
      </c>
      <c r="K888" s="87">
        <v>0</v>
      </c>
      <c r="L888" s="85">
        <v>19.460000072900002</v>
      </c>
      <c r="M888" s="86">
        <v>0</v>
      </c>
      <c r="N888" s="86"/>
      <c r="O888" s="86"/>
      <c r="P888" s="86">
        <v>0.64200000000000002</v>
      </c>
      <c r="Q888" s="88">
        <v>0.96560000000000001</v>
      </c>
      <c r="R888" s="85">
        <v>0</v>
      </c>
      <c r="S888" s="86">
        <v>3.6</v>
      </c>
      <c r="T888" s="86">
        <v>2.0099999999999998</v>
      </c>
      <c r="U888" s="88">
        <v>19.192655406825999</v>
      </c>
      <c r="V888" s="89">
        <v>2.96</v>
      </c>
      <c r="W888" s="85">
        <v>21.8170285999316</v>
      </c>
      <c r="X888" s="88">
        <v>23.2</v>
      </c>
      <c r="Y888" s="85"/>
      <c r="Z888" s="88"/>
      <c r="AA888" s="85">
        <v>0</v>
      </c>
      <c r="AB888" s="91">
        <v>0</v>
      </c>
      <c r="AC888" s="86">
        <v>0</v>
      </c>
      <c r="AD888" s="86">
        <v>0</v>
      </c>
      <c r="AE888" s="86">
        <v>0</v>
      </c>
      <c r="AF888" s="88">
        <v>1.21560001829</v>
      </c>
      <c r="AG888" s="85">
        <v>0</v>
      </c>
      <c r="AH888" s="86">
        <v>1.0500000000000001E-2</v>
      </c>
      <c r="AI888" s="88">
        <v>1.1290000016099999E-2</v>
      </c>
      <c r="AJ888" s="150">
        <v>1</v>
      </c>
      <c r="AK888" s="151">
        <v>0</v>
      </c>
    </row>
    <row r="889" spans="1:37" x14ac:dyDescent="0.2">
      <c r="A889" s="149" t="s">
        <v>2061</v>
      </c>
      <c r="B889" s="66" t="s">
        <v>2062</v>
      </c>
      <c r="C889" s="67">
        <v>47</v>
      </c>
      <c r="D889" s="84" t="s">
        <v>345</v>
      </c>
      <c r="E889" s="85">
        <v>0.78021581290866104</v>
      </c>
      <c r="F889" s="91">
        <v>0.66990252316579102</v>
      </c>
      <c r="G889" s="86">
        <v>0.68293954831722103</v>
      </c>
      <c r="H889" s="86">
        <v>0.61875727064864205</v>
      </c>
      <c r="I889" s="86">
        <v>8.5399999999999991</v>
      </c>
      <c r="J889" s="86">
        <v>9.58</v>
      </c>
      <c r="K889" s="87">
        <v>0</v>
      </c>
      <c r="L889" s="85">
        <v>13.8499999813</v>
      </c>
      <c r="M889" s="86">
        <v>0</v>
      </c>
      <c r="N889" s="86"/>
      <c r="O889" s="86">
        <v>1.7783857729138199</v>
      </c>
      <c r="P889" s="86">
        <v>0.64700000000000002</v>
      </c>
      <c r="Q889" s="88">
        <v>0.6351</v>
      </c>
      <c r="R889" s="85">
        <v>0</v>
      </c>
      <c r="S889" s="86">
        <v>2.4</v>
      </c>
      <c r="T889" s="86">
        <v>1.73</v>
      </c>
      <c r="U889" s="88">
        <v>18.2849291989249</v>
      </c>
      <c r="V889" s="89">
        <v>3.1</v>
      </c>
      <c r="W889" s="85">
        <v>17.133333333300001</v>
      </c>
      <c r="X889" s="88"/>
      <c r="Y889" s="85"/>
      <c r="Z889" s="88"/>
      <c r="AA889" s="85">
        <v>0</v>
      </c>
      <c r="AB889" s="91">
        <v>0</v>
      </c>
      <c r="AC889" s="86">
        <v>0</v>
      </c>
      <c r="AD889" s="86">
        <v>0</v>
      </c>
      <c r="AE889" s="86">
        <v>0</v>
      </c>
      <c r="AF889" s="88">
        <v>0.13470000010399999</v>
      </c>
      <c r="AG889" s="85">
        <v>0</v>
      </c>
      <c r="AH889" s="86">
        <v>4.4824000000000003E-2</v>
      </c>
      <c r="AI889" s="88">
        <v>1.68920000112E-2</v>
      </c>
      <c r="AJ889" s="150">
        <v>1</v>
      </c>
      <c r="AK889" s="151">
        <v>0</v>
      </c>
    </row>
    <row r="890" spans="1:37" x14ac:dyDescent="0.2">
      <c r="A890" s="149" t="s">
        <v>2063</v>
      </c>
      <c r="B890" s="66" t="s">
        <v>2064</v>
      </c>
      <c r="C890" s="67">
        <v>47</v>
      </c>
      <c r="D890" s="84" t="s">
        <v>345</v>
      </c>
      <c r="E890" s="85">
        <v>1.81986336107879</v>
      </c>
      <c r="F890" s="91">
        <v>1.7840627703690399</v>
      </c>
      <c r="G890" s="86">
        <v>1.6199767296160399</v>
      </c>
      <c r="H890" s="86">
        <v>1.59163459530416</v>
      </c>
      <c r="I890" s="86">
        <v>4.75</v>
      </c>
      <c r="J890" s="86">
        <v>4.58</v>
      </c>
      <c r="K890" s="87">
        <v>0</v>
      </c>
      <c r="L890" s="85">
        <v>14.640000452600001</v>
      </c>
      <c r="M890" s="86">
        <v>0</v>
      </c>
      <c r="N890" s="86"/>
      <c r="O890" s="86">
        <v>11.4112086428089</v>
      </c>
      <c r="P890" s="86">
        <v>0.40400000000000003</v>
      </c>
      <c r="Q890" s="88">
        <v>1.6243000000000001</v>
      </c>
      <c r="R890" s="85">
        <v>0</v>
      </c>
      <c r="S890" s="86">
        <v>2.4</v>
      </c>
      <c r="T890" s="86">
        <v>1.94</v>
      </c>
      <c r="U890" s="88">
        <v>19.705241803156401</v>
      </c>
      <c r="V890" s="89">
        <v>3.06</v>
      </c>
      <c r="W890" s="85">
        <v>20.842586086887799</v>
      </c>
      <c r="X890" s="88">
        <v>26.5333333333</v>
      </c>
      <c r="Y890" s="85"/>
      <c r="Z890" s="88"/>
      <c r="AA890" s="85">
        <v>0</v>
      </c>
      <c r="AB890" s="91">
        <v>0</v>
      </c>
      <c r="AC890" s="86">
        <v>0</v>
      </c>
      <c r="AD890" s="86">
        <v>0</v>
      </c>
      <c r="AE890" s="86">
        <v>0</v>
      </c>
      <c r="AF890" s="88">
        <v>0.70180007166500002</v>
      </c>
      <c r="AG890" s="85">
        <v>9.8107303956500009E-10</v>
      </c>
      <c r="AH890" s="86">
        <v>1.4166E-2</v>
      </c>
      <c r="AI890" s="88">
        <v>8.8110808066500004E-11</v>
      </c>
      <c r="AJ890" s="150">
        <v>1</v>
      </c>
      <c r="AK890" s="151">
        <v>0</v>
      </c>
    </row>
    <row r="891" spans="1:37" x14ac:dyDescent="0.2">
      <c r="A891" s="149" t="s">
        <v>2065</v>
      </c>
      <c r="B891" s="66" t="s">
        <v>2066</v>
      </c>
      <c r="C891" s="67">
        <v>47</v>
      </c>
      <c r="D891" s="84" t="s">
        <v>345</v>
      </c>
      <c r="E891" s="85">
        <v>4.4434748115827096</v>
      </c>
      <c r="F891" s="91">
        <v>4.37683458944863</v>
      </c>
      <c r="G891" s="86">
        <v>4.2879809599365304</v>
      </c>
      <c r="H891" s="86">
        <v>4.2284807616025404</v>
      </c>
      <c r="I891" s="86">
        <v>15.01</v>
      </c>
      <c r="J891" s="86">
        <v>12.42</v>
      </c>
      <c r="K891" s="87">
        <v>0</v>
      </c>
      <c r="L891" s="85">
        <v>27.770000061000001</v>
      </c>
      <c r="M891" s="86">
        <v>0</v>
      </c>
      <c r="N891" s="86">
        <v>8.08185917447104</v>
      </c>
      <c r="O891" s="86">
        <v>15.6232988568318</v>
      </c>
      <c r="P891" s="86">
        <v>1.167</v>
      </c>
      <c r="Q891" s="88">
        <v>0.70520000000000005</v>
      </c>
      <c r="R891" s="85">
        <v>0</v>
      </c>
      <c r="S891" s="86">
        <v>2.6</v>
      </c>
      <c r="T891" s="86">
        <v>1.76</v>
      </c>
      <c r="U891" s="88">
        <v>18.0420468068227</v>
      </c>
      <c r="V891" s="89">
        <v>3.23</v>
      </c>
      <c r="W891" s="85">
        <v>50.5870208969788</v>
      </c>
      <c r="X891" s="88">
        <v>69.133333333300001</v>
      </c>
      <c r="Y891" s="85">
        <v>85.259999999999991</v>
      </c>
      <c r="Z891" s="88">
        <v>100</v>
      </c>
      <c r="AA891" s="85">
        <v>0</v>
      </c>
      <c r="AB891" s="91">
        <v>0.04</v>
      </c>
      <c r="AC891" s="86">
        <v>0</v>
      </c>
      <c r="AD891" s="86">
        <v>0.04</v>
      </c>
      <c r="AE891" s="86">
        <v>0</v>
      </c>
      <c r="AF891" s="88">
        <v>7.1479997791800001</v>
      </c>
      <c r="AG891" s="85">
        <v>0</v>
      </c>
      <c r="AH891" s="86">
        <v>7.1167999999999995E-2</v>
      </c>
      <c r="AI891" s="88">
        <v>5.9079000109800002E-2</v>
      </c>
      <c r="AJ891" s="150">
        <v>1</v>
      </c>
      <c r="AK891" s="151">
        <v>0</v>
      </c>
    </row>
    <row r="892" spans="1:37" x14ac:dyDescent="0.2">
      <c r="A892" s="149" t="s">
        <v>2067</v>
      </c>
      <c r="B892" s="66" t="s">
        <v>2068</v>
      </c>
      <c r="C892" s="67">
        <v>47</v>
      </c>
      <c r="D892" s="84" t="s">
        <v>345</v>
      </c>
      <c r="E892" s="85">
        <v>9.3607861727888899</v>
      </c>
      <c r="F892" s="91">
        <v>9.3325987520660103</v>
      </c>
      <c r="G892" s="86">
        <v>8.1141334289997307</v>
      </c>
      <c r="H892" s="86">
        <v>8.0949147330523097</v>
      </c>
      <c r="I892" s="86">
        <v>4.87</v>
      </c>
      <c r="J892" s="86">
        <v>3.17</v>
      </c>
      <c r="K892" s="87">
        <v>0</v>
      </c>
      <c r="L892" s="85">
        <v>37.800000034299998</v>
      </c>
      <c r="M892" s="86">
        <v>0</v>
      </c>
      <c r="N892" s="86">
        <v>41.1134343962363</v>
      </c>
      <c r="O892" s="86">
        <v>32.327992459943502</v>
      </c>
      <c r="P892" s="86">
        <v>0.53200000000000003</v>
      </c>
      <c r="Q892" s="88">
        <v>0.31319999999999998</v>
      </c>
      <c r="R892" s="85">
        <v>0</v>
      </c>
      <c r="S892" s="86">
        <v>3.7</v>
      </c>
      <c r="T892" s="86">
        <v>1.5</v>
      </c>
      <c r="U892" s="88">
        <v>9.8438160642673207</v>
      </c>
      <c r="V892" s="89">
        <v>3.4</v>
      </c>
      <c r="W892" s="85">
        <v>69.631182095341103</v>
      </c>
      <c r="X892" s="88">
        <v>69.466666666699993</v>
      </c>
      <c r="Y892" s="85">
        <v>-99.92</v>
      </c>
      <c r="Z892" s="88"/>
      <c r="AA892" s="85">
        <v>0.01</v>
      </c>
      <c r="AB892" s="91">
        <v>0</v>
      </c>
      <c r="AC892" s="86">
        <v>0</v>
      </c>
      <c r="AD892" s="86">
        <v>0</v>
      </c>
      <c r="AE892" s="86">
        <v>0</v>
      </c>
      <c r="AF892" s="88">
        <v>7.3063998288700001</v>
      </c>
      <c r="AG892" s="85">
        <v>5.1799999951399999E-4</v>
      </c>
      <c r="AH892" s="86">
        <v>1.1917000000000001E-2</v>
      </c>
      <c r="AI892" s="88">
        <v>1.3447999987400001E-2</v>
      </c>
      <c r="AJ892" s="150">
        <v>1</v>
      </c>
      <c r="AK892" s="151">
        <v>0</v>
      </c>
    </row>
    <row r="893" spans="1:37" x14ac:dyDescent="0.2">
      <c r="A893" s="149" t="s">
        <v>2069</v>
      </c>
      <c r="B893" s="66" t="s">
        <v>2070</v>
      </c>
      <c r="C893" s="67">
        <v>47</v>
      </c>
      <c r="D893" s="84" t="s">
        <v>345</v>
      </c>
      <c r="E893" s="85">
        <v>1.45597163272981</v>
      </c>
      <c r="F893" s="91">
        <v>1.4308995504933799</v>
      </c>
      <c r="G893" s="86">
        <v>1.3288203585307801</v>
      </c>
      <c r="H893" s="86">
        <v>1.3198660434463401</v>
      </c>
      <c r="I893" s="86">
        <v>4.55</v>
      </c>
      <c r="J893" s="86">
        <v>2.09</v>
      </c>
      <c r="K893" s="87">
        <v>0</v>
      </c>
      <c r="L893" s="85">
        <v>56.290000253000002</v>
      </c>
      <c r="M893" s="86">
        <v>9.9312871456622695E-2</v>
      </c>
      <c r="N893" s="86"/>
      <c r="O893" s="86"/>
      <c r="P893" s="86">
        <v>0.30199999999999999</v>
      </c>
      <c r="Q893" s="88">
        <v>0.33829999999999999</v>
      </c>
      <c r="R893" s="85">
        <v>4.8804294777940502E-2</v>
      </c>
      <c r="S893" s="86">
        <v>0.1</v>
      </c>
      <c r="T893" s="86">
        <v>1.47</v>
      </c>
      <c r="U893" s="88">
        <v>11.4543598560146</v>
      </c>
      <c r="V893" s="89">
        <v>3.04</v>
      </c>
      <c r="W893" s="85">
        <v>25.101315784879599</v>
      </c>
      <c r="X893" s="88">
        <v>21.1</v>
      </c>
      <c r="Y893" s="85">
        <v>-100</v>
      </c>
      <c r="Z893" s="88"/>
      <c r="AA893" s="85">
        <v>0</v>
      </c>
      <c r="AB893" s="91">
        <v>0</v>
      </c>
      <c r="AC893" s="86">
        <v>0</v>
      </c>
      <c r="AD893" s="86">
        <v>0</v>
      </c>
      <c r="AE893" s="86">
        <v>0</v>
      </c>
      <c r="AF893" s="88">
        <v>1.7296999770599999</v>
      </c>
      <c r="AG893" s="85">
        <v>0</v>
      </c>
      <c r="AH893" s="86">
        <v>7.3670000000000003E-3</v>
      </c>
      <c r="AI893" s="88">
        <v>0</v>
      </c>
      <c r="AJ893" s="150">
        <v>1</v>
      </c>
      <c r="AK893" s="151">
        <v>0</v>
      </c>
    </row>
    <row r="894" spans="1:37" x14ac:dyDescent="0.2">
      <c r="A894" s="149" t="s">
        <v>2071</v>
      </c>
      <c r="B894" s="66" t="s">
        <v>2072</v>
      </c>
      <c r="C894" s="67">
        <v>47</v>
      </c>
      <c r="D894" s="84" t="s">
        <v>345</v>
      </c>
      <c r="E894" s="85">
        <v>1.6613948035936299</v>
      </c>
      <c r="F894" s="91">
        <v>1.6522995765666499</v>
      </c>
      <c r="G894" s="86">
        <v>1.5098076864774199</v>
      </c>
      <c r="H894" s="86">
        <v>1.50778652491587</v>
      </c>
      <c r="I894" s="86">
        <v>7.38</v>
      </c>
      <c r="J894" s="86">
        <v>8.17</v>
      </c>
      <c r="K894" s="87">
        <v>0</v>
      </c>
      <c r="L894" s="85">
        <v>51.639999844400002</v>
      </c>
      <c r="M894" s="86">
        <v>0</v>
      </c>
      <c r="N894" s="86"/>
      <c r="O894" s="86">
        <v>20.760233918128701</v>
      </c>
      <c r="P894" s="86">
        <v>0.67</v>
      </c>
      <c r="Q894" s="88">
        <v>0.31440000000000001</v>
      </c>
      <c r="R894" s="85">
        <v>0</v>
      </c>
      <c r="S894" s="86">
        <v>0.3</v>
      </c>
      <c r="T894" s="86">
        <v>1.44</v>
      </c>
      <c r="U894" s="88">
        <v>13.5165179428618</v>
      </c>
      <c r="V894" s="89">
        <v>3.11</v>
      </c>
      <c r="W894" s="85">
        <v>29.4477624994582</v>
      </c>
      <c r="X894" s="88">
        <v>38.4</v>
      </c>
      <c r="Y894" s="85">
        <v>-100</v>
      </c>
      <c r="Z894" s="88">
        <v>100</v>
      </c>
      <c r="AA894" s="85">
        <v>0</v>
      </c>
      <c r="AB894" s="91">
        <v>0</v>
      </c>
      <c r="AC894" s="86">
        <v>0</v>
      </c>
      <c r="AD894" s="86">
        <v>0</v>
      </c>
      <c r="AE894" s="86">
        <v>0</v>
      </c>
      <c r="AF894" s="88">
        <v>2.2976000239799999</v>
      </c>
      <c r="AG894" s="85">
        <v>0</v>
      </c>
      <c r="AH894" s="86">
        <v>4.6966000000000001E-2</v>
      </c>
      <c r="AI894" s="88">
        <v>1.9140980802299999E-2</v>
      </c>
      <c r="AJ894" s="150">
        <v>1</v>
      </c>
      <c r="AK894" s="151">
        <v>0</v>
      </c>
    </row>
    <row r="895" spans="1:37" x14ac:dyDescent="0.2">
      <c r="A895" s="149" t="s">
        <v>2073</v>
      </c>
      <c r="B895" s="66" t="s">
        <v>2074</v>
      </c>
      <c r="C895" s="67">
        <v>47</v>
      </c>
      <c r="D895" s="84" t="s">
        <v>345</v>
      </c>
      <c r="E895" s="85">
        <v>5.1547385054148798</v>
      </c>
      <c r="F895" s="91">
        <v>5.1354684549273504</v>
      </c>
      <c r="G895" s="86">
        <v>4.4610166878637196</v>
      </c>
      <c r="H895" s="86">
        <v>4.4475276525224503</v>
      </c>
      <c r="I895" s="86">
        <v>8.5500000000000007</v>
      </c>
      <c r="J895" s="86">
        <v>4.03</v>
      </c>
      <c r="K895" s="87">
        <v>0</v>
      </c>
      <c r="L895" s="85">
        <v>38.450000003100001</v>
      </c>
      <c r="M895" s="86">
        <v>0</v>
      </c>
      <c r="N895" s="86"/>
      <c r="O895" s="86">
        <v>18.346253229974199</v>
      </c>
      <c r="P895" s="86">
        <v>0.41</v>
      </c>
      <c r="Q895" s="88">
        <v>0.47099999999999997</v>
      </c>
      <c r="R895" s="85">
        <v>0</v>
      </c>
      <c r="S895" s="86">
        <v>0</v>
      </c>
      <c r="T895" s="86">
        <v>1.45</v>
      </c>
      <c r="U895" s="88">
        <v>12.0264385092689</v>
      </c>
      <c r="V895" s="89">
        <v>3.32</v>
      </c>
      <c r="W895" s="85">
        <v>33.9614339705047</v>
      </c>
      <c r="X895" s="88">
        <v>63.866666666699999</v>
      </c>
      <c r="Y895" s="85"/>
      <c r="Z895" s="88">
        <v>100</v>
      </c>
      <c r="AA895" s="85">
        <v>0</v>
      </c>
      <c r="AB895" s="91">
        <v>0</v>
      </c>
      <c r="AC895" s="86">
        <v>0</v>
      </c>
      <c r="AD895" s="86">
        <v>0</v>
      </c>
      <c r="AE895" s="86">
        <v>0</v>
      </c>
      <c r="AF895" s="88">
        <v>1.1708999873199999</v>
      </c>
      <c r="AG895" s="85">
        <v>0</v>
      </c>
      <c r="AH895" s="86">
        <v>1.1681E-2</v>
      </c>
      <c r="AI895" s="88">
        <v>0</v>
      </c>
      <c r="AJ895" s="150">
        <v>1</v>
      </c>
      <c r="AK895" s="151">
        <v>0</v>
      </c>
    </row>
    <row r="896" spans="1:37" x14ac:dyDescent="0.2">
      <c r="A896" s="149" t="s">
        <v>2075</v>
      </c>
      <c r="B896" s="66" t="s">
        <v>2076</v>
      </c>
      <c r="C896" s="67">
        <v>47</v>
      </c>
      <c r="D896" s="84" t="s">
        <v>345</v>
      </c>
      <c r="E896" s="85">
        <v>11.369232153520199</v>
      </c>
      <c r="F896" s="91">
        <v>11.302157037570201</v>
      </c>
      <c r="G896" s="86">
        <v>9.8837637319940104</v>
      </c>
      <c r="H896" s="86">
        <v>9.8207785621385497</v>
      </c>
      <c r="I896" s="86">
        <v>5.44</v>
      </c>
      <c r="J896" s="86">
        <v>8.2100000000000009</v>
      </c>
      <c r="K896" s="87">
        <v>0</v>
      </c>
      <c r="L896" s="85">
        <v>38.000000034099997</v>
      </c>
      <c r="M896" s="86">
        <v>0</v>
      </c>
      <c r="N896" s="86">
        <v>34.290603377724899</v>
      </c>
      <c r="O896" s="86">
        <v>36.447925105770103</v>
      </c>
      <c r="P896" s="86">
        <v>0.68799999999999994</v>
      </c>
      <c r="Q896" s="88">
        <v>0.39989999999999998</v>
      </c>
      <c r="R896" s="85">
        <v>0</v>
      </c>
      <c r="S896" s="86">
        <v>2.7</v>
      </c>
      <c r="T896" s="86">
        <v>1.43</v>
      </c>
      <c r="U896" s="88">
        <v>16.295981218967501</v>
      </c>
      <c r="V896" s="89">
        <v>3.09</v>
      </c>
      <c r="W896" s="85">
        <v>50.890428589388797</v>
      </c>
      <c r="X896" s="88">
        <v>75.166666666699996</v>
      </c>
      <c r="Y896" s="85">
        <v>-27</v>
      </c>
      <c r="Z896" s="88"/>
      <c r="AA896" s="85">
        <v>0</v>
      </c>
      <c r="AB896" s="91">
        <v>0</v>
      </c>
      <c r="AC896" s="86">
        <v>0</v>
      </c>
      <c r="AD896" s="86">
        <v>0</v>
      </c>
      <c r="AE896" s="86">
        <v>0</v>
      </c>
      <c r="AF896" s="88">
        <v>9.0181999287500005</v>
      </c>
      <c r="AG896" s="85">
        <v>0</v>
      </c>
      <c r="AH896" s="86">
        <v>4.6279000000000001E-2</v>
      </c>
      <c r="AI896" s="88">
        <v>2.68959999918E-2</v>
      </c>
      <c r="AJ896" s="150">
        <v>1</v>
      </c>
      <c r="AK896" s="151">
        <v>0</v>
      </c>
    </row>
    <row r="897" spans="1:37" x14ac:dyDescent="0.2">
      <c r="A897" s="149" t="s">
        <v>2077</v>
      </c>
      <c r="B897" s="66" t="s">
        <v>2078</v>
      </c>
      <c r="C897" s="67">
        <v>47</v>
      </c>
      <c r="D897" s="84" t="s">
        <v>345</v>
      </c>
      <c r="E897" s="85">
        <v>5.9317814017179096</v>
      </c>
      <c r="F897" s="91">
        <v>5.9317814017179096</v>
      </c>
      <c r="G897" s="86">
        <v>4.9358894559940198</v>
      </c>
      <c r="H897" s="86">
        <v>4.9358894559940198</v>
      </c>
      <c r="I897" s="86">
        <v>2.08</v>
      </c>
      <c r="J897" s="86">
        <v>1.8</v>
      </c>
      <c r="K897" s="87">
        <v>0</v>
      </c>
      <c r="L897" s="85">
        <v>51.360000056099999</v>
      </c>
      <c r="M897" s="86">
        <v>0</v>
      </c>
      <c r="N897" s="86">
        <v>48.1037924151697</v>
      </c>
      <c r="O897" s="86">
        <v>16.636029411764699</v>
      </c>
      <c r="P897" s="86">
        <v>0.51200000000000001</v>
      </c>
      <c r="Q897" s="88">
        <v>0.39190000000000003</v>
      </c>
      <c r="R897" s="85">
        <v>0</v>
      </c>
      <c r="S897" s="86">
        <v>4.3</v>
      </c>
      <c r="T897" s="86">
        <v>1.56</v>
      </c>
      <c r="U897" s="88">
        <v>13.436242167724799</v>
      </c>
      <c r="V897" s="89">
        <v>2.9</v>
      </c>
      <c r="W897" s="85">
        <v>34.731530472601001</v>
      </c>
      <c r="X897" s="88">
        <v>40.299999999999997</v>
      </c>
      <c r="Y897" s="85">
        <v>100</v>
      </c>
      <c r="Z897" s="88"/>
      <c r="AA897" s="85">
        <v>0</v>
      </c>
      <c r="AB897" s="91">
        <v>0</v>
      </c>
      <c r="AC897" s="86">
        <v>0</v>
      </c>
      <c r="AD897" s="86">
        <v>0</v>
      </c>
      <c r="AE897" s="86">
        <v>0</v>
      </c>
      <c r="AF897" s="88">
        <v>3.3903999365600002</v>
      </c>
      <c r="AG897" s="85">
        <v>0</v>
      </c>
      <c r="AH897" s="86">
        <v>4.365E-3</v>
      </c>
      <c r="AI897" s="88">
        <v>1.3448000052299999E-2</v>
      </c>
      <c r="AJ897" s="150">
        <v>1</v>
      </c>
      <c r="AK897" s="151">
        <v>0</v>
      </c>
    </row>
    <row r="898" spans="1:37" x14ac:dyDescent="0.2">
      <c r="A898" s="149" t="s">
        <v>2079</v>
      </c>
      <c r="B898" s="66" t="s">
        <v>2080</v>
      </c>
      <c r="C898" s="67">
        <v>47</v>
      </c>
      <c r="D898" s="84" t="s">
        <v>345</v>
      </c>
      <c r="E898" s="85">
        <v>8.7146779544674509</v>
      </c>
      <c r="F898" s="91">
        <v>8.6260153300537699</v>
      </c>
      <c r="G898" s="86">
        <v>7.6001982992029902</v>
      </c>
      <c r="H898" s="86">
        <v>7.5277428211875099</v>
      </c>
      <c r="I898" s="86">
        <v>8.5299999999999994</v>
      </c>
      <c r="J898" s="86">
        <v>5.24</v>
      </c>
      <c r="K898" s="87">
        <v>0</v>
      </c>
      <c r="L898" s="85">
        <v>42.040000057599997</v>
      </c>
      <c r="M898" s="86">
        <v>0</v>
      </c>
      <c r="N898" s="86">
        <v>42.622950819672099</v>
      </c>
      <c r="O898" s="86">
        <v>23.678479509008099</v>
      </c>
      <c r="P898" s="86">
        <v>0.48099999999999998</v>
      </c>
      <c r="Q898" s="88">
        <v>0.51910000000000001</v>
      </c>
      <c r="R898" s="85">
        <v>0</v>
      </c>
      <c r="S898" s="86">
        <v>0</v>
      </c>
      <c r="T898" s="86">
        <v>1.67</v>
      </c>
      <c r="U898" s="88">
        <v>13.110628074591</v>
      </c>
      <c r="V898" s="89">
        <v>3.18</v>
      </c>
      <c r="W898" s="85">
        <v>31.94816074953</v>
      </c>
      <c r="X898" s="88">
        <v>58.0333333333</v>
      </c>
      <c r="Y898" s="85"/>
      <c r="Z898" s="88">
        <v>100</v>
      </c>
      <c r="AA898" s="85">
        <v>0</v>
      </c>
      <c r="AB898" s="91">
        <v>0</v>
      </c>
      <c r="AC898" s="86">
        <v>0</v>
      </c>
      <c r="AD898" s="86">
        <v>0</v>
      </c>
      <c r="AE898" s="86">
        <v>0</v>
      </c>
      <c r="AF898" s="88">
        <v>1.9093999852300001</v>
      </c>
      <c r="AG898" s="85">
        <v>2.43575248396E-10</v>
      </c>
      <c r="AH898" s="86">
        <v>3.1555E-2</v>
      </c>
      <c r="AI898" s="88">
        <v>7.2489996136499996E-3</v>
      </c>
      <c r="AJ898" s="150">
        <v>1</v>
      </c>
      <c r="AK898" s="151">
        <v>0</v>
      </c>
    </row>
    <row r="899" spans="1:37" x14ac:dyDescent="0.2">
      <c r="A899" s="149" t="s">
        <v>2081</v>
      </c>
      <c r="B899" s="66" t="s">
        <v>2082</v>
      </c>
      <c r="C899" s="67">
        <v>47</v>
      </c>
      <c r="D899" s="84" t="s">
        <v>345</v>
      </c>
      <c r="E899" s="85">
        <v>16.421686923200699</v>
      </c>
      <c r="F899" s="91">
        <v>16.265192400509001</v>
      </c>
      <c r="G899" s="86">
        <v>13.6237988679742</v>
      </c>
      <c r="H899" s="86">
        <v>13.5155690111594</v>
      </c>
      <c r="I899" s="86">
        <v>2.54</v>
      </c>
      <c r="J899" s="86">
        <v>2.34</v>
      </c>
      <c r="K899" s="87">
        <v>0</v>
      </c>
      <c r="L899" s="85">
        <v>35.049999853199999</v>
      </c>
      <c r="M899" s="86">
        <v>0</v>
      </c>
      <c r="N899" s="86">
        <v>52.221284431826902</v>
      </c>
      <c r="O899" s="86">
        <v>27.363374880153401</v>
      </c>
      <c r="P899" s="86">
        <v>0.38300000000000001</v>
      </c>
      <c r="Q899" s="88">
        <v>0.60129999999999995</v>
      </c>
      <c r="R899" s="85">
        <v>0</v>
      </c>
      <c r="S899" s="86">
        <v>1.7</v>
      </c>
      <c r="T899" s="86">
        <v>1.0900000000000001</v>
      </c>
      <c r="U899" s="88">
        <v>15.2384713264008</v>
      </c>
      <c r="V899" s="89">
        <v>3.39</v>
      </c>
      <c r="W899" s="85">
        <v>74.941467067650095</v>
      </c>
      <c r="X899" s="88">
        <v>78.066666666700002</v>
      </c>
      <c r="Y899" s="85">
        <v>-100</v>
      </c>
      <c r="Z899" s="88"/>
      <c r="AA899" s="85">
        <v>0</v>
      </c>
      <c r="AB899" s="91">
        <v>0</v>
      </c>
      <c r="AC899" s="86">
        <v>0</v>
      </c>
      <c r="AD899" s="86">
        <v>0</v>
      </c>
      <c r="AE899" s="86">
        <v>0</v>
      </c>
      <c r="AF899" s="88">
        <v>3.1907999381900001</v>
      </c>
      <c r="AG899" s="85">
        <v>0</v>
      </c>
      <c r="AH899" s="86">
        <v>7.979E-3</v>
      </c>
      <c r="AI899" s="88">
        <v>1.34479999693E-2</v>
      </c>
      <c r="AJ899" s="150">
        <v>1.01</v>
      </c>
      <c r="AK899" s="151">
        <v>0</v>
      </c>
    </row>
    <row r="900" spans="1:37" x14ac:dyDescent="0.2">
      <c r="A900" s="149" t="s">
        <v>2083</v>
      </c>
      <c r="B900" s="66" t="s">
        <v>2084</v>
      </c>
      <c r="C900" s="67">
        <v>47</v>
      </c>
      <c r="D900" s="84" t="s">
        <v>345</v>
      </c>
      <c r="E900" s="85">
        <v>3.8600713820588699</v>
      </c>
      <c r="F900" s="91">
        <v>3.8353431861456202</v>
      </c>
      <c r="G900" s="86">
        <v>3.56910294347959</v>
      </c>
      <c r="H900" s="86">
        <v>3.5509689331432002</v>
      </c>
      <c r="I900" s="86">
        <v>3.7</v>
      </c>
      <c r="J900" s="86">
        <v>2.13</v>
      </c>
      <c r="K900" s="87">
        <v>0</v>
      </c>
      <c r="L900" s="85">
        <v>50.380000278099999</v>
      </c>
      <c r="M900" s="86">
        <v>0</v>
      </c>
      <c r="N900" s="86"/>
      <c r="O900" s="86">
        <v>24.623968947112999</v>
      </c>
      <c r="P900" s="86">
        <v>0.42599999999999999</v>
      </c>
      <c r="Q900" s="88">
        <v>0.66859999999999997</v>
      </c>
      <c r="R900" s="85">
        <v>0</v>
      </c>
      <c r="S900" s="86">
        <v>4.7</v>
      </c>
      <c r="T900" s="86">
        <v>1.63</v>
      </c>
      <c r="U900" s="88">
        <v>18.5799421360216</v>
      </c>
      <c r="V900" s="89">
        <v>3.06</v>
      </c>
      <c r="W900" s="85">
        <v>33.2190570534705</v>
      </c>
      <c r="X900" s="88">
        <v>33.4666666667</v>
      </c>
      <c r="Y900" s="85">
        <v>-100</v>
      </c>
      <c r="Z900" s="88"/>
      <c r="AA900" s="85">
        <v>0</v>
      </c>
      <c r="AB900" s="91">
        <v>0</v>
      </c>
      <c r="AC900" s="86">
        <v>0</v>
      </c>
      <c r="AD900" s="86">
        <v>0</v>
      </c>
      <c r="AE900" s="86">
        <v>0</v>
      </c>
      <c r="AF900" s="88">
        <v>2.5535999740899999</v>
      </c>
      <c r="AG900" s="85">
        <v>3.2560004072700002E-2</v>
      </c>
      <c r="AH900" s="86">
        <v>1.2435999999999999E-2</v>
      </c>
      <c r="AI900" s="88">
        <v>4.3726933033900001E-10</v>
      </c>
      <c r="AJ900" s="150">
        <v>1</v>
      </c>
      <c r="AK900" s="151">
        <v>0</v>
      </c>
    </row>
    <row r="901" spans="1:37" x14ac:dyDescent="0.2">
      <c r="A901" s="149" t="s">
        <v>2085</v>
      </c>
      <c r="B901" s="66" t="s">
        <v>2086</v>
      </c>
      <c r="C901" s="67">
        <v>47</v>
      </c>
      <c r="D901" s="84" t="s">
        <v>345</v>
      </c>
      <c r="E901" s="85">
        <v>5.1022864019253902</v>
      </c>
      <c r="F901" s="91">
        <v>4.9819494584837498</v>
      </c>
      <c r="G901" s="86">
        <v>4.61875068373263</v>
      </c>
      <c r="H901" s="86">
        <v>4.5312329066841697</v>
      </c>
      <c r="I901" s="86">
        <v>5.91</v>
      </c>
      <c r="J901" s="86">
        <v>5.75</v>
      </c>
      <c r="K901" s="87">
        <v>0</v>
      </c>
      <c r="L901" s="85">
        <v>50.750000083400003</v>
      </c>
      <c r="M901" s="86">
        <v>0</v>
      </c>
      <c r="N901" s="86"/>
      <c r="O901" s="86">
        <v>47.020933977455698</v>
      </c>
      <c r="P901" s="86">
        <v>0.748</v>
      </c>
      <c r="Q901" s="88">
        <v>0.316</v>
      </c>
      <c r="R901" s="85">
        <v>0</v>
      </c>
      <c r="S901" s="86">
        <v>4.4000000000000004</v>
      </c>
      <c r="T901" s="86">
        <v>2.23</v>
      </c>
      <c r="U901" s="88">
        <v>12.5150421179302</v>
      </c>
      <c r="V901" s="89">
        <v>3.01</v>
      </c>
      <c r="W901" s="85">
        <v>39.183251263482497</v>
      </c>
      <c r="X901" s="88">
        <v>40.9666666667</v>
      </c>
      <c r="Y901" s="85"/>
      <c r="Z901" s="88"/>
      <c r="AA901" s="85">
        <v>7.0000000000000007E-2</v>
      </c>
      <c r="AB901" s="91">
        <v>0.09</v>
      </c>
      <c r="AC901" s="86">
        <v>0.08</v>
      </c>
      <c r="AD901" s="86">
        <v>0.09</v>
      </c>
      <c r="AE901" s="86">
        <v>0</v>
      </c>
      <c r="AF901" s="88">
        <v>4.28739977587</v>
      </c>
      <c r="AG901" s="85">
        <v>0</v>
      </c>
      <c r="AH901" s="86">
        <v>1.2774000000000001E-2</v>
      </c>
      <c r="AI901" s="88">
        <v>2.6896000067099999E-2</v>
      </c>
      <c r="AJ901" s="150">
        <v>1</v>
      </c>
      <c r="AK901" s="151">
        <v>0</v>
      </c>
    </row>
    <row r="902" spans="1:37" x14ac:dyDescent="0.2">
      <c r="A902" s="149" t="s">
        <v>2087</v>
      </c>
      <c r="B902" s="66" t="s">
        <v>2088</v>
      </c>
      <c r="C902" s="67">
        <v>47</v>
      </c>
      <c r="D902" s="84" t="s">
        <v>345</v>
      </c>
      <c r="E902" s="85">
        <v>9.9576431753303094</v>
      </c>
      <c r="F902" s="91">
        <v>9.69322880264078</v>
      </c>
      <c r="G902" s="86">
        <v>9.1770313171035696</v>
      </c>
      <c r="H902" s="86">
        <v>8.9774574116022308</v>
      </c>
      <c r="I902" s="86">
        <v>4.78</v>
      </c>
      <c r="J902" s="86">
        <v>6.46</v>
      </c>
      <c r="K902" s="87">
        <v>0</v>
      </c>
      <c r="L902" s="85">
        <v>37.730000017599998</v>
      </c>
      <c r="M902" s="86">
        <v>0</v>
      </c>
      <c r="N902" s="86">
        <v>18.9840042186676</v>
      </c>
      <c r="O902" s="86">
        <v>26.179917643332299</v>
      </c>
      <c r="P902" s="86">
        <v>0.79700000000000004</v>
      </c>
      <c r="Q902" s="88">
        <v>0.55200000000000005</v>
      </c>
      <c r="R902" s="85">
        <v>0</v>
      </c>
      <c r="S902" s="86">
        <v>4</v>
      </c>
      <c r="T902" s="86">
        <v>1.47</v>
      </c>
      <c r="U902" s="88">
        <v>17.873232676227101</v>
      </c>
      <c r="V902" s="89">
        <v>3.31</v>
      </c>
      <c r="W902" s="85">
        <v>44.286185198656803</v>
      </c>
      <c r="X902" s="88">
        <v>52.0333333333</v>
      </c>
      <c r="Y902" s="85">
        <v>-29.58</v>
      </c>
      <c r="Z902" s="88"/>
      <c r="AA902" s="85">
        <v>0</v>
      </c>
      <c r="AB902" s="91">
        <v>0</v>
      </c>
      <c r="AC902" s="86">
        <v>0</v>
      </c>
      <c r="AD902" s="86">
        <v>0</v>
      </c>
      <c r="AE902" s="86">
        <v>0</v>
      </c>
      <c r="AF902" s="88">
        <v>4.8069000266500002</v>
      </c>
      <c r="AG902" s="85">
        <v>0</v>
      </c>
      <c r="AH902" s="86">
        <v>3.4587E-2</v>
      </c>
      <c r="AI902" s="88">
        <v>5.3792000004400001E-2</v>
      </c>
      <c r="AJ902" s="150">
        <v>1</v>
      </c>
      <c r="AK902" s="151">
        <v>0</v>
      </c>
    </row>
    <row r="903" spans="1:37" x14ac:dyDescent="0.2">
      <c r="A903" s="149" t="s">
        <v>2089</v>
      </c>
      <c r="B903" s="66" t="s">
        <v>2090</v>
      </c>
      <c r="C903" s="67">
        <v>47</v>
      </c>
      <c r="D903" s="84" t="s">
        <v>345</v>
      </c>
      <c r="E903" s="85">
        <v>1.3266074386387601</v>
      </c>
      <c r="F903" s="91">
        <v>1.3130552627616301</v>
      </c>
      <c r="G903" s="86">
        <v>0.76042764643878902</v>
      </c>
      <c r="H903" s="86">
        <v>0.75892184911910898</v>
      </c>
      <c r="I903" s="86">
        <v>3.54</v>
      </c>
      <c r="J903" s="86">
        <v>2.23</v>
      </c>
      <c r="K903" s="87">
        <v>0</v>
      </c>
      <c r="L903" s="85">
        <v>61.1400000816</v>
      </c>
      <c r="M903" s="86">
        <v>0</v>
      </c>
      <c r="N903" s="86"/>
      <c r="O903" s="86">
        <v>1.13636363636364</v>
      </c>
      <c r="P903" s="86">
        <v>0.42499999999999999</v>
      </c>
      <c r="Q903" s="88">
        <v>0.26769999999999999</v>
      </c>
      <c r="R903" s="85">
        <v>0</v>
      </c>
      <c r="S903" s="86">
        <v>4.5</v>
      </c>
      <c r="T903" s="86">
        <v>1.43</v>
      </c>
      <c r="U903" s="88">
        <v>10.886914621292</v>
      </c>
      <c r="V903" s="89">
        <v>3</v>
      </c>
      <c r="W903" s="85">
        <v>24</v>
      </c>
      <c r="X903" s="88">
        <v>24</v>
      </c>
      <c r="Y903" s="85"/>
      <c r="Z903" s="88"/>
      <c r="AA903" s="85">
        <v>0</v>
      </c>
      <c r="AB903" s="91">
        <v>0</v>
      </c>
      <c r="AC903" s="86">
        <v>0</v>
      </c>
      <c r="AD903" s="86">
        <v>0</v>
      </c>
      <c r="AE903" s="86">
        <v>0</v>
      </c>
      <c r="AF903" s="88">
        <v>1.4127999563</v>
      </c>
      <c r="AG903" s="85">
        <v>0</v>
      </c>
      <c r="AH903" s="86">
        <v>7.5399999999999998E-3</v>
      </c>
      <c r="AI903" s="88">
        <v>0</v>
      </c>
      <c r="AJ903" s="150">
        <v>1</v>
      </c>
      <c r="AK903" s="151">
        <v>0</v>
      </c>
    </row>
    <row r="904" spans="1:37" x14ac:dyDescent="0.2">
      <c r="A904" s="149" t="s">
        <v>2091</v>
      </c>
      <c r="B904" s="66" t="s">
        <v>2092</v>
      </c>
      <c r="C904" s="67">
        <v>47</v>
      </c>
      <c r="D904" s="84" t="s">
        <v>345</v>
      </c>
      <c r="E904" s="85">
        <v>2.8872874891020102</v>
      </c>
      <c r="F904" s="91">
        <v>2.8518690061028802</v>
      </c>
      <c r="G904" s="86">
        <v>2.2374945510026198</v>
      </c>
      <c r="H904" s="86">
        <v>2.2184230601569301</v>
      </c>
      <c r="I904" s="86">
        <v>27.34</v>
      </c>
      <c r="J904" s="86">
        <v>29.58</v>
      </c>
      <c r="K904" s="87">
        <v>0</v>
      </c>
      <c r="L904" s="85">
        <v>53.380000007100001</v>
      </c>
      <c r="M904" s="86">
        <v>0</v>
      </c>
      <c r="N904" s="86"/>
      <c r="O904" s="86">
        <v>5.8369098712446403</v>
      </c>
      <c r="P904" s="86">
        <v>2.0459999999999998</v>
      </c>
      <c r="Q904" s="88">
        <v>0.4541</v>
      </c>
      <c r="R904" s="85">
        <v>0</v>
      </c>
      <c r="S904" s="86">
        <v>4.2</v>
      </c>
      <c r="T904" s="86">
        <v>1.92</v>
      </c>
      <c r="U904" s="88">
        <v>11.5648158238884</v>
      </c>
      <c r="V904" s="89">
        <v>2.83</v>
      </c>
      <c r="W904" s="85">
        <v>36.132799689554297</v>
      </c>
      <c r="X904" s="88">
        <v>50.066666666700002</v>
      </c>
      <c r="Y904" s="85"/>
      <c r="Z904" s="88"/>
      <c r="AA904" s="85">
        <v>0</v>
      </c>
      <c r="AB904" s="91">
        <v>0.01</v>
      </c>
      <c r="AC904" s="86">
        <v>0.01</v>
      </c>
      <c r="AD904" s="86">
        <v>0.01</v>
      </c>
      <c r="AE904" s="86">
        <v>0</v>
      </c>
      <c r="AF904" s="88">
        <v>1.3918000371799999</v>
      </c>
      <c r="AG904" s="85">
        <v>0</v>
      </c>
      <c r="AH904" s="86">
        <v>0.21479500000000001</v>
      </c>
      <c r="AI904" s="88">
        <v>0.107584000369</v>
      </c>
      <c r="AJ904" s="150">
        <v>1</v>
      </c>
      <c r="AK904" s="151">
        <v>0</v>
      </c>
    </row>
    <row r="905" spans="1:37" x14ac:dyDescent="0.2">
      <c r="A905" s="149" t="s">
        <v>1233</v>
      </c>
      <c r="B905" s="66" t="s">
        <v>2093</v>
      </c>
      <c r="C905" s="67">
        <v>47</v>
      </c>
      <c r="D905" s="84" t="s">
        <v>345</v>
      </c>
      <c r="E905" s="85">
        <v>7.1350364963503603</v>
      </c>
      <c r="F905" s="91">
        <v>7.0030881527231896</v>
      </c>
      <c r="G905" s="86">
        <v>6.0008422234699603</v>
      </c>
      <c r="H905" s="86">
        <v>5.9334643458731096</v>
      </c>
      <c r="I905" s="86">
        <v>1.57</v>
      </c>
      <c r="J905" s="86">
        <v>2.5499999999999998</v>
      </c>
      <c r="K905" s="87">
        <v>0</v>
      </c>
      <c r="L905" s="85">
        <v>40.289999996200002</v>
      </c>
      <c r="M905" s="86">
        <v>0</v>
      </c>
      <c r="N905" s="86">
        <v>51.365638766519801</v>
      </c>
      <c r="O905" s="86">
        <v>19.064587973273898</v>
      </c>
      <c r="P905" s="86">
        <v>0.53800000000000003</v>
      </c>
      <c r="Q905" s="88">
        <v>0.63949999999999996</v>
      </c>
      <c r="R905" s="85">
        <v>0</v>
      </c>
      <c r="S905" s="86">
        <v>3.8</v>
      </c>
      <c r="T905" s="86">
        <v>1.9</v>
      </c>
      <c r="U905" s="88">
        <v>14.435710275126301</v>
      </c>
      <c r="V905" s="89">
        <v>3.31</v>
      </c>
      <c r="W905" s="85">
        <v>45.069438460881202</v>
      </c>
      <c r="X905" s="88">
        <v>62.3</v>
      </c>
      <c r="Y905" s="85">
        <v>-100</v>
      </c>
      <c r="Z905" s="88"/>
      <c r="AA905" s="85">
        <v>0</v>
      </c>
      <c r="AB905" s="91">
        <v>0</v>
      </c>
      <c r="AC905" s="86">
        <v>0</v>
      </c>
      <c r="AD905" s="86">
        <v>0</v>
      </c>
      <c r="AE905" s="86">
        <v>0</v>
      </c>
      <c r="AF905" s="88">
        <v>1.62740004047</v>
      </c>
      <c r="AG905" s="85">
        <v>1.6871999823E-2</v>
      </c>
      <c r="AH905" s="86">
        <v>8.8979999999999997E-3</v>
      </c>
      <c r="AI905" s="88">
        <v>0</v>
      </c>
      <c r="AJ905" s="150">
        <v>1</v>
      </c>
      <c r="AK905" s="151">
        <v>0</v>
      </c>
    </row>
    <row r="906" spans="1:37" x14ac:dyDescent="0.2">
      <c r="A906" s="149" t="s">
        <v>2094</v>
      </c>
      <c r="B906" s="66" t="s">
        <v>2095</v>
      </c>
      <c r="C906" s="67">
        <v>47</v>
      </c>
      <c r="D906" s="84" t="s">
        <v>345</v>
      </c>
      <c r="E906" s="85">
        <v>5.55855112915504</v>
      </c>
      <c r="F906" s="91">
        <v>5.2604034509007898</v>
      </c>
      <c r="G906" s="86">
        <v>4.7513321492007101</v>
      </c>
      <c r="H906" s="86">
        <v>4.5102765795483402</v>
      </c>
      <c r="I906" s="86">
        <v>12.72</v>
      </c>
      <c r="J906" s="86">
        <v>26.61</v>
      </c>
      <c r="K906" s="87">
        <v>1.7600000000000001E-2</v>
      </c>
      <c r="L906" s="85">
        <v>36.479999842300003</v>
      </c>
      <c r="M906" s="86">
        <v>0</v>
      </c>
      <c r="N906" s="86"/>
      <c r="O906" s="86">
        <v>34.838709677419402</v>
      </c>
      <c r="P906" s="86">
        <v>2.294</v>
      </c>
      <c r="Q906" s="88">
        <v>0.4758</v>
      </c>
      <c r="R906" s="85">
        <v>0</v>
      </c>
      <c r="S906" s="86">
        <v>4.0999999999999996</v>
      </c>
      <c r="T906" s="86">
        <v>1.72</v>
      </c>
      <c r="U906" s="88">
        <v>15.7288759198173</v>
      </c>
      <c r="V906" s="89">
        <v>2.99</v>
      </c>
      <c r="W906" s="85">
        <v>37.748589445672899</v>
      </c>
      <c r="X906" s="88">
        <v>50.4666666667</v>
      </c>
      <c r="Y906" s="85"/>
      <c r="Z906" s="88"/>
      <c r="AA906" s="85">
        <v>0</v>
      </c>
      <c r="AB906" s="91">
        <v>0</v>
      </c>
      <c r="AC906" s="86">
        <v>0</v>
      </c>
      <c r="AD906" s="86">
        <v>0</v>
      </c>
      <c r="AE906" s="86">
        <v>0</v>
      </c>
      <c r="AF906" s="88">
        <v>0.55669998882000005</v>
      </c>
      <c r="AG906" s="85">
        <v>3.1153999847999998E-2</v>
      </c>
      <c r="AH906" s="86">
        <v>8.1467999999999999E-2</v>
      </c>
      <c r="AI906" s="88">
        <v>4.0343999803199998E-2</v>
      </c>
      <c r="AJ906" s="150">
        <v>1</v>
      </c>
      <c r="AK906" s="151">
        <v>0</v>
      </c>
    </row>
    <row r="907" spans="1:37" x14ac:dyDescent="0.2">
      <c r="A907" s="149" t="s">
        <v>2096</v>
      </c>
      <c r="B907" s="66" t="s">
        <v>2097</v>
      </c>
      <c r="C907" s="67">
        <v>47</v>
      </c>
      <c r="D907" s="84" t="s">
        <v>345</v>
      </c>
      <c r="E907" s="85">
        <v>8.9820625147999102</v>
      </c>
      <c r="F907" s="91">
        <v>8.9524627042386893</v>
      </c>
      <c r="G907" s="86">
        <v>8.3767463888231095</v>
      </c>
      <c r="H907" s="86">
        <v>8.3471465782618992</v>
      </c>
      <c r="I907" s="86">
        <v>5.34</v>
      </c>
      <c r="J907" s="86">
        <v>2.0699999999999998</v>
      </c>
      <c r="K907" s="87">
        <v>0</v>
      </c>
      <c r="L907" s="85">
        <v>43.810000033900003</v>
      </c>
      <c r="M907" s="86">
        <v>0</v>
      </c>
      <c r="N907" s="86">
        <v>45.414746543778797</v>
      </c>
      <c r="O907" s="86">
        <v>39.085047589806599</v>
      </c>
      <c r="P907" s="86">
        <v>0.56200000000000006</v>
      </c>
      <c r="Q907" s="88">
        <v>0.49330000000000002</v>
      </c>
      <c r="R907" s="85">
        <v>0</v>
      </c>
      <c r="S907" s="86">
        <v>4.0999999999999996</v>
      </c>
      <c r="T907" s="86">
        <v>1.68</v>
      </c>
      <c r="U907" s="88">
        <v>12.2247217617807</v>
      </c>
      <c r="V907" s="89">
        <v>3.06</v>
      </c>
      <c r="W907" s="85">
        <v>46.104010250447303</v>
      </c>
      <c r="X907" s="88">
        <v>67.033333333300007</v>
      </c>
      <c r="Y907" s="85">
        <v>100</v>
      </c>
      <c r="Z907" s="88"/>
      <c r="AA907" s="85">
        <v>0</v>
      </c>
      <c r="AB907" s="91">
        <v>0</v>
      </c>
      <c r="AC907" s="86">
        <v>0</v>
      </c>
      <c r="AD907" s="86">
        <v>0</v>
      </c>
      <c r="AE907" s="86">
        <v>0</v>
      </c>
      <c r="AF907" s="88">
        <v>4.4549999271500003</v>
      </c>
      <c r="AG907" s="85">
        <v>0</v>
      </c>
      <c r="AH907" s="86">
        <v>6.6810000000000003E-3</v>
      </c>
      <c r="AI907" s="88">
        <v>0</v>
      </c>
      <c r="AJ907" s="150">
        <v>1</v>
      </c>
      <c r="AK907" s="151">
        <v>0</v>
      </c>
    </row>
    <row r="908" spans="1:37" x14ac:dyDescent="0.2">
      <c r="A908" s="149" t="s">
        <v>2098</v>
      </c>
      <c r="B908" s="66" t="s">
        <v>2099</v>
      </c>
      <c r="C908" s="67">
        <v>47</v>
      </c>
      <c r="D908" s="84" t="s">
        <v>345</v>
      </c>
      <c r="E908" s="85">
        <v>2.24946493309844</v>
      </c>
      <c r="F908" s="91">
        <v>2.2290814320865402</v>
      </c>
      <c r="G908" s="86">
        <v>1.87964998616834</v>
      </c>
      <c r="H908" s="86">
        <v>1.8665463069464101</v>
      </c>
      <c r="I908" s="86">
        <v>3.69</v>
      </c>
      <c r="J908" s="86">
        <v>2.16</v>
      </c>
      <c r="K908" s="87">
        <v>0</v>
      </c>
      <c r="L908" s="85">
        <v>52.920000074299999</v>
      </c>
      <c r="M908" s="86">
        <v>0</v>
      </c>
      <c r="N908" s="86"/>
      <c r="O908" s="86">
        <v>28.791773778920302</v>
      </c>
      <c r="P908" s="86">
        <v>0.35299999999999998</v>
      </c>
      <c r="Q908" s="88">
        <v>0.42059999999999997</v>
      </c>
      <c r="R908" s="85">
        <v>0</v>
      </c>
      <c r="S908" s="86">
        <v>4.4000000000000004</v>
      </c>
      <c r="T908" s="86">
        <v>1.54</v>
      </c>
      <c r="U908" s="88">
        <v>13.0672801129828</v>
      </c>
      <c r="V908" s="89">
        <v>3</v>
      </c>
      <c r="W908" s="85">
        <v>26.309795992360701</v>
      </c>
      <c r="X908" s="88">
        <v>43.933333333299998</v>
      </c>
      <c r="Y908" s="85">
        <v>100</v>
      </c>
      <c r="Z908" s="88"/>
      <c r="AA908" s="85">
        <v>0</v>
      </c>
      <c r="AB908" s="91">
        <v>0</v>
      </c>
      <c r="AC908" s="86">
        <v>0</v>
      </c>
      <c r="AD908" s="86">
        <v>0</v>
      </c>
      <c r="AE908" s="86">
        <v>0</v>
      </c>
      <c r="AF908" s="88">
        <v>0.32350000784499999</v>
      </c>
      <c r="AG908" s="85">
        <v>2.9452000072299998E-2</v>
      </c>
      <c r="AH908" s="86">
        <v>7.1809999999999999E-3</v>
      </c>
      <c r="AI908" s="88">
        <v>0</v>
      </c>
      <c r="AJ908" s="150">
        <v>1</v>
      </c>
      <c r="AK908" s="151">
        <v>0</v>
      </c>
    </row>
    <row r="909" spans="1:37" x14ac:dyDescent="0.2">
      <c r="A909" s="149" t="s">
        <v>2100</v>
      </c>
      <c r="B909" s="66" t="s">
        <v>2101</v>
      </c>
      <c r="C909" s="67">
        <v>47</v>
      </c>
      <c r="D909" s="84" t="s">
        <v>345</v>
      </c>
      <c r="E909" s="85">
        <v>20.934701424893898</v>
      </c>
      <c r="F909" s="91">
        <v>20.810219595615301</v>
      </c>
      <c r="G909" s="86">
        <v>18.758082254692201</v>
      </c>
      <c r="H909" s="86">
        <v>18.666231584544899</v>
      </c>
      <c r="I909" s="86">
        <v>5.28</v>
      </c>
      <c r="J909" s="86">
        <v>3.25</v>
      </c>
      <c r="K909" s="87">
        <v>0</v>
      </c>
      <c r="L909" s="85">
        <v>30.7500000171</v>
      </c>
      <c r="M909" s="86">
        <v>0</v>
      </c>
      <c r="N909" s="86">
        <v>57.729832190444299</v>
      </c>
      <c r="O909" s="86">
        <v>42.623245771860397</v>
      </c>
      <c r="P909" s="86">
        <v>0.48499999999999999</v>
      </c>
      <c r="Q909" s="88">
        <v>0.53710000000000002</v>
      </c>
      <c r="R909" s="85">
        <v>0</v>
      </c>
      <c r="S909" s="86">
        <v>0.9</v>
      </c>
      <c r="T909" s="86">
        <v>1.32</v>
      </c>
      <c r="U909" s="88">
        <v>15.4502495679393</v>
      </c>
      <c r="V909" s="89">
        <v>3.37</v>
      </c>
      <c r="W909" s="85">
        <v>77.820037456124595</v>
      </c>
      <c r="X909" s="88">
        <v>85.7</v>
      </c>
      <c r="Y909" s="85">
        <v>-98.44</v>
      </c>
      <c r="Z909" s="88"/>
      <c r="AA909" s="85">
        <v>0.02</v>
      </c>
      <c r="AB909" s="91">
        <v>0</v>
      </c>
      <c r="AC909" s="86">
        <v>0</v>
      </c>
      <c r="AD909" s="86">
        <v>0</v>
      </c>
      <c r="AE909" s="86">
        <v>0</v>
      </c>
      <c r="AF909" s="88">
        <v>4.5316000009900002</v>
      </c>
      <c r="AG909" s="85">
        <v>0</v>
      </c>
      <c r="AH909" s="86">
        <v>1.2962E-2</v>
      </c>
      <c r="AI909" s="88">
        <v>0</v>
      </c>
      <c r="AJ909" s="150">
        <v>1</v>
      </c>
      <c r="AK909" s="151">
        <v>0</v>
      </c>
    </row>
    <row r="910" spans="1:37" x14ac:dyDescent="0.2">
      <c r="A910" s="149" t="s">
        <v>1415</v>
      </c>
      <c r="B910" s="66" t="s">
        <v>2102</v>
      </c>
      <c r="C910" s="67">
        <v>47</v>
      </c>
      <c r="D910" s="84" t="s">
        <v>345</v>
      </c>
      <c r="E910" s="85">
        <v>2.6408649822434298</v>
      </c>
      <c r="F910" s="91">
        <v>2.63634101653509</v>
      </c>
      <c r="G910" s="86">
        <v>2.07536926870094</v>
      </c>
      <c r="H910" s="86">
        <v>2.0708453029926002</v>
      </c>
      <c r="I910" s="86">
        <v>6.32</v>
      </c>
      <c r="J910" s="86">
        <v>7.14</v>
      </c>
      <c r="K910" s="87">
        <v>0</v>
      </c>
      <c r="L910" s="85">
        <v>55.499999982799999</v>
      </c>
      <c r="M910" s="86">
        <v>0</v>
      </c>
      <c r="N910" s="86"/>
      <c r="O910" s="86">
        <v>7.3856483424255099</v>
      </c>
      <c r="P910" s="86">
        <v>0.57299999999999995</v>
      </c>
      <c r="Q910" s="88">
        <v>0.32669999999999999</v>
      </c>
      <c r="R910" s="85">
        <v>0</v>
      </c>
      <c r="S910" s="86">
        <v>0</v>
      </c>
      <c r="T910" s="86">
        <v>1.71</v>
      </c>
      <c r="U910" s="88">
        <v>9.5353887217534901</v>
      </c>
      <c r="V910" s="89">
        <v>3.05</v>
      </c>
      <c r="W910" s="85">
        <v>22.203678511690502</v>
      </c>
      <c r="X910" s="88">
        <v>51.433333333299998</v>
      </c>
      <c r="Y910" s="85"/>
      <c r="Z910" s="88"/>
      <c r="AA910" s="85">
        <v>0</v>
      </c>
      <c r="AB910" s="91">
        <v>0</v>
      </c>
      <c r="AC910" s="86">
        <v>0</v>
      </c>
      <c r="AD910" s="86">
        <v>0</v>
      </c>
      <c r="AE910" s="86">
        <v>0</v>
      </c>
      <c r="AF910" s="88">
        <v>0.20749999811700001</v>
      </c>
      <c r="AG910" s="85">
        <v>1.0350915133900001E-9</v>
      </c>
      <c r="AH910" s="86">
        <v>3.2958000000000001E-2</v>
      </c>
      <c r="AI910" s="88">
        <v>3.15900001783E-3</v>
      </c>
      <c r="AJ910" s="150">
        <v>1</v>
      </c>
      <c r="AK910" s="151">
        <v>0</v>
      </c>
    </row>
    <row r="911" spans="1:37" x14ac:dyDescent="0.2">
      <c r="A911" s="149" t="s">
        <v>2103</v>
      </c>
      <c r="B911" s="66" t="s">
        <v>2104</v>
      </c>
      <c r="C911" s="67">
        <v>47</v>
      </c>
      <c r="D911" s="84" t="s">
        <v>345</v>
      </c>
      <c r="E911" s="85">
        <v>13.804690136092701</v>
      </c>
      <c r="F911" s="91">
        <v>13.8018783039028</v>
      </c>
      <c r="G911" s="86">
        <v>10.548588460240699</v>
      </c>
      <c r="H911" s="86">
        <v>10.5471825441458</v>
      </c>
      <c r="I911" s="86">
        <v>3.13</v>
      </c>
      <c r="J911" s="86">
        <v>2.15</v>
      </c>
      <c r="K911" s="87">
        <v>0</v>
      </c>
      <c r="L911" s="85">
        <v>37.8099999947</v>
      </c>
      <c r="M911" s="86">
        <v>6.12293809488181E-4</v>
      </c>
      <c r="N911" s="86">
        <v>51.782805429864297</v>
      </c>
      <c r="O911" s="86">
        <v>31.922005571030599</v>
      </c>
      <c r="P911" s="86">
        <v>0.39500000000000002</v>
      </c>
      <c r="Q911" s="88">
        <v>0.43740000000000001</v>
      </c>
      <c r="R911" s="85">
        <v>2.8776978417266199E-2</v>
      </c>
      <c r="S911" s="86">
        <v>2.8</v>
      </c>
      <c r="T911" s="86">
        <v>1.41</v>
      </c>
      <c r="U911" s="88">
        <v>11.162973793723999</v>
      </c>
      <c r="V911" s="89">
        <v>3.3</v>
      </c>
      <c r="W911" s="85">
        <v>48.945998314268699</v>
      </c>
      <c r="X911" s="88">
        <v>80.333333333300004</v>
      </c>
      <c r="Y911" s="85">
        <v>-46.56</v>
      </c>
      <c r="Z911" s="88"/>
      <c r="AA911" s="85">
        <v>0</v>
      </c>
      <c r="AB911" s="91">
        <v>0</v>
      </c>
      <c r="AC911" s="86">
        <v>0</v>
      </c>
      <c r="AD911" s="86">
        <v>0</v>
      </c>
      <c r="AE911" s="86">
        <v>0</v>
      </c>
      <c r="AF911" s="88">
        <v>4.9191999428599997</v>
      </c>
      <c r="AG911" s="85">
        <v>0</v>
      </c>
      <c r="AH911" s="86">
        <v>7.4070000000000004E-3</v>
      </c>
      <c r="AI911" s="88">
        <v>1.0530000024900001E-3</v>
      </c>
      <c r="AJ911" s="150">
        <v>1.01</v>
      </c>
      <c r="AK911" s="151">
        <v>0</v>
      </c>
    </row>
    <row r="912" spans="1:37" x14ac:dyDescent="0.2">
      <c r="A912" s="149" t="s">
        <v>2105</v>
      </c>
      <c r="B912" s="66" t="s">
        <v>2106</v>
      </c>
      <c r="C912" s="67">
        <v>47</v>
      </c>
      <c r="D912" s="84" t="s">
        <v>345</v>
      </c>
      <c r="E912" s="85">
        <v>13.446208577640199</v>
      </c>
      <c r="F912" s="91">
        <v>13.353975887739599</v>
      </c>
      <c r="G912" s="86">
        <v>11.0521114697938</v>
      </c>
      <c r="H912" s="86">
        <v>10.987548586863401</v>
      </c>
      <c r="I912" s="86">
        <v>4.9000000000000004</v>
      </c>
      <c r="J912" s="86">
        <v>3.35</v>
      </c>
      <c r="K912" s="87">
        <v>0</v>
      </c>
      <c r="L912" s="85">
        <v>35.349999894</v>
      </c>
      <c r="M912" s="86">
        <v>0</v>
      </c>
      <c r="N912" s="86">
        <v>37.287018732938002</v>
      </c>
      <c r="O912" s="86">
        <v>17.826170745808401</v>
      </c>
      <c r="P912" s="86">
        <v>0.58699999999999997</v>
      </c>
      <c r="Q912" s="88">
        <v>0.60019999999999996</v>
      </c>
      <c r="R912" s="85">
        <v>0</v>
      </c>
      <c r="S912" s="86">
        <v>2.5</v>
      </c>
      <c r="T912" s="86">
        <v>1.52</v>
      </c>
      <c r="U912" s="88">
        <v>17.251465840964499</v>
      </c>
      <c r="V912" s="89">
        <v>3.4</v>
      </c>
      <c r="W912" s="85">
        <v>47.121803120140598</v>
      </c>
      <c r="X912" s="88">
        <v>83.066666666700002</v>
      </c>
      <c r="Y912" s="85">
        <v>-9.5400000000000063</v>
      </c>
      <c r="Z912" s="88"/>
      <c r="AA912" s="85">
        <v>0</v>
      </c>
      <c r="AB912" s="91">
        <v>0</v>
      </c>
      <c r="AC912" s="86">
        <v>0</v>
      </c>
      <c r="AD912" s="86">
        <v>0</v>
      </c>
      <c r="AE912" s="86">
        <v>0</v>
      </c>
      <c r="AF912" s="88">
        <v>8.1822995894300004</v>
      </c>
      <c r="AG912" s="85">
        <v>1.0655999931799999E-2</v>
      </c>
      <c r="AH912" s="86">
        <v>1.2009000000000001E-2</v>
      </c>
      <c r="AI912" s="88">
        <v>2.1059999865099999E-3</v>
      </c>
      <c r="AJ912" s="150">
        <v>1.01</v>
      </c>
      <c r="AK912" s="151">
        <v>0</v>
      </c>
    </row>
    <row r="913" spans="1:37" x14ac:dyDescent="0.2">
      <c r="A913" s="149" t="s">
        <v>2107</v>
      </c>
      <c r="B913" s="66" t="s">
        <v>2108</v>
      </c>
      <c r="C913" s="67">
        <v>51</v>
      </c>
      <c r="D913" s="84" t="s">
        <v>345</v>
      </c>
      <c r="E913" s="85">
        <v>21.766181980681299</v>
      </c>
      <c r="F913" s="91">
        <v>21.766181980681299</v>
      </c>
      <c r="G913" s="86">
        <v>14.968203224364901</v>
      </c>
      <c r="H913" s="86">
        <v>14.968203224364901</v>
      </c>
      <c r="I913" s="86">
        <v>4.29</v>
      </c>
      <c r="J913" s="86">
        <v>4.37</v>
      </c>
      <c r="K913" s="87">
        <v>0</v>
      </c>
      <c r="L913" s="85">
        <v>18.0199427445</v>
      </c>
      <c r="M913" s="86">
        <v>1.0630949427855501</v>
      </c>
      <c r="N913" s="86">
        <v>19.4724474329369</v>
      </c>
      <c r="O913" s="86">
        <v>82.138447010968306</v>
      </c>
      <c r="P913" s="86">
        <v>0.308</v>
      </c>
      <c r="Q913" s="88">
        <v>0.30559999999999998</v>
      </c>
      <c r="R913" s="85">
        <v>1.97199763360284E-2</v>
      </c>
      <c r="S913" s="86">
        <v>0</v>
      </c>
      <c r="T913" s="86">
        <v>1.07</v>
      </c>
      <c r="U913" s="88">
        <v>10.491904712797799</v>
      </c>
      <c r="V913" s="89">
        <v>3.94</v>
      </c>
      <c r="W913" s="85">
        <v>34.847274795766502</v>
      </c>
      <c r="X913" s="88">
        <v>33.9666666667</v>
      </c>
      <c r="Y913" s="85"/>
      <c r="Z913" s="88"/>
      <c r="AA913" s="85">
        <v>0.17</v>
      </c>
      <c r="AB913" s="91">
        <v>0.17</v>
      </c>
      <c r="AC913" s="86">
        <v>0.02</v>
      </c>
      <c r="AD913" s="86">
        <v>0.02</v>
      </c>
      <c r="AE913" s="86">
        <v>0</v>
      </c>
      <c r="AF913" s="88">
        <v>3.8060916740400002</v>
      </c>
      <c r="AG913" s="85">
        <v>0</v>
      </c>
      <c r="AH913" s="86">
        <v>3.0029E-2</v>
      </c>
      <c r="AI913" s="88">
        <v>6.8460734755700003E-3</v>
      </c>
      <c r="AJ913" s="150">
        <v>1.1399999999999999</v>
      </c>
      <c r="AK913" s="151">
        <v>0</v>
      </c>
    </row>
    <row r="914" spans="1:37" x14ac:dyDescent="0.2">
      <c r="A914" s="149" t="s">
        <v>2109</v>
      </c>
      <c r="B914" s="66" t="s">
        <v>2110</v>
      </c>
      <c r="C914" s="67">
        <v>51</v>
      </c>
      <c r="D914" s="84" t="s">
        <v>345</v>
      </c>
      <c r="E914" s="85">
        <v>27.403969270166399</v>
      </c>
      <c r="F914" s="91">
        <v>27.403969270166399</v>
      </c>
      <c r="G914" s="86">
        <v>16.5653008962868</v>
      </c>
      <c r="H914" s="86">
        <v>16.5653008962868</v>
      </c>
      <c r="I914" s="86">
        <v>9.11</v>
      </c>
      <c r="J914" s="86">
        <v>5.46</v>
      </c>
      <c r="K914" s="87">
        <v>0</v>
      </c>
      <c r="L914" s="85">
        <v>11.979999896600001</v>
      </c>
      <c r="M914" s="86">
        <v>103.465320566887</v>
      </c>
      <c r="N914" s="86">
        <v>29.344185072752001</v>
      </c>
      <c r="O914" s="86">
        <v>88.277003072559694</v>
      </c>
      <c r="P914" s="86">
        <v>0.26200000000000001</v>
      </c>
      <c r="Q914" s="88">
        <v>0</v>
      </c>
      <c r="R914" s="85">
        <v>9.6432015429122497E-2</v>
      </c>
      <c r="S914" s="86">
        <v>0</v>
      </c>
      <c r="T914" s="86">
        <v>1.02</v>
      </c>
      <c r="U914" s="88">
        <v>7.3015364916773402</v>
      </c>
      <c r="V914" s="89">
        <v>4.1500000000000004</v>
      </c>
      <c r="W914" s="85">
        <v>40.4666666667</v>
      </c>
      <c r="X914" s="88">
        <v>40.4666666667</v>
      </c>
      <c r="Y914" s="85"/>
      <c r="Z914" s="88">
        <v>100</v>
      </c>
      <c r="AA914" s="85">
        <v>0</v>
      </c>
      <c r="AB914" s="91">
        <v>0</v>
      </c>
      <c r="AC914" s="86">
        <v>0</v>
      </c>
      <c r="AD914" s="86">
        <v>0</v>
      </c>
      <c r="AE914" s="86">
        <v>0</v>
      </c>
      <c r="AF914" s="88">
        <v>5.8053998702199996</v>
      </c>
      <c r="AG914" s="85">
        <v>0</v>
      </c>
      <c r="AH914" s="86">
        <v>1.3192000000000001E-2</v>
      </c>
      <c r="AI914" s="88">
        <v>3.5983852906600002E-11</v>
      </c>
      <c r="AJ914" s="150">
        <v>1.18</v>
      </c>
      <c r="AK914" s="151">
        <v>0</v>
      </c>
    </row>
    <row r="915" spans="1:37" x14ac:dyDescent="0.2">
      <c r="A915" s="149" t="s">
        <v>2111</v>
      </c>
      <c r="B915" s="66" t="s">
        <v>2112</v>
      </c>
      <c r="C915" s="67">
        <v>51</v>
      </c>
      <c r="D915" s="84" t="s">
        <v>345</v>
      </c>
      <c r="E915" s="85">
        <v>17.405409593166802</v>
      </c>
      <c r="F915" s="91">
        <v>17.392820135385101</v>
      </c>
      <c r="G915" s="86">
        <v>12.030679540194299</v>
      </c>
      <c r="H915" s="86">
        <v>12.018090082412501</v>
      </c>
      <c r="I915" s="86">
        <v>15.02</v>
      </c>
      <c r="J915" s="86">
        <v>10.98</v>
      </c>
      <c r="K915" s="87">
        <v>0</v>
      </c>
      <c r="L915" s="85">
        <v>16.329995902099999</v>
      </c>
      <c r="M915" s="86">
        <v>0</v>
      </c>
      <c r="N915" s="86">
        <v>20.621663509557401</v>
      </c>
      <c r="O915" s="86">
        <v>80.177206393328703</v>
      </c>
      <c r="P915" s="86">
        <v>0.38200000000000001</v>
      </c>
      <c r="Q915" s="88">
        <v>0.23669999999999999</v>
      </c>
      <c r="R915" s="85">
        <v>0</v>
      </c>
      <c r="S915" s="86">
        <v>0</v>
      </c>
      <c r="T915" s="86">
        <v>0.93</v>
      </c>
      <c r="U915" s="88">
        <v>9.8071876119735393</v>
      </c>
      <c r="V915" s="89">
        <v>3.02</v>
      </c>
      <c r="W915" s="85">
        <v>29.6895267740395</v>
      </c>
      <c r="X915" s="88">
        <v>31.1</v>
      </c>
      <c r="Y915" s="85">
        <v>100</v>
      </c>
      <c r="Z915" s="88">
        <v>-70.8</v>
      </c>
      <c r="AA915" s="85">
        <v>0</v>
      </c>
      <c r="AB915" s="91">
        <v>0</v>
      </c>
      <c r="AC915" s="86">
        <v>0</v>
      </c>
      <c r="AD915" s="86">
        <v>0</v>
      </c>
      <c r="AE915" s="86">
        <v>0</v>
      </c>
      <c r="AF915" s="88">
        <v>2.4046993732100002</v>
      </c>
      <c r="AG915" s="85">
        <v>0</v>
      </c>
      <c r="AH915" s="86">
        <v>4.6115000000000003E-2</v>
      </c>
      <c r="AI915" s="88">
        <v>4.3340118140999997E-3</v>
      </c>
      <c r="AJ915" s="150">
        <v>1.03</v>
      </c>
      <c r="AK915" s="151">
        <v>0</v>
      </c>
    </row>
    <row r="916" spans="1:37" x14ac:dyDescent="0.2">
      <c r="A916" s="149" t="s">
        <v>2113</v>
      </c>
      <c r="B916" s="66" t="s">
        <v>2114</v>
      </c>
      <c r="C916" s="67">
        <v>51</v>
      </c>
      <c r="D916" s="84" t="s">
        <v>345</v>
      </c>
      <c r="E916" s="85">
        <v>11.536472668434801</v>
      </c>
      <c r="F916" s="91">
        <v>11.505613104472101</v>
      </c>
      <c r="G916" s="86">
        <v>8.8683714490650392</v>
      </c>
      <c r="H916" s="86">
        <v>8.8375118851023409</v>
      </c>
      <c r="I916" s="86">
        <v>6.87</v>
      </c>
      <c r="J916" s="86">
        <v>14.19</v>
      </c>
      <c r="K916" s="87">
        <v>0</v>
      </c>
      <c r="L916" s="85">
        <v>23.369999926399998</v>
      </c>
      <c r="M916" s="86">
        <v>0.32142307039912399</v>
      </c>
      <c r="N916" s="86">
        <v>36.5174521790574</v>
      </c>
      <c r="O916" s="86">
        <v>57.292337411461702</v>
      </c>
      <c r="P916" s="86">
        <v>1.038</v>
      </c>
      <c r="Q916" s="88">
        <v>0.18529999999999999</v>
      </c>
      <c r="R916" s="85">
        <v>8.1433224755700306E-2</v>
      </c>
      <c r="S916" s="86">
        <v>0</v>
      </c>
      <c r="T916" s="86">
        <v>1.44</v>
      </c>
      <c r="U916" s="88">
        <v>10.9793324325677</v>
      </c>
      <c r="V916" s="89">
        <v>2.93</v>
      </c>
      <c r="W916" s="85"/>
      <c r="X916" s="88">
        <v>38.9</v>
      </c>
      <c r="Y916" s="85">
        <v>-99.32</v>
      </c>
      <c r="Z916" s="88"/>
      <c r="AA916" s="85">
        <v>0</v>
      </c>
      <c r="AB916" s="91">
        <v>0</v>
      </c>
      <c r="AC916" s="86">
        <v>0</v>
      </c>
      <c r="AD916" s="86">
        <v>0</v>
      </c>
      <c r="AE916" s="86">
        <v>0</v>
      </c>
      <c r="AF916" s="88">
        <v>5.7600998880900001</v>
      </c>
      <c r="AG916" s="85">
        <v>0</v>
      </c>
      <c r="AH916" s="86">
        <v>7.4369000000000005E-2</v>
      </c>
      <c r="AI916" s="88">
        <v>4.3339999957100004E-3</v>
      </c>
      <c r="AJ916" s="150">
        <v>1.02</v>
      </c>
      <c r="AK916" s="151">
        <v>0</v>
      </c>
    </row>
    <row r="917" spans="1:37" x14ac:dyDescent="0.2">
      <c r="A917" s="149" t="s">
        <v>2115</v>
      </c>
      <c r="B917" s="66" t="s">
        <v>2116</v>
      </c>
      <c r="C917" s="67">
        <v>51</v>
      </c>
      <c r="D917" s="84" t="s">
        <v>345</v>
      </c>
      <c r="E917" s="85">
        <v>9.0275917492633297</v>
      </c>
      <c r="F917" s="91">
        <v>9.0275917492633297</v>
      </c>
      <c r="G917" s="86">
        <v>8.1483678389652106</v>
      </c>
      <c r="H917" s="86">
        <v>8.1483678389652106</v>
      </c>
      <c r="I917" s="86">
        <v>4.1900000000000004</v>
      </c>
      <c r="J917" s="86">
        <v>2.5</v>
      </c>
      <c r="K917" s="87">
        <v>0</v>
      </c>
      <c r="L917" s="85">
        <v>15.8699378839</v>
      </c>
      <c r="M917" s="86">
        <v>5.5129251426739101E-3</v>
      </c>
      <c r="N917" s="86">
        <v>100</v>
      </c>
      <c r="O917" s="86">
        <v>46.708463949843299</v>
      </c>
      <c r="P917" s="86">
        <v>0.501</v>
      </c>
      <c r="Q917" s="88">
        <v>0.29759999999999998</v>
      </c>
      <c r="R917" s="85">
        <v>2.8169014084507001E-2</v>
      </c>
      <c r="S917" s="86">
        <v>0</v>
      </c>
      <c r="T917" s="86">
        <v>1.24</v>
      </c>
      <c r="U917" s="88">
        <v>16.975048792621799</v>
      </c>
      <c r="V917" s="89">
        <v>3.32</v>
      </c>
      <c r="W917" s="85"/>
      <c r="X917" s="88">
        <v>39.299999999999997</v>
      </c>
      <c r="Y917" s="85">
        <v>-100</v>
      </c>
      <c r="Z917" s="88">
        <v>-100</v>
      </c>
      <c r="AA917" s="85">
        <v>0</v>
      </c>
      <c r="AB917" s="91">
        <v>0</v>
      </c>
      <c r="AC917" s="86">
        <v>0</v>
      </c>
      <c r="AD917" s="86">
        <v>0</v>
      </c>
      <c r="AE917" s="86">
        <v>0</v>
      </c>
      <c r="AF917" s="88">
        <v>4.72852973027</v>
      </c>
      <c r="AG917" s="85">
        <v>2.1765053887500001E-9</v>
      </c>
      <c r="AH917" s="86">
        <v>1.2859000000000001E-2</v>
      </c>
      <c r="AI917" s="88">
        <v>2.1675268048999999E-3</v>
      </c>
      <c r="AJ917" s="150">
        <v>1.01</v>
      </c>
      <c r="AK917" s="151">
        <v>0</v>
      </c>
    </row>
    <row r="918" spans="1:37" x14ac:dyDescent="0.2">
      <c r="A918" s="149" t="s">
        <v>2117</v>
      </c>
      <c r="B918" s="66" t="s">
        <v>2118</v>
      </c>
      <c r="C918" s="67">
        <v>51</v>
      </c>
      <c r="D918" s="84" t="s">
        <v>345</v>
      </c>
      <c r="E918" s="85">
        <v>18.597770504024499</v>
      </c>
      <c r="F918" s="91">
        <v>18.597770504024499</v>
      </c>
      <c r="G918" s="86">
        <v>12.8120304255146</v>
      </c>
      <c r="H918" s="86">
        <v>12.8120304255146</v>
      </c>
      <c r="I918" s="86">
        <v>8.5</v>
      </c>
      <c r="J918" s="86">
        <v>5.71</v>
      </c>
      <c r="K918" s="87">
        <v>0</v>
      </c>
      <c r="L918" s="85">
        <v>15.5700005079</v>
      </c>
      <c r="M918" s="86">
        <v>0.105718365597451</v>
      </c>
      <c r="N918" s="86">
        <v>54.092553512209797</v>
      </c>
      <c r="O918" s="86">
        <v>75.974633537789799</v>
      </c>
      <c r="P918" s="86">
        <v>0.46500000000000002</v>
      </c>
      <c r="Q918" s="88">
        <v>0.29120000000000001</v>
      </c>
      <c r="R918" s="85">
        <v>3.4686090877558098E-2</v>
      </c>
      <c r="S918" s="86">
        <v>0</v>
      </c>
      <c r="T918" s="86">
        <v>1.17</v>
      </c>
      <c r="U918" s="88">
        <v>12.315227900150299</v>
      </c>
      <c r="V918" s="89">
        <v>3.35</v>
      </c>
      <c r="W918" s="85"/>
      <c r="X918" s="88"/>
      <c r="Y918" s="85"/>
      <c r="Z918" s="88"/>
      <c r="AA918" s="85">
        <v>0</v>
      </c>
      <c r="AB918" s="91">
        <v>0</v>
      </c>
      <c r="AC918" s="86">
        <v>0</v>
      </c>
      <c r="AD918" s="86">
        <v>0</v>
      </c>
      <c r="AE918" s="86">
        <v>0</v>
      </c>
      <c r="AF918" s="88">
        <v>7.2952923269700003</v>
      </c>
      <c r="AG918" s="85">
        <v>1.3906735174800001E-10</v>
      </c>
      <c r="AH918" s="86">
        <v>3.9663999999999998E-2</v>
      </c>
      <c r="AI918" s="88">
        <v>4.3334679980099999E-3</v>
      </c>
      <c r="AJ918" s="150">
        <v>1.0900000000000001</v>
      </c>
      <c r="AK918" s="151">
        <v>0</v>
      </c>
    </row>
    <row r="919" spans="1:37" x14ac:dyDescent="0.2">
      <c r="A919" s="149" t="s">
        <v>2119</v>
      </c>
      <c r="B919" s="66" t="s">
        <v>2120</v>
      </c>
      <c r="C919" s="67">
        <v>51</v>
      </c>
      <c r="D919" s="84" t="s">
        <v>345</v>
      </c>
      <c r="E919" s="85">
        <v>7.0432635310582503</v>
      </c>
      <c r="F919" s="91">
        <v>7.0432635310582503</v>
      </c>
      <c r="G919" s="86">
        <v>6.0358437863252297</v>
      </c>
      <c r="H919" s="86">
        <v>6.0358437863252297</v>
      </c>
      <c r="I919" s="86">
        <v>5.69</v>
      </c>
      <c r="J919" s="86">
        <v>9.25</v>
      </c>
      <c r="K919" s="87">
        <v>0</v>
      </c>
      <c r="L919" s="85">
        <v>19.0088326061</v>
      </c>
      <c r="M919" s="86">
        <v>0</v>
      </c>
      <c r="N919" s="86"/>
      <c r="O919" s="86">
        <v>47.583402643009002</v>
      </c>
      <c r="P919" s="86">
        <v>0.65400000000000003</v>
      </c>
      <c r="Q919" s="88">
        <v>0.44979999999999998</v>
      </c>
      <c r="R919" s="85">
        <v>0</v>
      </c>
      <c r="S919" s="86">
        <v>0.7</v>
      </c>
      <c r="T919" s="86">
        <v>1.25</v>
      </c>
      <c r="U919" s="88">
        <v>16.672160631979501</v>
      </c>
      <c r="V919" s="89">
        <v>3.33</v>
      </c>
      <c r="W919" s="85">
        <v>41.346724798315996</v>
      </c>
      <c r="X919" s="88">
        <v>40.633333333300001</v>
      </c>
      <c r="Y919" s="85">
        <v>-100</v>
      </c>
      <c r="Z919" s="88">
        <v>-100</v>
      </c>
      <c r="AA919" s="85">
        <v>0</v>
      </c>
      <c r="AB919" s="91">
        <v>0</v>
      </c>
      <c r="AC919" s="86">
        <v>0</v>
      </c>
      <c r="AD919" s="86">
        <v>0</v>
      </c>
      <c r="AE919" s="86">
        <v>0</v>
      </c>
      <c r="AF919" s="88">
        <v>4.7161809207400003</v>
      </c>
      <c r="AG919" s="85">
        <v>3.1561678291700001E-3</v>
      </c>
      <c r="AH919" s="86">
        <v>8.0995999999999999E-2</v>
      </c>
      <c r="AI919" s="88">
        <v>1.8889631806599999E-2</v>
      </c>
      <c r="AJ919" s="150">
        <v>1.02</v>
      </c>
      <c r="AK919" s="151">
        <v>0</v>
      </c>
    </row>
    <row r="920" spans="1:37" x14ac:dyDescent="0.2">
      <c r="A920" s="149" t="s">
        <v>2121</v>
      </c>
      <c r="B920" s="66" t="s">
        <v>2122</v>
      </c>
      <c r="C920" s="67">
        <v>51</v>
      </c>
      <c r="D920" s="84" t="s">
        <v>345</v>
      </c>
      <c r="E920" s="85">
        <v>17.818983724686301</v>
      </c>
      <c r="F920" s="91">
        <v>17.818983724686301</v>
      </c>
      <c r="G920" s="86">
        <v>12.5978382407753</v>
      </c>
      <c r="H920" s="86">
        <v>12.5978382407753</v>
      </c>
      <c r="I920" s="86">
        <v>5.55</v>
      </c>
      <c r="J920" s="86">
        <v>5.71</v>
      </c>
      <c r="K920" s="87">
        <v>0</v>
      </c>
      <c r="L920" s="85">
        <v>19.7599999591</v>
      </c>
      <c r="M920" s="86">
        <v>2.76255304101839E-2</v>
      </c>
      <c r="N920" s="86">
        <v>79.935087515938307</v>
      </c>
      <c r="O920" s="86">
        <v>64.169595782073799</v>
      </c>
      <c r="P920" s="86">
        <v>0.44500000000000001</v>
      </c>
      <c r="Q920" s="88">
        <v>0.67300000000000004</v>
      </c>
      <c r="R920" s="85">
        <v>3.01841231512225E-2</v>
      </c>
      <c r="S920" s="86">
        <v>0.4</v>
      </c>
      <c r="T920" s="86">
        <v>1.29</v>
      </c>
      <c r="U920" s="88">
        <v>17.6792148092931</v>
      </c>
      <c r="V920" s="89">
        <v>3.54</v>
      </c>
      <c r="W920" s="85"/>
      <c r="X920" s="88">
        <v>31.066666666700002</v>
      </c>
      <c r="Y920" s="85"/>
      <c r="Z920" s="88">
        <v>100</v>
      </c>
      <c r="AA920" s="85">
        <v>0</v>
      </c>
      <c r="AB920" s="91">
        <v>0</v>
      </c>
      <c r="AC920" s="86">
        <v>0</v>
      </c>
      <c r="AD920" s="86">
        <v>0</v>
      </c>
      <c r="AE920" s="86">
        <v>0</v>
      </c>
      <c r="AF920" s="88">
        <v>8.5187997641600006</v>
      </c>
      <c r="AG920" s="85">
        <v>0</v>
      </c>
      <c r="AH920" s="86">
        <v>1.6608999999999999E-2</v>
      </c>
      <c r="AI920" s="88">
        <v>0</v>
      </c>
      <c r="AJ920" s="150">
        <v>1.08</v>
      </c>
      <c r="AK920" s="151">
        <v>0</v>
      </c>
    </row>
    <row r="921" spans="1:37" x14ac:dyDescent="0.2">
      <c r="A921" s="149" t="s">
        <v>2123</v>
      </c>
      <c r="B921" s="66" t="s">
        <v>2124</v>
      </c>
      <c r="C921" s="67">
        <v>51</v>
      </c>
      <c r="D921" s="84" t="s">
        <v>345</v>
      </c>
      <c r="E921" s="85">
        <v>7.4044196734135097</v>
      </c>
      <c r="F921" s="91">
        <v>7.4044196734135097</v>
      </c>
      <c r="G921" s="86">
        <v>6.5097291483328403</v>
      </c>
      <c r="H921" s="86">
        <v>6.5097291483328403</v>
      </c>
      <c r="I921" s="86">
        <v>5.26</v>
      </c>
      <c r="J921" s="86">
        <v>4.66</v>
      </c>
      <c r="K921" s="87">
        <v>0</v>
      </c>
      <c r="L921" s="85">
        <v>23.1000001142</v>
      </c>
      <c r="M921" s="86">
        <v>0.27162175649110798</v>
      </c>
      <c r="N921" s="86"/>
      <c r="O921" s="86">
        <v>49.647209749839597</v>
      </c>
      <c r="P921" s="86">
        <v>0.48199999999999998</v>
      </c>
      <c r="Q921" s="88">
        <v>0.2445</v>
      </c>
      <c r="R921" s="85">
        <v>4.6125461254612497E-2</v>
      </c>
      <c r="S921" s="86">
        <v>1</v>
      </c>
      <c r="T921" s="86">
        <v>1.04</v>
      </c>
      <c r="U921" s="88">
        <v>17.852253837880099</v>
      </c>
      <c r="V921" s="89">
        <v>3.21</v>
      </c>
      <c r="W921" s="85"/>
      <c r="X921" s="88"/>
      <c r="Y921" s="85"/>
      <c r="Z921" s="88"/>
      <c r="AA921" s="85">
        <v>0</v>
      </c>
      <c r="AB921" s="91">
        <v>0</v>
      </c>
      <c r="AC921" s="86">
        <v>0</v>
      </c>
      <c r="AD921" s="86">
        <v>0</v>
      </c>
      <c r="AE921" s="86">
        <v>0</v>
      </c>
      <c r="AF921" s="88">
        <v>5.1222000375299999</v>
      </c>
      <c r="AG921" s="85">
        <v>0</v>
      </c>
      <c r="AH921" s="86">
        <v>8.2950000000000003E-3</v>
      </c>
      <c r="AI921" s="88">
        <v>0</v>
      </c>
      <c r="AJ921" s="150">
        <v>1</v>
      </c>
      <c r="AK921" s="151">
        <v>0</v>
      </c>
    </row>
    <row r="922" spans="1:37" x14ac:dyDescent="0.2">
      <c r="A922" s="149" t="s">
        <v>2125</v>
      </c>
      <c r="B922" s="66" t="s">
        <v>2126</v>
      </c>
      <c r="C922" s="67">
        <v>51</v>
      </c>
      <c r="D922" s="84" t="s">
        <v>345</v>
      </c>
      <c r="E922" s="85">
        <v>7.7112852142023698</v>
      </c>
      <c r="F922" s="91">
        <v>7.7112852142023698</v>
      </c>
      <c r="G922" s="86">
        <v>6.9444907484580796</v>
      </c>
      <c r="H922" s="86">
        <v>6.9444907484580796</v>
      </c>
      <c r="I922" s="86">
        <v>3.22</v>
      </c>
      <c r="J922" s="86">
        <v>3.15</v>
      </c>
      <c r="K922" s="87">
        <v>0</v>
      </c>
      <c r="L922" s="85">
        <v>15.3999999585</v>
      </c>
      <c r="M922" s="86">
        <v>5.4520689321904499E-3</v>
      </c>
      <c r="N922" s="86"/>
      <c r="O922" s="86">
        <v>49.213783874205397</v>
      </c>
      <c r="P922" s="86">
        <v>0.33</v>
      </c>
      <c r="Q922" s="88">
        <v>0.27779999999999999</v>
      </c>
      <c r="R922" s="85">
        <v>1.33014099494546E-2</v>
      </c>
      <c r="S922" s="86">
        <v>3.3</v>
      </c>
      <c r="T922" s="86">
        <v>1.03</v>
      </c>
      <c r="U922" s="88">
        <v>14.7702394843585</v>
      </c>
      <c r="V922" s="89">
        <v>3.43</v>
      </c>
      <c r="W922" s="85">
        <v>46.202604185204201</v>
      </c>
      <c r="X922" s="88">
        <v>40.0333333333</v>
      </c>
      <c r="Y922" s="85">
        <v>-100</v>
      </c>
      <c r="Z922" s="88"/>
      <c r="AA922" s="85">
        <v>0.04</v>
      </c>
      <c r="AB922" s="91">
        <v>0.04</v>
      </c>
      <c r="AC922" s="86">
        <v>0.08</v>
      </c>
      <c r="AD922" s="86">
        <v>0.08</v>
      </c>
      <c r="AE922" s="86">
        <v>0</v>
      </c>
      <c r="AF922" s="88">
        <v>3.6782999853899998</v>
      </c>
      <c r="AG922" s="85">
        <v>0.123821987469</v>
      </c>
      <c r="AH922" s="86">
        <v>2.81E-2</v>
      </c>
      <c r="AI922" s="88">
        <v>1.45560053965E-2</v>
      </c>
      <c r="AJ922" s="150">
        <v>1.01</v>
      </c>
      <c r="AK922" s="151">
        <v>0</v>
      </c>
    </row>
    <row r="923" spans="1:37" x14ac:dyDescent="0.2">
      <c r="A923" s="149" t="s">
        <v>2127</v>
      </c>
      <c r="B923" s="66" t="s">
        <v>2128</v>
      </c>
      <c r="C923" s="67">
        <v>51</v>
      </c>
      <c r="D923" s="84" t="s">
        <v>345</v>
      </c>
      <c r="E923" s="85">
        <v>9.9622981261606007</v>
      </c>
      <c r="F923" s="91">
        <v>9.9622981261606007</v>
      </c>
      <c r="G923" s="86">
        <v>7.7654605818468303</v>
      </c>
      <c r="H923" s="86">
        <v>7.7654605818468303</v>
      </c>
      <c r="I923" s="86">
        <v>13.69</v>
      </c>
      <c r="J923" s="86">
        <v>9.1</v>
      </c>
      <c r="K923" s="87">
        <v>0</v>
      </c>
      <c r="L923" s="85">
        <v>20.339999637799998</v>
      </c>
      <c r="M923" s="86">
        <v>0</v>
      </c>
      <c r="N923" s="86">
        <v>30.1732832126158</v>
      </c>
      <c r="O923" s="86">
        <v>59.952735866206098</v>
      </c>
      <c r="P923" s="86">
        <v>0.42799999999999999</v>
      </c>
      <c r="Q923" s="88">
        <v>0.63149999999999995</v>
      </c>
      <c r="R923" s="85">
        <v>0</v>
      </c>
      <c r="S923" s="86">
        <v>0.7</v>
      </c>
      <c r="T923" s="86">
        <v>1.01</v>
      </c>
      <c r="U923" s="88">
        <v>11.5080749535761</v>
      </c>
      <c r="V923" s="89">
        <v>3.02</v>
      </c>
      <c r="W923" s="85"/>
      <c r="X923" s="88">
        <v>28.733333333299999</v>
      </c>
      <c r="Y923" s="85"/>
      <c r="Z923" s="88">
        <v>-100</v>
      </c>
      <c r="AA923" s="85">
        <v>0</v>
      </c>
      <c r="AB923" s="91">
        <v>0</v>
      </c>
      <c r="AC923" s="86">
        <v>0</v>
      </c>
      <c r="AD923" s="86">
        <v>0</v>
      </c>
      <c r="AE923" s="86">
        <v>0</v>
      </c>
      <c r="AF923" s="88">
        <v>2.7550002099999999</v>
      </c>
      <c r="AG923" s="85">
        <v>4.2839985439E-2</v>
      </c>
      <c r="AH923" s="86">
        <v>6.9569000000000006E-2</v>
      </c>
      <c r="AI923" s="88">
        <v>2.6669995712899999E-3</v>
      </c>
      <c r="AJ923" s="150">
        <v>1.0900000000000001</v>
      </c>
      <c r="AK923" s="151">
        <v>0</v>
      </c>
    </row>
    <row r="924" spans="1:37" x14ac:dyDescent="0.2">
      <c r="A924" s="149" t="s">
        <v>2129</v>
      </c>
      <c r="B924" s="66" t="s">
        <v>2130</v>
      </c>
      <c r="C924" s="67">
        <v>51</v>
      </c>
      <c r="D924" s="84" t="s">
        <v>345</v>
      </c>
      <c r="E924" s="85">
        <v>13.8644767804831</v>
      </c>
      <c r="F924" s="91">
        <v>13.8644767804831</v>
      </c>
      <c r="G924" s="86">
        <v>10.060990251164601</v>
      </c>
      <c r="H924" s="86">
        <v>10.060990251164601</v>
      </c>
      <c r="I924" s="86">
        <v>9.6300000000000008</v>
      </c>
      <c r="J924" s="86">
        <v>4.5</v>
      </c>
      <c r="K924" s="87">
        <v>0</v>
      </c>
      <c r="L924" s="85">
        <v>17.655727986900001</v>
      </c>
      <c r="M924" s="86">
        <v>0</v>
      </c>
      <c r="N924" s="86">
        <v>100</v>
      </c>
      <c r="O924" s="86">
        <v>60.851871947911</v>
      </c>
      <c r="P924" s="86">
        <v>0.307</v>
      </c>
      <c r="Q924" s="88">
        <v>0.35570000000000002</v>
      </c>
      <c r="R924" s="85">
        <v>0</v>
      </c>
      <c r="S924" s="86">
        <v>0.6</v>
      </c>
      <c r="T924" s="86">
        <v>1.07</v>
      </c>
      <c r="U924" s="88">
        <v>12.9424194400423</v>
      </c>
      <c r="V924" s="89">
        <v>3.67</v>
      </c>
      <c r="W924" s="85"/>
      <c r="X924" s="88"/>
      <c r="Y924" s="85"/>
      <c r="Z924" s="88">
        <v>100</v>
      </c>
      <c r="AA924" s="85">
        <v>0</v>
      </c>
      <c r="AB924" s="91">
        <v>0</v>
      </c>
      <c r="AC924" s="86">
        <v>0</v>
      </c>
      <c r="AD924" s="86">
        <v>0</v>
      </c>
      <c r="AE924" s="86">
        <v>0</v>
      </c>
      <c r="AF924" s="88">
        <v>8.0700189100900008</v>
      </c>
      <c r="AG924" s="85">
        <v>0</v>
      </c>
      <c r="AH924" s="86">
        <v>1.1348E-2</v>
      </c>
      <c r="AI924" s="88">
        <v>5.10197208857E-3</v>
      </c>
      <c r="AJ924" s="150">
        <v>1.03</v>
      </c>
      <c r="AK924" s="151">
        <v>0</v>
      </c>
    </row>
    <row r="925" spans="1:37" x14ac:dyDescent="0.2">
      <c r="A925" s="149" t="s">
        <v>2131</v>
      </c>
      <c r="B925" s="66" t="s">
        <v>2132</v>
      </c>
      <c r="C925" s="67">
        <v>51</v>
      </c>
      <c r="D925" s="84" t="s">
        <v>345</v>
      </c>
      <c r="E925" s="85">
        <v>8.1108742004264407</v>
      </c>
      <c r="F925" s="91">
        <v>8.1108742004264407</v>
      </c>
      <c r="G925" s="86">
        <v>7.2921108742004304</v>
      </c>
      <c r="H925" s="86">
        <v>7.2921108742004304</v>
      </c>
      <c r="I925" s="86">
        <v>5.92</v>
      </c>
      <c r="J925" s="86">
        <v>2.81</v>
      </c>
      <c r="K925" s="87">
        <v>0</v>
      </c>
      <c r="L925" s="85">
        <v>23.038502389600001</v>
      </c>
      <c r="M925" s="86">
        <v>0</v>
      </c>
      <c r="N925" s="86"/>
      <c r="O925" s="86">
        <v>48.040728170317799</v>
      </c>
      <c r="P925" s="86">
        <v>0.314</v>
      </c>
      <c r="Q925" s="88">
        <v>0.308</v>
      </c>
      <c r="R925" s="85">
        <v>0</v>
      </c>
      <c r="S925" s="86">
        <v>1.2</v>
      </c>
      <c r="T925" s="86">
        <v>1.03</v>
      </c>
      <c r="U925" s="88">
        <v>11.797441364605501</v>
      </c>
      <c r="V925" s="89">
        <v>3.62</v>
      </c>
      <c r="W925" s="85"/>
      <c r="X925" s="88">
        <v>32.366666666699999</v>
      </c>
      <c r="Y925" s="85">
        <v>-100</v>
      </c>
      <c r="Z925" s="88"/>
      <c r="AA925" s="85">
        <v>0</v>
      </c>
      <c r="AB925" s="91">
        <v>0</v>
      </c>
      <c r="AC925" s="86">
        <v>0</v>
      </c>
      <c r="AD925" s="86">
        <v>0</v>
      </c>
      <c r="AE925" s="86">
        <v>0</v>
      </c>
      <c r="AF925" s="88">
        <v>4.9629313273699998</v>
      </c>
      <c r="AG925" s="85">
        <v>1.46455547707E-3</v>
      </c>
      <c r="AH925" s="86">
        <v>6.4079999999999996E-3</v>
      </c>
      <c r="AI925" s="88">
        <v>1.6295241791199999E-4</v>
      </c>
      <c r="AJ925" s="150">
        <v>1.04</v>
      </c>
      <c r="AK925" s="151">
        <v>0</v>
      </c>
    </row>
    <row r="926" spans="1:37" x14ac:dyDescent="0.2">
      <c r="A926" s="149" t="s">
        <v>1160</v>
      </c>
      <c r="B926" s="66" t="s">
        <v>2133</v>
      </c>
      <c r="C926" s="67">
        <v>51</v>
      </c>
      <c r="D926" s="84" t="s">
        <v>345</v>
      </c>
      <c r="E926" s="85">
        <v>10.595817559040899</v>
      </c>
      <c r="F926" s="91">
        <v>10.587554834444999</v>
      </c>
      <c r="G926" s="86">
        <v>7.7459287302445796</v>
      </c>
      <c r="H926" s="86">
        <v>7.7444264166816899</v>
      </c>
      <c r="I926" s="86">
        <v>13.71</v>
      </c>
      <c r="J926" s="86">
        <v>9.2799999999999994</v>
      </c>
      <c r="K926" s="87">
        <v>0</v>
      </c>
      <c r="L926" s="85">
        <v>18.089997649499999</v>
      </c>
      <c r="M926" s="86">
        <v>0</v>
      </c>
      <c r="N926" s="86">
        <v>70.417422867513594</v>
      </c>
      <c r="O926" s="86">
        <v>60.281802472417901</v>
      </c>
      <c r="P926" s="86">
        <v>0.65</v>
      </c>
      <c r="Q926" s="88">
        <v>0.50080000000000002</v>
      </c>
      <c r="R926" s="85">
        <v>0</v>
      </c>
      <c r="S926" s="86">
        <v>1</v>
      </c>
      <c r="T926" s="86">
        <v>1.29</v>
      </c>
      <c r="U926" s="88">
        <v>12.8312601406165</v>
      </c>
      <c r="V926" s="89">
        <v>3.05</v>
      </c>
      <c r="W926" s="85"/>
      <c r="X926" s="88"/>
      <c r="Y926" s="85">
        <v>88.960000000000008</v>
      </c>
      <c r="Z926" s="88">
        <v>-100</v>
      </c>
      <c r="AA926" s="85">
        <v>0</v>
      </c>
      <c r="AB926" s="91">
        <v>0</v>
      </c>
      <c r="AC926" s="86">
        <v>0</v>
      </c>
      <c r="AD926" s="86">
        <v>0</v>
      </c>
      <c r="AE926" s="86">
        <v>0</v>
      </c>
      <c r="AF926" s="88">
        <v>3.52719947797</v>
      </c>
      <c r="AG926" s="85">
        <v>4.7236120737999998E-9</v>
      </c>
      <c r="AH926" s="86">
        <v>5.7086999999999999E-2</v>
      </c>
      <c r="AI926" s="88">
        <v>1.7780030233400001E-3</v>
      </c>
      <c r="AJ926" s="150">
        <v>1.03</v>
      </c>
      <c r="AK926" s="151">
        <v>0</v>
      </c>
    </row>
    <row r="927" spans="1:37" x14ac:dyDescent="0.2">
      <c r="A927" s="149" t="s">
        <v>2134</v>
      </c>
      <c r="B927" s="66" t="s">
        <v>2135</v>
      </c>
      <c r="C927" s="67">
        <v>51</v>
      </c>
      <c r="D927" s="84" t="s">
        <v>345</v>
      </c>
      <c r="E927" s="85">
        <v>10.7799518007314</v>
      </c>
      <c r="F927" s="91">
        <v>10.7614136205066</v>
      </c>
      <c r="G927" s="86">
        <v>6.07799518007314</v>
      </c>
      <c r="H927" s="86">
        <v>6.0704113790720804</v>
      </c>
      <c r="I927" s="86">
        <v>52.66</v>
      </c>
      <c r="J927" s="86">
        <v>53.52</v>
      </c>
      <c r="K927" s="87">
        <v>0</v>
      </c>
      <c r="L927" s="85">
        <v>7.3999999789600004</v>
      </c>
      <c r="M927" s="86">
        <v>0</v>
      </c>
      <c r="N927" s="86">
        <v>100</v>
      </c>
      <c r="O927" s="86">
        <v>58.597339782345799</v>
      </c>
      <c r="P927" s="86">
        <v>2.0099999999999998</v>
      </c>
      <c r="Q927" s="88">
        <v>0.2341</v>
      </c>
      <c r="R927" s="85">
        <v>0</v>
      </c>
      <c r="S927" s="86">
        <v>0.6</v>
      </c>
      <c r="T927" s="86">
        <v>1.19</v>
      </c>
      <c r="U927" s="88">
        <v>6.8060400761750701</v>
      </c>
      <c r="V927" s="89">
        <v>3.2</v>
      </c>
      <c r="W927" s="85"/>
      <c r="X927" s="88"/>
      <c r="Y927" s="85"/>
      <c r="Z927" s="88">
        <v>-100</v>
      </c>
      <c r="AA927" s="85">
        <v>0</v>
      </c>
      <c r="AB927" s="91">
        <v>0</v>
      </c>
      <c r="AC927" s="86">
        <v>0</v>
      </c>
      <c r="AD927" s="86">
        <v>0</v>
      </c>
      <c r="AE927" s="86">
        <v>0</v>
      </c>
      <c r="AF927" s="88">
        <v>1.54610001601</v>
      </c>
      <c r="AG927" s="85">
        <v>1.0913997138E-2</v>
      </c>
      <c r="AH927" s="86">
        <v>0.22020200000000001</v>
      </c>
      <c r="AI927" s="88">
        <v>1.2445996736299999E-2</v>
      </c>
      <c r="AJ927" s="150">
        <v>1.02</v>
      </c>
      <c r="AK927" s="151">
        <v>0</v>
      </c>
    </row>
    <row r="928" spans="1:37" x14ac:dyDescent="0.2">
      <c r="A928" s="149" t="s">
        <v>2136</v>
      </c>
      <c r="B928" s="66" t="s">
        <v>2137</v>
      </c>
      <c r="C928" s="67">
        <v>51</v>
      </c>
      <c r="D928" s="84" t="s">
        <v>345</v>
      </c>
      <c r="E928" s="85">
        <v>13.621812165030001</v>
      </c>
      <c r="F928" s="91">
        <v>13.595733966404101</v>
      </c>
      <c r="G928" s="86">
        <v>10.942951692385201</v>
      </c>
      <c r="H928" s="86">
        <v>10.9366569547858</v>
      </c>
      <c r="I928" s="86">
        <v>10.1</v>
      </c>
      <c r="J928" s="86">
        <v>16.77</v>
      </c>
      <c r="K928" s="87">
        <v>0</v>
      </c>
      <c r="L928" s="85">
        <v>17.200000061499999</v>
      </c>
      <c r="M928" s="86">
        <v>0</v>
      </c>
      <c r="N928" s="86">
        <v>100</v>
      </c>
      <c r="O928" s="86">
        <v>60.331269867826698</v>
      </c>
      <c r="P928" s="86">
        <v>0.76</v>
      </c>
      <c r="Q928" s="88">
        <v>0.26979999999999998</v>
      </c>
      <c r="R928" s="85">
        <v>0</v>
      </c>
      <c r="S928" s="86">
        <v>0.9</v>
      </c>
      <c r="T928" s="86">
        <v>0.97</v>
      </c>
      <c r="U928" s="88">
        <v>12.9986331426927</v>
      </c>
      <c r="V928" s="89">
        <v>3.38</v>
      </c>
      <c r="W928" s="85"/>
      <c r="X928" s="88">
        <v>29</v>
      </c>
      <c r="Y928" s="85">
        <v>100</v>
      </c>
      <c r="Z928" s="88"/>
      <c r="AA928" s="85">
        <v>0</v>
      </c>
      <c r="AB928" s="91">
        <v>0</v>
      </c>
      <c r="AC928" s="86">
        <v>0.01</v>
      </c>
      <c r="AD928" s="86">
        <v>0.01</v>
      </c>
      <c r="AE928" s="86">
        <v>0.01</v>
      </c>
      <c r="AF928" s="88">
        <v>9.0311003054200008</v>
      </c>
      <c r="AG928" s="85">
        <v>4.64754423793E-2</v>
      </c>
      <c r="AH928" s="86">
        <v>8.9592000000000005E-2</v>
      </c>
      <c r="AI928" s="88">
        <v>5.1710473435800002E-3</v>
      </c>
      <c r="AJ928" s="150">
        <v>1.1499999999999999</v>
      </c>
      <c r="AK928" s="151">
        <v>0</v>
      </c>
    </row>
    <row r="929" spans="1:37" x14ac:dyDescent="0.2">
      <c r="A929" s="149" t="s">
        <v>2138</v>
      </c>
      <c r="B929" s="66" t="s">
        <v>2139</v>
      </c>
      <c r="C929" s="67">
        <v>51</v>
      </c>
      <c r="D929" s="84" t="s">
        <v>345</v>
      </c>
      <c r="E929" s="85">
        <v>7.8128122742017299</v>
      </c>
      <c r="F929" s="91">
        <v>7.8128122742017299</v>
      </c>
      <c r="G929" s="86">
        <v>7.2993374021861097</v>
      </c>
      <c r="H929" s="86">
        <v>7.2993374021861097</v>
      </c>
      <c r="I929" s="86">
        <v>3.07</v>
      </c>
      <c r="J929" s="86">
        <v>1.73</v>
      </c>
      <c r="K929" s="87">
        <v>0</v>
      </c>
      <c r="L929" s="85">
        <v>15.8305179343</v>
      </c>
      <c r="M929" s="86">
        <v>0</v>
      </c>
      <c r="N929" s="86"/>
      <c r="O929" s="86">
        <v>58.835301180708399</v>
      </c>
      <c r="P929" s="86">
        <v>0.24199999999999999</v>
      </c>
      <c r="Q929" s="88">
        <v>8.5400000000000004E-2</v>
      </c>
      <c r="R929" s="85">
        <v>0</v>
      </c>
      <c r="S929" s="86">
        <v>1.2</v>
      </c>
      <c r="T929" s="86">
        <v>0.67</v>
      </c>
      <c r="U929" s="88">
        <v>12.106630590188599</v>
      </c>
      <c r="V929" s="89">
        <v>3.23</v>
      </c>
      <c r="W929" s="85"/>
      <c r="X929" s="88"/>
      <c r="Y929" s="85"/>
      <c r="Z929" s="88">
        <v>-100</v>
      </c>
      <c r="AA929" s="85">
        <v>0</v>
      </c>
      <c r="AB929" s="91">
        <v>0</v>
      </c>
      <c r="AC929" s="86">
        <v>0</v>
      </c>
      <c r="AD929" s="86">
        <v>0</v>
      </c>
      <c r="AE929" s="86">
        <v>0</v>
      </c>
      <c r="AF929" s="88">
        <v>2.9505126454999999</v>
      </c>
      <c r="AG929" s="85">
        <v>2.3898784369499999E-2</v>
      </c>
      <c r="AH929" s="86">
        <v>3.7009999999999999E-3</v>
      </c>
      <c r="AI929" s="88">
        <v>3.8128205520900002E-8</v>
      </c>
      <c r="AJ929" s="150">
        <v>1.04</v>
      </c>
      <c r="AK929" s="151">
        <v>0</v>
      </c>
    </row>
    <row r="930" spans="1:37" x14ac:dyDescent="0.2">
      <c r="A930" s="149" t="s">
        <v>2140</v>
      </c>
      <c r="B930" s="66" t="s">
        <v>2141</v>
      </c>
      <c r="C930" s="67">
        <v>51</v>
      </c>
      <c r="D930" s="84" t="s">
        <v>345</v>
      </c>
      <c r="E930" s="85">
        <v>26.3240848747431</v>
      </c>
      <c r="F930" s="91">
        <v>26.3081153141143</v>
      </c>
      <c r="G930" s="86">
        <v>18.418458034772001</v>
      </c>
      <c r="H930" s="86">
        <v>18.414292062434001</v>
      </c>
      <c r="I930" s="86">
        <v>2.0699999999999998</v>
      </c>
      <c r="J930" s="86">
        <v>1.7</v>
      </c>
      <c r="K930" s="87">
        <v>0</v>
      </c>
      <c r="L930" s="85">
        <v>8.3229136296499995</v>
      </c>
      <c r="M930" s="86">
        <v>3.0820539184258901E-2</v>
      </c>
      <c r="N930" s="86">
        <v>100</v>
      </c>
      <c r="O930" s="86">
        <v>68.3150367610031</v>
      </c>
      <c r="P930" s="86">
        <v>0.33200000000000002</v>
      </c>
      <c r="Q930" s="88">
        <v>0.1389</v>
      </c>
      <c r="R930" s="85">
        <v>6.1862047633776701E-2</v>
      </c>
      <c r="S930" s="86">
        <v>0.6</v>
      </c>
      <c r="T930" s="86">
        <v>0.77</v>
      </c>
      <c r="U930" s="88">
        <v>9.6525579070155008</v>
      </c>
      <c r="V930" s="89">
        <v>3.74</v>
      </c>
      <c r="W930" s="85">
        <v>34.165225094272202</v>
      </c>
      <c r="X930" s="88">
        <v>37.200000000000003</v>
      </c>
      <c r="Y930" s="85">
        <v>100</v>
      </c>
      <c r="Z930" s="88">
        <v>100</v>
      </c>
      <c r="AA930" s="85">
        <v>0</v>
      </c>
      <c r="AB930" s="91">
        <v>0</v>
      </c>
      <c r="AC930" s="86">
        <v>0</v>
      </c>
      <c r="AD930" s="86">
        <v>0</v>
      </c>
      <c r="AE930" s="86">
        <v>0</v>
      </c>
      <c r="AF930" s="88">
        <v>9.4475648635200002</v>
      </c>
      <c r="AG930" s="85">
        <v>5.8241956442899999E-2</v>
      </c>
      <c r="AH930" s="86">
        <v>1.0629E-2</v>
      </c>
      <c r="AI930" s="88">
        <v>8.8916025265399999E-4</v>
      </c>
      <c r="AJ930" s="150">
        <v>1.98</v>
      </c>
      <c r="AK930" s="151">
        <v>4</v>
      </c>
    </row>
    <row r="931" spans="1:37" x14ac:dyDescent="0.2">
      <c r="A931" s="149" t="s">
        <v>2142</v>
      </c>
      <c r="B931" s="66" t="s">
        <v>2143</v>
      </c>
      <c r="C931" s="67">
        <v>51</v>
      </c>
      <c r="D931" s="84" t="s">
        <v>345</v>
      </c>
      <c r="E931" s="85">
        <v>23.5900257609484</v>
      </c>
      <c r="F931" s="91">
        <v>23.5900257609484</v>
      </c>
      <c r="G931" s="86">
        <v>17.709193073723</v>
      </c>
      <c r="H931" s="86">
        <v>17.709193073723</v>
      </c>
      <c r="I931" s="86">
        <v>4.5999999999999996</v>
      </c>
      <c r="J931" s="86">
        <v>4.51</v>
      </c>
      <c r="K931" s="87">
        <v>0</v>
      </c>
      <c r="L931" s="85">
        <v>15.619993468500001</v>
      </c>
      <c r="M931" s="86">
        <v>8.6532593297365304E-2</v>
      </c>
      <c r="N931" s="86">
        <v>100</v>
      </c>
      <c r="O931" s="86">
        <v>75.581236323851201</v>
      </c>
      <c r="P931" s="86">
        <v>0.622</v>
      </c>
      <c r="Q931" s="88">
        <v>0.1482</v>
      </c>
      <c r="R931" s="85">
        <v>5.4945054945054903E-2</v>
      </c>
      <c r="S931" s="86">
        <v>3.9</v>
      </c>
      <c r="T931" s="86">
        <v>1.02</v>
      </c>
      <c r="U931" s="88">
        <v>13.012196850328101</v>
      </c>
      <c r="V931" s="89">
        <v>3.75</v>
      </c>
      <c r="W931" s="85"/>
      <c r="X931" s="88">
        <v>34.433333333299998</v>
      </c>
      <c r="Y931" s="85"/>
      <c r="Z931" s="88"/>
      <c r="AA931" s="85">
        <v>0</v>
      </c>
      <c r="AB931" s="91">
        <v>0</v>
      </c>
      <c r="AC931" s="86">
        <v>0</v>
      </c>
      <c r="AD931" s="86">
        <v>0</v>
      </c>
      <c r="AE931" s="86">
        <v>0</v>
      </c>
      <c r="AF931" s="88">
        <v>17.6250918625</v>
      </c>
      <c r="AG931" s="85">
        <v>4.33674037815E-8</v>
      </c>
      <c r="AH931" s="86">
        <v>2.2065999999999999E-2</v>
      </c>
      <c r="AI931" s="88">
        <v>3.3583977196799999E-4</v>
      </c>
      <c r="AJ931" s="150">
        <v>1.81</v>
      </c>
      <c r="AK931" s="151">
        <v>2</v>
      </c>
    </row>
    <row r="932" spans="1:37" x14ac:dyDescent="0.2">
      <c r="A932" s="149" t="s">
        <v>2011</v>
      </c>
      <c r="B932" s="66" t="s">
        <v>2144</v>
      </c>
      <c r="C932" s="67">
        <v>51</v>
      </c>
      <c r="D932" s="84" t="s">
        <v>345</v>
      </c>
      <c r="E932" s="85">
        <v>12.9822910033868</v>
      </c>
      <c r="F932" s="91">
        <v>12.9822910033868</v>
      </c>
      <c r="G932" s="86">
        <v>10.206435776049</v>
      </c>
      <c r="H932" s="86">
        <v>10.206435776049</v>
      </c>
      <c r="I932" s="86">
        <v>2.77</v>
      </c>
      <c r="J932" s="86">
        <v>2.46</v>
      </c>
      <c r="K932" s="87">
        <v>0</v>
      </c>
      <c r="L932" s="85">
        <v>21.329999975500002</v>
      </c>
      <c r="M932" s="86">
        <v>5.1097109164834204E-3</v>
      </c>
      <c r="N932" s="86">
        <v>100</v>
      </c>
      <c r="O932" s="86">
        <v>54.169705810843702</v>
      </c>
      <c r="P932" s="86">
        <v>0.63900000000000001</v>
      </c>
      <c r="Q932" s="88">
        <v>0.2051</v>
      </c>
      <c r="R932" s="85">
        <v>2.1612275772638901E-2</v>
      </c>
      <c r="S932" s="86">
        <v>3.1</v>
      </c>
      <c r="T932" s="86">
        <v>1.33</v>
      </c>
      <c r="U932" s="88">
        <v>10.667847881657</v>
      </c>
      <c r="V932" s="89">
        <v>2.69</v>
      </c>
      <c r="W932" s="85"/>
      <c r="X932" s="88">
        <v>34.066666666700002</v>
      </c>
      <c r="Y932" s="85">
        <v>100</v>
      </c>
      <c r="Z932" s="88"/>
      <c r="AA932" s="85">
        <v>0</v>
      </c>
      <c r="AB932" s="91">
        <v>0</v>
      </c>
      <c r="AC932" s="86">
        <v>0</v>
      </c>
      <c r="AD932" s="86">
        <v>0</v>
      </c>
      <c r="AE932" s="86">
        <v>0</v>
      </c>
      <c r="AF932" s="88">
        <v>9.4082002531800004</v>
      </c>
      <c r="AG932" s="85">
        <v>0</v>
      </c>
      <c r="AH932" s="86">
        <v>1.2142E-2</v>
      </c>
      <c r="AI932" s="88">
        <v>0</v>
      </c>
      <c r="AJ932" s="150">
        <v>1.7</v>
      </c>
      <c r="AK932" s="151">
        <v>2</v>
      </c>
    </row>
    <row r="933" spans="1:37" x14ac:dyDescent="0.2">
      <c r="A933" s="149" t="s">
        <v>2145</v>
      </c>
      <c r="B933" s="66" t="s">
        <v>2146</v>
      </c>
      <c r="C933" s="67">
        <v>47</v>
      </c>
      <c r="D933" s="84" t="s">
        <v>345</v>
      </c>
      <c r="E933" s="85">
        <v>2.8883281497564699</v>
      </c>
      <c r="F933" s="91">
        <v>2.85663986855231</v>
      </c>
      <c r="G933" s="86">
        <v>2.5426911566222601</v>
      </c>
      <c r="H933" s="86">
        <v>2.51100287541811</v>
      </c>
      <c r="I933" s="86">
        <v>6.5</v>
      </c>
      <c r="J933" s="86">
        <v>4.01</v>
      </c>
      <c r="K933" s="87">
        <v>0</v>
      </c>
      <c r="L933" s="85">
        <v>19.396455741899999</v>
      </c>
      <c r="M933" s="86">
        <v>0</v>
      </c>
      <c r="N933" s="86">
        <v>16.060113728675901</v>
      </c>
      <c r="O933" s="86">
        <v>13.4873800213295</v>
      </c>
      <c r="P933" s="86">
        <v>0.67300000000000004</v>
      </c>
      <c r="Q933" s="88">
        <v>0.58679999999999999</v>
      </c>
      <c r="R933" s="85">
        <v>0</v>
      </c>
      <c r="S933" s="86">
        <v>4.2</v>
      </c>
      <c r="T933" s="86">
        <v>1.53</v>
      </c>
      <c r="U933" s="88">
        <v>18.764743853060299</v>
      </c>
      <c r="V933" s="89">
        <v>3.15</v>
      </c>
      <c r="W933" s="85">
        <v>30.445895099149901</v>
      </c>
      <c r="X933" s="88">
        <v>31.666666666699999</v>
      </c>
      <c r="Y933" s="85"/>
      <c r="Z933" s="88"/>
      <c r="AA933" s="85">
        <v>0.09</v>
      </c>
      <c r="AB933" s="91">
        <v>0.1</v>
      </c>
      <c r="AC933" s="86">
        <v>0</v>
      </c>
      <c r="AD933" s="86">
        <v>0</v>
      </c>
      <c r="AE933" s="86">
        <v>0</v>
      </c>
      <c r="AF933" s="88">
        <v>1.1979628172800001</v>
      </c>
      <c r="AG933" s="85">
        <v>1.49867573532E-4</v>
      </c>
      <c r="AH933" s="86">
        <v>3.2356000000000003E-2</v>
      </c>
      <c r="AI933" s="88">
        <v>2.9682695687399999E-5</v>
      </c>
      <c r="AJ933" s="150">
        <v>1.01</v>
      </c>
      <c r="AK933" s="151">
        <v>0</v>
      </c>
    </row>
    <row r="934" spans="1:37" x14ac:dyDescent="0.2">
      <c r="A934" s="149" t="s">
        <v>2147</v>
      </c>
      <c r="B934" s="66" t="s">
        <v>2148</v>
      </c>
      <c r="C934" s="67">
        <v>51</v>
      </c>
      <c r="D934" s="84" t="s">
        <v>345</v>
      </c>
      <c r="E934" s="85">
        <v>3.3131558473595302</v>
      </c>
      <c r="F934" s="91">
        <v>3.3131558473595302</v>
      </c>
      <c r="G934" s="86">
        <v>2.7268069602838798</v>
      </c>
      <c r="H934" s="86">
        <v>2.7268069602838798</v>
      </c>
      <c r="I934" s="86">
        <v>3.88</v>
      </c>
      <c r="J934" s="86">
        <v>1.87</v>
      </c>
      <c r="K934" s="87">
        <v>0</v>
      </c>
      <c r="L934" s="85">
        <v>21.939996124099999</v>
      </c>
      <c r="M934" s="86">
        <v>0</v>
      </c>
      <c r="N934" s="86"/>
      <c r="O934" s="86">
        <v>39.254598257502401</v>
      </c>
      <c r="P934" s="86">
        <v>0.42199999999999999</v>
      </c>
      <c r="Q934" s="88">
        <v>0.33729999999999999</v>
      </c>
      <c r="R934" s="85">
        <v>0</v>
      </c>
      <c r="S934" s="86">
        <v>3.5</v>
      </c>
      <c r="T934" s="86">
        <v>1.45</v>
      </c>
      <c r="U934" s="88">
        <v>12.4670297349096</v>
      </c>
      <c r="V934" s="89">
        <v>2.91</v>
      </c>
      <c r="W934" s="85"/>
      <c r="X934" s="88"/>
      <c r="Y934" s="85"/>
      <c r="Z934" s="88">
        <v>100</v>
      </c>
      <c r="AA934" s="85">
        <v>0</v>
      </c>
      <c r="AB934" s="91">
        <v>0</v>
      </c>
      <c r="AC934" s="86">
        <v>0</v>
      </c>
      <c r="AD934" s="86">
        <v>0</v>
      </c>
      <c r="AE934" s="86">
        <v>0</v>
      </c>
      <c r="AF934" s="88">
        <v>3.3863965464899999</v>
      </c>
      <c r="AG934" s="85">
        <v>0</v>
      </c>
      <c r="AH934" s="86">
        <v>4.8450000000000003E-3</v>
      </c>
      <c r="AI934" s="88">
        <v>0</v>
      </c>
      <c r="AJ934" s="150">
        <v>1</v>
      </c>
      <c r="AK934" s="151">
        <v>0</v>
      </c>
    </row>
    <row r="935" spans="1:37" x14ac:dyDescent="0.2">
      <c r="A935" s="149" t="s">
        <v>2149</v>
      </c>
      <c r="B935" s="66" t="s">
        <v>2150</v>
      </c>
      <c r="C935" s="67">
        <v>47</v>
      </c>
      <c r="D935" s="84" t="s">
        <v>345</v>
      </c>
      <c r="E935" s="85">
        <v>11.4909751817498</v>
      </c>
      <c r="F935" s="91">
        <v>11.475307094509899</v>
      </c>
      <c r="G935" s="86">
        <v>11.281022812734999</v>
      </c>
      <c r="H935" s="86">
        <v>11.281022812734999</v>
      </c>
      <c r="I935" s="86">
        <v>13.8</v>
      </c>
      <c r="J935" s="86">
        <v>6.52</v>
      </c>
      <c r="K935" s="87">
        <v>0</v>
      </c>
      <c r="L935" s="85">
        <v>19.869865834700001</v>
      </c>
      <c r="M935" s="86">
        <v>0</v>
      </c>
      <c r="N935" s="86">
        <v>8.1584158415841603</v>
      </c>
      <c r="O935" s="86">
        <v>11.884057971014499</v>
      </c>
      <c r="P935" s="86">
        <v>0.68</v>
      </c>
      <c r="Q935" s="88">
        <v>0.48749999999999999</v>
      </c>
      <c r="R935" s="85">
        <v>0</v>
      </c>
      <c r="S935" s="86">
        <v>3.6</v>
      </c>
      <c r="T935" s="86">
        <v>1.67</v>
      </c>
      <c r="U935" s="88">
        <v>28.5879919779393</v>
      </c>
      <c r="V935" s="89">
        <v>3.28</v>
      </c>
      <c r="W935" s="85">
        <v>54.307276351403502</v>
      </c>
      <c r="X935" s="88">
        <v>54.833333333299997</v>
      </c>
      <c r="Y935" s="85"/>
      <c r="Z935" s="88"/>
      <c r="AA935" s="85">
        <v>0</v>
      </c>
      <c r="AB935" s="91">
        <v>0</v>
      </c>
      <c r="AC935" s="86">
        <v>0</v>
      </c>
      <c r="AD935" s="86">
        <v>0</v>
      </c>
      <c r="AE935" s="86">
        <v>0.01</v>
      </c>
      <c r="AF935" s="88">
        <v>2.3157060191299998</v>
      </c>
      <c r="AG935" s="85">
        <v>0</v>
      </c>
      <c r="AH935" s="86">
        <v>8.5880000000000001E-3</v>
      </c>
      <c r="AI935" s="88">
        <v>0</v>
      </c>
      <c r="AJ935" s="150">
        <v>1.03</v>
      </c>
      <c r="AK935" s="151">
        <v>0</v>
      </c>
    </row>
    <row r="936" spans="1:37" x14ac:dyDescent="0.2">
      <c r="A936" s="149" t="s">
        <v>2151</v>
      </c>
      <c r="B936" s="66" t="s">
        <v>2152</v>
      </c>
      <c r="C936" s="67">
        <v>51</v>
      </c>
      <c r="D936" s="84" t="s">
        <v>345</v>
      </c>
      <c r="E936" s="85">
        <v>10.7356971875294</v>
      </c>
      <c r="F936" s="91">
        <v>10.7356971875294</v>
      </c>
      <c r="G936" s="86">
        <v>9.71166571447168</v>
      </c>
      <c r="H936" s="86">
        <v>9.71166571447168</v>
      </c>
      <c r="I936" s="86">
        <v>14.06</v>
      </c>
      <c r="J936" s="86">
        <v>7.03</v>
      </c>
      <c r="K936" s="87">
        <v>0</v>
      </c>
      <c r="L936" s="85">
        <v>24.719999430800002</v>
      </c>
      <c r="M936" s="86">
        <v>0</v>
      </c>
      <c r="N936" s="86">
        <v>56.524553029690203</v>
      </c>
      <c r="O936" s="86">
        <v>59.043139560520302</v>
      </c>
      <c r="P936" s="86">
        <v>0.34599999999999997</v>
      </c>
      <c r="Q936" s="88">
        <v>0.24110000000000001</v>
      </c>
      <c r="R936" s="85">
        <v>0</v>
      </c>
      <c r="S936" s="86">
        <v>0.8</v>
      </c>
      <c r="T936" s="86">
        <v>1.19</v>
      </c>
      <c r="U936" s="88">
        <v>9.3291002842121191</v>
      </c>
      <c r="V936" s="89">
        <v>2.82</v>
      </c>
      <c r="W936" s="85">
        <v>28.026305819417601</v>
      </c>
      <c r="X936" s="88"/>
      <c r="Y936" s="85"/>
      <c r="Z936" s="88">
        <v>67.039999999999992</v>
      </c>
      <c r="AA936" s="85">
        <v>0</v>
      </c>
      <c r="AB936" s="91">
        <v>0</v>
      </c>
      <c r="AC936" s="86">
        <v>0</v>
      </c>
      <c r="AD936" s="86">
        <v>0</v>
      </c>
      <c r="AE936" s="86">
        <v>0</v>
      </c>
      <c r="AF936" s="88">
        <v>4.71240007927</v>
      </c>
      <c r="AG936" s="85">
        <v>2.3205000929700001E-2</v>
      </c>
      <c r="AH936" s="86">
        <v>4.6424E-2</v>
      </c>
      <c r="AI936" s="88">
        <v>7.3094365725300001E-10</v>
      </c>
      <c r="AJ936" s="150">
        <v>1.17</v>
      </c>
      <c r="AK936" s="151">
        <v>0</v>
      </c>
    </row>
    <row r="937" spans="1:37" x14ac:dyDescent="0.2">
      <c r="A937" s="149" t="s">
        <v>2153</v>
      </c>
      <c r="B937" s="66" t="s">
        <v>2154</v>
      </c>
      <c r="C937" s="67">
        <v>51</v>
      </c>
      <c r="D937" s="84" t="s">
        <v>345</v>
      </c>
      <c r="E937" s="85">
        <v>15.1009033609516</v>
      </c>
      <c r="F937" s="91">
        <v>15.065367422896401</v>
      </c>
      <c r="G937" s="86">
        <v>13.770175996409</v>
      </c>
      <c r="H937" s="86">
        <v>13.749602558587499</v>
      </c>
      <c r="I937" s="86">
        <v>4.59</v>
      </c>
      <c r="J937" s="86">
        <v>4.97</v>
      </c>
      <c r="K937" s="87">
        <v>1.04E-2</v>
      </c>
      <c r="L937" s="85">
        <v>11.9799999968</v>
      </c>
      <c r="M937" s="86">
        <v>0.23437417085720499</v>
      </c>
      <c r="N937" s="86">
        <v>100</v>
      </c>
      <c r="O937" s="86">
        <v>60.642760487144798</v>
      </c>
      <c r="P937" s="86">
        <v>0.54600000000000004</v>
      </c>
      <c r="Q937" s="88">
        <v>0.24940000000000001</v>
      </c>
      <c r="R937" s="85">
        <v>8.2406262875978603E-2</v>
      </c>
      <c r="S937" s="86">
        <v>0.7</v>
      </c>
      <c r="T937" s="86">
        <v>0.87</v>
      </c>
      <c r="U937" s="88">
        <v>16.556941664952198</v>
      </c>
      <c r="V937" s="89">
        <v>2.4900000000000002</v>
      </c>
      <c r="W937" s="85">
        <v>37.544986731074701</v>
      </c>
      <c r="X937" s="88">
        <v>41.6</v>
      </c>
      <c r="Y937" s="85">
        <v>100</v>
      </c>
      <c r="Z937" s="88"/>
      <c r="AA937" s="85">
        <v>0</v>
      </c>
      <c r="AB937" s="91">
        <v>0</v>
      </c>
      <c r="AC937" s="86">
        <v>0</v>
      </c>
      <c r="AD937" s="86">
        <v>0</v>
      </c>
      <c r="AE937" s="86">
        <v>0</v>
      </c>
      <c r="AF937" s="88">
        <v>8.2161997988500008</v>
      </c>
      <c r="AG937" s="85">
        <v>5.5582659487300003E-10</v>
      </c>
      <c r="AH937" s="86">
        <v>2.4084999999999999E-2</v>
      </c>
      <c r="AI937" s="88">
        <v>6.22299970045E-3</v>
      </c>
      <c r="AJ937" s="150">
        <v>1.92</v>
      </c>
      <c r="AK937" s="151">
        <v>1</v>
      </c>
    </row>
    <row r="938" spans="1:37" x14ac:dyDescent="0.2">
      <c r="A938" s="149" t="s">
        <v>2155</v>
      </c>
      <c r="B938" s="66" t="s">
        <v>2156</v>
      </c>
      <c r="C938" s="67">
        <v>51</v>
      </c>
      <c r="D938" s="84" t="s">
        <v>345</v>
      </c>
      <c r="E938" s="85">
        <v>22.256939459706</v>
      </c>
      <c r="F938" s="91">
        <v>22.224004999282201</v>
      </c>
      <c r="G938" s="86">
        <v>16.905511877517601</v>
      </c>
      <c r="H938" s="86">
        <v>16.905511877517601</v>
      </c>
      <c r="I938" s="86">
        <v>3.8</v>
      </c>
      <c r="J938" s="86">
        <v>2.72</v>
      </c>
      <c r="K938" s="87">
        <v>0</v>
      </c>
      <c r="L938" s="85">
        <v>12.339999991099999</v>
      </c>
      <c r="M938" s="86">
        <v>9.1065899182489699E-3</v>
      </c>
      <c r="N938" s="86">
        <v>100</v>
      </c>
      <c r="O938" s="86">
        <v>66.3050924868691</v>
      </c>
      <c r="P938" s="86">
        <v>0.32600000000000001</v>
      </c>
      <c r="Q938" s="88">
        <v>0.122</v>
      </c>
      <c r="R938" s="85">
        <v>7.97236247674728E-2</v>
      </c>
      <c r="S938" s="86">
        <v>0.6</v>
      </c>
      <c r="T938" s="86">
        <v>1.0900000000000001</v>
      </c>
      <c r="U938" s="88">
        <v>13.6112213617977</v>
      </c>
      <c r="V938" s="89">
        <v>2.98</v>
      </c>
      <c r="W938" s="85">
        <v>39.198754915032403</v>
      </c>
      <c r="X938" s="88">
        <v>38.833333333299997</v>
      </c>
      <c r="Y938" s="85">
        <v>100</v>
      </c>
      <c r="Z938" s="88">
        <v>-62.7</v>
      </c>
      <c r="AA938" s="85">
        <v>0.03</v>
      </c>
      <c r="AB938" s="91">
        <v>0.06</v>
      </c>
      <c r="AC938" s="86">
        <v>0.06</v>
      </c>
      <c r="AD938" s="86">
        <v>0.06</v>
      </c>
      <c r="AE938" s="86">
        <v>0</v>
      </c>
      <c r="AF938" s="88">
        <v>12.5760002046</v>
      </c>
      <c r="AG938" s="85">
        <v>0</v>
      </c>
      <c r="AH938" s="86">
        <v>1.3952000000000001E-2</v>
      </c>
      <c r="AI938" s="88">
        <v>2.6669998956599999E-3</v>
      </c>
      <c r="AJ938" s="150">
        <v>1.86</v>
      </c>
      <c r="AK938" s="151">
        <v>2</v>
      </c>
    </row>
    <row r="939" spans="1:37" x14ac:dyDescent="0.2">
      <c r="A939" s="149" t="s">
        <v>2061</v>
      </c>
      <c r="B939" s="66" t="s">
        <v>2157</v>
      </c>
      <c r="C939" s="67">
        <v>51</v>
      </c>
      <c r="D939" s="84" t="s">
        <v>345</v>
      </c>
      <c r="E939" s="85">
        <v>13.9849259951883</v>
      </c>
      <c r="F939" s="91">
        <v>13.9828652973329</v>
      </c>
      <c r="G939" s="86">
        <v>11.2204998222648</v>
      </c>
      <c r="H939" s="86">
        <v>11.219469473337099</v>
      </c>
      <c r="I939" s="86">
        <v>3.08</v>
      </c>
      <c r="J939" s="86">
        <v>2.1800000000000002</v>
      </c>
      <c r="K939" s="87">
        <v>0</v>
      </c>
      <c r="L939" s="85">
        <v>13.560000002800001</v>
      </c>
      <c r="M939" s="86">
        <v>0</v>
      </c>
      <c r="N939" s="86">
        <v>100</v>
      </c>
      <c r="O939" s="86">
        <v>58.660578386605799</v>
      </c>
      <c r="P939" s="86">
        <v>0.35</v>
      </c>
      <c r="Q939" s="88">
        <v>0.14879999999999999</v>
      </c>
      <c r="R939" s="85">
        <v>0</v>
      </c>
      <c r="S939" s="86">
        <v>0.7</v>
      </c>
      <c r="T939" s="86">
        <v>0.93</v>
      </c>
      <c r="U939" s="88">
        <v>15.511387931523</v>
      </c>
      <c r="V939" s="89">
        <v>3.15</v>
      </c>
      <c r="W939" s="85"/>
      <c r="X939" s="88">
        <v>31.1</v>
      </c>
      <c r="Y939" s="85"/>
      <c r="Z939" s="88">
        <v>100</v>
      </c>
      <c r="AA939" s="85">
        <v>0</v>
      </c>
      <c r="AB939" s="91">
        <v>0</v>
      </c>
      <c r="AC939" s="86">
        <v>0.04</v>
      </c>
      <c r="AD939" s="86">
        <v>0.04</v>
      </c>
      <c r="AE939" s="86">
        <v>0</v>
      </c>
      <c r="AF939" s="88">
        <v>9.1658000965100008</v>
      </c>
      <c r="AG939" s="85">
        <v>2.24399999874E-3</v>
      </c>
      <c r="AH939" s="86">
        <v>1.9168999999999999E-2</v>
      </c>
      <c r="AI939" s="88">
        <v>2.6669999984999999E-3</v>
      </c>
      <c r="AJ939" s="150">
        <v>1.39</v>
      </c>
      <c r="AK939" s="151">
        <v>1</v>
      </c>
    </row>
    <row r="940" spans="1:37" x14ac:dyDescent="0.2">
      <c r="A940" s="149" t="s">
        <v>2158</v>
      </c>
      <c r="B940" s="66" t="s">
        <v>2159</v>
      </c>
      <c r="C940" s="67">
        <v>51</v>
      </c>
      <c r="D940" s="84" t="s">
        <v>345</v>
      </c>
      <c r="E940" s="85">
        <v>17.3840035351304</v>
      </c>
      <c r="F940" s="91">
        <v>17.366327883340698</v>
      </c>
      <c r="G940" s="86">
        <v>16.266902342023901</v>
      </c>
      <c r="H940" s="86">
        <v>16.252172632199098</v>
      </c>
      <c r="I940" s="86">
        <v>2.36</v>
      </c>
      <c r="J940" s="86">
        <v>2.44</v>
      </c>
      <c r="K940" s="87">
        <v>0</v>
      </c>
      <c r="L940" s="85">
        <v>15.8199999929</v>
      </c>
      <c r="M940" s="86">
        <v>1.7269074533711301E-3</v>
      </c>
      <c r="N940" s="86">
        <v>100</v>
      </c>
      <c r="O940" s="86">
        <v>54.600094138093297</v>
      </c>
      <c r="P940" s="86">
        <v>0.48299999999999998</v>
      </c>
      <c r="Q940" s="88">
        <v>0.24879999999999999</v>
      </c>
      <c r="R940" s="85">
        <v>1.3522650439486099E-2</v>
      </c>
      <c r="S940" s="86">
        <v>2.8</v>
      </c>
      <c r="T940" s="86">
        <v>0.9</v>
      </c>
      <c r="U940" s="88">
        <v>15.827367800854301</v>
      </c>
      <c r="V940" s="89">
        <v>3.52</v>
      </c>
      <c r="W940" s="85">
        <v>53.853207414403698</v>
      </c>
      <c r="X940" s="88">
        <v>54.4666666667</v>
      </c>
      <c r="Y940" s="85">
        <v>12.420000000000002</v>
      </c>
      <c r="Z940" s="88"/>
      <c r="AA940" s="85">
        <v>0</v>
      </c>
      <c r="AB940" s="91">
        <v>0</v>
      </c>
      <c r="AC940" s="86">
        <v>0</v>
      </c>
      <c r="AD940" s="86">
        <v>0</v>
      </c>
      <c r="AE940" s="86">
        <v>0</v>
      </c>
      <c r="AF940" s="88">
        <v>11.5595998712</v>
      </c>
      <c r="AG940" s="85">
        <v>0</v>
      </c>
      <c r="AH940" s="86">
        <v>1.7343999999999998E-2</v>
      </c>
      <c r="AI940" s="88">
        <v>0</v>
      </c>
      <c r="AJ940" s="150">
        <v>1.74</v>
      </c>
      <c r="AK940" s="151">
        <v>3</v>
      </c>
    </row>
    <row r="941" spans="1:37" x14ac:dyDescent="0.2">
      <c r="A941" s="149" t="s">
        <v>2160</v>
      </c>
      <c r="B941" s="66" t="s">
        <v>2161</v>
      </c>
      <c r="C941" s="67">
        <v>51</v>
      </c>
      <c r="D941" s="84" t="s">
        <v>345</v>
      </c>
      <c r="E941" s="85">
        <v>13.7407344624062</v>
      </c>
      <c r="F941" s="91">
        <v>13.6991262270577</v>
      </c>
      <c r="G941" s="86">
        <v>11.7951641984251</v>
      </c>
      <c r="H941" s="86">
        <v>11.753555963076501</v>
      </c>
      <c r="I941" s="86">
        <v>5.26</v>
      </c>
      <c r="J941" s="86">
        <v>4.4800000000000004</v>
      </c>
      <c r="K941" s="87">
        <v>0</v>
      </c>
      <c r="L941" s="85">
        <v>26.519999991399999</v>
      </c>
      <c r="M941" s="86">
        <v>0</v>
      </c>
      <c r="N941" s="86"/>
      <c r="O941" s="86">
        <v>51.809432911795099</v>
      </c>
      <c r="P941" s="86">
        <v>0.71199999999999997</v>
      </c>
      <c r="Q941" s="88">
        <v>0.35099999999999998</v>
      </c>
      <c r="R941" s="85">
        <v>0</v>
      </c>
      <c r="S941" s="86">
        <v>1.8</v>
      </c>
      <c r="T941" s="86">
        <v>1.44</v>
      </c>
      <c r="U941" s="88">
        <v>17.992479696722199</v>
      </c>
      <c r="V941" s="89">
        <v>3.39</v>
      </c>
      <c r="W941" s="85">
        <v>52.407784217404398</v>
      </c>
      <c r="X941" s="88">
        <v>55.7</v>
      </c>
      <c r="Y941" s="85">
        <v>-100</v>
      </c>
      <c r="Z941" s="88"/>
      <c r="AA941" s="85">
        <v>0.03</v>
      </c>
      <c r="AB941" s="91">
        <v>0.02</v>
      </c>
      <c r="AC941" s="86">
        <v>0.04</v>
      </c>
      <c r="AD941" s="86">
        <v>0.04</v>
      </c>
      <c r="AE941" s="86">
        <v>7.0000000000000007E-2</v>
      </c>
      <c r="AF941" s="88">
        <v>3.47939991839</v>
      </c>
      <c r="AG941" s="85">
        <v>0</v>
      </c>
      <c r="AH941" s="86">
        <v>2.5165E-2</v>
      </c>
      <c r="AI941" s="88">
        <v>8.8899999954199997E-4</v>
      </c>
      <c r="AJ941" s="150">
        <v>1.03</v>
      </c>
      <c r="AK941" s="151">
        <v>0</v>
      </c>
    </row>
    <row r="942" spans="1:37" x14ac:dyDescent="0.2">
      <c r="A942" s="149" t="s">
        <v>2162</v>
      </c>
      <c r="B942" s="66" t="s">
        <v>2163</v>
      </c>
      <c r="C942" s="67">
        <v>46</v>
      </c>
      <c r="D942" s="84" t="s">
        <v>345</v>
      </c>
      <c r="E942" s="85">
        <v>6.5482738055794796</v>
      </c>
      <c r="F942" s="91">
        <v>6.5482738055794796</v>
      </c>
      <c r="G942" s="86">
        <v>6.2500828308263197</v>
      </c>
      <c r="H942" s="86">
        <v>6.2500828308263197</v>
      </c>
      <c r="I942" s="86">
        <v>9.73</v>
      </c>
      <c r="J942" s="86">
        <v>5.03</v>
      </c>
      <c r="K942" s="87">
        <v>0</v>
      </c>
      <c r="L942" s="85">
        <v>13.3799999715</v>
      </c>
      <c r="M942" s="86">
        <v>0</v>
      </c>
      <c r="N942" s="86">
        <v>30.725364963503601</v>
      </c>
      <c r="O942" s="86">
        <v>38.121634463097898</v>
      </c>
      <c r="P942" s="86">
        <v>0.48299999999999998</v>
      </c>
      <c r="Q942" s="88">
        <v>2.9499999999999998E-2</v>
      </c>
      <c r="R942" s="85">
        <v>0</v>
      </c>
      <c r="S942" s="86">
        <v>4.4000000000000004</v>
      </c>
      <c r="T942" s="86">
        <v>1.1299999999999999</v>
      </c>
      <c r="U942" s="88">
        <v>10.2670465840567</v>
      </c>
      <c r="V942" s="89">
        <v>3.07</v>
      </c>
      <c r="W942" s="85"/>
      <c r="X942" s="88"/>
      <c r="Y942" s="85"/>
      <c r="Z942" s="88"/>
      <c r="AA942" s="85">
        <v>0</v>
      </c>
      <c r="AB942" s="91">
        <v>0</v>
      </c>
      <c r="AC942" s="86">
        <v>0</v>
      </c>
      <c r="AD942" s="86">
        <v>0</v>
      </c>
      <c r="AE942" s="86">
        <v>0</v>
      </c>
      <c r="AF942" s="88">
        <v>6.3576998519599996</v>
      </c>
      <c r="AG942" s="85">
        <v>6.8714951416899997E-2</v>
      </c>
      <c r="AH942" s="86">
        <v>1.7794999999999998E-2</v>
      </c>
      <c r="AI942" s="88">
        <v>7.0624760167599995E-4</v>
      </c>
      <c r="AJ942" s="150">
        <v>1</v>
      </c>
      <c r="AK942" s="151">
        <v>0</v>
      </c>
    </row>
    <row r="943" spans="1:37" x14ac:dyDescent="0.2">
      <c r="A943" s="149" t="s">
        <v>2164</v>
      </c>
      <c r="B943" s="66" t="s">
        <v>2165</v>
      </c>
      <c r="C943" s="67">
        <v>51</v>
      </c>
      <c r="D943" s="84" t="s">
        <v>345</v>
      </c>
      <c r="E943" s="85">
        <v>11.695584157007801</v>
      </c>
      <c r="F943" s="91">
        <v>11.695584157007801</v>
      </c>
      <c r="G943" s="86">
        <v>11.4644812628884</v>
      </c>
      <c r="H943" s="86">
        <v>11.4644812628884</v>
      </c>
      <c r="I943" s="86">
        <v>2.96</v>
      </c>
      <c r="J943" s="86">
        <v>2.36</v>
      </c>
      <c r="K943" s="87">
        <v>0</v>
      </c>
      <c r="L943" s="85">
        <v>19.995388153</v>
      </c>
      <c r="M943" s="86">
        <v>0</v>
      </c>
      <c r="N943" s="86"/>
      <c r="O943" s="86">
        <v>65.912117177097201</v>
      </c>
      <c r="P943" s="86">
        <v>0.33</v>
      </c>
      <c r="Q943" s="88">
        <v>0.158</v>
      </c>
      <c r="R943" s="85">
        <v>0</v>
      </c>
      <c r="S943" s="86">
        <v>1.4</v>
      </c>
      <c r="T943" s="86">
        <v>0.81</v>
      </c>
      <c r="U943" s="88">
        <v>14.2163834174785</v>
      </c>
      <c r="V943" s="89">
        <v>3.65</v>
      </c>
      <c r="W943" s="85">
        <v>43.464838790341602</v>
      </c>
      <c r="X943" s="88">
        <v>51.3</v>
      </c>
      <c r="Y943" s="85">
        <v>-100</v>
      </c>
      <c r="Z943" s="88"/>
      <c r="AA943" s="85">
        <v>0</v>
      </c>
      <c r="AB943" s="91">
        <v>0</v>
      </c>
      <c r="AC943" s="86">
        <v>0</v>
      </c>
      <c r="AD943" s="86">
        <v>0</v>
      </c>
      <c r="AE943" s="86">
        <v>0</v>
      </c>
      <c r="AF943" s="88">
        <v>5.2323276880799998</v>
      </c>
      <c r="AG943" s="85">
        <v>1.7778058744599999E-2</v>
      </c>
      <c r="AH943" s="86">
        <v>6.8710000000000004E-3</v>
      </c>
      <c r="AI943" s="88">
        <v>1.82714492427E-4</v>
      </c>
      <c r="AJ943" s="150">
        <v>1.2</v>
      </c>
      <c r="AK943" s="151">
        <v>0</v>
      </c>
    </row>
    <row r="944" spans="1:37" x14ac:dyDescent="0.2">
      <c r="A944" s="149" t="s">
        <v>2166</v>
      </c>
      <c r="B944" s="66" t="s">
        <v>2167</v>
      </c>
      <c r="C944" s="67">
        <v>46</v>
      </c>
      <c r="D944" s="84" t="s">
        <v>345</v>
      </c>
      <c r="E944" s="85">
        <v>10.893974960876401</v>
      </c>
      <c r="F944" s="91">
        <v>10.7316118935837</v>
      </c>
      <c r="G944" s="86">
        <v>10.6892279603547</v>
      </c>
      <c r="H944" s="86">
        <v>10.532081377151799</v>
      </c>
      <c r="I944" s="86">
        <v>3.21</v>
      </c>
      <c r="J944" s="86">
        <v>2.2400000000000002</v>
      </c>
      <c r="K944" s="87">
        <v>0</v>
      </c>
      <c r="L944" s="85">
        <v>40.909999989900001</v>
      </c>
      <c r="M944" s="86">
        <v>0</v>
      </c>
      <c r="N944" s="86">
        <v>25.829025844930399</v>
      </c>
      <c r="O944" s="86">
        <v>26.039543977529299</v>
      </c>
      <c r="P944" s="86">
        <v>0.44900000000000001</v>
      </c>
      <c r="Q944" s="88">
        <v>0.2681</v>
      </c>
      <c r="R944" s="85">
        <v>0</v>
      </c>
      <c r="S944" s="86">
        <v>2.6</v>
      </c>
      <c r="T944" s="86">
        <v>1.22</v>
      </c>
      <c r="U944" s="88">
        <v>20.083463745435601</v>
      </c>
      <c r="V944" s="89">
        <v>3.36</v>
      </c>
      <c r="W944" s="85">
        <v>47.8469415087309</v>
      </c>
      <c r="X944" s="88">
        <v>55.266666666699997</v>
      </c>
      <c r="Y944" s="85">
        <v>-100</v>
      </c>
      <c r="Z944" s="88"/>
      <c r="AA944" s="85">
        <v>0</v>
      </c>
      <c r="AB944" s="91">
        <v>0</v>
      </c>
      <c r="AC944" s="86">
        <v>0</v>
      </c>
      <c r="AD944" s="86">
        <v>0</v>
      </c>
      <c r="AE944" s="86">
        <v>0</v>
      </c>
      <c r="AF944" s="88">
        <v>3.0215001098799998</v>
      </c>
      <c r="AG944" s="85">
        <v>9.7688204317899999E-2</v>
      </c>
      <c r="AH944" s="86">
        <v>1.6385E-2</v>
      </c>
      <c r="AI944" s="88">
        <v>0</v>
      </c>
      <c r="AJ944" s="150">
        <v>1.04</v>
      </c>
      <c r="AK944" s="151">
        <v>0</v>
      </c>
    </row>
    <row r="945" spans="1:37" x14ac:dyDescent="0.2">
      <c r="A945" s="149" t="s">
        <v>2168</v>
      </c>
      <c r="B945" s="66" t="s">
        <v>2169</v>
      </c>
      <c r="C945" s="67">
        <v>46</v>
      </c>
      <c r="D945" s="84" t="s">
        <v>345</v>
      </c>
      <c r="E945" s="85">
        <v>3.7056643726839602</v>
      </c>
      <c r="F945" s="91">
        <v>3.6691119009806101</v>
      </c>
      <c r="G945" s="86">
        <v>3.5581940558118399</v>
      </c>
      <c r="H945" s="86">
        <v>3.5254228742847098</v>
      </c>
      <c r="I945" s="86">
        <v>8.5399999999999991</v>
      </c>
      <c r="J945" s="86">
        <v>8.24</v>
      </c>
      <c r="K945" s="87">
        <v>0</v>
      </c>
      <c r="L945" s="85">
        <v>30.254671025699999</v>
      </c>
      <c r="M945" s="86">
        <v>0</v>
      </c>
      <c r="N945" s="86">
        <v>2.1324685534591201</v>
      </c>
      <c r="O945" s="86">
        <v>2.53021148036254</v>
      </c>
      <c r="P945" s="86">
        <v>0.86799999999999999</v>
      </c>
      <c r="Q945" s="88">
        <v>0.36409999999999998</v>
      </c>
      <c r="R945" s="85">
        <v>0</v>
      </c>
      <c r="S945" s="86">
        <v>6.5</v>
      </c>
      <c r="T945" s="86">
        <v>1.58</v>
      </c>
      <c r="U945" s="88">
        <v>18.367617030931001</v>
      </c>
      <c r="V945" s="89">
        <v>3.02</v>
      </c>
      <c r="W945" s="85">
        <v>46.696154056877901</v>
      </c>
      <c r="X945" s="88">
        <v>46.9</v>
      </c>
      <c r="Y945" s="85"/>
      <c r="Z945" s="88"/>
      <c r="AA945" s="85">
        <v>0.02</v>
      </c>
      <c r="AB945" s="91">
        <v>0.01</v>
      </c>
      <c r="AC945" s="86">
        <v>0.02</v>
      </c>
      <c r="AD945" s="86">
        <v>0.02</v>
      </c>
      <c r="AE945" s="86">
        <v>0</v>
      </c>
      <c r="AF945" s="88">
        <v>1.1738792821799999</v>
      </c>
      <c r="AG945" s="85">
        <v>1.9482002632699998E-2</v>
      </c>
      <c r="AH945" s="86">
        <v>7.0816000000000004E-2</v>
      </c>
      <c r="AI945" s="88">
        <v>8.9446042034100004E-2</v>
      </c>
      <c r="AJ945" s="150">
        <v>1.01</v>
      </c>
      <c r="AK945" s="151">
        <v>0</v>
      </c>
    </row>
    <row r="946" spans="1:37" x14ac:dyDescent="0.2">
      <c r="A946" s="149" t="s">
        <v>1456</v>
      </c>
      <c r="B946" s="66" t="s">
        <v>2170</v>
      </c>
      <c r="C946" s="67">
        <v>46</v>
      </c>
      <c r="D946" s="84" t="s">
        <v>345</v>
      </c>
      <c r="E946" s="85">
        <v>24.053245752449499</v>
      </c>
      <c r="F946" s="91">
        <v>23.7523393636931</v>
      </c>
      <c r="G946" s="86">
        <v>23.963340794833201</v>
      </c>
      <c r="H946" s="86">
        <v>23.679864959084099</v>
      </c>
      <c r="I946" s="86">
        <v>3.96</v>
      </c>
      <c r="J946" s="86">
        <v>3.1</v>
      </c>
      <c r="K946" s="87">
        <v>0</v>
      </c>
      <c r="L946" s="85">
        <v>60.893922866899999</v>
      </c>
      <c r="M946" s="86">
        <v>0</v>
      </c>
      <c r="N946" s="86">
        <v>1.0668434693508499</v>
      </c>
      <c r="O946" s="86">
        <v>26.2361201015784</v>
      </c>
      <c r="P946" s="86">
        <v>0.72499999999999998</v>
      </c>
      <c r="Q946" s="88">
        <v>0.38729999999999998</v>
      </c>
      <c r="R946" s="85">
        <v>0</v>
      </c>
      <c r="S946" s="86">
        <v>3.1</v>
      </c>
      <c r="T946" s="86">
        <v>1.2</v>
      </c>
      <c r="U946" s="88">
        <v>24.483505192469998</v>
      </c>
      <c r="V946" s="89">
        <v>3.57</v>
      </c>
      <c r="W946" s="85">
        <v>58.461429265050597</v>
      </c>
      <c r="X946" s="88">
        <v>45.633333333300001</v>
      </c>
      <c r="Y946" s="85"/>
      <c r="Z946" s="88"/>
      <c r="AA946" s="85">
        <v>0.03</v>
      </c>
      <c r="AB946" s="91">
        <v>0</v>
      </c>
      <c r="AC946" s="86">
        <v>0</v>
      </c>
      <c r="AD946" s="86">
        <v>0</v>
      </c>
      <c r="AE946" s="86">
        <v>0</v>
      </c>
      <c r="AF946" s="88">
        <v>18.655680338500002</v>
      </c>
      <c r="AG946" s="85">
        <v>0</v>
      </c>
      <c r="AH946" s="86">
        <v>1.2526000000000001E-2</v>
      </c>
      <c r="AI946" s="88">
        <v>6.6347594317500006E-5</v>
      </c>
      <c r="AJ946" s="150">
        <v>1.4</v>
      </c>
      <c r="AK946" s="151">
        <v>0</v>
      </c>
    </row>
    <row r="947" spans="1:37" x14ac:dyDescent="0.2">
      <c r="A947" s="149" t="s">
        <v>2171</v>
      </c>
      <c r="B947" s="66" t="s">
        <v>2172</v>
      </c>
      <c r="C947" s="67">
        <v>47</v>
      </c>
      <c r="D947" s="84" t="s">
        <v>345</v>
      </c>
      <c r="E947" s="85">
        <v>16.217880535184499</v>
      </c>
      <c r="F947" s="91">
        <v>16.051335162066799</v>
      </c>
      <c r="G947" s="86">
        <v>15.9281755584168</v>
      </c>
      <c r="H947" s="86">
        <v>15.7644292672004</v>
      </c>
      <c r="I947" s="86">
        <v>18.29</v>
      </c>
      <c r="J947" s="86">
        <v>59.72</v>
      </c>
      <c r="K947" s="87">
        <v>0</v>
      </c>
      <c r="L947" s="85">
        <v>30.438158445300001</v>
      </c>
      <c r="M947" s="86">
        <v>0</v>
      </c>
      <c r="N947" s="86">
        <v>36.780821917808197</v>
      </c>
      <c r="O947" s="86">
        <v>32.811675751714397</v>
      </c>
      <c r="P947" s="86">
        <v>3.4510000000000001</v>
      </c>
      <c r="Q947" s="88">
        <v>0.4199</v>
      </c>
      <c r="R947" s="85">
        <v>0</v>
      </c>
      <c r="S947" s="86">
        <v>3.2</v>
      </c>
      <c r="T947" s="86">
        <v>1.77</v>
      </c>
      <c r="U947" s="88">
        <v>13.896042098191799</v>
      </c>
      <c r="V947" s="89">
        <v>3.46</v>
      </c>
      <c r="W947" s="85">
        <v>50.5467597035802</v>
      </c>
      <c r="X947" s="88">
        <v>47.4</v>
      </c>
      <c r="Y947" s="85">
        <v>-100</v>
      </c>
      <c r="Z947" s="88"/>
      <c r="AA947" s="85">
        <v>0.04</v>
      </c>
      <c r="AB947" s="91">
        <v>0.04</v>
      </c>
      <c r="AC947" s="86">
        <v>0.03</v>
      </c>
      <c r="AD947" s="86">
        <v>0.03</v>
      </c>
      <c r="AE947" s="86">
        <v>0.17</v>
      </c>
      <c r="AF947" s="88">
        <v>4.5220620293799998</v>
      </c>
      <c r="AG947" s="85">
        <v>2.4157304149100001E-6</v>
      </c>
      <c r="AH947" s="86">
        <v>0.18725800000000001</v>
      </c>
      <c r="AI947" s="88">
        <v>0.21810375089699999</v>
      </c>
      <c r="AJ947" s="150">
        <v>1.1200000000000001</v>
      </c>
      <c r="AK947" s="151">
        <v>0</v>
      </c>
    </row>
    <row r="948" spans="1:37" x14ac:dyDescent="0.2">
      <c r="A948" s="149" t="s">
        <v>2173</v>
      </c>
      <c r="B948" s="66" t="s">
        <v>2174</v>
      </c>
      <c r="C948" s="67">
        <v>51</v>
      </c>
      <c r="D948" s="84" t="s">
        <v>345</v>
      </c>
      <c r="E948" s="85">
        <v>19.955863117203901</v>
      </c>
      <c r="F948" s="91">
        <v>19.955863117203901</v>
      </c>
      <c r="G948" s="86">
        <v>13.7927758737861</v>
      </c>
      <c r="H948" s="86">
        <v>13.7927758737861</v>
      </c>
      <c r="I948" s="86">
        <v>15.38</v>
      </c>
      <c r="J948" s="86">
        <v>8.89</v>
      </c>
      <c r="K948" s="87">
        <v>8.0999999999999996E-3</v>
      </c>
      <c r="L948" s="85">
        <v>18.759997777900001</v>
      </c>
      <c r="M948" s="86">
        <v>0</v>
      </c>
      <c r="N948" s="86">
        <v>86.877968659830401</v>
      </c>
      <c r="O948" s="86">
        <v>77.239878101871994</v>
      </c>
      <c r="P948" s="86">
        <v>0.63600000000000001</v>
      </c>
      <c r="Q948" s="88">
        <v>0.27610000000000001</v>
      </c>
      <c r="R948" s="85">
        <v>0</v>
      </c>
      <c r="S948" s="86">
        <v>5.0999999999999996</v>
      </c>
      <c r="T948" s="86">
        <v>1.35</v>
      </c>
      <c r="U948" s="88">
        <v>11.9038049792834</v>
      </c>
      <c r="V948" s="89">
        <v>3.07</v>
      </c>
      <c r="W948" s="85"/>
      <c r="X948" s="88"/>
      <c r="Y948" s="85">
        <v>100</v>
      </c>
      <c r="Z948" s="88">
        <v>-71.14</v>
      </c>
      <c r="AA948" s="85">
        <v>0</v>
      </c>
      <c r="AB948" s="91">
        <v>0</v>
      </c>
      <c r="AC948" s="86">
        <v>0</v>
      </c>
      <c r="AD948" s="86">
        <v>0</v>
      </c>
      <c r="AE948" s="86">
        <v>0.01</v>
      </c>
      <c r="AF948" s="88">
        <v>13.771894805200001</v>
      </c>
      <c r="AG948" s="85">
        <v>0</v>
      </c>
      <c r="AH948" s="86">
        <v>4.9223000000000003E-2</v>
      </c>
      <c r="AI948" s="88">
        <v>6.7200059372899996E-4</v>
      </c>
      <c r="AJ948" s="150">
        <v>1.32</v>
      </c>
      <c r="AK948" s="151">
        <v>1</v>
      </c>
    </row>
    <row r="949" spans="1:37" x14ac:dyDescent="0.2">
      <c r="A949" s="149" t="s">
        <v>2175</v>
      </c>
      <c r="B949" s="66" t="s">
        <v>2176</v>
      </c>
      <c r="C949" s="67">
        <v>51</v>
      </c>
      <c r="D949" s="84" t="s">
        <v>345</v>
      </c>
      <c r="E949" s="85">
        <v>18.723234590507701</v>
      </c>
      <c r="F949" s="91">
        <v>18.6612126760979</v>
      </c>
      <c r="G949" s="86">
        <v>14.6105909802416</v>
      </c>
      <c r="H949" s="86">
        <v>14.5751498862932</v>
      </c>
      <c r="I949" s="86">
        <v>18.649999999999999</v>
      </c>
      <c r="J949" s="86">
        <v>10.59</v>
      </c>
      <c r="K949" s="87">
        <v>0</v>
      </c>
      <c r="L949" s="85">
        <v>15.359961305800001</v>
      </c>
      <c r="M949" s="86">
        <v>0.41488081312851199</v>
      </c>
      <c r="N949" s="86">
        <v>100</v>
      </c>
      <c r="O949" s="86">
        <v>69.053895723491493</v>
      </c>
      <c r="P949" s="86">
        <v>0.60699999999999998</v>
      </c>
      <c r="Q949" s="88">
        <v>0.34460000000000002</v>
      </c>
      <c r="R949" s="85">
        <v>3.7636432066240101E-2</v>
      </c>
      <c r="S949" s="86">
        <v>4.5999999999999996</v>
      </c>
      <c r="T949" s="86">
        <v>1.1000000000000001</v>
      </c>
      <c r="U949" s="88">
        <v>11.301278832806601</v>
      </c>
      <c r="V949" s="89">
        <v>3.38</v>
      </c>
      <c r="W949" s="85"/>
      <c r="X949" s="88">
        <v>31.133333333300001</v>
      </c>
      <c r="Y949" s="85">
        <v>100</v>
      </c>
      <c r="Z949" s="88">
        <v>-100</v>
      </c>
      <c r="AA949" s="85">
        <v>0</v>
      </c>
      <c r="AB949" s="91">
        <v>0</v>
      </c>
      <c r="AC949" s="86">
        <v>0</v>
      </c>
      <c r="AD949" s="86">
        <v>0</v>
      </c>
      <c r="AE949" s="86">
        <v>0</v>
      </c>
      <c r="AF949" s="88">
        <v>4.9539278879599999</v>
      </c>
      <c r="AG949" s="85">
        <v>5.5848143639099998E-2</v>
      </c>
      <c r="AH949" s="86">
        <v>2.9509000000000001E-2</v>
      </c>
      <c r="AI949" s="88">
        <v>1.68000947931E-3</v>
      </c>
      <c r="AJ949" s="150">
        <v>1.45</v>
      </c>
      <c r="AK949" s="151">
        <v>1</v>
      </c>
    </row>
    <row r="950" spans="1:37" x14ac:dyDescent="0.2">
      <c r="A950" s="149" t="s">
        <v>2177</v>
      </c>
      <c r="B950" s="66" t="s">
        <v>2178</v>
      </c>
      <c r="C950" s="67">
        <v>47</v>
      </c>
      <c r="D950" s="84" t="s">
        <v>345</v>
      </c>
      <c r="E950" s="85">
        <v>6.6415259191684299</v>
      </c>
      <c r="F950" s="91">
        <v>6.6344590991731804</v>
      </c>
      <c r="G950" s="86">
        <v>5.5320351799148098</v>
      </c>
      <c r="H950" s="86">
        <v>5.5268956744637201</v>
      </c>
      <c r="I950" s="86">
        <v>8.74</v>
      </c>
      <c r="J950" s="86">
        <v>10.4</v>
      </c>
      <c r="K950" s="87">
        <v>7.1000000000000004E-3</v>
      </c>
      <c r="L950" s="85">
        <v>22.630000023200001</v>
      </c>
      <c r="M950" s="86">
        <v>2.9998191936738399E-2</v>
      </c>
      <c r="N950" s="86">
        <v>35.603312572719197</v>
      </c>
      <c r="O950" s="86">
        <v>33.672456575682403</v>
      </c>
      <c r="P950" s="86">
        <v>0.93500000000000005</v>
      </c>
      <c r="Q950" s="88">
        <v>0.18559999999999999</v>
      </c>
      <c r="R950" s="85">
        <v>1.7537706068046301E-2</v>
      </c>
      <c r="S950" s="86">
        <v>6.6</v>
      </c>
      <c r="T950" s="86">
        <v>1.33</v>
      </c>
      <c r="U950" s="88">
        <v>11.971835510128001</v>
      </c>
      <c r="V950" s="89">
        <v>3.26</v>
      </c>
      <c r="W950" s="85">
        <v>41.371139592141297</v>
      </c>
      <c r="X950" s="88">
        <v>46.933333333299998</v>
      </c>
      <c r="Y950" s="85"/>
      <c r="Z950" s="88"/>
      <c r="AA950" s="85">
        <v>0</v>
      </c>
      <c r="AB950" s="91">
        <v>0</v>
      </c>
      <c r="AC950" s="86">
        <v>0</v>
      </c>
      <c r="AD950" s="86">
        <v>0</v>
      </c>
      <c r="AE950" s="86">
        <v>0</v>
      </c>
      <c r="AF950" s="88">
        <v>6.5890998593000001</v>
      </c>
      <c r="AG950" s="85">
        <v>6.8698132457599995E-2</v>
      </c>
      <c r="AH950" s="86">
        <v>7.3616000000000001E-2</v>
      </c>
      <c r="AI950" s="88">
        <v>1.3606317322099999E-2</v>
      </c>
      <c r="AJ950" s="150">
        <v>1</v>
      </c>
      <c r="AK950" s="151">
        <v>0</v>
      </c>
    </row>
    <row r="951" spans="1:37" x14ac:dyDescent="0.2">
      <c r="A951" s="149" t="s">
        <v>2179</v>
      </c>
      <c r="B951" s="66" t="s">
        <v>2180</v>
      </c>
      <c r="C951" s="67">
        <v>47</v>
      </c>
      <c r="D951" s="84" t="s">
        <v>345</v>
      </c>
      <c r="E951" s="85">
        <v>2.0224588929437401</v>
      </c>
      <c r="F951" s="91">
        <v>1.94963713247768</v>
      </c>
      <c r="G951" s="86">
        <v>1.7675827313125301</v>
      </c>
      <c r="H951" s="86">
        <v>1.7212416110159501</v>
      </c>
      <c r="I951" s="86">
        <v>2.91</v>
      </c>
      <c r="J951" s="86">
        <v>2.0699999999999998</v>
      </c>
      <c r="K951" s="87">
        <v>0</v>
      </c>
      <c r="L951" s="85">
        <v>12.680000034200001</v>
      </c>
      <c r="M951" s="86">
        <v>0</v>
      </c>
      <c r="N951" s="86">
        <v>2.7588813303099</v>
      </c>
      <c r="O951" s="86">
        <v>1.4700450616828</v>
      </c>
      <c r="P951" s="86">
        <v>0.33</v>
      </c>
      <c r="Q951" s="88">
        <v>0.69879999999999998</v>
      </c>
      <c r="R951" s="85">
        <v>0</v>
      </c>
      <c r="S951" s="86">
        <v>2.4</v>
      </c>
      <c r="T951" s="86">
        <v>1.66</v>
      </c>
      <c r="U951" s="88">
        <v>19.590708605380499</v>
      </c>
      <c r="V951" s="89">
        <v>3.11</v>
      </c>
      <c r="W951" s="85"/>
      <c r="X951" s="88"/>
      <c r="Y951" s="85"/>
      <c r="Z951" s="88"/>
      <c r="AA951" s="85">
        <v>0</v>
      </c>
      <c r="AB951" s="91">
        <v>0</v>
      </c>
      <c r="AC951" s="86">
        <v>0</v>
      </c>
      <c r="AD951" s="86">
        <v>0</v>
      </c>
      <c r="AE951" s="86">
        <v>0</v>
      </c>
      <c r="AF951" s="88">
        <v>0.769299989751</v>
      </c>
      <c r="AG951" s="85">
        <v>4.0493999179999997E-2</v>
      </c>
      <c r="AH951" s="86">
        <v>1.1336000000000001E-2</v>
      </c>
      <c r="AI951" s="88">
        <v>7.8865971363000003E-12</v>
      </c>
      <c r="AJ951" s="150">
        <v>1</v>
      </c>
      <c r="AK951" s="151">
        <v>0</v>
      </c>
    </row>
    <row r="952" spans="1:37" x14ac:dyDescent="0.2">
      <c r="A952" s="149" t="s">
        <v>2181</v>
      </c>
      <c r="B952" s="66" t="s">
        <v>2182</v>
      </c>
      <c r="C952" s="67">
        <v>47</v>
      </c>
      <c r="D952" s="84" t="s">
        <v>345</v>
      </c>
      <c r="E952" s="85">
        <v>3.2772227189674599</v>
      </c>
      <c r="F952" s="91">
        <v>3.2616724332309599</v>
      </c>
      <c r="G952" s="86">
        <v>3.1307908616154201</v>
      </c>
      <c r="H952" s="86">
        <v>3.1152405758789201</v>
      </c>
      <c r="I952" s="86">
        <v>8.2899999999999991</v>
      </c>
      <c r="J952" s="86">
        <v>3.61</v>
      </c>
      <c r="K952" s="87">
        <v>0</v>
      </c>
      <c r="L952" s="85">
        <v>11.110005497</v>
      </c>
      <c r="M952" s="86">
        <v>0</v>
      </c>
      <c r="N952" s="86">
        <v>3.02290649643259</v>
      </c>
      <c r="O952" s="86">
        <v>1.78618105776771</v>
      </c>
      <c r="P952" s="86">
        <v>0.41</v>
      </c>
      <c r="Q952" s="88">
        <v>0.53269999999999995</v>
      </c>
      <c r="R952" s="85">
        <v>0</v>
      </c>
      <c r="S952" s="86">
        <v>3</v>
      </c>
      <c r="T952" s="86">
        <v>1.59</v>
      </c>
      <c r="U952" s="88">
        <v>16.546799880781101</v>
      </c>
      <c r="V952" s="89">
        <v>3.23</v>
      </c>
      <c r="W952" s="85">
        <v>45.989684553891799</v>
      </c>
      <c r="X952" s="88">
        <v>56.133333333300001</v>
      </c>
      <c r="Y952" s="85"/>
      <c r="Z952" s="88"/>
      <c r="AA952" s="85">
        <v>0</v>
      </c>
      <c r="AB952" s="91">
        <v>0</v>
      </c>
      <c r="AC952" s="86">
        <v>0</v>
      </c>
      <c r="AD952" s="86">
        <v>0</v>
      </c>
      <c r="AE952" s="86">
        <v>0</v>
      </c>
      <c r="AF952" s="88">
        <v>0.39360102822699999</v>
      </c>
      <c r="AG952" s="85">
        <v>4.1003999743299997E-2</v>
      </c>
      <c r="AH952" s="86">
        <v>1.3252E-2</v>
      </c>
      <c r="AI952" s="88">
        <v>1.3636000098200001E-2</v>
      </c>
      <c r="AJ952" s="150">
        <v>1</v>
      </c>
      <c r="AK952" s="151">
        <v>0</v>
      </c>
    </row>
    <row r="953" spans="1:37" x14ac:dyDescent="0.2">
      <c r="A953" s="149" t="s">
        <v>2183</v>
      </c>
      <c r="B953" s="66" t="s">
        <v>2184</v>
      </c>
      <c r="C953" s="67">
        <v>47</v>
      </c>
      <c r="D953" s="84" t="s">
        <v>345</v>
      </c>
      <c r="E953" s="85">
        <v>2.4854000468943398</v>
      </c>
      <c r="F953" s="91">
        <v>2.4603170275531498</v>
      </c>
      <c r="G953" s="86">
        <v>2.3458075914303298</v>
      </c>
      <c r="H953" s="86">
        <v>2.3245415532932401</v>
      </c>
      <c r="I953" s="86">
        <v>3.87</v>
      </c>
      <c r="J953" s="86">
        <v>1.73</v>
      </c>
      <c r="K953" s="87">
        <v>6.1000000000000004E-3</v>
      </c>
      <c r="L953" s="85">
        <v>14.3600000077</v>
      </c>
      <c r="M953" s="86">
        <v>3.28975997081698E-2</v>
      </c>
      <c r="N953" s="86">
        <v>2.4603794074727698</v>
      </c>
      <c r="O953" s="86">
        <v>2.6328098897427301</v>
      </c>
      <c r="P953" s="86">
        <v>0.33600000000000002</v>
      </c>
      <c r="Q953" s="88">
        <v>1.0603</v>
      </c>
      <c r="R953" s="85">
        <v>7.9993600511959004E-3</v>
      </c>
      <c r="S953" s="86">
        <v>3.2</v>
      </c>
      <c r="T953" s="86">
        <v>1.51</v>
      </c>
      <c r="U953" s="88">
        <v>18.372766384391799</v>
      </c>
      <c r="V953" s="89">
        <v>3.19</v>
      </c>
      <c r="W953" s="85">
        <v>43.478515291366399</v>
      </c>
      <c r="X953" s="88">
        <v>58.266666666699997</v>
      </c>
      <c r="Y953" s="85">
        <v>-100</v>
      </c>
      <c r="Z953" s="88"/>
      <c r="AA953" s="85">
        <v>0</v>
      </c>
      <c r="AB953" s="91">
        <v>0</v>
      </c>
      <c r="AC953" s="86">
        <v>0</v>
      </c>
      <c r="AD953" s="86">
        <v>0</v>
      </c>
      <c r="AE953" s="86">
        <v>0</v>
      </c>
      <c r="AF953" s="88">
        <v>1.6993000516500001</v>
      </c>
      <c r="AG953" s="85">
        <v>0.237326000097</v>
      </c>
      <c r="AH953" s="86">
        <v>1.4664E-2</v>
      </c>
      <c r="AI953" s="88">
        <v>0</v>
      </c>
      <c r="AJ953" s="150">
        <v>1</v>
      </c>
      <c r="AK953" s="151">
        <v>0</v>
      </c>
    </row>
    <row r="954" spans="1:37" x14ac:dyDescent="0.2">
      <c r="A954" s="149" t="s">
        <v>2185</v>
      </c>
      <c r="B954" s="66" t="s">
        <v>2186</v>
      </c>
      <c r="C954" s="67">
        <v>47</v>
      </c>
      <c r="D954" s="84" t="s">
        <v>345</v>
      </c>
      <c r="E954" s="85">
        <v>3.5070500493589001</v>
      </c>
      <c r="F954" s="91">
        <v>3.4893607308541701</v>
      </c>
      <c r="G954" s="86">
        <v>3.1937779248717502</v>
      </c>
      <c r="H954" s="86">
        <v>3.1783710990773</v>
      </c>
      <c r="I954" s="86">
        <v>6.36</v>
      </c>
      <c r="J954" s="86">
        <v>3.37</v>
      </c>
      <c r="K954" s="87">
        <v>0</v>
      </c>
      <c r="L954" s="85">
        <v>16.120329248899999</v>
      </c>
      <c r="M954" s="86">
        <v>0</v>
      </c>
      <c r="N954" s="86">
        <v>8.4889274858879702</v>
      </c>
      <c r="O954" s="86">
        <v>4.8913835836127699</v>
      </c>
      <c r="P954" s="86">
        <v>0.71599999999999997</v>
      </c>
      <c r="Q954" s="88">
        <v>0.4375</v>
      </c>
      <c r="R954" s="85">
        <v>0</v>
      </c>
      <c r="S954" s="86">
        <v>3.6</v>
      </c>
      <c r="T954" s="86">
        <v>2.08</v>
      </c>
      <c r="U954" s="88">
        <v>13.2698419944421</v>
      </c>
      <c r="V954" s="89">
        <v>3.02</v>
      </c>
      <c r="W954" s="85">
        <v>28.837930877654401</v>
      </c>
      <c r="X954" s="88">
        <v>59.333333333299997</v>
      </c>
      <c r="Y954" s="85"/>
      <c r="Z954" s="88"/>
      <c r="AA954" s="85">
        <v>0.06</v>
      </c>
      <c r="AB954" s="91">
        <v>0.04</v>
      </c>
      <c r="AC954" s="86">
        <v>0.02</v>
      </c>
      <c r="AD954" s="86">
        <v>0.01</v>
      </c>
      <c r="AE954" s="86">
        <v>0</v>
      </c>
      <c r="AF954" s="88">
        <v>1.09857873218</v>
      </c>
      <c r="AG954" s="85">
        <v>3.0923584253699999E-2</v>
      </c>
      <c r="AH954" s="86">
        <v>2.8014000000000001E-2</v>
      </c>
      <c r="AI954" s="88">
        <v>8.1821902598900001E-2</v>
      </c>
      <c r="AJ954" s="150">
        <v>1</v>
      </c>
      <c r="AK954" s="151">
        <v>0</v>
      </c>
    </row>
    <row r="955" spans="1:37" x14ac:dyDescent="0.2">
      <c r="A955" s="149" t="s">
        <v>2187</v>
      </c>
      <c r="B955" s="66" t="s">
        <v>2188</v>
      </c>
      <c r="C955" s="67">
        <v>46</v>
      </c>
      <c r="D955" s="84" t="s">
        <v>345</v>
      </c>
      <c r="E955" s="85">
        <v>3.38391479545216</v>
      </c>
      <c r="F955" s="91">
        <v>3.3494614796950102</v>
      </c>
      <c r="G955" s="86">
        <v>3.1712030199080199</v>
      </c>
      <c r="H955" s="86">
        <v>3.1367497041508798</v>
      </c>
      <c r="I955" s="86">
        <v>3.18</v>
      </c>
      <c r="J955" s="86">
        <v>2.2400000000000002</v>
      </c>
      <c r="K955" s="87">
        <v>0</v>
      </c>
      <c r="L955" s="85">
        <v>31.899999953999998</v>
      </c>
      <c r="M955" s="86">
        <v>0</v>
      </c>
      <c r="N955" s="86">
        <v>3.5150737652341202</v>
      </c>
      <c r="O955" s="86">
        <v>2.5732309037536698</v>
      </c>
      <c r="P955" s="86">
        <v>0.77</v>
      </c>
      <c r="Q955" s="88">
        <v>0.57420000000000004</v>
      </c>
      <c r="R955" s="85">
        <v>0</v>
      </c>
      <c r="S955" s="86">
        <v>3.6</v>
      </c>
      <c r="T955" s="86">
        <v>1.77</v>
      </c>
      <c r="U955" s="88">
        <v>17.055889270039099</v>
      </c>
      <c r="V955" s="89">
        <v>3.02</v>
      </c>
      <c r="W955" s="85">
        <v>45.319765288496797</v>
      </c>
      <c r="X955" s="88">
        <v>47.366666666699999</v>
      </c>
      <c r="Y955" s="85">
        <v>-100</v>
      </c>
      <c r="Z955" s="88"/>
      <c r="AA955" s="85">
        <v>0</v>
      </c>
      <c r="AB955" s="91">
        <v>0</v>
      </c>
      <c r="AC955" s="86">
        <v>0</v>
      </c>
      <c r="AD955" s="86">
        <v>0</v>
      </c>
      <c r="AE955" s="86">
        <v>0</v>
      </c>
      <c r="AF955" s="88">
        <v>1.1955000144900001</v>
      </c>
      <c r="AG955" s="85">
        <v>0.17822399853599999</v>
      </c>
      <c r="AH955" s="86">
        <v>1.4083E-2</v>
      </c>
      <c r="AI955" s="88">
        <v>0</v>
      </c>
      <c r="AJ955" s="150">
        <v>1.01</v>
      </c>
      <c r="AK955" s="151">
        <v>0</v>
      </c>
    </row>
    <row r="956" spans="1:37" x14ac:dyDescent="0.2">
      <c r="A956" s="149" t="s">
        <v>2189</v>
      </c>
      <c r="B956" s="66" t="s">
        <v>2190</v>
      </c>
      <c r="C956" s="67">
        <v>47</v>
      </c>
      <c r="D956" s="84" t="s">
        <v>345</v>
      </c>
      <c r="E956" s="85">
        <v>2.2071439712993302</v>
      </c>
      <c r="F956" s="91">
        <v>2.1545000779909498</v>
      </c>
      <c r="G956" s="86">
        <v>2.0687100296365601</v>
      </c>
      <c r="H956" s="86">
        <v>2.01606613632819</v>
      </c>
      <c r="I956" s="86">
        <v>1.69</v>
      </c>
      <c r="J956" s="86">
        <v>0.91</v>
      </c>
      <c r="K956" s="87">
        <v>0</v>
      </c>
      <c r="L956" s="85">
        <v>50.350000332800001</v>
      </c>
      <c r="M956" s="86">
        <v>0</v>
      </c>
      <c r="N956" s="86">
        <v>1.3251627728839499</v>
      </c>
      <c r="O956" s="86">
        <v>0.590998636156993</v>
      </c>
      <c r="P956" s="86">
        <v>0.45500000000000002</v>
      </c>
      <c r="Q956" s="88">
        <v>1.3214999999999999</v>
      </c>
      <c r="R956" s="85">
        <v>0</v>
      </c>
      <c r="S956" s="86">
        <v>3.6</v>
      </c>
      <c r="T956" s="86">
        <v>1.65</v>
      </c>
      <c r="U956" s="88">
        <v>17.107315551395999</v>
      </c>
      <c r="V956" s="89">
        <v>3</v>
      </c>
      <c r="W956" s="85">
        <v>29.0767867234579</v>
      </c>
      <c r="X956" s="88">
        <v>30.7</v>
      </c>
      <c r="Y956" s="85"/>
      <c r="Z956" s="88"/>
      <c r="AA956" s="85">
        <v>0</v>
      </c>
      <c r="AB956" s="91">
        <v>0</v>
      </c>
      <c r="AC956" s="86">
        <v>0</v>
      </c>
      <c r="AD956" s="86">
        <v>0</v>
      </c>
      <c r="AE956" s="86">
        <v>0</v>
      </c>
      <c r="AF956" s="88">
        <v>0</v>
      </c>
      <c r="AG956" s="85">
        <v>7.0876000629200006E-2</v>
      </c>
      <c r="AH956" s="86">
        <v>2.153E-3</v>
      </c>
      <c r="AI956" s="88">
        <v>0</v>
      </c>
      <c r="AJ956" s="150">
        <v>1</v>
      </c>
      <c r="AK956" s="151">
        <v>0</v>
      </c>
    </row>
    <row r="957" spans="1:37" x14ac:dyDescent="0.2">
      <c r="A957" s="149" t="s">
        <v>2191</v>
      </c>
      <c r="B957" s="66" t="s">
        <v>2192</v>
      </c>
      <c r="C957" s="67">
        <v>46</v>
      </c>
      <c r="D957" s="84" t="s">
        <v>345</v>
      </c>
      <c r="E957" s="85">
        <v>9.43375066269728</v>
      </c>
      <c r="F957" s="91">
        <v>9.2573712328208497</v>
      </c>
      <c r="G957" s="86">
        <v>9.3868520859671296</v>
      </c>
      <c r="H957" s="86">
        <v>9.2247461359650895</v>
      </c>
      <c r="I957" s="86">
        <v>4.59</v>
      </c>
      <c r="J957" s="86">
        <v>2.56</v>
      </c>
      <c r="K957" s="87">
        <v>0</v>
      </c>
      <c r="L957" s="85">
        <v>28.299999986500001</v>
      </c>
      <c r="M957" s="86">
        <v>0</v>
      </c>
      <c r="N957" s="86">
        <v>1.9357287449392699</v>
      </c>
      <c r="O957" s="86">
        <v>7.0223546944858404</v>
      </c>
      <c r="P957" s="86">
        <v>0.79700000000000004</v>
      </c>
      <c r="Q957" s="88">
        <v>0.55510000000000004</v>
      </c>
      <c r="R957" s="85">
        <v>0</v>
      </c>
      <c r="S957" s="86">
        <v>3.6</v>
      </c>
      <c r="T957" s="86">
        <v>1.87</v>
      </c>
      <c r="U957" s="88">
        <v>22.7794543452551</v>
      </c>
      <c r="V957" s="89">
        <v>3</v>
      </c>
      <c r="W957" s="85"/>
      <c r="X957" s="88"/>
      <c r="Y957" s="85"/>
      <c r="Z957" s="88"/>
      <c r="AA957" s="85">
        <v>7.0000000000000007E-2</v>
      </c>
      <c r="AB957" s="91">
        <v>0.06</v>
      </c>
      <c r="AC957" s="86">
        <v>0.06</v>
      </c>
      <c r="AD957" s="86">
        <v>0.06</v>
      </c>
      <c r="AE957" s="86">
        <v>0</v>
      </c>
      <c r="AF957" s="88">
        <v>0.85729998693499998</v>
      </c>
      <c r="AG957" s="85">
        <v>4.8410000232399997E-2</v>
      </c>
      <c r="AH957" s="86">
        <v>1.0834E-2</v>
      </c>
      <c r="AI957" s="88">
        <v>0</v>
      </c>
      <c r="AJ957" s="150">
        <v>1</v>
      </c>
      <c r="AK957" s="151">
        <v>0</v>
      </c>
    </row>
    <row r="958" spans="1:37" x14ac:dyDescent="0.2">
      <c r="A958" s="149" t="s">
        <v>2193</v>
      </c>
      <c r="B958" s="66" t="s">
        <v>2194</v>
      </c>
      <c r="C958" s="67">
        <v>47</v>
      </c>
      <c r="D958" s="84" t="s">
        <v>345</v>
      </c>
      <c r="E958" s="85">
        <v>16.045534625287999</v>
      </c>
      <c r="F958" s="91">
        <v>15.9750643718661</v>
      </c>
      <c r="G958" s="86">
        <v>15.853096625558999</v>
      </c>
      <c r="H958" s="86">
        <v>15.817861498848099</v>
      </c>
      <c r="I958" s="86">
        <v>2.68</v>
      </c>
      <c r="J958" s="86">
        <v>1.41</v>
      </c>
      <c r="K958" s="87">
        <v>0</v>
      </c>
      <c r="L958" s="85">
        <v>28.979999827299999</v>
      </c>
      <c r="M958" s="86">
        <v>0</v>
      </c>
      <c r="N958" s="86">
        <v>7.7636152954808804</v>
      </c>
      <c r="O958" s="86">
        <v>18.5812931575643</v>
      </c>
      <c r="P958" s="86">
        <v>0.37</v>
      </c>
      <c r="Q958" s="88">
        <v>1.4605999999999999</v>
      </c>
      <c r="R958" s="85">
        <v>0</v>
      </c>
      <c r="S958" s="86">
        <v>3.5</v>
      </c>
      <c r="T958" s="86">
        <v>1.82</v>
      </c>
      <c r="U958" s="88">
        <v>18.1623526223065</v>
      </c>
      <c r="V958" s="89">
        <v>3.12</v>
      </c>
      <c r="W958" s="85">
        <v>59.0453750703536</v>
      </c>
      <c r="X958" s="88">
        <v>59</v>
      </c>
      <c r="Y958" s="85"/>
      <c r="Z958" s="88"/>
      <c r="AA958" s="85">
        <v>0</v>
      </c>
      <c r="AB958" s="91">
        <v>0</v>
      </c>
      <c r="AC958" s="86">
        <v>0</v>
      </c>
      <c r="AD958" s="86">
        <v>0</v>
      </c>
      <c r="AE958" s="86">
        <v>0</v>
      </c>
      <c r="AF958" s="88">
        <v>3.9569999828800002</v>
      </c>
      <c r="AG958" s="85">
        <v>4.83909808778E-10</v>
      </c>
      <c r="AH958" s="86">
        <v>4.516E-3</v>
      </c>
      <c r="AI958" s="88">
        <v>4.0524135665999999E-10</v>
      </c>
      <c r="AJ958" s="150">
        <v>1</v>
      </c>
      <c r="AK958" s="151">
        <v>0</v>
      </c>
    </row>
    <row r="959" spans="1:37" x14ac:dyDescent="0.2">
      <c r="A959" s="149" t="s">
        <v>1926</v>
      </c>
      <c r="B959" s="66" t="s">
        <v>2195</v>
      </c>
      <c r="C959" s="67">
        <v>47</v>
      </c>
      <c r="D959" s="84" t="s">
        <v>345</v>
      </c>
      <c r="E959" s="85">
        <v>1.13838145508501</v>
      </c>
      <c r="F959" s="91">
        <v>1.0860840164432899</v>
      </c>
      <c r="G959" s="86">
        <v>1.052029870351</v>
      </c>
      <c r="H959" s="86">
        <v>1.00946218773564</v>
      </c>
      <c r="I959" s="86">
        <v>3.14</v>
      </c>
      <c r="J959" s="86">
        <v>1.62</v>
      </c>
      <c r="K959" s="87">
        <v>0</v>
      </c>
      <c r="L959" s="85">
        <v>14.220000046899999</v>
      </c>
      <c r="M959" s="86">
        <v>0</v>
      </c>
      <c r="N959" s="86">
        <v>1.03400735294118</v>
      </c>
      <c r="O959" s="86">
        <v>0.35530085959885399</v>
      </c>
      <c r="P959" s="86">
        <v>0.248</v>
      </c>
      <c r="Q959" s="88">
        <v>0.62160000000000004</v>
      </c>
      <c r="R959" s="85">
        <v>0</v>
      </c>
      <c r="S959" s="86">
        <v>2.4</v>
      </c>
      <c r="T959" s="86">
        <v>1.97</v>
      </c>
      <c r="U959" s="88">
        <v>14.076524531147401</v>
      </c>
      <c r="V959" s="89">
        <v>2.93</v>
      </c>
      <c r="W959" s="85">
        <v>19.334830025240901</v>
      </c>
      <c r="X959" s="88">
        <v>21.066666666700002</v>
      </c>
      <c r="Y959" s="85"/>
      <c r="Z959" s="88"/>
      <c r="AA959" s="85">
        <v>0</v>
      </c>
      <c r="AB959" s="91">
        <v>0</v>
      </c>
      <c r="AC959" s="86">
        <v>0</v>
      </c>
      <c r="AD959" s="86">
        <v>0</v>
      </c>
      <c r="AE959" s="86">
        <v>0</v>
      </c>
      <c r="AF959" s="88">
        <v>3.6575000168599998</v>
      </c>
      <c r="AG959" s="85">
        <v>1.0404485547400001E-10</v>
      </c>
      <c r="AH959" s="86">
        <v>6.1939999999999999E-3</v>
      </c>
      <c r="AI959" s="88">
        <v>3.0690000192000002E-3</v>
      </c>
      <c r="AJ959" s="150">
        <v>1</v>
      </c>
      <c r="AK959" s="151">
        <v>0</v>
      </c>
    </row>
    <row r="960" spans="1:37" x14ac:dyDescent="0.2">
      <c r="A960" s="149" t="s">
        <v>2187</v>
      </c>
      <c r="B960" s="66" t="s">
        <v>2196</v>
      </c>
      <c r="C960" s="67">
        <v>47</v>
      </c>
      <c r="D960" s="84" t="s">
        <v>345</v>
      </c>
      <c r="E960" s="85">
        <v>4.0258587203817804</v>
      </c>
      <c r="F960" s="91">
        <v>3.9842406081793502</v>
      </c>
      <c r="G960" s="86">
        <v>3.8704844348260399</v>
      </c>
      <c r="H960" s="86">
        <v>3.8385772154708402</v>
      </c>
      <c r="I960" s="86">
        <v>1.21</v>
      </c>
      <c r="J960" s="86">
        <v>0.91</v>
      </c>
      <c r="K960" s="87">
        <v>0</v>
      </c>
      <c r="L960" s="85">
        <v>8.5900000093000006</v>
      </c>
      <c r="M960" s="86">
        <v>0</v>
      </c>
      <c r="N960" s="86">
        <v>1.15536048538049</v>
      </c>
      <c r="O960" s="86">
        <v>2.8495210379531999</v>
      </c>
      <c r="P960" s="86">
        <v>0.32200000000000001</v>
      </c>
      <c r="Q960" s="88">
        <v>0.44700000000000001</v>
      </c>
      <c r="R960" s="85">
        <v>0</v>
      </c>
      <c r="S960" s="86">
        <v>2.5</v>
      </c>
      <c r="T960" s="86">
        <v>1.47</v>
      </c>
      <c r="U960" s="88">
        <v>19.563287275955801</v>
      </c>
      <c r="V960" s="89">
        <v>3.03</v>
      </c>
      <c r="W960" s="85"/>
      <c r="X960" s="88"/>
      <c r="Y960" s="85"/>
      <c r="Z960" s="88"/>
      <c r="AA960" s="85">
        <v>0</v>
      </c>
      <c r="AB960" s="91">
        <v>0</v>
      </c>
      <c r="AC960" s="86">
        <v>0</v>
      </c>
      <c r="AD960" s="86">
        <v>0</v>
      </c>
      <c r="AE960" s="86">
        <v>0</v>
      </c>
      <c r="AF960" s="88">
        <v>7.2364997942100002</v>
      </c>
      <c r="AG960" s="85">
        <v>0</v>
      </c>
      <c r="AH960" s="86">
        <v>3.0300000000000001E-3</v>
      </c>
      <c r="AI960" s="88">
        <v>0</v>
      </c>
      <c r="AJ960" s="150">
        <v>1</v>
      </c>
      <c r="AK960" s="151">
        <v>0</v>
      </c>
    </row>
    <row r="961" spans="1:37" x14ac:dyDescent="0.2">
      <c r="A961" s="149" t="s">
        <v>2197</v>
      </c>
      <c r="B961" s="66" t="s">
        <v>2198</v>
      </c>
      <c r="C961" s="67">
        <v>47</v>
      </c>
      <c r="D961" s="84" t="s">
        <v>345</v>
      </c>
      <c r="E961" s="85">
        <v>3.77233890458522</v>
      </c>
      <c r="F961" s="91">
        <v>3.75804200565068</v>
      </c>
      <c r="G961" s="86">
        <v>3.6150730163052698</v>
      </c>
      <c r="H961" s="86">
        <v>3.6062225550600799</v>
      </c>
      <c r="I961" s="86">
        <v>4.6900000000000004</v>
      </c>
      <c r="J961" s="86">
        <v>2.74</v>
      </c>
      <c r="K961" s="87">
        <v>0</v>
      </c>
      <c r="L961" s="85">
        <v>27.810000008100001</v>
      </c>
      <c r="M961" s="86">
        <v>0</v>
      </c>
      <c r="N961" s="86">
        <v>5.4470588235294102</v>
      </c>
      <c r="O961" s="86">
        <v>2.7281448614941799</v>
      </c>
      <c r="P961" s="86">
        <v>0.316</v>
      </c>
      <c r="Q961" s="88">
        <v>0.68079999999999996</v>
      </c>
      <c r="R961" s="85">
        <v>0</v>
      </c>
      <c r="S961" s="86">
        <v>2.2999999999999998</v>
      </c>
      <c r="T961" s="86">
        <v>1.89</v>
      </c>
      <c r="U961" s="88">
        <v>19.3654900091909</v>
      </c>
      <c r="V961" s="89">
        <v>3.2</v>
      </c>
      <c r="W961" s="85">
        <v>29.345479731906099</v>
      </c>
      <c r="X961" s="88">
        <v>42.133333333300001</v>
      </c>
      <c r="Y961" s="85">
        <v>100</v>
      </c>
      <c r="Z961" s="88"/>
      <c r="AA961" s="85">
        <v>0</v>
      </c>
      <c r="AB961" s="91">
        <v>0</v>
      </c>
      <c r="AC961" s="86">
        <v>0</v>
      </c>
      <c r="AD961" s="86">
        <v>0</v>
      </c>
      <c r="AE961" s="86">
        <v>0</v>
      </c>
      <c r="AF961" s="88">
        <v>2.4760999686799998</v>
      </c>
      <c r="AG961" s="85">
        <v>4.3044000003099998E-2</v>
      </c>
      <c r="AH961" s="86">
        <v>1.8305999999999999E-2</v>
      </c>
      <c r="AI961" s="88">
        <v>0</v>
      </c>
      <c r="AJ961" s="150">
        <v>1</v>
      </c>
      <c r="AK961" s="151">
        <v>0</v>
      </c>
    </row>
    <row r="962" spans="1:37" x14ac:dyDescent="0.2">
      <c r="A962" s="149" t="s">
        <v>2199</v>
      </c>
      <c r="B962" s="66" t="s">
        <v>2200</v>
      </c>
      <c r="C962" s="67">
        <v>47</v>
      </c>
      <c r="D962" s="84" t="s">
        <v>345</v>
      </c>
      <c r="E962" s="85">
        <v>4.9023074060290304</v>
      </c>
      <c r="F962" s="91">
        <v>4.8818384815779696</v>
      </c>
      <c r="G962" s="86">
        <v>4.6473762560476404</v>
      </c>
      <c r="H962" s="86">
        <v>4.6269073315965796</v>
      </c>
      <c r="I962" s="86">
        <v>3.8</v>
      </c>
      <c r="J962" s="86">
        <v>2.2999999999999998</v>
      </c>
      <c r="K962" s="87">
        <v>0</v>
      </c>
      <c r="L962" s="85">
        <v>19.000533100799998</v>
      </c>
      <c r="M962" s="86">
        <v>0</v>
      </c>
      <c r="N962" s="86">
        <v>7.2538860103626899</v>
      </c>
      <c r="O962" s="86">
        <v>2.4742798353909499</v>
      </c>
      <c r="P962" s="86">
        <v>0.32500000000000001</v>
      </c>
      <c r="Q962" s="88">
        <v>0.74429999999999996</v>
      </c>
      <c r="R962" s="85">
        <v>0</v>
      </c>
      <c r="S962" s="86">
        <v>3.3</v>
      </c>
      <c r="T962" s="86">
        <v>1.91</v>
      </c>
      <c r="U962" s="88">
        <v>21.484927428358802</v>
      </c>
      <c r="V962" s="89">
        <v>3.2</v>
      </c>
      <c r="W962" s="85">
        <v>47.867058418806501</v>
      </c>
      <c r="X962" s="88">
        <v>54.933333333299998</v>
      </c>
      <c r="Y962" s="85">
        <v>-100</v>
      </c>
      <c r="Z962" s="88"/>
      <c r="AA962" s="85">
        <v>0</v>
      </c>
      <c r="AB962" s="91">
        <v>0</v>
      </c>
      <c r="AC962" s="86">
        <v>0</v>
      </c>
      <c r="AD962" s="86">
        <v>0</v>
      </c>
      <c r="AE962" s="86">
        <v>0</v>
      </c>
      <c r="AF962" s="88">
        <v>1.6586243136300001</v>
      </c>
      <c r="AG962" s="85">
        <v>0</v>
      </c>
      <c r="AH962" s="86">
        <v>1.1280999999999999E-2</v>
      </c>
      <c r="AI962" s="88">
        <v>1.08545570617E-2</v>
      </c>
      <c r="AJ962" s="150">
        <v>1</v>
      </c>
      <c r="AK962" s="151">
        <v>0</v>
      </c>
    </row>
    <row r="963" spans="1:37" x14ac:dyDescent="0.2">
      <c r="A963" s="149" t="s">
        <v>2201</v>
      </c>
      <c r="B963" s="66" t="s">
        <v>2202</v>
      </c>
      <c r="C963" s="67">
        <v>47</v>
      </c>
      <c r="D963" s="84" t="s">
        <v>345</v>
      </c>
      <c r="E963" s="85">
        <v>4.3691937807713002</v>
      </c>
      <c r="F963" s="91">
        <v>4.3453280651975996</v>
      </c>
      <c r="G963" s="86">
        <v>4.0306541857813398</v>
      </c>
      <c r="H963" s="86">
        <v>4.0067884702076304</v>
      </c>
      <c r="I963" s="86">
        <v>5.31</v>
      </c>
      <c r="J963" s="86">
        <v>2.2999999999999998</v>
      </c>
      <c r="K963" s="87">
        <v>0</v>
      </c>
      <c r="L963" s="85">
        <v>17.229999980100001</v>
      </c>
      <c r="M963" s="86">
        <v>0</v>
      </c>
      <c r="N963" s="86">
        <v>6.5241029358463196</v>
      </c>
      <c r="O963" s="86">
        <v>3.2019224524258001</v>
      </c>
      <c r="P963" s="86">
        <v>0.29199999999999998</v>
      </c>
      <c r="Q963" s="88">
        <v>0.55979999999999996</v>
      </c>
      <c r="R963" s="85">
        <v>0</v>
      </c>
      <c r="S963" s="86">
        <v>2.2000000000000002</v>
      </c>
      <c r="T963" s="86">
        <v>1.92</v>
      </c>
      <c r="U963" s="88">
        <v>18.4261002536837</v>
      </c>
      <c r="V963" s="89">
        <v>2.94</v>
      </c>
      <c r="W963" s="85">
        <v>55.756490099336297</v>
      </c>
      <c r="X963" s="88">
        <v>56.7</v>
      </c>
      <c r="Y963" s="85">
        <v>-19.959999999999994</v>
      </c>
      <c r="Z963" s="88"/>
      <c r="AA963" s="85">
        <v>0</v>
      </c>
      <c r="AB963" s="91">
        <v>0</v>
      </c>
      <c r="AC963" s="86">
        <v>0</v>
      </c>
      <c r="AD963" s="86">
        <v>0</v>
      </c>
      <c r="AE963" s="86">
        <v>0</v>
      </c>
      <c r="AF963" s="88">
        <v>3.2955999336300001</v>
      </c>
      <c r="AG963" s="85">
        <v>0</v>
      </c>
      <c r="AH963" s="86">
        <v>1.1901999999999999E-2</v>
      </c>
      <c r="AI963" s="88">
        <v>1.2264442919700001E-2</v>
      </c>
      <c r="AJ963" s="150">
        <v>1</v>
      </c>
      <c r="AK963" s="151">
        <v>0</v>
      </c>
    </row>
    <row r="964" spans="1:37" x14ac:dyDescent="0.2">
      <c r="A964" s="149" t="s">
        <v>1302</v>
      </c>
      <c r="B964" s="66" t="s">
        <v>2203</v>
      </c>
      <c r="C964" s="67">
        <v>47</v>
      </c>
      <c r="D964" s="84" t="s">
        <v>345</v>
      </c>
      <c r="E964" s="85">
        <v>12.4790811764976</v>
      </c>
      <c r="F964" s="91">
        <v>12.394259645583499</v>
      </c>
      <c r="G964" s="86">
        <v>12.267027349212499</v>
      </c>
      <c r="H964" s="86">
        <v>12.1902294766282</v>
      </c>
      <c r="I964" s="86">
        <v>2.37</v>
      </c>
      <c r="J964" s="86">
        <v>1.55</v>
      </c>
      <c r="K964" s="87">
        <v>0</v>
      </c>
      <c r="L964" s="85">
        <v>31.589997546500001</v>
      </c>
      <c r="M964" s="86">
        <v>0</v>
      </c>
      <c r="N964" s="86">
        <v>4.3367170775498902</v>
      </c>
      <c r="O964" s="86">
        <v>23.464711274060502</v>
      </c>
      <c r="P964" s="86">
        <v>0.34899999999999998</v>
      </c>
      <c r="Q964" s="88">
        <v>0.48399999999999999</v>
      </c>
      <c r="R964" s="85">
        <v>0</v>
      </c>
      <c r="S964" s="86">
        <v>2.5</v>
      </c>
      <c r="T964" s="86">
        <v>1.52</v>
      </c>
      <c r="U964" s="88">
        <v>22.485729350542201</v>
      </c>
      <c r="V964" s="89">
        <v>3.15</v>
      </c>
      <c r="W964" s="85">
        <v>40.333333333299997</v>
      </c>
      <c r="X964" s="88">
        <v>40.333333333299997</v>
      </c>
      <c r="Y964" s="85"/>
      <c r="Z964" s="88"/>
      <c r="AA964" s="85">
        <v>0</v>
      </c>
      <c r="AB964" s="91">
        <v>0</v>
      </c>
      <c r="AC964" s="86">
        <v>0</v>
      </c>
      <c r="AD964" s="86">
        <v>0</v>
      </c>
      <c r="AE964" s="86">
        <v>0</v>
      </c>
      <c r="AF964" s="88">
        <v>7.6507027861700001</v>
      </c>
      <c r="AG964" s="85">
        <v>2.3563824439000001E-10</v>
      </c>
      <c r="AH964" s="86">
        <v>5.5459999999999997E-3</v>
      </c>
      <c r="AI964" s="88">
        <v>1.36360128127E-2</v>
      </c>
      <c r="AJ964" s="150">
        <v>1.06</v>
      </c>
      <c r="AK964" s="151">
        <v>0</v>
      </c>
    </row>
    <row r="965" spans="1:37" x14ac:dyDescent="0.2">
      <c r="A965" s="149" t="s">
        <v>2204</v>
      </c>
      <c r="B965" s="66" t="s">
        <v>2205</v>
      </c>
      <c r="C965" s="67">
        <v>47</v>
      </c>
      <c r="D965" s="84" t="s">
        <v>345</v>
      </c>
      <c r="E965" s="85">
        <v>4.3021803087091399</v>
      </c>
      <c r="F965" s="91">
        <v>4.2981501632208898</v>
      </c>
      <c r="G965" s="86">
        <v>3.4820457018498399</v>
      </c>
      <c r="H965" s="86">
        <v>3.4820457018498399</v>
      </c>
      <c r="I965" s="86">
        <v>8.49</v>
      </c>
      <c r="J965" s="86">
        <v>7.61</v>
      </c>
      <c r="K965" s="87">
        <v>0</v>
      </c>
      <c r="L965" s="85">
        <v>34.409999961499999</v>
      </c>
      <c r="M965" s="86">
        <v>0</v>
      </c>
      <c r="N965" s="86">
        <v>8.4107327141382893</v>
      </c>
      <c r="O965" s="86">
        <v>4.0576923076923102</v>
      </c>
      <c r="P965" s="86">
        <v>0.68200000000000005</v>
      </c>
      <c r="Q965" s="88">
        <v>0.7389</v>
      </c>
      <c r="R965" s="85">
        <v>0</v>
      </c>
      <c r="S965" s="86">
        <v>2.1</v>
      </c>
      <c r="T965" s="86">
        <v>2.2799999999999998</v>
      </c>
      <c r="U965" s="88">
        <v>13.914077298190501</v>
      </c>
      <c r="V965" s="89">
        <v>2.97</v>
      </c>
      <c r="W965" s="85">
        <v>38.084268991165899</v>
      </c>
      <c r="X965" s="88">
        <v>39.9666666667</v>
      </c>
      <c r="Y965" s="85"/>
      <c r="Z965" s="88"/>
      <c r="AA965" s="85">
        <v>0.05</v>
      </c>
      <c r="AB965" s="91">
        <v>0</v>
      </c>
      <c r="AC965" s="86">
        <v>0.01</v>
      </c>
      <c r="AD965" s="86">
        <v>0</v>
      </c>
      <c r="AE965" s="86">
        <v>0.01</v>
      </c>
      <c r="AF965" s="88">
        <v>9.1700002448500004E-2</v>
      </c>
      <c r="AG965" s="85">
        <v>0</v>
      </c>
      <c r="AH965" s="86">
        <v>1.7727E-2</v>
      </c>
      <c r="AI965" s="88">
        <v>6.7849996167099998E-3</v>
      </c>
      <c r="AJ965" s="150">
        <v>1</v>
      </c>
      <c r="AK965" s="151">
        <v>0</v>
      </c>
    </row>
    <row r="966" spans="1:37" x14ac:dyDescent="0.2">
      <c r="A966" s="149" t="s">
        <v>2206</v>
      </c>
      <c r="B966" s="66" t="s">
        <v>2207</v>
      </c>
      <c r="C966" s="67">
        <v>47</v>
      </c>
      <c r="D966" s="84" t="s">
        <v>345</v>
      </c>
      <c r="E966" s="85">
        <v>18.516676669810501</v>
      </c>
      <c r="F966" s="91">
        <v>18.393209294349699</v>
      </c>
      <c r="G966" s="86">
        <v>16.088484952413602</v>
      </c>
      <c r="H966" s="86">
        <v>15.9941695961588</v>
      </c>
      <c r="I966" s="86">
        <v>7.58</v>
      </c>
      <c r="J966" s="86">
        <v>72.099999999999994</v>
      </c>
      <c r="K966" s="87">
        <v>0</v>
      </c>
      <c r="L966" s="85">
        <v>18.379999506699999</v>
      </c>
      <c r="M966" s="86">
        <v>1.50030766925864E-3</v>
      </c>
      <c r="N966" s="86">
        <v>20.734466249276601</v>
      </c>
      <c r="O966" s="86">
        <v>19.364811691961801</v>
      </c>
      <c r="P966" s="86">
        <v>3.2160000000000002</v>
      </c>
      <c r="Q966" s="88">
        <v>0.20960000000000001</v>
      </c>
      <c r="R966" s="85">
        <v>6.6949341664806997E-2</v>
      </c>
      <c r="S966" s="86">
        <v>1.5</v>
      </c>
      <c r="T966" s="86">
        <v>1.55</v>
      </c>
      <c r="U966" s="88">
        <v>10.7862471062334</v>
      </c>
      <c r="V966" s="89">
        <v>3.63</v>
      </c>
      <c r="W966" s="85">
        <v>64.247023607461003</v>
      </c>
      <c r="X966" s="88">
        <v>55.333333333299997</v>
      </c>
      <c r="Y966" s="85">
        <v>-99.02</v>
      </c>
      <c r="Z966" s="88"/>
      <c r="AA966" s="85">
        <v>0.03</v>
      </c>
      <c r="AB966" s="91">
        <v>0.03</v>
      </c>
      <c r="AC966" s="86">
        <v>0.03</v>
      </c>
      <c r="AD966" s="86">
        <v>0.03</v>
      </c>
      <c r="AE966" s="86">
        <v>0</v>
      </c>
      <c r="AF966" s="88">
        <v>3.2691081528799999</v>
      </c>
      <c r="AG966" s="85">
        <v>3.8555628197899998E-10</v>
      </c>
      <c r="AH966" s="86">
        <v>0.17616599999999999</v>
      </c>
      <c r="AI966" s="88">
        <v>0.12231998724699999</v>
      </c>
      <c r="AJ966" s="150">
        <v>1.05</v>
      </c>
      <c r="AK966" s="151">
        <v>0</v>
      </c>
    </row>
    <row r="967" spans="1:37" x14ac:dyDescent="0.2">
      <c r="A967" s="149" t="s">
        <v>2208</v>
      </c>
      <c r="B967" s="66" t="s">
        <v>2209</v>
      </c>
      <c r="C967" s="67">
        <v>46</v>
      </c>
      <c r="D967" s="84" t="s">
        <v>345</v>
      </c>
      <c r="E967" s="85">
        <v>15.6107385030394</v>
      </c>
      <c r="F967" s="91">
        <v>15.607659097487799</v>
      </c>
      <c r="G967" s="86">
        <v>10.279671612192001</v>
      </c>
      <c r="H967" s="86">
        <v>10.279671612192001</v>
      </c>
      <c r="I967" s="86">
        <v>3.66</v>
      </c>
      <c r="J967" s="86">
        <v>3.92</v>
      </c>
      <c r="K967" s="87">
        <v>0</v>
      </c>
      <c r="L967" s="85">
        <v>26.850000037400001</v>
      </c>
      <c r="M967" s="86">
        <v>5.0342652228125501E-3</v>
      </c>
      <c r="N967" s="86"/>
      <c r="O967" s="86">
        <v>42.468856172140399</v>
      </c>
      <c r="P967" s="86">
        <v>0.56399999999999995</v>
      </c>
      <c r="Q967" s="88">
        <v>0.99909999999999999</v>
      </c>
      <c r="R967" s="85">
        <v>1.0195758564437199E-2</v>
      </c>
      <c r="S967" s="86">
        <v>1.9</v>
      </c>
      <c r="T967" s="86">
        <v>1.35</v>
      </c>
      <c r="U967" s="88">
        <v>13.393566505921701</v>
      </c>
      <c r="V967" s="89">
        <v>3.31</v>
      </c>
      <c r="W967" s="85">
        <v>49.974073291332402</v>
      </c>
      <c r="X967" s="88">
        <v>58.5333333333</v>
      </c>
      <c r="Y967" s="85">
        <v>-100</v>
      </c>
      <c r="Z967" s="88">
        <v>100</v>
      </c>
      <c r="AA967" s="85">
        <v>0</v>
      </c>
      <c r="AB967" s="91">
        <v>0</v>
      </c>
      <c r="AC967" s="86">
        <v>0.01</v>
      </c>
      <c r="AD967" s="86">
        <v>0.01</v>
      </c>
      <c r="AE967" s="86">
        <v>0</v>
      </c>
      <c r="AF967" s="88">
        <v>3.3486999789</v>
      </c>
      <c r="AG967" s="85">
        <v>1.3794012208E-2</v>
      </c>
      <c r="AH967" s="86">
        <v>3.7338999999999997E-2</v>
      </c>
      <c r="AI967" s="88">
        <v>1.0559999778800001E-2</v>
      </c>
      <c r="AJ967" s="150">
        <v>1</v>
      </c>
      <c r="AK967" s="151">
        <v>0</v>
      </c>
    </row>
    <row r="968" spans="1:37" x14ac:dyDescent="0.2">
      <c r="A968" s="149" t="s">
        <v>2210</v>
      </c>
      <c r="B968" s="66" t="s">
        <v>2211</v>
      </c>
      <c r="C968" s="67">
        <v>46</v>
      </c>
      <c r="D968" s="84" t="s">
        <v>345</v>
      </c>
      <c r="E968" s="85">
        <v>11.9620235658572</v>
      </c>
      <c r="F968" s="91">
        <v>11.9571831609227</v>
      </c>
      <c r="G968" s="86">
        <v>8.2591137910051504</v>
      </c>
      <c r="H968" s="86">
        <v>8.2542733860707003</v>
      </c>
      <c r="I968" s="86">
        <v>3.79</v>
      </c>
      <c r="J968" s="86">
        <v>12.48</v>
      </c>
      <c r="K968" s="87">
        <v>0</v>
      </c>
      <c r="L968" s="85">
        <v>25.590000009699999</v>
      </c>
      <c r="M968" s="86">
        <v>0</v>
      </c>
      <c r="N968" s="86">
        <v>13.135495744191401</v>
      </c>
      <c r="O968" s="86">
        <v>23.968987132959398</v>
      </c>
      <c r="P968" s="86">
        <v>0.95799999999999996</v>
      </c>
      <c r="Q968" s="88">
        <v>0.79910000000000003</v>
      </c>
      <c r="R968" s="85">
        <v>0</v>
      </c>
      <c r="S968" s="86">
        <v>2.2000000000000002</v>
      </c>
      <c r="T968" s="86">
        <v>1.43</v>
      </c>
      <c r="U968" s="88">
        <v>15.4125407976987</v>
      </c>
      <c r="V968" s="89">
        <v>3.16</v>
      </c>
      <c r="W968" s="85">
        <v>37.292636867979503</v>
      </c>
      <c r="X968" s="88"/>
      <c r="Y968" s="85"/>
      <c r="Z968" s="88"/>
      <c r="AA968" s="85">
        <v>0</v>
      </c>
      <c r="AB968" s="91">
        <v>0</v>
      </c>
      <c r="AC968" s="86">
        <v>0</v>
      </c>
      <c r="AD968" s="86">
        <v>0</v>
      </c>
      <c r="AE968" s="86">
        <v>0</v>
      </c>
      <c r="AF968" s="88">
        <v>3.0032999526999999</v>
      </c>
      <c r="AG968" s="85">
        <v>4.9530000054599996E-3</v>
      </c>
      <c r="AH968" s="86">
        <v>8.4013000000000004E-2</v>
      </c>
      <c r="AI968" s="88">
        <v>2.34640000258E-2</v>
      </c>
      <c r="AJ968" s="150">
        <v>1</v>
      </c>
      <c r="AK968" s="151">
        <v>0</v>
      </c>
    </row>
    <row r="969" spans="1:37" x14ac:dyDescent="0.2">
      <c r="A969" s="149" t="s">
        <v>2212</v>
      </c>
      <c r="B969" s="66" t="s">
        <v>2213</v>
      </c>
      <c r="C969" s="67">
        <v>46</v>
      </c>
      <c r="D969" s="84" t="s">
        <v>345</v>
      </c>
      <c r="E969" s="85">
        <v>10.6974648214909</v>
      </c>
      <c r="F969" s="91">
        <v>10.659669729038299</v>
      </c>
      <c r="G969" s="86">
        <v>6.6562972438655699</v>
      </c>
      <c r="H969" s="86">
        <v>6.6446679846493799</v>
      </c>
      <c r="I969" s="86">
        <v>2.86</v>
      </c>
      <c r="J969" s="86">
        <v>2.64</v>
      </c>
      <c r="K969" s="87">
        <v>0</v>
      </c>
      <c r="L969" s="85">
        <v>27.6300000301</v>
      </c>
      <c r="M969" s="86">
        <v>0</v>
      </c>
      <c r="N969" s="86"/>
      <c r="O969" s="86">
        <v>54.964539007092199</v>
      </c>
      <c r="P969" s="86">
        <v>0.69799999999999995</v>
      </c>
      <c r="Q969" s="88">
        <v>0.61380000000000001</v>
      </c>
      <c r="R969" s="85">
        <v>0</v>
      </c>
      <c r="S969" s="86">
        <v>1</v>
      </c>
      <c r="T969" s="86">
        <v>1.41</v>
      </c>
      <c r="U969" s="88">
        <v>9.5519827886963604</v>
      </c>
      <c r="V969" s="89">
        <v>3.16</v>
      </c>
      <c r="W969" s="85">
        <v>58.295580869566599</v>
      </c>
      <c r="X969" s="88">
        <v>58.666666666700003</v>
      </c>
      <c r="Y969" s="85">
        <v>-99.74</v>
      </c>
      <c r="Z969" s="88"/>
      <c r="AA969" s="85">
        <v>0</v>
      </c>
      <c r="AB969" s="91">
        <v>0</v>
      </c>
      <c r="AC969" s="86">
        <v>0</v>
      </c>
      <c r="AD969" s="86">
        <v>0</v>
      </c>
      <c r="AE969" s="86">
        <v>0</v>
      </c>
      <c r="AF969" s="88">
        <v>1.66419995012</v>
      </c>
      <c r="AG969" s="85">
        <v>0.118455990745</v>
      </c>
      <c r="AH969" s="86">
        <v>9.7850000000000003E-3</v>
      </c>
      <c r="AI969" s="88">
        <v>0</v>
      </c>
      <c r="AJ969" s="150">
        <v>1</v>
      </c>
      <c r="AK969" s="151">
        <v>0</v>
      </c>
    </row>
    <row r="970" spans="1:37" x14ac:dyDescent="0.2">
      <c r="A970" s="149" t="s">
        <v>2214</v>
      </c>
      <c r="B970" s="66" t="s">
        <v>2215</v>
      </c>
      <c r="C970" s="67">
        <v>46</v>
      </c>
      <c r="D970" s="84" t="s">
        <v>345</v>
      </c>
      <c r="E970" s="85">
        <v>16.661652325651399</v>
      </c>
      <c r="F970" s="91">
        <v>16.661652325651399</v>
      </c>
      <c r="G970" s="86">
        <v>8.5113424393766195</v>
      </c>
      <c r="H970" s="86">
        <v>8.5113424393766195</v>
      </c>
      <c r="I970" s="86">
        <v>1.31</v>
      </c>
      <c r="J970" s="86">
        <v>1.42</v>
      </c>
      <c r="K970" s="87">
        <v>0</v>
      </c>
      <c r="L970" s="85">
        <v>18.370000015900001</v>
      </c>
      <c r="M970" s="86">
        <v>6.9730816443616004E-3</v>
      </c>
      <c r="N970" s="86">
        <v>13.772455089820401</v>
      </c>
      <c r="O970" s="86">
        <v>28.796992481202999</v>
      </c>
      <c r="P970" s="86">
        <v>0.221</v>
      </c>
      <c r="Q970" s="88">
        <v>1.1867000000000001</v>
      </c>
      <c r="R970" s="85">
        <v>1.7680339462517701E-2</v>
      </c>
      <c r="S970" s="86">
        <v>2.9</v>
      </c>
      <c r="T970" s="86">
        <v>1.29</v>
      </c>
      <c r="U970" s="88">
        <v>17.260364642878599</v>
      </c>
      <c r="V970" s="89">
        <v>3.31</v>
      </c>
      <c r="W970" s="85">
        <v>40.835555276928602</v>
      </c>
      <c r="X970" s="88">
        <v>40.933333333299998</v>
      </c>
      <c r="Y970" s="85"/>
      <c r="Z970" s="88"/>
      <c r="AA970" s="85">
        <v>0.13</v>
      </c>
      <c r="AB970" s="91">
        <v>0.13</v>
      </c>
      <c r="AC970" s="86">
        <v>7.0000000000000007E-2</v>
      </c>
      <c r="AD970" s="86">
        <v>7.0000000000000007E-2</v>
      </c>
      <c r="AE970" s="86">
        <v>0</v>
      </c>
      <c r="AF970" s="88">
        <v>3.5632998974099999</v>
      </c>
      <c r="AG970" s="85">
        <v>0</v>
      </c>
      <c r="AH970" s="86">
        <v>4.1720000000000004E-3</v>
      </c>
      <c r="AI970" s="88">
        <v>0</v>
      </c>
      <c r="AJ970" s="150">
        <v>1.1200000000000001</v>
      </c>
      <c r="AK970" s="151">
        <v>0</v>
      </c>
    </row>
    <row r="971" spans="1:37" x14ac:dyDescent="0.2">
      <c r="A971" s="149" t="s">
        <v>2216</v>
      </c>
      <c r="B971" s="66" t="s">
        <v>2217</v>
      </c>
      <c r="C971" s="67">
        <v>46</v>
      </c>
      <c r="D971" s="84" t="s">
        <v>345</v>
      </c>
      <c r="E971" s="85">
        <v>18.923883187570599</v>
      </c>
      <c r="F971" s="91">
        <v>18.9188278314207</v>
      </c>
      <c r="G971" s="86">
        <v>10.440995568137801</v>
      </c>
      <c r="H971" s="86">
        <v>10.440995568137801</v>
      </c>
      <c r="I971" s="86">
        <v>17.12</v>
      </c>
      <c r="J971" s="86">
        <v>22.15</v>
      </c>
      <c r="K971" s="87">
        <v>0</v>
      </c>
      <c r="L971" s="85">
        <v>15.5600000201</v>
      </c>
      <c r="M971" s="86">
        <v>0</v>
      </c>
      <c r="N971" s="86"/>
      <c r="O971" s="86">
        <v>58.739146847867097</v>
      </c>
      <c r="P971" s="86">
        <v>0.84699999999999998</v>
      </c>
      <c r="Q971" s="88">
        <v>0.48680000000000001</v>
      </c>
      <c r="R971" s="85">
        <v>0</v>
      </c>
      <c r="S971" s="86">
        <v>1.9</v>
      </c>
      <c r="T971" s="86">
        <v>1.43</v>
      </c>
      <c r="U971" s="88">
        <v>7.5982002932106596</v>
      </c>
      <c r="V971" s="89">
        <v>3.57</v>
      </c>
      <c r="W971" s="85">
        <v>40.933333333299998</v>
      </c>
      <c r="X971" s="88"/>
      <c r="Y971" s="85"/>
      <c r="Z971" s="88">
        <v>-100</v>
      </c>
      <c r="AA971" s="85">
        <v>0</v>
      </c>
      <c r="AB971" s="91">
        <v>0</v>
      </c>
      <c r="AC971" s="86">
        <v>0</v>
      </c>
      <c r="AD971" s="86">
        <v>0</v>
      </c>
      <c r="AE971" s="86">
        <v>0</v>
      </c>
      <c r="AF971" s="88">
        <v>4.9612002436799996</v>
      </c>
      <c r="AG971" s="85">
        <v>0</v>
      </c>
      <c r="AH971" s="86">
        <v>4.6023000000000001E-2</v>
      </c>
      <c r="AI971" s="88">
        <v>0</v>
      </c>
      <c r="AJ971" s="150">
        <v>1.07</v>
      </c>
      <c r="AK971" s="151">
        <v>0</v>
      </c>
    </row>
    <row r="972" spans="1:37" x14ac:dyDescent="0.2">
      <c r="A972" s="149" t="s">
        <v>1723</v>
      </c>
      <c r="B972" s="66" t="s">
        <v>2218</v>
      </c>
      <c r="C972" s="67">
        <v>46</v>
      </c>
      <c r="D972" s="84" t="s">
        <v>345</v>
      </c>
      <c r="E972" s="85">
        <v>9.5423538994094894</v>
      </c>
      <c r="F972" s="91">
        <v>9.5359906332722506</v>
      </c>
      <c r="G972" s="86">
        <v>6.6827020973325197</v>
      </c>
      <c r="H972" s="86">
        <v>6.6814294441050697</v>
      </c>
      <c r="I972" s="86">
        <v>2.95</v>
      </c>
      <c r="J972" s="86">
        <v>2.93</v>
      </c>
      <c r="K972" s="87">
        <v>0</v>
      </c>
      <c r="L972" s="85">
        <v>32.049999976700001</v>
      </c>
      <c r="M972" s="86">
        <v>0</v>
      </c>
      <c r="N972" s="86"/>
      <c r="O972" s="86">
        <v>48.510339992989799</v>
      </c>
      <c r="P972" s="86">
        <v>0.35299999999999998</v>
      </c>
      <c r="Q972" s="88">
        <v>0.5232</v>
      </c>
      <c r="R972" s="85">
        <v>0</v>
      </c>
      <c r="S972" s="86">
        <v>2.7</v>
      </c>
      <c r="T972" s="86">
        <v>1.26</v>
      </c>
      <c r="U972" s="88">
        <v>10.4357564650784</v>
      </c>
      <c r="V972" s="89">
        <v>3.05</v>
      </c>
      <c r="W972" s="85"/>
      <c r="X972" s="88"/>
      <c r="Y972" s="85">
        <v>-97.92</v>
      </c>
      <c r="Z972" s="88">
        <v>100</v>
      </c>
      <c r="AA972" s="85">
        <v>0</v>
      </c>
      <c r="AB972" s="91">
        <v>0</v>
      </c>
      <c r="AC972" s="86">
        <v>0</v>
      </c>
      <c r="AD972" s="86">
        <v>0</v>
      </c>
      <c r="AE972" s="86">
        <v>0</v>
      </c>
      <c r="AF972" s="88">
        <v>2.4728000146000002</v>
      </c>
      <c r="AG972" s="85">
        <v>4.6929997593299997E-3</v>
      </c>
      <c r="AH972" s="86">
        <v>1.0756E-2</v>
      </c>
      <c r="AI972" s="88">
        <v>0</v>
      </c>
      <c r="AJ972" s="150">
        <v>1</v>
      </c>
      <c r="AK972" s="151">
        <v>0</v>
      </c>
    </row>
    <row r="973" spans="1:37" x14ac:dyDescent="0.2">
      <c r="A973" s="149" t="s">
        <v>1726</v>
      </c>
      <c r="B973" s="66" t="s">
        <v>2219</v>
      </c>
      <c r="C973" s="67">
        <v>46</v>
      </c>
      <c r="D973" s="84" t="s">
        <v>345</v>
      </c>
      <c r="E973" s="85">
        <v>12.133404625050099</v>
      </c>
      <c r="F973" s="91">
        <v>12.133404625050099</v>
      </c>
      <c r="G973" s="86">
        <v>7.6072717551129498</v>
      </c>
      <c r="H973" s="86">
        <v>7.6072717551129498</v>
      </c>
      <c r="I973" s="86">
        <v>2.39</v>
      </c>
      <c r="J973" s="86">
        <v>2.2200000000000002</v>
      </c>
      <c r="K973" s="87">
        <v>0</v>
      </c>
      <c r="L973" s="85">
        <v>25.219970426100002</v>
      </c>
      <c r="M973" s="86">
        <v>2.8419034430356999E-3</v>
      </c>
      <c r="N973" s="86"/>
      <c r="O973" s="86">
        <v>34.786516853932604</v>
      </c>
      <c r="P973" s="86">
        <v>0.44600000000000001</v>
      </c>
      <c r="Q973" s="88">
        <v>0.56440000000000001</v>
      </c>
      <c r="R973" s="85">
        <v>4.5197740112994399E-2</v>
      </c>
      <c r="S973" s="86">
        <v>1.4</v>
      </c>
      <c r="T973" s="86">
        <v>1.19</v>
      </c>
      <c r="U973" s="88">
        <v>10.6095441785858</v>
      </c>
      <c r="V973" s="89">
        <v>2.89</v>
      </c>
      <c r="W973" s="85">
        <v>57.628962974715598</v>
      </c>
      <c r="X973" s="88">
        <v>55.766666666699997</v>
      </c>
      <c r="Y973" s="85">
        <v>-100</v>
      </c>
      <c r="Z973" s="88">
        <v>-91.039999999999992</v>
      </c>
      <c r="AA973" s="85">
        <v>0</v>
      </c>
      <c r="AB973" s="91">
        <v>0</v>
      </c>
      <c r="AC973" s="86">
        <v>0</v>
      </c>
      <c r="AD973" s="86">
        <v>0</v>
      </c>
      <c r="AE973" s="86">
        <v>0</v>
      </c>
      <c r="AF973" s="88">
        <v>8.0576442684299998</v>
      </c>
      <c r="AG973" s="85">
        <v>3.2570997849300003E-2</v>
      </c>
      <c r="AH973" s="86">
        <v>8.1290000000000008E-3</v>
      </c>
      <c r="AI973" s="88">
        <v>1.9989906116099999E-6</v>
      </c>
      <c r="AJ973" s="150">
        <v>1</v>
      </c>
      <c r="AK973" s="151">
        <v>0</v>
      </c>
    </row>
    <row r="974" spans="1:37" x14ac:dyDescent="0.2">
      <c r="A974" s="149" t="s">
        <v>2220</v>
      </c>
      <c r="B974" s="66" t="s">
        <v>2221</v>
      </c>
      <c r="C974" s="67">
        <v>46</v>
      </c>
      <c r="D974" s="84" t="s">
        <v>345</v>
      </c>
      <c r="E974" s="85">
        <v>15.8256240038122</v>
      </c>
      <c r="F974" s="91">
        <v>15.2381813102848</v>
      </c>
      <c r="G974" s="86">
        <v>10.654485104425101</v>
      </c>
      <c r="H974" s="86">
        <v>10.4474423648882</v>
      </c>
      <c r="I974" s="86">
        <v>79.989999999999995</v>
      </c>
      <c r="J974" s="86">
        <v>92.46</v>
      </c>
      <c r="K974" s="87">
        <v>0</v>
      </c>
      <c r="L974" s="85">
        <v>20.530088896900001</v>
      </c>
      <c r="M974" s="86">
        <v>6.4212566617507004E-3</v>
      </c>
      <c r="N974" s="86">
        <v>50.9813943978737</v>
      </c>
      <c r="O974" s="86">
        <v>42.073681272676502</v>
      </c>
      <c r="P974" s="86">
        <v>4.7569999999999997</v>
      </c>
      <c r="Q974" s="88">
        <v>1.1776</v>
      </c>
      <c r="R974" s="85">
        <v>1.4238929232521701E-2</v>
      </c>
      <c r="S974" s="86">
        <v>0.6</v>
      </c>
      <c r="T974" s="86">
        <v>2.41</v>
      </c>
      <c r="U974" s="88">
        <v>8.8157483937755696</v>
      </c>
      <c r="V974" s="89">
        <v>3.63</v>
      </c>
      <c r="W974" s="85">
        <v>63.511512522911303</v>
      </c>
      <c r="X974" s="88">
        <v>65.400000000000006</v>
      </c>
      <c r="Y974" s="85">
        <v>-100</v>
      </c>
      <c r="Z974" s="88"/>
      <c r="AA974" s="85">
        <v>0.24</v>
      </c>
      <c r="AB974" s="91">
        <v>0.34</v>
      </c>
      <c r="AC974" s="86">
        <v>0.25</v>
      </c>
      <c r="AD974" s="86">
        <v>0.26</v>
      </c>
      <c r="AE974" s="86">
        <v>0</v>
      </c>
      <c r="AF974" s="88">
        <v>15.051967679300001</v>
      </c>
      <c r="AG974" s="85">
        <v>1.0019272490599999E-6</v>
      </c>
      <c r="AH974" s="86">
        <v>0.58481000000000005</v>
      </c>
      <c r="AI974" s="88">
        <v>0.51359800387800003</v>
      </c>
      <c r="AJ974" s="150">
        <v>1</v>
      </c>
      <c r="AK974" s="151">
        <v>0</v>
      </c>
    </row>
    <row r="975" spans="1:37" x14ac:dyDescent="0.2">
      <c r="A975" s="149" t="s">
        <v>2107</v>
      </c>
      <c r="B975" s="66" t="s">
        <v>2222</v>
      </c>
      <c r="C975" s="67">
        <v>47</v>
      </c>
      <c r="D975" s="84" t="s">
        <v>345</v>
      </c>
      <c r="E975" s="85">
        <v>2.2770363210528299</v>
      </c>
      <c r="F975" s="91">
        <v>2.0911558050485102</v>
      </c>
      <c r="G975" s="86">
        <v>2.2398602178519602</v>
      </c>
      <c r="H975" s="86">
        <v>2.08743819472843</v>
      </c>
      <c r="I975" s="86">
        <v>145.01</v>
      </c>
      <c r="J975" s="86">
        <v>104.75</v>
      </c>
      <c r="K975" s="87">
        <v>2.07E-2</v>
      </c>
      <c r="L975" s="85">
        <v>45.399999969</v>
      </c>
      <c r="M975" s="86">
        <v>0</v>
      </c>
      <c r="N975" s="86"/>
      <c r="O975" s="86">
        <v>9.7660818713450297</v>
      </c>
      <c r="P975" s="86">
        <v>5.2439999999999998</v>
      </c>
      <c r="Q975" s="88">
        <v>0.51629999999999998</v>
      </c>
      <c r="R975" s="85">
        <v>0</v>
      </c>
      <c r="S975" s="86">
        <v>0.9</v>
      </c>
      <c r="T975" s="86">
        <v>1.84</v>
      </c>
      <c r="U975" s="88">
        <v>13.409420424551101</v>
      </c>
      <c r="V975" s="89">
        <v>2.85</v>
      </c>
      <c r="W975" s="85">
        <v>33.493568386936403</v>
      </c>
      <c r="X975" s="88">
        <v>35.200000000000003</v>
      </c>
      <c r="Y975" s="85"/>
      <c r="Z975" s="88"/>
      <c r="AA975" s="85">
        <v>0.32</v>
      </c>
      <c r="AB975" s="91">
        <v>0.09</v>
      </c>
      <c r="AC975" s="86">
        <v>0.17</v>
      </c>
      <c r="AD975" s="86">
        <v>7.0000000000000007E-2</v>
      </c>
      <c r="AE975" s="86">
        <v>0</v>
      </c>
      <c r="AF975" s="88">
        <v>1.5264999856100001</v>
      </c>
      <c r="AG975" s="85">
        <v>2.1759999708999998E-3</v>
      </c>
      <c r="AH975" s="86">
        <v>0.299572</v>
      </c>
      <c r="AI975" s="88">
        <v>0.128399998283</v>
      </c>
      <c r="AJ975" s="150">
        <v>1</v>
      </c>
      <c r="AK975" s="151">
        <v>0</v>
      </c>
    </row>
    <row r="976" spans="1:37" x14ac:dyDescent="0.2">
      <c r="A976" s="149" t="s">
        <v>2223</v>
      </c>
      <c r="B976" s="66" t="s">
        <v>2224</v>
      </c>
      <c r="C976" s="67">
        <v>47</v>
      </c>
      <c r="D976" s="84" t="s">
        <v>345</v>
      </c>
      <c r="E976" s="85">
        <v>3.1146250470616401</v>
      </c>
      <c r="F976" s="91">
        <v>2.9417804702741601</v>
      </c>
      <c r="G976" s="86">
        <v>3.0119451004552098</v>
      </c>
      <c r="H976" s="86">
        <v>2.9161104836225502</v>
      </c>
      <c r="I976" s="86">
        <v>16.2</v>
      </c>
      <c r="J976" s="86">
        <v>5.57</v>
      </c>
      <c r="K976" s="87">
        <v>0</v>
      </c>
      <c r="L976" s="85">
        <v>49.550000103899997</v>
      </c>
      <c r="M976" s="86">
        <v>0</v>
      </c>
      <c r="N976" s="86">
        <v>3.4095030830613</v>
      </c>
      <c r="O976" s="86">
        <v>10.4569150567311</v>
      </c>
      <c r="P976" s="86">
        <v>1.9390000000000001</v>
      </c>
      <c r="Q976" s="88">
        <v>0.28520000000000001</v>
      </c>
      <c r="R976" s="85">
        <v>0</v>
      </c>
      <c r="S976" s="86">
        <v>0.9</v>
      </c>
      <c r="T976" s="86">
        <v>1.73</v>
      </c>
      <c r="U976" s="88">
        <v>12.5166854913235</v>
      </c>
      <c r="V976" s="89">
        <v>3.13</v>
      </c>
      <c r="W976" s="85">
        <v>63.6060201899014</v>
      </c>
      <c r="X976" s="88">
        <v>82.666666666699996</v>
      </c>
      <c r="Y976" s="85">
        <v>-100</v>
      </c>
      <c r="Z976" s="88"/>
      <c r="AA976" s="85">
        <v>0.03</v>
      </c>
      <c r="AB976" s="91">
        <v>0.01</v>
      </c>
      <c r="AC976" s="86">
        <v>0.02</v>
      </c>
      <c r="AD976" s="86">
        <v>0.01</v>
      </c>
      <c r="AE976" s="86">
        <v>0</v>
      </c>
      <c r="AF976" s="88">
        <v>2.2339000748800002</v>
      </c>
      <c r="AG976" s="85">
        <v>2.83560000021E-2</v>
      </c>
      <c r="AH976" s="86">
        <v>1.7444999999999999E-2</v>
      </c>
      <c r="AI976" s="88">
        <v>0.11556000000900001</v>
      </c>
      <c r="AJ976" s="150">
        <v>1</v>
      </c>
      <c r="AK976" s="151">
        <v>0</v>
      </c>
    </row>
    <row r="977" spans="1:37" x14ac:dyDescent="0.2">
      <c r="A977" s="149" t="s">
        <v>2225</v>
      </c>
      <c r="B977" s="66" t="s">
        <v>2226</v>
      </c>
      <c r="C977" s="67">
        <v>46</v>
      </c>
      <c r="D977" s="84" t="s">
        <v>345</v>
      </c>
      <c r="E977" s="85">
        <v>6.1467549585243999</v>
      </c>
      <c r="F977" s="91">
        <v>5.9739070725566501</v>
      </c>
      <c r="G977" s="86">
        <v>3.5650863055540198</v>
      </c>
      <c r="H977" s="86">
        <v>3.5177307203573802</v>
      </c>
      <c r="I977" s="86">
        <v>2.6</v>
      </c>
      <c r="J977" s="86">
        <v>2.04</v>
      </c>
      <c r="K977" s="87">
        <v>0</v>
      </c>
      <c r="L977" s="85">
        <v>23.5100000266</v>
      </c>
      <c r="M977" s="86">
        <v>0</v>
      </c>
      <c r="N977" s="86"/>
      <c r="O977" s="86">
        <v>36.309184255561902</v>
      </c>
      <c r="P977" s="86">
        <v>0.434</v>
      </c>
      <c r="Q977" s="88">
        <v>0.67530000000000001</v>
      </c>
      <c r="R977" s="85">
        <v>0</v>
      </c>
      <c r="S977" s="86">
        <v>0.9</v>
      </c>
      <c r="T977" s="86">
        <v>1.1399999999999999</v>
      </c>
      <c r="U977" s="88">
        <v>13.729173408260399</v>
      </c>
      <c r="V977" s="89">
        <v>3.33</v>
      </c>
      <c r="W977" s="85">
        <v>40.532734676451298</v>
      </c>
      <c r="X977" s="88">
        <v>41.066666666700002</v>
      </c>
      <c r="Y977" s="85">
        <v>-100</v>
      </c>
      <c r="Z977" s="88">
        <v>100</v>
      </c>
      <c r="AA977" s="85">
        <v>0</v>
      </c>
      <c r="AB977" s="91">
        <v>0</v>
      </c>
      <c r="AC977" s="86">
        <v>0</v>
      </c>
      <c r="AD977" s="86">
        <v>0</v>
      </c>
      <c r="AE977" s="86">
        <v>0</v>
      </c>
      <c r="AF977" s="88">
        <v>1.8990999982500001</v>
      </c>
      <c r="AG977" s="85">
        <v>4.75319993685E-2</v>
      </c>
      <c r="AH977" s="86">
        <v>1.2996000000000001E-2</v>
      </c>
      <c r="AI977" s="88">
        <v>9.8122191659500006E-10</v>
      </c>
      <c r="AJ977" s="150">
        <v>1</v>
      </c>
      <c r="AK977" s="151">
        <v>0</v>
      </c>
    </row>
    <row r="978" spans="1:37" x14ac:dyDescent="0.2">
      <c r="A978" s="149" t="s">
        <v>2227</v>
      </c>
      <c r="B978" s="66" t="s">
        <v>2228</v>
      </c>
      <c r="C978" s="67">
        <v>46</v>
      </c>
      <c r="D978" s="84" t="s">
        <v>345</v>
      </c>
      <c r="E978" s="85">
        <v>2.2778437231386399</v>
      </c>
      <c r="F978" s="91">
        <v>2.2594245016577301</v>
      </c>
      <c r="G978" s="86">
        <v>1.8521550489132701</v>
      </c>
      <c r="H978" s="86">
        <v>1.8439687282550901</v>
      </c>
      <c r="I978" s="86">
        <v>3.78</v>
      </c>
      <c r="J978" s="86">
        <v>3.49</v>
      </c>
      <c r="K978" s="87">
        <v>0</v>
      </c>
      <c r="L978" s="85">
        <v>27.820000082</v>
      </c>
      <c r="M978" s="86">
        <v>0</v>
      </c>
      <c r="N978" s="86">
        <v>2.2960561858454902</v>
      </c>
      <c r="O978" s="86">
        <v>5.90455648422755</v>
      </c>
      <c r="P978" s="86">
        <v>0.35299999999999998</v>
      </c>
      <c r="Q978" s="88">
        <v>0.9778</v>
      </c>
      <c r="R978" s="85">
        <v>0</v>
      </c>
      <c r="S978" s="86">
        <v>1</v>
      </c>
      <c r="T978" s="86">
        <v>1.1399999999999999</v>
      </c>
      <c r="U978" s="88">
        <v>20.097417215832301</v>
      </c>
      <c r="V978" s="89">
        <v>3.09</v>
      </c>
      <c r="W978" s="85"/>
      <c r="X978" s="88"/>
      <c r="Y978" s="85"/>
      <c r="Z978" s="88"/>
      <c r="AA978" s="85">
        <v>0</v>
      </c>
      <c r="AB978" s="91">
        <v>0</v>
      </c>
      <c r="AC978" s="86">
        <v>0</v>
      </c>
      <c r="AD978" s="86">
        <v>0</v>
      </c>
      <c r="AE978" s="86">
        <v>0</v>
      </c>
      <c r="AF978" s="88">
        <v>0.419999988125</v>
      </c>
      <c r="AG978" s="85">
        <v>0</v>
      </c>
      <c r="AH978" s="86">
        <v>8.7819999999999999E-3</v>
      </c>
      <c r="AI978" s="88">
        <v>0</v>
      </c>
      <c r="AJ978" s="150">
        <v>1</v>
      </c>
      <c r="AK978" s="151">
        <v>0</v>
      </c>
    </row>
    <row r="979" spans="1:37" x14ac:dyDescent="0.2">
      <c r="A979" s="149" t="s">
        <v>2229</v>
      </c>
      <c r="B979" s="66" t="s">
        <v>2230</v>
      </c>
      <c r="C979" s="67">
        <v>47</v>
      </c>
      <c r="D979" s="84" t="s">
        <v>345</v>
      </c>
      <c r="E979" s="85">
        <v>1.1463393846416099</v>
      </c>
      <c r="F979" s="91">
        <v>1.0852581039234099</v>
      </c>
      <c r="G979" s="86">
        <v>1.03696127730901</v>
      </c>
      <c r="H979" s="86">
        <v>0.98156197619250596</v>
      </c>
      <c r="I979" s="86">
        <v>7.79</v>
      </c>
      <c r="J979" s="86">
        <v>8.82</v>
      </c>
      <c r="K979" s="87">
        <v>0</v>
      </c>
      <c r="L979" s="85">
        <v>42.759999799399999</v>
      </c>
      <c r="M979" s="86">
        <v>0</v>
      </c>
      <c r="N979" s="86"/>
      <c r="O979" s="86">
        <v>2.7196652719665302</v>
      </c>
      <c r="P979" s="86">
        <v>0.72399999999999998</v>
      </c>
      <c r="Q979" s="88">
        <v>1.5309999999999999</v>
      </c>
      <c r="R979" s="85">
        <v>0</v>
      </c>
      <c r="S979" s="86">
        <v>1</v>
      </c>
      <c r="T979" s="86">
        <v>1.5</v>
      </c>
      <c r="U979" s="88">
        <v>22.112844114889601</v>
      </c>
      <c r="V979" s="89">
        <v>3.05</v>
      </c>
      <c r="W979" s="85">
        <v>24.573938958575901</v>
      </c>
      <c r="X979" s="88">
        <v>29.9666666667</v>
      </c>
      <c r="Y979" s="85"/>
      <c r="Z979" s="88"/>
      <c r="AA979" s="85">
        <v>0</v>
      </c>
      <c r="AB979" s="91">
        <v>0</v>
      </c>
      <c r="AC979" s="86">
        <v>0</v>
      </c>
      <c r="AD979" s="86">
        <v>0</v>
      </c>
      <c r="AE979" s="86">
        <v>0</v>
      </c>
      <c r="AF979" s="88">
        <v>1.1957999930500001</v>
      </c>
      <c r="AG979" s="85">
        <v>0</v>
      </c>
      <c r="AH979" s="86">
        <v>3.3258999999999997E-2</v>
      </c>
      <c r="AI979" s="88">
        <v>1.28399999776E-2</v>
      </c>
      <c r="AJ979" s="150">
        <v>1</v>
      </c>
      <c r="AK979" s="151">
        <v>0</v>
      </c>
    </row>
    <row r="980" spans="1:37" x14ac:dyDescent="0.2">
      <c r="A980" s="149" t="s">
        <v>2231</v>
      </c>
      <c r="B980" s="66" t="s">
        <v>2232</v>
      </c>
      <c r="C980" s="67">
        <v>47</v>
      </c>
      <c r="D980" s="84" t="s">
        <v>345</v>
      </c>
      <c r="E980" s="85">
        <v>7.3704003323348699</v>
      </c>
      <c r="F980" s="91">
        <v>7.2534272033583296</v>
      </c>
      <c r="G980" s="86">
        <v>7.2938758554343304</v>
      </c>
      <c r="H980" s="86">
        <v>7.1943940354636302</v>
      </c>
      <c r="I980" s="86">
        <v>5.15</v>
      </c>
      <c r="J980" s="86">
        <v>2.94</v>
      </c>
      <c r="K980" s="87">
        <v>0</v>
      </c>
      <c r="L980" s="85">
        <v>43.619999886199999</v>
      </c>
      <c r="M980" s="86">
        <v>0</v>
      </c>
      <c r="N980" s="86">
        <v>2.45046424810951</v>
      </c>
      <c r="O980" s="86">
        <v>22.0833030457222</v>
      </c>
      <c r="P980" s="86">
        <v>0.60499999999999998</v>
      </c>
      <c r="Q980" s="88">
        <v>0.54659999999999997</v>
      </c>
      <c r="R980" s="85">
        <v>0</v>
      </c>
      <c r="S980" s="86">
        <v>0.9</v>
      </c>
      <c r="T980" s="86">
        <v>1.35</v>
      </c>
      <c r="U980" s="88">
        <v>16.5271005968909</v>
      </c>
      <c r="V980" s="89">
        <v>3.25</v>
      </c>
      <c r="W980" s="85">
        <v>46.023258692461198</v>
      </c>
      <c r="X980" s="88">
        <v>72.233333333299996</v>
      </c>
      <c r="Y980" s="85">
        <v>-100</v>
      </c>
      <c r="Z980" s="88"/>
      <c r="AA980" s="85">
        <v>0</v>
      </c>
      <c r="AB980" s="91">
        <v>0</v>
      </c>
      <c r="AC980" s="86">
        <v>0</v>
      </c>
      <c r="AD980" s="86">
        <v>0</v>
      </c>
      <c r="AE980" s="86">
        <v>0</v>
      </c>
      <c r="AF980" s="88">
        <v>8.5298003202900006</v>
      </c>
      <c r="AG980" s="85">
        <v>2.5091997958799999E-2</v>
      </c>
      <c r="AH980" s="86">
        <v>1.3351E-2</v>
      </c>
      <c r="AI980" s="88">
        <v>1.28399989555E-2</v>
      </c>
      <c r="AJ980" s="150">
        <v>1.01</v>
      </c>
      <c r="AK980" s="151">
        <v>0</v>
      </c>
    </row>
    <row r="981" spans="1:37" x14ac:dyDescent="0.2">
      <c r="A981" s="149" t="s">
        <v>2233</v>
      </c>
      <c r="B981" s="66" t="s">
        <v>2234</v>
      </c>
      <c r="C981" s="67">
        <v>47</v>
      </c>
      <c r="D981" s="84" t="s">
        <v>345</v>
      </c>
      <c r="E981" s="85">
        <v>0.87841670371449199</v>
      </c>
      <c r="F981" s="91">
        <v>0.81096411215526398</v>
      </c>
      <c r="G981" s="86">
        <v>0.83549232726771006</v>
      </c>
      <c r="H981" s="86">
        <v>0.78490288359828897</v>
      </c>
      <c r="I981" s="86">
        <v>5.49</v>
      </c>
      <c r="J981" s="86">
        <v>3.18</v>
      </c>
      <c r="K981" s="87">
        <v>0</v>
      </c>
      <c r="L981" s="85">
        <v>60.2200002023</v>
      </c>
      <c r="M981" s="86">
        <v>0</v>
      </c>
      <c r="N981" s="86"/>
      <c r="O981" s="86">
        <v>9.5238095238095202</v>
      </c>
      <c r="P981" s="86">
        <v>0.44600000000000001</v>
      </c>
      <c r="Q981" s="88">
        <v>0.61319999999999997</v>
      </c>
      <c r="R981" s="85">
        <v>0</v>
      </c>
      <c r="S981" s="86">
        <v>0.8</v>
      </c>
      <c r="T981" s="86">
        <v>1.63</v>
      </c>
      <c r="U981" s="88">
        <v>12.8389875979212</v>
      </c>
      <c r="V981" s="89">
        <v>2.92</v>
      </c>
      <c r="W981" s="85">
        <v>17.796315902135198</v>
      </c>
      <c r="X981" s="88">
        <v>18.366666666699999</v>
      </c>
      <c r="Y981" s="85">
        <v>-100</v>
      </c>
      <c r="Z981" s="88"/>
      <c r="AA981" s="85">
        <v>0</v>
      </c>
      <c r="AB981" s="91">
        <v>0</v>
      </c>
      <c r="AC981" s="86">
        <v>0</v>
      </c>
      <c r="AD981" s="86">
        <v>0</v>
      </c>
      <c r="AE981" s="86">
        <v>0</v>
      </c>
      <c r="AF981" s="88">
        <v>0.38130000361799998</v>
      </c>
      <c r="AG981" s="85">
        <v>3.04620001538E-2</v>
      </c>
      <c r="AH981" s="86">
        <v>1.1221E-2</v>
      </c>
      <c r="AI981" s="88">
        <v>0</v>
      </c>
      <c r="AJ981" s="150">
        <v>1</v>
      </c>
      <c r="AK981" s="151">
        <v>0</v>
      </c>
    </row>
    <row r="982" spans="1:37" x14ac:dyDescent="0.2">
      <c r="A982" s="149" t="s">
        <v>2235</v>
      </c>
      <c r="B982" s="66" t="s">
        <v>2236</v>
      </c>
      <c r="C982" s="67">
        <v>47</v>
      </c>
      <c r="D982" s="84" t="s">
        <v>345</v>
      </c>
      <c r="E982" s="85">
        <v>0.89988751406074297</v>
      </c>
      <c r="F982" s="91">
        <v>0.80873511500717599</v>
      </c>
      <c r="G982" s="86">
        <v>0.81261394049881697</v>
      </c>
      <c r="H982" s="86">
        <v>0.76800744734494397</v>
      </c>
      <c r="I982" s="86">
        <v>4.5199999999999996</v>
      </c>
      <c r="J982" s="86">
        <v>3.28</v>
      </c>
      <c r="K982" s="87">
        <v>0</v>
      </c>
      <c r="L982" s="85">
        <v>60.399999915899997</v>
      </c>
      <c r="M982" s="86">
        <v>0</v>
      </c>
      <c r="N982" s="86"/>
      <c r="O982" s="86">
        <v>17.732558139534898</v>
      </c>
      <c r="P982" s="86">
        <v>0.45800000000000002</v>
      </c>
      <c r="Q982" s="88">
        <v>0.36630000000000001</v>
      </c>
      <c r="R982" s="85">
        <v>0</v>
      </c>
      <c r="S982" s="86">
        <v>0.3</v>
      </c>
      <c r="T982" s="86">
        <v>1.94</v>
      </c>
      <c r="U982" s="88">
        <v>8.3317171560451495</v>
      </c>
      <c r="V982" s="89">
        <v>2.63</v>
      </c>
      <c r="W982" s="85">
        <v>18.447199905784402</v>
      </c>
      <c r="X982" s="88">
        <v>18.433333333299998</v>
      </c>
      <c r="Y982" s="85"/>
      <c r="Z982" s="88"/>
      <c r="AA982" s="85">
        <v>0</v>
      </c>
      <c r="AB982" s="91">
        <v>0</v>
      </c>
      <c r="AC982" s="86">
        <v>0</v>
      </c>
      <c r="AD982" s="86">
        <v>0</v>
      </c>
      <c r="AE982" s="86">
        <v>0</v>
      </c>
      <c r="AF982" s="88">
        <v>0.82770001773099999</v>
      </c>
      <c r="AG982" s="85">
        <v>0</v>
      </c>
      <c r="AH982" s="86">
        <v>9.0819999999999998E-3</v>
      </c>
      <c r="AI982" s="88">
        <v>0</v>
      </c>
      <c r="AJ982" s="150">
        <v>1</v>
      </c>
      <c r="AK982" s="151">
        <v>0</v>
      </c>
    </row>
    <row r="983" spans="1:37" x14ac:dyDescent="0.2">
      <c r="A983" s="149" t="s">
        <v>2237</v>
      </c>
      <c r="B983" s="66" t="s">
        <v>2238</v>
      </c>
      <c r="C983" s="67">
        <v>47</v>
      </c>
      <c r="D983" s="84" t="s">
        <v>345</v>
      </c>
      <c r="E983" s="85">
        <v>2.8593811202506898</v>
      </c>
      <c r="F983" s="91">
        <v>2.8495887191539402</v>
      </c>
      <c r="G983" s="86">
        <v>2.5141989815902899</v>
      </c>
      <c r="H983" s="86">
        <v>2.5076707141924501</v>
      </c>
      <c r="I983" s="86">
        <v>6.36</v>
      </c>
      <c r="J983" s="86">
        <v>5.36</v>
      </c>
      <c r="K983" s="87">
        <v>0</v>
      </c>
      <c r="L983" s="85">
        <v>59.7399999979</v>
      </c>
      <c r="M983" s="86">
        <v>0</v>
      </c>
      <c r="N983" s="86"/>
      <c r="O983" s="86">
        <v>18.995163890381502</v>
      </c>
      <c r="P983" s="86">
        <v>0.56699999999999995</v>
      </c>
      <c r="Q983" s="88">
        <v>0.51680000000000004</v>
      </c>
      <c r="R983" s="85">
        <v>0</v>
      </c>
      <c r="S983" s="86">
        <v>0</v>
      </c>
      <c r="T983" s="86">
        <v>1.51</v>
      </c>
      <c r="U983" s="88">
        <v>13.493928711320001</v>
      </c>
      <c r="V983" s="89">
        <v>3.22</v>
      </c>
      <c r="W983" s="85">
        <v>26.8645741890526</v>
      </c>
      <c r="X983" s="88">
        <v>44.6</v>
      </c>
      <c r="Y983" s="85">
        <v>-100</v>
      </c>
      <c r="Z983" s="88"/>
      <c r="AA983" s="85">
        <v>0</v>
      </c>
      <c r="AB983" s="91">
        <v>0</v>
      </c>
      <c r="AC983" s="86">
        <v>0</v>
      </c>
      <c r="AD983" s="86">
        <v>0</v>
      </c>
      <c r="AE983" s="86">
        <v>0</v>
      </c>
      <c r="AF983" s="88">
        <v>2.8599998950000001</v>
      </c>
      <c r="AG983" s="85">
        <v>0.22978799976399999</v>
      </c>
      <c r="AH983" s="86">
        <v>3.3799000000000003E-2</v>
      </c>
      <c r="AI983" s="88">
        <v>2.1059999978400002E-3</v>
      </c>
      <c r="AJ983" s="150">
        <v>1</v>
      </c>
      <c r="AK983" s="151">
        <v>0</v>
      </c>
    </row>
    <row r="984" spans="1:37" x14ac:dyDescent="0.2">
      <c r="A984" s="149" t="s">
        <v>2239</v>
      </c>
      <c r="B984" s="66" t="s">
        <v>2240</v>
      </c>
      <c r="C984" s="67">
        <v>47</v>
      </c>
      <c r="D984" s="84" t="s">
        <v>345</v>
      </c>
      <c r="E984" s="85">
        <v>0.89188039382521</v>
      </c>
      <c r="F984" s="91">
        <v>0.88580284429318101</v>
      </c>
      <c r="G984" s="86">
        <v>0.46341315181718701</v>
      </c>
      <c r="H984" s="86">
        <v>0.45733560228515902</v>
      </c>
      <c r="I984" s="86">
        <v>2.68</v>
      </c>
      <c r="J984" s="86">
        <v>1.54</v>
      </c>
      <c r="K984" s="87">
        <v>0</v>
      </c>
      <c r="L984" s="85">
        <v>58.379999485200003</v>
      </c>
      <c r="M984" s="86">
        <v>0</v>
      </c>
      <c r="N984" s="86"/>
      <c r="O984" s="86">
        <v>0.72648020341445696</v>
      </c>
      <c r="P984" s="86">
        <v>0.36799999999999999</v>
      </c>
      <c r="Q984" s="88">
        <v>0.45579999999999998</v>
      </c>
      <c r="R984" s="85">
        <v>0</v>
      </c>
      <c r="S984" s="86">
        <v>0</v>
      </c>
      <c r="T984" s="86">
        <v>1.37</v>
      </c>
      <c r="U984" s="88">
        <v>13.788440500790101</v>
      </c>
      <c r="V984" s="89">
        <v>3.04</v>
      </c>
      <c r="W984" s="85">
        <v>17.977639793857101</v>
      </c>
      <c r="X984" s="88">
        <v>19</v>
      </c>
      <c r="Y984" s="85"/>
      <c r="Z984" s="88"/>
      <c r="AA984" s="85">
        <v>0</v>
      </c>
      <c r="AB984" s="91">
        <v>0</v>
      </c>
      <c r="AC984" s="86">
        <v>0</v>
      </c>
      <c r="AD984" s="86">
        <v>0</v>
      </c>
      <c r="AE984" s="86">
        <v>0</v>
      </c>
      <c r="AF984" s="88">
        <v>3.4000894686199998E-3</v>
      </c>
      <c r="AG984" s="85">
        <v>5.9873160189300001E-9</v>
      </c>
      <c r="AH984" s="86">
        <v>5.8580000000000004E-3</v>
      </c>
      <c r="AI984" s="88">
        <v>1.80054373583E-10</v>
      </c>
      <c r="AJ984" s="150">
        <v>1</v>
      </c>
      <c r="AK984" s="151">
        <v>0</v>
      </c>
    </row>
    <row r="985" spans="1:37" x14ac:dyDescent="0.2">
      <c r="A985" s="149" t="s">
        <v>2241</v>
      </c>
      <c r="B985" s="66" t="s">
        <v>2242</v>
      </c>
      <c r="C985" s="67">
        <v>47</v>
      </c>
      <c r="D985" s="84" t="s">
        <v>345</v>
      </c>
      <c r="E985" s="85">
        <v>1.39393939393939</v>
      </c>
      <c r="F985" s="91">
        <v>1.39234449760766</v>
      </c>
      <c r="G985" s="86">
        <v>0.96491228070175405</v>
      </c>
      <c r="H985" s="86">
        <v>0.96491228070175405</v>
      </c>
      <c r="I985" s="86">
        <v>2.09</v>
      </c>
      <c r="J985" s="86">
        <v>1.94</v>
      </c>
      <c r="K985" s="87">
        <v>0</v>
      </c>
      <c r="L985" s="85">
        <v>54.159997409699997</v>
      </c>
      <c r="M985" s="86">
        <v>0</v>
      </c>
      <c r="N985" s="86"/>
      <c r="O985" s="86">
        <v>4.0330920372285401</v>
      </c>
      <c r="P985" s="86">
        <v>0.49399999999999999</v>
      </c>
      <c r="Q985" s="88">
        <v>0.62019999999999997</v>
      </c>
      <c r="R985" s="85">
        <v>0</v>
      </c>
      <c r="S985" s="86">
        <v>0</v>
      </c>
      <c r="T985" s="86">
        <v>1.55</v>
      </c>
      <c r="U985" s="88">
        <v>15.244019138756</v>
      </c>
      <c r="V985" s="89">
        <v>2.99</v>
      </c>
      <c r="W985" s="85">
        <v>22.574453350922202</v>
      </c>
      <c r="X985" s="88">
        <v>26.166666666699999</v>
      </c>
      <c r="Y985" s="85"/>
      <c r="Z985" s="88"/>
      <c r="AA985" s="85">
        <v>0</v>
      </c>
      <c r="AB985" s="91">
        <v>0</v>
      </c>
      <c r="AC985" s="86">
        <v>0</v>
      </c>
      <c r="AD985" s="86">
        <v>0</v>
      </c>
      <c r="AE985" s="86">
        <v>0</v>
      </c>
      <c r="AF985" s="88">
        <v>0.64360159827700003</v>
      </c>
      <c r="AG985" s="85">
        <v>7.2306002959500001E-2</v>
      </c>
      <c r="AH985" s="86">
        <v>6.3769999999999999E-3</v>
      </c>
      <c r="AI985" s="88">
        <v>1.05300017154E-3</v>
      </c>
      <c r="AJ985" s="150">
        <v>1</v>
      </c>
      <c r="AK985" s="151">
        <v>0</v>
      </c>
    </row>
    <row r="986" spans="1:37" x14ac:dyDescent="0.2">
      <c r="A986" s="149" t="s">
        <v>2243</v>
      </c>
      <c r="B986" s="66" t="s">
        <v>2244</v>
      </c>
      <c r="C986" s="67">
        <v>47</v>
      </c>
      <c r="D986" s="84" t="s">
        <v>345</v>
      </c>
      <c r="E986" s="85">
        <v>3.9345403899721401</v>
      </c>
      <c r="F986" s="91">
        <v>3.9345403899721401</v>
      </c>
      <c r="G986" s="86">
        <v>3.1400354520131701</v>
      </c>
      <c r="H986" s="86">
        <v>3.1400354520131701</v>
      </c>
      <c r="I986" s="86">
        <v>16.45</v>
      </c>
      <c r="J986" s="86">
        <v>7.56</v>
      </c>
      <c r="K986" s="87">
        <v>0</v>
      </c>
      <c r="L986" s="85">
        <v>47.999991939499999</v>
      </c>
      <c r="M986" s="86">
        <v>0</v>
      </c>
      <c r="N986" s="86">
        <v>22.553964091184199</v>
      </c>
      <c r="O986" s="86">
        <v>6.4414768263943403</v>
      </c>
      <c r="P986" s="86">
        <v>0.52600000000000002</v>
      </c>
      <c r="Q986" s="88">
        <v>0.4572</v>
      </c>
      <c r="R986" s="85">
        <v>0</v>
      </c>
      <c r="S986" s="86">
        <v>0</v>
      </c>
      <c r="T986" s="86">
        <v>1.52</v>
      </c>
      <c r="U986" s="88">
        <v>14.4514434033933</v>
      </c>
      <c r="V986" s="89">
        <v>3.2</v>
      </c>
      <c r="W986" s="85">
        <v>34.210377785872602</v>
      </c>
      <c r="X986" s="88">
        <v>43.933333333299998</v>
      </c>
      <c r="Y986" s="85"/>
      <c r="Z986" s="88"/>
      <c r="AA986" s="85">
        <v>0</v>
      </c>
      <c r="AB986" s="91">
        <v>0</v>
      </c>
      <c r="AC986" s="86">
        <v>0</v>
      </c>
      <c r="AD986" s="86">
        <v>0</v>
      </c>
      <c r="AE986" s="86">
        <v>0</v>
      </c>
      <c r="AF986" s="88">
        <v>1.23200162676</v>
      </c>
      <c r="AG986" s="85">
        <v>2.1645000002600001E-2</v>
      </c>
      <c r="AH986" s="86">
        <v>2.4431999999999999E-2</v>
      </c>
      <c r="AI986" s="88">
        <v>1.0530049706800001E-3</v>
      </c>
      <c r="AJ986" s="150">
        <v>1</v>
      </c>
      <c r="AK986" s="151">
        <v>0</v>
      </c>
    </row>
    <row r="987" spans="1:37" x14ac:dyDescent="0.2">
      <c r="A987" s="149" t="s">
        <v>2245</v>
      </c>
      <c r="B987" s="66" t="s">
        <v>2246</v>
      </c>
      <c r="C987" s="67">
        <v>47</v>
      </c>
      <c r="D987" s="84" t="s">
        <v>345</v>
      </c>
      <c r="E987" s="85">
        <v>7.1879315636028904</v>
      </c>
      <c r="F987" s="91">
        <v>7.1121681755408899</v>
      </c>
      <c r="G987" s="86">
        <v>7.0728479361669496</v>
      </c>
      <c r="H987" s="86">
        <v>7.0364047874789</v>
      </c>
      <c r="I987" s="86">
        <v>4.71</v>
      </c>
      <c r="J987" s="86">
        <v>2.72</v>
      </c>
      <c r="K987" s="87">
        <v>0</v>
      </c>
      <c r="L987" s="85">
        <v>42.850008995700001</v>
      </c>
      <c r="M987" s="86">
        <v>0</v>
      </c>
      <c r="N987" s="86">
        <v>6.3077413188913702</v>
      </c>
      <c r="O987" s="86">
        <v>16.149673111698402</v>
      </c>
      <c r="P987" s="86">
        <v>0.318</v>
      </c>
      <c r="Q987" s="88">
        <v>0.58609999999999995</v>
      </c>
      <c r="R987" s="85">
        <v>0</v>
      </c>
      <c r="S987" s="86">
        <v>0.7</v>
      </c>
      <c r="T987" s="86">
        <v>1.29</v>
      </c>
      <c r="U987" s="88">
        <v>13.4897191959491</v>
      </c>
      <c r="V987" s="89">
        <v>3.17</v>
      </c>
      <c r="W987" s="85">
        <v>49.5128360253781</v>
      </c>
      <c r="X987" s="88">
        <v>84.9</v>
      </c>
      <c r="Y987" s="85">
        <v>-100</v>
      </c>
      <c r="Z987" s="88">
        <v>100</v>
      </c>
      <c r="AA987" s="85">
        <v>0</v>
      </c>
      <c r="AB987" s="91">
        <v>0.01</v>
      </c>
      <c r="AC987" s="86">
        <v>0</v>
      </c>
      <c r="AD987" s="86">
        <v>0</v>
      </c>
      <c r="AE987" s="86">
        <v>0</v>
      </c>
      <c r="AF987" s="88">
        <v>5.1338972932400004</v>
      </c>
      <c r="AG987" s="85">
        <v>0</v>
      </c>
      <c r="AH987" s="86">
        <v>1.4163E-2</v>
      </c>
      <c r="AI987" s="88">
        <v>1.8785402220800001E-8</v>
      </c>
      <c r="AJ987" s="150">
        <v>1</v>
      </c>
      <c r="AK987" s="151">
        <v>0</v>
      </c>
    </row>
    <row r="988" spans="1:37" x14ac:dyDescent="0.2">
      <c r="A988" s="149" t="s">
        <v>2247</v>
      </c>
      <c r="B988" s="66" t="s">
        <v>2248</v>
      </c>
      <c r="C988" s="67">
        <v>47</v>
      </c>
      <c r="D988" s="84" t="s">
        <v>345</v>
      </c>
      <c r="E988" s="85">
        <v>4.7908460404533502</v>
      </c>
      <c r="F988" s="91">
        <v>4.7437229646456096</v>
      </c>
      <c r="G988" s="86">
        <v>4.6180614291583097</v>
      </c>
      <c r="H988" s="86">
        <v>4.5926874652618404</v>
      </c>
      <c r="I988" s="86">
        <v>2.92</v>
      </c>
      <c r="J988" s="86">
        <v>2.4700000000000002</v>
      </c>
      <c r="K988" s="87">
        <v>0</v>
      </c>
      <c r="L988" s="85">
        <v>48.820000004500002</v>
      </c>
      <c r="M988" s="86">
        <v>0</v>
      </c>
      <c r="N988" s="86">
        <v>9.6232508073196996</v>
      </c>
      <c r="O988" s="86">
        <v>13.734439834024901</v>
      </c>
      <c r="P988" s="86">
        <v>0.32200000000000001</v>
      </c>
      <c r="Q988" s="88">
        <v>1.1143000000000001</v>
      </c>
      <c r="R988" s="85">
        <v>0</v>
      </c>
      <c r="S988" s="86">
        <v>0</v>
      </c>
      <c r="T988" s="86">
        <v>1.45</v>
      </c>
      <c r="U988" s="88">
        <v>16.271960561610399</v>
      </c>
      <c r="V988" s="89">
        <v>3.19</v>
      </c>
      <c r="W988" s="85">
        <v>49.443061331007698</v>
      </c>
      <c r="X988" s="88">
        <v>74.533333333300007</v>
      </c>
      <c r="Y988" s="85">
        <v>-100</v>
      </c>
      <c r="Z988" s="88"/>
      <c r="AA988" s="85">
        <v>0</v>
      </c>
      <c r="AB988" s="91">
        <v>0</v>
      </c>
      <c r="AC988" s="86">
        <v>0</v>
      </c>
      <c r="AD988" s="86">
        <v>0</v>
      </c>
      <c r="AE988" s="86">
        <v>0</v>
      </c>
      <c r="AF988" s="88">
        <v>5.2898998117699998</v>
      </c>
      <c r="AG988" s="85">
        <v>4.0481989797800003E-2</v>
      </c>
      <c r="AH988" s="86">
        <v>1.0300999999999999E-2</v>
      </c>
      <c r="AI988" s="88">
        <v>3.1909629472099998E-11</v>
      </c>
      <c r="AJ988" s="150">
        <v>1</v>
      </c>
      <c r="AK988" s="151">
        <v>0</v>
      </c>
    </row>
    <row r="989" spans="1:37" x14ac:dyDescent="0.2">
      <c r="A989" s="149" t="s">
        <v>2249</v>
      </c>
      <c r="B989" s="66" t="s">
        <v>2250</v>
      </c>
      <c r="C989" s="67">
        <v>47</v>
      </c>
      <c r="D989" s="84" t="s">
        <v>345</v>
      </c>
      <c r="E989" s="85">
        <v>6.3695021606582598</v>
      </c>
      <c r="F989" s="91">
        <v>6.1475167229029797</v>
      </c>
      <c r="G989" s="86">
        <v>5.8781743917598996</v>
      </c>
      <c r="H989" s="86">
        <v>5.6813473036168798</v>
      </c>
      <c r="I989" s="86">
        <v>2.78</v>
      </c>
      <c r="J989" s="86">
        <v>8</v>
      </c>
      <c r="K989" s="87">
        <v>0</v>
      </c>
      <c r="L989" s="85">
        <v>44.920000055499997</v>
      </c>
      <c r="M989" s="86">
        <v>0</v>
      </c>
      <c r="N989" s="86">
        <v>11.3214550853749</v>
      </c>
      <c r="O989" s="86">
        <v>10.0018800526415</v>
      </c>
      <c r="P989" s="86">
        <v>0.84</v>
      </c>
      <c r="Q989" s="88">
        <v>0.41110000000000002</v>
      </c>
      <c r="R989" s="85">
        <v>0</v>
      </c>
      <c r="S989" s="86">
        <v>0</v>
      </c>
      <c r="T989" s="86">
        <v>1.4</v>
      </c>
      <c r="U989" s="88">
        <v>17.735156573728801</v>
      </c>
      <c r="V989" s="89">
        <v>3.26</v>
      </c>
      <c r="W989" s="85">
        <v>48.3086408989438</v>
      </c>
      <c r="X989" s="88">
        <v>68.833333333300004</v>
      </c>
      <c r="Y989" s="85">
        <v>-100</v>
      </c>
      <c r="Z989" s="88"/>
      <c r="AA989" s="85">
        <v>0.24</v>
      </c>
      <c r="AB989" s="91">
        <v>0</v>
      </c>
      <c r="AC989" s="86">
        <v>0.16</v>
      </c>
      <c r="AD989" s="86">
        <v>0</v>
      </c>
      <c r="AE989" s="86">
        <v>0</v>
      </c>
      <c r="AF989" s="88">
        <v>6.7323999488100004</v>
      </c>
      <c r="AG989" s="85">
        <v>0</v>
      </c>
      <c r="AH989" s="86">
        <v>2.7036000000000001E-2</v>
      </c>
      <c r="AI989" s="88">
        <v>4.2120000090499999E-3</v>
      </c>
      <c r="AJ989" s="150">
        <v>1</v>
      </c>
      <c r="AK989" s="151">
        <v>0</v>
      </c>
    </row>
    <row r="990" spans="1:37" x14ac:dyDescent="0.2">
      <c r="A990" s="149" t="s">
        <v>2251</v>
      </c>
      <c r="B990" s="66" t="s">
        <v>2252</v>
      </c>
      <c r="C990" s="67">
        <v>47</v>
      </c>
      <c r="D990" s="84" t="s">
        <v>345</v>
      </c>
      <c r="E990" s="85">
        <v>8.6484150435184599</v>
      </c>
      <c r="F990" s="91">
        <v>8.6333393636053</v>
      </c>
      <c r="G990" s="86">
        <v>7.3227602564875696</v>
      </c>
      <c r="H990" s="86">
        <v>7.3147198938672098</v>
      </c>
      <c r="I990" s="86">
        <v>45.43</v>
      </c>
      <c r="J990" s="86">
        <v>28.6</v>
      </c>
      <c r="K990" s="87">
        <v>0</v>
      </c>
      <c r="L990" s="85">
        <v>39.370000013000002</v>
      </c>
      <c r="M990" s="86">
        <v>1.3086997703857999E-2</v>
      </c>
      <c r="N990" s="86">
        <v>32.7604166666667</v>
      </c>
      <c r="O990" s="86">
        <v>22.792022792022799</v>
      </c>
      <c r="P990" s="86">
        <v>1.04</v>
      </c>
      <c r="Q990" s="88">
        <v>0.1787</v>
      </c>
      <c r="R990" s="85">
        <v>4.6446818392940098E-2</v>
      </c>
      <c r="S990" s="86">
        <v>0</v>
      </c>
      <c r="T990" s="86">
        <v>2.0499999999999998</v>
      </c>
      <c r="U990" s="88">
        <v>10.0936702245271</v>
      </c>
      <c r="V990" s="89">
        <v>3.42</v>
      </c>
      <c r="W990" s="85">
        <v>58.726605802633799</v>
      </c>
      <c r="X990" s="88">
        <v>80.533333333300007</v>
      </c>
      <c r="Y990" s="85">
        <v>-100</v>
      </c>
      <c r="Z990" s="88">
        <v>-100</v>
      </c>
      <c r="AA990" s="85">
        <v>0</v>
      </c>
      <c r="AB990" s="91">
        <v>0</v>
      </c>
      <c r="AC990" s="86">
        <v>0</v>
      </c>
      <c r="AD990" s="86">
        <v>0</v>
      </c>
      <c r="AE990" s="86">
        <v>0</v>
      </c>
      <c r="AF990" s="88">
        <v>2.99049997428</v>
      </c>
      <c r="AG990" s="85">
        <v>0</v>
      </c>
      <c r="AH990" s="86">
        <v>0.14415600000000001</v>
      </c>
      <c r="AI990" s="88">
        <v>8.4239948319400001E-3</v>
      </c>
      <c r="AJ990" s="150">
        <v>1</v>
      </c>
      <c r="AK990" s="151">
        <v>0</v>
      </c>
    </row>
    <row r="991" spans="1:37" x14ac:dyDescent="0.2">
      <c r="A991" s="149" t="s">
        <v>2253</v>
      </c>
      <c r="B991" s="66" t="s">
        <v>2254</v>
      </c>
      <c r="C991" s="67">
        <v>47</v>
      </c>
      <c r="D991" s="84" t="s">
        <v>345</v>
      </c>
      <c r="E991" s="85">
        <v>1.23558098096221</v>
      </c>
      <c r="F991" s="91">
        <v>1.1898621401106599</v>
      </c>
      <c r="G991" s="86">
        <v>0.70688361624308405</v>
      </c>
      <c r="H991" s="86">
        <v>0.67992122292037904</v>
      </c>
      <c r="I991" s="86">
        <v>3.54</v>
      </c>
      <c r="J991" s="86">
        <v>1.69</v>
      </c>
      <c r="K991" s="87">
        <v>0</v>
      </c>
      <c r="L991" s="85">
        <v>51.660000074099997</v>
      </c>
      <c r="M991" s="86">
        <v>0</v>
      </c>
      <c r="N991" s="86"/>
      <c r="O991" s="86">
        <v>2.9815146094215899</v>
      </c>
      <c r="P991" s="86">
        <v>0.54500000000000004</v>
      </c>
      <c r="Q991" s="88">
        <v>0.35170000000000001</v>
      </c>
      <c r="R991" s="85">
        <v>0</v>
      </c>
      <c r="S991" s="86">
        <v>4.5</v>
      </c>
      <c r="T991" s="86">
        <v>1.52</v>
      </c>
      <c r="U991" s="88">
        <v>9.8940260714620596</v>
      </c>
      <c r="V991" s="89">
        <v>2.98</v>
      </c>
      <c r="W991" s="85">
        <v>25.513032427716698</v>
      </c>
      <c r="X991" s="88">
        <v>31.066666666700002</v>
      </c>
      <c r="Y991" s="85"/>
      <c r="Z991" s="88"/>
      <c r="AA991" s="85">
        <v>0.1</v>
      </c>
      <c r="AB991" s="91">
        <v>0</v>
      </c>
      <c r="AC991" s="86">
        <v>0.01</v>
      </c>
      <c r="AD991" s="86">
        <v>0</v>
      </c>
      <c r="AE991" s="86">
        <v>0</v>
      </c>
      <c r="AF991" s="88">
        <v>0.810700000496</v>
      </c>
      <c r="AG991" s="85">
        <v>0</v>
      </c>
      <c r="AH991" s="86">
        <v>7.1380000000000002E-3</v>
      </c>
      <c r="AI991" s="88">
        <v>1.34479994937E-2</v>
      </c>
      <c r="AJ991" s="150">
        <v>1</v>
      </c>
      <c r="AK991" s="151">
        <v>0</v>
      </c>
    </row>
    <row r="992" spans="1:37" x14ac:dyDescent="0.2">
      <c r="A992" s="149" t="s">
        <v>2210</v>
      </c>
      <c r="B992" s="66" t="s">
        <v>2255</v>
      </c>
      <c r="C992" s="67">
        <v>47</v>
      </c>
      <c r="D992" s="84" t="s">
        <v>345</v>
      </c>
      <c r="E992" s="85">
        <v>1.6946687993231899</v>
      </c>
      <c r="F992" s="91">
        <v>1.6788060648521499</v>
      </c>
      <c r="G992" s="86">
        <v>1.0641251040991999</v>
      </c>
      <c r="H992" s="86">
        <v>1.0641251040991999</v>
      </c>
      <c r="I992" s="86">
        <v>2.5499999999999998</v>
      </c>
      <c r="J992" s="86">
        <v>1.65</v>
      </c>
      <c r="K992" s="87">
        <v>0</v>
      </c>
      <c r="L992" s="85">
        <v>53.599999882799999</v>
      </c>
      <c r="M992" s="86">
        <v>0</v>
      </c>
      <c r="N992" s="86"/>
      <c r="O992" s="86">
        <v>2.1978021978022002</v>
      </c>
      <c r="P992" s="86">
        <v>0.36399999999999999</v>
      </c>
      <c r="Q992" s="88">
        <v>0.36720000000000003</v>
      </c>
      <c r="R992" s="85">
        <v>0</v>
      </c>
      <c r="S992" s="86">
        <v>4.4000000000000004</v>
      </c>
      <c r="T992" s="86">
        <v>1.03</v>
      </c>
      <c r="U992" s="88">
        <v>10.0305357638568</v>
      </c>
      <c r="V992" s="89">
        <v>3.05</v>
      </c>
      <c r="W992" s="85">
        <v>24.320001399327701</v>
      </c>
      <c r="X992" s="88">
        <v>58.4666666667</v>
      </c>
      <c r="Y992" s="85"/>
      <c r="Z992" s="88"/>
      <c r="AA992" s="85">
        <v>0</v>
      </c>
      <c r="AB992" s="91">
        <v>0</v>
      </c>
      <c r="AC992" s="86">
        <v>0</v>
      </c>
      <c r="AD992" s="86">
        <v>0</v>
      </c>
      <c r="AE992" s="86">
        <v>0</v>
      </c>
      <c r="AF992" s="88">
        <v>3.0099999093800001E-2</v>
      </c>
      <c r="AG992" s="85">
        <v>0</v>
      </c>
      <c r="AH992" s="86">
        <v>6.2570000000000004E-3</v>
      </c>
      <c r="AI992" s="88">
        <v>0</v>
      </c>
      <c r="AJ992" s="150">
        <v>1</v>
      </c>
      <c r="AK992" s="151">
        <v>0</v>
      </c>
    </row>
    <row r="993" spans="1:37" x14ac:dyDescent="0.2">
      <c r="A993" s="149" t="s">
        <v>2256</v>
      </c>
      <c r="B993" s="66" t="s">
        <v>2257</v>
      </c>
      <c r="C993" s="67">
        <v>47</v>
      </c>
      <c r="D993" s="84" t="s">
        <v>345</v>
      </c>
      <c r="E993" s="85">
        <v>12.9376804687281</v>
      </c>
      <c r="F993" s="91">
        <v>12.8844159120854</v>
      </c>
      <c r="G993" s="86">
        <v>10.613663760477699</v>
      </c>
      <c r="H993" s="86">
        <v>10.5800229878613</v>
      </c>
      <c r="I993" s="86">
        <v>0.19</v>
      </c>
      <c r="J993" s="86">
        <v>2.0099999999999998</v>
      </c>
      <c r="K993" s="87">
        <v>3.1199999999999999E-2</v>
      </c>
      <c r="L993" s="85">
        <v>32.040000486700002</v>
      </c>
      <c r="M993" s="86">
        <v>0</v>
      </c>
      <c r="N993" s="86">
        <v>68.466981132075503</v>
      </c>
      <c r="O993" s="86">
        <v>35.581395348837198</v>
      </c>
      <c r="P993" s="86">
        <v>0.38200000000000001</v>
      </c>
      <c r="Q993" s="88">
        <v>0.218</v>
      </c>
      <c r="R993" s="85">
        <v>0</v>
      </c>
      <c r="S993" s="86">
        <v>3.7</v>
      </c>
      <c r="T993" s="86">
        <v>0.99</v>
      </c>
      <c r="U993" s="88">
        <v>10.664124919402299</v>
      </c>
      <c r="V993" s="89">
        <v>3.4</v>
      </c>
      <c r="W993" s="85">
        <v>46.745281833830099</v>
      </c>
      <c r="X993" s="88">
        <v>61.733333333300003</v>
      </c>
      <c r="Y993" s="85"/>
      <c r="Z993" s="88"/>
      <c r="AA993" s="85">
        <v>0</v>
      </c>
      <c r="AB993" s="91">
        <v>0</v>
      </c>
      <c r="AC993" s="86">
        <v>0</v>
      </c>
      <c r="AD993" s="86">
        <v>0</v>
      </c>
      <c r="AE993" s="86">
        <v>0</v>
      </c>
      <c r="AF993" s="88">
        <v>4.2265999966800001</v>
      </c>
      <c r="AG993" s="85">
        <v>1.95642570176E-10</v>
      </c>
      <c r="AH993" s="86">
        <v>3.4280000000000001E-3</v>
      </c>
      <c r="AI993" s="88">
        <v>1.4265950781199999E-10</v>
      </c>
      <c r="AJ993" s="150">
        <v>1.01</v>
      </c>
      <c r="AK993" s="151">
        <v>0</v>
      </c>
    </row>
    <row r="994" spans="1:37" x14ac:dyDescent="0.2">
      <c r="A994" s="149" t="s">
        <v>2258</v>
      </c>
      <c r="B994" s="66" t="s">
        <v>2259</v>
      </c>
      <c r="C994" s="67">
        <v>47</v>
      </c>
      <c r="D994" s="84" t="s">
        <v>345</v>
      </c>
      <c r="E994" s="85">
        <v>1.44704318771814</v>
      </c>
      <c r="F994" s="91">
        <v>1.43834850762027</v>
      </c>
      <c r="G994" s="86">
        <v>1.18744488193867</v>
      </c>
      <c r="H994" s="86">
        <v>1.17875020184079</v>
      </c>
      <c r="I994" s="86">
        <v>1.63</v>
      </c>
      <c r="J994" s="86">
        <v>2.0299999999999998</v>
      </c>
      <c r="K994" s="87">
        <v>0</v>
      </c>
      <c r="L994" s="85">
        <v>63.929999178999999</v>
      </c>
      <c r="M994" s="86">
        <v>0</v>
      </c>
      <c r="N994" s="86"/>
      <c r="O994" s="86">
        <v>20.8436724565757</v>
      </c>
      <c r="P994" s="86">
        <v>0.40200000000000002</v>
      </c>
      <c r="Q994" s="88">
        <v>0.38640000000000002</v>
      </c>
      <c r="R994" s="85">
        <v>0</v>
      </c>
      <c r="S994" s="86">
        <v>0</v>
      </c>
      <c r="T994" s="86">
        <v>1.39</v>
      </c>
      <c r="U994" s="88">
        <v>11.950216745953901</v>
      </c>
      <c r="V994" s="89">
        <v>3.05</v>
      </c>
      <c r="W994" s="85">
        <v>18.7471745430806</v>
      </c>
      <c r="X994" s="88">
        <v>22.733333333299999</v>
      </c>
      <c r="Y994" s="85"/>
      <c r="Z994" s="88"/>
      <c r="AA994" s="85">
        <v>0</v>
      </c>
      <c r="AB994" s="91">
        <v>0.01</v>
      </c>
      <c r="AC994" s="86">
        <v>0</v>
      </c>
      <c r="AD994" s="86">
        <v>0.01</v>
      </c>
      <c r="AE994" s="86">
        <v>0</v>
      </c>
      <c r="AF994" s="88">
        <v>0.84670009611800001</v>
      </c>
      <c r="AG994" s="85">
        <v>0</v>
      </c>
      <c r="AH994" s="86">
        <v>8.378E-3</v>
      </c>
      <c r="AI994" s="88">
        <v>5.3138042656600005E-10</v>
      </c>
      <c r="AJ994" s="150">
        <v>1</v>
      </c>
      <c r="AK994" s="151">
        <v>0</v>
      </c>
    </row>
    <row r="995" spans="1:37" x14ac:dyDescent="0.2">
      <c r="A995" s="149" t="s">
        <v>2260</v>
      </c>
      <c r="B995" s="66" t="s">
        <v>2261</v>
      </c>
      <c r="C995" s="67">
        <v>47</v>
      </c>
      <c r="D995" s="84" t="s">
        <v>345</v>
      </c>
      <c r="E995" s="85">
        <v>2.2901827191080799</v>
      </c>
      <c r="F995" s="91">
        <v>2.2901827191080799</v>
      </c>
      <c r="G995" s="86">
        <v>1.7884794053886699</v>
      </c>
      <c r="H995" s="86">
        <v>1.7884794053886699</v>
      </c>
      <c r="I995" s="86">
        <v>6.72</v>
      </c>
      <c r="J995" s="86">
        <v>13.06</v>
      </c>
      <c r="K995" s="87">
        <v>0</v>
      </c>
      <c r="L995" s="85">
        <v>61.860000128400003</v>
      </c>
      <c r="M995" s="86">
        <v>0</v>
      </c>
      <c r="N995" s="86">
        <v>25.6896988104277</v>
      </c>
      <c r="O995" s="86">
        <v>1.09210047324354</v>
      </c>
      <c r="P995" s="86">
        <v>1.2949999999999999</v>
      </c>
      <c r="Q995" s="88">
        <v>0.91190000000000004</v>
      </c>
      <c r="R995" s="85">
        <v>0</v>
      </c>
      <c r="S995" s="86">
        <v>0</v>
      </c>
      <c r="T995" s="86">
        <v>1.45</v>
      </c>
      <c r="U995" s="88">
        <v>9.4797150820687506</v>
      </c>
      <c r="V995" s="89">
        <v>2.61</v>
      </c>
      <c r="W995" s="85">
        <v>27.603351409529601</v>
      </c>
      <c r="X995" s="88">
        <v>54.6</v>
      </c>
      <c r="Y995" s="85"/>
      <c r="Z995" s="88"/>
      <c r="AA995" s="85">
        <v>0</v>
      </c>
      <c r="AB995" s="91">
        <v>0</v>
      </c>
      <c r="AC995" s="86">
        <v>0</v>
      </c>
      <c r="AD995" s="86">
        <v>0</v>
      </c>
      <c r="AE995" s="86">
        <v>0</v>
      </c>
      <c r="AF995" s="88">
        <v>0.120399996888</v>
      </c>
      <c r="AG995" s="85">
        <v>0</v>
      </c>
      <c r="AH995" s="86">
        <v>4.4087000000000001E-2</v>
      </c>
      <c r="AI995" s="88">
        <v>0</v>
      </c>
      <c r="AJ995" s="150">
        <v>1</v>
      </c>
      <c r="AK995" s="151">
        <v>0</v>
      </c>
    </row>
    <row r="996" spans="1:37" x14ac:dyDescent="0.2">
      <c r="A996" s="149" t="s">
        <v>2262</v>
      </c>
      <c r="B996" s="66" t="s">
        <v>2263</v>
      </c>
      <c r="C996" s="67">
        <v>47</v>
      </c>
      <c r="D996" s="84" t="s">
        <v>345</v>
      </c>
      <c r="E996" s="85">
        <v>7.6477441905625003</v>
      </c>
      <c r="F996" s="91">
        <v>7.5279953395041703</v>
      </c>
      <c r="G996" s="86">
        <v>6.6492976891708198</v>
      </c>
      <c r="H996" s="86">
        <v>6.5311670658295</v>
      </c>
      <c r="I996" s="86">
        <v>8.3000000000000007</v>
      </c>
      <c r="J996" s="86">
        <v>4.42</v>
      </c>
      <c r="K996" s="87">
        <v>0</v>
      </c>
      <c r="L996" s="85">
        <v>41.359999914799999</v>
      </c>
      <c r="M996" s="86">
        <v>0</v>
      </c>
      <c r="N996" s="86">
        <v>19.052587646076802</v>
      </c>
      <c r="O996" s="86">
        <v>6.3155494756042003</v>
      </c>
      <c r="P996" s="86">
        <v>0.94899999999999995</v>
      </c>
      <c r="Q996" s="88">
        <v>0.44950000000000001</v>
      </c>
      <c r="R996" s="85">
        <v>0</v>
      </c>
      <c r="S996" s="86">
        <v>0</v>
      </c>
      <c r="T996" s="86">
        <v>1.44</v>
      </c>
      <c r="U996" s="88">
        <v>16.408829050424</v>
      </c>
      <c r="V996" s="89">
        <v>3.08</v>
      </c>
      <c r="W996" s="85">
        <v>31.552986857065498</v>
      </c>
      <c r="X996" s="88">
        <v>68.766666666700004</v>
      </c>
      <c r="Y996" s="85"/>
      <c r="Z996" s="88"/>
      <c r="AA996" s="85">
        <v>0.01</v>
      </c>
      <c r="AB996" s="91">
        <v>0.03</v>
      </c>
      <c r="AC996" s="86">
        <v>0.01</v>
      </c>
      <c r="AD996" s="86">
        <v>0.02</v>
      </c>
      <c r="AE996" s="86">
        <v>0</v>
      </c>
      <c r="AF996" s="88">
        <v>1.8648999891</v>
      </c>
      <c r="AG996" s="85">
        <v>0</v>
      </c>
      <c r="AH996" s="86">
        <v>1.4589E-2</v>
      </c>
      <c r="AI996" s="88">
        <v>1.0530000050600001E-3</v>
      </c>
      <c r="AJ996" s="150">
        <v>1.02</v>
      </c>
      <c r="AK996" s="151">
        <v>0</v>
      </c>
    </row>
    <row r="997" spans="1:37" x14ac:dyDescent="0.2">
      <c r="A997" s="149" t="s">
        <v>2264</v>
      </c>
      <c r="B997" s="66" t="s">
        <v>2265</v>
      </c>
      <c r="C997" s="67">
        <v>47</v>
      </c>
      <c r="D997" s="84" t="s">
        <v>345</v>
      </c>
      <c r="E997" s="85">
        <v>1.56429484118277</v>
      </c>
      <c r="F997" s="91">
        <v>1.5565508073155301</v>
      </c>
      <c r="G997" s="86">
        <v>0.69954439267414403</v>
      </c>
      <c r="H997" s="86">
        <v>0.69825372036293698</v>
      </c>
      <c r="I997" s="86">
        <v>3.45</v>
      </c>
      <c r="J997" s="86">
        <v>1.73</v>
      </c>
      <c r="K997" s="87">
        <v>0</v>
      </c>
      <c r="L997" s="85">
        <v>59.030000098000002</v>
      </c>
      <c r="M997" s="86">
        <v>0</v>
      </c>
      <c r="N997" s="86"/>
      <c r="O997" s="86">
        <v>1.4908256880733901</v>
      </c>
      <c r="P997" s="86">
        <v>0.3</v>
      </c>
      <c r="Q997" s="88">
        <v>0.93220000000000003</v>
      </c>
      <c r="R997" s="85">
        <v>0</v>
      </c>
      <c r="S997" s="86">
        <v>4.4000000000000004</v>
      </c>
      <c r="T997" s="86">
        <v>1.43</v>
      </c>
      <c r="U997" s="88">
        <v>18.1855728649053</v>
      </c>
      <c r="V997" s="89">
        <v>3.12</v>
      </c>
      <c r="W997" s="85">
        <v>22.4661368185904</v>
      </c>
      <c r="X997" s="88">
        <v>25.066666666700002</v>
      </c>
      <c r="Y997" s="85"/>
      <c r="Z997" s="88"/>
      <c r="AA997" s="85">
        <v>0</v>
      </c>
      <c r="AB997" s="91">
        <v>0</v>
      </c>
      <c r="AC997" s="86">
        <v>0</v>
      </c>
      <c r="AD997" s="86">
        <v>0</v>
      </c>
      <c r="AE997" s="86">
        <v>0</v>
      </c>
      <c r="AF997" s="88">
        <v>0.72670000912199995</v>
      </c>
      <c r="AG997" s="85">
        <v>2.9600000036900002E-2</v>
      </c>
      <c r="AH997" s="86">
        <v>6.4619999999999999E-3</v>
      </c>
      <c r="AI997" s="88">
        <v>1.3448000016700001E-2</v>
      </c>
      <c r="AJ997" s="150">
        <v>1</v>
      </c>
      <c r="AK997" s="151">
        <v>0</v>
      </c>
    </row>
    <row r="998" spans="1:37" x14ac:dyDescent="0.2">
      <c r="A998" s="149" t="s">
        <v>2266</v>
      </c>
      <c r="B998" s="66" t="s">
        <v>2267</v>
      </c>
      <c r="C998" s="67">
        <v>47</v>
      </c>
      <c r="D998" s="84" t="s">
        <v>345</v>
      </c>
      <c r="E998" s="85">
        <v>1.4488554042306601</v>
      </c>
      <c r="F998" s="91">
        <v>1.4386281896125599</v>
      </c>
      <c r="G998" s="86">
        <v>0.74658666712121002</v>
      </c>
      <c r="H998" s="86">
        <v>0.74658666712121002</v>
      </c>
      <c r="I998" s="86">
        <v>2.87</v>
      </c>
      <c r="J998" s="86">
        <v>2.2200000000000002</v>
      </c>
      <c r="K998" s="87">
        <v>0</v>
      </c>
      <c r="L998" s="85">
        <v>57.039999952899997</v>
      </c>
      <c r="M998" s="86">
        <v>0</v>
      </c>
      <c r="N998" s="86"/>
      <c r="O998" s="86">
        <v>0.69488313329121898</v>
      </c>
      <c r="P998" s="86">
        <v>0.41</v>
      </c>
      <c r="Q998" s="88">
        <v>0.73860000000000003</v>
      </c>
      <c r="R998" s="85">
        <v>0</v>
      </c>
      <c r="S998" s="86">
        <v>4.4000000000000004</v>
      </c>
      <c r="T998" s="86">
        <v>1.57</v>
      </c>
      <c r="U998" s="88">
        <v>17.590809143129899</v>
      </c>
      <c r="V998" s="89">
        <v>3.03</v>
      </c>
      <c r="W998" s="85">
        <v>21.8377663165681</v>
      </c>
      <c r="X998" s="88">
        <v>23.433333333299998</v>
      </c>
      <c r="Y998" s="85"/>
      <c r="Z998" s="88"/>
      <c r="AA998" s="85">
        <v>0</v>
      </c>
      <c r="AB998" s="91">
        <v>0</v>
      </c>
      <c r="AC998" s="86">
        <v>0</v>
      </c>
      <c r="AD998" s="86">
        <v>0</v>
      </c>
      <c r="AE998" s="86">
        <v>0</v>
      </c>
      <c r="AF998" s="88">
        <v>0</v>
      </c>
      <c r="AG998" s="85">
        <v>0</v>
      </c>
      <c r="AH998" s="86">
        <v>6.594E-3</v>
      </c>
      <c r="AI998" s="88">
        <v>1.34480000173E-2</v>
      </c>
      <c r="AJ998" s="150">
        <v>1</v>
      </c>
      <c r="AK998" s="151">
        <v>0</v>
      </c>
    </row>
    <row r="999" spans="1:37" x14ac:dyDescent="0.2">
      <c r="A999" s="149" t="s">
        <v>2268</v>
      </c>
      <c r="B999" s="66" t="s">
        <v>2269</v>
      </c>
      <c r="C999" s="67">
        <v>47</v>
      </c>
      <c r="D999" s="84" t="s">
        <v>345</v>
      </c>
      <c r="E999" s="85">
        <v>5.3537820223670503</v>
      </c>
      <c r="F999" s="91">
        <v>5.2620117901416998</v>
      </c>
      <c r="G999" s="86">
        <v>4.5620693409652997</v>
      </c>
      <c r="H999" s="86">
        <v>4.4936305237124996</v>
      </c>
      <c r="I999" s="86">
        <v>9.8699999999999992</v>
      </c>
      <c r="J999" s="86">
        <v>17.77</v>
      </c>
      <c r="K999" s="87">
        <v>0</v>
      </c>
      <c r="L999" s="85">
        <v>43.500000075400003</v>
      </c>
      <c r="M999" s="86">
        <v>0</v>
      </c>
      <c r="N999" s="86">
        <v>44.088011515525402</v>
      </c>
      <c r="O999" s="86">
        <v>16.192095197620102</v>
      </c>
      <c r="P999" s="86">
        <v>1.335</v>
      </c>
      <c r="Q999" s="88">
        <v>1.0024</v>
      </c>
      <c r="R999" s="85">
        <v>0</v>
      </c>
      <c r="S999" s="86">
        <v>3.9</v>
      </c>
      <c r="T999" s="86">
        <v>1.85</v>
      </c>
      <c r="U999" s="88">
        <v>15.194972857787199</v>
      </c>
      <c r="V999" s="89">
        <v>3.17</v>
      </c>
      <c r="W999" s="85">
        <v>38.363925539451301</v>
      </c>
      <c r="X999" s="88">
        <v>62.2</v>
      </c>
      <c r="Y999" s="85"/>
      <c r="Z999" s="88"/>
      <c r="AA999" s="85">
        <v>0</v>
      </c>
      <c r="AB999" s="91">
        <v>0</v>
      </c>
      <c r="AC999" s="86">
        <v>0</v>
      </c>
      <c r="AD999" s="86">
        <v>0</v>
      </c>
      <c r="AE999" s="86">
        <v>0</v>
      </c>
      <c r="AF999" s="88">
        <v>6.6838002320800003</v>
      </c>
      <c r="AG999" s="85">
        <v>0</v>
      </c>
      <c r="AH999" s="86">
        <v>5.5599999999999997E-2</v>
      </c>
      <c r="AI999" s="88">
        <v>6.7240000025799995E-2</v>
      </c>
      <c r="AJ999" s="150">
        <v>1.01</v>
      </c>
      <c r="AK999" s="151">
        <v>0</v>
      </c>
    </row>
    <row r="1000" spans="1:37" x14ac:dyDescent="0.2">
      <c r="A1000" s="149" t="s">
        <v>2270</v>
      </c>
      <c r="B1000" s="66" t="s">
        <v>2271</v>
      </c>
      <c r="C1000" s="67">
        <v>47</v>
      </c>
      <c r="D1000" s="84" t="s">
        <v>345</v>
      </c>
      <c r="E1000" s="85">
        <v>2.4149908780754301</v>
      </c>
      <c r="F1000" s="91">
        <v>2.4108679743143102</v>
      </c>
      <c r="G1000" s="86">
        <v>1.96662509405374</v>
      </c>
      <c r="H1000" s="86">
        <v>1.96456364217318</v>
      </c>
      <c r="I1000" s="86">
        <v>58.14</v>
      </c>
      <c r="J1000" s="86">
        <v>35.090000000000003</v>
      </c>
      <c r="K1000" s="87">
        <v>0</v>
      </c>
      <c r="L1000" s="85">
        <v>52.659999902000003</v>
      </c>
      <c r="M1000" s="86">
        <v>0</v>
      </c>
      <c r="N1000" s="86"/>
      <c r="O1000" s="86">
        <v>36.624775583482901</v>
      </c>
      <c r="P1000" s="86">
        <v>2.6240000000000001</v>
      </c>
      <c r="Q1000" s="88">
        <v>0.42370000000000002</v>
      </c>
      <c r="R1000" s="85">
        <v>0</v>
      </c>
      <c r="S1000" s="86">
        <v>0</v>
      </c>
      <c r="T1000" s="86">
        <v>2.0299999999999998</v>
      </c>
      <c r="U1000" s="88">
        <v>8.4478298065327397</v>
      </c>
      <c r="V1000" s="89">
        <v>2.83</v>
      </c>
      <c r="W1000" s="85">
        <v>25.638817008093302</v>
      </c>
      <c r="X1000" s="88">
        <v>53.3</v>
      </c>
      <c r="Y1000" s="85"/>
      <c r="Z1000" s="88"/>
      <c r="AA1000" s="85">
        <v>0</v>
      </c>
      <c r="AB1000" s="91">
        <v>0</v>
      </c>
      <c r="AC1000" s="86">
        <v>0</v>
      </c>
      <c r="AD1000" s="86">
        <v>0</v>
      </c>
      <c r="AE1000" s="86">
        <v>0</v>
      </c>
      <c r="AF1000" s="88">
        <v>0.289400070984</v>
      </c>
      <c r="AG1000" s="85">
        <v>0</v>
      </c>
      <c r="AH1000" s="86">
        <v>0.180002</v>
      </c>
      <c r="AI1000" s="88">
        <v>1.3689000282400001E-2</v>
      </c>
      <c r="AJ1000" s="150">
        <v>1</v>
      </c>
      <c r="AK1000" s="151">
        <v>0</v>
      </c>
    </row>
    <row r="1001" spans="1:37" x14ac:dyDescent="0.2">
      <c r="A1001" s="149" t="s">
        <v>2272</v>
      </c>
      <c r="B1001" s="66" t="s">
        <v>2273</v>
      </c>
      <c r="C1001" s="67">
        <v>47</v>
      </c>
      <c r="D1001" s="84" t="s">
        <v>345</v>
      </c>
      <c r="E1001" s="85">
        <v>3.6564172273173101</v>
      </c>
      <c r="F1001" s="91">
        <v>3.6564172273173101</v>
      </c>
      <c r="G1001" s="86">
        <v>3.1711891529156699</v>
      </c>
      <c r="H1001" s="86">
        <v>3.1711891529156699</v>
      </c>
      <c r="I1001" s="86">
        <v>12.93</v>
      </c>
      <c r="J1001" s="86">
        <v>9.81</v>
      </c>
      <c r="K1001" s="87">
        <v>0</v>
      </c>
      <c r="L1001" s="85">
        <v>46.389999937100001</v>
      </c>
      <c r="M1001" s="86">
        <v>0</v>
      </c>
      <c r="N1001" s="86"/>
      <c r="O1001" s="86">
        <v>18.577648766328</v>
      </c>
      <c r="P1001" s="86">
        <v>0.75</v>
      </c>
      <c r="Q1001" s="88">
        <v>0.42059999999999997</v>
      </c>
      <c r="R1001" s="85">
        <v>0</v>
      </c>
      <c r="S1001" s="86">
        <v>4.2</v>
      </c>
      <c r="T1001" s="86">
        <v>1.53</v>
      </c>
      <c r="U1001" s="88">
        <v>10.5390849493264</v>
      </c>
      <c r="V1001" s="89">
        <v>3.11</v>
      </c>
      <c r="W1001" s="85">
        <v>28.753463786953301</v>
      </c>
      <c r="X1001" s="88">
        <v>52.833333333299997</v>
      </c>
      <c r="Y1001" s="85"/>
      <c r="Z1001" s="88"/>
      <c r="AA1001" s="85">
        <v>0</v>
      </c>
      <c r="AB1001" s="91">
        <v>0</v>
      </c>
      <c r="AC1001" s="86">
        <v>0</v>
      </c>
      <c r="AD1001" s="86">
        <v>0</v>
      </c>
      <c r="AE1001" s="86">
        <v>0</v>
      </c>
      <c r="AF1001" s="88">
        <v>1.5269000509499999</v>
      </c>
      <c r="AG1001" s="85">
        <v>0</v>
      </c>
      <c r="AH1001" s="86">
        <v>2.8278999999999999E-2</v>
      </c>
      <c r="AI1001" s="88">
        <v>1.344799998E-2</v>
      </c>
      <c r="AJ1001" s="150">
        <v>1</v>
      </c>
      <c r="AK1001" s="151">
        <v>0</v>
      </c>
    </row>
    <row r="1002" spans="1:37" x14ac:dyDescent="0.2">
      <c r="A1002" s="149" t="s">
        <v>2274</v>
      </c>
      <c r="B1002" s="66" t="s">
        <v>2275</v>
      </c>
      <c r="C1002" s="67">
        <v>47</v>
      </c>
      <c r="D1002" s="84" t="s">
        <v>345</v>
      </c>
      <c r="E1002" s="85">
        <v>38.036039805157898</v>
      </c>
      <c r="F1002" s="91">
        <v>37.717777844186102</v>
      </c>
      <c r="G1002" s="86">
        <v>33.534052535636398</v>
      </c>
      <c r="H1002" s="86">
        <v>33.356244210023</v>
      </c>
      <c r="I1002" s="86">
        <v>25.1</v>
      </c>
      <c r="J1002" s="86">
        <v>28.91</v>
      </c>
      <c r="K1002" s="87">
        <v>1.66E-2</v>
      </c>
      <c r="L1002" s="85">
        <v>15.2300097388</v>
      </c>
      <c r="M1002" s="86">
        <v>0</v>
      </c>
      <c r="N1002" s="86">
        <v>42.392776523701997</v>
      </c>
      <c r="O1002" s="86">
        <v>47.955390334572499</v>
      </c>
      <c r="P1002" s="86">
        <v>1.4810000000000001</v>
      </c>
      <c r="Q1002" s="88">
        <v>0.28220000000000001</v>
      </c>
      <c r="R1002" s="85">
        <v>0</v>
      </c>
      <c r="S1002" s="86">
        <v>1.5</v>
      </c>
      <c r="T1002" s="86">
        <v>1.57</v>
      </c>
      <c r="U1002" s="88">
        <v>11.155604697725799</v>
      </c>
      <c r="V1002" s="89">
        <v>4.03</v>
      </c>
      <c r="W1002" s="85">
        <v>82.812709366424599</v>
      </c>
      <c r="X1002" s="88">
        <v>83.6</v>
      </c>
      <c r="Y1002" s="85">
        <v>-100</v>
      </c>
      <c r="Z1002" s="88"/>
      <c r="AA1002" s="85">
        <v>0</v>
      </c>
      <c r="AB1002" s="91">
        <v>0</v>
      </c>
      <c r="AC1002" s="86">
        <v>0</v>
      </c>
      <c r="AD1002" s="86">
        <v>0</v>
      </c>
      <c r="AE1002" s="86">
        <v>0</v>
      </c>
      <c r="AF1002" s="88">
        <v>19.812491106300001</v>
      </c>
      <c r="AG1002" s="85">
        <v>0</v>
      </c>
      <c r="AH1002" s="86">
        <v>6.8637000000000004E-2</v>
      </c>
      <c r="AI1002" s="88">
        <v>6.7239999960199998E-2</v>
      </c>
      <c r="AJ1002" s="150">
        <v>1.0900000000000001</v>
      </c>
      <c r="AK1002" s="151">
        <v>0</v>
      </c>
    </row>
    <row r="1003" spans="1:37" x14ac:dyDescent="0.2">
      <c r="A1003" s="149" t="s">
        <v>2038</v>
      </c>
      <c r="B1003" s="66" t="s">
        <v>2276</v>
      </c>
      <c r="C1003" s="67">
        <v>47</v>
      </c>
      <c r="D1003" s="84" t="s">
        <v>345</v>
      </c>
      <c r="E1003" s="85">
        <v>2.7506902939428901</v>
      </c>
      <c r="F1003" s="91">
        <v>2.7506902939428901</v>
      </c>
      <c r="G1003" s="86">
        <v>2.0149592813952699</v>
      </c>
      <c r="H1003" s="86">
        <v>2.0149592813952699</v>
      </c>
      <c r="I1003" s="86">
        <v>11.51</v>
      </c>
      <c r="J1003" s="86">
        <v>9.42</v>
      </c>
      <c r="K1003" s="87">
        <v>0</v>
      </c>
      <c r="L1003" s="85">
        <v>62.879999910599999</v>
      </c>
      <c r="M1003" s="86">
        <v>0</v>
      </c>
      <c r="N1003" s="86"/>
      <c r="O1003" s="86">
        <v>5.2714398111723098</v>
      </c>
      <c r="P1003" s="86">
        <v>0.67</v>
      </c>
      <c r="Q1003" s="88">
        <v>0.46600000000000003</v>
      </c>
      <c r="R1003" s="85">
        <v>0</v>
      </c>
      <c r="S1003" s="86">
        <v>2.1</v>
      </c>
      <c r="T1003" s="86">
        <v>1.58</v>
      </c>
      <c r="U1003" s="88">
        <v>8.8707140610254793</v>
      </c>
      <c r="V1003" s="89">
        <v>3.07</v>
      </c>
      <c r="W1003" s="85">
        <v>23.127631944974201</v>
      </c>
      <c r="X1003" s="88">
        <v>53.733333333300003</v>
      </c>
      <c r="Y1003" s="85"/>
      <c r="Z1003" s="88"/>
      <c r="AA1003" s="85">
        <v>0</v>
      </c>
      <c r="AB1003" s="91">
        <v>0</v>
      </c>
      <c r="AC1003" s="86">
        <v>0</v>
      </c>
      <c r="AD1003" s="86">
        <v>0</v>
      </c>
      <c r="AE1003" s="86">
        <v>0</v>
      </c>
      <c r="AF1003" s="88">
        <v>0.19529999764799999</v>
      </c>
      <c r="AG1003" s="85">
        <v>0</v>
      </c>
      <c r="AH1003" s="86">
        <v>2.8629000000000002E-2</v>
      </c>
      <c r="AI1003" s="88">
        <v>0</v>
      </c>
      <c r="AJ1003" s="150">
        <v>1</v>
      </c>
      <c r="AK1003" s="151">
        <v>0</v>
      </c>
    </row>
    <row r="1004" spans="1:37" x14ac:dyDescent="0.2">
      <c r="A1004" s="149" t="s">
        <v>2277</v>
      </c>
      <c r="B1004" s="66" t="s">
        <v>2278</v>
      </c>
      <c r="C1004" s="67">
        <v>47</v>
      </c>
      <c r="D1004" s="84" t="s">
        <v>345</v>
      </c>
      <c r="E1004" s="85">
        <v>22.494441370815402</v>
      </c>
      <c r="F1004" s="91">
        <v>22.4495547877282</v>
      </c>
      <c r="G1004" s="86">
        <v>18.9765859056129</v>
      </c>
      <c r="H1004" s="86">
        <v>18.932743196551002</v>
      </c>
      <c r="I1004" s="86">
        <v>3.51</v>
      </c>
      <c r="J1004" s="86">
        <v>2.74</v>
      </c>
      <c r="K1004" s="87">
        <v>0</v>
      </c>
      <c r="L1004" s="85">
        <v>27.400000024400001</v>
      </c>
      <c r="M1004" s="86">
        <v>0</v>
      </c>
      <c r="N1004" s="86">
        <v>41.676076786578498</v>
      </c>
      <c r="O1004" s="86">
        <v>39.542506450937999</v>
      </c>
      <c r="P1004" s="86">
        <v>0.33100000000000002</v>
      </c>
      <c r="Q1004" s="88">
        <v>0.44069999999999998</v>
      </c>
      <c r="R1004" s="85">
        <v>0</v>
      </c>
      <c r="S1004" s="86">
        <v>2.8</v>
      </c>
      <c r="T1004" s="86">
        <v>1.3</v>
      </c>
      <c r="U1004" s="88">
        <v>13.056776308235101</v>
      </c>
      <c r="V1004" s="89">
        <v>3.56</v>
      </c>
      <c r="W1004" s="85">
        <v>71.945349855231896</v>
      </c>
      <c r="X1004" s="88">
        <v>87.033333333300007</v>
      </c>
      <c r="Y1004" s="85">
        <v>-100</v>
      </c>
      <c r="Z1004" s="88"/>
      <c r="AA1004" s="85">
        <v>0</v>
      </c>
      <c r="AB1004" s="91">
        <v>0</v>
      </c>
      <c r="AC1004" s="86">
        <v>0</v>
      </c>
      <c r="AD1004" s="86">
        <v>0</v>
      </c>
      <c r="AE1004" s="86">
        <v>0</v>
      </c>
      <c r="AF1004" s="88">
        <v>8.90789986451</v>
      </c>
      <c r="AG1004" s="85">
        <v>0</v>
      </c>
      <c r="AH1004" s="86">
        <v>1.0912E-2</v>
      </c>
      <c r="AI1004" s="88">
        <v>0</v>
      </c>
      <c r="AJ1004" s="150">
        <v>1.08</v>
      </c>
      <c r="AK1004" s="151">
        <v>0</v>
      </c>
    </row>
    <row r="1005" spans="1:37" x14ac:dyDescent="0.2">
      <c r="A1005" s="149" t="s">
        <v>2204</v>
      </c>
      <c r="B1005" s="66" t="s">
        <v>2279</v>
      </c>
      <c r="C1005" s="67">
        <v>47</v>
      </c>
      <c r="D1005" s="84" t="s">
        <v>345</v>
      </c>
      <c r="E1005" s="85">
        <v>2.58134473316743</v>
      </c>
      <c r="F1005" s="91">
        <v>2.55950198534976</v>
      </c>
      <c r="G1005" s="86">
        <v>1.9970512290446101</v>
      </c>
      <c r="H1005" s="86">
        <v>1.9783288737723199</v>
      </c>
      <c r="I1005" s="86">
        <v>3.76</v>
      </c>
      <c r="J1005" s="86">
        <v>3.36</v>
      </c>
      <c r="K1005" s="87">
        <v>0</v>
      </c>
      <c r="L1005" s="85">
        <v>60.719999879200003</v>
      </c>
      <c r="M1005" s="86">
        <v>0</v>
      </c>
      <c r="N1005" s="86"/>
      <c r="O1005" s="86">
        <v>8.1685938082804892</v>
      </c>
      <c r="P1005" s="86">
        <v>0.61099999999999999</v>
      </c>
      <c r="Q1005" s="88">
        <v>1.2048000000000001</v>
      </c>
      <c r="R1005" s="85">
        <v>0</v>
      </c>
      <c r="S1005" s="86">
        <v>3.1</v>
      </c>
      <c r="T1005" s="86">
        <v>1.39</v>
      </c>
      <c r="U1005" s="88">
        <v>12.8263735577936</v>
      </c>
      <c r="V1005" s="89">
        <v>3.1</v>
      </c>
      <c r="W1005" s="85">
        <v>24.3743840194734</v>
      </c>
      <c r="X1005" s="88">
        <v>56.133333333300001</v>
      </c>
      <c r="Y1005" s="85"/>
      <c r="Z1005" s="88"/>
      <c r="AA1005" s="85">
        <v>0</v>
      </c>
      <c r="AB1005" s="91">
        <v>0</v>
      </c>
      <c r="AC1005" s="86">
        <v>0</v>
      </c>
      <c r="AD1005" s="86">
        <v>0</v>
      </c>
      <c r="AE1005" s="86">
        <v>0</v>
      </c>
      <c r="AF1005" s="88">
        <v>0.31299999143700002</v>
      </c>
      <c r="AG1005" s="85">
        <v>0</v>
      </c>
      <c r="AH1005" s="86">
        <v>2.1309999999999999E-2</v>
      </c>
      <c r="AI1005" s="88">
        <v>1.2127416185400001E-10</v>
      </c>
      <c r="AJ1005" s="150">
        <v>1</v>
      </c>
      <c r="AK1005" s="151">
        <v>0</v>
      </c>
    </row>
    <row r="1006" spans="1:37" x14ac:dyDescent="0.2">
      <c r="A1006" s="149" t="s">
        <v>2280</v>
      </c>
      <c r="B1006" s="66" t="s">
        <v>2281</v>
      </c>
      <c r="C1006" s="67">
        <v>47</v>
      </c>
      <c r="D1006" s="84" t="s">
        <v>345</v>
      </c>
      <c r="E1006" s="85">
        <v>14.090361743892601</v>
      </c>
      <c r="F1006" s="91">
        <v>14.024380185738099</v>
      </c>
      <c r="G1006" s="86">
        <v>11.427181102881701</v>
      </c>
      <c r="H1006" s="86">
        <v>11.382643551127501</v>
      </c>
      <c r="I1006" s="86">
        <v>6.15</v>
      </c>
      <c r="J1006" s="86">
        <v>3.53</v>
      </c>
      <c r="K1006" s="87">
        <v>0</v>
      </c>
      <c r="L1006" s="85">
        <v>45.1400027189</v>
      </c>
      <c r="M1006" s="86">
        <v>0</v>
      </c>
      <c r="N1006" s="86">
        <v>42.595059076262103</v>
      </c>
      <c r="O1006" s="86">
        <v>38.481466719808701</v>
      </c>
      <c r="P1006" s="86">
        <v>0.375</v>
      </c>
      <c r="Q1006" s="88">
        <v>0.26579999999999998</v>
      </c>
      <c r="R1006" s="85">
        <v>0</v>
      </c>
      <c r="S1006" s="86">
        <v>3.4</v>
      </c>
      <c r="T1006" s="86">
        <v>1.01</v>
      </c>
      <c r="U1006" s="88">
        <v>13.327449977731201</v>
      </c>
      <c r="V1006" s="89">
        <v>3.39</v>
      </c>
      <c r="W1006" s="85">
        <v>40.434377726976003</v>
      </c>
      <c r="X1006" s="88">
        <v>87</v>
      </c>
      <c r="Y1006" s="85">
        <v>-100</v>
      </c>
      <c r="Z1006" s="88"/>
      <c r="AA1006" s="85">
        <v>0</v>
      </c>
      <c r="AB1006" s="91">
        <v>0</v>
      </c>
      <c r="AC1006" s="86">
        <v>0</v>
      </c>
      <c r="AD1006" s="86">
        <v>0</v>
      </c>
      <c r="AE1006" s="86">
        <v>0</v>
      </c>
      <c r="AF1006" s="88">
        <v>2.04739965478</v>
      </c>
      <c r="AG1006" s="85">
        <v>2.7728999292400001E-2</v>
      </c>
      <c r="AH1006" s="86">
        <v>1.9050000000000001E-2</v>
      </c>
      <c r="AI1006" s="88">
        <v>5.63475657625E-9</v>
      </c>
      <c r="AJ1006" s="150">
        <v>1.25</v>
      </c>
      <c r="AK1006" s="151">
        <v>0</v>
      </c>
    </row>
    <row r="1007" spans="1:37" x14ac:dyDescent="0.2">
      <c r="A1007" s="149" t="s">
        <v>1971</v>
      </c>
      <c r="B1007" s="66" t="s">
        <v>2282</v>
      </c>
      <c r="C1007" s="67">
        <v>47</v>
      </c>
      <c r="D1007" s="84" t="s">
        <v>345</v>
      </c>
      <c r="E1007" s="85">
        <v>1.3685823754789299</v>
      </c>
      <c r="F1007" s="91">
        <v>1.34712643678161</v>
      </c>
      <c r="G1007" s="86">
        <v>0.803065134099617</v>
      </c>
      <c r="H1007" s="86">
        <v>0.79080459770114997</v>
      </c>
      <c r="I1007" s="86">
        <v>2.89</v>
      </c>
      <c r="J1007" s="86">
        <v>2.31</v>
      </c>
      <c r="K1007" s="87">
        <v>0</v>
      </c>
      <c r="L1007" s="85">
        <v>61.500000116499997</v>
      </c>
      <c r="M1007" s="86">
        <v>0</v>
      </c>
      <c r="N1007" s="86"/>
      <c r="O1007" s="86">
        <v>1.24653739612188</v>
      </c>
      <c r="P1007" s="86">
        <v>0.48299999999999998</v>
      </c>
      <c r="Q1007" s="88">
        <v>0.81740000000000002</v>
      </c>
      <c r="R1007" s="85">
        <v>0</v>
      </c>
      <c r="S1007" s="86">
        <v>4.5</v>
      </c>
      <c r="T1007" s="86">
        <v>1.58</v>
      </c>
      <c r="U1007" s="88">
        <v>19.472796934865901</v>
      </c>
      <c r="V1007" s="89">
        <v>3.05</v>
      </c>
      <c r="W1007" s="85">
        <v>23.836669742599</v>
      </c>
      <c r="X1007" s="88">
        <v>26.633333333300001</v>
      </c>
      <c r="Y1007" s="85">
        <v>100</v>
      </c>
      <c r="Z1007" s="88"/>
      <c r="AA1007" s="85">
        <v>0</v>
      </c>
      <c r="AB1007" s="91">
        <v>0</v>
      </c>
      <c r="AC1007" s="86">
        <v>0</v>
      </c>
      <c r="AD1007" s="86">
        <v>0</v>
      </c>
      <c r="AE1007" s="86">
        <v>0</v>
      </c>
      <c r="AF1007" s="88">
        <v>1.52924722292E-9</v>
      </c>
      <c r="AG1007" s="85">
        <v>4.9596247628899998E-11</v>
      </c>
      <c r="AH1007" s="86">
        <v>7.5859999999999999E-3</v>
      </c>
      <c r="AI1007" s="88">
        <v>1.3448000311399999E-2</v>
      </c>
      <c r="AJ1007" s="150">
        <v>1</v>
      </c>
      <c r="AK1007" s="151">
        <v>0</v>
      </c>
    </row>
    <row r="1008" spans="1:37" x14ac:dyDescent="0.2">
      <c r="A1008" s="149" t="s">
        <v>2187</v>
      </c>
      <c r="B1008" s="66" t="s">
        <v>2283</v>
      </c>
      <c r="C1008" s="67">
        <v>47</v>
      </c>
      <c r="D1008" s="84" t="s">
        <v>345</v>
      </c>
      <c r="E1008" s="85">
        <v>1.3336347197106699</v>
      </c>
      <c r="F1008" s="91">
        <v>1.32308619650392</v>
      </c>
      <c r="G1008" s="86">
        <v>0.92525617842073504</v>
      </c>
      <c r="H1008" s="86">
        <v>0.91470765521398401</v>
      </c>
      <c r="I1008" s="86">
        <v>3.63</v>
      </c>
      <c r="J1008" s="86">
        <v>2.2000000000000002</v>
      </c>
      <c r="K1008" s="87">
        <v>0</v>
      </c>
      <c r="L1008" s="85">
        <v>59.729999965200001</v>
      </c>
      <c r="M1008" s="86">
        <v>0</v>
      </c>
      <c r="N1008" s="86"/>
      <c r="O1008" s="86">
        <v>3.7671232876712302</v>
      </c>
      <c r="P1008" s="86">
        <v>0.54900000000000004</v>
      </c>
      <c r="Q1008" s="88">
        <v>1.5068999999999999</v>
      </c>
      <c r="R1008" s="85">
        <v>0</v>
      </c>
      <c r="S1008" s="86">
        <v>7.5</v>
      </c>
      <c r="T1008" s="86">
        <v>1.73</v>
      </c>
      <c r="U1008" s="88">
        <v>19.846292947558801</v>
      </c>
      <c r="V1008" s="89">
        <v>3</v>
      </c>
      <c r="W1008" s="85">
        <v>23.960758538284601</v>
      </c>
      <c r="X1008" s="88">
        <v>34.666666666700003</v>
      </c>
      <c r="Y1008" s="85">
        <v>100</v>
      </c>
      <c r="Z1008" s="88"/>
      <c r="AA1008" s="85">
        <v>0</v>
      </c>
      <c r="AB1008" s="91">
        <v>0</v>
      </c>
      <c r="AC1008" s="86">
        <v>0</v>
      </c>
      <c r="AD1008" s="86">
        <v>0</v>
      </c>
      <c r="AE1008" s="86">
        <v>0</v>
      </c>
      <c r="AF1008" s="88">
        <v>0.11039999866</v>
      </c>
      <c r="AG1008" s="85">
        <v>0</v>
      </c>
      <c r="AH1008" s="86">
        <v>7.3249999999999999E-3</v>
      </c>
      <c r="AI1008" s="88">
        <v>0</v>
      </c>
      <c r="AJ1008" s="150">
        <v>1</v>
      </c>
      <c r="AK1008" s="151">
        <v>0</v>
      </c>
    </row>
    <row r="1009" spans="1:37" x14ac:dyDescent="0.2">
      <c r="A1009" s="149" t="s">
        <v>2284</v>
      </c>
      <c r="B1009" s="66" t="s">
        <v>2285</v>
      </c>
      <c r="C1009" s="67">
        <v>47</v>
      </c>
      <c r="D1009" s="84" t="s">
        <v>345</v>
      </c>
      <c r="E1009" s="85">
        <v>2.9120378046758399</v>
      </c>
      <c r="F1009" s="91">
        <v>2.90789255513182</v>
      </c>
      <c r="G1009" s="86">
        <v>2.3420659923727398</v>
      </c>
      <c r="H1009" s="86">
        <v>2.3379207428287199</v>
      </c>
      <c r="I1009" s="86">
        <v>2.83</v>
      </c>
      <c r="J1009" s="86">
        <v>2.5</v>
      </c>
      <c r="K1009" s="87">
        <v>0</v>
      </c>
      <c r="L1009" s="85">
        <v>52.090000006399997</v>
      </c>
      <c r="M1009" s="86">
        <v>0</v>
      </c>
      <c r="N1009" s="86"/>
      <c r="O1009" s="86">
        <v>24.5640636846096</v>
      </c>
      <c r="P1009" s="86">
        <v>0.36399999999999999</v>
      </c>
      <c r="Q1009" s="88">
        <v>0.87509999999999999</v>
      </c>
      <c r="R1009" s="85">
        <v>0</v>
      </c>
      <c r="S1009" s="86">
        <v>8.1999999999999993</v>
      </c>
      <c r="T1009" s="86">
        <v>1.04</v>
      </c>
      <c r="U1009" s="88">
        <v>20.075443541701201</v>
      </c>
      <c r="V1009" s="89">
        <v>3.19</v>
      </c>
      <c r="W1009" s="85">
        <v>30.065488915285101</v>
      </c>
      <c r="X1009" s="88">
        <v>35.866666666699999</v>
      </c>
      <c r="Y1009" s="85"/>
      <c r="Z1009" s="88"/>
      <c r="AA1009" s="85">
        <v>0</v>
      </c>
      <c r="AB1009" s="91">
        <v>0</v>
      </c>
      <c r="AC1009" s="86">
        <v>0</v>
      </c>
      <c r="AD1009" s="86">
        <v>0</v>
      </c>
      <c r="AE1009" s="86">
        <v>0</v>
      </c>
      <c r="AF1009" s="88">
        <v>0.11609999836899999</v>
      </c>
      <c r="AG1009" s="85">
        <v>0</v>
      </c>
      <c r="AH1009" s="86">
        <v>5.5139999999999998E-3</v>
      </c>
      <c r="AI1009" s="88">
        <v>0</v>
      </c>
      <c r="AJ1009" s="150">
        <v>1</v>
      </c>
      <c r="AK1009" s="151">
        <v>0</v>
      </c>
    </row>
    <row r="1010" spans="1:37" x14ac:dyDescent="0.2">
      <c r="A1010" s="149" t="s">
        <v>1425</v>
      </c>
      <c r="B1010" s="66" t="s">
        <v>2286</v>
      </c>
      <c r="C1010" s="67">
        <v>47</v>
      </c>
      <c r="D1010" s="84" t="s">
        <v>345</v>
      </c>
      <c r="E1010" s="85">
        <v>7.4040894588775199</v>
      </c>
      <c r="F1010" s="91">
        <v>7.3883728605780599</v>
      </c>
      <c r="G1010" s="86">
        <v>6.4233737249909604</v>
      </c>
      <c r="H1010" s="86">
        <v>6.4139437660112799</v>
      </c>
      <c r="I1010" s="86">
        <v>5.18</v>
      </c>
      <c r="J1010" s="86">
        <v>10.06</v>
      </c>
      <c r="K1010" s="87">
        <v>0</v>
      </c>
      <c r="L1010" s="85">
        <v>47.449999959899998</v>
      </c>
      <c r="M1010" s="86">
        <v>0</v>
      </c>
      <c r="N1010" s="86">
        <v>66.234580807024898</v>
      </c>
      <c r="O1010" s="86">
        <v>47.711781888997102</v>
      </c>
      <c r="P1010" s="86">
        <v>1.028</v>
      </c>
      <c r="Q1010" s="88">
        <v>0.45400000000000001</v>
      </c>
      <c r="R1010" s="85">
        <v>0</v>
      </c>
      <c r="S1010" s="86">
        <v>3.8</v>
      </c>
      <c r="T1010" s="86">
        <v>1.68</v>
      </c>
      <c r="U1010" s="88">
        <v>13.686013799173301</v>
      </c>
      <c r="V1010" s="89">
        <v>3.23</v>
      </c>
      <c r="W1010" s="85">
        <v>39.204572676376699</v>
      </c>
      <c r="X1010" s="88">
        <v>59.766666666699997</v>
      </c>
      <c r="Y1010" s="85">
        <v>100</v>
      </c>
      <c r="Z1010" s="88"/>
      <c r="AA1010" s="85">
        <v>0</v>
      </c>
      <c r="AB1010" s="91">
        <v>0</v>
      </c>
      <c r="AC1010" s="86">
        <v>0</v>
      </c>
      <c r="AD1010" s="86">
        <v>0</v>
      </c>
      <c r="AE1010" s="86">
        <v>0</v>
      </c>
      <c r="AF1010" s="88">
        <v>0.137899994734</v>
      </c>
      <c r="AG1010" s="85">
        <v>0</v>
      </c>
      <c r="AH1010" s="86">
        <v>3.0967000000000001E-2</v>
      </c>
      <c r="AI1010" s="88">
        <v>5.3791999916799997E-2</v>
      </c>
      <c r="AJ1010" s="150">
        <v>1.01</v>
      </c>
      <c r="AK1010" s="151">
        <v>0</v>
      </c>
    </row>
    <row r="1011" spans="1:37" x14ac:dyDescent="0.2">
      <c r="A1011" s="149" t="s">
        <v>2287</v>
      </c>
      <c r="B1011" s="66" t="s">
        <v>2288</v>
      </c>
      <c r="C1011" s="67">
        <v>47</v>
      </c>
      <c r="D1011" s="84" t="s">
        <v>345</v>
      </c>
      <c r="E1011" s="85">
        <v>3.4462308908803401</v>
      </c>
      <c r="F1011" s="91">
        <v>3.4302281798328198</v>
      </c>
      <c r="G1011" s="86">
        <v>2.2959183673469399</v>
      </c>
      <c r="H1011" s="86">
        <v>2.2865050079072202</v>
      </c>
      <c r="I1011" s="86">
        <v>3.57</v>
      </c>
      <c r="J1011" s="86">
        <v>2.62</v>
      </c>
      <c r="K1011" s="87">
        <v>0</v>
      </c>
      <c r="L1011" s="85">
        <v>58.6299999003</v>
      </c>
      <c r="M1011" s="86">
        <v>0</v>
      </c>
      <c r="N1011" s="86">
        <v>42.905646890636199</v>
      </c>
      <c r="O1011" s="86">
        <v>3.2400589101619999</v>
      </c>
      <c r="P1011" s="86">
        <v>0.495</v>
      </c>
      <c r="Q1011" s="88">
        <v>0.56479999999999997</v>
      </c>
      <c r="R1011" s="85">
        <v>0</v>
      </c>
      <c r="S1011" s="86">
        <v>10.5</v>
      </c>
      <c r="T1011" s="86">
        <v>1.52</v>
      </c>
      <c r="U1011" s="88">
        <v>16.621168762707999</v>
      </c>
      <c r="V1011" s="89">
        <v>3.15</v>
      </c>
      <c r="W1011" s="85">
        <v>26.1150786605508</v>
      </c>
      <c r="X1011" s="88">
        <v>42.9666666667</v>
      </c>
      <c r="Y1011" s="85"/>
      <c r="Z1011" s="88"/>
      <c r="AA1011" s="85">
        <v>0</v>
      </c>
      <c r="AB1011" s="91">
        <v>0</v>
      </c>
      <c r="AC1011" s="86">
        <v>0</v>
      </c>
      <c r="AD1011" s="86">
        <v>0</v>
      </c>
      <c r="AE1011" s="86">
        <v>0</v>
      </c>
      <c r="AF1011" s="88">
        <v>3.5300041296199999E-2</v>
      </c>
      <c r="AG1011" s="85">
        <v>3.6854999964600003E-2</v>
      </c>
      <c r="AH1011" s="86">
        <v>1.4304000000000001E-2</v>
      </c>
      <c r="AI1011" s="88">
        <v>2.02023915085E-10</v>
      </c>
      <c r="AJ1011" s="150">
        <v>1</v>
      </c>
      <c r="AK1011" s="151">
        <v>0</v>
      </c>
    </row>
    <row r="1012" spans="1:37" x14ac:dyDescent="0.2">
      <c r="A1012" s="149" t="s">
        <v>2289</v>
      </c>
      <c r="B1012" s="66" t="s">
        <v>2290</v>
      </c>
      <c r="C1012" s="67">
        <v>47</v>
      </c>
      <c r="D1012" s="84" t="s">
        <v>345</v>
      </c>
      <c r="E1012" s="85">
        <v>14.579473074696001</v>
      </c>
      <c r="F1012" s="91">
        <v>14.355819339895801</v>
      </c>
      <c r="G1012" s="86">
        <v>11.4186450492183</v>
      </c>
      <c r="H1012" s="86">
        <v>11.245657209033</v>
      </c>
      <c r="I1012" s="86">
        <v>15.98</v>
      </c>
      <c r="J1012" s="86">
        <v>28.96</v>
      </c>
      <c r="K1012" s="87">
        <v>0</v>
      </c>
      <c r="L1012" s="85">
        <v>41.319999966499999</v>
      </c>
      <c r="M1012" s="86">
        <v>0</v>
      </c>
      <c r="N1012" s="86">
        <v>41.850509343166102</v>
      </c>
      <c r="O1012" s="86">
        <v>34.509443151685701</v>
      </c>
      <c r="P1012" s="86">
        <v>1.5820000000000001</v>
      </c>
      <c r="Q1012" s="88">
        <v>0.86050000000000004</v>
      </c>
      <c r="R1012" s="85">
        <v>0</v>
      </c>
      <c r="S1012" s="86">
        <v>2.9</v>
      </c>
      <c r="T1012" s="86">
        <v>1.69</v>
      </c>
      <c r="U1012" s="88">
        <v>13.6725535610886</v>
      </c>
      <c r="V1012" s="89">
        <v>3.36</v>
      </c>
      <c r="W1012" s="85">
        <v>49.437443095745103</v>
      </c>
      <c r="X1012" s="88">
        <v>67.733333333299996</v>
      </c>
      <c r="Y1012" s="85">
        <v>-99.72</v>
      </c>
      <c r="Z1012" s="88"/>
      <c r="AA1012" s="85">
        <v>0</v>
      </c>
      <c r="AB1012" s="91">
        <v>0</v>
      </c>
      <c r="AC1012" s="86">
        <v>0</v>
      </c>
      <c r="AD1012" s="86">
        <v>0</v>
      </c>
      <c r="AE1012" s="86">
        <v>0</v>
      </c>
      <c r="AF1012" s="88">
        <v>5.2634000836799997</v>
      </c>
      <c r="AG1012" s="85">
        <v>0</v>
      </c>
      <c r="AH1012" s="86">
        <v>0.17571000000000001</v>
      </c>
      <c r="AI1012" s="88">
        <v>2.55699994941E-2</v>
      </c>
      <c r="AJ1012" s="150">
        <v>1.1399999999999999</v>
      </c>
      <c r="AK1012" s="151">
        <v>0</v>
      </c>
    </row>
    <row r="1013" spans="1:37" x14ac:dyDescent="0.2">
      <c r="A1013" s="149" t="s">
        <v>2291</v>
      </c>
      <c r="B1013" s="66" t="s">
        <v>2292</v>
      </c>
      <c r="C1013" s="67">
        <v>47</v>
      </c>
      <c r="D1013" s="84" t="s">
        <v>345</v>
      </c>
      <c r="E1013" s="85">
        <v>5.5265418313004604</v>
      </c>
      <c r="F1013" s="91">
        <v>5.3856725648513999</v>
      </c>
      <c r="G1013" s="86">
        <v>4.2655901047929898</v>
      </c>
      <c r="H1013" s="86">
        <v>4.1831300463837797</v>
      </c>
      <c r="I1013" s="86">
        <v>8.6999999999999993</v>
      </c>
      <c r="J1013" s="86">
        <v>5.7</v>
      </c>
      <c r="K1013" s="87">
        <v>0</v>
      </c>
      <c r="L1013" s="85">
        <v>51.380000067399997</v>
      </c>
      <c r="M1013" s="86">
        <v>0</v>
      </c>
      <c r="N1013" s="86">
        <v>40.505313815921397</v>
      </c>
      <c r="O1013" s="86">
        <v>10.4243234213164</v>
      </c>
      <c r="P1013" s="86">
        <v>0.64200000000000002</v>
      </c>
      <c r="Q1013" s="88">
        <v>0.97350000000000003</v>
      </c>
      <c r="R1013" s="85">
        <v>0</v>
      </c>
      <c r="S1013" s="86">
        <v>3.2</v>
      </c>
      <c r="T1013" s="86">
        <v>1.33</v>
      </c>
      <c r="U1013" s="88">
        <v>19.433087098436701</v>
      </c>
      <c r="V1013" s="89">
        <v>3.14</v>
      </c>
      <c r="W1013" s="85">
        <v>28.260186629333599</v>
      </c>
      <c r="X1013" s="88">
        <v>42.133333333300001</v>
      </c>
      <c r="Y1013" s="85"/>
      <c r="Z1013" s="88"/>
      <c r="AA1013" s="85">
        <v>0</v>
      </c>
      <c r="AB1013" s="91">
        <v>0.01</v>
      </c>
      <c r="AC1013" s="86">
        <v>0</v>
      </c>
      <c r="AD1013" s="86">
        <v>0.01</v>
      </c>
      <c r="AE1013" s="86">
        <v>0.01</v>
      </c>
      <c r="AF1013" s="88">
        <v>0.87449997778300004</v>
      </c>
      <c r="AG1013" s="85">
        <v>0</v>
      </c>
      <c r="AH1013" s="86">
        <v>1.6261000000000001E-2</v>
      </c>
      <c r="AI1013" s="88">
        <v>0</v>
      </c>
      <c r="AJ1013" s="150">
        <v>1.01</v>
      </c>
      <c r="AK1013" s="151">
        <v>0</v>
      </c>
    </row>
    <row r="1014" spans="1:37" x14ac:dyDescent="0.2">
      <c r="A1014" s="149" t="s">
        <v>2293</v>
      </c>
      <c r="B1014" s="66" t="s">
        <v>2294</v>
      </c>
      <c r="C1014" s="67">
        <v>47</v>
      </c>
      <c r="D1014" s="84" t="s">
        <v>345</v>
      </c>
      <c r="E1014" s="85">
        <v>12.275342250646</v>
      </c>
      <c r="F1014" s="91">
        <v>11.854220496495399</v>
      </c>
      <c r="G1014" s="86">
        <v>10.8749339766741</v>
      </c>
      <c r="H1014" s="86">
        <v>10.6179783300738</v>
      </c>
      <c r="I1014" s="86">
        <v>37.35</v>
      </c>
      <c r="J1014" s="86">
        <v>79.98</v>
      </c>
      <c r="K1014" s="87">
        <v>1.5900000000000001E-2</v>
      </c>
      <c r="L1014" s="85">
        <v>38.129999977300002</v>
      </c>
      <c r="M1014" s="86">
        <v>0</v>
      </c>
      <c r="N1014" s="86">
        <v>41.456494325346803</v>
      </c>
      <c r="O1014" s="86">
        <v>54.348172969522899</v>
      </c>
      <c r="P1014" s="86">
        <v>4.3220000000000001</v>
      </c>
      <c r="Q1014" s="88">
        <v>0.7772</v>
      </c>
      <c r="R1014" s="85">
        <v>0</v>
      </c>
      <c r="S1014" s="86">
        <v>2.5</v>
      </c>
      <c r="T1014" s="86">
        <v>1.99</v>
      </c>
      <c r="U1014" s="88">
        <v>16.132532012391</v>
      </c>
      <c r="V1014" s="89">
        <v>3.27</v>
      </c>
      <c r="W1014" s="85">
        <v>40.702769978924202</v>
      </c>
      <c r="X1014" s="88">
        <v>79.833333333300004</v>
      </c>
      <c r="Y1014" s="85">
        <v>-100</v>
      </c>
      <c r="Z1014" s="88"/>
      <c r="AA1014" s="85">
        <v>0</v>
      </c>
      <c r="AB1014" s="91">
        <v>0.04</v>
      </c>
      <c r="AC1014" s="86">
        <v>0</v>
      </c>
      <c r="AD1014" s="86">
        <v>0.04</v>
      </c>
      <c r="AE1014" s="86">
        <v>0.02</v>
      </c>
      <c r="AF1014" s="88">
        <v>2.4642000183700001</v>
      </c>
      <c r="AG1014" s="85">
        <v>0</v>
      </c>
      <c r="AH1014" s="86">
        <v>0.24510999999999999</v>
      </c>
      <c r="AI1014" s="88">
        <v>4.1537997897800001E-2</v>
      </c>
      <c r="AJ1014" s="150">
        <v>1.06</v>
      </c>
      <c r="AK1014" s="151">
        <v>0</v>
      </c>
    </row>
    <row r="1015" spans="1:37" x14ac:dyDescent="0.2">
      <c r="A1015" s="149" t="s">
        <v>2295</v>
      </c>
      <c r="B1015" s="66" t="s">
        <v>2296</v>
      </c>
      <c r="C1015" s="67">
        <v>47</v>
      </c>
      <c r="D1015" s="84" t="s">
        <v>345</v>
      </c>
      <c r="E1015" s="85">
        <v>8.1272084805653702</v>
      </c>
      <c r="F1015" s="91">
        <v>7.9260178906821999</v>
      </c>
      <c r="G1015" s="86">
        <v>7.6337821920860804</v>
      </c>
      <c r="H1015" s="86">
        <v>7.5452837997007602</v>
      </c>
      <c r="I1015" s="86">
        <v>2.7</v>
      </c>
      <c r="J1015" s="86">
        <v>3.75</v>
      </c>
      <c r="K1015" s="87">
        <v>0</v>
      </c>
      <c r="L1015" s="85">
        <v>42.869997654300001</v>
      </c>
      <c r="M1015" s="86">
        <v>0</v>
      </c>
      <c r="N1015" s="86">
        <v>4.5422913898905604</v>
      </c>
      <c r="O1015" s="86">
        <v>3.9802631578947398</v>
      </c>
      <c r="P1015" s="86">
        <v>0.51300000000000001</v>
      </c>
      <c r="Q1015" s="88">
        <v>0.57299999999999995</v>
      </c>
      <c r="R1015" s="85">
        <v>0</v>
      </c>
      <c r="S1015" s="86">
        <v>2.1</v>
      </c>
      <c r="T1015" s="86">
        <v>1.24</v>
      </c>
      <c r="U1015" s="88">
        <v>15.3783465444243</v>
      </c>
      <c r="V1015" s="89">
        <v>3.11</v>
      </c>
      <c r="W1015" s="85">
        <v>35.854242854014998</v>
      </c>
      <c r="X1015" s="88">
        <v>55.666666666700003</v>
      </c>
      <c r="Y1015" s="85">
        <v>-100</v>
      </c>
      <c r="Z1015" s="88"/>
      <c r="AA1015" s="85">
        <v>0</v>
      </c>
      <c r="AB1015" s="91">
        <v>0</v>
      </c>
      <c r="AC1015" s="86">
        <v>0</v>
      </c>
      <c r="AD1015" s="86">
        <v>0</v>
      </c>
      <c r="AE1015" s="86">
        <v>0</v>
      </c>
      <c r="AF1015" s="88">
        <v>7.3816998091699997</v>
      </c>
      <c r="AG1015" s="85">
        <v>3.3508999832299997E-2</v>
      </c>
      <c r="AH1015" s="86">
        <v>3.7661E-2</v>
      </c>
      <c r="AI1015" s="88">
        <v>2.0598999897400001E-2</v>
      </c>
      <c r="AJ1015" s="150">
        <v>1</v>
      </c>
      <c r="AK1015" s="151">
        <v>0</v>
      </c>
    </row>
    <row r="1016" spans="1:37" x14ac:dyDescent="0.2">
      <c r="A1016" s="149" t="s">
        <v>2297</v>
      </c>
      <c r="B1016" s="66" t="s">
        <v>2298</v>
      </c>
      <c r="C1016" s="67">
        <v>47</v>
      </c>
      <c r="D1016" s="84" t="s">
        <v>345</v>
      </c>
      <c r="E1016" s="85">
        <v>2.6820024911880802</v>
      </c>
      <c r="F1016" s="91">
        <v>2.6051466885749899</v>
      </c>
      <c r="G1016" s="86">
        <v>2.3706039806005399</v>
      </c>
      <c r="H1016" s="86">
        <v>2.3096493785280798</v>
      </c>
      <c r="I1016" s="86">
        <v>4.58</v>
      </c>
      <c r="J1016" s="86">
        <v>7.99</v>
      </c>
      <c r="K1016" s="87">
        <v>0</v>
      </c>
      <c r="L1016" s="85">
        <v>52.769999912099998</v>
      </c>
      <c r="M1016" s="86">
        <v>0</v>
      </c>
      <c r="N1016" s="86">
        <v>2.72882319499716</v>
      </c>
      <c r="O1016" s="86">
        <v>1.0407479273240401</v>
      </c>
      <c r="P1016" s="86">
        <v>0.70599999999999996</v>
      </c>
      <c r="Q1016" s="88">
        <v>0.78029999999999999</v>
      </c>
      <c r="R1016" s="85">
        <v>0</v>
      </c>
      <c r="S1016" s="86">
        <v>2.4</v>
      </c>
      <c r="T1016" s="86">
        <v>1.1200000000000001</v>
      </c>
      <c r="U1016" s="88">
        <v>20.664935202607801</v>
      </c>
      <c r="V1016" s="89">
        <v>3.09</v>
      </c>
      <c r="W1016" s="85">
        <v>27.448397115041899</v>
      </c>
      <c r="X1016" s="88">
        <v>31.2</v>
      </c>
      <c r="Y1016" s="85"/>
      <c r="Z1016" s="88"/>
      <c r="AA1016" s="85">
        <v>0</v>
      </c>
      <c r="AB1016" s="91">
        <v>0</v>
      </c>
      <c r="AC1016" s="86">
        <v>0</v>
      </c>
      <c r="AD1016" s="86">
        <v>0</v>
      </c>
      <c r="AE1016" s="86">
        <v>0</v>
      </c>
      <c r="AF1016" s="88">
        <v>7.01870007581</v>
      </c>
      <c r="AG1016" s="85">
        <v>5.0580799967299997E-12</v>
      </c>
      <c r="AH1016" s="86">
        <v>3.1514E-2</v>
      </c>
      <c r="AI1016" s="88">
        <v>1.9779999648900002E-3</v>
      </c>
      <c r="AJ1016" s="150">
        <v>1</v>
      </c>
      <c r="AK1016" s="151">
        <v>0</v>
      </c>
    </row>
    <row r="1017" spans="1:37" x14ac:dyDescent="0.2">
      <c r="A1017" s="149" t="s">
        <v>2299</v>
      </c>
      <c r="B1017" s="66" t="s">
        <v>2300</v>
      </c>
      <c r="C1017" s="67">
        <v>47</v>
      </c>
      <c r="D1017" s="84" t="s">
        <v>345</v>
      </c>
      <c r="E1017" s="85">
        <v>10.1123712847505</v>
      </c>
      <c r="F1017" s="91">
        <v>10.076863629717799</v>
      </c>
      <c r="G1017" s="86">
        <v>9.7875806754809194</v>
      </c>
      <c r="H1017" s="86">
        <v>9.75520604883347</v>
      </c>
      <c r="I1017" s="86">
        <v>6.73</v>
      </c>
      <c r="J1017" s="86">
        <v>3.76</v>
      </c>
      <c r="K1017" s="87">
        <v>0</v>
      </c>
      <c r="L1017" s="85">
        <v>47.470000247100003</v>
      </c>
      <c r="M1017" s="86">
        <v>0</v>
      </c>
      <c r="N1017" s="86">
        <v>5.9767119941372897</v>
      </c>
      <c r="O1017" s="86">
        <v>15.246246464060301</v>
      </c>
      <c r="P1017" s="86">
        <v>0.46899999999999997</v>
      </c>
      <c r="Q1017" s="88">
        <v>0.37130000000000002</v>
      </c>
      <c r="R1017" s="85">
        <v>0</v>
      </c>
      <c r="S1017" s="86">
        <v>3.7</v>
      </c>
      <c r="T1017" s="86">
        <v>1.31</v>
      </c>
      <c r="U1017" s="88">
        <v>21.053950748793799</v>
      </c>
      <c r="V1017" s="89">
        <v>3.46</v>
      </c>
      <c r="W1017" s="85">
        <v>54.107495350769497</v>
      </c>
      <c r="X1017" s="88">
        <v>48.633333333300001</v>
      </c>
      <c r="Y1017" s="85">
        <v>-100</v>
      </c>
      <c r="Z1017" s="88"/>
      <c r="AA1017" s="85">
        <v>0.04</v>
      </c>
      <c r="AB1017" s="91">
        <v>0.04</v>
      </c>
      <c r="AC1017" s="86">
        <v>0.04</v>
      </c>
      <c r="AD1017" s="86">
        <v>0.04</v>
      </c>
      <c r="AE1017" s="86">
        <v>0</v>
      </c>
      <c r="AF1017" s="88">
        <v>2.0973000536200002</v>
      </c>
      <c r="AG1017" s="85">
        <v>1.0926414683500001E-9</v>
      </c>
      <c r="AH1017" s="86">
        <v>1.5744999999999999E-2</v>
      </c>
      <c r="AI1017" s="88">
        <v>1.9780001342500002E-3</v>
      </c>
      <c r="AJ1017" s="150">
        <v>1</v>
      </c>
      <c r="AK1017" s="151">
        <v>0</v>
      </c>
    </row>
    <row r="1018" spans="1:37" x14ac:dyDescent="0.2">
      <c r="A1018" s="149" t="s">
        <v>2301</v>
      </c>
      <c r="B1018" s="66" t="s">
        <v>2302</v>
      </c>
      <c r="C1018" s="67">
        <v>47</v>
      </c>
      <c r="D1018" s="84" t="s">
        <v>345</v>
      </c>
      <c r="E1018" s="85">
        <v>6.2233315055369598</v>
      </c>
      <c r="F1018" s="91">
        <v>6.1155545471161803</v>
      </c>
      <c r="G1018" s="86">
        <v>5.1959838901809503</v>
      </c>
      <c r="H1018" s="86">
        <v>5.1102665431328402</v>
      </c>
      <c r="I1018" s="86">
        <v>7.2</v>
      </c>
      <c r="J1018" s="86">
        <v>4.84</v>
      </c>
      <c r="K1018" s="87">
        <v>0</v>
      </c>
      <c r="L1018" s="85">
        <v>53.379999528900001</v>
      </c>
      <c r="M1018" s="86">
        <v>0</v>
      </c>
      <c r="N1018" s="86">
        <v>27.650567635174099</v>
      </c>
      <c r="O1018" s="86">
        <v>10.4741186256318</v>
      </c>
      <c r="P1018" s="86">
        <v>0.40899999999999997</v>
      </c>
      <c r="Q1018" s="88">
        <v>0.62329999999999997</v>
      </c>
      <c r="R1018" s="85">
        <v>0</v>
      </c>
      <c r="S1018" s="86">
        <v>3.8</v>
      </c>
      <c r="T1018" s="86">
        <v>1.1200000000000001</v>
      </c>
      <c r="U1018" s="88">
        <v>21.614007222946999</v>
      </c>
      <c r="V1018" s="89">
        <v>3.36</v>
      </c>
      <c r="W1018" s="85">
        <v>40.154126839858101</v>
      </c>
      <c r="X1018" s="88">
        <v>61.5333333333</v>
      </c>
      <c r="Y1018" s="85">
        <v>-100</v>
      </c>
      <c r="Z1018" s="88"/>
      <c r="AA1018" s="85">
        <v>0.02</v>
      </c>
      <c r="AB1018" s="91">
        <v>0.02</v>
      </c>
      <c r="AC1018" s="86">
        <v>0.02</v>
      </c>
      <c r="AD1018" s="86">
        <v>0.02</v>
      </c>
      <c r="AE1018" s="86">
        <v>0</v>
      </c>
      <c r="AF1018" s="88">
        <v>0.52080009995400001</v>
      </c>
      <c r="AG1018" s="85">
        <v>9.79625151805E-11</v>
      </c>
      <c r="AH1018" s="86">
        <v>3.6149000000000001E-2</v>
      </c>
      <c r="AI1018" s="88">
        <v>9.8900005007699996E-3</v>
      </c>
      <c r="AJ1018" s="150">
        <v>1</v>
      </c>
      <c r="AK1018" s="151">
        <v>0</v>
      </c>
    </row>
    <row r="1019" spans="1:37" x14ac:dyDescent="0.2">
      <c r="A1019" s="149" t="s">
        <v>951</v>
      </c>
      <c r="B1019" s="66" t="s">
        <v>2303</v>
      </c>
      <c r="C1019" s="67">
        <v>47</v>
      </c>
      <c r="D1019" s="84" t="s">
        <v>345</v>
      </c>
      <c r="E1019" s="85">
        <v>11.1075271485167</v>
      </c>
      <c r="F1019" s="91">
        <v>11.067000802256199</v>
      </c>
      <c r="G1019" s="86">
        <v>10.7576772614115</v>
      </c>
      <c r="H1019" s="86">
        <v>10.717977983442101</v>
      </c>
      <c r="I1019" s="86">
        <v>5.31</v>
      </c>
      <c r="J1019" s="86">
        <v>4.41</v>
      </c>
      <c r="K1019" s="87">
        <v>0</v>
      </c>
      <c r="L1019" s="85">
        <v>29.2000001171</v>
      </c>
      <c r="M1019" s="86">
        <v>2.5181372269061</v>
      </c>
      <c r="N1019" s="86">
        <v>11.2708125800484</v>
      </c>
      <c r="O1019" s="86">
        <v>64.9184376421655</v>
      </c>
      <c r="P1019" s="86">
        <v>0.27500000000000002</v>
      </c>
      <c r="Q1019" s="88">
        <v>0.31240000000000001</v>
      </c>
      <c r="R1019" s="85">
        <v>3.9714058776806997E-2</v>
      </c>
      <c r="S1019" s="86">
        <v>1.9</v>
      </c>
      <c r="T1019" s="86">
        <v>0.68</v>
      </c>
      <c r="U1019" s="88">
        <v>12.0313624295958</v>
      </c>
      <c r="V1019" s="89">
        <v>3.24</v>
      </c>
      <c r="W1019" s="85">
        <v>27.923094878799699</v>
      </c>
      <c r="X1019" s="88"/>
      <c r="Y1019" s="85"/>
      <c r="Z1019" s="88"/>
      <c r="AA1019" s="85">
        <v>0</v>
      </c>
      <c r="AB1019" s="91">
        <v>0</v>
      </c>
      <c r="AC1019" s="86">
        <v>0</v>
      </c>
      <c r="AD1019" s="86">
        <v>0</v>
      </c>
      <c r="AE1019" s="86">
        <v>0</v>
      </c>
      <c r="AF1019" s="88">
        <v>2.88520001332</v>
      </c>
      <c r="AG1019" s="85">
        <v>9.2663999864099997E-2</v>
      </c>
      <c r="AH1019" s="86">
        <v>1.6657000000000002E-2</v>
      </c>
      <c r="AI1019" s="88">
        <v>4.6506976989600003E-11</v>
      </c>
      <c r="AJ1019" s="150">
        <v>1.01</v>
      </c>
      <c r="AK1019" s="151">
        <v>0</v>
      </c>
    </row>
    <row r="1020" spans="1:37" x14ac:dyDescent="0.2">
      <c r="A1020" s="149" t="s">
        <v>2304</v>
      </c>
      <c r="B1020" s="66" t="s">
        <v>2305</v>
      </c>
      <c r="C1020" s="67">
        <v>47</v>
      </c>
      <c r="D1020" s="84" t="s">
        <v>345</v>
      </c>
      <c r="E1020" s="85">
        <v>13.425902357073801</v>
      </c>
      <c r="F1020" s="91">
        <v>13.346993840044799</v>
      </c>
      <c r="G1020" s="86">
        <v>13.214631166318799</v>
      </c>
      <c r="H1020" s="86">
        <v>13.167540599704701</v>
      </c>
      <c r="I1020" s="86">
        <v>18.940000000000001</v>
      </c>
      <c r="J1020" s="86">
        <v>24.9</v>
      </c>
      <c r="K1020" s="87">
        <v>0</v>
      </c>
      <c r="L1020" s="85">
        <v>52.200000148699999</v>
      </c>
      <c r="M1020" s="86">
        <v>0.338960726325155</v>
      </c>
      <c r="N1020" s="86">
        <v>13.762206785462601</v>
      </c>
      <c r="O1020" s="86">
        <v>55.932671081677697</v>
      </c>
      <c r="P1020" s="86">
        <v>1.2509999999999999</v>
      </c>
      <c r="Q1020" s="88">
        <v>0.2263</v>
      </c>
      <c r="R1020" s="85">
        <v>4.8239266763145203E-2</v>
      </c>
      <c r="S1020" s="86">
        <v>2.8</v>
      </c>
      <c r="T1020" s="86">
        <v>0.86</v>
      </c>
      <c r="U1020" s="88">
        <v>14.6948022196202</v>
      </c>
      <c r="V1020" s="89">
        <v>2.9</v>
      </c>
      <c r="W1020" s="85">
        <v>29.043390217989199</v>
      </c>
      <c r="X1020" s="88"/>
      <c r="Y1020" s="85"/>
      <c r="Z1020" s="88"/>
      <c r="AA1020" s="85">
        <v>0</v>
      </c>
      <c r="AB1020" s="91">
        <v>0</v>
      </c>
      <c r="AC1020" s="86">
        <v>0</v>
      </c>
      <c r="AD1020" s="86">
        <v>0</v>
      </c>
      <c r="AE1020" s="86">
        <v>0</v>
      </c>
      <c r="AF1020" s="88">
        <v>3.9024999252899999</v>
      </c>
      <c r="AG1020" s="85">
        <v>0.136421999943</v>
      </c>
      <c r="AH1020" s="86">
        <v>8.1995999999999999E-2</v>
      </c>
      <c r="AI1020" s="88">
        <v>1.5535999993499999E-2</v>
      </c>
      <c r="AJ1020" s="150">
        <v>1.02</v>
      </c>
      <c r="AK1020" s="151">
        <v>0</v>
      </c>
    </row>
    <row r="1021" spans="1:37" x14ac:dyDescent="0.2">
      <c r="A1021" s="149" t="s">
        <v>2306</v>
      </c>
      <c r="B1021" s="66" t="s">
        <v>2307</v>
      </c>
      <c r="C1021" s="67">
        <v>47</v>
      </c>
      <c r="D1021" s="84" t="s">
        <v>345</v>
      </c>
      <c r="E1021" s="85">
        <v>16.559798270893399</v>
      </c>
      <c r="F1021" s="91">
        <v>16.5417867435158</v>
      </c>
      <c r="G1021" s="86">
        <v>10.6231988472622</v>
      </c>
      <c r="H1021" s="86">
        <v>10.6231988472622</v>
      </c>
      <c r="I1021" s="86">
        <v>18.29</v>
      </c>
      <c r="J1021" s="86">
        <v>7.92</v>
      </c>
      <c r="K1021" s="87">
        <v>0</v>
      </c>
      <c r="L1021" s="85">
        <v>37.489991416300001</v>
      </c>
      <c r="M1021" s="86">
        <v>0</v>
      </c>
      <c r="N1021" s="86">
        <v>57.011884550084901</v>
      </c>
      <c r="O1021" s="86">
        <v>23.2845026985351</v>
      </c>
      <c r="P1021" s="86">
        <v>0.44800000000000001</v>
      </c>
      <c r="Q1021" s="88">
        <v>0.36020000000000002</v>
      </c>
      <c r="R1021" s="85">
        <v>0</v>
      </c>
      <c r="S1021" s="86">
        <v>2.7</v>
      </c>
      <c r="T1021" s="86">
        <v>1.77</v>
      </c>
      <c r="U1021" s="88">
        <v>13.007925072046101</v>
      </c>
      <c r="V1021" s="89">
        <v>3.51</v>
      </c>
      <c r="W1021" s="85">
        <v>56.335752964422397</v>
      </c>
      <c r="X1021" s="88">
        <v>62.766666666699997</v>
      </c>
      <c r="Y1021" s="85"/>
      <c r="Z1021" s="88"/>
      <c r="AA1021" s="85">
        <v>0</v>
      </c>
      <c r="AB1021" s="91">
        <v>0</v>
      </c>
      <c r="AC1021" s="86">
        <v>0</v>
      </c>
      <c r="AD1021" s="86">
        <v>0</v>
      </c>
      <c r="AE1021" s="86">
        <v>0</v>
      </c>
      <c r="AF1021" s="88">
        <v>2.9521023208899999</v>
      </c>
      <c r="AG1021" s="85">
        <v>4.1571247834700003E-9</v>
      </c>
      <c r="AH1021" s="86">
        <v>1.1354E-2</v>
      </c>
      <c r="AI1021" s="88">
        <v>6.71464732406E-9</v>
      </c>
      <c r="AJ1021" s="150">
        <v>1.01</v>
      </c>
      <c r="AK1021" s="151">
        <v>0</v>
      </c>
    </row>
    <row r="1022" spans="1:37" x14ac:dyDescent="0.2">
      <c r="A1022" s="149" t="s">
        <v>2308</v>
      </c>
      <c r="B1022" s="66" t="s">
        <v>2309</v>
      </c>
      <c r="C1022" s="67">
        <v>47</v>
      </c>
      <c r="D1022" s="84" t="s">
        <v>345</v>
      </c>
      <c r="E1022" s="85">
        <v>2.4853640486814799</v>
      </c>
      <c r="F1022" s="91">
        <v>2.4692443526110202</v>
      </c>
      <c r="G1022" s="86">
        <v>2.20620022127946</v>
      </c>
      <c r="H1022" s="86">
        <v>2.1900805252090101</v>
      </c>
      <c r="I1022" s="86">
        <v>11.72</v>
      </c>
      <c r="J1022" s="86">
        <v>7.48</v>
      </c>
      <c r="K1022" s="87">
        <v>0</v>
      </c>
      <c r="L1022" s="85">
        <v>60.629999103300001</v>
      </c>
      <c r="M1022" s="86">
        <v>0</v>
      </c>
      <c r="N1022" s="86">
        <v>8.8325217982108502</v>
      </c>
      <c r="O1022" s="86">
        <v>25.439393939393899</v>
      </c>
      <c r="P1022" s="86">
        <v>0.84199999999999997</v>
      </c>
      <c r="Q1022" s="88">
        <v>0.39889999999999998</v>
      </c>
      <c r="R1022" s="85">
        <v>0</v>
      </c>
      <c r="S1022" s="86">
        <v>3.5</v>
      </c>
      <c r="T1022" s="86">
        <v>1.58</v>
      </c>
      <c r="U1022" s="88">
        <v>11.798152096659599</v>
      </c>
      <c r="V1022" s="89">
        <v>3.1</v>
      </c>
      <c r="W1022" s="85">
        <v>24.306130382332199</v>
      </c>
      <c r="X1022" s="88">
        <v>38.633333333300001</v>
      </c>
      <c r="Y1022" s="85"/>
      <c r="Z1022" s="88"/>
      <c r="AA1022" s="85">
        <v>0</v>
      </c>
      <c r="AB1022" s="91">
        <v>0</v>
      </c>
      <c r="AC1022" s="86">
        <v>0</v>
      </c>
      <c r="AD1022" s="86">
        <v>0</v>
      </c>
      <c r="AE1022" s="86">
        <v>0.02</v>
      </c>
      <c r="AF1022" s="88">
        <v>0.70790020591000002</v>
      </c>
      <c r="AG1022" s="85">
        <v>3.5510058744199998E-3</v>
      </c>
      <c r="AH1022" s="86">
        <v>5.2417999999999999E-2</v>
      </c>
      <c r="AI1022" s="88">
        <v>3.8954007654199999E-2</v>
      </c>
      <c r="AJ1022" s="150">
        <v>1</v>
      </c>
      <c r="AK1022" s="151">
        <v>0</v>
      </c>
    </row>
    <row r="1023" spans="1:37" x14ac:dyDescent="0.2">
      <c r="A1023" s="149" t="s">
        <v>2310</v>
      </c>
      <c r="B1023" s="66" t="s">
        <v>2311</v>
      </c>
      <c r="C1023" s="67">
        <v>47</v>
      </c>
      <c r="D1023" s="84" t="s">
        <v>345</v>
      </c>
      <c r="E1023" s="85">
        <v>4.4918163672654696</v>
      </c>
      <c r="F1023" s="91">
        <v>4.4918163672654696</v>
      </c>
      <c r="G1023" s="86">
        <v>4.4518962075848298</v>
      </c>
      <c r="H1023" s="86">
        <v>4.4518962075848298</v>
      </c>
      <c r="I1023" s="86">
        <v>71.47</v>
      </c>
      <c r="J1023" s="86">
        <v>47.17</v>
      </c>
      <c r="K1023" s="87">
        <v>0</v>
      </c>
      <c r="L1023" s="85">
        <v>50.329999305900003</v>
      </c>
      <c r="M1023" s="86">
        <v>0</v>
      </c>
      <c r="N1023" s="86"/>
      <c r="O1023" s="86">
        <v>45.817570407734301</v>
      </c>
      <c r="P1023" s="86">
        <v>1.538</v>
      </c>
      <c r="Q1023" s="88">
        <v>0.40810000000000002</v>
      </c>
      <c r="R1023" s="85">
        <v>0</v>
      </c>
      <c r="S1023" s="86">
        <v>2.9</v>
      </c>
      <c r="T1023" s="86">
        <v>1.63</v>
      </c>
      <c r="U1023" s="88">
        <v>12.249101796407199</v>
      </c>
      <c r="V1023" s="89">
        <v>2.8</v>
      </c>
      <c r="W1023" s="85">
        <v>33.468478114553498</v>
      </c>
      <c r="X1023" s="88"/>
      <c r="Y1023" s="85">
        <v>100</v>
      </c>
      <c r="Z1023" s="88">
        <v>-100</v>
      </c>
      <c r="AA1023" s="85">
        <v>0</v>
      </c>
      <c r="AB1023" s="91">
        <v>0</v>
      </c>
      <c r="AC1023" s="86">
        <v>0</v>
      </c>
      <c r="AD1023" s="86">
        <v>0</v>
      </c>
      <c r="AE1023" s="86">
        <v>0</v>
      </c>
      <c r="AF1023" s="88">
        <v>3.0618998654</v>
      </c>
      <c r="AG1023" s="85">
        <v>2.92559940508E-2</v>
      </c>
      <c r="AH1023" s="86">
        <v>0.134854</v>
      </c>
      <c r="AI1023" s="88">
        <v>3.8953993454899999E-2</v>
      </c>
      <c r="AJ1023" s="150">
        <v>1</v>
      </c>
      <c r="AK1023" s="151">
        <v>0</v>
      </c>
    </row>
    <row r="1024" spans="1:37" x14ac:dyDescent="0.2">
      <c r="A1024" s="149" t="s">
        <v>2312</v>
      </c>
      <c r="B1024" s="66" t="s">
        <v>2313</v>
      </c>
      <c r="C1024" s="67">
        <v>47</v>
      </c>
      <c r="D1024" s="84" t="s">
        <v>345</v>
      </c>
      <c r="E1024" s="85">
        <v>9.1435986159169609</v>
      </c>
      <c r="F1024" s="91">
        <v>9.1133217993079594</v>
      </c>
      <c r="G1024" s="86">
        <v>7.5108131487889302</v>
      </c>
      <c r="H1024" s="86">
        <v>7.5108131487889302</v>
      </c>
      <c r="I1024" s="86">
        <v>22.23</v>
      </c>
      <c r="J1024" s="86">
        <v>7.74</v>
      </c>
      <c r="K1024" s="87">
        <v>0</v>
      </c>
      <c r="L1024" s="85">
        <v>41.970000026900003</v>
      </c>
      <c r="M1024" s="86">
        <v>0</v>
      </c>
      <c r="N1024" s="86">
        <v>28.423977768955901</v>
      </c>
      <c r="O1024" s="86">
        <v>14.6596858638743</v>
      </c>
      <c r="P1024" s="86">
        <v>1.609</v>
      </c>
      <c r="Q1024" s="88">
        <v>0.8891</v>
      </c>
      <c r="R1024" s="85">
        <v>0</v>
      </c>
      <c r="S1024" s="86">
        <v>2.9</v>
      </c>
      <c r="T1024" s="86">
        <v>3.32</v>
      </c>
      <c r="U1024" s="88">
        <v>9.3122837370242202</v>
      </c>
      <c r="V1024" s="89">
        <v>1.26</v>
      </c>
      <c r="W1024" s="85">
        <v>52.116203892819499</v>
      </c>
      <c r="X1024" s="88">
        <v>52.133333333300001</v>
      </c>
      <c r="Y1024" s="85">
        <v>-100</v>
      </c>
      <c r="Z1024" s="88"/>
      <c r="AA1024" s="85">
        <v>0</v>
      </c>
      <c r="AB1024" s="91">
        <v>0</v>
      </c>
      <c r="AC1024" s="86">
        <v>0</v>
      </c>
      <c r="AD1024" s="86">
        <v>0</v>
      </c>
      <c r="AE1024" s="86">
        <v>0.02</v>
      </c>
      <c r="AF1024" s="88">
        <v>4.0638999911200004</v>
      </c>
      <c r="AG1024" s="85">
        <v>9.6459999728700004E-3</v>
      </c>
      <c r="AH1024" s="86">
        <v>1.7595E-2</v>
      </c>
      <c r="AI1024" s="88">
        <v>9.7384999163199995E-2</v>
      </c>
      <c r="AJ1024" s="150">
        <v>1</v>
      </c>
      <c r="AK1024" s="151">
        <v>0</v>
      </c>
    </row>
    <row r="1025" spans="1:37" x14ac:dyDescent="0.2">
      <c r="A1025" s="149" t="s">
        <v>2314</v>
      </c>
      <c r="B1025" s="66" t="s">
        <v>2315</v>
      </c>
      <c r="C1025" s="67">
        <v>47</v>
      </c>
      <c r="D1025" s="84" t="s">
        <v>345</v>
      </c>
      <c r="E1025" s="85">
        <v>3.4700352595609898</v>
      </c>
      <c r="F1025" s="91">
        <v>3.4094052965864701</v>
      </c>
      <c r="G1025" s="86">
        <v>2.76955316305928</v>
      </c>
      <c r="H1025" s="86">
        <v>2.7436529847012401</v>
      </c>
      <c r="I1025" s="86">
        <v>8.4700000000000006</v>
      </c>
      <c r="J1025" s="86">
        <v>6.77</v>
      </c>
      <c r="K1025" s="87">
        <v>0</v>
      </c>
      <c r="L1025" s="85">
        <v>60.639998331900003</v>
      </c>
      <c r="M1025" s="86">
        <v>0</v>
      </c>
      <c r="N1025" s="86"/>
      <c r="O1025" s="86">
        <v>19.571126547870701</v>
      </c>
      <c r="P1025" s="86">
        <v>0.622</v>
      </c>
      <c r="Q1025" s="88">
        <v>0.58209999999999995</v>
      </c>
      <c r="R1025" s="85">
        <v>0</v>
      </c>
      <c r="S1025" s="86">
        <v>3.9</v>
      </c>
      <c r="T1025" s="86">
        <v>1.43</v>
      </c>
      <c r="U1025" s="88">
        <v>14.388726358729199</v>
      </c>
      <c r="V1025" s="89">
        <v>3.08</v>
      </c>
      <c r="W1025" s="85">
        <v>32.638708492688401</v>
      </c>
      <c r="X1025" s="88">
        <v>58.233333333300003</v>
      </c>
      <c r="Y1025" s="85"/>
      <c r="Z1025" s="88"/>
      <c r="AA1025" s="85">
        <v>0</v>
      </c>
      <c r="AB1025" s="91">
        <v>0</v>
      </c>
      <c r="AC1025" s="86">
        <v>0</v>
      </c>
      <c r="AD1025" s="86">
        <v>0</v>
      </c>
      <c r="AE1025" s="86">
        <v>0</v>
      </c>
      <c r="AF1025" s="88">
        <v>0.37650029474300001</v>
      </c>
      <c r="AG1025" s="85">
        <v>5.9118793775500004E-9</v>
      </c>
      <c r="AH1025" s="86">
        <v>5.6468999999999998E-2</v>
      </c>
      <c r="AI1025" s="88">
        <v>2.5410999681E-2</v>
      </c>
      <c r="AJ1025" s="150">
        <v>1</v>
      </c>
      <c r="AK1025" s="151">
        <v>0</v>
      </c>
    </row>
    <row r="1026" spans="1:37" x14ac:dyDescent="0.2">
      <c r="A1026" s="149" t="s">
        <v>2316</v>
      </c>
      <c r="B1026" s="66" t="s">
        <v>2317</v>
      </c>
      <c r="C1026" s="67">
        <v>47</v>
      </c>
      <c r="D1026" s="84" t="s">
        <v>345</v>
      </c>
      <c r="E1026" s="85">
        <v>20.758285689721902</v>
      </c>
      <c r="F1026" s="91">
        <v>20.329134963962801</v>
      </c>
      <c r="G1026" s="86">
        <v>15.9143991173394</v>
      </c>
      <c r="H1026" s="86">
        <v>15.661493931708399</v>
      </c>
      <c r="I1026" s="86">
        <v>11.61</v>
      </c>
      <c r="J1026" s="86">
        <v>13.08</v>
      </c>
      <c r="K1026" s="87">
        <v>8.0000000000000002E-3</v>
      </c>
      <c r="L1026" s="85">
        <v>28.490000210600002</v>
      </c>
      <c r="M1026" s="86">
        <v>0</v>
      </c>
      <c r="N1026" s="86">
        <v>54.656991719057203</v>
      </c>
      <c r="O1026" s="86">
        <v>50.3927564909756</v>
      </c>
      <c r="P1026" s="86">
        <v>0.66200000000000003</v>
      </c>
      <c r="Q1026" s="88">
        <v>0.47760000000000002</v>
      </c>
      <c r="R1026" s="85">
        <v>0</v>
      </c>
      <c r="S1026" s="86">
        <v>2.2999999999999998</v>
      </c>
      <c r="T1026" s="86">
        <v>1.1100000000000001</v>
      </c>
      <c r="U1026" s="88">
        <v>12.9755405579676</v>
      </c>
      <c r="V1026" s="89">
        <v>3.49</v>
      </c>
      <c r="W1026" s="85">
        <v>82.030629841190404</v>
      </c>
      <c r="X1026" s="88">
        <v>88.633333333300001</v>
      </c>
      <c r="Y1026" s="85">
        <v>-100</v>
      </c>
      <c r="Z1026" s="88"/>
      <c r="AA1026" s="85">
        <v>0</v>
      </c>
      <c r="AB1026" s="91">
        <v>0</v>
      </c>
      <c r="AC1026" s="86">
        <v>0</v>
      </c>
      <c r="AD1026" s="86">
        <v>0</v>
      </c>
      <c r="AE1026" s="86">
        <v>0</v>
      </c>
      <c r="AF1026" s="88">
        <v>5.3119000864199997</v>
      </c>
      <c r="AG1026" s="85">
        <v>2.1676995443400002E-2</v>
      </c>
      <c r="AH1026" s="86">
        <v>8.1645999999999996E-2</v>
      </c>
      <c r="AI1026" s="88">
        <v>3.5012993105200001E-2</v>
      </c>
      <c r="AJ1026" s="150">
        <v>1.01</v>
      </c>
      <c r="AK1026" s="151">
        <v>0</v>
      </c>
    </row>
    <row r="1027" spans="1:37" x14ac:dyDescent="0.2">
      <c r="A1027" s="149" t="s">
        <v>2318</v>
      </c>
      <c r="B1027" s="66" t="s">
        <v>2319</v>
      </c>
      <c r="C1027" s="67">
        <v>47</v>
      </c>
      <c r="D1027" s="84" t="s">
        <v>345</v>
      </c>
      <c r="E1027" s="85">
        <v>18.6115730591881</v>
      </c>
      <c r="F1027" s="91">
        <v>17.4342353919419</v>
      </c>
      <c r="G1027" s="86">
        <v>13.7935596039005</v>
      </c>
      <c r="H1027" s="86">
        <v>12.6870889711996</v>
      </c>
      <c r="I1027" s="86">
        <v>21.8</v>
      </c>
      <c r="J1027" s="86">
        <v>52.93</v>
      </c>
      <c r="K1027" s="87">
        <v>0</v>
      </c>
      <c r="L1027" s="85">
        <v>41.699478809200002</v>
      </c>
      <c r="M1027" s="86">
        <v>0</v>
      </c>
      <c r="N1027" s="86">
        <v>31.2819919604384</v>
      </c>
      <c r="O1027" s="86">
        <v>16.1788031723143</v>
      </c>
      <c r="P1027" s="86">
        <v>2.3610000000000002</v>
      </c>
      <c r="Q1027" s="88">
        <v>0.61939999999999995</v>
      </c>
      <c r="R1027" s="85">
        <v>0</v>
      </c>
      <c r="S1027" s="86">
        <v>2.5</v>
      </c>
      <c r="T1027" s="86">
        <v>2.34</v>
      </c>
      <c r="U1027" s="88">
        <v>11.289591049966001</v>
      </c>
      <c r="V1027" s="89">
        <v>3.34</v>
      </c>
      <c r="W1027" s="85">
        <v>80.344040151047395</v>
      </c>
      <c r="X1027" s="88">
        <v>74.5</v>
      </c>
      <c r="Y1027" s="85">
        <v>-100</v>
      </c>
      <c r="Z1027" s="88"/>
      <c r="AA1027" s="85">
        <v>0.06</v>
      </c>
      <c r="AB1027" s="91">
        <v>0.99</v>
      </c>
      <c r="AC1027" s="86">
        <v>0</v>
      </c>
      <c r="AD1027" s="86">
        <v>0.76</v>
      </c>
      <c r="AE1027" s="86">
        <v>0</v>
      </c>
      <c r="AF1027" s="88">
        <v>11.6949400146</v>
      </c>
      <c r="AG1027" s="85">
        <v>3.7791863169600003E-2</v>
      </c>
      <c r="AH1027" s="86">
        <v>0.26830199999999998</v>
      </c>
      <c r="AI1027" s="88">
        <v>7.0037671088599998E-2</v>
      </c>
      <c r="AJ1027" s="150">
        <v>1.03</v>
      </c>
      <c r="AK1027" s="151">
        <v>0</v>
      </c>
    </row>
    <row r="1028" spans="1:37" x14ac:dyDescent="0.2">
      <c r="A1028" s="149" t="s">
        <v>2320</v>
      </c>
      <c r="B1028" s="66" t="s">
        <v>2321</v>
      </c>
      <c r="C1028" s="67">
        <v>51</v>
      </c>
      <c r="D1028" s="84" t="s">
        <v>345</v>
      </c>
      <c r="E1028" s="85">
        <v>20.502418474020899</v>
      </c>
      <c r="F1028" s="91">
        <v>16.9936807614292</v>
      </c>
      <c r="G1028" s="86">
        <v>17.0736464347012</v>
      </c>
      <c r="H1028" s="86">
        <v>14.2689967233578</v>
      </c>
      <c r="I1028" s="86">
        <v>25.26</v>
      </c>
      <c r="J1028" s="86">
        <v>18.39</v>
      </c>
      <c r="K1028" s="87">
        <v>2.1700000000000001E-2</v>
      </c>
      <c r="L1028" s="85">
        <v>29.630000003199999</v>
      </c>
      <c r="M1028" s="86">
        <v>0</v>
      </c>
      <c r="N1028" s="86">
        <v>9.8108025633201095</v>
      </c>
      <c r="O1028" s="86">
        <v>18.8726644685194</v>
      </c>
      <c r="P1028" s="86">
        <v>2.468</v>
      </c>
      <c r="Q1028" s="88">
        <v>1.1486000000000001</v>
      </c>
      <c r="R1028" s="85">
        <v>0</v>
      </c>
      <c r="S1028" s="86">
        <v>2</v>
      </c>
      <c r="T1028" s="86">
        <v>1.53</v>
      </c>
      <c r="U1028" s="88">
        <v>12.2991106256826</v>
      </c>
      <c r="V1028" s="89">
        <v>3.33</v>
      </c>
      <c r="W1028" s="85"/>
      <c r="X1028" s="88"/>
      <c r="Y1028" s="85"/>
      <c r="Z1028" s="88"/>
      <c r="AA1028" s="85">
        <v>0.53</v>
      </c>
      <c r="AB1028" s="91">
        <v>0.93</v>
      </c>
      <c r="AC1028" s="86">
        <v>0.53</v>
      </c>
      <c r="AD1028" s="86">
        <v>0.86</v>
      </c>
      <c r="AE1028" s="86">
        <v>0.02</v>
      </c>
      <c r="AF1028" s="88">
        <v>0.727500021537</v>
      </c>
      <c r="AG1028" s="85">
        <v>7.3086999198300001E-2</v>
      </c>
      <c r="AH1028" s="86">
        <v>4.5086000000000001E-2</v>
      </c>
      <c r="AI1028" s="88">
        <v>4.3005999528299997E-2</v>
      </c>
      <c r="AJ1028" s="150">
        <v>1</v>
      </c>
      <c r="AK1028" s="151">
        <v>0</v>
      </c>
    </row>
    <row r="1029" spans="1:37" x14ac:dyDescent="0.2">
      <c r="A1029" s="149" t="s">
        <v>2322</v>
      </c>
      <c r="B1029" s="66" t="s">
        <v>2323</v>
      </c>
      <c r="C1029" s="67">
        <v>47</v>
      </c>
      <c r="D1029" s="84" t="s">
        <v>345</v>
      </c>
      <c r="E1029" s="85">
        <v>17.968174321906002</v>
      </c>
      <c r="F1029" s="91">
        <v>16.128636092494499</v>
      </c>
      <c r="G1029" s="86">
        <v>11.945155970384899</v>
      </c>
      <c r="H1029" s="86">
        <v>10.764412786413599</v>
      </c>
      <c r="I1029" s="86">
        <v>73.87</v>
      </c>
      <c r="J1029" s="86">
        <v>498.69</v>
      </c>
      <c r="K1029" s="87">
        <v>1.95E-2</v>
      </c>
      <c r="L1029" s="85">
        <v>26.290000077999998</v>
      </c>
      <c r="M1029" s="86">
        <v>0</v>
      </c>
      <c r="N1029" s="86">
        <v>19.055572672580102</v>
      </c>
      <c r="O1029" s="86">
        <v>17.763904653802499</v>
      </c>
      <c r="P1029" s="86">
        <v>17.826000000000001</v>
      </c>
      <c r="Q1029" s="88">
        <v>2.7681</v>
      </c>
      <c r="R1029" s="85">
        <v>0</v>
      </c>
      <c r="S1029" s="86">
        <v>1.7</v>
      </c>
      <c r="T1029" s="86">
        <v>3.21</v>
      </c>
      <c r="U1029" s="88">
        <v>6.9291904979122103</v>
      </c>
      <c r="V1029" s="89">
        <v>2.69</v>
      </c>
      <c r="W1029" s="85">
        <v>72.292928173207997</v>
      </c>
      <c r="X1029" s="88">
        <v>83.066666666700002</v>
      </c>
      <c r="Y1029" s="85">
        <v>-100</v>
      </c>
      <c r="Z1029" s="88">
        <v>-100</v>
      </c>
      <c r="AA1029" s="85">
        <v>2.8</v>
      </c>
      <c r="AB1029" s="91">
        <v>2.62</v>
      </c>
      <c r="AC1029" s="86">
        <v>0.96</v>
      </c>
      <c r="AD1029" s="86">
        <v>0.95</v>
      </c>
      <c r="AE1029" s="86">
        <v>0.28000000000000003</v>
      </c>
      <c r="AF1029" s="88">
        <v>1.0480999933699999</v>
      </c>
      <c r="AG1029" s="85">
        <v>3.4308922576200003E-2</v>
      </c>
      <c r="AH1029" s="86">
        <v>2.7784879999999998</v>
      </c>
      <c r="AI1029" s="88">
        <v>2.2002048531799998</v>
      </c>
      <c r="AJ1029" s="150">
        <v>1</v>
      </c>
      <c r="AK1029" s="151">
        <v>0</v>
      </c>
    </row>
    <row r="1030" spans="1:37" x14ac:dyDescent="0.2">
      <c r="A1030" s="149" t="s">
        <v>1271</v>
      </c>
      <c r="B1030" s="66" t="s">
        <v>2324</v>
      </c>
      <c r="C1030" s="67">
        <v>47</v>
      </c>
      <c r="D1030" s="84" t="s">
        <v>345</v>
      </c>
      <c r="E1030" s="85">
        <v>9.05576606575573</v>
      </c>
      <c r="F1030" s="91">
        <v>8.9265893520113302</v>
      </c>
      <c r="G1030" s="86">
        <v>7.87882267386229</v>
      </c>
      <c r="H1030" s="86">
        <v>7.7639989283117101</v>
      </c>
      <c r="I1030" s="86">
        <v>10.24</v>
      </c>
      <c r="J1030" s="86">
        <v>5.51</v>
      </c>
      <c r="K1030" s="87">
        <v>0</v>
      </c>
      <c r="L1030" s="85">
        <v>67.920000040800005</v>
      </c>
      <c r="M1030" s="86">
        <v>0</v>
      </c>
      <c r="N1030" s="86">
        <v>25.587135905211898</v>
      </c>
      <c r="O1030" s="86">
        <v>59.944495837187802</v>
      </c>
      <c r="P1030" s="86">
        <v>0.54800000000000004</v>
      </c>
      <c r="Q1030" s="88">
        <v>0.37209999999999999</v>
      </c>
      <c r="R1030" s="85">
        <v>0</v>
      </c>
      <c r="S1030" s="86">
        <v>3.2</v>
      </c>
      <c r="T1030" s="86">
        <v>1.32</v>
      </c>
      <c r="U1030" s="88">
        <v>12.976040111761799</v>
      </c>
      <c r="V1030" s="89">
        <v>3.15</v>
      </c>
      <c r="W1030" s="85">
        <v>31.648543175874</v>
      </c>
      <c r="X1030" s="88">
        <v>57</v>
      </c>
      <c r="Y1030" s="85">
        <v>-64.94</v>
      </c>
      <c r="Z1030" s="88"/>
      <c r="AA1030" s="85">
        <v>0.14000000000000001</v>
      </c>
      <c r="AB1030" s="91">
        <v>0.14000000000000001</v>
      </c>
      <c r="AC1030" s="86">
        <v>0.03</v>
      </c>
      <c r="AD1030" s="86">
        <v>0.03</v>
      </c>
      <c r="AE1030" s="86">
        <v>0.02</v>
      </c>
      <c r="AF1030" s="88">
        <v>1.3358999498799999</v>
      </c>
      <c r="AG1030" s="85">
        <v>7.6986000044600003E-2</v>
      </c>
      <c r="AH1030" s="86">
        <v>2.9054E-2</v>
      </c>
      <c r="AI1030" s="88">
        <v>3.88400000225E-3</v>
      </c>
      <c r="AJ1030" s="150">
        <v>1</v>
      </c>
      <c r="AK1030" s="151">
        <v>0</v>
      </c>
    </row>
    <row r="1031" spans="1:37" x14ac:dyDescent="0.2">
      <c r="A1031" s="149" t="s">
        <v>2325</v>
      </c>
      <c r="B1031" s="66" t="s">
        <v>2326</v>
      </c>
      <c r="C1031" s="67">
        <v>51</v>
      </c>
      <c r="D1031" s="84" t="s">
        <v>345</v>
      </c>
      <c r="E1031" s="85">
        <v>9.6878507003616097</v>
      </c>
      <c r="F1031" s="91">
        <v>9.46090859969242</v>
      </c>
      <c r="G1031" s="86">
        <v>7.8216052204996096</v>
      </c>
      <c r="H1031" s="86">
        <v>7.7085498150380296</v>
      </c>
      <c r="I1031" s="86">
        <v>49.25</v>
      </c>
      <c r="J1031" s="86">
        <v>22.22</v>
      </c>
      <c r="K1031" s="87">
        <v>0</v>
      </c>
      <c r="L1031" s="85">
        <v>26.100000296200001</v>
      </c>
      <c r="M1031" s="86">
        <v>0</v>
      </c>
      <c r="N1031" s="86">
        <v>7.5063272906849896</v>
      </c>
      <c r="O1031" s="86">
        <v>72.383661857346098</v>
      </c>
      <c r="P1031" s="86">
        <v>1.2230000000000001</v>
      </c>
      <c r="Q1031" s="88">
        <v>0.34179999999999999</v>
      </c>
      <c r="R1031" s="85">
        <v>0</v>
      </c>
      <c r="S1031" s="86">
        <v>1.5</v>
      </c>
      <c r="T1031" s="86">
        <v>1.7</v>
      </c>
      <c r="U1031" s="88">
        <v>8.3985203042520507</v>
      </c>
      <c r="V1031" s="89">
        <v>2.8</v>
      </c>
      <c r="W1031" s="85"/>
      <c r="X1031" s="88">
        <v>21.7</v>
      </c>
      <c r="Y1031" s="85"/>
      <c r="Z1031" s="88">
        <v>-100</v>
      </c>
      <c r="AA1031" s="85">
        <v>0.03</v>
      </c>
      <c r="AB1031" s="91">
        <v>0</v>
      </c>
      <c r="AC1031" s="86">
        <v>0</v>
      </c>
      <c r="AD1031" s="86">
        <v>0</v>
      </c>
      <c r="AE1031" s="86">
        <v>0</v>
      </c>
      <c r="AF1031" s="88">
        <v>3.1277000244000002</v>
      </c>
      <c r="AG1031" s="85">
        <v>8.91340024945E-2</v>
      </c>
      <c r="AH1031" s="86">
        <v>0.116384</v>
      </c>
      <c r="AI1031" s="88">
        <v>0.101437000389</v>
      </c>
      <c r="AJ1031" s="150">
        <v>1.01</v>
      </c>
      <c r="AK1031" s="151">
        <v>0</v>
      </c>
    </row>
    <row r="1032" spans="1:37" x14ac:dyDescent="0.2">
      <c r="A1032" s="149" t="s">
        <v>2327</v>
      </c>
      <c r="B1032" s="66" t="s">
        <v>2328</v>
      </c>
      <c r="C1032" s="67">
        <v>47</v>
      </c>
      <c r="D1032" s="84" t="s">
        <v>345</v>
      </c>
      <c r="E1032" s="85">
        <v>6.0913115875618002</v>
      </c>
      <c r="F1032" s="91">
        <v>6.0383885582992303</v>
      </c>
      <c r="G1032" s="86">
        <v>4.2118986459449301</v>
      </c>
      <c r="H1032" s="86">
        <v>4.1641388390494498</v>
      </c>
      <c r="I1032" s="86">
        <v>6.21</v>
      </c>
      <c r="J1032" s="86">
        <v>6.13</v>
      </c>
      <c r="K1032" s="87">
        <v>0</v>
      </c>
      <c r="L1032" s="85">
        <v>49.549999946500002</v>
      </c>
      <c r="M1032" s="86">
        <v>0</v>
      </c>
      <c r="N1032" s="86">
        <v>22.887297955568702</v>
      </c>
      <c r="O1032" s="86">
        <v>19.939117199391202</v>
      </c>
      <c r="P1032" s="86">
        <v>0.91600000000000004</v>
      </c>
      <c r="Q1032" s="88">
        <v>0.43030000000000002</v>
      </c>
      <c r="R1032" s="85">
        <v>0</v>
      </c>
      <c r="S1032" s="86">
        <v>3.3</v>
      </c>
      <c r="T1032" s="86">
        <v>1.45</v>
      </c>
      <c r="U1032" s="88">
        <v>15.0017425875489</v>
      </c>
      <c r="V1032" s="89">
        <v>2.89</v>
      </c>
      <c r="W1032" s="85">
        <v>24.858326541948699</v>
      </c>
      <c r="X1032" s="88">
        <v>27.4666666667</v>
      </c>
      <c r="Y1032" s="85"/>
      <c r="Z1032" s="88"/>
      <c r="AA1032" s="85">
        <v>0</v>
      </c>
      <c r="AB1032" s="91">
        <v>0</v>
      </c>
      <c r="AC1032" s="86">
        <v>0</v>
      </c>
      <c r="AD1032" s="86">
        <v>0</v>
      </c>
      <c r="AE1032" s="86">
        <v>0.02</v>
      </c>
      <c r="AF1032" s="88">
        <v>0.52450002032099996</v>
      </c>
      <c r="AG1032" s="85">
        <v>0.187082993763</v>
      </c>
      <c r="AH1032" s="86">
        <v>2.4721E-2</v>
      </c>
      <c r="AI1032" s="88">
        <v>2.3620834467900003E-10</v>
      </c>
      <c r="AJ1032" s="150">
        <v>1</v>
      </c>
      <c r="AK1032" s="151">
        <v>0</v>
      </c>
    </row>
    <row r="1033" spans="1:37" x14ac:dyDescent="0.2">
      <c r="A1033" s="149" t="s">
        <v>2329</v>
      </c>
      <c r="B1033" s="66" t="s">
        <v>2330</v>
      </c>
      <c r="C1033" s="67">
        <v>51</v>
      </c>
      <c r="D1033" s="84" t="s">
        <v>345</v>
      </c>
      <c r="E1033" s="85">
        <v>9.2775443389045904</v>
      </c>
      <c r="F1033" s="91">
        <v>9.0909090909090899</v>
      </c>
      <c r="G1033" s="86">
        <v>7.7354575691540903</v>
      </c>
      <c r="H1033" s="86">
        <v>7.7041779186520598</v>
      </c>
      <c r="I1033" s="86">
        <v>12.45</v>
      </c>
      <c r="J1033" s="86">
        <v>13.96</v>
      </c>
      <c r="K1033" s="87">
        <v>0</v>
      </c>
      <c r="L1033" s="85">
        <v>38.889999654100002</v>
      </c>
      <c r="M1033" s="86">
        <v>0</v>
      </c>
      <c r="N1033" s="86">
        <v>5.4338247552813996</v>
      </c>
      <c r="O1033" s="86">
        <v>82.778702163061595</v>
      </c>
      <c r="P1033" s="86">
        <v>1.046</v>
      </c>
      <c r="Q1033" s="88">
        <v>0.57930000000000004</v>
      </c>
      <c r="R1033" s="85">
        <v>0</v>
      </c>
      <c r="S1033" s="86">
        <v>1.4</v>
      </c>
      <c r="T1033" s="86">
        <v>1.01</v>
      </c>
      <c r="U1033" s="88">
        <v>10.483896193266499</v>
      </c>
      <c r="V1033" s="89">
        <v>2.69</v>
      </c>
      <c r="W1033" s="85">
        <v>18.5769480735256</v>
      </c>
      <c r="X1033" s="88">
        <v>20.433333333299998</v>
      </c>
      <c r="Y1033" s="85"/>
      <c r="Z1033" s="88"/>
      <c r="AA1033" s="85">
        <v>0</v>
      </c>
      <c r="AB1033" s="91">
        <v>0</v>
      </c>
      <c r="AC1033" s="86">
        <v>0</v>
      </c>
      <c r="AD1033" s="86">
        <v>0</v>
      </c>
      <c r="AE1033" s="86">
        <v>0</v>
      </c>
      <c r="AF1033" s="88">
        <v>2.0625000037099999</v>
      </c>
      <c r="AG1033" s="85">
        <v>5.10039991764E-2</v>
      </c>
      <c r="AH1033" s="86">
        <v>6.3960000000000003E-2</v>
      </c>
      <c r="AI1033" s="88">
        <v>1.21559997303E-2</v>
      </c>
      <c r="AJ1033" s="150">
        <v>1</v>
      </c>
      <c r="AK1033" s="151">
        <v>0</v>
      </c>
    </row>
    <row r="1034" spans="1:37" x14ac:dyDescent="0.2">
      <c r="A1034" s="149" t="s">
        <v>2331</v>
      </c>
      <c r="B1034" s="66" t="s">
        <v>2332</v>
      </c>
      <c r="C1034" s="67">
        <v>51</v>
      </c>
      <c r="D1034" s="84" t="s">
        <v>345</v>
      </c>
      <c r="E1034" s="85">
        <v>36.914533272455103</v>
      </c>
      <c r="F1034" s="91">
        <v>32.827548127462101</v>
      </c>
      <c r="G1034" s="86">
        <v>28.1820402008983</v>
      </c>
      <c r="H1034" s="86">
        <v>24.875500387568099</v>
      </c>
      <c r="I1034" s="86">
        <v>64.459999999999994</v>
      </c>
      <c r="J1034" s="86">
        <v>194.81</v>
      </c>
      <c r="K1034" s="87">
        <v>0</v>
      </c>
      <c r="L1034" s="85">
        <v>13.5200011249</v>
      </c>
      <c r="M1034" s="86">
        <v>0</v>
      </c>
      <c r="N1034" s="86">
        <v>36.2260900295976</v>
      </c>
      <c r="O1034" s="86">
        <v>64.524279023909301</v>
      </c>
      <c r="P1034" s="86">
        <v>6.2629999999999999</v>
      </c>
      <c r="Q1034" s="88">
        <v>0.1888</v>
      </c>
      <c r="R1034" s="85">
        <v>0</v>
      </c>
      <c r="S1034" s="86">
        <v>1.7</v>
      </c>
      <c r="T1034" s="86">
        <v>1.93</v>
      </c>
      <c r="U1034" s="88">
        <v>4.8897289147031699</v>
      </c>
      <c r="V1034" s="89">
        <v>3.76</v>
      </c>
      <c r="W1034" s="85">
        <v>57</v>
      </c>
      <c r="X1034" s="88">
        <v>49.4666666667</v>
      </c>
      <c r="Y1034" s="85">
        <v>-100</v>
      </c>
      <c r="Z1034" s="88"/>
      <c r="AA1034" s="85">
        <v>0</v>
      </c>
      <c r="AB1034" s="91">
        <v>0.1</v>
      </c>
      <c r="AC1034" s="86">
        <v>0</v>
      </c>
      <c r="AD1034" s="86">
        <v>0.01</v>
      </c>
      <c r="AE1034" s="86">
        <v>0</v>
      </c>
      <c r="AF1034" s="88">
        <v>6.1128995976400002</v>
      </c>
      <c r="AG1034" s="85">
        <v>8.2265007143500005E-2</v>
      </c>
      <c r="AH1034" s="86">
        <v>0.759162</v>
      </c>
      <c r="AI1034" s="88">
        <v>7.4635999960099994E-2</v>
      </c>
      <c r="AJ1034" s="150">
        <v>1.08</v>
      </c>
      <c r="AK1034" s="151">
        <v>0</v>
      </c>
    </row>
    <row r="1035" spans="1:37" x14ac:dyDescent="0.2">
      <c r="A1035" s="149" t="s">
        <v>2333</v>
      </c>
      <c r="B1035" s="66" t="s">
        <v>2334</v>
      </c>
      <c r="C1035" s="67">
        <v>46</v>
      </c>
      <c r="D1035" s="84" t="s">
        <v>345</v>
      </c>
      <c r="E1035" s="85">
        <v>6.8644542435453504</v>
      </c>
      <c r="F1035" s="91">
        <v>6.8029250053246502</v>
      </c>
      <c r="G1035" s="86">
        <v>4.7653606165545197</v>
      </c>
      <c r="H1035" s="86">
        <v>4.7267076335697196</v>
      </c>
      <c r="I1035" s="86">
        <v>4.2300000000000004</v>
      </c>
      <c r="J1035" s="86">
        <v>2.71</v>
      </c>
      <c r="K1035" s="87">
        <v>0</v>
      </c>
      <c r="L1035" s="85">
        <v>28.399999971700002</v>
      </c>
      <c r="M1035" s="86">
        <v>0.230212753418199</v>
      </c>
      <c r="N1035" s="86"/>
      <c r="O1035" s="86">
        <v>30.2690238278247</v>
      </c>
      <c r="P1035" s="86">
        <v>0.44700000000000001</v>
      </c>
      <c r="Q1035" s="88">
        <v>0.36809999999999998</v>
      </c>
      <c r="R1035" s="85">
        <v>1.8005041411595198E-2</v>
      </c>
      <c r="S1035" s="86">
        <v>0.7</v>
      </c>
      <c r="T1035" s="86">
        <v>1.18</v>
      </c>
      <c r="U1035" s="88">
        <v>13.1727788339421</v>
      </c>
      <c r="V1035" s="89">
        <v>2.98</v>
      </c>
      <c r="W1035" s="85">
        <v>42.8193174697643</v>
      </c>
      <c r="X1035" s="88">
        <v>53.7</v>
      </c>
      <c r="Y1035" s="85">
        <v>-100</v>
      </c>
      <c r="Z1035" s="88">
        <v>100</v>
      </c>
      <c r="AA1035" s="85">
        <v>0.02</v>
      </c>
      <c r="AB1035" s="91">
        <v>0.02</v>
      </c>
      <c r="AC1035" s="86">
        <v>0.02</v>
      </c>
      <c r="AD1035" s="86">
        <v>0.02</v>
      </c>
      <c r="AE1035" s="86">
        <v>0</v>
      </c>
      <c r="AF1035" s="88">
        <v>8.3767003929499992</v>
      </c>
      <c r="AG1035" s="85">
        <v>2.5363999996399999E-2</v>
      </c>
      <c r="AH1035" s="86">
        <v>1.7197E-2</v>
      </c>
      <c r="AI1035" s="88">
        <v>1.28399999982E-2</v>
      </c>
      <c r="AJ1035" s="150">
        <v>1</v>
      </c>
      <c r="AK1035" s="151">
        <v>0</v>
      </c>
    </row>
    <row r="1036" spans="1:37" x14ac:dyDescent="0.2">
      <c r="A1036" s="149" t="s">
        <v>2335</v>
      </c>
      <c r="B1036" s="66" t="s">
        <v>2336</v>
      </c>
      <c r="C1036" s="67">
        <v>46</v>
      </c>
      <c r="D1036" s="84" t="s">
        <v>345</v>
      </c>
      <c r="E1036" s="85">
        <v>8.1939304219097</v>
      </c>
      <c r="F1036" s="91">
        <v>8.1439674315322002</v>
      </c>
      <c r="G1036" s="86">
        <v>6.43227239082161</v>
      </c>
      <c r="H1036" s="86">
        <v>6.4008142116950397</v>
      </c>
      <c r="I1036" s="86">
        <v>4.04</v>
      </c>
      <c r="J1036" s="86">
        <v>3.2</v>
      </c>
      <c r="K1036" s="87">
        <v>0</v>
      </c>
      <c r="L1036" s="85">
        <v>25.150000051599999</v>
      </c>
      <c r="M1036" s="86">
        <v>7.9646984110163105E-3</v>
      </c>
      <c r="N1036" s="86"/>
      <c r="O1036" s="86">
        <v>45.007423904973997</v>
      </c>
      <c r="P1036" s="86">
        <v>0.44600000000000001</v>
      </c>
      <c r="Q1036" s="88">
        <v>0.94579999999999997</v>
      </c>
      <c r="R1036" s="85">
        <v>2.16465834475792E-2</v>
      </c>
      <c r="S1036" s="86">
        <v>0.8</v>
      </c>
      <c r="T1036" s="86">
        <v>1.47</v>
      </c>
      <c r="U1036" s="88">
        <v>17.722057735011099</v>
      </c>
      <c r="V1036" s="89">
        <v>3.24</v>
      </c>
      <c r="W1036" s="85">
        <v>49.306068789667997</v>
      </c>
      <c r="X1036" s="88">
        <v>46.266666666699997</v>
      </c>
      <c r="Y1036" s="85">
        <v>-100</v>
      </c>
      <c r="Z1036" s="88"/>
      <c r="AA1036" s="85">
        <v>0</v>
      </c>
      <c r="AB1036" s="91">
        <v>0</v>
      </c>
      <c r="AC1036" s="86">
        <v>0</v>
      </c>
      <c r="AD1036" s="86">
        <v>0</v>
      </c>
      <c r="AE1036" s="86">
        <v>0</v>
      </c>
      <c r="AF1036" s="88">
        <v>1.16240003142</v>
      </c>
      <c r="AG1036" s="85">
        <v>0</v>
      </c>
      <c r="AH1036" s="86">
        <v>2.7112000000000001E-2</v>
      </c>
      <c r="AI1036" s="88">
        <v>1.2545710516400001E-2</v>
      </c>
      <c r="AJ1036" s="150">
        <v>1</v>
      </c>
      <c r="AK1036" s="151">
        <v>0</v>
      </c>
    </row>
    <row r="1037" spans="1:37" x14ac:dyDescent="0.2">
      <c r="A1037" s="149" t="s">
        <v>2337</v>
      </c>
      <c r="B1037" s="66" t="s">
        <v>2338</v>
      </c>
      <c r="C1037" s="67">
        <v>46</v>
      </c>
      <c r="D1037" s="84" t="s">
        <v>345</v>
      </c>
      <c r="E1037" s="85">
        <v>4.1301146186847699</v>
      </c>
      <c r="F1037" s="91">
        <v>4.0020490491131504</v>
      </c>
      <c r="G1037" s="86">
        <v>3.3399500544278702</v>
      </c>
      <c r="H1037" s="86">
        <v>3.2771979253377701</v>
      </c>
      <c r="I1037" s="86">
        <v>5.44</v>
      </c>
      <c r="J1037" s="86">
        <v>17.97</v>
      </c>
      <c r="K1037" s="87">
        <v>0</v>
      </c>
      <c r="L1037" s="85">
        <v>31.540000009500002</v>
      </c>
      <c r="M1037" s="86">
        <v>2.79547755443732E-2</v>
      </c>
      <c r="N1037" s="86">
        <v>3.6065573770491799</v>
      </c>
      <c r="O1037" s="86">
        <v>7.8548347004722796</v>
      </c>
      <c r="P1037" s="86">
        <v>1.4990000000000001</v>
      </c>
      <c r="Q1037" s="88">
        <v>0.95340000000000003</v>
      </c>
      <c r="R1037" s="85">
        <v>2.5113008538422899E-2</v>
      </c>
      <c r="S1037" s="86">
        <v>0.9</v>
      </c>
      <c r="T1037" s="86">
        <v>1.1000000000000001</v>
      </c>
      <c r="U1037" s="88">
        <v>21.798040596785601</v>
      </c>
      <c r="V1037" s="89">
        <v>3.03</v>
      </c>
      <c r="W1037" s="85">
        <v>33.246591489457899</v>
      </c>
      <c r="X1037" s="88">
        <v>36.066666666700002</v>
      </c>
      <c r="Y1037" s="85"/>
      <c r="Z1037" s="88"/>
      <c r="AA1037" s="85">
        <v>0.02</v>
      </c>
      <c r="AB1037" s="91">
        <v>0.01</v>
      </c>
      <c r="AC1037" s="86">
        <v>0</v>
      </c>
      <c r="AD1037" s="86">
        <v>0</v>
      </c>
      <c r="AE1037" s="86">
        <v>0</v>
      </c>
      <c r="AF1037" s="88">
        <v>2.8989999303</v>
      </c>
      <c r="AG1037" s="85">
        <v>2.2167998055600002E-2</v>
      </c>
      <c r="AH1037" s="86">
        <v>7.3873999999999995E-2</v>
      </c>
      <c r="AI1037" s="88">
        <v>3.8519996621400002E-2</v>
      </c>
      <c r="AJ1037" s="150">
        <v>1</v>
      </c>
      <c r="AK1037" s="151">
        <v>0</v>
      </c>
    </row>
    <row r="1038" spans="1:37" x14ac:dyDescent="0.2">
      <c r="A1038" s="149" t="s">
        <v>2339</v>
      </c>
      <c r="B1038" s="66" t="s">
        <v>2340</v>
      </c>
      <c r="C1038" s="67">
        <v>46</v>
      </c>
      <c r="D1038" s="84" t="s">
        <v>345</v>
      </c>
      <c r="E1038" s="85">
        <v>8.4921391138637397</v>
      </c>
      <c r="F1038" s="91">
        <v>8.4315041794794094</v>
      </c>
      <c r="G1038" s="86">
        <v>7.5956082983238797</v>
      </c>
      <c r="H1038" s="86">
        <v>7.5577114643336696</v>
      </c>
      <c r="I1038" s="86">
        <v>5.03</v>
      </c>
      <c r="J1038" s="86">
        <v>3.78</v>
      </c>
      <c r="K1038" s="87">
        <v>0</v>
      </c>
      <c r="L1038" s="85">
        <v>25.449999965899998</v>
      </c>
      <c r="M1038" s="86">
        <v>0</v>
      </c>
      <c r="N1038" s="86"/>
      <c r="O1038" s="86">
        <v>35.923949299533</v>
      </c>
      <c r="P1038" s="86">
        <v>0.377</v>
      </c>
      <c r="Q1038" s="88">
        <v>0.74590000000000001</v>
      </c>
      <c r="R1038" s="85">
        <v>0</v>
      </c>
      <c r="S1038" s="86">
        <v>0.8</v>
      </c>
      <c r="T1038" s="86">
        <v>0.92</v>
      </c>
      <c r="U1038" s="88">
        <v>18.279267183507301</v>
      </c>
      <c r="V1038" s="89">
        <v>3.17</v>
      </c>
      <c r="W1038" s="85">
        <v>60.765252892108698</v>
      </c>
      <c r="X1038" s="88">
        <v>57.2</v>
      </c>
      <c r="Y1038" s="85"/>
      <c r="Z1038" s="88"/>
      <c r="AA1038" s="85">
        <v>0</v>
      </c>
      <c r="AB1038" s="91">
        <v>0</v>
      </c>
      <c r="AC1038" s="86">
        <v>0</v>
      </c>
      <c r="AD1038" s="86">
        <v>0</v>
      </c>
      <c r="AE1038" s="86">
        <v>0</v>
      </c>
      <c r="AF1038" s="88">
        <v>6.3591999922499998</v>
      </c>
      <c r="AG1038" s="85">
        <v>0</v>
      </c>
      <c r="AH1038" s="86">
        <v>1.7742999999999998E-2</v>
      </c>
      <c r="AI1038" s="88">
        <v>2.5680000008200001E-2</v>
      </c>
      <c r="AJ1038" s="150">
        <v>1</v>
      </c>
      <c r="AK1038" s="151">
        <v>0</v>
      </c>
    </row>
    <row r="1039" spans="1:37" x14ac:dyDescent="0.2">
      <c r="A1039" s="149" t="s">
        <v>2341</v>
      </c>
      <c r="B1039" s="66" t="s">
        <v>2342</v>
      </c>
      <c r="C1039" s="67">
        <v>46</v>
      </c>
      <c r="D1039" s="84" t="s">
        <v>345</v>
      </c>
      <c r="E1039" s="85">
        <v>8.9375546414802294</v>
      </c>
      <c r="F1039" s="91">
        <v>8.8228971091969708</v>
      </c>
      <c r="G1039" s="86">
        <v>8.4473936909692906</v>
      </c>
      <c r="H1039" s="86">
        <v>8.3542344459891407</v>
      </c>
      <c r="I1039" s="86">
        <v>5.99</v>
      </c>
      <c r="J1039" s="86">
        <v>3.39</v>
      </c>
      <c r="K1039" s="87">
        <v>0</v>
      </c>
      <c r="L1039" s="85">
        <v>27.549999887999999</v>
      </c>
      <c r="M1039" s="86">
        <v>0</v>
      </c>
      <c r="N1039" s="86"/>
      <c r="O1039" s="86">
        <v>46.0085151676424</v>
      </c>
      <c r="P1039" s="86">
        <v>0.48099999999999998</v>
      </c>
      <c r="Q1039" s="88">
        <v>0.74850000000000005</v>
      </c>
      <c r="R1039" s="85">
        <v>0</v>
      </c>
      <c r="S1039" s="86">
        <v>0.9</v>
      </c>
      <c r="T1039" s="86">
        <v>1.34</v>
      </c>
      <c r="U1039" s="88">
        <v>23.0619293996245</v>
      </c>
      <c r="V1039" s="89">
        <v>3.04</v>
      </c>
      <c r="W1039" s="85"/>
      <c r="X1039" s="88"/>
      <c r="Y1039" s="85"/>
      <c r="Z1039" s="88"/>
      <c r="AA1039" s="85">
        <v>0</v>
      </c>
      <c r="AB1039" s="91">
        <v>0</v>
      </c>
      <c r="AC1039" s="86">
        <v>0</v>
      </c>
      <c r="AD1039" s="86">
        <v>0</v>
      </c>
      <c r="AE1039" s="86">
        <v>0</v>
      </c>
      <c r="AF1039" s="88">
        <v>5.33890006756</v>
      </c>
      <c r="AG1039" s="85">
        <v>0</v>
      </c>
      <c r="AH1039" s="86">
        <v>1.1808000000000001E-2</v>
      </c>
      <c r="AI1039" s="88">
        <v>1.28399999859E-2</v>
      </c>
      <c r="AJ1039" s="150">
        <v>1</v>
      </c>
      <c r="AK1039" s="151">
        <v>0</v>
      </c>
    </row>
    <row r="1040" spans="1:37" x14ac:dyDescent="0.2">
      <c r="A1040" s="149" t="s">
        <v>2343</v>
      </c>
      <c r="B1040" s="66" t="s">
        <v>2344</v>
      </c>
      <c r="C1040" s="67">
        <v>47</v>
      </c>
      <c r="D1040" s="84" t="s">
        <v>345</v>
      </c>
      <c r="E1040" s="85">
        <v>7.3736053405536603</v>
      </c>
      <c r="F1040" s="91">
        <v>7.3432612856542603</v>
      </c>
      <c r="G1040" s="86">
        <v>7.3385929695158998</v>
      </c>
      <c r="H1040" s="86">
        <v>7.3175855468932296</v>
      </c>
      <c r="I1040" s="86">
        <v>4.28</v>
      </c>
      <c r="J1040" s="86">
        <v>3.07</v>
      </c>
      <c r="K1040" s="87">
        <v>0</v>
      </c>
      <c r="L1040" s="85">
        <v>51.499999109400001</v>
      </c>
      <c r="M1040" s="86">
        <v>0</v>
      </c>
      <c r="N1040" s="86">
        <v>1.00816130580893</v>
      </c>
      <c r="O1040" s="86">
        <v>6.2988641392535802</v>
      </c>
      <c r="P1040" s="86">
        <v>0.309</v>
      </c>
      <c r="Q1040" s="88">
        <v>0.44090000000000001</v>
      </c>
      <c r="R1040" s="85">
        <v>0</v>
      </c>
      <c r="S1040" s="86">
        <v>0.9</v>
      </c>
      <c r="T1040" s="86">
        <v>1.27</v>
      </c>
      <c r="U1040" s="88">
        <v>17.002007375939499</v>
      </c>
      <c r="V1040" s="89">
        <v>3.24</v>
      </c>
      <c r="W1040" s="85">
        <v>36.308636291117999</v>
      </c>
      <c r="X1040" s="88">
        <v>43.3</v>
      </c>
      <c r="Y1040" s="85">
        <v>99.82</v>
      </c>
      <c r="Z1040" s="88"/>
      <c r="AA1040" s="85">
        <v>0</v>
      </c>
      <c r="AB1040" s="91">
        <v>0</v>
      </c>
      <c r="AC1040" s="86">
        <v>0</v>
      </c>
      <c r="AD1040" s="86">
        <v>0</v>
      </c>
      <c r="AE1040" s="86">
        <v>0</v>
      </c>
      <c r="AF1040" s="88">
        <v>10.7254996155</v>
      </c>
      <c r="AG1040" s="85">
        <v>7.9084000613600006E-2</v>
      </c>
      <c r="AH1040" s="86">
        <v>6.2960000000000004E-3</v>
      </c>
      <c r="AI1040" s="88">
        <v>2.6009524398099998E-9</v>
      </c>
      <c r="AJ1040" s="150">
        <v>1.01</v>
      </c>
      <c r="AK1040" s="151">
        <v>0</v>
      </c>
    </row>
    <row r="1041" spans="1:37" x14ac:dyDescent="0.2">
      <c r="A1041" s="149" t="s">
        <v>2345</v>
      </c>
      <c r="B1041" s="66" t="s">
        <v>2346</v>
      </c>
      <c r="C1041" s="67">
        <v>47</v>
      </c>
      <c r="D1041" s="84" t="s">
        <v>345</v>
      </c>
      <c r="E1041" s="85">
        <v>3.8616173532031701</v>
      </c>
      <c r="F1041" s="91">
        <v>3.8411536702217299</v>
      </c>
      <c r="G1041" s="86">
        <v>3.2308544189517798</v>
      </c>
      <c r="H1041" s="86">
        <v>3.2236319426053899</v>
      </c>
      <c r="I1041" s="86">
        <v>3</v>
      </c>
      <c r="J1041" s="86">
        <v>1.99</v>
      </c>
      <c r="K1041" s="87">
        <v>0</v>
      </c>
      <c r="L1041" s="85">
        <v>30.380000038999999</v>
      </c>
      <c r="M1041" s="86">
        <v>0</v>
      </c>
      <c r="N1041" s="86"/>
      <c r="O1041" s="86">
        <v>24.863288370397399</v>
      </c>
      <c r="P1041" s="86">
        <v>0.32400000000000001</v>
      </c>
      <c r="Q1041" s="88">
        <v>0.30759999999999998</v>
      </c>
      <c r="R1041" s="85">
        <v>0</v>
      </c>
      <c r="S1041" s="86">
        <v>4</v>
      </c>
      <c r="T1041" s="86">
        <v>1.02</v>
      </c>
      <c r="U1041" s="88">
        <v>10.784360931218</v>
      </c>
      <c r="V1041" s="89">
        <v>3.16</v>
      </c>
      <c r="W1041" s="85">
        <v>21.751394273968302</v>
      </c>
      <c r="X1041" s="88">
        <v>25.266666666700001</v>
      </c>
      <c r="Y1041" s="85">
        <v>-100</v>
      </c>
      <c r="Z1041" s="88"/>
      <c r="AA1041" s="85">
        <v>0</v>
      </c>
      <c r="AB1041" s="91">
        <v>0</v>
      </c>
      <c r="AC1041" s="86">
        <v>0</v>
      </c>
      <c r="AD1041" s="86">
        <v>0</v>
      </c>
      <c r="AE1041" s="86">
        <v>0</v>
      </c>
      <c r="AF1041" s="88">
        <v>6.01830006417</v>
      </c>
      <c r="AG1041" s="85">
        <v>0</v>
      </c>
      <c r="AH1041" s="86">
        <v>9.5949999999999994E-3</v>
      </c>
      <c r="AI1041" s="88">
        <v>0</v>
      </c>
      <c r="AJ1041" s="150">
        <v>1</v>
      </c>
      <c r="AK1041" s="151">
        <v>0</v>
      </c>
    </row>
    <row r="1042" spans="1:37" x14ac:dyDescent="0.2">
      <c r="A1042" s="149" t="s">
        <v>1279</v>
      </c>
      <c r="B1042" s="66" t="s">
        <v>2347</v>
      </c>
      <c r="C1042" s="67">
        <v>47</v>
      </c>
      <c r="D1042" s="84" t="s">
        <v>345</v>
      </c>
      <c r="E1042" s="85">
        <v>6.0504954932523303</v>
      </c>
      <c r="F1042" s="91">
        <v>5.9782879338678399</v>
      </c>
      <c r="G1042" s="86">
        <v>4.4743787659977103</v>
      </c>
      <c r="H1042" s="86">
        <v>4.4021712066132199</v>
      </c>
      <c r="I1042" s="86">
        <v>4.1900000000000004</v>
      </c>
      <c r="J1042" s="86">
        <v>1.67</v>
      </c>
      <c r="K1042" s="87">
        <v>0</v>
      </c>
      <c r="L1042" s="85">
        <v>34.249999886099999</v>
      </c>
      <c r="M1042" s="86">
        <v>0</v>
      </c>
      <c r="N1042" s="86"/>
      <c r="O1042" s="86">
        <v>74.908647990255801</v>
      </c>
      <c r="P1042" s="86">
        <v>0.36699999999999999</v>
      </c>
      <c r="Q1042" s="88">
        <v>0.16600000000000001</v>
      </c>
      <c r="R1042" s="85">
        <v>0</v>
      </c>
      <c r="S1042" s="86">
        <v>5.3</v>
      </c>
      <c r="T1042" s="86">
        <v>1.61</v>
      </c>
      <c r="U1042" s="88">
        <v>10.183755789054301</v>
      </c>
      <c r="V1042" s="89">
        <v>3.13</v>
      </c>
      <c r="W1042" s="85">
        <v>32.1</v>
      </c>
      <c r="X1042" s="88">
        <v>32.1</v>
      </c>
      <c r="Y1042" s="85"/>
      <c r="Z1042" s="88"/>
      <c r="AA1042" s="85">
        <v>0.01</v>
      </c>
      <c r="AB1042" s="91">
        <v>0.01</v>
      </c>
      <c r="AC1042" s="86">
        <v>0.01</v>
      </c>
      <c r="AD1042" s="86">
        <v>0.01</v>
      </c>
      <c r="AE1042" s="86">
        <v>0</v>
      </c>
      <c r="AF1042" s="88">
        <v>10.567700278</v>
      </c>
      <c r="AG1042" s="85">
        <v>1.18867124924E-10</v>
      </c>
      <c r="AH1042" s="86">
        <v>3.6319999999999998E-3</v>
      </c>
      <c r="AI1042" s="88">
        <v>3.4621492696200001E-12</v>
      </c>
      <c r="AJ1042" s="150">
        <v>1</v>
      </c>
      <c r="AK1042" s="151">
        <v>0</v>
      </c>
    </row>
    <row r="1043" spans="1:37" x14ac:dyDescent="0.2">
      <c r="A1043" s="149" t="s">
        <v>1508</v>
      </c>
      <c r="B1043" s="66" t="s">
        <v>2348</v>
      </c>
      <c r="C1043" s="67">
        <v>47</v>
      </c>
      <c r="D1043" s="84" t="s">
        <v>345</v>
      </c>
      <c r="E1043" s="85">
        <v>7.71513353115727</v>
      </c>
      <c r="F1043" s="91">
        <v>7.7143990363428001</v>
      </c>
      <c r="G1043" s="86">
        <v>6.6082498457560899</v>
      </c>
      <c r="H1043" s="86">
        <v>6.6082498457560899</v>
      </c>
      <c r="I1043" s="86">
        <v>5.54</v>
      </c>
      <c r="J1043" s="86">
        <v>5.05</v>
      </c>
      <c r="K1043" s="87">
        <v>0</v>
      </c>
      <c r="L1043" s="85">
        <v>29.149999989200001</v>
      </c>
      <c r="M1043" s="86">
        <v>1.5562146340974199E-2</v>
      </c>
      <c r="N1043" s="86"/>
      <c r="O1043" s="86">
        <v>44.137375905554102</v>
      </c>
      <c r="P1043" s="86">
        <v>0.42799999999999999</v>
      </c>
      <c r="Q1043" s="88">
        <v>0.84060000000000001</v>
      </c>
      <c r="R1043" s="85">
        <v>1.8000180001799999E-2</v>
      </c>
      <c r="S1043" s="86">
        <v>2.2999999999999998</v>
      </c>
      <c r="T1043" s="86">
        <v>1.51</v>
      </c>
      <c r="U1043" s="88">
        <v>16.013455945000999</v>
      </c>
      <c r="V1043" s="89">
        <v>3.24</v>
      </c>
      <c r="W1043" s="85">
        <v>43.939901556762599</v>
      </c>
      <c r="X1043" s="88">
        <v>51.933333333299998</v>
      </c>
      <c r="Y1043" s="85">
        <v>-100</v>
      </c>
      <c r="Z1043" s="88"/>
      <c r="AA1043" s="85">
        <v>0</v>
      </c>
      <c r="AB1043" s="91">
        <v>0</v>
      </c>
      <c r="AC1043" s="86">
        <v>0</v>
      </c>
      <c r="AD1043" s="86">
        <v>0</v>
      </c>
      <c r="AE1043" s="86">
        <v>0</v>
      </c>
      <c r="AF1043" s="88">
        <v>2.4593999376800002</v>
      </c>
      <c r="AG1043" s="85">
        <v>3.6152999867399997E-2</v>
      </c>
      <c r="AH1043" s="86">
        <v>3.5686000000000002E-2</v>
      </c>
      <c r="AI1043" s="88">
        <v>1.0529999961399999E-3</v>
      </c>
      <c r="AJ1043" s="150">
        <v>1</v>
      </c>
      <c r="AK1043" s="151">
        <v>0</v>
      </c>
    </row>
    <row r="1044" spans="1:37" x14ac:dyDescent="0.2">
      <c r="A1044" s="149" t="s">
        <v>2349</v>
      </c>
      <c r="B1044" s="66" t="s">
        <v>2350</v>
      </c>
      <c r="C1044" s="67">
        <v>46</v>
      </c>
      <c r="D1044" s="84" t="s">
        <v>345</v>
      </c>
      <c r="E1044" s="85">
        <v>4.3296294483332503</v>
      </c>
      <c r="F1044" s="91">
        <v>4.2537569141906104</v>
      </c>
      <c r="G1044" s="86">
        <v>3.9257917666063</v>
      </c>
      <c r="H1044" s="86">
        <v>3.8719467423760299</v>
      </c>
      <c r="I1044" s="86">
        <v>2.78</v>
      </c>
      <c r="J1044" s="86">
        <v>1.96</v>
      </c>
      <c r="K1044" s="87">
        <v>0</v>
      </c>
      <c r="L1044" s="85">
        <v>38.010000045799998</v>
      </c>
      <c r="M1044" s="86">
        <v>1.58596514733743E-2</v>
      </c>
      <c r="N1044" s="86"/>
      <c r="O1044" s="86">
        <v>16.067146282973599</v>
      </c>
      <c r="P1044" s="86">
        <v>0.40300000000000002</v>
      </c>
      <c r="Q1044" s="88">
        <v>0.84299999999999997</v>
      </c>
      <c r="R1044" s="85">
        <v>3.1152647975077899E-2</v>
      </c>
      <c r="S1044" s="86">
        <v>0.6</v>
      </c>
      <c r="T1044" s="86">
        <v>1.39</v>
      </c>
      <c r="U1044" s="88">
        <v>17.9744480885016</v>
      </c>
      <c r="V1044" s="89">
        <v>3.04</v>
      </c>
      <c r="W1044" s="85">
        <v>30.444505928639899</v>
      </c>
      <c r="X1044" s="88">
        <v>39.433333333299998</v>
      </c>
      <c r="Y1044" s="85"/>
      <c r="Z1044" s="88"/>
      <c r="AA1044" s="85">
        <v>0.2</v>
      </c>
      <c r="AB1044" s="91">
        <v>0.2</v>
      </c>
      <c r="AC1044" s="86">
        <v>0.18</v>
      </c>
      <c r="AD1044" s="86">
        <v>0.18</v>
      </c>
      <c r="AE1044" s="86">
        <v>0</v>
      </c>
      <c r="AF1044" s="88">
        <v>6.6999998024399997E-3</v>
      </c>
      <c r="AG1044" s="85">
        <v>0</v>
      </c>
      <c r="AH1044" s="86">
        <v>4.2659999999999998E-3</v>
      </c>
      <c r="AI1044" s="88">
        <v>0</v>
      </c>
      <c r="AJ1044" s="150">
        <v>1</v>
      </c>
      <c r="AK1044" s="151">
        <v>0</v>
      </c>
    </row>
    <row r="1045" spans="1:37" x14ac:dyDescent="0.2">
      <c r="A1045" s="149" t="s">
        <v>2168</v>
      </c>
      <c r="B1045" s="66" t="s">
        <v>2351</v>
      </c>
      <c r="C1045" s="67">
        <v>47</v>
      </c>
      <c r="D1045" s="84" t="s">
        <v>345</v>
      </c>
      <c r="E1045" s="85">
        <v>3.0646033979006599</v>
      </c>
      <c r="F1045" s="91">
        <v>3.0646033979006599</v>
      </c>
      <c r="G1045" s="86">
        <v>2.93907585759117</v>
      </c>
      <c r="H1045" s="86">
        <v>2.93907585759117</v>
      </c>
      <c r="I1045" s="86">
        <v>2.84</v>
      </c>
      <c r="J1045" s="86">
        <v>2.46</v>
      </c>
      <c r="K1045" s="87">
        <v>0</v>
      </c>
      <c r="L1045" s="85">
        <v>41.949999927</v>
      </c>
      <c r="M1045" s="86">
        <v>0</v>
      </c>
      <c r="N1045" s="86">
        <v>5.37889039242219</v>
      </c>
      <c r="O1045" s="86">
        <v>15.4728789986092</v>
      </c>
      <c r="P1045" s="86">
        <v>0.32900000000000001</v>
      </c>
      <c r="Q1045" s="88">
        <v>0.9859</v>
      </c>
      <c r="R1045" s="85">
        <v>0</v>
      </c>
      <c r="S1045" s="86">
        <v>0.3</v>
      </c>
      <c r="T1045" s="86">
        <v>1.22</v>
      </c>
      <c r="U1045" s="88">
        <v>23.378422248674401</v>
      </c>
      <c r="V1045" s="89">
        <v>3</v>
      </c>
      <c r="W1045" s="85">
        <v>28.590489489146499</v>
      </c>
      <c r="X1045" s="88">
        <v>34.733333333300003</v>
      </c>
      <c r="Y1045" s="85">
        <v>100</v>
      </c>
      <c r="Z1045" s="88"/>
      <c r="AA1045" s="85">
        <v>0.13</v>
      </c>
      <c r="AB1045" s="91">
        <v>0.13</v>
      </c>
      <c r="AC1045" s="86">
        <v>0</v>
      </c>
      <c r="AD1045" s="86">
        <v>0</v>
      </c>
      <c r="AE1045" s="86">
        <v>0</v>
      </c>
      <c r="AF1045" s="88">
        <v>1.5284999582400001</v>
      </c>
      <c r="AG1045" s="85">
        <v>0</v>
      </c>
      <c r="AH1045" s="86">
        <v>5.633E-3</v>
      </c>
      <c r="AI1045" s="88">
        <v>0</v>
      </c>
      <c r="AJ1045" s="150">
        <v>1</v>
      </c>
      <c r="AK1045" s="151">
        <v>0</v>
      </c>
    </row>
    <row r="1046" spans="1:37" x14ac:dyDescent="0.2">
      <c r="A1046" s="149" t="s">
        <v>2352</v>
      </c>
      <c r="B1046" s="66" t="s">
        <v>2353</v>
      </c>
      <c r="C1046" s="67">
        <v>47</v>
      </c>
      <c r="D1046" s="84" t="s">
        <v>345</v>
      </c>
      <c r="E1046" s="85">
        <v>4.5171320191530402</v>
      </c>
      <c r="F1046" s="91">
        <v>4.4785772029102704</v>
      </c>
      <c r="G1046" s="86">
        <v>4.3629127541819503</v>
      </c>
      <c r="H1046" s="86">
        <v>4.3367949754368498</v>
      </c>
      <c r="I1046" s="86">
        <v>12.32</v>
      </c>
      <c r="J1046" s="86">
        <v>33.94</v>
      </c>
      <c r="K1046" s="87">
        <v>0</v>
      </c>
      <c r="L1046" s="85">
        <v>35.189999940500002</v>
      </c>
      <c r="M1046" s="86">
        <v>0</v>
      </c>
      <c r="N1046" s="86"/>
      <c r="O1046" s="86">
        <v>39.110340843443097</v>
      </c>
      <c r="P1046" s="86">
        <v>1.5269999999999999</v>
      </c>
      <c r="Q1046" s="88">
        <v>0.93969999999999998</v>
      </c>
      <c r="R1046" s="85">
        <v>0</v>
      </c>
      <c r="S1046" s="86">
        <v>0.2</v>
      </c>
      <c r="T1046" s="86">
        <v>1.7</v>
      </c>
      <c r="U1046" s="88">
        <v>18.707791803992301</v>
      </c>
      <c r="V1046" s="89">
        <v>2.97</v>
      </c>
      <c r="W1046" s="85">
        <v>44.660815529841699</v>
      </c>
      <c r="X1046" s="88">
        <v>59.233333333300003</v>
      </c>
      <c r="Y1046" s="85">
        <v>100</v>
      </c>
      <c r="Z1046" s="88"/>
      <c r="AA1046" s="85">
        <v>0</v>
      </c>
      <c r="AB1046" s="91">
        <v>0</v>
      </c>
      <c r="AC1046" s="86">
        <v>0</v>
      </c>
      <c r="AD1046" s="86">
        <v>0</v>
      </c>
      <c r="AE1046" s="86">
        <v>0</v>
      </c>
      <c r="AF1046" s="88">
        <v>1.2740000464800001</v>
      </c>
      <c r="AG1046" s="85">
        <v>0</v>
      </c>
      <c r="AH1046" s="86">
        <v>0.14315</v>
      </c>
      <c r="AI1046" s="88">
        <v>5.2412999826799998E-2</v>
      </c>
      <c r="AJ1046" s="150">
        <v>1</v>
      </c>
      <c r="AK1046" s="151">
        <v>0</v>
      </c>
    </row>
    <row r="1047" spans="1:37" x14ac:dyDescent="0.2">
      <c r="A1047" s="149" t="s">
        <v>2354</v>
      </c>
      <c r="B1047" s="66" t="s">
        <v>2355</v>
      </c>
      <c r="C1047" s="67">
        <v>47</v>
      </c>
      <c r="D1047" s="84" t="s">
        <v>345</v>
      </c>
      <c r="E1047" s="85">
        <v>11.1942098914355</v>
      </c>
      <c r="F1047" s="91">
        <v>11.114940547992401</v>
      </c>
      <c r="G1047" s="86">
        <v>10.6783847435235</v>
      </c>
      <c r="H1047" s="86">
        <v>10.641622149462901</v>
      </c>
      <c r="I1047" s="86">
        <v>2.08</v>
      </c>
      <c r="J1047" s="86">
        <v>1.54</v>
      </c>
      <c r="K1047" s="87">
        <v>0</v>
      </c>
      <c r="L1047" s="85">
        <v>44.549999980400003</v>
      </c>
      <c r="M1047" s="86">
        <v>1.2925040591750599E-3</v>
      </c>
      <c r="N1047" s="86">
        <v>5.5196106498711703</v>
      </c>
      <c r="O1047" s="86">
        <v>17.678529890672198</v>
      </c>
      <c r="P1047" s="86">
        <v>0.27900000000000003</v>
      </c>
      <c r="Q1047" s="88">
        <v>0.434</v>
      </c>
      <c r="R1047" s="85">
        <v>1.9394879751745499E-2</v>
      </c>
      <c r="S1047" s="86">
        <v>0.1</v>
      </c>
      <c r="T1047" s="86">
        <v>1.28</v>
      </c>
      <c r="U1047" s="88">
        <v>17.022229881095999</v>
      </c>
      <c r="V1047" s="89">
        <v>3.38</v>
      </c>
      <c r="W1047" s="85">
        <v>58.410900863805502</v>
      </c>
      <c r="X1047" s="88">
        <v>60.866666666699999</v>
      </c>
      <c r="Y1047" s="85">
        <v>-99.76</v>
      </c>
      <c r="Z1047" s="88"/>
      <c r="AA1047" s="85">
        <v>0</v>
      </c>
      <c r="AB1047" s="91">
        <v>0</v>
      </c>
      <c r="AC1047" s="86">
        <v>0</v>
      </c>
      <c r="AD1047" s="86">
        <v>0</v>
      </c>
      <c r="AE1047" s="86">
        <v>0</v>
      </c>
      <c r="AF1047" s="88">
        <v>14.931300156700001</v>
      </c>
      <c r="AG1047" s="85">
        <v>5.7564000165699999E-2</v>
      </c>
      <c r="AH1047" s="86">
        <v>6.4539999999999997E-3</v>
      </c>
      <c r="AI1047" s="88">
        <v>1.05300000303E-3</v>
      </c>
      <c r="AJ1047" s="150">
        <v>1</v>
      </c>
      <c r="AK1047" s="151">
        <v>0</v>
      </c>
    </row>
    <row r="1048" spans="1:37" x14ac:dyDescent="0.2">
      <c r="A1048" s="149" t="s">
        <v>2356</v>
      </c>
      <c r="B1048" s="66" t="s">
        <v>2357</v>
      </c>
      <c r="C1048" s="67">
        <v>47</v>
      </c>
      <c r="D1048" s="84" t="s">
        <v>345</v>
      </c>
      <c r="E1048" s="85">
        <v>3.9450125733445098</v>
      </c>
      <c r="F1048" s="91">
        <v>3.9235540653813898</v>
      </c>
      <c r="G1048" s="86">
        <v>3.6318524727577501</v>
      </c>
      <c r="H1048" s="86">
        <v>3.6150880134115702</v>
      </c>
      <c r="I1048" s="86">
        <v>6.78</v>
      </c>
      <c r="J1048" s="86">
        <v>6.8</v>
      </c>
      <c r="K1048" s="87">
        <v>0</v>
      </c>
      <c r="L1048" s="85">
        <v>39.889999996999997</v>
      </c>
      <c r="M1048" s="86">
        <v>0</v>
      </c>
      <c r="N1048" s="86"/>
      <c r="O1048" s="86">
        <v>46.792338096685903</v>
      </c>
      <c r="P1048" s="86">
        <v>0.63300000000000001</v>
      </c>
      <c r="Q1048" s="88">
        <v>0.87180000000000002</v>
      </c>
      <c r="R1048" s="85">
        <v>0</v>
      </c>
      <c r="S1048" s="86">
        <v>0.7</v>
      </c>
      <c r="T1048" s="86">
        <v>1.61</v>
      </c>
      <c r="U1048" s="88">
        <v>15.350209555741801</v>
      </c>
      <c r="V1048" s="89">
        <v>3.09</v>
      </c>
      <c r="W1048" s="85">
        <v>36.151317229590397</v>
      </c>
      <c r="X1048" s="88">
        <v>49.7</v>
      </c>
      <c r="Y1048" s="85">
        <v>100</v>
      </c>
      <c r="Z1048" s="88"/>
      <c r="AA1048" s="85">
        <v>0</v>
      </c>
      <c r="AB1048" s="91">
        <v>0</v>
      </c>
      <c r="AC1048" s="86">
        <v>0</v>
      </c>
      <c r="AD1048" s="86">
        <v>0</v>
      </c>
      <c r="AE1048" s="86">
        <v>0</v>
      </c>
      <c r="AF1048" s="88">
        <v>1.180799961</v>
      </c>
      <c r="AG1048" s="85">
        <v>3.14420000117E-2</v>
      </c>
      <c r="AH1048" s="86">
        <v>5.5157999999999999E-2</v>
      </c>
      <c r="AI1048" s="88">
        <v>2.10600000078E-3</v>
      </c>
      <c r="AJ1048" s="150">
        <v>1</v>
      </c>
      <c r="AK1048" s="151">
        <v>0</v>
      </c>
    </row>
    <row r="1049" spans="1:37" x14ac:dyDescent="0.2">
      <c r="A1049" s="149" t="s">
        <v>2358</v>
      </c>
      <c r="B1049" s="66" t="s">
        <v>2359</v>
      </c>
      <c r="C1049" s="67">
        <v>47</v>
      </c>
      <c r="D1049" s="84" t="s">
        <v>345</v>
      </c>
      <c r="E1049" s="85">
        <v>7.6300304095414901</v>
      </c>
      <c r="F1049" s="91">
        <v>7.5135263220252</v>
      </c>
      <c r="G1049" s="86">
        <v>6.6565301528375702</v>
      </c>
      <c r="H1049" s="86">
        <v>6.5538485841791401</v>
      </c>
      <c r="I1049" s="86">
        <v>8.01</v>
      </c>
      <c r="J1049" s="86">
        <v>12.68</v>
      </c>
      <c r="K1049" s="87">
        <v>0</v>
      </c>
      <c r="L1049" s="85">
        <v>30.870000089000001</v>
      </c>
      <c r="M1049" s="86">
        <v>0</v>
      </c>
      <c r="N1049" s="86">
        <v>11.1509073543457</v>
      </c>
      <c r="O1049" s="86">
        <v>7.9032942174466303</v>
      </c>
      <c r="P1049" s="86">
        <v>1.2030000000000001</v>
      </c>
      <c r="Q1049" s="88">
        <v>0.65820000000000001</v>
      </c>
      <c r="R1049" s="85">
        <v>0</v>
      </c>
      <c r="S1049" s="86">
        <v>0</v>
      </c>
      <c r="T1049" s="86">
        <v>1.72</v>
      </c>
      <c r="U1049" s="88">
        <v>19.902452509774498</v>
      </c>
      <c r="V1049" s="89">
        <v>3.44</v>
      </c>
      <c r="W1049" s="85">
        <v>57.1037390225287</v>
      </c>
      <c r="X1049" s="88">
        <v>59</v>
      </c>
      <c r="Y1049" s="85">
        <v>-99.72</v>
      </c>
      <c r="Z1049" s="88"/>
      <c r="AA1049" s="85">
        <v>0</v>
      </c>
      <c r="AB1049" s="91">
        <v>0</v>
      </c>
      <c r="AC1049" s="86">
        <v>0</v>
      </c>
      <c r="AD1049" s="86">
        <v>0</v>
      </c>
      <c r="AE1049" s="86">
        <v>0</v>
      </c>
      <c r="AF1049" s="88">
        <v>5.63009978964</v>
      </c>
      <c r="AG1049" s="85">
        <v>0</v>
      </c>
      <c r="AH1049" s="86">
        <v>3.1980000000000001E-2</v>
      </c>
      <c r="AI1049" s="88">
        <v>4.2120000146100003E-3</v>
      </c>
      <c r="AJ1049" s="150">
        <v>1</v>
      </c>
      <c r="AK1049" s="151">
        <v>0</v>
      </c>
    </row>
    <row r="1050" spans="1:37" x14ac:dyDescent="0.2">
      <c r="A1050" s="149" t="s">
        <v>2360</v>
      </c>
      <c r="B1050" s="66" t="s">
        <v>2361</v>
      </c>
      <c r="C1050" s="67">
        <v>47</v>
      </c>
      <c r="D1050" s="84" t="s">
        <v>345</v>
      </c>
      <c r="E1050" s="85">
        <v>5.2463374625261601</v>
      </c>
      <c r="F1050" s="91">
        <v>5.2378528197296204</v>
      </c>
      <c r="G1050" s="86">
        <v>4.4054150875803701</v>
      </c>
      <c r="H1050" s="86">
        <v>4.4054150875803701</v>
      </c>
      <c r="I1050" s="86">
        <v>3.09</v>
      </c>
      <c r="J1050" s="86">
        <v>3.46</v>
      </c>
      <c r="K1050" s="87">
        <v>0</v>
      </c>
      <c r="L1050" s="85">
        <v>34.469999896799997</v>
      </c>
      <c r="M1050" s="86">
        <v>0</v>
      </c>
      <c r="N1050" s="86"/>
      <c r="O1050" s="86">
        <v>42.724068479355502</v>
      </c>
      <c r="P1050" s="86">
        <v>0.44900000000000001</v>
      </c>
      <c r="Q1050" s="88">
        <v>0.60750000000000004</v>
      </c>
      <c r="R1050" s="85">
        <v>0</v>
      </c>
      <c r="S1050" s="86">
        <v>4</v>
      </c>
      <c r="T1050" s="86">
        <v>1.59</v>
      </c>
      <c r="U1050" s="88">
        <v>12.4036050304504</v>
      </c>
      <c r="V1050" s="89">
        <v>3.09</v>
      </c>
      <c r="W1050" s="85">
        <v>35.939525354355702</v>
      </c>
      <c r="X1050" s="88">
        <v>36.166666666700003</v>
      </c>
      <c r="Y1050" s="85">
        <v>-100</v>
      </c>
      <c r="Z1050" s="88"/>
      <c r="AA1050" s="85">
        <v>0</v>
      </c>
      <c r="AB1050" s="91">
        <v>0</v>
      </c>
      <c r="AC1050" s="86">
        <v>0</v>
      </c>
      <c r="AD1050" s="86">
        <v>0</v>
      </c>
      <c r="AE1050" s="86">
        <v>0</v>
      </c>
      <c r="AF1050" s="88">
        <v>6.1936001592199998</v>
      </c>
      <c r="AG1050" s="85">
        <v>2.93090000013E-2</v>
      </c>
      <c r="AH1050" s="86">
        <v>2.4416E-2</v>
      </c>
      <c r="AI1050" s="88">
        <v>1.8621000000800001E-2</v>
      </c>
      <c r="AJ1050" s="150">
        <v>1</v>
      </c>
      <c r="AK1050" s="151">
        <v>0</v>
      </c>
    </row>
    <row r="1051" spans="1:37" x14ac:dyDescent="0.2">
      <c r="A1051" s="149" t="s">
        <v>2362</v>
      </c>
      <c r="B1051" s="66" t="s">
        <v>2363</v>
      </c>
      <c r="C1051" s="67">
        <v>47</v>
      </c>
      <c r="D1051" s="84" t="s">
        <v>345</v>
      </c>
      <c r="E1051" s="85">
        <v>5.1974115959281502</v>
      </c>
      <c r="F1051" s="91">
        <v>5.1897806876974499</v>
      </c>
      <c r="G1051" s="86">
        <v>4.4625551333119704</v>
      </c>
      <c r="H1051" s="86">
        <v>4.4549242250812702</v>
      </c>
      <c r="I1051" s="86">
        <v>2.13</v>
      </c>
      <c r="J1051" s="86">
        <v>1.69</v>
      </c>
      <c r="K1051" s="87">
        <v>0</v>
      </c>
      <c r="L1051" s="85">
        <v>41.120000057600002</v>
      </c>
      <c r="M1051" s="86">
        <v>0</v>
      </c>
      <c r="N1051" s="86"/>
      <c r="O1051" s="86">
        <v>80.519480519480496</v>
      </c>
      <c r="P1051" s="86">
        <v>0.26300000000000001</v>
      </c>
      <c r="Q1051" s="88">
        <v>0.52569999999999995</v>
      </c>
      <c r="R1051" s="85">
        <v>0</v>
      </c>
      <c r="S1051" s="86">
        <v>1</v>
      </c>
      <c r="T1051" s="86">
        <v>1.1499999999999999</v>
      </c>
      <c r="U1051" s="88">
        <v>12.5719213100743</v>
      </c>
      <c r="V1051" s="89">
        <v>3.21</v>
      </c>
      <c r="W1051" s="85">
        <v>44.836547157659297</v>
      </c>
      <c r="X1051" s="88">
        <v>45.366666666699999</v>
      </c>
      <c r="Y1051" s="85">
        <v>-86.9</v>
      </c>
      <c r="Z1051" s="88"/>
      <c r="AA1051" s="85">
        <v>0</v>
      </c>
      <c r="AB1051" s="91">
        <v>0</v>
      </c>
      <c r="AC1051" s="86">
        <v>0</v>
      </c>
      <c r="AD1051" s="86">
        <v>0</v>
      </c>
      <c r="AE1051" s="86">
        <v>0</v>
      </c>
      <c r="AF1051" s="88">
        <v>1.4472999593</v>
      </c>
      <c r="AG1051" s="85">
        <v>5.86970001777E-2</v>
      </c>
      <c r="AH1051" s="86">
        <v>1.6673E-2</v>
      </c>
      <c r="AI1051" s="88">
        <v>0</v>
      </c>
      <c r="AJ1051" s="150">
        <v>1</v>
      </c>
      <c r="AK1051" s="151">
        <v>0</v>
      </c>
    </row>
    <row r="1052" spans="1:37" x14ac:dyDescent="0.2">
      <c r="A1052" s="149" t="s">
        <v>2364</v>
      </c>
      <c r="B1052" s="66" t="s">
        <v>2365</v>
      </c>
      <c r="C1052" s="67">
        <v>47</v>
      </c>
      <c r="D1052" s="84" t="s">
        <v>345</v>
      </c>
      <c r="E1052" s="85">
        <v>4.1841771474853697</v>
      </c>
      <c r="F1052" s="91">
        <v>4.1138805263077503</v>
      </c>
      <c r="G1052" s="86">
        <v>3.0067087427602099</v>
      </c>
      <c r="H1052" s="86">
        <v>2.9799654629643801</v>
      </c>
      <c r="I1052" s="86">
        <v>3.87</v>
      </c>
      <c r="J1052" s="86">
        <v>8.26</v>
      </c>
      <c r="K1052" s="87">
        <v>0</v>
      </c>
      <c r="L1052" s="85">
        <v>31.7800000244</v>
      </c>
      <c r="M1052" s="86">
        <v>0</v>
      </c>
      <c r="N1052" s="86"/>
      <c r="O1052" s="86">
        <v>22.792083422004701</v>
      </c>
      <c r="P1052" s="86">
        <v>0.72299999999999998</v>
      </c>
      <c r="Q1052" s="88">
        <v>0.38200000000000001</v>
      </c>
      <c r="R1052" s="85">
        <v>0</v>
      </c>
      <c r="S1052" s="86">
        <v>0.4</v>
      </c>
      <c r="T1052" s="86">
        <v>1.5</v>
      </c>
      <c r="U1052" s="88">
        <v>10.855479315983301</v>
      </c>
      <c r="V1052" s="89">
        <v>3.04</v>
      </c>
      <c r="W1052" s="85">
        <v>43.093114715195398</v>
      </c>
      <c r="X1052" s="88">
        <v>55.066666666700002</v>
      </c>
      <c r="Y1052" s="85"/>
      <c r="Z1052" s="88">
        <v>100</v>
      </c>
      <c r="AA1052" s="85">
        <v>0</v>
      </c>
      <c r="AB1052" s="91">
        <v>0.02</v>
      </c>
      <c r="AC1052" s="86">
        <v>0</v>
      </c>
      <c r="AD1052" s="86">
        <v>0.02</v>
      </c>
      <c r="AE1052" s="86">
        <v>0</v>
      </c>
      <c r="AF1052" s="88">
        <v>1.4016000072599999</v>
      </c>
      <c r="AG1052" s="85">
        <v>0</v>
      </c>
      <c r="AH1052" s="86">
        <v>8.2073999999999994E-2</v>
      </c>
      <c r="AI1052" s="88">
        <v>6.6169998918799997E-3</v>
      </c>
      <c r="AJ1052" s="150">
        <v>1</v>
      </c>
      <c r="AK1052" s="151">
        <v>0</v>
      </c>
    </row>
    <row r="1053" spans="1:37" x14ac:dyDescent="0.2">
      <c r="A1053" s="149" t="s">
        <v>2366</v>
      </c>
      <c r="B1053" s="66" t="s">
        <v>2367</v>
      </c>
      <c r="C1053" s="67">
        <v>47</v>
      </c>
      <c r="D1053" s="84" t="s">
        <v>345</v>
      </c>
      <c r="E1053" s="85">
        <v>7.1487681585690499</v>
      </c>
      <c r="F1053" s="91">
        <v>7.1258362662891201</v>
      </c>
      <c r="G1053" s="86">
        <v>4.9672472755914896</v>
      </c>
      <c r="H1053" s="86">
        <v>4.9562798488489204</v>
      </c>
      <c r="I1053" s="86">
        <v>1.38</v>
      </c>
      <c r="J1053" s="86">
        <v>3.61</v>
      </c>
      <c r="K1053" s="87">
        <v>0</v>
      </c>
      <c r="L1053" s="85">
        <v>22.6800000078</v>
      </c>
      <c r="M1053" s="86">
        <v>0</v>
      </c>
      <c r="N1053" s="86"/>
      <c r="O1053" s="86">
        <v>65.571913929784799</v>
      </c>
      <c r="P1053" s="86">
        <v>0.437</v>
      </c>
      <c r="Q1053" s="88">
        <v>0.31019999999999998</v>
      </c>
      <c r="R1053" s="85">
        <v>0</v>
      </c>
      <c r="S1053" s="86">
        <v>0.2</v>
      </c>
      <c r="T1053" s="86">
        <v>1.06</v>
      </c>
      <c r="U1053" s="88">
        <v>7.4927465427679802</v>
      </c>
      <c r="V1053" s="89">
        <v>2.92</v>
      </c>
      <c r="W1053" s="85">
        <v>41.2937632442043</v>
      </c>
      <c r="X1053" s="88">
        <v>57.8</v>
      </c>
      <c r="Y1053" s="85"/>
      <c r="Z1053" s="88"/>
      <c r="AA1053" s="85">
        <v>0</v>
      </c>
      <c r="AB1053" s="91">
        <v>0</v>
      </c>
      <c r="AC1053" s="86">
        <v>0</v>
      </c>
      <c r="AD1053" s="86">
        <v>0</v>
      </c>
      <c r="AE1053" s="86">
        <v>0</v>
      </c>
      <c r="AF1053" s="88">
        <v>5.5866999645500002</v>
      </c>
      <c r="AG1053" s="85">
        <v>0</v>
      </c>
      <c r="AH1053" s="86">
        <v>2.7004E-2</v>
      </c>
      <c r="AI1053" s="88">
        <v>0</v>
      </c>
      <c r="AJ1053" s="150">
        <v>1</v>
      </c>
      <c r="AK1053" s="151">
        <v>0</v>
      </c>
    </row>
    <row r="1054" spans="1:37" x14ac:dyDescent="0.2">
      <c r="A1054" s="149" t="s">
        <v>2368</v>
      </c>
      <c r="B1054" s="66" t="s">
        <v>2369</v>
      </c>
      <c r="C1054" s="67">
        <v>47</v>
      </c>
      <c r="D1054" s="84" t="s">
        <v>345</v>
      </c>
      <c r="E1054" s="85">
        <v>6.5906617865268604</v>
      </c>
      <c r="F1054" s="91">
        <v>6.5696409140369996</v>
      </c>
      <c r="G1054" s="86">
        <v>5.9612721337422103</v>
      </c>
      <c r="H1054" s="86">
        <v>5.9489069146305296</v>
      </c>
      <c r="I1054" s="86">
        <v>2.74</v>
      </c>
      <c r="J1054" s="86">
        <v>2.14</v>
      </c>
      <c r="K1054" s="87">
        <v>0</v>
      </c>
      <c r="L1054" s="85">
        <v>33.080000035200001</v>
      </c>
      <c r="M1054" s="86">
        <v>0</v>
      </c>
      <c r="N1054" s="86"/>
      <c r="O1054" s="86">
        <v>55.197305101058703</v>
      </c>
      <c r="P1054" s="86">
        <v>0.36499999999999999</v>
      </c>
      <c r="Q1054" s="88">
        <v>0.8518</v>
      </c>
      <c r="R1054" s="85">
        <v>0</v>
      </c>
      <c r="S1054" s="86">
        <v>0.2</v>
      </c>
      <c r="T1054" s="86">
        <v>1.29</v>
      </c>
      <c r="U1054" s="88">
        <v>19.769512315758199</v>
      </c>
      <c r="V1054" s="89">
        <v>3.25</v>
      </c>
      <c r="W1054" s="85">
        <v>52.498022032950203</v>
      </c>
      <c r="X1054" s="88">
        <v>52.4</v>
      </c>
      <c r="Y1054" s="85"/>
      <c r="Z1054" s="88"/>
      <c r="AA1054" s="85">
        <v>0</v>
      </c>
      <c r="AB1054" s="91">
        <v>0</v>
      </c>
      <c r="AC1054" s="86">
        <v>0</v>
      </c>
      <c r="AD1054" s="86">
        <v>0</v>
      </c>
      <c r="AE1054" s="86">
        <v>0</v>
      </c>
      <c r="AF1054" s="88">
        <v>0.67519998622300004</v>
      </c>
      <c r="AG1054" s="85">
        <v>0</v>
      </c>
      <c r="AH1054" s="86">
        <v>1.3018999999999999E-2</v>
      </c>
      <c r="AI1054" s="88">
        <v>0</v>
      </c>
      <c r="AJ1054" s="150">
        <v>1</v>
      </c>
      <c r="AK1054" s="151">
        <v>0</v>
      </c>
    </row>
    <row r="1055" spans="1:37" x14ac:dyDescent="0.2">
      <c r="A1055" s="149" t="s">
        <v>2370</v>
      </c>
      <c r="B1055" s="66" t="s">
        <v>2371</v>
      </c>
      <c r="C1055" s="67">
        <v>47</v>
      </c>
      <c r="D1055" s="84" t="s">
        <v>345</v>
      </c>
      <c r="E1055" s="85">
        <v>5.7381207372752403</v>
      </c>
      <c r="F1055" s="91">
        <v>5.7287263025383801</v>
      </c>
      <c r="G1055" s="86">
        <v>5.55774759032749</v>
      </c>
      <c r="H1055" s="86">
        <v>5.5558687033801197</v>
      </c>
      <c r="I1055" s="86">
        <v>12.82</v>
      </c>
      <c r="J1055" s="86">
        <v>10.41</v>
      </c>
      <c r="K1055" s="87">
        <v>0</v>
      </c>
      <c r="L1055" s="85">
        <v>36.689999983</v>
      </c>
      <c r="M1055" s="86">
        <v>0</v>
      </c>
      <c r="N1055" s="86">
        <v>30.211794019933599</v>
      </c>
      <c r="O1055" s="86">
        <v>13.4825327510917</v>
      </c>
      <c r="P1055" s="86">
        <v>0.505</v>
      </c>
      <c r="Q1055" s="88">
        <v>0.37580000000000002</v>
      </c>
      <c r="R1055" s="85">
        <v>0</v>
      </c>
      <c r="S1055" s="86">
        <v>0.1</v>
      </c>
      <c r="T1055" s="86">
        <v>0.97</v>
      </c>
      <c r="U1055" s="88">
        <v>20.057118163200101</v>
      </c>
      <c r="V1055" s="89">
        <v>3.31</v>
      </c>
      <c r="W1055" s="85">
        <v>47.854529050620201</v>
      </c>
      <c r="X1055" s="88">
        <v>55</v>
      </c>
      <c r="Y1055" s="85">
        <v>-100</v>
      </c>
      <c r="Z1055" s="88"/>
      <c r="AA1055" s="85">
        <v>0</v>
      </c>
      <c r="AB1055" s="91">
        <v>0</v>
      </c>
      <c r="AC1055" s="86">
        <v>0</v>
      </c>
      <c r="AD1055" s="86">
        <v>0</v>
      </c>
      <c r="AE1055" s="86">
        <v>0</v>
      </c>
      <c r="AF1055" s="88">
        <v>1.5981999628300001</v>
      </c>
      <c r="AG1055" s="85">
        <v>0</v>
      </c>
      <c r="AH1055" s="86">
        <v>2.9002E-2</v>
      </c>
      <c r="AI1055" s="88">
        <v>0</v>
      </c>
      <c r="AJ1055" s="150">
        <v>1</v>
      </c>
      <c r="AK1055" s="151">
        <v>0</v>
      </c>
    </row>
    <row r="1056" spans="1:37" x14ac:dyDescent="0.2">
      <c r="A1056" s="149" t="s">
        <v>2372</v>
      </c>
      <c r="B1056" s="66" t="s">
        <v>2373</v>
      </c>
      <c r="C1056" s="67">
        <v>47</v>
      </c>
      <c r="D1056" s="84" t="s">
        <v>345</v>
      </c>
      <c r="E1056" s="85">
        <v>4.9636025055019504</v>
      </c>
      <c r="F1056" s="91">
        <v>4.9229727442017897</v>
      </c>
      <c r="G1056" s="86">
        <v>4.6368715083798904</v>
      </c>
      <c r="H1056" s="86">
        <v>4.6080920941256096</v>
      </c>
      <c r="I1056" s="86">
        <v>3.14</v>
      </c>
      <c r="J1056" s="86">
        <v>3.87</v>
      </c>
      <c r="K1056" s="87">
        <v>0</v>
      </c>
      <c r="L1056" s="85">
        <v>33.339999940799999</v>
      </c>
      <c r="M1056" s="86">
        <v>8.6026733810446898E-2</v>
      </c>
      <c r="N1056" s="86">
        <v>12.407407407407399</v>
      </c>
      <c r="O1056" s="86">
        <v>12.5245901639344</v>
      </c>
      <c r="P1056" s="86">
        <v>0.36</v>
      </c>
      <c r="Q1056" s="88">
        <v>0.80879999999999996</v>
      </c>
      <c r="R1056" s="85">
        <v>9.8367106039740308E-3</v>
      </c>
      <c r="S1056" s="86">
        <v>0.3</v>
      </c>
      <c r="T1056" s="86">
        <v>1.4</v>
      </c>
      <c r="U1056" s="88">
        <v>19.908583037074699</v>
      </c>
      <c r="V1056" s="89">
        <v>3.08</v>
      </c>
      <c r="W1056" s="85">
        <v>39.373927306559203</v>
      </c>
      <c r="X1056" s="88">
        <v>45.0333333333</v>
      </c>
      <c r="Y1056" s="85"/>
      <c r="Z1056" s="88"/>
      <c r="AA1056" s="85">
        <v>0</v>
      </c>
      <c r="AB1056" s="91">
        <v>0</v>
      </c>
      <c r="AC1056" s="86">
        <v>0</v>
      </c>
      <c r="AD1056" s="86">
        <v>0</v>
      </c>
      <c r="AE1056" s="86">
        <v>0</v>
      </c>
      <c r="AF1056" s="88">
        <v>2.9100000806600002</v>
      </c>
      <c r="AG1056" s="85">
        <v>6.3436997895600006E-2</v>
      </c>
      <c r="AH1056" s="86">
        <v>3.4750000000000003E-2</v>
      </c>
      <c r="AI1056" s="88">
        <v>0</v>
      </c>
      <c r="AJ1056" s="150">
        <v>1</v>
      </c>
      <c r="AK1056" s="151">
        <v>0</v>
      </c>
    </row>
    <row r="1057" spans="1:37" x14ac:dyDescent="0.2">
      <c r="A1057" s="149" t="s">
        <v>2374</v>
      </c>
      <c r="B1057" s="66" t="s">
        <v>2375</v>
      </c>
      <c r="C1057" s="67">
        <v>47</v>
      </c>
      <c r="D1057" s="84" t="s">
        <v>345</v>
      </c>
      <c r="E1057" s="85">
        <v>8.0063011972274705</v>
      </c>
      <c r="F1057" s="91">
        <v>7.9640831758033999</v>
      </c>
      <c r="G1057" s="86">
        <v>7</v>
      </c>
      <c r="H1057" s="86">
        <v>6.9823566477630701</v>
      </c>
      <c r="I1057" s="86">
        <v>3.01</v>
      </c>
      <c r="J1057" s="86">
        <v>1.91</v>
      </c>
      <c r="K1057" s="87">
        <v>0</v>
      </c>
      <c r="L1057" s="85">
        <v>34.330000033499999</v>
      </c>
      <c r="M1057" s="86">
        <v>2.0281494505158201E-2</v>
      </c>
      <c r="N1057" s="86">
        <v>3.1897379613115699</v>
      </c>
      <c r="O1057" s="86">
        <v>9.1884104370097592</v>
      </c>
      <c r="P1057" s="86">
        <v>0.33100000000000002</v>
      </c>
      <c r="Q1057" s="88">
        <v>1.5333000000000001</v>
      </c>
      <c r="R1057" s="85">
        <v>1.50681835304754E-2</v>
      </c>
      <c r="S1057" s="86">
        <v>2.1</v>
      </c>
      <c r="T1057" s="86">
        <v>1.38</v>
      </c>
      <c r="U1057" s="88">
        <v>20.5255198487713</v>
      </c>
      <c r="V1057" s="89">
        <v>3.2</v>
      </c>
      <c r="W1057" s="85">
        <v>51.847325205734599</v>
      </c>
      <c r="X1057" s="88">
        <v>69.333333333300004</v>
      </c>
      <c r="Y1057" s="85"/>
      <c r="Z1057" s="88"/>
      <c r="AA1057" s="85">
        <v>0</v>
      </c>
      <c r="AB1057" s="91">
        <v>0</v>
      </c>
      <c r="AC1057" s="86">
        <v>0</v>
      </c>
      <c r="AD1057" s="86">
        <v>0</v>
      </c>
      <c r="AE1057" s="86">
        <v>0</v>
      </c>
      <c r="AF1057" s="88">
        <v>1.97909999087</v>
      </c>
      <c r="AG1057" s="85">
        <v>0.13097200005699999</v>
      </c>
      <c r="AH1057" s="86">
        <v>1.8165000000000001E-2</v>
      </c>
      <c r="AI1057" s="88">
        <v>0</v>
      </c>
      <c r="AJ1057" s="150">
        <v>1.02</v>
      </c>
      <c r="AK1057" s="151">
        <v>0</v>
      </c>
    </row>
    <row r="1058" spans="1:37" x14ac:dyDescent="0.2">
      <c r="A1058" s="149" t="s">
        <v>2376</v>
      </c>
      <c r="B1058" s="66" t="s">
        <v>2377</v>
      </c>
      <c r="C1058" s="67">
        <v>47</v>
      </c>
      <c r="D1058" s="84" t="s">
        <v>345</v>
      </c>
      <c r="E1058" s="85">
        <v>12.049889358278</v>
      </c>
      <c r="F1058" s="91">
        <v>12.0351371286797</v>
      </c>
      <c r="G1058" s="86">
        <v>11.009186615704399</v>
      </c>
      <c r="H1058" s="86">
        <v>10.9997988332328</v>
      </c>
      <c r="I1058" s="86">
        <v>4.3499999999999996</v>
      </c>
      <c r="J1058" s="86">
        <v>8.33</v>
      </c>
      <c r="K1058" s="87">
        <v>0</v>
      </c>
      <c r="L1058" s="85">
        <v>34.699999920800003</v>
      </c>
      <c r="M1058" s="86">
        <v>4.5369817117601601E-4</v>
      </c>
      <c r="N1058" s="86">
        <v>20.6735936940165</v>
      </c>
      <c r="O1058" s="86">
        <v>12.9385964912281</v>
      </c>
      <c r="P1058" s="86">
        <v>0.81699999999999995</v>
      </c>
      <c r="Q1058" s="88">
        <v>0.46189999999999998</v>
      </c>
      <c r="R1058" s="85">
        <v>2.2914757103574698E-2</v>
      </c>
      <c r="S1058" s="86">
        <v>1.2</v>
      </c>
      <c r="T1058" s="86">
        <v>1.39</v>
      </c>
      <c r="U1058" s="88">
        <v>17.9293234091061</v>
      </c>
      <c r="V1058" s="89">
        <v>3.41</v>
      </c>
      <c r="W1058" s="85">
        <v>64.128736539323</v>
      </c>
      <c r="X1058" s="88">
        <v>62.133333333300001</v>
      </c>
      <c r="Y1058" s="85">
        <v>-100</v>
      </c>
      <c r="Z1058" s="88"/>
      <c r="AA1058" s="85">
        <v>0</v>
      </c>
      <c r="AB1058" s="91">
        <v>0</v>
      </c>
      <c r="AC1058" s="86">
        <v>0</v>
      </c>
      <c r="AD1058" s="86">
        <v>0</v>
      </c>
      <c r="AE1058" s="86">
        <v>0</v>
      </c>
      <c r="AF1058" s="88">
        <v>2.7267000764599998</v>
      </c>
      <c r="AG1058" s="85">
        <v>2.09289252307E-9</v>
      </c>
      <c r="AH1058" s="86">
        <v>3.0093000000000002E-2</v>
      </c>
      <c r="AI1058" s="88">
        <v>6.3180000074399998E-3</v>
      </c>
      <c r="AJ1058" s="150">
        <v>1</v>
      </c>
      <c r="AK1058" s="151">
        <v>0</v>
      </c>
    </row>
    <row r="1059" spans="1:37" x14ac:dyDescent="0.2">
      <c r="A1059" s="149" t="s">
        <v>2378</v>
      </c>
      <c r="B1059" s="66" t="s">
        <v>2379</v>
      </c>
      <c r="C1059" s="67">
        <v>47</v>
      </c>
      <c r="D1059" s="84" t="s">
        <v>345</v>
      </c>
      <c r="E1059" s="85">
        <v>5.76900255147451</v>
      </c>
      <c r="F1059" s="91">
        <v>5.6992820269388202</v>
      </c>
      <c r="G1059" s="86">
        <v>5.62214442532487</v>
      </c>
      <c r="H1059" s="86">
        <v>5.5531656084970002</v>
      </c>
      <c r="I1059" s="86">
        <v>6.35</v>
      </c>
      <c r="J1059" s="86">
        <v>3.41</v>
      </c>
      <c r="K1059" s="87">
        <v>0</v>
      </c>
      <c r="L1059" s="85">
        <v>53.4500031265</v>
      </c>
      <c r="M1059" s="86">
        <v>0</v>
      </c>
      <c r="N1059" s="86">
        <v>2.48646820027064</v>
      </c>
      <c r="O1059" s="86">
        <v>5.5431690628123302</v>
      </c>
      <c r="P1059" s="86">
        <v>0.42</v>
      </c>
      <c r="Q1059" s="88">
        <v>0.45329999999999998</v>
      </c>
      <c r="R1059" s="85">
        <v>0</v>
      </c>
      <c r="S1059" s="86">
        <v>1</v>
      </c>
      <c r="T1059" s="86">
        <v>1.49</v>
      </c>
      <c r="U1059" s="88">
        <v>14.529312288613299</v>
      </c>
      <c r="V1059" s="89">
        <v>3.31</v>
      </c>
      <c r="W1059" s="85">
        <v>44.520725125633902</v>
      </c>
      <c r="X1059" s="88">
        <v>59.8</v>
      </c>
      <c r="Y1059" s="85"/>
      <c r="Z1059" s="88"/>
      <c r="AA1059" s="85">
        <v>0</v>
      </c>
      <c r="AB1059" s="91">
        <v>0</v>
      </c>
      <c r="AC1059" s="86">
        <v>0</v>
      </c>
      <c r="AD1059" s="86">
        <v>0</v>
      </c>
      <c r="AE1059" s="86">
        <v>0</v>
      </c>
      <c r="AF1059" s="88">
        <v>4.7500978418699997</v>
      </c>
      <c r="AG1059" s="85">
        <v>0</v>
      </c>
      <c r="AH1059" s="86">
        <v>2.2387000000000001E-2</v>
      </c>
      <c r="AI1059" s="88">
        <v>1.05300033632E-3</v>
      </c>
      <c r="AJ1059" s="150">
        <v>1</v>
      </c>
      <c r="AK1059" s="151">
        <v>0</v>
      </c>
    </row>
    <row r="1060" spans="1:37" x14ac:dyDescent="0.2">
      <c r="A1060" s="149" t="s">
        <v>2380</v>
      </c>
      <c r="B1060" s="66" t="s">
        <v>2381</v>
      </c>
      <c r="C1060" s="67">
        <v>47</v>
      </c>
      <c r="D1060" s="84" t="s">
        <v>345</v>
      </c>
      <c r="E1060" s="85">
        <v>5.4991680056724297</v>
      </c>
      <c r="F1060" s="91">
        <v>5.4425580823531403</v>
      </c>
      <c r="G1060" s="86">
        <v>5.0525786105980597</v>
      </c>
      <c r="H1060" s="86">
        <v>5.0096923050531501</v>
      </c>
      <c r="I1060" s="86">
        <v>11.08</v>
      </c>
      <c r="J1060" s="86">
        <v>18.22</v>
      </c>
      <c r="K1060" s="87">
        <v>6.4000000000000003E-3</v>
      </c>
      <c r="L1060" s="85">
        <v>45.899999973600003</v>
      </c>
      <c r="M1060" s="86">
        <v>0</v>
      </c>
      <c r="N1060" s="86">
        <v>28.2441371016236</v>
      </c>
      <c r="O1060" s="86">
        <v>16.155275126513398</v>
      </c>
      <c r="P1060" s="86">
        <v>1.1850000000000001</v>
      </c>
      <c r="Q1060" s="88">
        <v>0.31769999999999998</v>
      </c>
      <c r="R1060" s="85">
        <v>0</v>
      </c>
      <c r="S1060" s="86">
        <v>3.9</v>
      </c>
      <c r="T1060" s="86">
        <v>1.27</v>
      </c>
      <c r="U1060" s="88">
        <v>15.3693082724824</v>
      </c>
      <c r="V1060" s="89">
        <v>3.25</v>
      </c>
      <c r="W1060" s="85">
        <v>61.407703476581801</v>
      </c>
      <c r="X1060" s="88">
        <v>65.433333333299998</v>
      </c>
      <c r="Y1060" s="85">
        <v>-100</v>
      </c>
      <c r="Z1060" s="88"/>
      <c r="AA1060" s="85">
        <v>0.02</v>
      </c>
      <c r="AB1060" s="91">
        <v>0.02</v>
      </c>
      <c r="AC1060" s="86">
        <v>0</v>
      </c>
      <c r="AD1060" s="86">
        <v>0</v>
      </c>
      <c r="AE1060" s="86">
        <v>0</v>
      </c>
      <c r="AF1060" s="88">
        <v>1.42169999995</v>
      </c>
      <c r="AG1060" s="85">
        <v>2.8699999798999998E-2</v>
      </c>
      <c r="AH1060" s="86">
        <v>0.15302499999999999</v>
      </c>
      <c r="AI1060" s="88">
        <v>1.7801999875400001E-2</v>
      </c>
      <c r="AJ1060" s="150">
        <v>1</v>
      </c>
      <c r="AK1060" s="151">
        <v>0</v>
      </c>
    </row>
    <row r="1061" spans="1:37" x14ac:dyDescent="0.2">
      <c r="A1061" s="149" t="s">
        <v>2382</v>
      </c>
      <c r="B1061" s="66" t="s">
        <v>2383</v>
      </c>
      <c r="C1061" s="67">
        <v>47</v>
      </c>
      <c r="D1061" s="84" t="s">
        <v>345</v>
      </c>
      <c r="E1061" s="85">
        <v>1.96756244820646</v>
      </c>
      <c r="F1061" s="91">
        <v>1.93855806795312</v>
      </c>
      <c r="G1061" s="86">
        <v>1.71007458269208</v>
      </c>
      <c r="H1061" s="86">
        <v>1.68817331597017</v>
      </c>
      <c r="I1061" s="86">
        <v>5.19</v>
      </c>
      <c r="J1061" s="86">
        <v>2.99</v>
      </c>
      <c r="K1061" s="87">
        <v>0</v>
      </c>
      <c r="L1061" s="85">
        <v>63.189999901999997</v>
      </c>
      <c r="M1061" s="86">
        <v>0</v>
      </c>
      <c r="N1061" s="86">
        <v>2.4232562230627099</v>
      </c>
      <c r="O1061" s="86">
        <v>2.6732040076742698</v>
      </c>
      <c r="P1061" s="86">
        <v>0.40699999999999997</v>
      </c>
      <c r="Q1061" s="88">
        <v>0.63139999999999996</v>
      </c>
      <c r="R1061" s="85">
        <v>0</v>
      </c>
      <c r="S1061" s="86">
        <v>0</v>
      </c>
      <c r="T1061" s="86">
        <v>1.67</v>
      </c>
      <c r="U1061" s="88">
        <v>17.8708417189535</v>
      </c>
      <c r="V1061" s="89">
        <v>3.01</v>
      </c>
      <c r="W1061" s="85">
        <v>23.274211430623701</v>
      </c>
      <c r="X1061" s="88">
        <v>27.7</v>
      </c>
      <c r="Y1061" s="85">
        <v>-100</v>
      </c>
      <c r="Z1061" s="88"/>
      <c r="AA1061" s="85">
        <v>0</v>
      </c>
      <c r="AB1061" s="91">
        <v>0.01</v>
      </c>
      <c r="AC1061" s="86">
        <v>0</v>
      </c>
      <c r="AD1061" s="86">
        <v>0.01</v>
      </c>
      <c r="AE1061" s="86">
        <v>0</v>
      </c>
      <c r="AF1061" s="88">
        <v>1.9529000490399999</v>
      </c>
      <c r="AG1061" s="85">
        <v>0</v>
      </c>
      <c r="AH1061" s="86">
        <v>2.5746000000000002E-2</v>
      </c>
      <c r="AI1061" s="88">
        <v>0</v>
      </c>
      <c r="AJ1061" s="150">
        <v>1</v>
      </c>
      <c r="AK1061" s="151">
        <v>0</v>
      </c>
    </row>
    <row r="1062" spans="1:37" x14ac:dyDescent="0.2">
      <c r="A1062" s="149" t="s">
        <v>2384</v>
      </c>
      <c r="B1062" s="66" t="s">
        <v>2385</v>
      </c>
      <c r="C1062" s="67">
        <v>47</v>
      </c>
      <c r="D1062" s="84" t="s">
        <v>345</v>
      </c>
      <c r="E1062" s="85">
        <v>1.7135153158116001</v>
      </c>
      <c r="F1062" s="91">
        <v>1.70046824487902</v>
      </c>
      <c r="G1062" s="86">
        <v>1.4257549180208999</v>
      </c>
      <c r="H1062" s="86">
        <v>1.4127078470883301</v>
      </c>
      <c r="I1062" s="86">
        <v>3.14</v>
      </c>
      <c r="J1062" s="86">
        <v>2.27</v>
      </c>
      <c r="K1062" s="87">
        <v>0</v>
      </c>
      <c r="L1062" s="85">
        <v>62.020000063600001</v>
      </c>
      <c r="M1062" s="86">
        <v>0</v>
      </c>
      <c r="N1062" s="86">
        <v>4.8302636330805298</v>
      </c>
      <c r="O1062" s="86">
        <v>2.57216111157059</v>
      </c>
      <c r="P1062" s="86">
        <v>0.43</v>
      </c>
      <c r="Q1062" s="88">
        <v>0.49130000000000001</v>
      </c>
      <c r="R1062" s="85">
        <v>0</v>
      </c>
      <c r="S1062" s="86">
        <v>0</v>
      </c>
      <c r="T1062" s="86">
        <v>1.64</v>
      </c>
      <c r="U1062" s="88">
        <v>12.012728142532</v>
      </c>
      <c r="V1062" s="89">
        <v>3.19</v>
      </c>
      <c r="W1062" s="85">
        <v>28.974073035341601</v>
      </c>
      <c r="X1062" s="88">
        <v>36.200000000000003</v>
      </c>
      <c r="Y1062" s="85">
        <v>-100</v>
      </c>
      <c r="Z1062" s="88"/>
      <c r="AA1062" s="85">
        <v>0</v>
      </c>
      <c r="AB1062" s="91">
        <v>0</v>
      </c>
      <c r="AC1062" s="86">
        <v>0</v>
      </c>
      <c r="AD1062" s="86">
        <v>0</v>
      </c>
      <c r="AE1062" s="86">
        <v>0</v>
      </c>
      <c r="AF1062" s="88">
        <v>0.81139999711300004</v>
      </c>
      <c r="AG1062" s="85">
        <v>0.14133599967400001</v>
      </c>
      <c r="AH1062" s="86">
        <v>1.6618999999999998E-2</v>
      </c>
      <c r="AI1062" s="88">
        <v>1.0529999975699999E-3</v>
      </c>
      <c r="AJ1062" s="150">
        <v>1</v>
      </c>
      <c r="AK1062" s="151">
        <v>0</v>
      </c>
    </row>
    <row r="1063" spans="1:37" x14ac:dyDescent="0.2">
      <c r="A1063" s="149" t="s">
        <v>2386</v>
      </c>
      <c r="B1063" s="66" t="s">
        <v>2387</v>
      </c>
      <c r="C1063" s="67">
        <v>47</v>
      </c>
      <c r="D1063" s="84" t="s">
        <v>345</v>
      </c>
      <c r="E1063" s="85">
        <v>2.7283719298893301</v>
      </c>
      <c r="F1063" s="91">
        <v>2.70714305492741</v>
      </c>
      <c r="G1063" s="86">
        <v>2.2401078057650201</v>
      </c>
      <c r="H1063" s="86">
        <v>2.22810887643872</v>
      </c>
      <c r="I1063" s="86">
        <v>2.0699999999999998</v>
      </c>
      <c r="J1063" s="86">
        <v>9.65</v>
      </c>
      <c r="K1063" s="87">
        <v>0</v>
      </c>
      <c r="L1063" s="85">
        <v>56.260000012299997</v>
      </c>
      <c r="M1063" s="86">
        <v>0</v>
      </c>
      <c r="N1063" s="86">
        <v>5.6</v>
      </c>
      <c r="O1063" s="86">
        <v>3.2209233874358798</v>
      </c>
      <c r="P1063" s="86">
        <v>0.84899999999999998</v>
      </c>
      <c r="Q1063" s="88">
        <v>0.4718</v>
      </c>
      <c r="R1063" s="85">
        <v>0</v>
      </c>
      <c r="S1063" s="86">
        <v>0</v>
      </c>
      <c r="T1063" s="86">
        <v>1.44</v>
      </c>
      <c r="U1063" s="88">
        <v>14.762375049611</v>
      </c>
      <c r="V1063" s="89">
        <v>3.03</v>
      </c>
      <c r="W1063" s="85">
        <v>30.9474019818743</v>
      </c>
      <c r="X1063" s="88">
        <v>36.9</v>
      </c>
      <c r="Y1063" s="85"/>
      <c r="Z1063" s="88"/>
      <c r="AA1063" s="85">
        <v>0</v>
      </c>
      <c r="AB1063" s="91">
        <v>0</v>
      </c>
      <c r="AC1063" s="86">
        <v>0</v>
      </c>
      <c r="AD1063" s="86">
        <v>0</v>
      </c>
      <c r="AE1063" s="86">
        <v>0</v>
      </c>
      <c r="AF1063" s="88">
        <v>2.9267001158500001</v>
      </c>
      <c r="AG1063" s="85">
        <v>0</v>
      </c>
      <c r="AH1063" s="86">
        <v>5.4176000000000002E-2</v>
      </c>
      <c r="AI1063" s="88">
        <v>2.10599996809E-3</v>
      </c>
      <c r="AJ1063" s="150">
        <v>1</v>
      </c>
      <c r="AK1063" s="151">
        <v>0</v>
      </c>
    </row>
    <row r="1064" spans="1:37" x14ac:dyDescent="0.2">
      <c r="A1064" s="149" t="s">
        <v>2388</v>
      </c>
      <c r="B1064" s="66" t="s">
        <v>2389</v>
      </c>
      <c r="C1064" s="67">
        <v>47</v>
      </c>
      <c r="D1064" s="84" t="s">
        <v>345</v>
      </c>
      <c r="E1064" s="85">
        <v>1.03376981392143</v>
      </c>
      <c r="F1064" s="91">
        <v>1.0069683743012501</v>
      </c>
      <c r="G1064" s="86">
        <v>0.58197411746688099</v>
      </c>
      <c r="H1064" s="86">
        <v>0.57686908134875103</v>
      </c>
      <c r="I1064" s="86">
        <v>2.89</v>
      </c>
      <c r="J1064" s="86">
        <v>4.03</v>
      </c>
      <c r="K1064" s="87">
        <v>0</v>
      </c>
      <c r="L1064" s="85">
        <v>62.310000088599999</v>
      </c>
      <c r="M1064" s="86">
        <v>0</v>
      </c>
      <c r="N1064" s="86">
        <v>3.0290499328026499</v>
      </c>
      <c r="O1064" s="86">
        <v>6.3064956905612798E-2</v>
      </c>
      <c r="P1064" s="86">
        <v>0.53700000000000003</v>
      </c>
      <c r="Q1064" s="88">
        <v>0.46800000000000003</v>
      </c>
      <c r="R1064" s="85">
        <v>0</v>
      </c>
      <c r="S1064" s="86">
        <v>0</v>
      </c>
      <c r="T1064" s="86">
        <v>1.25</v>
      </c>
      <c r="U1064" s="88">
        <v>10.829057865584399</v>
      </c>
      <c r="V1064" s="89">
        <v>2.96</v>
      </c>
      <c r="W1064" s="85">
        <v>20.891048404756901</v>
      </c>
      <c r="X1064" s="88">
        <v>24.566666666700002</v>
      </c>
      <c r="Y1064" s="85"/>
      <c r="Z1064" s="88"/>
      <c r="AA1064" s="85">
        <v>0</v>
      </c>
      <c r="AB1064" s="91">
        <v>0</v>
      </c>
      <c r="AC1064" s="86">
        <v>0</v>
      </c>
      <c r="AD1064" s="86">
        <v>0</v>
      </c>
      <c r="AE1064" s="86">
        <v>0</v>
      </c>
      <c r="AF1064" s="88">
        <v>0.41420000850499999</v>
      </c>
      <c r="AG1064" s="85">
        <v>0</v>
      </c>
      <c r="AH1064" s="86">
        <v>1.6733000000000001E-2</v>
      </c>
      <c r="AI1064" s="88">
        <v>0</v>
      </c>
      <c r="AJ1064" s="150">
        <v>1</v>
      </c>
      <c r="AK1064" s="151">
        <v>0</v>
      </c>
    </row>
    <row r="1065" spans="1:37" x14ac:dyDescent="0.2">
      <c r="A1065" s="149" t="s">
        <v>2390</v>
      </c>
      <c r="B1065" s="66" t="s">
        <v>2391</v>
      </c>
      <c r="C1065" s="67">
        <v>47</v>
      </c>
      <c r="D1065" s="84" t="s">
        <v>345</v>
      </c>
      <c r="E1065" s="85">
        <v>1.13537380230078</v>
      </c>
      <c r="F1065" s="91">
        <v>1.1226083561108899</v>
      </c>
      <c r="G1065" s="86">
        <v>0.82074309914997101</v>
      </c>
      <c r="H1065" s="86">
        <v>0.81173219595710799</v>
      </c>
      <c r="I1065" s="86">
        <v>4.26</v>
      </c>
      <c r="J1065" s="86">
        <v>2.52</v>
      </c>
      <c r="K1065" s="87">
        <v>0</v>
      </c>
      <c r="L1065" s="85">
        <v>59.830000073199997</v>
      </c>
      <c r="M1065" s="86">
        <v>0</v>
      </c>
      <c r="N1065" s="86">
        <v>5.0049067713444604</v>
      </c>
      <c r="O1065" s="86">
        <v>1.0876438598710001</v>
      </c>
      <c r="P1065" s="86">
        <v>0.48099999999999998</v>
      </c>
      <c r="Q1065" s="88">
        <v>0.30869999999999997</v>
      </c>
      <c r="R1065" s="85">
        <v>0</v>
      </c>
      <c r="S1065" s="86">
        <v>0</v>
      </c>
      <c r="T1065" s="86">
        <v>1.42</v>
      </c>
      <c r="U1065" s="88">
        <v>8.4544799207040509</v>
      </c>
      <c r="V1065" s="89">
        <v>3.2</v>
      </c>
      <c r="W1065" s="85">
        <v>27.659926812120698</v>
      </c>
      <c r="X1065" s="88">
        <v>35.733333333300003</v>
      </c>
      <c r="Y1065" s="85">
        <v>-100</v>
      </c>
      <c r="Z1065" s="88"/>
      <c r="AA1065" s="85">
        <v>0</v>
      </c>
      <c r="AB1065" s="91">
        <v>0.01</v>
      </c>
      <c r="AC1065" s="86">
        <v>0</v>
      </c>
      <c r="AD1065" s="86">
        <v>0.01</v>
      </c>
      <c r="AE1065" s="86">
        <v>0</v>
      </c>
      <c r="AF1065" s="88">
        <v>9.6299998580000004E-2</v>
      </c>
      <c r="AG1065" s="85">
        <v>0</v>
      </c>
      <c r="AH1065" s="86">
        <v>1.7528999999999999E-2</v>
      </c>
      <c r="AI1065" s="88">
        <v>1.0529994746600001E-3</v>
      </c>
      <c r="AJ1065" s="150">
        <v>1</v>
      </c>
      <c r="AK1065" s="151">
        <v>0</v>
      </c>
    </row>
    <row r="1066" spans="1:37" x14ac:dyDescent="0.2">
      <c r="A1066" s="149" t="s">
        <v>2392</v>
      </c>
      <c r="B1066" s="66" t="s">
        <v>2393</v>
      </c>
      <c r="C1066" s="67">
        <v>47</v>
      </c>
      <c r="D1066" s="84" t="s">
        <v>345</v>
      </c>
      <c r="E1066" s="85">
        <v>0.85522410210745003</v>
      </c>
      <c r="F1066" s="91">
        <v>0.80327990501632496</v>
      </c>
      <c r="G1066" s="86">
        <v>0.597358266547937</v>
      </c>
      <c r="H1066" s="86">
        <v>0.56767586821015104</v>
      </c>
      <c r="I1066" s="86">
        <v>3.03</v>
      </c>
      <c r="J1066" s="86">
        <v>2.11</v>
      </c>
      <c r="K1066" s="87">
        <v>0</v>
      </c>
      <c r="L1066" s="85">
        <v>65.989994374299997</v>
      </c>
      <c r="M1066" s="86">
        <v>0</v>
      </c>
      <c r="N1066" s="86"/>
      <c r="O1066" s="86"/>
      <c r="P1066" s="86">
        <v>0.35299999999999998</v>
      </c>
      <c r="Q1066" s="88">
        <v>0.57720000000000005</v>
      </c>
      <c r="R1066" s="85">
        <v>0</v>
      </c>
      <c r="S1066" s="86">
        <v>1.7</v>
      </c>
      <c r="T1066" s="86">
        <v>1.76</v>
      </c>
      <c r="U1066" s="88">
        <v>12.470317601662201</v>
      </c>
      <c r="V1066" s="89">
        <v>3.01</v>
      </c>
      <c r="W1066" s="85">
        <v>20.850895997515298</v>
      </c>
      <c r="X1066" s="88">
        <v>25.6</v>
      </c>
      <c r="Y1066" s="85"/>
      <c r="Z1066" s="88"/>
      <c r="AA1066" s="85">
        <v>0</v>
      </c>
      <c r="AB1066" s="91">
        <v>0</v>
      </c>
      <c r="AC1066" s="86">
        <v>0</v>
      </c>
      <c r="AD1066" s="86">
        <v>0</v>
      </c>
      <c r="AE1066" s="86">
        <v>0</v>
      </c>
      <c r="AF1066" s="88">
        <v>0.224002033175</v>
      </c>
      <c r="AG1066" s="85">
        <v>0</v>
      </c>
      <c r="AH1066" s="86">
        <v>5.9420000000000002E-3</v>
      </c>
      <c r="AI1066" s="88">
        <v>1.8845141389099999E-10</v>
      </c>
      <c r="AJ1066" s="150">
        <v>1</v>
      </c>
      <c r="AK1066" s="151">
        <v>0</v>
      </c>
    </row>
    <row r="1067" spans="1:37" x14ac:dyDescent="0.2">
      <c r="A1067" s="149" t="s">
        <v>2394</v>
      </c>
      <c r="B1067" s="66" t="s">
        <v>2395</v>
      </c>
      <c r="C1067" s="67">
        <v>47</v>
      </c>
      <c r="D1067" s="84" t="s">
        <v>345</v>
      </c>
      <c r="E1067" s="85">
        <v>2.56113981225948</v>
      </c>
      <c r="F1067" s="91">
        <v>2.4923843810578798</v>
      </c>
      <c r="G1067" s="86">
        <v>2.0512036975143002</v>
      </c>
      <c r="H1067" s="86">
        <v>2.0244654742692298</v>
      </c>
      <c r="I1067" s="86">
        <v>3.83</v>
      </c>
      <c r="J1067" s="86">
        <v>2.73</v>
      </c>
      <c r="K1067" s="87">
        <v>0</v>
      </c>
      <c r="L1067" s="85">
        <v>54.380000073700003</v>
      </c>
      <c r="M1067" s="86">
        <v>0</v>
      </c>
      <c r="N1067" s="86"/>
      <c r="O1067" s="86">
        <v>12.148481439819999</v>
      </c>
      <c r="P1067" s="86">
        <v>0.47699999999999998</v>
      </c>
      <c r="Q1067" s="88">
        <v>0.435</v>
      </c>
      <c r="R1067" s="85">
        <v>0</v>
      </c>
      <c r="S1067" s="86">
        <v>2.5</v>
      </c>
      <c r="T1067" s="86">
        <v>1.23</v>
      </c>
      <c r="U1067" s="88">
        <v>11.411491706376101</v>
      </c>
      <c r="V1067" s="89">
        <v>3.24</v>
      </c>
      <c r="W1067" s="85">
        <v>38.208572373513697</v>
      </c>
      <c r="X1067" s="88">
        <v>43.366666666699999</v>
      </c>
      <c r="Y1067" s="85">
        <v>-100</v>
      </c>
      <c r="Z1067" s="88"/>
      <c r="AA1067" s="85">
        <v>0</v>
      </c>
      <c r="AB1067" s="91">
        <v>0</v>
      </c>
      <c r="AC1067" s="86">
        <v>0</v>
      </c>
      <c r="AD1067" s="86">
        <v>0</v>
      </c>
      <c r="AE1067" s="86">
        <v>0</v>
      </c>
      <c r="AF1067" s="88">
        <v>0.31949999971800003</v>
      </c>
      <c r="AG1067" s="85">
        <v>0</v>
      </c>
      <c r="AH1067" s="86">
        <v>1.4652E-2</v>
      </c>
      <c r="AI1067" s="88">
        <v>0</v>
      </c>
      <c r="AJ1067" s="150">
        <v>1</v>
      </c>
      <c r="AK1067" s="151">
        <v>0</v>
      </c>
    </row>
    <row r="1068" spans="1:37" x14ac:dyDescent="0.2">
      <c r="A1068" s="149" t="s">
        <v>2396</v>
      </c>
      <c r="B1068" s="66" t="s">
        <v>2397</v>
      </c>
      <c r="C1068" s="67">
        <v>47</v>
      </c>
      <c r="D1068" s="84" t="s">
        <v>345</v>
      </c>
      <c r="E1068" s="85">
        <v>1.8573062540373</v>
      </c>
      <c r="F1068" s="91">
        <v>1.81226628106128</v>
      </c>
      <c r="G1068" s="86">
        <v>1.4720959588476901</v>
      </c>
      <c r="H1068" s="86">
        <v>1.44661281624284</v>
      </c>
      <c r="I1068" s="86">
        <v>14.57</v>
      </c>
      <c r="J1068" s="86">
        <v>27.74</v>
      </c>
      <c r="K1068" s="87">
        <v>0</v>
      </c>
      <c r="L1068" s="85">
        <v>61.1499699779</v>
      </c>
      <c r="M1068" s="86">
        <v>0</v>
      </c>
      <c r="N1068" s="86"/>
      <c r="O1068" s="86">
        <v>15.015974440894601</v>
      </c>
      <c r="P1068" s="86">
        <v>1.7150000000000001</v>
      </c>
      <c r="Q1068" s="88">
        <v>0.48730000000000001</v>
      </c>
      <c r="R1068" s="85">
        <v>0</v>
      </c>
      <c r="S1068" s="86">
        <v>2.5</v>
      </c>
      <c r="T1068" s="86">
        <v>1.45</v>
      </c>
      <c r="U1068" s="88">
        <v>15.9826714630287</v>
      </c>
      <c r="V1068" s="89">
        <v>3</v>
      </c>
      <c r="W1068" s="85">
        <v>29.437543839608299</v>
      </c>
      <c r="X1068" s="88">
        <v>50.566666666700002</v>
      </c>
      <c r="Y1068" s="85"/>
      <c r="Z1068" s="88">
        <v>-100</v>
      </c>
      <c r="AA1068" s="85">
        <v>0.12</v>
      </c>
      <c r="AB1068" s="91">
        <v>0.12</v>
      </c>
      <c r="AC1068" s="86">
        <v>0.08</v>
      </c>
      <c r="AD1068" s="86">
        <v>0.08</v>
      </c>
      <c r="AE1068" s="86">
        <v>0</v>
      </c>
      <c r="AF1068" s="88">
        <v>6.8702704287499999E-2</v>
      </c>
      <c r="AG1068" s="85">
        <v>6.4667644850100003E-10</v>
      </c>
      <c r="AH1068" s="86">
        <v>0.22937199999999999</v>
      </c>
      <c r="AI1068" s="88">
        <v>4.5494012152899999E-2</v>
      </c>
      <c r="AJ1068" s="150">
        <v>1</v>
      </c>
      <c r="AK1068" s="151">
        <v>0</v>
      </c>
    </row>
    <row r="1069" spans="1:37" x14ac:dyDescent="0.2">
      <c r="A1069" s="149" t="s">
        <v>2398</v>
      </c>
      <c r="B1069" s="66" t="s">
        <v>2399</v>
      </c>
      <c r="C1069" s="67">
        <v>47</v>
      </c>
      <c r="D1069" s="84" t="s">
        <v>345</v>
      </c>
      <c r="E1069" s="85">
        <v>9.9674395104698803</v>
      </c>
      <c r="F1069" s="91">
        <v>9.8621793072475192</v>
      </c>
      <c r="G1069" s="86">
        <v>9.0334306405434202</v>
      </c>
      <c r="H1069" s="86">
        <v>8.9632571717285092</v>
      </c>
      <c r="I1069" s="86">
        <v>7.32</v>
      </c>
      <c r="J1069" s="86">
        <v>5.39</v>
      </c>
      <c r="K1069" s="87">
        <v>0</v>
      </c>
      <c r="L1069" s="85">
        <v>38.290000351700002</v>
      </c>
      <c r="M1069" s="86">
        <v>0</v>
      </c>
      <c r="N1069" s="86">
        <v>35.529623831886497</v>
      </c>
      <c r="O1069" s="86">
        <v>21.690505621284402</v>
      </c>
      <c r="P1069" s="86">
        <v>0.65600000000000003</v>
      </c>
      <c r="Q1069" s="88">
        <v>0.54579999999999995</v>
      </c>
      <c r="R1069" s="85">
        <v>0</v>
      </c>
      <c r="S1069" s="86">
        <v>3.6</v>
      </c>
      <c r="T1069" s="86">
        <v>1.22</v>
      </c>
      <c r="U1069" s="88">
        <v>19.022623926345901</v>
      </c>
      <c r="V1069" s="89">
        <v>3.3</v>
      </c>
      <c r="W1069" s="85">
        <v>51.996213411037999</v>
      </c>
      <c r="X1069" s="88">
        <v>68.933333333299998</v>
      </c>
      <c r="Y1069" s="85">
        <v>-100</v>
      </c>
      <c r="Z1069" s="88"/>
      <c r="AA1069" s="85">
        <v>0.1</v>
      </c>
      <c r="AB1069" s="91">
        <v>0.13</v>
      </c>
      <c r="AC1069" s="86">
        <v>0.11</v>
      </c>
      <c r="AD1069" s="86">
        <v>0.11</v>
      </c>
      <c r="AE1069" s="86">
        <v>0</v>
      </c>
      <c r="AF1069" s="88">
        <v>2.11989998487</v>
      </c>
      <c r="AG1069" s="85">
        <v>4.18548969329E-11</v>
      </c>
      <c r="AH1069" s="86">
        <v>3.6155E-2</v>
      </c>
      <c r="AI1069" s="88">
        <v>1.18679820154E-2</v>
      </c>
      <c r="AJ1069" s="150">
        <v>1</v>
      </c>
      <c r="AK1069" s="151">
        <v>0</v>
      </c>
    </row>
    <row r="1070" spans="1:37" x14ac:dyDescent="0.2">
      <c r="A1070" s="149" t="s">
        <v>2400</v>
      </c>
      <c r="B1070" s="66" t="s">
        <v>2401</v>
      </c>
      <c r="C1070" s="67">
        <v>47</v>
      </c>
      <c r="D1070" s="84" t="s">
        <v>345</v>
      </c>
      <c r="E1070" s="85">
        <v>15.580046489866501</v>
      </c>
      <c r="F1070" s="91">
        <v>15.452310754309201</v>
      </c>
      <c r="G1070" s="86">
        <v>13.0037949395855</v>
      </c>
      <c r="H1070" s="86">
        <v>12.882000401030799</v>
      </c>
      <c r="I1070" s="86">
        <v>37.450000000000003</v>
      </c>
      <c r="J1070" s="86">
        <v>76.819999999999993</v>
      </c>
      <c r="K1070" s="87">
        <v>0</v>
      </c>
      <c r="L1070" s="85">
        <v>35.4700000172</v>
      </c>
      <c r="M1070" s="86">
        <v>0</v>
      </c>
      <c r="N1070" s="86">
        <v>53.324214540329898</v>
      </c>
      <c r="O1070" s="86">
        <v>27.369029275808899</v>
      </c>
      <c r="P1070" s="86">
        <v>2.165</v>
      </c>
      <c r="Q1070" s="88">
        <v>0.61890000000000001</v>
      </c>
      <c r="R1070" s="85">
        <v>0</v>
      </c>
      <c r="S1070" s="86">
        <v>3.1</v>
      </c>
      <c r="T1070" s="86">
        <v>1.6</v>
      </c>
      <c r="U1070" s="88">
        <v>17.989201874447701</v>
      </c>
      <c r="V1070" s="89">
        <v>3.27</v>
      </c>
      <c r="W1070" s="85">
        <v>56.130635606765203</v>
      </c>
      <c r="X1070" s="88">
        <v>70.8</v>
      </c>
      <c r="Y1070" s="85">
        <v>-100</v>
      </c>
      <c r="Z1070" s="88"/>
      <c r="AA1070" s="85">
        <v>0.02</v>
      </c>
      <c r="AB1070" s="91">
        <v>0.14000000000000001</v>
      </c>
      <c r="AC1070" s="86">
        <v>0</v>
      </c>
      <c r="AD1070" s="86">
        <v>0.06</v>
      </c>
      <c r="AE1070" s="86">
        <v>0</v>
      </c>
      <c r="AF1070" s="88">
        <v>5.3967999661399997</v>
      </c>
      <c r="AG1070" s="85">
        <v>2.8555078778599998E-10</v>
      </c>
      <c r="AH1070" s="86">
        <v>0.46127299999999999</v>
      </c>
      <c r="AI1070" s="88">
        <v>2.3736001843800002E-2</v>
      </c>
      <c r="AJ1070" s="150">
        <v>1</v>
      </c>
      <c r="AK1070" s="151">
        <v>0</v>
      </c>
    </row>
    <row r="1071" spans="1:37" x14ac:dyDescent="0.2">
      <c r="A1071" s="149" t="s">
        <v>2032</v>
      </c>
      <c r="B1071" s="66" t="s">
        <v>2402</v>
      </c>
      <c r="C1071" s="67">
        <v>47</v>
      </c>
      <c r="D1071" s="84" t="s">
        <v>345</v>
      </c>
      <c r="E1071" s="85">
        <v>3.21847358826045</v>
      </c>
      <c r="F1071" s="91">
        <v>3.20046814161284</v>
      </c>
      <c r="G1071" s="86">
        <v>2.5061331052643401</v>
      </c>
      <c r="H1071" s="86">
        <v>2.49825572235601</v>
      </c>
      <c r="I1071" s="86">
        <v>2</v>
      </c>
      <c r="J1071" s="86">
        <v>1.68</v>
      </c>
      <c r="K1071" s="87">
        <v>0</v>
      </c>
      <c r="L1071" s="85">
        <v>54.700000094899998</v>
      </c>
      <c r="M1071" s="86">
        <v>0</v>
      </c>
      <c r="N1071" s="86">
        <v>21.536053930420099</v>
      </c>
      <c r="O1071" s="86">
        <v>24.595588235294102</v>
      </c>
      <c r="P1071" s="86">
        <v>0.34899999999999998</v>
      </c>
      <c r="Q1071" s="88">
        <v>0.25009999999999999</v>
      </c>
      <c r="R1071" s="85">
        <v>0</v>
      </c>
      <c r="S1071" s="86">
        <v>3.7</v>
      </c>
      <c r="T1071" s="86">
        <v>1</v>
      </c>
      <c r="U1071" s="88">
        <v>10.2777340145394</v>
      </c>
      <c r="V1071" s="89">
        <v>3.04</v>
      </c>
      <c r="W1071" s="85">
        <v>20.701579062860901</v>
      </c>
      <c r="X1071" s="88">
        <v>28.8</v>
      </c>
      <c r="Y1071" s="85"/>
      <c r="Z1071" s="88"/>
      <c r="AA1071" s="85">
        <v>0</v>
      </c>
      <c r="AB1071" s="91">
        <v>0</v>
      </c>
      <c r="AC1071" s="86">
        <v>0</v>
      </c>
      <c r="AD1071" s="86">
        <v>0</v>
      </c>
      <c r="AE1071" s="86">
        <v>0</v>
      </c>
      <c r="AF1071" s="88">
        <v>1.7253999739999999</v>
      </c>
      <c r="AG1071" s="85">
        <v>0</v>
      </c>
      <c r="AH1071" s="86">
        <v>7.8609999999999999E-3</v>
      </c>
      <c r="AI1071" s="88">
        <v>0</v>
      </c>
      <c r="AJ1071" s="150">
        <v>1</v>
      </c>
      <c r="AK1071" s="151">
        <v>0</v>
      </c>
    </row>
    <row r="1072" spans="1:37" x14ac:dyDescent="0.2">
      <c r="A1072" s="149" t="s">
        <v>2403</v>
      </c>
      <c r="B1072" s="66" t="s">
        <v>2404</v>
      </c>
      <c r="C1072" s="67">
        <v>47</v>
      </c>
      <c r="D1072" s="84" t="s">
        <v>345</v>
      </c>
      <c r="E1072" s="85">
        <v>1.59170831019804</v>
      </c>
      <c r="F1072" s="91">
        <v>1.5765652078811401</v>
      </c>
      <c r="G1072" s="86">
        <v>1.19798764995878</v>
      </c>
      <c r="H1072" s="86">
        <v>1.1895748153382799</v>
      </c>
      <c r="I1072" s="86">
        <v>1.67</v>
      </c>
      <c r="J1072" s="86">
        <v>1.47</v>
      </c>
      <c r="K1072" s="87">
        <v>0</v>
      </c>
      <c r="L1072" s="85">
        <v>56.819999963299999</v>
      </c>
      <c r="M1072" s="86">
        <v>0</v>
      </c>
      <c r="N1072" s="86"/>
      <c r="O1072" s="86">
        <v>20</v>
      </c>
      <c r="P1072" s="86">
        <v>0.42599999999999999</v>
      </c>
      <c r="Q1072" s="88">
        <v>0.65429999999999999</v>
      </c>
      <c r="R1072" s="85">
        <v>0</v>
      </c>
      <c r="S1072" s="86">
        <v>6.9</v>
      </c>
      <c r="T1072" s="86">
        <v>1.1599999999999999</v>
      </c>
      <c r="U1072" s="88">
        <v>11.3691047061397</v>
      </c>
      <c r="V1072" s="89">
        <v>2.93</v>
      </c>
      <c r="W1072" s="85">
        <v>16.2826515124057</v>
      </c>
      <c r="X1072" s="88">
        <v>14.233333333299999</v>
      </c>
      <c r="Y1072" s="85"/>
      <c r="Z1072" s="88"/>
      <c r="AA1072" s="85">
        <v>0</v>
      </c>
      <c r="AB1072" s="91">
        <v>0</v>
      </c>
      <c r="AC1072" s="86">
        <v>0</v>
      </c>
      <c r="AD1072" s="86">
        <v>0</v>
      </c>
      <c r="AE1072" s="86">
        <v>0</v>
      </c>
      <c r="AF1072" s="88">
        <v>0</v>
      </c>
      <c r="AG1072" s="85">
        <v>0</v>
      </c>
      <c r="AH1072" s="86">
        <v>5.1330000000000004E-3</v>
      </c>
      <c r="AI1072" s="88">
        <v>1.0644997908299999E-2</v>
      </c>
      <c r="AJ1072" s="150">
        <v>1</v>
      </c>
      <c r="AK1072" s="151">
        <v>0</v>
      </c>
    </row>
    <row r="1073" spans="1:37" x14ac:dyDescent="0.2">
      <c r="A1073" s="149" t="s">
        <v>2284</v>
      </c>
      <c r="B1073" s="66" t="s">
        <v>2405</v>
      </c>
      <c r="C1073" s="67">
        <v>47</v>
      </c>
      <c r="D1073" s="84" t="s">
        <v>345</v>
      </c>
      <c r="E1073" s="85">
        <v>1.09707409208636</v>
      </c>
      <c r="F1073" s="91">
        <v>1.0801090288066799</v>
      </c>
      <c r="G1073" s="86">
        <v>0.67068550165692098</v>
      </c>
      <c r="H1073" s="86">
        <v>0.66729248900098403</v>
      </c>
      <c r="I1073" s="86">
        <v>2.81</v>
      </c>
      <c r="J1073" s="86">
        <v>1.65</v>
      </c>
      <c r="K1073" s="87">
        <v>0</v>
      </c>
      <c r="L1073" s="85">
        <v>57.240000008000003</v>
      </c>
      <c r="M1073" s="86">
        <v>0</v>
      </c>
      <c r="N1073" s="86"/>
      <c r="O1073" s="86">
        <v>6.5268753691671604</v>
      </c>
      <c r="P1073" s="86">
        <v>0.39200000000000002</v>
      </c>
      <c r="Q1073" s="88">
        <v>0.5655</v>
      </c>
      <c r="R1073" s="85">
        <v>0</v>
      </c>
      <c r="S1073" s="86">
        <v>3.8</v>
      </c>
      <c r="T1073" s="86">
        <v>1.61</v>
      </c>
      <c r="U1073" s="88">
        <v>9.4054310822579392</v>
      </c>
      <c r="V1073" s="89">
        <v>3.01</v>
      </c>
      <c r="W1073" s="85">
        <v>12.679433290018901</v>
      </c>
      <c r="X1073" s="88">
        <v>16.899999999999999</v>
      </c>
      <c r="Y1073" s="85"/>
      <c r="Z1073" s="88"/>
      <c r="AA1073" s="85">
        <v>0</v>
      </c>
      <c r="AB1073" s="91">
        <v>0</v>
      </c>
      <c r="AC1073" s="86">
        <v>0</v>
      </c>
      <c r="AD1073" s="86">
        <v>0</v>
      </c>
      <c r="AE1073" s="86">
        <v>0</v>
      </c>
      <c r="AF1073" s="88">
        <v>8.7700001907699998E-2</v>
      </c>
      <c r="AG1073" s="85">
        <v>0</v>
      </c>
      <c r="AH1073" s="86">
        <v>8.1449999999999995E-3</v>
      </c>
      <c r="AI1073" s="88">
        <v>0</v>
      </c>
      <c r="AJ1073" s="150">
        <v>1</v>
      </c>
      <c r="AK1073" s="151">
        <v>0</v>
      </c>
    </row>
    <row r="1074" spans="1:37" x14ac:dyDescent="0.2">
      <c r="A1074" s="149" t="s">
        <v>2406</v>
      </c>
      <c r="B1074" s="66" t="s">
        <v>2407</v>
      </c>
      <c r="C1074" s="67">
        <v>47</v>
      </c>
      <c r="D1074" s="84" t="s">
        <v>345</v>
      </c>
      <c r="E1074" s="85">
        <v>5.0808037622915796</v>
      </c>
      <c r="F1074" s="91">
        <v>5.06883283454468</v>
      </c>
      <c r="G1074" s="86">
        <v>4.73706712270201</v>
      </c>
      <c r="H1074" s="86">
        <v>4.7336468576314701</v>
      </c>
      <c r="I1074" s="86">
        <v>5.51</v>
      </c>
      <c r="J1074" s="86">
        <v>2.44</v>
      </c>
      <c r="K1074" s="87">
        <v>0</v>
      </c>
      <c r="L1074" s="85">
        <v>53.840000163600003</v>
      </c>
      <c r="M1074" s="86">
        <v>0</v>
      </c>
      <c r="N1074" s="86">
        <v>46.864082515388503</v>
      </c>
      <c r="O1074" s="86">
        <v>52.878325337985203</v>
      </c>
      <c r="P1074" s="86">
        <v>0.47799999999999998</v>
      </c>
      <c r="Q1074" s="88">
        <v>0.47499999999999998</v>
      </c>
      <c r="R1074" s="85">
        <v>0</v>
      </c>
      <c r="S1074" s="86">
        <v>3.1</v>
      </c>
      <c r="T1074" s="86">
        <v>1.3</v>
      </c>
      <c r="U1074" s="88">
        <v>12.901239846088099</v>
      </c>
      <c r="V1074" s="89">
        <v>2.92</v>
      </c>
      <c r="W1074" s="85">
        <v>25.653834887205001</v>
      </c>
      <c r="X1074" s="88">
        <v>40.6</v>
      </c>
      <c r="Y1074" s="85"/>
      <c r="Z1074" s="88"/>
      <c r="AA1074" s="85">
        <v>0</v>
      </c>
      <c r="AB1074" s="91">
        <v>0</v>
      </c>
      <c r="AC1074" s="86">
        <v>0</v>
      </c>
      <c r="AD1074" s="86">
        <v>0</v>
      </c>
      <c r="AE1074" s="86">
        <v>0</v>
      </c>
      <c r="AF1074" s="88">
        <v>0.90270000970499997</v>
      </c>
      <c r="AG1074" s="85">
        <v>0</v>
      </c>
      <c r="AH1074" s="86">
        <v>7.6090000000000003E-3</v>
      </c>
      <c r="AI1074" s="88">
        <v>1.1832846114500001E-2</v>
      </c>
      <c r="AJ1074" s="150">
        <v>1</v>
      </c>
      <c r="AK1074" s="151">
        <v>0</v>
      </c>
    </row>
    <row r="1075" spans="1:37" x14ac:dyDescent="0.2">
      <c r="A1075" s="149" t="s">
        <v>610</v>
      </c>
      <c r="B1075" s="66" t="s">
        <v>2408</v>
      </c>
      <c r="C1075" s="67">
        <v>47</v>
      </c>
      <c r="D1075" s="84" t="s">
        <v>345</v>
      </c>
      <c r="E1075" s="85">
        <v>1.3830439223697699</v>
      </c>
      <c r="F1075" s="91">
        <v>1.3728294177732401</v>
      </c>
      <c r="G1075" s="86">
        <v>0.94994892747701698</v>
      </c>
      <c r="H1075" s="86">
        <v>0.94994892747701698</v>
      </c>
      <c r="I1075" s="86">
        <v>4.42</v>
      </c>
      <c r="J1075" s="86">
        <v>3.89</v>
      </c>
      <c r="K1075" s="87">
        <v>0</v>
      </c>
      <c r="L1075" s="85">
        <v>68.470000247000002</v>
      </c>
      <c r="M1075" s="86">
        <v>0</v>
      </c>
      <c r="N1075" s="86">
        <v>12.955945049739499</v>
      </c>
      <c r="O1075" s="86">
        <v>17.118997912317301</v>
      </c>
      <c r="P1075" s="86">
        <v>0.67300000000000004</v>
      </c>
      <c r="Q1075" s="88">
        <v>0.79449999999999998</v>
      </c>
      <c r="R1075" s="85">
        <v>0</v>
      </c>
      <c r="S1075" s="86">
        <v>8.6999999999999993</v>
      </c>
      <c r="T1075" s="86">
        <v>1.47</v>
      </c>
      <c r="U1075" s="88">
        <v>10.676200204290099</v>
      </c>
      <c r="V1075" s="89">
        <v>3.01</v>
      </c>
      <c r="W1075" s="85">
        <v>14.2023333618357</v>
      </c>
      <c r="X1075" s="88">
        <v>15.5</v>
      </c>
      <c r="Y1075" s="85"/>
      <c r="Z1075" s="88"/>
      <c r="AA1075" s="85">
        <v>0</v>
      </c>
      <c r="AB1075" s="91">
        <v>0</v>
      </c>
      <c r="AC1075" s="86">
        <v>0</v>
      </c>
      <c r="AD1075" s="86">
        <v>0</v>
      </c>
      <c r="AE1075" s="86">
        <v>0</v>
      </c>
      <c r="AF1075" s="88">
        <v>0.39750000977900002</v>
      </c>
      <c r="AG1075" s="85">
        <v>1.1323000036199999E-2</v>
      </c>
      <c r="AH1075" s="86">
        <v>1.0978999999999999E-2</v>
      </c>
      <c r="AI1075" s="88">
        <v>0</v>
      </c>
      <c r="AJ1075" s="150">
        <v>1</v>
      </c>
      <c r="AK1075" s="151">
        <v>0</v>
      </c>
    </row>
    <row r="1076" spans="1:37" x14ac:dyDescent="0.2">
      <c r="A1076" s="149" t="s">
        <v>2409</v>
      </c>
      <c r="B1076" s="66" t="s">
        <v>2410</v>
      </c>
      <c r="C1076" s="67">
        <v>47</v>
      </c>
      <c r="D1076" s="84" t="s">
        <v>345</v>
      </c>
      <c r="E1076" s="85">
        <v>1.82190269896746</v>
      </c>
      <c r="F1076" s="91">
        <v>1.8092782820161899</v>
      </c>
      <c r="G1076" s="86">
        <v>1.2046351543501099</v>
      </c>
      <c r="H1076" s="86">
        <v>1.1973262813783201</v>
      </c>
      <c r="I1076" s="86">
        <v>8.69</v>
      </c>
      <c r="J1076" s="86">
        <v>8.0500000000000007</v>
      </c>
      <c r="K1076" s="87">
        <v>0</v>
      </c>
      <c r="L1076" s="85">
        <v>60.349999941299998</v>
      </c>
      <c r="M1076" s="86">
        <v>0</v>
      </c>
      <c r="N1076" s="86">
        <v>13.638505950276899</v>
      </c>
      <c r="O1076" s="86">
        <v>9.2810150375939795</v>
      </c>
      <c r="P1076" s="86">
        <v>1.087</v>
      </c>
      <c r="Q1076" s="88">
        <v>0.66439999999999999</v>
      </c>
      <c r="R1076" s="85">
        <v>0</v>
      </c>
      <c r="S1076" s="86">
        <v>19.600000000000001</v>
      </c>
      <c r="T1076" s="86">
        <v>1.68</v>
      </c>
      <c r="U1076" s="88">
        <v>11.8941940970884</v>
      </c>
      <c r="V1076" s="89">
        <v>2.97</v>
      </c>
      <c r="W1076" s="85">
        <v>23.4420744902643</v>
      </c>
      <c r="X1076" s="88">
        <v>45.666666666700003</v>
      </c>
      <c r="Y1076" s="85"/>
      <c r="Z1076" s="88"/>
      <c r="AA1076" s="85">
        <v>0</v>
      </c>
      <c r="AB1076" s="91">
        <v>0</v>
      </c>
      <c r="AC1076" s="86">
        <v>0</v>
      </c>
      <c r="AD1076" s="86">
        <v>0</v>
      </c>
      <c r="AE1076" s="86">
        <v>0</v>
      </c>
      <c r="AF1076" s="88">
        <v>1.1670000541800001</v>
      </c>
      <c r="AG1076" s="85">
        <v>0.122319999847</v>
      </c>
      <c r="AH1076" s="86">
        <v>8.5802000000000003E-2</v>
      </c>
      <c r="AI1076" s="88">
        <v>3.7783999952700001E-2</v>
      </c>
      <c r="AJ1076" s="150">
        <v>1</v>
      </c>
      <c r="AK1076" s="151">
        <v>0</v>
      </c>
    </row>
    <row r="1077" spans="1:37" x14ac:dyDescent="0.2">
      <c r="A1077" s="149" t="s">
        <v>2411</v>
      </c>
      <c r="B1077" s="66" t="s">
        <v>2412</v>
      </c>
      <c r="C1077" s="67">
        <v>47</v>
      </c>
      <c r="D1077" s="84" t="s">
        <v>345</v>
      </c>
      <c r="E1077" s="85">
        <v>8.9238082210519103</v>
      </c>
      <c r="F1077" s="91">
        <v>8.8947404418302405</v>
      </c>
      <c r="G1077" s="86">
        <v>7.7234799261336402</v>
      </c>
      <c r="H1077" s="86">
        <v>7.7155005357590696</v>
      </c>
      <c r="I1077" s="86">
        <v>4.17</v>
      </c>
      <c r="J1077" s="86">
        <v>3.33</v>
      </c>
      <c r="K1077" s="87">
        <v>0</v>
      </c>
      <c r="L1077" s="85">
        <v>45.929999941799998</v>
      </c>
      <c r="M1077" s="86">
        <v>4.5824882491803699E-2</v>
      </c>
      <c r="N1077" s="86">
        <v>17.170762444864501</v>
      </c>
      <c r="O1077" s="86">
        <v>26.110411369091501</v>
      </c>
      <c r="P1077" s="86">
        <v>0.67100000000000004</v>
      </c>
      <c r="Q1077" s="88">
        <v>0.627</v>
      </c>
      <c r="R1077" s="85">
        <v>1.11906893464637E-2</v>
      </c>
      <c r="S1077" s="86">
        <v>10.199999999999999</v>
      </c>
      <c r="T1077" s="86">
        <v>1.44</v>
      </c>
      <c r="U1077" s="88">
        <v>12.3828739484303</v>
      </c>
      <c r="V1077" s="89">
        <v>3.11</v>
      </c>
      <c r="W1077" s="85">
        <v>25.3526515977202</v>
      </c>
      <c r="X1077" s="88">
        <v>52.433333333299998</v>
      </c>
      <c r="Y1077" s="85">
        <v>-100</v>
      </c>
      <c r="Z1077" s="88"/>
      <c r="AA1077" s="85">
        <v>0</v>
      </c>
      <c r="AB1077" s="91">
        <v>0</v>
      </c>
      <c r="AC1077" s="86">
        <v>0</v>
      </c>
      <c r="AD1077" s="86">
        <v>0</v>
      </c>
      <c r="AE1077" s="86">
        <v>0</v>
      </c>
      <c r="AF1077" s="88">
        <v>7.2906999179399996</v>
      </c>
      <c r="AG1077" s="85">
        <v>2.8340999973700001E-2</v>
      </c>
      <c r="AH1077" s="86">
        <v>3.1926000000000003E-2</v>
      </c>
      <c r="AI1077" s="88">
        <v>1.1833000304E-2</v>
      </c>
      <c r="AJ1077" s="150">
        <v>1</v>
      </c>
      <c r="AK1077" s="151">
        <v>0</v>
      </c>
    </row>
    <row r="1078" spans="1:37" x14ac:dyDescent="0.2">
      <c r="A1078" s="149" t="s">
        <v>2413</v>
      </c>
      <c r="B1078" s="66" t="s">
        <v>2414</v>
      </c>
      <c r="C1078" s="67">
        <v>47</v>
      </c>
      <c r="D1078" s="84" t="s">
        <v>345</v>
      </c>
      <c r="E1078" s="85">
        <v>4.84590845235308</v>
      </c>
      <c r="F1078" s="91">
        <v>4.82029969562163</v>
      </c>
      <c r="G1078" s="86">
        <v>3.3130414422851802</v>
      </c>
      <c r="H1078" s="86">
        <v>3.29694450948256</v>
      </c>
      <c r="I1078" s="86">
        <v>3.39</v>
      </c>
      <c r="J1078" s="86">
        <v>7.96</v>
      </c>
      <c r="K1078" s="87">
        <v>0</v>
      </c>
      <c r="L1078" s="85">
        <v>45.230000105999999</v>
      </c>
      <c r="M1078" s="86">
        <v>0</v>
      </c>
      <c r="N1078" s="86">
        <v>78.280616382806201</v>
      </c>
      <c r="O1078" s="86">
        <v>16.844689993861302</v>
      </c>
      <c r="P1078" s="86">
        <v>0.7</v>
      </c>
      <c r="Q1078" s="88">
        <v>0.41460000000000002</v>
      </c>
      <c r="R1078" s="85">
        <v>0</v>
      </c>
      <c r="S1078" s="86">
        <v>4.5999999999999996</v>
      </c>
      <c r="T1078" s="86">
        <v>1.38</v>
      </c>
      <c r="U1078" s="88">
        <v>8.0448080074923904</v>
      </c>
      <c r="V1078" s="89">
        <v>3.06</v>
      </c>
      <c r="W1078" s="85">
        <v>26.632987839893701</v>
      </c>
      <c r="X1078" s="88">
        <v>33.366666666699999</v>
      </c>
      <c r="Y1078" s="85">
        <v>-100</v>
      </c>
      <c r="Z1078" s="88"/>
      <c r="AA1078" s="85">
        <v>0</v>
      </c>
      <c r="AB1078" s="91">
        <v>0</v>
      </c>
      <c r="AC1078" s="86">
        <v>0</v>
      </c>
      <c r="AD1078" s="86">
        <v>0</v>
      </c>
      <c r="AE1078" s="86">
        <v>0</v>
      </c>
      <c r="AF1078" s="88">
        <v>1.0800000430300001</v>
      </c>
      <c r="AG1078" s="85">
        <v>6.5875870375500005E-10</v>
      </c>
      <c r="AH1078" s="86">
        <v>6.0012999999999997E-2</v>
      </c>
      <c r="AI1078" s="88">
        <v>4.7331997178599997E-2</v>
      </c>
      <c r="AJ1078" s="150">
        <v>1</v>
      </c>
      <c r="AK1078" s="151">
        <v>0</v>
      </c>
    </row>
    <row r="1079" spans="1:37" x14ac:dyDescent="0.2">
      <c r="A1079" s="149" t="s">
        <v>2415</v>
      </c>
      <c r="B1079" s="66" t="s">
        <v>2416</v>
      </c>
      <c r="C1079" s="67">
        <v>47</v>
      </c>
      <c r="D1079" s="84" t="s">
        <v>345</v>
      </c>
      <c r="E1079" s="85">
        <v>6.2002659748414004</v>
      </c>
      <c r="F1079" s="91">
        <v>6.1653840284287904</v>
      </c>
      <c r="G1079" s="86">
        <v>5.5673039888959099</v>
      </c>
      <c r="H1079" s="86">
        <v>5.5491363084726801</v>
      </c>
      <c r="I1079" s="86">
        <v>4.2300000000000004</v>
      </c>
      <c r="J1079" s="86">
        <v>6.01</v>
      </c>
      <c r="K1079" s="87">
        <v>0</v>
      </c>
      <c r="L1079" s="85">
        <v>51.5400000148</v>
      </c>
      <c r="M1079" s="86">
        <v>0</v>
      </c>
      <c r="N1079" s="86">
        <v>100</v>
      </c>
      <c r="O1079" s="86">
        <v>63.1918375204543</v>
      </c>
      <c r="P1079" s="86">
        <v>0.64300000000000002</v>
      </c>
      <c r="Q1079" s="88">
        <v>0.25030000000000002</v>
      </c>
      <c r="R1079" s="85">
        <v>0</v>
      </c>
      <c r="S1079" s="86">
        <v>3</v>
      </c>
      <c r="T1079" s="86">
        <v>1.41</v>
      </c>
      <c r="U1079" s="88">
        <v>10.2254972494132</v>
      </c>
      <c r="V1079" s="89">
        <v>3.2</v>
      </c>
      <c r="W1079" s="85">
        <v>35.7621058737247</v>
      </c>
      <c r="X1079" s="88">
        <v>53.7</v>
      </c>
      <c r="Y1079" s="85">
        <v>-100</v>
      </c>
      <c r="Z1079" s="88"/>
      <c r="AA1079" s="85">
        <v>0</v>
      </c>
      <c r="AB1079" s="91">
        <v>0</v>
      </c>
      <c r="AC1079" s="86">
        <v>0</v>
      </c>
      <c r="AD1079" s="86">
        <v>0</v>
      </c>
      <c r="AE1079" s="86">
        <v>0</v>
      </c>
      <c r="AF1079" s="88">
        <v>0.82200002693899998</v>
      </c>
      <c r="AG1079" s="85">
        <v>0</v>
      </c>
      <c r="AH1079" s="86">
        <v>4.4733000000000002E-2</v>
      </c>
      <c r="AI1079" s="88">
        <v>1.18329999982E-2</v>
      </c>
      <c r="AJ1079" s="150">
        <v>1</v>
      </c>
      <c r="AK1079" s="151">
        <v>0</v>
      </c>
    </row>
    <row r="1080" spans="1:37" x14ac:dyDescent="0.2">
      <c r="A1080" s="149" t="s">
        <v>1319</v>
      </c>
      <c r="B1080" s="66" t="s">
        <v>2417</v>
      </c>
      <c r="C1080" s="67">
        <v>47</v>
      </c>
      <c r="D1080" s="84" t="s">
        <v>345</v>
      </c>
      <c r="E1080" s="85">
        <v>1.4743368046215499</v>
      </c>
      <c r="F1080" s="91">
        <v>1.4615276230001699</v>
      </c>
      <c r="G1080" s="86">
        <v>0.75189896117537003</v>
      </c>
      <c r="H1080" s="86">
        <v>0.75061804301323198</v>
      </c>
      <c r="I1080" s="86">
        <v>1.42</v>
      </c>
      <c r="J1080" s="86">
        <v>2.4700000000000002</v>
      </c>
      <c r="K1080" s="87">
        <v>0</v>
      </c>
      <c r="L1080" s="85">
        <v>53.499999941900001</v>
      </c>
      <c r="M1080" s="86">
        <v>0</v>
      </c>
      <c r="N1080" s="86"/>
      <c r="O1080" s="86">
        <v>9.5642933049946901</v>
      </c>
      <c r="P1080" s="86">
        <v>1.1040000000000001</v>
      </c>
      <c r="Q1080" s="88">
        <v>0.31309999999999999</v>
      </c>
      <c r="R1080" s="85">
        <v>0</v>
      </c>
      <c r="S1080" s="86">
        <v>3.1</v>
      </c>
      <c r="T1080" s="86">
        <v>1.1299999999999999</v>
      </c>
      <c r="U1080" s="88">
        <v>8.4604644609255892</v>
      </c>
      <c r="V1080" s="89">
        <v>2.95</v>
      </c>
      <c r="W1080" s="85">
        <v>19.794208278464101</v>
      </c>
      <c r="X1080" s="88">
        <v>26.8</v>
      </c>
      <c r="Y1080" s="85"/>
      <c r="Z1080" s="88"/>
      <c r="AA1080" s="85">
        <v>0</v>
      </c>
      <c r="AB1080" s="91">
        <v>0</v>
      </c>
      <c r="AC1080" s="86">
        <v>0</v>
      </c>
      <c r="AD1080" s="86">
        <v>0</v>
      </c>
      <c r="AE1080" s="86">
        <v>0</v>
      </c>
      <c r="AF1080" s="88">
        <v>0.41839998915100002</v>
      </c>
      <c r="AG1080" s="85">
        <v>0</v>
      </c>
      <c r="AH1080" s="86">
        <v>1.0871E-2</v>
      </c>
      <c r="AI1080" s="88">
        <v>0</v>
      </c>
      <c r="AJ1080" s="150">
        <v>1</v>
      </c>
      <c r="AK1080" s="151">
        <v>0</v>
      </c>
    </row>
    <row r="1081" spans="1:37" x14ac:dyDescent="0.2">
      <c r="A1081" s="149" t="s">
        <v>2418</v>
      </c>
      <c r="B1081" s="66" t="s">
        <v>2419</v>
      </c>
      <c r="C1081" s="67">
        <v>47</v>
      </c>
      <c r="D1081" s="84" t="s">
        <v>345</v>
      </c>
      <c r="E1081" s="85">
        <v>5.5822811827868701</v>
      </c>
      <c r="F1081" s="91">
        <v>5.5601162427963899</v>
      </c>
      <c r="G1081" s="86">
        <v>4.9649465578669103</v>
      </c>
      <c r="H1081" s="86">
        <v>4.9526327023166496</v>
      </c>
      <c r="I1081" s="86">
        <v>13.13</v>
      </c>
      <c r="J1081" s="86">
        <v>13.09</v>
      </c>
      <c r="K1081" s="87">
        <v>0</v>
      </c>
      <c r="L1081" s="85">
        <v>48.630000015999997</v>
      </c>
      <c r="M1081" s="86">
        <v>0</v>
      </c>
      <c r="N1081" s="86">
        <v>32.840236686390497</v>
      </c>
      <c r="O1081" s="86">
        <v>46.010384656140701</v>
      </c>
      <c r="P1081" s="86">
        <v>1.1990000000000001</v>
      </c>
      <c r="Q1081" s="88">
        <v>0.31919999999999998</v>
      </c>
      <c r="R1081" s="85">
        <v>0</v>
      </c>
      <c r="S1081" s="86">
        <v>3</v>
      </c>
      <c r="T1081" s="86">
        <v>1.6</v>
      </c>
      <c r="U1081" s="88">
        <v>11.501141083947701</v>
      </c>
      <c r="V1081" s="89">
        <v>3.12</v>
      </c>
      <c r="W1081" s="85">
        <v>29.054157991883599</v>
      </c>
      <c r="X1081" s="88">
        <v>53.9</v>
      </c>
      <c r="Y1081" s="85">
        <v>-100</v>
      </c>
      <c r="Z1081" s="88"/>
      <c r="AA1081" s="85">
        <v>0</v>
      </c>
      <c r="AB1081" s="91">
        <v>0</v>
      </c>
      <c r="AC1081" s="86">
        <v>0</v>
      </c>
      <c r="AD1081" s="86">
        <v>0</v>
      </c>
      <c r="AE1081" s="86">
        <v>0</v>
      </c>
      <c r="AF1081" s="88">
        <v>1.7648999696800001</v>
      </c>
      <c r="AG1081" s="85">
        <v>2.8140000010900001E-2</v>
      </c>
      <c r="AH1081" s="86">
        <v>8.5143999999999997E-2</v>
      </c>
      <c r="AI1081" s="88">
        <v>9.4664000036599999E-2</v>
      </c>
      <c r="AJ1081" s="150">
        <v>1</v>
      </c>
      <c r="AK1081" s="151">
        <v>0</v>
      </c>
    </row>
    <row r="1082" spans="1:37" x14ac:dyDescent="0.2">
      <c r="A1082" s="149" t="s">
        <v>2420</v>
      </c>
      <c r="B1082" s="66" t="s">
        <v>2421</v>
      </c>
      <c r="C1082" s="67">
        <v>47</v>
      </c>
      <c r="D1082" s="84" t="s">
        <v>345</v>
      </c>
      <c r="E1082" s="85">
        <v>5.7979255754708401</v>
      </c>
      <c r="F1082" s="91">
        <v>5.7774542807751796</v>
      </c>
      <c r="G1082" s="86">
        <v>5.3361841506687302</v>
      </c>
      <c r="H1082" s="86">
        <v>5.3248112091711404</v>
      </c>
      <c r="I1082" s="86">
        <v>44.93</v>
      </c>
      <c r="J1082" s="86">
        <v>7.34</v>
      </c>
      <c r="K1082" s="87">
        <v>0</v>
      </c>
      <c r="L1082" s="85">
        <v>39.470000008600003</v>
      </c>
      <c r="M1082" s="86">
        <v>0</v>
      </c>
      <c r="N1082" s="86">
        <v>56.403269754768402</v>
      </c>
      <c r="O1082" s="86">
        <v>50.379746835443001</v>
      </c>
      <c r="P1082" s="86">
        <v>0.54100000000000004</v>
      </c>
      <c r="Q1082" s="88">
        <v>0.15160000000000001</v>
      </c>
      <c r="R1082" s="85">
        <v>0</v>
      </c>
      <c r="S1082" s="86">
        <v>3.2</v>
      </c>
      <c r="T1082" s="86">
        <v>2.02</v>
      </c>
      <c r="U1082" s="88">
        <v>5.1883359112000704</v>
      </c>
      <c r="V1082" s="89">
        <v>3</v>
      </c>
      <c r="W1082" s="85">
        <v>53.477310740250203</v>
      </c>
      <c r="X1082" s="88"/>
      <c r="Y1082" s="85"/>
      <c r="Z1082" s="88">
        <v>100</v>
      </c>
      <c r="AA1082" s="85">
        <v>0</v>
      </c>
      <c r="AB1082" s="91">
        <v>0</v>
      </c>
      <c r="AC1082" s="86">
        <v>0</v>
      </c>
      <c r="AD1082" s="86">
        <v>0</v>
      </c>
      <c r="AE1082" s="86">
        <v>0</v>
      </c>
      <c r="AF1082" s="88">
        <v>5.9569001188500001</v>
      </c>
      <c r="AG1082" s="85">
        <v>0</v>
      </c>
      <c r="AH1082" s="86">
        <v>1.436E-2</v>
      </c>
      <c r="AI1082" s="88">
        <v>3.4749995668400002E-3</v>
      </c>
      <c r="AJ1082" s="150">
        <v>1</v>
      </c>
      <c r="AK1082" s="151">
        <v>0</v>
      </c>
    </row>
    <row r="1083" spans="1:37" x14ac:dyDescent="0.2">
      <c r="A1083" s="149" t="s">
        <v>2422</v>
      </c>
      <c r="B1083" s="66" t="s">
        <v>2423</v>
      </c>
      <c r="C1083" s="67">
        <v>47</v>
      </c>
      <c r="D1083" s="84" t="s">
        <v>345</v>
      </c>
      <c r="E1083" s="85">
        <v>5.9976547552922304</v>
      </c>
      <c r="F1083" s="91">
        <v>5.9828426834536801</v>
      </c>
      <c r="G1083" s="86">
        <v>4.99660556687033</v>
      </c>
      <c r="H1083" s="86">
        <v>4.9879651916311802</v>
      </c>
      <c r="I1083" s="86">
        <v>21.83</v>
      </c>
      <c r="J1083" s="86">
        <v>6.7</v>
      </c>
      <c r="K1083" s="87">
        <v>0</v>
      </c>
      <c r="L1083" s="85">
        <v>46.110000073099997</v>
      </c>
      <c r="M1083" s="86">
        <v>0</v>
      </c>
      <c r="N1083" s="86">
        <v>58.091809180918098</v>
      </c>
      <c r="O1083" s="86">
        <v>38.683351468988</v>
      </c>
      <c r="P1083" s="86">
        <v>0.69499999999999995</v>
      </c>
      <c r="Q1083" s="88">
        <v>0.15090000000000001</v>
      </c>
      <c r="R1083" s="85">
        <v>0</v>
      </c>
      <c r="S1083" s="86">
        <v>5.0999999999999996</v>
      </c>
      <c r="T1083" s="86">
        <v>1.1200000000000001</v>
      </c>
      <c r="U1083" s="88">
        <v>7.2394001110905402</v>
      </c>
      <c r="V1083" s="89">
        <v>3.02</v>
      </c>
      <c r="W1083" s="85">
        <v>30.217063660585001</v>
      </c>
      <c r="X1083" s="88">
        <v>65.366666666699999</v>
      </c>
      <c r="Y1083" s="85"/>
      <c r="Z1083" s="88"/>
      <c r="AA1083" s="85">
        <v>0</v>
      </c>
      <c r="AB1083" s="91">
        <v>0</v>
      </c>
      <c r="AC1083" s="86">
        <v>0</v>
      </c>
      <c r="AD1083" s="86">
        <v>0</v>
      </c>
      <c r="AE1083" s="86">
        <v>0</v>
      </c>
      <c r="AF1083" s="88">
        <v>2.4230000973500001</v>
      </c>
      <c r="AG1083" s="85">
        <v>0</v>
      </c>
      <c r="AH1083" s="86">
        <v>2.4729999999999999E-2</v>
      </c>
      <c r="AI1083" s="88">
        <v>1.15499673521E-3</v>
      </c>
      <c r="AJ1083" s="150">
        <v>1</v>
      </c>
      <c r="AK1083" s="151">
        <v>0</v>
      </c>
    </row>
    <row r="1084" spans="1:37" x14ac:dyDescent="0.2">
      <c r="A1084" s="149" t="s">
        <v>2424</v>
      </c>
      <c r="B1084" s="66" t="s">
        <v>2425</v>
      </c>
      <c r="C1084" s="67">
        <v>47</v>
      </c>
      <c r="D1084" s="84" t="s">
        <v>345</v>
      </c>
      <c r="E1084" s="85">
        <v>5.9686877047364799</v>
      </c>
      <c r="F1084" s="91">
        <v>5.9593616301978303</v>
      </c>
      <c r="G1084" s="86">
        <v>5.2226017416444197</v>
      </c>
      <c r="H1084" s="86">
        <v>5.2226017416444197</v>
      </c>
      <c r="I1084" s="86">
        <v>6.74</v>
      </c>
      <c r="J1084" s="86">
        <v>3.04</v>
      </c>
      <c r="K1084" s="87">
        <v>0</v>
      </c>
      <c r="L1084" s="85">
        <v>51.979984371100002</v>
      </c>
      <c r="M1084" s="86">
        <v>0</v>
      </c>
      <c r="N1084" s="86">
        <v>19.377818443239001</v>
      </c>
      <c r="O1084" s="86">
        <v>19.5592496568553</v>
      </c>
      <c r="P1084" s="86">
        <v>0.71599999999999997</v>
      </c>
      <c r="Q1084" s="88">
        <v>0.67349999999999999</v>
      </c>
      <c r="R1084" s="85">
        <v>0</v>
      </c>
      <c r="S1084" s="86">
        <v>4.8</v>
      </c>
      <c r="T1084" s="86">
        <v>1.38</v>
      </c>
      <c r="U1084" s="88">
        <v>11.3509984728553</v>
      </c>
      <c r="V1084" s="89">
        <v>2.95</v>
      </c>
      <c r="W1084" s="85">
        <v>45.3323729807015</v>
      </c>
      <c r="X1084" s="88">
        <v>47.333333333299997</v>
      </c>
      <c r="Y1084" s="85">
        <v>100</v>
      </c>
      <c r="Z1084" s="88"/>
      <c r="AA1084" s="85">
        <v>0</v>
      </c>
      <c r="AB1084" s="91">
        <v>0</v>
      </c>
      <c r="AC1084" s="86">
        <v>0</v>
      </c>
      <c r="AD1084" s="86">
        <v>0</v>
      </c>
      <c r="AE1084" s="86">
        <v>0</v>
      </c>
      <c r="AF1084" s="88">
        <v>2.53089971596</v>
      </c>
      <c r="AG1084" s="85">
        <v>0</v>
      </c>
      <c r="AH1084" s="86">
        <v>1.2964E-2</v>
      </c>
      <c r="AI1084" s="88">
        <v>3.2672175612200001E-9</v>
      </c>
      <c r="AJ1084" s="150">
        <v>1</v>
      </c>
      <c r="AK1084" s="151">
        <v>0</v>
      </c>
    </row>
    <row r="1085" spans="1:37" x14ac:dyDescent="0.2">
      <c r="A1085" s="149" t="s">
        <v>2426</v>
      </c>
      <c r="B1085" s="66" t="s">
        <v>2427</v>
      </c>
      <c r="C1085" s="67">
        <v>47</v>
      </c>
      <c r="D1085" s="84" t="s">
        <v>345</v>
      </c>
      <c r="E1085" s="85">
        <v>4.9120764413040003</v>
      </c>
      <c r="F1085" s="91">
        <v>4.8940099566404403</v>
      </c>
      <c r="G1085" s="86">
        <v>3.35635137305283</v>
      </c>
      <c r="H1085" s="86">
        <v>3.3463144371286302</v>
      </c>
      <c r="I1085" s="86">
        <v>9.9600000000000009</v>
      </c>
      <c r="J1085" s="86">
        <v>4.95</v>
      </c>
      <c r="K1085" s="87">
        <v>0</v>
      </c>
      <c r="L1085" s="85">
        <v>49.869999932200002</v>
      </c>
      <c r="M1085" s="86">
        <v>0</v>
      </c>
      <c r="N1085" s="86">
        <v>36.905237904838103</v>
      </c>
      <c r="O1085" s="86">
        <v>9.0977302569874308</v>
      </c>
      <c r="P1085" s="86">
        <v>0.61699999999999999</v>
      </c>
      <c r="Q1085" s="88">
        <v>0.78069999999999995</v>
      </c>
      <c r="R1085" s="85">
        <v>0</v>
      </c>
      <c r="S1085" s="86">
        <v>5.6</v>
      </c>
      <c r="T1085" s="86">
        <v>1.0900000000000001</v>
      </c>
      <c r="U1085" s="88">
        <v>12.249076601895</v>
      </c>
      <c r="V1085" s="89">
        <v>3.02</v>
      </c>
      <c r="W1085" s="85">
        <v>28.7051247920867</v>
      </c>
      <c r="X1085" s="88">
        <v>43.8</v>
      </c>
      <c r="Y1085" s="85">
        <v>-100</v>
      </c>
      <c r="Z1085" s="88"/>
      <c r="AA1085" s="85">
        <v>0</v>
      </c>
      <c r="AB1085" s="91">
        <v>0</v>
      </c>
      <c r="AC1085" s="86">
        <v>0</v>
      </c>
      <c r="AD1085" s="86">
        <v>0</v>
      </c>
      <c r="AE1085" s="86">
        <v>0</v>
      </c>
      <c r="AF1085" s="88">
        <v>0.488599985174</v>
      </c>
      <c r="AG1085" s="85">
        <v>0</v>
      </c>
      <c r="AH1085" s="86">
        <v>1.2904000000000001E-2</v>
      </c>
      <c r="AI1085" s="88">
        <v>0</v>
      </c>
      <c r="AJ1085" s="150">
        <v>1</v>
      </c>
      <c r="AK1085" s="151">
        <v>0</v>
      </c>
    </row>
    <row r="1086" spans="1:37" x14ac:dyDescent="0.2">
      <c r="A1086" s="149" t="s">
        <v>2428</v>
      </c>
      <c r="B1086" s="66" t="s">
        <v>2429</v>
      </c>
      <c r="C1086" s="67">
        <v>47</v>
      </c>
      <c r="D1086" s="84" t="s">
        <v>345</v>
      </c>
      <c r="E1086" s="85">
        <v>5.5422678577388202</v>
      </c>
      <c r="F1086" s="91">
        <v>5.5378180240513499</v>
      </c>
      <c r="G1086" s="86">
        <v>4.4487212290440601</v>
      </c>
      <c r="H1086" s="86">
        <v>4.4487212290440601</v>
      </c>
      <c r="I1086" s="86">
        <v>262.05</v>
      </c>
      <c r="J1086" s="86">
        <v>127.02</v>
      </c>
      <c r="K1086" s="87">
        <v>0</v>
      </c>
      <c r="L1086" s="85">
        <v>41.909999974999998</v>
      </c>
      <c r="M1086" s="86">
        <v>0.121162414533695</v>
      </c>
      <c r="N1086" s="86">
        <v>61.590833610096297</v>
      </c>
      <c r="O1086" s="86">
        <v>30.1829268292683</v>
      </c>
      <c r="P1086" s="86">
        <v>4.2450000000000001</v>
      </c>
      <c r="Q1086" s="88">
        <v>0.309</v>
      </c>
      <c r="R1086" s="85">
        <v>7.8802206461780905E-2</v>
      </c>
      <c r="S1086" s="86">
        <v>4.3</v>
      </c>
      <c r="T1086" s="86">
        <v>2.36</v>
      </c>
      <c r="U1086" s="88">
        <v>5.9872512264854096</v>
      </c>
      <c r="V1086" s="89">
        <v>3.15</v>
      </c>
      <c r="W1086" s="85">
        <v>45.829643334381402</v>
      </c>
      <c r="X1086" s="88">
        <v>60.166666666700003</v>
      </c>
      <c r="Y1086" s="85">
        <v>92.06</v>
      </c>
      <c r="Z1086" s="88">
        <v>-100</v>
      </c>
      <c r="AA1086" s="85">
        <v>0</v>
      </c>
      <c r="AB1086" s="91">
        <v>0</v>
      </c>
      <c r="AC1086" s="86">
        <v>0</v>
      </c>
      <c r="AD1086" s="86">
        <v>0</v>
      </c>
      <c r="AE1086" s="86">
        <v>0</v>
      </c>
      <c r="AF1086" s="88">
        <v>0.55900003159099998</v>
      </c>
      <c r="AG1086" s="85">
        <v>0</v>
      </c>
      <c r="AH1086" s="86">
        <v>0.51054699999999997</v>
      </c>
      <c r="AI1086" s="88">
        <v>1.11649997832E-2</v>
      </c>
      <c r="AJ1086" s="150">
        <v>1</v>
      </c>
      <c r="AK1086" s="151">
        <v>0</v>
      </c>
    </row>
    <row r="1087" spans="1:37" x14ac:dyDescent="0.2">
      <c r="A1087" s="149" t="s">
        <v>2430</v>
      </c>
      <c r="B1087" s="66" t="s">
        <v>2431</v>
      </c>
      <c r="C1087" s="67">
        <v>47</v>
      </c>
      <c r="D1087" s="84" t="s">
        <v>345</v>
      </c>
      <c r="E1087" s="85">
        <v>5.6887730390905</v>
      </c>
      <c r="F1087" s="91">
        <v>5.6561902832938502</v>
      </c>
      <c r="G1087" s="86">
        <v>4.48321107461451</v>
      </c>
      <c r="H1087" s="86">
        <v>4.4664793892054204</v>
      </c>
      <c r="I1087" s="86">
        <v>10.58</v>
      </c>
      <c r="J1087" s="86">
        <v>11.86</v>
      </c>
      <c r="K1087" s="87">
        <v>0</v>
      </c>
      <c r="L1087" s="85">
        <v>47.430000036999999</v>
      </c>
      <c r="M1087" s="86">
        <v>2.01937127168796E-2</v>
      </c>
      <c r="N1087" s="86">
        <v>21.617327312259601</v>
      </c>
      <c r="O1087" s="86">
        <v>13.962387038997001</v>
      </c>
      <c r="P1087" s="86">
        <v>1.7629999999999999</v>
      </c>
      <c r="Q1087" s="88">
        <v>0.75339999999999996</v>
      </c>
      <c r="R1087" s="85">
        <v>2.0234722784297901E-2</v>
      </c>
      <c r="S1087" s="86">
        <v>5.0999999999999996</v>
      </c>
      <c r="T1087" s="86">
        <v>1.67</v>
      </c>
      <c r="U1087" s="88">
        <v>9.8840230016643602</v>
      </c>
      <c r="V1087" s="89">
        <v>2.87</v>
      </c>
      <c r="W1087" s="85">
        <v>47.919605311861503</v>
      </c>
      <c r="X1087" s="88">
        <v>59.5</v>
      </c>
      <c r="Y1087" s="85">
        <v>-100</v>
      </c>
      <c r="Z1087" s="88">
        <v>100</v>
      </c>
      <c r="AA1087" s="85">
        <v>0</v>
      </c>
      <c r="AB1087" s="91">
        <v>0</v>
      </c>
      <c r="AC1087" s="86">
        <v>0</v>
      </c>
      <c r="AD1087" s="86">
        <v>0</v>
      </c>
      <c r="AE1087" s="86">
        <v>0</v>
      </c>
      <c r="AF1087" s="88">
        <v>2.3466999549100001</v>
      </c>
      <c r="AG1087" s="85">
        <v>0</v>
      </c>
      <c r="AH1087" s="86">
        <v>6.4079999999999998E-2</v>
      </c>
      <c r="AI1087" s="88">
        <v>2.3099999947E-3</v>
      </c>
      <c r="AJ1087" s="150">
        <v>1</v>
      </c>
      <c r="AK1087" s="151">
        <v>0</v>
      </c>
    </row>
    <row r="1088" spans="1:37" x14ac:dyDescent="0.2">
      <c r="A1088" s="149" t="s">
        <v>2432</v>
      </c>
      <c r="B1088" s="66" t="s">
        <v>2433</v>
      </c>
      <c r="C1088" s="67">
        <v>47</v>
      </c>
      <c r="D1088" s="84" t="s">
        <v>345</v>
      </c>
      <c r="E1088" s="85">
        <v>7.1176634055621699</v>
      </c>
      <c r="F1088" s="91">
        <v>7.09984965191925</v>
      </c>
      <c r="G1088" s="86">
        <v>6.3046436892996303</v>
      </c>
      <c r="H1088" s="86">
        <v>6.2918177866767397</v>
      </c>
      <c r="I1088" s="86">
        <v>8.36</v>
      </c>
      <c r="J1088" s="86">
        <v>22.22</v>
      </c>
      <c r="K1088" s="87">
        <v>1.5800000000000002E-2</v>
      </c>
      <c r="L1088" s="85">
        <v>46.760002296099998</v>
      </c>
      <c r="M1088" s="86">
        <v>0</v>
      </c>
      <c r="N1088" s="86">
        <v>28.690133771629501</v>
      </c>
      <c r="O1088" s="86">
        <v>25.3207746648085</v>
      </c>
      <c r="P1088" s="86">
        <v>2.4929999999999999</v>
      </c>
      <c r="Q1088" s="88">
        <v>0.50670000000000004</v>
      </c>
      <c r="R1088" s="85">
        <v>0</v>
      </c>
      <c r="S1088" s="86">
        <v>4.5</v>
      </c>
      <c r="T1088" s="86">
        <v>1.53</v>
      </c>
      <c r="U1088" s="88">
        <v>11.023150754234299</v>
      </c>
      <c r="V1088" s="89">
        <v>3.1</v>
      </c>
      <c r="W1088" s="85">
        <v>63.4763614273568</v>
      </c>
      <c r="X1088" s="88">
        <v>78.766666666700004</v>
      </c>
      <c r="Y1088" s="85">
        <v>-99.84</v>
      </c>
      <c r="Z1088" s="88"/>
      <c r="AA1088" s="85">
        <v>0</v>
      </c>
      <c r="AB1088" s="91">
        <v>0</v>
      </c>
      <c r="AC1088" s="86">
        <v>0</v>
      </c>
      <c r="AD1088" s="86">
        <v>0</v>
      </c>
      <c r="AE1088" s="86">
        <v>0</v>
      </c>
      <c r="AF1088" s="88">
        <v>1.46400046735</v>
      </c>
      <c r="AG1088" s="85">
        <v>2.5929000035499999E-2</v>
      </c>
      <c r="AH1088" s="86">
        <v>0.15054999999999999</v>
      </c>
      <c r="AI1088" s="88">
        <v>6.1600000084400001E-3</v>
      </c>
      <c r="AJ1088" s="150">
        <v>1</v>
      </c>
      <c r="AK1088" s="151">
        <v>0</v>
      </c>
    </row>
    <row r="1089" spans="1:37" x14ac:dyDescent="0.2">
      <c r="A1089" s="149" t="s">
        <v>2434</v>
      </c>
      <c r="B1089" s="66" t="s">
        <v>2435</v>
      </c>
      <c r="C1089" s="67">
        <v>47</v>
      </c>
      <c r="D1089" s="84" t="s">
        <v>345</v>
      </c>
      <c r="E1089" s="85">
        <v>2.6158852206538001</v>
      </c>
      <c r="F1089" s="91">
        <v>2.5950415137163199</v>
      </c>
      <c r="G1089" s="86">
        <v>1.9882580450918901</v>
      </c>
      <c r="H1089" s="86">
        <v>1.97552022418565</v>
      </c>
      <c r="I1089" s="86">
        <v>1.82</v>
      </c>
      <c r="J1089" s="86">
        <v>2.31</v>
      </c>
      <c r="K1089" s="87">
        <v>0</v>
      </c>
      <c r="L1089" s="85">
        <v>58.309999998000002</v>
      </c>
      <c r="M1089" s="86">
        <v>0</v>
      </c>
      <c r="N1089" s="86">
        <v>36.764705882352899</v>
      </c>
      <c r="O1089" s="86">
        <v>42.727272727272698</v>
      </c>
      <c r="P1089" s="86">
        <v>0.50800000000000001</v>
      </c>
      <c r="Q1089" s="88">
        <v>0.55330000000000001</v>
      </c>
      <c r="R1089" s="85">
        <v>0</v>
      </c>
      <c r="S1089" s="86">
        <v>4.5</v>
      </c>
      <c r="T1089" s="86">
        <v>1.31</v>
      </c>
      <c r="U1089" s="88">
        <v>13.8436953576433</v>
      </c>
      <c r="V1089" s="89">
        <v>2.98</v>
      </c>
      <c r="W1089" s="85">
        <v>18.1486354730397</v>
      </c>
      <c r="X1089" s="88">
        <v>27.066666666700002</v>
      </c>
      <c r="Y1089" s="85"/>
      <c r="Z1089" s="88"/>
      <c r="AA1089" s="85">
        <v>0</v>
      </c>
      <c r="AB1089" s="91">
        <v>0</v>
      </c>
      <c r="AC1089" s="86">
        <v>0</v>
      </c>
      <c r="AD1089" s="86">
        <v>0</v>
      </c>
      <c r="AE1089" s="86">
        <v>0</v>
      </c>
      <c r="AF1089" s="88">
        <v>1.7790999411899999</v>
      </c>
      <c r="AG1089" s="85">
        <v>1.61719999805E-2</v>
      </c>
      <c r="AH1089" s="86">
        <v>1.0303E-2</v>
      </c>
      <c r="AI1089" s="88">
        <v>0</v>
      </c>
      <c r="AJ1089" s="150">
        <v>1</v>
      </c>
      <c r="AK1089" s="151">
        <v>0</v>
      </c>
    </row>
    <row r="1090" spans="1:37" x14ac:dyDescent="0.2">
      <c r="A1090" s="149" t="s">
        <v>2436</v>
      </c>
      <c r="B1090" s="66" t="s">
        <v>2437</v>
      </c>
      <c r="C1090" s="67">
        <v>47</v>
      </c>
      <c r="D1090" s="84" t="s">
        <v>345</v>
      </c>
      <c r="E1090" s="85">
        <v>2.1931864530486398</v>
      </c>
      <c r="F1090" s="91">
        <v>2.18388419403081</v>
      </c>
      <c r="G1090" s="86">
        <v>1.47548139190417</v>
      </c>
      <c r="H1090" s="86">
        <v>1.4697569248162801</v>
      </c>
      <c r="I1090" s="86">
        <v>3.1</v>
      </c>
      <c r="J1090" s="86">
        <v>2.48</v>
      </c>
      <c r="K1090" s="87">
        <v>0</v>
      </c>
      <c r="L1090" s="85">
        <v>57.429999975000001</v>
      </c>
      <c r="M1090" s="86">
        <v>0</v>
      </c>
      <c r="N1090" s="86">
        <v>7.5504700823555098</v>
      </c>
      <c r="O1090" s="86">
        <v>9.8825371965544306</v>
      </c>
      <c r="P1090" s="86">
        <v>0.39</v>
      </c>
      <c r="Q1090" s="88">
        <v>0.36570000000000003</v>
      </c>
      <c r="R1090" s="85">
        <v>0</v>
      </c>
      <c r="S1090" s="86">
        <v>4.4000000000000004</v>
      </c>
      <c r="T1090" s="86">
        <v>1.33</v>
      </c>
      <c r="U1090" s="88">
        <v>9.3924193744588607</v>
      </c>
      <c r="V1090" s="89">
        <v>2.94</v>
      </c>
      <c r="W1090" s="85">
        <v>18.752055352957498</v>
      </c>
      <c r="X1090" s="88">
        <v>42.633333333300001</v>
      </c>
      <c r="Y1090" s="85"/>
      <c r="Z1090" s="88"/>
      <c r="AA1090" s="85">
        <v>0</v>
      </c>
      <c r="AB1090" s="91">
        <v>0</v>
      </c>
      <c r="AC1090" s="86">
        <v>0</v>
      </c>
      <c r="AD1090" s="86">
        <v>0</v>
      </c>
      <c r="AE1090" s="86">
        <v>0</v>
      </c>
      <c r="AF1090" s="88">
        <v>0.89749997815100002</v>
      </c>
      <c r="AG1090" s="85">
        <v>0</v>
      </c>
      <c r="AH1090" s="86">
        <v>1.8765E-2</v>
      </c>
      <c r="AI1090" s="88">
        <v>3.8500000024100002E-4</v>
      </c>
      <c r="AJ1090" s="150">
        <v>1</v>
      </c>
      <c r="AK1090" s="151">
        <v>0</v>
      </c>
    </row>
    <row r="1091" spans="1:37" x14ac:dyDescent="0.2">
      <c r="A1091" s="149" t="s">
        <v>2438</v>
      </c>
      <c r="B1091" s="66" t="s">
        <v>2439</v>
      </c>
      <c r="C1091" s="67">
        <v>47</v>
      </c>
      <c r="D1091" s="84" t="s">
        <v>345</v>
      </c>
      <c r="E1091" s="85">
        <v>10.201485038691899</v>
      </c>
      <c r="F1091" s="91">
        <v>10.201485038691899</v>
      </c>
      <c r="G1091" s="86">
        <v>9.5568373112709004</v>
      </c>
      <c r="H1091" s="86">
        <v>9.5568373112709004</v>
      </c>
      <c r="I1091" s="86">
        <v>22.71</v>
      </c>
      <c r="J1091" s="86">
        <v>28.51</v>
      </c>
      <c r="K1091" s="87">
        <v>0</v>
      </c>
      <c r="L1091" s="85">
        <v>36.880000022799997</v>
      </c>
      <c r="M1091" s="86">
        <v>0</v>
      </c>
      <c r="N1091" s="86">
        <v>33.981385177480902</v>
      </c>
      <c r="O1091" s="86">
        <v>64.112455432813107</v>
      </c>
      <c r="P1091" s="86">
        <v>2.012</v>
      </c>
      <c r="Q1091" s="88">
        <v>0.40600000000000003</v>
      </c>
      <c r="R1091" s="85">
        <v>0</v>
      </c>
      <c r="S1091" s="86">
        <v>2.9</v>
      </c>
      <c r="T1091" s="86">
        <v>1.92</v>
      </c>
      <c r="U1091" s="88">
        <v>9.8060836998081697</v>
      </c>
      <c r="V1091" s="89">
        <v>3.29</v>
      </c>
      <c r="W1091" s="85">
        <v>45.406778326985901</v>
      </c>
      <c r="X1091" s="88">
        <v>64.033333333300007</v>
      </c>
      <c r="Y1091" s="85">
        <v>-99.84</v>
      </c>
      <c r="Z1091" s="88"/>
      <c r="AA1091" s="85">
        <v>0</v>
      </c>
      <c r="AB1091" s="91">
        <v>0</v>
      </c>
      <c r="AC1091" s="86">
        <v>0</v>
      </c>
      <c r="AD1091" s="86">
        <v>0</v>
      </c>
      <c r="AE1091" s="86">
        <v>0.09</v>
      </c>
      <c r="AF1091" s="88">
        <v>2.4384000316400001</v>
      </c>
      <c r="AG1091" s="85">
        <v>7.1287999961700002E-2</v>
      </c>
      <c r="AH1091" s="86">
        <v>0.22609299999999999</v>
      </c>
      <c r="AI1091" s="88">
        <v>0.17749499990500001</v>
      </c>
      <c r="AJ1091" s="150">
        <v>1</v>
      </c>
      <c r="AK1091" s="151">
        <v>0</v>
      </c>
    </row>
    <row r="1092" spans="1:37" x14ac:dyDescent="0.2">
      <c r="A1092" s="149" t="s">
        <v>2440</v>
      </c>
      <c r="B1092" s="66" t="s">
        <v>2441</v>
      </c>
      <c r="C1092" s="67">
        <v>47</v>
      </c>
      <c r="D1092" s="84" t="s">
        <v>345</v>
      </c>
      <c r="E1092" s="85">
        <v>3.28126670025804</v>
      </c>
      <c r="F1092" s="91">
        <v>3.25301940665415</v>
      </c>
      <c r="G1092" s="86">
        <v>2.5017940848640299</v>
      </c>
      <c r="H1092" s="86">
        <v>2.48881559861359</v>
      </c>
      <c r="I1092" s="86">
        <v>3.35</v>
      </c>
      <c r="J1092" s="86">
        <v>1.88</v>
      </c>
      <c r="K1092" s="87">
        <v>0</v>
      </c>
      <c r="L1092" s="85">
        <v>43.370000187800002</v>
      </c>
      <c r="M1092" s="86">
        <v>0</v>
      </c>
      <c r="N1092" s="86">
        <v>19.887005649717501</v>
      </c>
      <c r="O1092" s="86">
        <v>15.261130136986299</v>
      </c>
      <c r="P1092" s="86">
        <v>0.41699999999999998</v>
      </c>
      <c r="Q1092" s="88">
        <v>0.77190000000000003</v>
      </c>
      <c r="R1092" s="85">
        <v>0</v>
      </c>
      <c r="S1092" s="86">
        <v>0</v>
      </c>
      <c r="T1092" s="86">
        <v>1.44</v>
      </c>
      <c r="U1092" s="88">
        <v>11.6707129006153</v>
      </c>
      <c r="V1092" s="89">
        <v>3.06</v>
      </c>
      <c r="W1092" s="85">
        <v>25.636137959938502</v>
      </c>
      <c r="X1092" s="88">
        <v>36.866666666699999</v>
      </c>
      <c r="Y1092" s="85">
        <v>100</v>
      </c>
      <c r="Z1092" s="88"/>
      <c r="AA1092" s="85">
        <v>0</v>
      </c>
      <c r="AB1092" s="91">
        <v>0</v>
      </c>
      <c r="AC1092" s="86">
        <v>0</v>
      </c>
      <c r="AD1092" s="86">
        <v>0</v>
      </c>
      <c r="AE1092" s="86">
        <v>0</v>
      </c>
      <c r="AF1092" s="88">
        <v>2.1742000207699999</v>
      </c>
      <c r="AG1092" s="85">
        <v>0</v>
      </c>
      <c r="AH1092" s="86">
        <v>1.2492E-2</v>
      </c>
      <c r="AI1092" s="88">
        <v>2.1665999965200002E-2</v>
      </c>
      <c r="AJ1092" s="150">
        <v>1</v>
      </c>
      <c r="AK1092" s="151">
        <v>0</v>
      </c>
    </row>
    <row r="1093" spans="1:37" x14ac:dyDescent="0.2">
      <c r="A1093" s="149" t="s">
        <v>2442</v>
      </c>
      <c r="B1093" s="66" t="s">
        <v>2443</v>
      </c>
      <c r="C1093" s="67">
        <v>47</v>
      </c>
      <c r="D1093" s="84" t="s">
        <v>345</v>
      </c>
      <c r="E1093" s="85">
        <v>3.1407660058267601</v>
      </c>
      <c r="F1093" s="91">
        <v>3.1158956867761001</v>
      </c>
      <c r="G1093" s="86">
        <v>2.51308652502428</v>
      </c>
      <c r="H1093" s="86">
        <v>2.4988749141381801</v>
      </c>
      <c r="I1093" s="86">
        <v>3.28</v>
      </c>
      <c r="J1093" s="86">
        <v>2.0699999999999998</v>
      </c>
      <c r="K1093" s="87">
        <v>0</v>
      </c>
      <c r="L1093" s="85">
        <v>55.169999976</v>
      </c>
      <c r="M1093" s="86">
        <v>0</v>
      </c>
      <c r="N1093" s="86">
        <v>20.9467455621302</v>
      </c>
      <c r="O1093" s="86">
        <v>5.1863234729158698</v>
      </c>
      <c r="P1093" s="86">
        <v>0.45200000000000001</v>
      </c>
      <c r="Q1093" s="88">
        <v>0.67110000000000003</v>
      </c>
      <c r="R1093" s="85">
        <v>0</v>
      </c>
      <c r="S1093" s="86">
        <v>0.1</v>
      </c>
      <c r="T1093" s="86">
        <v>1.27</v>
      </c>
      <c r="U1093" s="88">
        <v>11.4711385868922</v>
      </c>
      <c r="V1093" s="89">
        <v>2.98</v>
      </c>
      <c r="W1093" s="85">
        <v>26.788013146496699</v>
      </c>
      <c r="X1093" s="88">
        <v>28.433333333299998</v>
      </c>
      <c r="Y1093" s="85">
        <v>100</v>
      </c>
      <c r="Z1093" s="88"/>
      <c r="AA1093" s="85">
        <v>0</v>
      </c>
      <c r="AB1093" s="91">
        <v>0</v>
      </c>
      <c r="AC1093" s="86">
        <v>0</v>
      </c>
      <c r="AD1093" s="86">
        <v>0</v>
      </c>
      <c r="AE1093" s="86">
        <v>0</v>
      </c>
      <c r="AF1093" s="88">
        <v>1.3310999864499999</v>
      </c>
      <c r="AG1093" s="85">
        <v>0</v>
      </c>
      <c r="AH1093" s="86">
        <v>9.1830000000000002E-3</v>
      </c>
      <c r="AI1093" s="88">
        <v>3.24990001012E-2</v>
      </c>
      <c r="AJ1093" s="150">
        <v>1</v>
      </c>
      <c r="AK1093" s="151">
        <v>0</v>
      </c>
    </row>
    <row r="1094" spans="1:37" x14ac:dyDescent="0.2">
      <c r="A1094" s="149" t="s">
        <v>2444</v>
      </c>
      <c r="B1094" s="66" t="s">
        <v>2445</v>
      </c>
      <c r="C1094" s="67">
        <v>47</v>
      </c>
      <c r="D1094" s="84" t="s">
        <v>345</v>
      </c>
      <c r="E1094" s="85">
        <v>8.5037491479209297</v>
      </c>
      <c r="F1094" s="91">
        <v>8.4755423924029802</v>
      </c>
      <c r="G1094" s="86">
        <v>7.30554967914816</v>
      </c>
      <c r="H1094" s="86">
        <v>7.2949721458289298</v>
      </c>
      <c r="I1094" s="86">
        <v>6.34</v>
      </c>
      <c r="J1094" s="86">
        <v>4.78</v>
      </c>
      <c r="K1094" s="87">
        <v>0</v>
      </c>
      <c r="L1094" s="85">
        <v>45.709999978699997</v>
      </c>
      <c r="M1094" s="86">
        <v>0</v>
      </c>
      <c r="N1094" s="86">
        <v>25.002708852530098</v>
      </c>
      <c r="O1094" s="86">
        <v>18.954152629266201</v>
      </c>
      <c r="P1094" s="86">
        <v>0.48399999999999999</v>
      </c>
      <c r="Q1094" s="88">
        <v>0.4113</v>
      </c>
      <c r="R1094" s="85">
        <v>0</v>
      </c>
      <c r="S1094" s="86">
        <v>4.9000000000000004</v>
      </c>
      <c r="T1094" s="86">
        <v>1.4</v>
      </c>
      <c r="U1094" s="88">
        <v>13.556871870813101</v>
      </c>
      <c r="V1094" s="89">
        <v>3.27</v>
      </c>
      <c r="W1094" s="85">
        <v>47.2658644797229</v>
      </c>
      <c r="X1094" s="88">
        <v>47.5</v>
      </c>
      <c r="Y1094" s="85">
        <v>-99.82</v>
      </c>
      <c r="Z1094" s="88">
        <v>-100</v>
      </c>
      <c r="AA1094" s="85">
        <v>0</v>
      </c>
      <c r="AB1094" s="91">
        <v>0</v>
      </c>
      <c r="AC1094" s="86">
        <v>0</v>
      </c>
      <c r="AD1094" s="86">
        <v>0</v>
      </c>
      <c r="AE1094" s="86">
        <v>0</v>
      </c>
      <c r="AF1094" s="88">
        <v>5.1448001837600001</v>
      </c>
      <c r="AG1094" s="85">
        <v>0</v>
      </c>
      <c r="AH1094" s="86">
        <v>3.7553000000000003E-2</v>
      </c>
      <c r="AI1094" s="88">
        <v>3.8499998229599998E-4</v>
      </c>
      <c r="AJ1094" s="150">
        <v>1</v>
      </c>
      <c r="AK1094" s="151">
        <v>0</v>
      </c>
    </row>
    <row r="1095" spans="1:37" x14ac:dyDescent="0.2">
      <c r="A1095" s="149" t="s">
        <v>1057</v>
      </c>
      <c r="B1095" s="66" t="s">
        <v>2446</v>
      </c>
      <c r="C1095" s="67">
        <v>47</v>
      </c>
      <c r="D1095" s="84" t="s">
        <v>345</v>
      </c>
      <c r="E1095" s="85">
        <v>3.1479462962842102</v>
      </c>
      <c r="F1095" s="91">
        <v>3.1251019835390399</v>
      </c>
      <c r="G1095" s="86">
        <v>2.8679402914934302</v>
      </c>
      <c r="H1095" s="86">
        <v>2.8542337038463299</v>
      </c>
      <c r="I1095" s="86">
        <v>9.1199999999999992</v>
      </c>
      <c r="J1095" s="86">
        <v>5.97</v>
      </c>
      <c r="K1095" s="87">
        <v>0</v>
      </c>
      <c r="L1095" s="85">
        <v>49.890000023299997</v>
      </c>
      <c r="M1095" s="86">
        <v>0</v>
      </c>
      <c r="N1095" s="86">
        <v>16.5618448637317</v>
      </c>
      <c r="O1095" s="86">
        <v>24.884393063583801</v>
      </c>
      <c r="P1095" s="86">
        <v>0.57699999999999996</v>
      </c>
      <c r="Q1095" s="88">
        <v>0.52939999999999998</v>
      </c>
      <c r="R1095" s="85">
        <v>0</v>
      </c>
      <c r="S1095" s="86">
        <v>4.2</v>
      </c>
      <c r="T1095" s="86">
        <v>1.55</v>
      </c>
      <c r="U1095" s="88">
        <v>10.772725195971599</v>
      </c>
      <c r="V1095" s="89">
        <v>3.05</v>
      </c>
      <c r="W1095" s="85">
        <v>39.3738549905461</v>
      </c>
      <c r="X1095" s="88">
        <v>54.5333333333</v>
      </c>
      <c r="Y1095" s="85">
        <v>-100</v>
      </c>
      <c r="Z1095" s="88"/>
      <c r="AA1095" s="85">
        <v>0</v>
      </c>
      <c r="AB1095" s="91">
        <v>0</v>
      </c>
      <c r="AC1095" s="86">
        <v>0</v>
      </c>
      <c r="AD1095" s="86">
        <v>0</v>
      </c>
      <c r="AE1095" s="86">
        <v>0</v>
      </c>
      <c r="AF1095" s="88">
        <v>0.62620004161800003</v>
      </c>
      <c r="AG1095" s="85">
        <v>0</v>
      </c>
      <c r="AH1095" s="86">
        <v>4.3871E-2</v>
      </c>
      <c r="AI1095" s="88">
        <v>3.8499999897199997E-4</v>
      </c>
      <c r="AJ1095" s="150">
        <v>1</v>
      </c>
      <c r="AK1095" s="151">
        <v>0</v>
      </c>
    </row>
    <row r="1096" spans="1:37" x14ac:dyDescent="0.2">
      <c r="A1096" s="149" t="s">
        <v>2447</v>
      </c>
      <c r="B1096" s="66" t="s">
        <v>2448</v>
      </c>
      <c r="C1096" s="67">
        <v>47</v>
      </c>
      <c r="D1096" s="84" t="s">
        <v>345</v>
      </c>
      <c r="E1096" s="85">
        <v>5.7182953475565297</v>
      </c>
      <c r="F1096" s="91">
        <v>5.6667791732542199</v>
      </c>
      <c r="G1096" s="86">
        <v>5.0743431687776503</v>
      </c>
      <c r="H1096" s="86">
        <v>5.0441440321176696</v>
      </c>
      <c r="I1096" s="86">
        <v>5.42</v>
      </c>
      <c r="J1096" s="86">
        <v>3.35</v>
      </c>
      <c r="K1096" s="87">
        <v>0</v>
      </c>
      <c r="L1096" s="85">
        <v>47.230000096700003</v>
      </c>
      <c r="M1096" s="86">
        <v>0</v>
      </c>
      <c r="N1096" s="86">
        <v>52.223782771535603</v>
      </c>
      <c r="O1096" s="86">
        <v>43.087220246810297</v>
      </c>
      <c r="P1096" s="86">
        <v>0.498</v>
      </c>
      <c r="Q1096" s="88">
        <v>0.69079999999999997</v>
      </c>
      <c r="R1096" s="85">
        <v>0</v>
      </c>
      <c r="S1096" s="86">
        <v>5.2</v>
      </c>
      <c r="T1096" s="86">
        <v>1.21</v>
      </c>
      <c r="U1096" s="88">
        <v>12.469578810864601</v>
      </c>
      <c r="V1096" s="89">
        <v>3.26</v>
      </c>
      <c r="W1096" s="85">
        <v>38.937085068487903</v>
      </c>
      <c r="X1096" s="88">
        <v>64.8</v>
      </c>
      <c r="Y1096" s="85">
        <v>-100</v>
      </c>
      <c r="Z1096" s="88"/>
      <c r="AA1096" s="85">
        <v>0</v>
      </c>
      <c r="AB1096" s="91">
        <v>0</v>
      </c>
      <c r="AC1096" s="86">
        <v>0</v>
      </c>
      <c r="AD1096" s="86">
        <v>0</v>
      </c>
      <c r="AE1096" s="86">
        <v>0</v>
      </c>
      <c r="AF1096" s="88">
        <v>1.38460006884</v>
      </c>
      <c r="AG1096" s="85">
        <v>0</v>
      </c>
      <c r="AH1096" s="86">
        <v>1.7689E-2</v>
      </c>
      <c r="AI1096" s="88">
        <v>1.15499997183E-3</v>
      </c>
      <c r="AJ1096" s="150">
        <v>1</v>
      </c>
      <c r="AK1096" s="151">
        <v>0</v>
      </c>
    </row>
    <row r="1097" spans="1:37" x14ac:dyDescent="0.2">
      <c r="A1097" s="149" t="s">
        <v>2449</v>
      </c>
      <c r="B1097" s="66" t="s">
        <v>2450</v>
      </c>
      <c r="C1097" s="67">
        <v>47</v>
      </c>
      <c r="D1097" s="84" t="s">
        <v>345</v>
      </c>
      <c r="E1097" s="85">
        <v>1.43661576377732</v>
      </c>
      <c r="F1097" s="91">
        <v>1.3944999922007799</v>
      </c>
      <c r="G1097" s="86">
        <v>1.0123383612285299</v>
      </c>
      <c r="H1097" s="86">
        <v>0.99673992731129801</v>
      </c>
      <c r="I1097" s="86">
        <v>6.1</v>
      </c>
      <c r="J1097" s="86">
        <v>7.41</v>
      </c>
      <c r="K1097" s="87">
        <v>0</v>
      </c>
      <c r="L1097" s="85">
        <v>65.540000042900004</v>
      </c>
      <c r="M1097" s="86">
        <v>0</v>
      </c>
      <c r="N1097" s="86"/>
      <c r="O1097" s="86">
        <v>7.2835820895522403</v>
      </c>
      <c r="P1097" s="86">
        <v>0.68100000000000005</v>
      </c>
      <c r="Q1097" s="88">
        <v>0.5373</v>
      </c>
      <c r="R1097" s="85">
        <v>0</v>
      </c>
      <c r="S1097" s="86">
        <v>5.6</v>
      </c>
      <c r="T1097" s="86">
        <v>1.63</v>
      </c>
      <c r="U1097" s="88">
        <v>6.75412188616263</v>
      </c>
      <c r="V1097" s="89">
        <v>3</v>
      </c>
      <c r="W1097" s="85">
        <v>23.7385663443598</v>
      </c>
      <c r="X1097" s="88">
        <v>31.233333333299999</v>
      </c>
      <c r="Y1097" s="85">
        <v>-100</v>
      </c>
      <c r="Z1097" s="88"/>
      <c r="AA1097" s="85">
        <v>0</v>
      </c>
      <c r="AB1097" s="91">
        <v>0</v>
      </c>
      <c r="AC1097" s="86">
        <v>0</v>
      </c>
      <c r="AD1097" s="86">
        <v>0</v>
      </c>
      <c r="AE1097" s="86">
        <v>0</v>
      </c>
      <c r="AF1097" s="88">
        <v>0.20749999596300001</v>
      </c>
      <c r="AG1097" s="85">
        <v>0</v>
      </c>
      <c r="AH1097" s="86">
        <v>2.3902E-2</v>
      </c>
      <c r="AI1097" s="88">
        <v>3.8500000114199999E-4</v>
      </c>
      <c r="AJ1097" s="150">
        <v>1</v>
      </c>
      <c r="AK1097" s="151">
        <v>0</v>
      </c>
    </row>
    <row r="1098" spans="1:37" x14ac:dyDescent="0.2">
      <c r="A1098" s="149" t="s">
        <v>2451</v>
      </c>
      <c r="B1098" s="66" t="s">
        <v>2452</v>
      </c>
      <c r="C1098" s="67">
        <v>47</v>
      </c>
      <c r="D1098" s="84" t="s">
        <v>345</v>
      </c>
      <c r="E1098" s="85">
        <v>7.1177214786149401</v>
      </c>
      <c r="F1098" s="91">
        <v>7.0943324013140403</v>
      </c>
      <c r="G1098" s="86">
        <v>6.5032266295276502</v>
      </c>
      <c r="H1098" s="86">
        <v>6.4979109301410798</v>
      </c>
      <c r="I1098" s="86">
        <v>4.99</v>
      </c>
      <c r="J1098" s="86">
        <v>3.2</v>
      </c>
      <c r="K1098" s="87">
        <v>0</v>
      </c>
      <c r="L1098" s="85">
        <v>48.2499999833</v>
      </c>
      <c r="M1098" s="86">
        <v>0</v>
      </c>
      <c r="N1098" s="86">
        <v>43.747739929124201</v>
      </c>
      <c r="O1098" s="86">
        <v>40.4862085086489</v>
      </c>
      <c r="P1098" s="86">
        <v>0.40699999999999997</v>
      </c>
      <c r="Q1098" s="88">
        <v>0.29530000000000001</v>
      </c>
      <c r="R1098" s="85">
        <v>0</v>
      </c>
      <c r="S1098" s="86">
        <v>5.0999999999999996</v>
      </c>
      <c r="T1098" s="86">
        <v>1.1599999999999999</v>
      </c>
      <c r="U1098" s="88">
        <v>10.41239195841</v>
      </c>
      <c r="V1098" s="89">
        <v>2.76</v>
      </c>
      <c r="W1098" s="85">
        <v>51.764753136245801</v>
      </c>
      <c r="X1098" s="88">
        <v>55.8</v>
      </c>
      <c r="Y1098" s="85">
        <v>-100</v>
      </c>
      <c r="Z1098" s="88"/>
      <c r="AA1098" s="85">
        <v>0</v>
      </c>
      <c r="AB1098" s="91">
        <v>0</v>
      </c>
      <c r="AC1098" s="86">
        <v>0</v>
      </c>
      <c r="AD1098" s="86">
        <v>0</v>
      </c>
      <c r="AE1098" s="86">
        <v>0</v>
      </c>
      <c r="AF1098" s="88">
        <v>1.3691999907500001</v>
      </c>
      <c r="AG1098" s="85">
        <v>0</v>
      </c>
      <c r="AH1098" s="86">
        <v>1.4557E-2</v>
      </c>
      <c r="AI1098" s="88">
        <v>3.84999993824E-4</v>
      </c>
      <c r="AJ1098" s="150">
        <v>1</v>
      </c>
      <c r="AK1098" s="151">
        <v>0</v>
      </c>
    </row>
    <row r="1099" spans="1:37" x14ac:dyDescent="0.2">
      <c r="A1099" s="149" t="s">
        <v>2453</v>
      </c>
      <c r="B1099" s="66" t="s">
        <v>2454</v>
      </c>
      <c r="C1099" s="67">
        <v>47</v>
      </c>
      <c r="D1099" s="84" t="s">
        <v>345</v>
      </c>
      <c r="E1099" s="85">
        <v>2.0743088060005199</v>
      </c>
      <c r="F1099" s="91">
        <v>2.0597726545919701</v>
      </c>
      <c r="G1099" s="86">
        <v>0.76314794894903604</v>
      </c>
      <c r="H1099" s="86">
        <v>0.76314794894903604</v>
      </c>
      <c r="I1099" s="86">
        <v>2.78</v>
      </c>
      <c r="J1099" s="86">
        <v>2.25</v>
      </c>
      <c r="K1099" s="87">
        <v>0</v>
      </c>
      <c r="L1099" s="85">
        <v>51.299999916399997</v>
      </c>
      <c r="M1099" s="86">
        <v>0</v>
      </c>
      <c r="N1099" s="86">
        <v>4.8170423247709504</v>
      </c>
      <c r="O1099" s="86">
        <v>1.3888888888888899</v>
      </c>
      <c r="P1099" s="86">
        <v>0.47799999999999998</v>
      </c>
      <c r="Q1099" s="88">
        <v>0.3715</v>
      </c>
      <c r="R1099" s="85">
        <v>0</v>
      </c>
      <c r="S1099" s="86">
        <v>4.2</v>
      </c>
      <c r="T1099" s="86">
        <v>1.02</v>
      </c>
      <c r="U1099" s="88">
        <v>9.35692066168561</v>
      </c>
      <c r="V1099" s="89">
        <v>2.94</v>
      </c>
      <c r="W1099" s="85">
        <v>22.2923410126341</v>
      </c>
      <c r="X1099" s="88">
        <v>25.866666666699999</v>
      </c>
      <c r="Y1099" s="85"/>
      <c r="Z1099" s="88"/>
      <c r="AA1099" s="85">
        <v>0</v>
      </c>
      <c r="AB1099" s="91">
        <v>0</v>
      </c>
      <c r="AC1099" s="86">
        <v>0</v>
      </c>
      <c r="AD1099" s="86">
        <v>0</v>
      </c>
      <c r="AE1099" s="86">
        <v>0</v>
      </c>
      <c r="AF1099" s="88">
        <v>8.6900003112799995E-2</v>
      </c>
      <c r="AG1099" s="85">
        <v>0</v>
      </c>
      <c r="AH1099" s="86">
        <v>8.1840000000000003E-3</v>
      </c>
      <c r="AI1099" s="88">
        <v>1.18330000105E-2</v>
      </c>
      <c r="AJ1099" s="150">
        <v>1</v>
      </c>
      <c r="AK1099" s="151">
        <v>0</v>
      </c>
    </row>
    <row r="1100" spans="1:37" x14ac:dyDescent="0.2">
      <c r="A1100" s="149" t="s">
        <v>2455</v>
      </c>
      <c r="B1100" s="66" t="s">
        <v>2456</v>
      </c>
      <c r="C1100" s="67">
        <v>47</v>
      </c>
      <c r="D1100" s="84" t="s">
        <v>345</v>
      </c>
      <c r="E1100" s="85">
        <v>0.70033052982949895</v>
      </c>
      <c r="F1100" s="91">
        <v>0.680695094413719</v>
      </c>
      <c r="G1100" s="86">
        <v>0.490885885394509</v>
      </c>
      <c r="H1100" s="86">
        <v>0.471250449978728</v>
      </c>
      <c r="I1100" s="86">
        <v>3.38</v>
      </c>
      <c r="J1100" s="86">
        <v>1.78</v>
      </c>
      <c r="K1100" s="87">
        <v>0</v>
      </c>
      <c r="L1100" s="85">
        <v>58.980000013999998</v>
      </c>
      <c r="M1100" s="86">
        <v>0</v>
      </c>
      <c r="N1100" s="86">
        <v>3.3448673587081901</v>
      </c>
      <c r="O1100" s="86">
        <v>1.54373927958834</v>
      </c>
      <c r="P1100" s="86">
        <v>0.30499999999999999</v>
      </c>
      <c r="Q1100" s="88">
        <v>1.109</v>
      </c>
      <c r="R1100" s="85">
        <v>0</v>
      </c>
      <c r="S1100" s="86">
        <v>5.2</v>
      </c>
      <c r="T1100" s="86">
        <v>1.42</v>
      </c>
      <c r="U1100" s="88">
        <v>10.1498838236738</v>
      </c>
      <c r="V1100" s="89">
        <v>2.87</v>
      </c>
      <c r="W1100" s="85">
        <v>17.971711387869</v>
      </c>
      <c r="X1100" s="88">
        <v>17.100000000000001</v>
      </c>
      <c r="Y1100" s="85">
        <v>100</v>
      </c>
      <c r="Z1100" s="88"/>
      <c r="AA1100" s="85">
        <v>0</v>
      </c>
      <c r="AB1100" s="91">
        <v>0</v>
      </c>
      <c r="AC1100" s="86">
        <v>0</v>
      </c>
      <c r="AD1100" s="86">
        <v>0</v>
      </c>
      <c r="AE1100" s="86">
        <v>0</v>
      </c>
      <c r="AF1100" s="88">
        <v>0.33050000675399999</v>
      </c>
      <c r="AG1100" s="85">
        <v>0</v>
      </c>
      <c r="AH1100" s="86">
        <v>5.5799999999999999E-3</v>
      </c>
      <c r="AI1100" s="88">
        <v>0</v>
      </c>
      <c r="AJ1100" s="150">
        <v>1</v>
      </c>
      <c r="AK1100" s="151">
        <v>0</v>
      </c>
    </row>
    <row r="1101" spans="1:37" x14ac:dyDescent="0.2">
      <c r="A1101" s="149" t="s">
        <v>2457</v>
      </c>
      <c r="B1101" s="66" t="s">
        <v>2458</v>
      </c>
      <c r="C1101" s="67">
        <v>47</v>
      </c>
      <c r="D1101" s="84" t="s">
        <v>345</v>
      </c>
      <c r="E1101" s="85">
        <v>0.92321597658603805</v>
      </c>
      <c r="F1101" s="91">
        <v>0.86941551175002196</v>
      </c>
      <c r="G1101" s="86">
        <v>0.76181458207798902</v>
      </c>
      <c r="H1101" s="86">
        <v>0.71877421020917598</v>
      </c>
      <c r="I1101" s="86">
        <v>3.8</v>
      </c>
      <c r="J1101" s="86">
        <v>2.68</v>
      </c>
      <c r="K1101" s="87">
        <v>0</v>
      </c>
      <c r="L1101" s="85">
        <v>62.649999637999997</v>
      </c>
      <c r="M1101" s="86">
        <v>0</v>
      </c>
      <c r="N1101" s="86">
        <v>4.7035220686580503</v>
      </c>
      <c r="O1101" s="86">
        <v>2.26185297955633</v>
      </c>
      <c r="P1101" s="86">
        <v>0.51500000000000001</v>
      </c>
      <c r="Q1101" s="88">
        <v>0.57389999999999997</v>
      </c>
      <c r="R1101" s="85">
        <v>0</v>
      </c>
      <c r="S1101" s="86">
        <v>4.9000000000000004</v>
      </c>
      <c r="T1101" s="86">
        <v>1.51</v>
      </c>
      <c r="U1101" s="88">
        <v>11.468107084445201</v>
      </c>
      <c r="V1101" s="89">
        <v>2.84</v>
      </c>
      <c r="W1101" s="85">
        <v>23.6941339044429</v>
      </c>
      <c r="X1101" s="88">
        <v>26.833333333300001</v>
      </c>
      <c r="Y1101" s="85"/>
      <c r="Z1101" s="88"/>
      <c r="AA1101" s="85">
        <v>0</v>
      </c>
      <c r="AB1101" s="91">
        <v>0</v>
      </c>
      <c r="AC1101" s="86">
        <v>0</v>
      </c>
      <c r="AD1101" s="86">
        <v>0</v>
      </c>
      <c r="AE1101" s="86">
        <v>0</v>
      </c>
      <c r="AF1101" s="88">
        <v>5.4000001088700001E-3</v>
      </c>
      <c r="AG1101" s="85">
        <v>0</v>
      </c>
      <c r="AH1101" s="86">
        <v>6.5690000000000002E-3</v>
      </c>
      <c r="AI1101" s="88">
        <v>3.8954000053899998E-2</v>
      </c>
      <c r="AJ1101" s="150">
        <v>1</v>
      </c>
      <c r="AK1101" s="151">
        <v>0</v>
      </c>
    </row>
    <row r="1102" spans="1:37" x14ac:dyDescent="0.2">
      <c r="A1102" s="149" t="s">
        <v>1279</v>
      </c>
      <c r="B1102" s="66" t="s">
        <v>2459</v>
      </c>
      <c r="C1102" s="67">
        <v>47</v>
      </c>
      <c r="D1102" s="84" t="s">
        <v>345</v>
      </c>
      <c r="E1102" s="85">
        <v>5.0118543861228604</v>
      </c>
      <c r="F1102" s="91">
        <v>5.0118543861228604</v>
      </c>
      <c r="G1102" s="86">
        <v>4.7297500075027799</v>
      </c>
      <c r="H1102" s="86">
        <v>4.7297500075027799</v>
      </c>
      <c r="I1102" s="86">
        <v>3.78</v>
      </c>
      <c r="J1102" s="86">
        <v>2.48</v>
      </c>
      <c r="K1102" s="87">
        <v>0</v>
      </c>
      <c r="L1102" s="85">
        <v>58.949999283099999</v>
      </c>
      <c r="M1102" s="86">
        <v>0</v>
      </c>
      <c r="N1102" s="86">
        <v>10.6206014075496</v>
      </c>
      <c r="O1102" s="86">
        <v>17.232658959537599</v>
      </c>
      <c r="P1102" s="86">
        <v>0.35199999999999998</v>
      </c>
      <c r="Q1102" s="88">
        <v>0.60019999999999996</v>
      </c>
      <c r="R1102" s="85">
        <v>0</v>
      </c>
      <c r="S1102" s="86">
        <v>3.4</v>
      </c>
      <c r="T1102" s="86">
        <v>1.19</v>
      </c>
      <c r="U1102" s="88">
        <v>17.706551424026902</v>
      </c>
      <c r="V1102" s="89">
        <v>3.17</v>
      </c>
      <c r="W1102" s="85">
        <v>41.372656404528399</v>
      </c>
      <c r="X1102" s="88">
        <v>48.3</v>
      </c>
      <c r="Y1102" s="85"/>
      <c r="Z1102" s="88"/>
      <c r="AA1102" s="85">
        <v>0</v>
      </c>
      <c r="AB1102" s="91">
        <v>0</v>
      </c>
      <c r="AC1102" s="86">
        <v>0</v>
      </c>
      <c r="AD1102" s="86">
        <v>0</v>
      </c>
      <c r="AE1102" s="86">
        <v>0</v>
      </c>
      <c r="AF1102" s="88">
        <v>2.99029982884</v>
      </c>
      <c r="AG1102" s="85">
        <v>0</v>
      </c>
      <c r="AH1102" s="86">
        <v>8.5240000000000003E-3</v>
      </c>
      <c r="AI1102" s="88">
        <v>7.56071488345E-15</v>
      </c>
      <c r="AJ1102" s="150">
        <v>1</v>
      </c>
      <c r="AK1102" s="151">
        <v>0</v>
      </c>
    </row>
    <row r="1103" spans="1:37" x14ac:dyDescent="0.2">
      <c r="A1103" s="149" t="s">
        <v>2460</v>
      </c>
      <c r="B1103" s="66" t="s">
        <v>2461</v>
      </c>
      <c r="C1103" s="67">
        <v>47</v>
      </c>
      <c r="D1103" s="84" t="s">
        <v>345</v>
      </c>
      <c r="E1103" s="85">
        <v>16.596530166020202</v>
      </c>
      <c r="F1103" s="91">
        <v>16.5712590509048</v>
      </c>
      <c r="G1103" s="86">
        <v>16.2284508806434</v>
      </c>
      <c r="H1103" s="86">
        <v>16.206475997934401</v>
      </c>
      <c r="I1103" s="86">
        <v>10.24</v>
      </c>
      <c r="J1103" s="86">
        <v>12.93</v>
      </c>
      <c r="K1103" s="87">
        <v>0</v>
      </c>
      <c r="L1103" s="85">
        <v>34.430000031399999</v>
      </c>
      <c r="M1103" s="86">
        <v>0</v>
      </c>
      <c r="N1103" s="86">
        <v>24.077179552942599</v>
      </c>
      <c r="O1103" s="86">
        <v>73.143267848586504</v>
      </c>
      <c r="P1103" s="86">
        <v>1.0369999999999999</v>
      </c>
      <c r="Q1103" s="88">
        <v>0.2442</v>
      </c>
      <c r="R1103" s="85">
        <v>0</v>
      </c>
      <c r="S1103" s="86">
        <v>2.8</v>
      </c>
      <c r="T1103" s="86">
        <v>1.05</v>
      </c>
      <c r="U1103" s="88">
        <v>15.710942392845</v>
      </c>
      <c r="V1103" s="89">
        <v>3.53</v>
      </c>
      <c r="W1103" s="85">
        <v>68.191666682286595</v>
      </c>
      <c r="X1103" s="88">
        <v>67.2</v>
      </c>
      <c r="Y1103" s="85">
        <v>-100</v>
      </c>
      <c r="Z1103" s="88"/>
      <c r="AA1103" s="85">
        <v>0</v>
      </c>
      <c r="AB1103" s="91">
        <v>0</v>
      </c>
      <c r="AC1103" s="86">
        <v>0</v>
      </c>
      <c r="AD1103" s="86">
        <v>0</v>
      </c>
      <c r="AE1103" s="86">
        <v>0.01</v>
      </c>
      <c r="AF1103" s="88">
        <v>1.6670000568300001</v>
      </c>
      <c r="AG1103" s="85">
        <v>0</v>
      </c>
      <c r="AH1103" s="86">
        <v>5.5157999999999999E-2</v>
      </c>
      <c r="AI1103" s="88">
        <v>8.2830999788100004E-2</v>
      </c>
      <c r="AJ1103" s="150">
        <v>1</v>
      </c>
      <c r="AK1103" s="151">
        <v>0</v>
      </c>
    </row>
    <row r="1104" spans="1:37" x14ac:dyDescent="0.2">
      <c r="A1104" s="149" t="s">
        <v>2462</v>
      </c>
      <c r="B1104" s="66" t="s">
        <v>2463</v>
      </c>
      <c r="C1104" s="67">
        <v>47</v>
      </c>
      <c r="D1104" s="84" t="s">
        <v>345</v>
      </c>
      <c r="E1104" s="85">
        <v>11.706665649204499</v>
      </c>
      <c r="F1104" s="91">
        <v>11.315197069708899</v>
      </c>
      <c r="G1104" s="86">
        <v>10.7123507192186</v>
      </c>
      <c r="H1104" s="86">
        <v>10.4399252165287</v>
      </c>
      <c r="I1104" s="86">
        <v>6.44</v>
      </c>
      <c r="J1104" s="86">
        <v>7.02</v>
      </c>
      <c r="K1104" s="87">
        <v>0</v>
      </c>
      <c r="L1104" s="85">
        <v>42.560000132500001</v>
      </c>
      <c r="M1104" s="86">
        <v>0</v>
      </c>
      <c r="N1104" s="86">
        <v>15.896739130434799</v>
      </c>
      <c r="O1104" s="86">
        <v>50.929845781675198</v>
      </c>
      <c r="P1104" s="86">
        <v>0.624</v>
      </c>
      <c r="Q1104" s="88">
        <v>0.1696</v>
      </c>
      <c r="R1104" s="85">
        <v>0</v>
      </c>
      <c r="S1104" s="86">
        <v>2.9</v>
      </c>
      <c r="T1104" s="86">
        <v>0.9</v>
      </c>
      <c r="U1104" s="88">
        <v>17.638978976687401</v>
      </c>
      <c r="V1104" s="89">
        <v>3.54</v>
      </c>
      <c r="W1104" s="85">
        <v>65.789448288865998</v>
      </c>
      <c r="X1104" s="88">
        <v>66.466666666699993</v>
      </c>
      <c r="Y1104" s="85">
        <v>-100</v>
      </c>
      <c r="Z1104" s="88"/>
      <c r="AA1104" s="85">
        <v>0</v>
      </c>
      <c r="AB1104" s="91">
        <v>0</v>
      </c>
      <c r="AC1104" s="86">
        <v>0</v>
      </c>
      <c r="AD1104" s="86">
        <v>0</v>
      </c>
      <c r="AE1104" s="86">
        <v>0</v>
      </c>
      <c r="AF1104" s="88">
        <v>0.90270004544399995</v>
      </c>
      <c r="AG1104" s="85">
        <v>2.18360111477E-2</v>
      </c>
      <c r="AH1104" s="86">
        <v>4.3180999999999997E-2</v>
      </c>
      <c r="AI1104" s="88">
        <v>1.2136980740399999E-8</v>
      </c>
      <c r="AJ1104" s="150">
        <v>1</v>
      </c>
      <c r="AK1104" s="151">
        <v>0</v>
      </c>
    </row>
    <row r="1105" spans="1:37" x14ac:dyDescent="0.2">
      <c r="A1105" s="149" t="s">
        <v>2464</v>
      </c>
      <c r="B1105" s="66" t="s">
        <v>2465</v>
      </c>
      <c r="C1105" s="67">
        <v>47</v>
      </c>
      <c r="D1105" s="84" t="s">
        <v>345</v>
      </c>
      <c r="E1105" s="85">
        <v>23.499473802253199</v>
      </c>
      <c r="F1105" s="91">
        <v>21.791487673170799</v>
      </c>
      <c r="G1105" s="86">
        <v>13.3240170453565</v>
      </c>
      <c r="H1105" s="86">
        <v>12.385487293618301</v>
      </c>
      <c r="I1105" s="86">
        <v>25.87</v>
      </c>
      <c r="J1105" s="86">
        <v>66.180000000000007</v>
      </c>
      <c r="K1105" s="87">
        <v>0</v>
      </c>
      <c r="L1105" s="85">
        <v>18.380241373600001</v>
      </c>
      <c r="M1105" s="86">
        <v>8.4038422420515194E-3</v>
      </c>
      <c r="N1105" s="86">
        <v>38.369874051142901</v>
      </c>
      <c r="O1105" s="86">
        <v>16.139896373056999</v>
      </c>
      <c r="P1105" s="86">
        <v>3.278</v>
      </c>
      <c r="Q1105" s="88">
        <v>0.40260000000000001</v>
      </c>
      <c r="R1105" s="85">
        <v>3.0284675953967301E-2</v>
      </c>
      <c r="S1105" s="86">
        <v>2</v>
      </c>
      <c r="T1105" s="86">
        <v>2.0099999999999998</v>
      </c>
      <c r="U1105" s="88">
        <v>8.7090040198057395</v>
      </c>
      <c r="V1105" s="89">
        <v>3.65</v>
      </c>
      <c r="W1105" s="85">
        <v>68.141435632332701</v>
      </c>
      <c r="X1105" s="88">
        <v>65.933333333299998</v>
      </c>
      <c r="Y1105" s="85">
        <v>-100</v>
      </c>
      <c r="Z1105" s="88"/>
      <c r="AA1105" s="85">
        <v>0.28999999999999998</v>
      </c>
      <c r="AB1105" s="91">
        <v>0.27</v>
      </c>
      <c r="AC1105" s="86">
        <v>7.0000000000000007E-2</v>
      </c>
      <c r="AD1105" s="86">
        <v>7.0000000000000007E-2</v>
      </c>
      <c r="AE1105" s="86">
        <v>0</v>
      </c>
      <c r="AF1105" s="88">
        <v>1.6011042369499999</v>
      </c>
      <c r="AG1105" s="85">
        <v>3.8213213493100001E-2</v>
      </c>
      <c r="AH1105" s="86">
        <v>0.18471599999999999</v>
      </c>
      <c r="AI1105" s="88">
        <v>0.13633939474699999</v>
      </c>
      <c r="AJ1105" s="150">
        <v>1</v>
      </c>
      <c r="AK1105" s="151">
        <v>0</v>
      </c>
    </row>
    <row r="1106" spans="1:37" x14ac:dyDescent="0.2">
      <c r="A1106" s="149" t="s">
        <v>2466</v>
      </c>
      <c r="B1106" s="66" t="s">
        <v>2467</v>
      </c>
      <c r="C1106" s="67">
        <v>47</v>
      </c>
      <c r="D1106" s="84" t="s">
        <v>345</v>
      </c>
      <c r="E1106" s="85">
        <v>3.8027340988413201</v>
      </c>
      <c r="F1106" s="91">
        <v>3.7848738995512599</v>
      </c>
      <c r="G1106" s="86">
        <v>3.1299999255825002</v>
      </c>
      <c r="H1106" s="86">
        <v>3.1240465258191499</v>
      </c>
      <c r="I1106" s="86">
        <v>2.46</v>
      </c>
      <c r="J1106" s="86">
        <v>2.81</v>
      </c>
      <c r="K1106" s="87">
        <v>0</v>
      </c>
      <c r="L1106" s="85">
        <v>34.010000012399999</v>
      </c>
      <c r="M1106" s="86">
        <v>0</v>
      </c>
      <c r="N1106" s="86">
        <v>3.4528552456839301</v>
      </c>
      <c r="O1106" s="86">
        <v>18.130046748831301</v>
      </c>
      <c r="P1106" s="86">
        <v>0.40699999999999997</v>
      </c>
      <c r="Q1106" s="88">
        <v>0.48780000000000001</v>
      </c>
      <c r="R1106" s="85">
        <v>0</v>
      </c>
      <c r="S1106" s="86">
        <v>0.2</v>
      </c>
      <c r="T1106" s="86">
        <v>0.97</v>
      </c>
      <c r="U1106" s="88">
        <v>16.077156060933</v>
      </c>
      <c r="V1106" s="89">
        <v>3.09</v>
      </c>
      <c r="W1106" s="85">
        <v>32.061833112801203</v>
      </c>
      <c r="X1106" s="88">
        <v>39.933333333299998</v>
      </c>
      <c r="Y1106" s="85">
        <v>-99.46</v>
      </c>
      <c r="Z1106" s="88"/>
      <c r="AA1106" s="85">
        <v>0.13</v>
      </c>
      <c r="AB1106" s="91">
        <v>0.13</v>
      </c>
      <c r="AC1106" s="86">
        <v>7.0000000000000007E-2</v>
      </c>
      <c r="AD1106" s="86">
        <v>7.0000000000000007E-2</v>
      </c>
      <c r="AE1106" s="86">
        <v>0</v>
      </c>
      <c r="AF1106" s="88">
        <v>4.7669000430199997</v>
      </c>
      <c r="AG1106" s="85">
        <v>1.1896222676600001E-10</v>
      </c>
      <c r="AH1106" s="86">
        <v>2.8421999999999999E-2</v>
      </c>
      <c r="AI1106" s="88">
        <v>1.8620981795400001E-2</v>
      </c>
      <c r="AJ1106" s="150">
        <v>1</v>
      </c>
      <c r="AK1106" s="151">
        <v>0</v>
      </c>
    </row>
    <row r="1107" spans="1:37" x14ac:dyDescent="0.2">
      <c r="A1107" s="149" t="s">
        <v>2468</v>
      </c>
      <c r="B1107" s="66" t="s">
        <v>2469</v>
      </c>
      <c r="C1107" s="67">
        <v>47</v>
      </c>
      <c r="D1107" s="84" t="s">
        <v>345</v>
      </c>
      <c r="E1107" s="85">
        <v>4.3259015836142698</v>
      </c>
      <c r="F1107" s="91">
        <v>4.2777415790815603</v>
      </c>
      <c r="G1107" s="86">
        <v>3.8471344797303</v>
      </c>
      <c r="H1107" s="86">
        <v>3.8046403580838</v>
      </c>
      <c r="I1107" s="86">
        <v>19.64</v>
      </c>
      <c r="J1107" s="86">
        <v>64.489999999999995</v>
      </c>
      <c r="K1107" s="87">
        <v>0</v>
      </c>
      <c r="L1107" s="85">
        <v>34.120000052100004</v>
      </c>
      <c r="M1107" s="86">
        <v>2.94809764825097</v>
      </c>
      <c r="N1107" s="86">
        <v>6.015625</v>
      </c>
      <c r="O1107" s="86">
        <v>28.810160427807499</v>
      </c>
      <c r="P1107" s="86">
        <v>2.5489999999999999</v>
      </c>
      <c r="Q1107" s="88">
        <v>1.1332</v>
      </c>
      <c r="R1107" s="85">
        <v>8.6393088552915803E-2</v>
      </c>
      <c r="S1107" s="86">
        <v>0.1</v>
      </c>
      <c r="T1107" s="86">
        <v>2.11</v>
      </c>
      <c r="U1107" s="88">
        <v>15.9097991444517</v>
      </c>
      <c r="V1107" s="89">
        <v>2.92</v>
      </c>
      <c r="W1107" s="85">
        <v>46.333333333299997</v>
      </c>
      <c r="X1107" s="88">
        <v>46.333333333299997</v>
      </c>
      <c r="Y1107" s="85"/>
      <c r="Z1107" s="88">
        <v>-37.78</v>
      </c>
      <c r="AA1107" s="85">
        <v>0.02</v>
      </c>
      <c r="AB1107" s="91">
        <v>0.02</v>
      </c>
      <c r="AC1107" s="86">
        <v>0</v>
      </c>
      <c r="AD1107" s="86">
        <v>0</v>
      </c>
      <c r="AE1107" s="86">
        <v>0</v>
      </c>
      <c r="AF1107" s="88">
        <v>2.3110001122499999</v>
      </c>
      <c r="AG1107" s="85">
        <v>0</v>
      </c>
      <c r="AH1107" s="86">
        <v>0.16477600000000001</v>
      </c>
      <c r="AI1107" s="88">
        <v>0.13034699982</v>
      </c>
      <c r="AJ1107" s="150">
        <v>1</v>
      </c>
      <c r="AK1107" s="151">
        <v>0</v>
      </c>
    </row>
    <row r="1108" spans="1:37" x14ac:dyDescent="0.2">
      <c r="A1108" s="149" t="s">
        <v>2470</v>
      </c>
      <c r="B1108" s="66" t="s">
        <v>2471</v>
      </c>
      <c r="C1108" s="67">
        <v>47</v>
      </c>
      <c r="D1108" s="84" t="s">
        <v>345</v>
      </c>
      <c r="E1108" s="85">
        <v>2.8564035478630898</v>
      </c>
      <c r="F1108" s="91">
        <v>2.8060894441010298</v>
      </c>
      <c r="G1108" s="86">
        <v>2.7327746071906001</v>
      </c>
      <c r="H1108" s="86">
        <v>2.6853355950720901</v>
      </c>
      <c r="I1108" s="86">
        <v>3.69</v>
      </c>
      <c r="J1108" s="86">
        <v>2.11</v>
      </c>
      <c r="K1108" s="87">
        <v>0</v>
      </c>
      <c r="L1108" s="85">
        <v>47.309999767299999</v>
      </c>
      <c r="M1108" s="86">
        <v>0</v>
      </c>
      <c r="N1108" s="86">
        <v>8.0836630864895405</v>
      </c>
      <c r="O1108" s="86">
        <v>6.7233099371998497</v>
      </c>
      <c r="P1108" s="86">
        <v>0.434</v>
      </c>
      <c r="Q1108" s="88">
        <v>1.1021000000000001</v>
      </c>
      <c r="R1108" s="85">
        <v>0</v>
      </c>
      <c r="S1108" s="86">
        <v>0.1</v>
      </c>
      <c r="T1108" s="86">
        <v>1.52</v>
      </c>
      <c r="U1108" s="88">
        <v>17.796817273550602</v>
      </c>
      <c r="V1108" s="89">
        <v>3.21</v>
      </c>
      <c r="W1108" s="85">
        <v>48.436457917707401</v>
      </c>
      <c r="X1108" s="88">
        <v>52.133333333300001</v>
      </c>
      <c r="Y1108" s="85">
        <v>-100</v>
      </c>
      <c r="Z1108" s="88"/>
      <c r="AA1108" s="85">
        <v>0</v>
      </c>
      <c r="AB1108" s="91">
        <v>0</v>
      </c>
      <c r="AC1108" s="86">
        <v>0</v>
      </c>
      <c r="AD1108" s="86">
        <v>0</v>
      </c>
      <c r="AE1108" s="86">
        <v>0</v>
      </c>
      <c r="AF1108" s="88">
        <v>0.37779998593500003</v>
      </c>
      <c r="AG1108" s="85">
        <v>0</v>
      </c>
      <c r="AH1108" s="86">
        <v>1.1039999999999999E-2</v>
      </c>
      <c r="AI1108" s="88">
        <v>0</v>
      </c>
      <c r="AJ1108" s="150">
        <v>1</v>
      </c>
      <c r="AK1108" s="151">
        <v>0</v>
      </c>
    </row>
    <row r="1109" spans="1:37" x14ac:dyDescent="0.2">
      <c r="A1109" s="149" t="s">
        <v>2036</v>
      </c>
      <c r="B1109" s="66" t="s">
        <v>2472</v>
      </c>
      <c r="C1109" s="67">
        <v>47</v>
      </c>
      <c r="D1109" s="84" t="s">
        <v>345</v>
      </c>
      <c r="E1109" s="85">
        <v>1.98997240467954</v>
      </c>
      <c r="F1109" s="91">
        <v>1.96665241556221</v>
      </c>
      <c r="G1109" s="86">
        <v>1.71013253527148</v>
      </c>
      <c r="H1109" s="86">
        <v>1.7062458704185901</v>
      </c>
      <c r="I1109" s="86">
        <v>6.22</v>
      </c>
      <c r="J1109" s="86">
        <v>3.87</v>
      </c>
      <c r="K1109" s="87">
        <v>0</v>
      </c>
      <c r="L1109" s="85">
        <v>55.370000053799998</v>
      </c>
      <c r="M1109" s="86">
        <v>0</v>
      </c>
      <c r="N1109" s="86">
        <v>5.7439170323095299</v>
      </c>
      <c r="O1109" s="86">
        <v>7.5321494182486202</v>
      </c>
      <c r="P1109" s="86">
        <v>0.57899999999999996</v>
      </c>
      <c r="Q1109" s="88">
        <v>0.12959999999999999</v>
      </c>
      <c r="R1109" s="85">
        <v>0</v>
      </c>
      <c r="S1109" s="86">
        <v>0</v>
      </c>
      <c r="T1109" s="86">
        <v>1.2</v>
      </c>
      <c r="U1109" s="88">
        <v>11.2460647518364</v>
      </c>
      <c r="V1109" s="89">
        <v>3.19</v>
      </c>
      <c r="W1109" s="85">
        <v>23.352834364554599</v>
      </c>
      <c r="X1109" s="88">
        <v>22.1</v>
      </c>
      <c r="Y1109" s="85"/>
      <c r="Z1109" s="88"/>
      <c r="AA1109" s="85">
        <v>0</v>
      </c>
      <c r="AB1109" s="91">
        <v>0</v>
      </c>
      <c r="AC1109" s="86">
        <v>0</v>
      </c>
      <c r="AD1109" s="86">
        <v>0</v>
      </c>
      <c r="AE1109" s="86">
        <v>0</v>
      </c>
      <c r="AF1109" s="88">
        <v>0.74479997230399997</v>
      </c>
      <c r="AG1109" s="85">
        <v>0</v>
      </c>
      <c r="AH1109" s="86">
        <v>1.0595E-2</v>
      </c>
      <c r="AI1109" s="88">
        <v>0</v>
      </c>
      <c r="AJ1109" s="150">
        <v>1</v>
      </c>
      <c r="AK1109" s="151">
        <v>0</v>
      </c>
    </row>
    <row r="1110" spans="1:37" x14ac:dyDescent="0.2">
      <c r="A1110" s="149" t="s">
        <v>2473</v>
      </c>
      <c r="B1110" s="66" t="s">
        <v>2474</v>
      </c>
      <c r="C1110" s="67">
        <v>47</v>
      </c>
      <c r="D1110" s="84" t="s">
        <v>345</v>
      </c>
      <c r="E1110" s="85">
        <v>2.7694686250126002</v>
      </c>
      <c r="F1110" s="91">
        <v>2.7644271165932799</v>
      </c>
      <c r="G1110" s="86">
        <v>2.5946963331428798</v>
      </c>
      <c r="H1110" s="86">
        <v>2.5930158303364399</v>
      </c>
      <c r="I1110" s="86">
        <v>2.04</v>
      </c>
      <c r="J1110" s="86">
        <v>2.4</v>
      </c>
      <c r="K1110" s="87">
        <v>0</v>
      </c>
      <c r="L1110" s="85">
        <v>52.390000050899999</v>
      </c>
      <c r="M1110" s="86">
        <v>0</v>
      </c>
      <c r="N1110" s="86">
        <v>16.960741067490101</v>
      </c>
      <c r="O1110" s="86">
        <v>8.0405932864949303</v>
      </c>
      <c r="P1110" s="86">
        <v>0.374</v>
      </c>
      <c r="Q1110" s="88">
        <v>0.76559999999999995</v>
      </c>
      <c r="R1110" s="85">
        <v>0</v>
      </c>
      <c r="S1110" s="86">
        <v>0</v>
      </c>
      <c r="T1110" s="86">
        <v>1.22</v>
      </c>
      <c r="U1110" s="88">
        <v>21.038214633818399</v>
      </c>
      <c r="V1110" s="89">
        <v>3.18</v>
      </c>
      <c r="W1110" s="85">
        <v>51.768213396647397</v>
      </c>
      <c r="X1110" s="88">
        <v>52.566666666700002</v>
      </c>
      <c r="Y1110" s="85">
        <v>-100</v>
      </c>
      <c r="Z1110" s="88"/>
      <c r="AA1110" s="85">
        <v>0</v>
      </c>
      <c r="AB1110" s="91">
        <v>0</v>
      </c>
      <c r="AC1110" s="86">
        <v>0</v>
      </c>
      <c r="AD1110" s="86">
        <v>0</v>
      </c>
      <c r="AE1110" s="86">
        <v>0</v>
      </c>
      <c r="AF1110" s="88">
        <v>1.6326999680200001</v>
      </c>
      <c r="AG1110" s="85">
        <v>0</v>
      </c>
      <c r="AH1110" s="86">
        <v>7.8320000000000004E-3</v>
      </c>
      <c r="AI1110" s="88">
        <v>0</v>
      </c>
      <c r="AJ1110" s="150">
        <v>1</v>
      </c>
      <c r="AK1110" s="151">
        <v>0</v>
      </c>
    </row>
    <row r="1111" spans="1:37" x14ac:dyDescent="0.2">
      <c r="A1111" s="149" t="s">
        <v>2475</v>
      </c>
      <c r="B1111" s="66" t="s">
        <v>2476</v>
      </c>
      <c r="C1111" s="67">
        <v>47</v>
      </c>
      <c r="D1111" s="84" t="s">
        <v>345</v>
      </c>
      <c r="E1111" s="85">
        <v>2.66925141664181</v>
      </c>
      <c r="F1111" s="91">
        <v>2.5901030076395402</v>
      </c>
      <c r="G1111" s="86">
        <v>2.3193925072839501</v>
      </c>
      <c r="H1111" s="86">
        <v>2.27924476358714</v>
      </c>
      <c r="I1111" s="86">
        <v>1.22</v>
      </c>
      <c r="J1111" s="86">
        <v>1.55</v>
      </c>
      <c r="K1111" s="87">
        <v>0</v>
      </c>
      <c r="L1111" s="85">
        <v>38.289997343400003</v>
      </c>
      <c r="M1111" s="86">
        <v>0</v>
      </c>
      <c r="N1111" s="86">
        <v>6.29130966952264</v>
      </c>
      <c r="O1111" s="86">
        <v>1.6623674405273701</v>
      </c>
      <c r="P1111" s="86">
        <v>0.38800000000000001</v>
      </c>
      <c r="Q1111" s="88">
        <v>2.4981</v>
      </c>
      <c r="R1111" s="85">
        <v>0</v>
      </c>
      <c r="S1111" s="86">
        <v>0.2</v>
      </c>
      <c r="T1111" s="86">
        <v>1.25</v>
      </c>
      <c r="U1111" s="88">
        <v>20.275757645277501</v>
      </c>
      <c r="V1111" s="89">
        <v>3.07</v>
      </c>
      <c r="W1111" s="85">
        <v>26.751385327001</v>
      </c>
      <c r="X1111" s="88">
        <v>23.566666666700002</v>
      </c>
      <c r="Y1111" s="85">
        <v>-100</v>
      </c>
      <c r="Z1111" s="88"/>
      <c r="AA1111" s="85">
        <v>0</v>
      </c>
      <c r="AB1111" s="91">
        <v>0</v>
      </c>
      <c r="AC1111" s="86">
        <v>0</v>
      </c>
      <c r="AD1111" s="86">
        <v>0</v>
      </c>
      <c r="AE1111" s="86">
        <v>0</v>
      </c>
      <c r="AF1111" s="88">
        <v>2.2225034310999998</v>
      </c>
      <c r="AG1111" s="85">
        <v>7.9000007957000002E-4</v>
      </c>
      <c r="AH1111" s="86">
        <v>1.0416E-2</v>
      </c>
      <c r="AI1111" s="88">
        <v>2.00824159961E-8</v>
      </c>
      <c r="AJ1111" s="150">
        <v>1</v>
      </c>
      <c r="AK1111" s="151">
        <v>0</v>
      </c>
    </row>
    <row r="1112" spans="1:37" x14ac:dyDescent="0.2">
      <c r="A1112" s="149" t="s">
        <v>2477</v>
      </c>
      <c r="B1112" s="66" t="s">
        <v>2478</v>
      </c>
      <c r="C1112" s="67">
        <v>47</v>
      </c>
      <c r="D1112" s="84" t="s">
        <v>345</v>
      </c>
      <c r="E1112" s="85">
        <v>2.90910934938048</v>
      </c>
      <c r="F1112" s="91">
        <v>2.8398045943981498</v>
      </c>
      <c r="G1112" s="86">
        <v>2.8026166770905498</v>
      </c>
      <c r="H1112" s="86">
        <v>2.73331192210822</v>
      </c>
      <c r="I1112" s="86">
        <v>2.54</v>
      </c>
      <c r="J1112" s="86">
        <v>1.64</v>
      </c>
      <c r="K1112" s="87">
        <v>0</v>
      </c>
      <c r="L1112" s="85">
        <v>50.760000074499999</v>
      </c>
      <c r="M1112" s="86">
        <v>0</v>
      </c>
      <c r="N1112" s="86">
        <v>7.1337347199416197</v>
      </c>
      <c r="O1112" s="86">
        <v>5.1767890373879197</v>
      </c>
      <c r="P1112" s="86">
        <v>0.32</v>
      </c>
      <c r="Q1112" s="88">
        <v>0.63859999999999995</v>
      </c>
      <c r="R1112" s="85">
        <v>0</v>
      </c>
      <c r="S1112" s="86">
        <v>0.1</v>
      </c>
      <c r="T1112" s="86">
        <v>1.1499999999999999</v>
      </c>
      <c r="U1112" s="88">
        <v>21.455737926604598</v>
      </c>
      <c r="V1112" s="89">
        <v>3.39</v>
      </c>
      <c r="W1112" s="85">
        <v>36.205902053773798</v>
      </c>
      <c r="X1112" s="88">
        <v>40.833333333299997</v>
      </c>
      <c r="Y1112" s="85">
        <v>-100</v>
      </c>
      <c r="Z1112" s="88"/>
      <c r="AA1112" s="85">
        <v>0</v>
      </c>
      <c r="AB1112" s="91">
        <v>0</v>
      </c>
      <c r="AC1112" s="86">
        <v>0</v>
      </c>
      <c r="AD1112" s="86">
        <v>0</v>
      </c>
      <c r="AE1112" s="86">
        <v>0</v>
      </c>
      <c r="AF1112" s="88">
        <v>3.7016001352900001</v>
      </c>
      <c r="AG1112" s="85">
        <v>0</v>
      </c>
      <c r="AH1112" s="86">
        <v>6.4510000000000001E-3</v>
      </c>
      <c r="AI1112" s="88">
        <v>1.3463704853200001E-11</v>
      </c>
      <c r="AJ1112" s="150">
        <v>1</v>
      </c>
      <c r="AK1112" s="151">
        <v>0</v>
      </c>
    </row>
    <row r="1113" spans="1:37" x14ac:dyDescent="0.2">
      <c r="A1113" s="149" t="s">
        <v>2479</v>
      </c>
      <c r="B1113" s="66" t="s">
        <v>2480</v>
      </c>
      <c r="C1113" s="67">
        <v>47</v>
      </c>
      <c r="D1113" s="84" t="s">
        <v>345</v>
      </c>
      <c r="E1113" s="85">
        <v>8.4785182090383699</v>
      </c>
      <c r="F1113" s="91">
        <v>8.4269897639440092</v>
      </c>
      <c r="G1113" s="86">
        <v>8.2445512150964397</v>
      </c>
      <c r="H1113" s="86">
        <v>8.2013787340714401</v>
      </c>
      <c r="I1113" s="86">
        <v>3.24</v>
      </c>
      <c r="J1113" s="86">
        <v>2.4</v>
      </c>
      <c r="K1113" s="87">
        <v>0</v>
      </c>
      <c r="L1113" s="85">
        <v>47.460000020300001</v>
      </c>
      <c r="M1113" s="86">
        <v>0</v>
      </c>
      <c r="N1113" s="86">
        <v>8.1192358366271407</v>
      </c>
      <c r="O1113" s="86">
        <v>12.030075187969899</v>
      </c>
      <c r="P1113" s="86">
        <v>0.41099999999999998</v>
      </c>
      <c r="Q1113" s="88">
        <v>0.54159999999999997</v>
      </c>
      <c r="R1113" s="85">
        <v>0</v>
      </c>
      <c r="S1113" s="86">
        <v>1.1000000000000001</v>
      </c>
      <c r="T1113" s="86">
        <v>1.21</v>
      </c>
      <c r="U1113" s="88">
        <v>20.094700926119401</v>
      </c>
      <c r="V1113" s="89">
        <v>3.12</v>
      </c>
      <c r="W1113" s="85">
        <v>41.8703279388277</v>
      </c>
      <c r="X1113" s="88">
        <v>39.666666666700003</v>
      </c>
      <c r="Y1113" s="85">
        <v>-100</v>
      </c>
      <c r="Z1113" s="88"/>
      <c r="AA1113" s="85">
        <v>0</v>
      </c>
      <c r="AB1113" s="91">
        <v>0</v>
      </c>
      <c r="AC1113" s="86">
        <v>0</v>
      </c>
      <c r="AD1113" s="86">
        <v>0</v>
      </c>
      <c r="AE1113" s="86">
        <v>0</v>
      </c>
      <c r="AF1113" s="88">
        <v>8.0517997700200006</v>
      </c>
      <c r="AG1113" s="85">
        <v>0</v>
      </c>
      <c r="AH1113" s="86">
        <v>8.2699999999999996E-3</v>
      </c>
      <c r="AI1113" s="88">
        <v>7.4008025260400007E-12</v>
      </c>
      <c r="AJ1113" s="150">
        <v>1</v>
      </c>
      <c r="AK1113" s="151">
        <v>0</v>
      </c>
    </row>
    <row r="1114" spans="1:37" x14ac:dyDescent="0.2">
      <c r="A1114" s="149" t="s">
        <v>2481</v>
      </c>
      <c r="B1114" s="66" t="s">
        <v>2482</v>
      </c>
      <c r="C1114" s="67">
        <v>47</v>
      </c>
      <c r="D1114" s="84" t="s">
        <v>345</v>
      </c>
      <c r="E1114" s="85">
        <v>2.49132679542164</v>
      </c>
      <c r="F1114" s="91">
        <v>2.4626437566585602</v>
      </c>
      <c r="G1114" s="86">
        <v>2.3424481656513798</v>
      </c>
      <c r="H1114" s="86">
        <v>2.3164968448657399</v>
      </c>
      <c r="I1114" s="86">
        <v>5.0999999999999996</v>
      </c>
      <c r="J1114" s="86">
        <v>2.4300000000000002</v>
      </c>
      <c r="K1114" s="87">
        <v>0</v>
      </c>
      <c r="L1114" s="85">
        <v>53.4098546783</v>
      </c>
      <c r="M1114" s="86">
        <v>0</v>
      </c>
      <c r="N1114" s="86"/>
      <c r="O1114" s="86">
        <v>5.2956111715632899</v>
      </c>
      <c r="P1114" s="86">
        <v>0.47199999999999998</v>
      </c>
      <c r="Q1114" s="88">
        <v>0.50080000000000002</v>
      </c>
      <c r="R1114" s="85">
        <v>0</v>
      </c>
      <c r="S1114" s="86">
        <v>0</v>
      </c>
      <c r="T1114" s="86">
        <v>1.37</v>
      </c>
      <c r="U1114" s="88">
        <v>15.925915808451901</v>
      </c>
      <c r="V1114" s="89">
        <v>3</v>
      </c>
      <c r="W1114" s="85">
        <v>21.912989728548801</v>
      </c>
      <c r="X1114" s="88">
        <v>18.9666666667</v>
      </c>
      <c r="Y1114" s="85">
        <v>-100</v>
      </c>
      <c r="Z1114" s="88"/>
      <c r="AA1114" s="85">
        <v>0</v>
      </c>
      <c r="AB1114" s="91">
        <v>0</v>
      </c>
      <c r="AC1114" s="86">
        <v>0</v>
      </c>
      <c r="AD1114" s="86">
        <v>0</v>
      </c>
      <c r="AE1114" s="86">
        <v>0</v>
      </c>
      <c r="AF1114" s="88">
        <v>1.6034769550500001</v>
      </c>
      <c r="AG1114" s="85">
        <v>0</v>
      </c>
      <c r="AH1114" s="86">
        <v>1.0111999999999999E-2</v>
      </c>
      <c r="AI1114" s="88">
        <v>4.1384843823900003E-3</v>
      </c>
      <c r="AJ1114" s="150">
        <v>1</v>
      </c>
      <c r="AK1114" s="151">
        <v>0</v>
      </c>
    </row>
    <row r="1115" spans="1:37" x14ac:dyDescent="0.2">
      <c r="A1115" s="149" t="s">
        <v>2483</v>
      </c>
      <c r="B1115" s="66" t="s">
        <v>2484</v>
      </c>
      <c r="C1115" s="67">
        <v>47</v>
      </c>
      <c r="D1115" s="84" t="s">
        <v>345</v>
      </c>
      <c r="E1115" s="85">
        <v>2.9231304086369101</v>
      </c>
      <c r="F1115" s="91">
        <v>2.9165531303146799</v>
      </c>
      <c r="G1115" s="86">
        <v>2.72205361421444</v>
      </c>
      <c r="H1115" s="86">
        <v>2.72205361421444</v>
      </c>
      <c r="I1115" s="86">
        <v>18.739999999999998</v>
      </c>
      <c r="J1115" s="86">
        <v>20.87</v>
      </c>
      <c r="K1115" s="87">
        <v>0</v>
      </c>
      <c r="L1115" s="85">
        <v>49.9900000007</v>
      </c>
      <c r="M1115" s="86">
        <v>0</v>
      </c>
      <c r="N1115" s="86"/>
      <c r="O1115" s="86">
        <v>14.149632863663401</v>
      </c>
      <c r="P1115" s="86">
        <v>1.3149999999999999</v>
      </c>
      <c r="Q1115" s="88">
        <v>0.24010000000000001</v>
      </c>
      <c r="R1115" s="85">
        <v>0</v>
      </c>
      <c r="S1115" s="86">
        <v>0</v>
      </c>
      <c r="T1115" s="86">
        <v>2.19</v>
      </c>
      <c r="U1115" s="88">
        <v>10.2032379001569</v>
      </c>
      <c r="V1115" s="89">
        <v>3.06</v>
      </c>
      <c r="W1115" s="85">
        <v>33.636573980542202</v>
      </c>
      <c r="X1115" s="88">
        <v>44.933333333299998</v>
      </c>
      <c r="Y1115" s="85">
        <v>-100</v>
      </c>
      <c r="Z1115" s="88"/>
      <c r="AA1115" s="85">
        <v>0.12</v>
      </c>
      <c r="AB1115" s="91">
        <v>0.12</v>
      </c>
      <c r="AC1115" s="86">
        <v>7.0000000000000007E-2</v>
      </c>
      <c r="AD1115" s="86">
        <v>7.0000000000000007E-2</v>
      </c>
      <c r="AE1115" s="86">
        <v>0</v>
      </c>
      <c r="AF1115" s="88">
        <v>1.0614000559000001</v>
      </c>
      <c r="AG1115" s="85">
        <v>0</v>
      </c>
      <c r="AH1115" s="86">
        <v>0.11959599999999999</v>
      </c>
      <c r="AI1115" s="88">
        <v>1.6551515623200001E-2</v>
      </c>
      <c r="AJ1115" s="150">
        <v>1</v>
      </c>
      <c r="AK1115" s="151">
        <v>0</v>
      </c>
    </row>
    <row r="1116" spans="1:37" x14ac:dyDescent="0.2">
      <c r="A1116" s="149" t="s">
        <v>2485</v>
      </c>
      <c r="B1116" s="66" t="s">
        <v>2486</v>
      </c>
      <c r="C1116" s="67">
        <v>47</v>
      </c>
      <c r="D1116" s="84" t="s">
        <v>345</v>
      </c>
      <c r="E1116" s="85">
        <v>3.3259379383761298</v>
      </c>
      <c r="F1116" s="91">
        <v>3.3259379383761298</v>
      </c>
      <c r="G1116" s="86">
        <v>3.1956065384577101</v>
      </c>
      <c r="H1116" s="86">
        <v>3.1956065384577101</v>
      </c>
      <c r="I1116" s="86">
        <v>4.5199999999999996</v>
      </c>
      <c r="J1116" s="86">
        <v>2.5499999999999998</v>
      </c>
      <c r="K1116" s="87">
        <v>0</v>
      </c>
      <c r="L1116" s="85">
        <v>48.930000007099999</v>
      </c>
      <c r="M1116" s="86">
        <v>0</v>
      </c>
      <c r="N1116" s="86"/>
      <c r="O1116" s="86">
        <v>30.043739748496399</v>
      </c>
      <c r="P1116" s="86">
        <v>0.46100000000000002</v>
      </c>
      <c r="Q1116" s="88">
        <v>1.1165</v>
      </c>
      <c r="R1116" s="85">
        <v>0</v>
      </c>
      <c r="S1116" s="86">
        <v>0</v>
      </c>
      <c r="T1116" s="86">
        <v>1.83</v>
      </c>
      <c r="U1116" s="88">
        <v>17.300249718941799</v>
      </c>
      <c r="V1116" s="89">
        <v>2.88</v>
      </c>
      <c r="W1116" s="85">
        <v>27.849090202589</v>
      </c>
      <c r="X1116" s="88">
        <v>32.700000000000003</v>
      </c>
      <c r="Y1116" s="85">
        <v>-100</v>
      </c>
      <c r="Z1116" s="88"/>
      <c r="AA1116" s="85">
        <v>0</v>
      </c>
      <c r="AB1116" s="91">
        <v>0</v>
      </c>
      <c r="AC1116" s="86">
        <v>0</v>
      </c>
      <c r="AD1116" s="86">
        <v>0</v>
      </c>
      <c r="AE1116" s="86">
        <v>0</v>
      </c>
      <c r="AF1116" s="88">
        <v>0.83719998610199997</v>
      </c>
      <c r="AG1116" s="85">
        <v>0</v>
      </c>
      <c r="AH1116" s="86">
        <v>1.3102000000000001E-2</v>
      </c>
      <c r="AI1116" s="88">
        <v>0</v>
      </c>
      <c r="AJ1116" s="150">
        <v>1</v>
      </c>
      <c r="AK1116" s="151">
        <v>0</v>
      </c>
    </row>
    <row r="1117" spans="1:37" x14ac:dyDescent="0.2">
      <c r="A1117" s="149" t="s">
        <v>2487</v>
      </c>
      <c r="B1117" s="66" t="s">
        <v>2488</v>
      </c>
      <c r="C1117" s="67">
        <v>47</v>
      </c>
      <c r="D1117" s="84" t="s">
        <v>345</v>
      </c>
      <c r="E1117" s="85">
        <v>5.1356450458655898</v>
      </c>
      <c r="F1117" s="91">
        <v>4.9782057120551704</v>
      </c>
      <c r="G1117" s="86">
        <v>4.9170515906577297</v>
      </c>
      <c r="H1117" s="86">
        <v>4.8181640752065604</v>
      </c>
      <c r="I1117" s="86">
        <v>25.44</v>
      </c>
      <c r="J1117" s="86">
        <v>59.41</v>
      </c>
      <c r="K1117" s="87">
        <v>0</v>
      </c>
      <c r="L1117" s="85">
        <v>48.7399983177</v>
      </c>
      <c r="M1117" s="86">
        <v>0</v>
      </c>
      <c r="N1117" s="86">
        <v>9.3822693202377891</v>
      </c>
      <c r="O1117" s="86">
        <v>11.962392478495699</v>
      </c>
      <c r="P1117" s="86">
        <v>3.6150000000000002</v>
      </c>
      <c r="Q1117" s="88">
        <v>0.60719999999999996</v>
      </c>
      <c r="R1117" s="85">
        <v>0</v>
      </c>
      <c r="S1117" s="86">
        <v>0</v>
      </c>
      <c r="T1117" s="86">
        <v>2.34</v>
      </c>
      <c r="U1117" s="88">
        <v>16.034090169800301</v>
      </c>
      <c r="V1117" s="89">
        <v>3.22</v>
      </c>
      <c r="W1117" s="85">
        <v>50.724144420360403</v>
      </c>
      <c r="X1117" s="88">
        <v>56.9666666667</v>
      </c>
      <c r="Y1117" s="85"/>
      <c r="Z1117" s="88"/>
      <c r="AA1117" s="85">
        <v>0.18</v>
      </c>
      <c r="AB1117" s="91">
        <v>0.18</v>
      </c>
      <c r="AC1117" s="86">
        <v>0.09</v>
      </c>
      <c r="AD1117" s="86">
        <v>0.09</v>
      </c>
      <c r="AE1117" s="86">
        <v>0</v>
      </c>
      <c r="AF1117" s="88">
        <v>1.75730000462</v>
      </c>
      <c r="AG1117" s="85">
        <v>0</v>
      </c>
      <c r="AH1117" s="86">
        <v>0.23299</v>
      </c>
      <c r="AI1117" s="88">
        <v>4.9655989457700001E-2</v>
      </c>
      <c r="AJ1117" s="150">
        <v>1</v>
      </c>
      <c r="AK1117" s="151">
        <v>0</v>
      </c>
    </row>
    <row r="1118" spans="1:37" x14ac:dyDescent="0.2">
      <c r="A1118" s="149" t="s">
        <v>2489</v>
      </c>
      <c r="B1118" s="66" t="s">
        <v>2490</v>
      </c>
      <c r="C1118" s="67">
        <v>47</v>
      </c>
      <c r="D1118" s="84" t="s">
        <v>345</v>
      </c>
      <c r="E1118" s="85">
        <v>5.0526890018361303</v>
      </c>
      <c r="F1118" s="91">
        <v>5.0034593789084303</v>
      </c>
      <c r="G1118" s="86">
        <v>3.73413342558344</v>
      </c>
      <c r="H1118" s="86">
        <v>3.6962133106256201</v>
      </c>
      <c r="I1118" s="86">
        <v>4.4000000000000004</v>
      </c>
      <c r="J1118" s="86">
        <v>6.73</v>
      </c>
      <c r="K1118" s="87">
        <v>0</v>
      </c>
      <c r="L1118" s="85">
        <v>42.050000003400001</v>
      </c>
      <c r="M1118" s="86">
        <v>0</v>
      </c>
      <c r="N1118" s="86">
        <v>8.2858950031625493</v>
      </c>
      <c r="O1118" s="86">
        <v>7.9386131110268998</v>
      </c>
      <c r="P1118" s="86">
        <v>0.748</v>
      </c>
      <c r="Q1118" s="88">
        <v>0.53959999999999997</v>
      </c>
      <c r="R1118" s="85">
        <v>0</v>
      </c>
      <c r="S1118" s="86">
        <v>0.1</v>
      </c>
      <c r="T1118" s="86">
        <v>1.47</v>
      </c>
      <c r="U1118" s="88">
        <v>12.423827137497</v>
      </c>
      <c r="V1118" s="89">
        <v>3.14</v>
      </c>
      <c r="W1118" s="85">
        <v>37.324419862013499</v>
      </c>
      <c r="X1118" s="88">
        <v>58.566666666700002</v>
      </c>
      <c r="Y1118" s="85">
        <v>-100</v>
      </c>
      <c r="Z1118" s="88">
        <v>100</v>
      </c>
      <c r="AA1118" s="85">
        <v>0.05</v>
      </c>
      <c r="AB1118" s="91">
        <v>0.01</v>
      </c>
      <c r="AC1118" s="86">
        <v>0.02</v>
      </c>
      <c r="AD1118" s="86">
        <v>0</v>
      </c>
      <c r="AE1118" s="86">
        <v>0</v>
      </c>
      <c r="AF1118" s="88">
        <v>4.8403000685000004</v>
      </c>
      <c r="AG1118" s="85">
        <v>0</v>
      </c>
      <c r="AH1118" s="86">
        <v>7.4852000000000002E-2</v>
      </c>
      <c r="AI1118" s="88">
        <v>0.11586399935199999</v>
      </c>
      <c r="AJ1118" s="150">
        <v>1</v>
      </c>
      <c r="AK1118" s="151">
        <v>0</v>
      </c>
    </row>
    <row r="1119" spans="1:37" x14ac:dyDescent="0.2">
      <c r="A1119" s="149" t="s">
        <v>2491</v>
      </c>
      <c r="B1119" s="66" t="s">
        <v>2492</v>
      </c>
      <c r="C1119" s="67">
        <v>47</v>
      </c>
      <c r="D1119" s="84" t="s">
        <v>345</v>
      </c>
      <c r="E1119" s="85">
        <v>3.2222689456716198</v>
      </c>
      <c r="F1119" s="91">
        <v>3.1579554917917898</v>
      </c>
      <c r="G1119" s="86">
        <v>2.8858601099925001</v>
      </c>
      <c r="H1119" s="86">
        <v>2.86689588641255</v>
      </c>
      <c r="I1119" s="86">
        <v>4.62</v>
      </c>
      <c r="J1119" s="86">
        <v>3.32</v>
      </c>
      <c r="K1119" s="87">
        <v>0</v>
      </c>
      <c r="L1119" s="85">
        <v>49.520000015999997</v>
      </c>
      <c r="M1119" s="86">
        <v>0.186389302306805</v>
      </c>
      <c r="N1119" s="86">
        <v>8.5379033503164994</v>
      </c>
      <c r="O1119" s="86">
        <v>9.8673740053050398</v>
      </c>
      <c r="P1119" s="86">
        <v>0.28799999999999998</v>
      </c>
      <c r="Q1119" s="88">
        <v>0.59550000000000003</v>
      </c>
      <c r="R1119" s="85">
        <v>3.0012004801920799E-2</v>
      </c>
      <c r="S1119" s="86">
        <v>0.3</v>
      </c>
      <c r="T1119" s="86">
        <v>1.1299999999999999</v>
      </c>
      <c r="U1119" s="88">
        <v>13.843883213364</v>
      </c>
      <c r="V1119" s="89">
        <v>3.06</v>
      </c>
      <c r="W1119" s="85">
        <v>35.860682364928699</v>
      </c>
      <c r="X1119" s="88"/>
      <c r="Y1119" s="85"/>
      <c r="Z1119" s="88">
        <v>-100</v>
      </c>
      <c r="AA1119" s="85">
        <v>0</v>
      </c>
      <c r="AB1119" s="91">
        <v>0</v>
      </c>
      <c r="AC1119" s="86">
        <v>0</v>
      </c>
      <c r="AD1119" s="86">
        <v>0</v>
      </c>
      <c r="AE1119" s="86">
        <v>0</v>
      </c>
      <c r="AF1119" s="88">
        <v>0.623600009146</v>
      </c>
      <c r="AG1119" s="85">
        <v>0</v>
      </c>
      <c r="AH1119" s="86">
        <v>2.7245999999999999E-2</v>
      </c>
      <c r="AI1119" s="88">
        <v>7.79817895144E-11</v>
      </c>
      <c r="AJ1119" s="150">
        <v>1</v>
      </c>
      <c r="AK1119" s="151">
        <v>0</v>
      </c>
    </row>
    <row r="1120" spans="1:37" x14ac:dyDescent="0.2">
      <c r="A1120" s="149" t="s">
        <v>1279</v>
      </c>
      <c r="B1120" s="66" t="s">
        <v>2493</v>
      </c>
      <c r="C1120" s="67">
        <v>47</v>
      </c>
      <c r="D1120" s="84" t="s">
        <v>345</v>
      </c>
      <c r="E1120" s="85">
        <v>2.8300622948623499</v>
      </c>
      <c r="F1120" s="91">
        <v>2.8244803179494</v>
      </c>
      <c r="G1120" s="86">
        <v>2.4248107709826501</v>
      </c>
      <c r="H1120" s="86">
        <v>2.4248107709826501</v>
      </c>
      <c r="I1120" s="86">
        <v>5.28</v>
      </c>
      <c r="J1120" s="86">
        <v>3.08</v>
      </c>
      <c r="K1120" s="87">
        <v>0</v>
      </c>
      <c r="L1120" s="85">
        <v>49.099999907300003</v>
      </c>
      <c r="M1120" s="86">
        <v>0</v>
      </c>
      <c r="N1120" s="86"/>
      <c r="O1120" s="86">
        <v>7.1363636363636402</v>
      </c>
      <c r="P1120" s="86">
        <v>0.50600000000000001</v>
      </c>
      <c r="Q1120" s="88">
        <v>0.2109</v>
      </c>
      <c r="R1120" s="85">
        <v>0</v>
      </c>
      <c r="S1120" s="86">
        <v>3.7</v>
      </c>
      <c r="T1120" s="86">
        <v>1.9</v>
      </c>
      <c r="U1120" s="88">
        <v>6.7809855538437498</v>
      </c>
      <c r="V1120" s="89">
        <v>3</v>
      </c>
      <c r="W1120" s="85">
        <v>32.164627082543703</v>
      </c>
      <c r="X1120" s="88">
        <v>49.1</v>
      </c>
      <c r="Y1120" s="85">
        <v>-100</v>
      </c>
      <c r="Z1120" s="88"/>
      <c r="AA1120" s="85">
        <v>0</v>
      </c>
      <c r="AB1120" s="91">
        <v>0</v>
      </c>
      <c r="AC1120" s="86">
        <v>0</v>
      </c>
      <c r="AD1120" s="86">
        <v>0</v>
      </c>
      <c r="AE1120" s="86">
        <v>0</v>
      </c>
      <c r="AF1120" s="88">
        <v>1.10350001653</v>
      </c>
      <c r="AG1120" s="85">
        <v>0</v>
      </c>
      <c r="AH1120" s="86">
        <v>1.4255E-2</v>
      </c>
      <c r="AI1120" s="88">
        <v>3.38010079762E-12</v>
      </c>
      <c r="AJ1120" s="150">
        <v>1</v>
      </c>
      <c r="AK1120" s="151">
        <v>0</v>
      </c>
    </row>
    <row r="1121" spans="1:37" x14ac:dyDescent="0.2">
      <c r="A1121" s="149" t="s">
        <v>2494</v>
      </c>
      <c r="B1121" s="66" t="s">
        <v>2495</v>
      </c>
      <c r="C1121" s="67">
        <v>47</v>
      </c>
      <c r="D1121" s="84" t="s">
        <v>345</v>
      </c>
      <c r="E1121" s="85">
        <v>5.1372357541362801</v>
      </c>
      <c r="F1121" s="91">
        <v>5.1324331030729002</v>
      </c>
      <c r="G1121" s="86">
        <v>4.7642298548798898</v>
      </c>
      <c r="H1121" s="86">
        <v>4.7618285293482003</v>
      </c>
      <c r="I1121" s="86">
        <v>5.39</v>
      </c>
      <c r="J1121" s="86">
        <v>4.72</v>
      </c>
      <c r="K1121" s="87">
        <v>0</v>
      </c>
      <c r="L1121" s="85">
        <v>50.170000096599999</v>
      </c>
      <c r="M1121" s="86">
        <v>0</v>
      </c>
      <c r="N1121" s="86">
        <v>39.867737364194603</v>
      </c>
      <c r="O1121" s="86">
        <v>12.584228737934801</v>
      </c>
      <c r="P1121" s="86">
        <v>0.55500000000000005</v>
      </c>
      <c r="Q1121" s="88">
        <v>0.40910000000000002</v>
      </c>
      <c r="R1121" s="85">
        <v>0</v>
      </c>
      <c r="S1121" s="86">
        <v>0.4</v>
      </c>
      <c r="T1121" s="86">
        <v>1.43</v>
      </c>
      <c r="U1121" s="88">
        <v>11.3062410450569</v>
      </c>
      <c r="V1121" s="89">
        <v>3.4</v>
      </c>
      <c r="W1121" s="85">
        <v>52.588685081792597</v>
      </c>
      <c r="X1121" s="88">
        <v>55.7</v>
      </c>
      <c r="Y1121" s="85">
        <v>-100</v>
      </c>
      <c r="Z1121" s="88"/>
      <c r="AA1121" s="85">
        <v>0</v>
      </c>
      <c r="AB1121" s="91">
        <v>0</v>
      </c>
      <c r="AC1121" s="86">
        <v>0</v>
      </c>
      <c r="AD1121" s="86">
        <v>0</v>
      </c>
      <c r="AE1121" s="86">
        <v>0</v>
      </c>
      <c r="AF1121" s="88">
        <v>1.13540005902</v>
      </c>
      <c r="AG1121" s="85">
        <v>0</v>
      </c>
      <c r="AH1121" s="86">
        <v>3.1182999999999999E-2</v>
      </c>
      <c r="AI1121" s="88">
        <v>0</v>
      </c>
      <c r="AJ1121" s="150">
        <v>1</v>
      </c>
      <c r="AK1121" s="151">
        <v>0</v>
      </c>
    </row>
    <row r="1122" spans="1:37" x14ac:dyDescent="0.2">
      <c r="A1122" s="149" t="s">
        <v>775</v>
      </c>
      <c r="B1122" s="66" t="s">
        <v>2496</v>
      </c>
      <c r="C1122" s="67">
        <v>47</v>
      </c>
      <c r="D1122" s="84" t="s">
        <v>345</v>
      </c>
      <c r="E1122" s="85">
        <v>2.9720014176497398</v>
      </c>
      <c r="F1122" s="91">
        <v>2.9720014176497398</v>
      </c>
      <c r="G1122" s="86">
        <v>2.8175788567667501</v>
      </c>
      <c r="H1122" s="86">
        <v>2.8175788567667501</v>
      </c>
      <c r="I1122" s="86">
        <v>15.74</v>
      </c>
      <c r="J1122" s="86">
        <v>5.92</v>
      </c>
      <c r="K1122" s="87">
        <v>0</v>
      </c>
      <c r="L1122" s="85">
        <v>46.140000001200001</v>
      </c>
      <c r="M1122" s="86">
        <v>0</v>
      </c>
      <c r="N1122" s="86"/>
      <c r="O1122" s="86">
        <v>31.502145922746799</v>
      </c>
      <c r="P1122" s="86">
        <v>0.48699999999999999</v>
      </c>
      <c r="Q1122" s="88">
        <v>0.5907</v>
      </c>
      <c r="R1122" s="85">
        <v>0</v>
      </c>
      <c r="S1122" s="86">
        <v>0</v>
      </c>
      <c r="T1122" s="86">
        <v>1.78</v>
      </c>
      <c r="U1122" s="88">
        <v>18.356032605944002</v>
      </c>
      <c r="V1122" s="89">
        <v>3.06</v>
      </c>
      <c r="W1122" s="85">
        <v>27.803831214120201</v>
      </c>
      <c r="X1122" s="88">
        <v>30.7</v>
      </c>
      <c r="Y1122" s="85"/>
      <c r="Z1122" s="88"/>
      <c r="AA1122" s="85">
        <v>0</v>
      </c>
      <c r="AB1122" s="91">
        <v>0</v>
      </c>
      <c r="AC1122" s="86">
        <v>0</v>
      </c>
      <c r="AD1122" s="86">
        <v>0</v>
      </c>
      <c r="AE1122" s="86">
        <v>0</v>
      </c>
      <c r="AF1122" s="88">
        <v>1.2568000555400001</v>
      </c>
      <c r="AG1122" s="85">
        <v>0</v>
      </c>
      <c r="AH1122" s="86">
        <v>1.1738E-2</v>
      </c>
      <c r="AI1122" s="88">
        <v>0</v>
      </c>
      <c r="AJ1122" s="150">
        <v>1</v>
      </c>
      <c r="AK1122" s="151">
        <v>0</v>
      </c>
    </row>
    <row r="1123" spans="1:37" x14ac:dyDescent="0.2">
      <c r="A1123" s="149" t="s">
        <v>2497</v>
      </c>
      <c r="B1123" s="66" t="s">
        <v>2498</v>
      </c>
      <c r="C1123" s="67">
        <v>47</v>
      </c>
      <c r="D1123" s="84" t="s">
        <v>345</v>
      </c>
      <c r="E1123" s="85">
        <v>5.8157001044932102</v>
      </c>
      <c r="F1123" s="91">
        <v>5.7873998606757198</v>
      </c>
      <c r="G1123" s="86">
        <v>5.5675287356321803</v>
      </c>
      <c r="H1123" s="86">
        <v>5.5522901428073803</v>
      </c>
      <c r="I1123" s="86">
        <v>5.95</v>
      </c>
      <c r="J1123" s="86">
        <v>3.63</v>
      </c>
      <c r="K1123" s="87">
        <v>0</v>
      </c>
      <c r="L1123" s="85">
        <v>43.890000860299999</v>
      </c>
      <c r="M1123" s="86">
        <v>0</v>
      </c>
      <c r="N1123" s="86">
        <v>26.086023812077698</v>
      </c>
      <c r="O1123" s="86">
        <v>16.4136866478004</v>
      </c>
      <c r="P1123" s="86">
        <v>0.85899999999999999</v>
      </c>
      <c r="Q1123" s="88">
        <v>0.96750000000000003</v>
      </c>
      <c r="R1123" s="85">
        <v>0</v>
      </c>
      <c r="S1123" s="86">
        <v>0</v>
      </c>
      <c r="T1123" s="86">
        <v>1.48</v>
      </c>
      <c r="U1123" s="88">
        <v>17.7486067572274</v>
      </c>
      <c r="V1123" s="89">
        <v>3.22</v>
      </c>
      <c r="W1123" s="85">
        <v>58.121067747945702</v>
      </c>
      <c r="X1123" s="88">
        <v>71.666666666699996</v>
      </c>
      <c r="Y1123" s="85">
        <v>-100</v>
      </c>
      <c r="Z1123" s="88"/>
      <c r="AA1123" s="85">
        <v>0</v>
      </c>
      <c r="AB1123" s="91">
        <v>0</v>
      </c>
      <c r="AC1123" s="86">
        <v>0</v>
      </c>
      <c r="AD1123" s="86">
        <v>0</v>
      </c>
      <c r="AE1123" s="86">
        <v>0</v>
      </c>
      <c r="AF1123" s="88">
        <v>1.7282999807799999</v>
      </c>
      <c r="AG1123" s="85">
        <v>0</v>
      </c>
      <c r="AH1123" s="86">
        <v>1.704E-2</v>
      </c>
      <c r="AI1123" s="88">
        <v>1.04390354239E-8</v>
      </c>
      <c r="AJ1123" s="150">
        <v>1</v>
      </c>
      <c r="AK1123" s="151">
        <v>0</v>
      </c>
    </row>
    <row r="1124" spans="1:37" x14ac:dyDescent="0.2">
      <c r="A1124" s="149" t="s">
        <v>2499</v>
      </c>
      <c r="B1124" s="66" t="s">
        <v>2500</v>
      </c>
      <c r="C1124" s="67">
        <v>47</v>
      </c>
      <c r="D1124" s="84" t="s">
        <v>345</v>
      </c>
      <c r="E1124" s="85">
        <v>1.2726411743814401</v>
      </c>
      <c r="F1124" s="91">
        <v>1.25093721636873</v>
      </c>
      <c r="G1124" s="86">
        <v>1.0496823329781799</v>
      </c>
      <c r="H1124" s="86">
        <v>1.0319245491496001</v>
      </c>
      <c r="I1124" s="86">
        <v>3.42</v>
      </c>
      <c r="J1124" s="86">
        <v>1.83</v>
      </c>
      <c r="K1124" s="87">
        <v>0</v>
      </c>
      <c r="L1124" s="85">
        <v>53.920000045800002</v>
      </c>
      <c r="M1124" s="86">
        <v>0</v>
      </c>
      <c r="N1124" s="86"/>
      <c r="O1124" s="86">
        <v>6.4811133200795199</v>
      </c>
      <c r="P1124" s="86">
        <v>0.41499999999999998</v>
      </c>
      <c r="Q1124" s="88">
        <v>0.32879999999999998</v>
      </c>
      <c r="R1124" s="85">
        <v>0</v>
      </c>
      <c r="S1124" s="86">
        <v>5.7</v>
      </c>
      <c r="T1124" s="86">
        <v>1.32</v>
      </c>
      <c r="U1124" s="88">
        <v>10.025255514778401</v>
      </c>
      <c r="V1124" s="89">
        <v>3</v>
      </c>
      <c r="W1124" s="85">
        <v>26.666666666699999</v>
      </c>
      <c r="X1124" s="88">
        <v>26.666666666699999</v>
      </c>
      <c r="Y1124" s="85"/>
      <c r="Z1124" s="88"/>
      <c r="AA1124" s="85">
        <v>0</v>
      </c>
      <c r="AB1124" s="91">
        <v>0</v>
      </c>
      <c r="AC1124" s="86">
        <v>0</v>
      </c>
      <c r="AD1124" s="86">
        <v>0</v>
      </c>
      <c r="AE1124" s="86">
        <v>0</v>
      </c>
      <c r="AF1124" s="88">
        <v>0.50190001768699999</v>
      </c>
      <c r="AG1124" s="85">
        <v>0</v>
      </c>
      <c r="AH1124" s="86">
        <v>4.6800000000000001E-3</v>
      </c>
      <c r="AI1124" s="88">
        <v>0</v>
      </c>
      <c r="AJ1124" s="150">
        <v>1</v>
      </c>
      <c r="AK1124" s="151">
        <v>0</v>
      </c>
    </row>
    <row r="1125" spans="1:37" x14ac:dyDescent="0.2">
      <c r="A1125" s="149" t="s">
        <v>2501</v>
      </c>
      <c r="B1125" s="66" t="s">
        <v>2502</v>
      </c>
      <c r="C1125" s="67">
        <v>47</v>
      </c>
      <c r="D1125" s="84" t="s">
        <v>345</v>
      </c>
      <c r="E1125" s="85">
        <v>3.2767849042910302</v>
      </c>
      <c r="F1125" s="91">
        <v>3.2767849042910302</v>
      </c>
      <c r="G1125" s="86">
        <v>2.9429374943300401</v>
      </c>
      <c r="H1125" s="86">
        <v>2.9429374943300401</v>
      </c>
      <c r="I1125" s="86">
        <v>4.91</v>
      </c>
      <c r="J1125" s="86">
        <v>3.21</v>
      </c>
      <c r="K1125" s="87">
        <v>0</v>
      </c>
      <c r="L1125" s="85">
        <v>50.999999892399998</v>
      </c>
      <c r="M1125" s="86">
        <v>0</v>
      </c>
      <c r="N1125" s="86">
        <v>7.9036635006784302</v>
      </c>
      <c r="O1125" s="86">
        <v>9.6897985289414805</v>
      </c>
      <c r="P1125" s="86">
        <v>0.57099999999999995</v>
      </c>
      <c r="Q1125" s="88">
        <v>0.7661</v>
      </c>
      <c r="R1125" s="85">
        <v>0</v>
      </c>
      <c r="S1125" s="86">
        <v>4.3</v>
      </c>
      <c r="T1125" s="86">
        <v>1.49</v>
      </c>
      <c r="U1125" s="88">
        <v>18.156581692824101</v>
      </c>
      <c r="V1125" s="89">
        <v>3</v>
      </c>
      <c r="W1125" s="85">
        <v>30.880385932468901</v>
      </c>
      <c r="X1125" s="88">
        <v>34.833333333299997</v>
      </c>
      <c r="Y1125" s="85"/>
      <c r="Z1125" s="88"/>
      <c r="AA1125" s="85">
        <v>0</v>
      </c>
      <c r="AB1125" s="91">
        <v>0</v>
      </c>
      <c r="AC1125" s="86">
        <v>0</v>
      </c>
      <c r="AD1125" s="86">
        <v>0</v>
      </c>
      <c r="AE1125" s="86">
        <v>0</v>
      </c>
      <c r="AF1125" s="88">
        <v>2.4787999914399999</v>
      </c>
      <c r="AG1125" s="85">
        <v>0</v>
      </c>
      <c r="AH1125" s="86">
        <v>8.5889999999999994E-3</v>
      </c>
      <c r="AI1125" s="88">
        <v>2.463995515E-11</v>
      </c>
      <c r="AJ1125" s="150">
        <v>1</v>
      </c>
      <c r="AK1125" s="151">
        <v>0</v>
      </c>
    </row>
    <row r="1126" spans="1:37" x14ac:dyDescent="0.2">
      <c r="A1126" s="149" t="s">
        <v>2503</v>
      </c>
      <c r="B1126" s="66" t="s">
        <v>2504</v>
      </c>
      <c r="C1126" s="67">
        <v>47</v>
      </c>
      <c r="D1126" s="84" t="s">
        <v>345</v>
      </c>
      <c r="E1126" s="85">
        <v>9.5971243948554896</v>
      </c>
      <c r="F1126" s="91">
        <v>9.5971243948554896</v>
      </c>
      <c r="G1126" s="86">
        <v>8.7826466371626193</v>
      </c>
      <c r="H1126" s="86">
        <v>8.7826466371626193</v>
      </c>
      <c r="I1126" s="86">
        <v>4.1100000000000003</v>
      </c>
      <c r="J1126" s="86">
        <v>2.88</v>
      </c>
      <c r="K1126" s="87">
        <v>0</v>
      </c>
      <c r="L1126" s="85">
        <v>50.809999948300003</v>
      </c>
      <c r="M1126" s="86">
        <v>0</v>
      </c>
      <c r="N1126" s="86">
        <v>19.8727361722956</v>
      </c>
      <c r="O1126" s="86">
        <v>43.908045977011497</v>
      </c>
      <c r="P1126" s="86">
        <v>0.45300000000000001</v>
      </c>
      <c r="Q1126" s="88">
        <v>0.64639999999999997</v>
      </c>
      <c r="R1126" s="85">
        <v>0</v>
      </c>
      <c r="S1126" s="86">
        <v>2.4</v>
      </c>
      <c r="T1126" s="86">
        <v>1.04</v>
      </c>
      <c r="U1126" s="88">
        <v>12.080034906189599</v>
      </c>
      <c r="V1126" s="89">
        <v>2.23</v>
      </c>
      <c r="W1126" s="85">
        <v>45.893497048395801</v>
      </c>
      <c r="X1126" s="88">
        <v>45.4666666667</v>
      </c>
      <c r="Y1126" s="85">
        <v>-100</v>
      </c>
      <c r="Z1126" s="88"/>
      <c r="AA1126" s="85">
        <v>0</v>
      </c>
      <c r="AB1126" s="91">
        <v>0</v>
      </c>
      <c r="AC1126" s="86">
        <v>0</v>
      </c>
      <c r="AD1126" s="86">
        <v>0</v>
      </c>
      <c r="AE1126" s="86">
        <v>0</v>
      </c>
      <c r="AF1126" s="88">
        <v>5.7694996309500004</v>
      </c>
      <c r="AG1126" s="85">
        <v>0</v>
      </c>
      <c r="AH1126" s="86">
        <v>6.7400000000000003E-3</v>
      </c>
      <c r="AI1126" s="88">
        <v>1.6819155528300001E-11</v>
      </c>
      <c r="AJ1126" s="150">
        <v>1</v>
      </c>
      <c r="AK1126" s="151">
        <v>0</v>
      </c>
    </row>
    <row r="1127" spans="1:37" x14ac:dyDescent="0.2">
      <c r="A1127" s="149" t="s">
        <v>2505</v>
      </c>
      <c r="B1127" s="66" t="s">
        <v>2506</v>
      </c>
      <c r="C1127" s="67">
        <v>47</v>
      </c>
      <c r="D1127" s="84" t="s">
        <v>345</v>
      </c>
      <c r="E1127" s="85">
        <v>1.21466431095406</v>
      </c>
      <c r="F1127" s="91">
        <v>1.21466431095406</v>
      </c>
      <c r="G1127" s="86">
        <v>0.711810274531123</v>
      </c>
      <c r="H1127" s="86">
        <v>0.711810274531123</v>
      </c>
      <c r="I1127" s="86">
        <v>7.36</v>
      </c>
      <c r="J1127" s="86">
        <v>24.52</v>
      </c>
      <c r="K1127" s="87">
        <v>0</v>
      </c>
      <c r="L1127" s="85">
        <v>58.640000072299998</v>
      </c>
      <c r="M1127" s="86">
        <v>0</v>
      </c>
      <c r="N1127" s="86">
        <v>20.960536113179401</v>
      </c>
      <c r="O1127" s="86">
        <v>13.9543873212215</v>
      </c>
      <c r="P1127" s="86">
        <v>1.581</v>
      </c>
      <c r="Q1127" s="88">
        <v>0.1888</v>
      </c>
      <c r="R1127" s="85">
        <v>0</v>
      </c>
      <c r="S1127" s="86">
        <v>3.9</v>
      </c>
      <c r="T1127" s="86">
        <v>0.8</v>
      </c>
      <c r="U1127" s="88">
        <v>8.0592552324001101</v>
      </c>
      <c r="V1127" s="89">
        <v>2.42</v>
      </c>
      <c r="W1127" s="85">
        <v>26.833333333300001</v>
      </c>
      <c r="X1127" s="88">
        <v>26.833333333300001</v>
      </c>
      <c r="Y1127" s="85"/>
      <c r="Z1127" s="88"/>
      <c r="AA1127" s="85">
        <v>0</v>
      </c>
      <c r="AB1127" s="91">
        <v>0</v>
      </c>
      <c r="AC1127" s="86">
        <v>0</v>
      </c>
      <c r="AD1127" s="86">
        <v>0</v>
      </c>
      <c r="AE1127" s="86">
        <v>0</v>
      </c>
      <c r="AF1127" s="88">
        <v>2.5620000394</v>
      </c>
      <c r="AG1127" s="85">
        <v>0</v>
      </c>
      <c r="AH1127" s="86">
        <v>7.2715000000000002E-2</v>
      </c>
      <c r="AI1127" s="88">
        <v>3.07999994528E-3</v>
      </c>
      <c r="AJ1127" s="150">
        <v>1</v>
      </c>
      <c r="AK1127" s="151">
        <v>0</v>
      </c>
    </row>
    <row r="1128" spans="1:37" x14ac:dyDescent="0.2">
      <c r="A1128" s="149" t="s">
        <v>2507</v>
      </c>
      <c r="B1128" s="66" t="s">
        <v>2508</v>
      </c>
      <c r="C1128" s="67">
        <v>47</v>
      </c>
      <c r="D1128" s="84" t="s">
        <v>345</v>
      </c>
      <c r="E1128" s="85">
        <v>1.1357478813100099</v>
      </c>
      <c r="F1128" s="91">
        <v>1.1357478813100099</v>
      </c>
      <c r="G1128" s="86">
        <v>1.03604482302707</v>
      </c>
      <c r="H1128" s="86">
        <v>1.03604482302707</v>
      </c>
      <c r="I1128" s="86">
        <v>6.42</v>
      </c>
      <c r="J1128" s="86">
        <v>7.04</v>
      </c>
      <c r="K1128" s="87">
        <v>0</v>
      </c>
      <c r="L1128" s="85">
        <v>66.439999696300006</v>
      </c>
      <c r="M1128" s="86">
        <v>0</v>
      </c>
      <c r="N1128" s="86">
        <v>2.2270742358078599</v>
      </c>
      <c r="O1128" s="86">
        <v>2.2235576923076898</v>
      </c>
      <c r="P1128" s="86">
        <v>0.70399999999999996</v>
      </c>
      <c r="Q1128" s="88">
        <v>0.86699999999999999</v>
      </c>
      <c r="R1128" s="85">
        <v>0</v>
      </c>
      <c r="S1128" s="86">
        <v>0.2</v>
      </c>
      <c r="T1128" s="86">
        <v>1.53</v>
      </c>
      <c r="U1128" s="88">
        <v>17.012376183973799</v>
      </c>
      <c r="V1128" s="89">
        <v>2.98</v>
      </c>
      <c r="W1128" s="85"/>
      <c r="X1128" s="88"/>
      <c r="Y1128" s="85"/>
      <c r="Z1128" s="88"/>
      <c r="AA1128" s="85">
        <v>0</v>
      </c>
      <c r="AB1128" s="91">
        <v>0</v>
      </c>
      <c r="AC1128" s="86">
        <v>0</v>
      </c>
      <c r="AD1128" s="86">
        <v>0</v>
      </c>
      <c r="AE1128" s="86">
        <v>0</v>
      </c>
      <c r="AF1128" s="88">
        <v>0.52569997070300001</v>
      </c>
      <c r="AG1128" s="85">
        <v>0</v>
      </c>
      <c r="AH1128" s="86">
        <v>1.7432E-2</v>
      </c>
      <c r="AI1128" s="88">
        <v>4.1379999885200001E-3</v>
      </c>
      <c r="AJ1128" s="150">
        <v>1</v>
      </c>
      <c r="AK1128" s="151">
        <v>0</v>
      </c>
    </row>
    <row r="1129" spans="1:37" x14ac:dyDescent="0.2">
      <c r="A1129" s="149" t="s">
        <v>2509</v>
      </c>
      <c r="B1129" s="66" t="s">
        <v>2510</v>
      </c>
      <c r="C1129" s="67">
        <v>47</v>
      </c>
      <c r="D1129" s="84" t="s">
        <v>345</v>
      </c>
      <c r="E1129" s="85">
        <v>1.67782632300096</v>
      </c>
      <c r="F1129" s="91">
        <v>1.6735175753815399</v>
      </c>
      <c r="G1129" s="86">
        <v>1.59596011823203</v>
      </c>
      <c r="H1129" s="86">
        <v>1.5916513706126201</v>
      </c>
      <c r="I1129" s="86">
        <v>2.58</v>
      </c>
      <c r="J1129" s="86">
        <v>3.02</v>
      </c>
      <c r="K1129" s="87">
        <v>0</v>
      </c>
      <c r="L1129" s="85">
        <v>56.119999962800001</v>
      </c>
      <c r="M1129" s="86">
        <v>0</v>
      </c>
      <c r="N1129" s="86">
        <v>1.7494532958450499</v>
      </c>
      <c r="O1129" s="86">
        <v>1.5225605690153401</v>
      </c>
      <c r="P1129" s="86">
        <v>0.57199999999999995</v>
      </c>
      <c r="Q1129" s="88">
        <v>0.67979999999999996</v>
      </c>
      <c r="R1129" s="85">
        <v>0</v>
      </c>
      <c r="S1129" s="86">
        <v>0.1</v>
      </c>
      <c r="T1129" s="86">
        <v>1.38</v>
      </c>
      <c r="U1129" s="88">
        <v>17.285833699576902</v>
      </c>
      <c r="V1129" s="89">
        <v>3.09</v>
      </c>
      <c r="W1129" s="85">
        <v>25.9</v>
      </c>
      <c r="X1129" s="88">
        <v>25.9</v>
      </c>
      <c r="Y1129" s="85"/>
      <c r="Z1129" s="88"/>
      <c r="AA1129" s="85">
        <v>0</v>
      </c>
      <c r="AB1129" s="91">
        <v>0</v>
      </c>
      <c r="AC1129" s="86">
        <v>0</v>
      </c>
      <c r="AD1129" s="86">
        <v>0</v>
      </c>
      <c r="AE1129" s="86">
        <v>0</v>
      </c>
      <c r="AF1129" s="88">
        <v>1.2092000238</v>
      </c>
      <c r="AG1129" s="85">
        <v>0</v>
      </c>
      <c r="AH1129" s="86">
        <v>1.8918000000000001E-2</v>
      </c>
      <c r="AI1129" s="88">
        <v>0</v>
      </c>
      <c r="AJ1129" s="150">
        <v>1</v>
      </c>
      <c r="AK1129" s="151">
        <v>0</v>
      </c>
    </row>
    <row r="1130" spans="1:37" x14ac:dyDescent="0.2">
      <c r="A1130" s="149" t="s">
        <v>2511</v>
      </c>
      <c r="B1130" s="66" t="s">
        <v>2512</v>
      </c>
      <c r="C1130" s="67">
        <v>47</v>
      </c>
      <c r="D1130" s="84" t="s">
        <v>345</v>
      </c>
      <c r="E1130" s="85">
        <v>5.7630869728176499</v>
      </c>
      <c r="F1130" s="91">
        <v>5.7523782327009201</v>
      </c>
      <c r="G1130" s="86">
        <v>5.1116386157168598</v>
      </c>
      <c r="H1130" s="86">
        <v>5.1116386157168598</v>
      </c>
      <c r="I1130" s="86">
        <v>5.51</v>
      </c>
      <c r="J1130" s="86">
        <v>3.38</v>
      </c>
      <c r="K1130" s="87">
        <v>0</v>
      </c>
      <c r="L1130" s="85">
        <v>46.910000407799998</v>
      </c>
      <c r="M1130" s="86">
        <v>0</v>
      </c>
      <c r="N1130" s="86">
        <v>18.4632253711201</v>
      </c>
      <c r="O1130" s="86">
        <v>6.3467492260061897</v>
      </c>
      <c r="P1130" s="86">
        <v>0.35599999999999998</v>
      </c>
      <c r="Q1130" s="88">
        <v>0.53539999999999999</v>
      </c>
      <c r="R1130" s="85">
        <v>0</v>
      </c>
      <c r="S1130" s="86">
        <v>3</v>
      </c>
      <c r="T1130" s="86">
        <v>1.02</v>
      </c>
      <c r="U1130" s="88">
        <v>15.143943315069</v>
      </c>
      <c r="V1130" s="89">
        <v>3.43</v>
      </c>
      <c r="W1130" s="85">
        <v>44.150320882033199</v>
      </c>
      <c r="X1130" s="88">
        <v>45.866666666699999</v>
      </c>
      <c r="Y1130" s="85">
        <v>18.060000000000002</v>
      </c>
      <c r="Z1130" s="88"/>
      <c r="AA1130" s="85">
        <v>0</v>
      </c>
      <c r="AB1130" s="91">
        <v>0</v>
      </c>
      <c r="AC1130" s="86">
        <v>0</v>
      </c>
      <c r="AD1130" s="86">
        <v>0</v>
      </c>
      <c r="AE1130" s="86">
        <v>0</v>
      </c>
      <c r="AF1130" s="88">
        <v>1.01750007129</v>
      </c>
      <c r="AG1130" s="85">
        <v>0</v>
      </c>
      <c r="AH1130" s="86">
        <v>9.6839999999999999E-3</v>
      </c>
      <c r="AI1130" s="88">
        <v>4.4383715499899997E-11</v>
      </c>
      <c r="AJ1130" s="150">
        <v>1</v>
      </c>
      <c r="AK1130" s="151">
        <v>0</v>
      </c>
    </row>
    <row r="1131" spans="1:37" x14ac:dyDescent="0.2">
      <c r="A1131" s="149" t="s">
        <v>2513</v>
      </c>
      <c r="B1131" s="66" t="s">
        <v>2514</v>
      </c>
      <c r="C1131" s="67">
        <v>47</v>
      </c>
      <c r="D1131" s="84" t="s">
        <v>345</v>
      </c>
      <c r="E1131" s="85">
        <v>4.12445051999571</v>
      </c>
      <c r="F1131" s="91">
        <v>4.0983167149136897</v>
      </c>
      <c r="G1131" s="86">
        <v>3.7666184196419001</v>
      </c>
      <c r="H1131" s="86">
        <v>3.7445051999571102</v>
      </c>
      <c r="I1131" s="86">
        <v>11.2</v>
      </c>
      <c r="J1131" s="86">
        <v>4.16</v>
      </c>
      <c r="K1131" s="87">
        <v>0</v>
      </c>
      <c r="L1131" s="85">
        <v>51.620000015099997</v>
      </c>
      <c r="M1131" s="86">
        <v>0</v>
      </c>
      <c r="N1131" s="86">
        <v>13.969270166453301</v>
      </c>
      <c r="O1131" s="86">
        <v>31.679712291093701</v>
      </c>
      <c r="P1131" s="86">
        <v>0.44700000000000001</v>
      </c>
      <c r="Q1131" s="88">
        <v>0.57330000000000003</v>
      </c>
      <c r="R1131" s="85">
        <v>0</v>
      </c>
      <c r="S1131" s="86">
        <v>2.7</v>
      </c>
      <c r="T1131" s="86">
        <v>1.35</v>
      </c>
      <c r="U1131" s="88">
        <v>16.266618419641901</v>
      </c>
      <c r="V1131" s="89">
        <v>3.09</v>
      </c>
      <c r="W1131" s="85">
        <v>28.7266494087973</v>
      </c>
      <c r="X1131" s="88"/>
      <c r="Y1131" s="85"/>
      <c r="Z1131" s="88"/>
      <c r="AA1131" s="85">
        <v>0</v>
      </c>
      <c r="AB1131" s="91">
        <v>0</v>
      </c>
      <c r="AC1131" s="86">
        <v>0</v>
      </c>
      <c r="AD1131" s="86">
        <v>0</v>
      </c>
      <c r="AE1131" s="86">
        <v>0</v>
      </c>
      <c r="AF1131" s="88">
        <v>1.9233000409400001</v>
      </c>
      <c r="AG1131" s="85">
        <v>2.8289993165099999E-2</v>
      </c>
      <c r="AH1131" s="86">
        <v>2.8756E-2</v>
      </c>
      <c r="AI1131" s="88">
        <v>1.4639660626099999E-11</v>
      </c>
      <c r="AJ1131" s="150">
        <v>1</v>
      </c>
      <c r="AK1131" s="151">
        <v>0</v>
      </c>
    </row>
    <row r="1132" spans="1:37" x14ac:dyDescent="0.2">
      <c r="A1132" s="149" t="s">
        <v>2515</v>
      </c>
      <c r="B1132" s="66" t="s">
        <v>2516</v>
      </c>
      <c r="C1132" s="67">
        <v>47</v>
      </c>
      <c r="D1132" s="84" t="s">
        <v>345</v>
      </c>
      <c r="E1132" s="85">
        <v>10.389733840304199</v>
      </c>
      <c r="F1132" s="91">
        <v>10.374524714828899</v>
      </c>
      <c r="G1132" s="86">
        <v>10.1996197718631</v>
      </c>
      <c r="H1132" s="86">
        <v>10.1977186311787</v>
      </c>
      <c r="I1132" s="86">
        <v>10.61</v>
      </c>
      <c r="J1132" s="86">
        <v>5.43</v>
      </c>
      <c r="K1132" s="87">
        <v>0</v>
      </c>
      <c r="L1132" s="85">
        <v>40.409999935400002</v>
      </c>
      <c r="M1132" s="86">
        <v>0</v>
      </c>
      <c r="N1132" s="86">
        <v>30.104347826087</v>
      </c>
      <c r="O1132" s="86">
        <v>28.325123152709399</v>
      </c>
      <c r="P1132" s="86">
        <v>0.71299999999999997</v>
      </c>
      <c r="Q1132" s="88">
        <v>0.52810000000000001</v>
      </c>
      <c r="R1132" s="85">
        <v>0</v>
      </c>
      <c r="S1132" s="86">
        <v>0</v>
      </c>
      <c r="T1132" s="86">
        <v>1.49</v>
      </c>
      <c r="U1132" s="88">
        <v>20.250950570342201</v>
      </c>
      <c r="V1132" s="89">
        <v>3.41</v>
      </c>
      <c r="W1132" s="85">
        <v>63.552792681553299</v>
      </c>
      <c r="X1132" s="88">
        <v>67.533333333300007</v>
      </c>
      <c r="Y1132" s="85">
        <v>-100</v>
      </c>
      <c r="Z1132" s="88"/>
      <c r="AA1132" s="85">
        <v>0.13</v>
      </c>
      <c r="AB1132" s="91">
        <v>0.13</v>
      </c>
      <c r="AC1132" s="86">
        <v>0.1</v>
      </c>
      <c r="AD1132" s="86">
        <v>0.1</v>
      </c>
      <c r="AE1132" s="86">
        <v>0</v>
      </c>
      <c r="AF1132" s="88">
        <v>2.1393001045400002</v>
      </c>
      <c r="AG1132" s="85">
        <v>0</v>
      </c>
      <c r="AH1132" s="86">
        <v>1.4473E-2</v>
      </c>
      <c r="AI1132" s="88">
        <v>4.13799999578E-3</v>
      </c>
      <c r="AJ1132" s="150">
        <v>1</v>
      </c>
      <c r="AK1132" s="151">
        <v>0</v>
      </c>
    </row>
    <row r="1133" spans="1:37" x14ac:dyDescent="0.2">
      <c r="A1133" s="149" t="s">
        <v>2451</v>
      </c>
      <c r="B1133" s="66" t="s">
        <v>2517</v>
      </c>
      <c r="C1133" s="67">
        <v>47</v>
      </c>
      <c r="D1133" s="84" t="s">
        <v>345</v>
      </c>
      <c r="E1133" s="85">
        <v>4.7380762443493598</v>
      </c>
      <c r="F1133" s="91">
        <v>4.7380762443493598</v>
      </c>
      <c r="G1133" s="86">
        <v>4.32470326588827</v>
      </c>
      <c r="H1133" s="86">
        <v>4.32470326588827</v>
      </c>
      <c r="I1133" s="86">
        <v>9.76</v>
      </c>
      <c r="J1133" s="86">
        <v>3.39</v>
      </c>
      <c r="K1133" s="87">
        <v>0</v>
      </c>
      <c r="L1133" s="85">
        <v>62.119999986300002</v>
      </c>
      <c r="M1133" s="86">
        <v>0</v>
      </c>
      <c r="N1133" s="86"/>
      <c r="O1133" s="86">
        <v>22.048192771084299</v>
      </c>
      <c r="P1133" s="86">
        <v>0.377</v>
      </c>
      <c r="Q1133" s="88">
        <v>4.0300000000000002E-2</v>
      </c>
      <c r="R1133" s="85">
        <v>0</v>
      </c>
      <c r="S1133" s="86">
        <v>1.2</v>
      </c>
      <c r="T1133" s="86">
        <v>1.81</v>
      </c>
      <c r="U1133" s="88">
        <v>6.1764208185268403</v>
      </c>
      <c r="V1133" s="89">
        <v>3</v>
      </c>
      <c r="W1133" s="85">
        <v>38.666666666700003</v>
      </c>
      <c r="X1133" s="88">
        <v>38.666666666700003</v>
      </c>
      <c r="Y1133" s="85"/>
      <c r="Z1133" s="88"/>
      <c r="AA1133" s="85">
        <v>0</v>
      </c>
      <c r="AB1133" s="91">
        <v>0</v>
      </c>
      <c r="AC1133" s="86">
        <v>0</v>
      </c>
      <c r="AD1133" s="86">
        <v>0</v>
      </c>
      <c r="AE1133" s="86">
        <v>0</v>
      </c>
      <c r="AF1133" s="88">
        <v>0.87120001171000006</v>
      </c>
      <c r="AG1133" s="85">
        <v>6.8984249857599998E-12</v>
      </c>
      <c r="AH1133" s="86">
        <v>1.3887999999999999E-2</v>
      </c>
      <c r="AI1133" s="88">
        <v>4.0789455801900001E-10</v>
      </c>
      <c r="AJ1133" s="150">
        <v>1</v>
      </c>
      <c r="AK1133" s="151">
        <v>0</v>
      </c>
    </row>
    <row r="1134" spans="1:37" x14ac:dyDescent="0.2">
      <c r="A1134" s="149" t="s">
        <v>2518</v>
      </c>
      <c r="B1134" s="66" t="s">
        <v>2519</v>
      </c>
      <c r="C1134" s="67">
        <v>47</v>
      </c>
      <c r="D1134" s="84" t="s">
        <v>345</v>
      </c>
      <c r="E1134" s="85">
        <v>8.5651607159889398</v>
      </c>
      <c r="F1134" s="91">
        <v>8.4817028582329197</v>
      </c>
      <c r="G1134" s="86">
        <v>7.8347057514386496</v>
      </c>
      <c r="H1134" s="86">
        <v>7.7631704447906396</v>
      </c>
      <c r="I1134" s="86">
        <v>18.52</v>
      </c>
      <c r="J1134" s="86">
        <v>24.76</v>
      </c>
      <c r="K1134" s="87">
        <v>0</v>
      </c>
      <c r="L1134" s="85">
        <v>47.899999975500002</v>
      </c>
      <c r="M1134" s="86">
        <v>0</v>
      </c>
      <c r="N1134" s="86">
        <v>29.034083763048699</v>
      </c>
      <c r="O1134" s="86">
        <v>19.546742209631699</v>
      </c>
      <c r="P1134" s="86">
        <v>1.486</v>
      </c>
      <c r="Q1134" s="88">
        <v>0.1943</v>
      </c>
      <c r="R1134" s="85">
        <v>0</v>
      </c>
      <c r="S1134" s="86">
        <v>2.1</v>
      </c>
      <c r="T1134" s="86">
        <v>1.83</v>
      </c>
      <c r="U1134" s="88">
        <v>12.176104028232601</v>
      </c>
      <c r="V1134" s="89">
        <v>3.15</v>
      </c>
      <c r="W1134" s="85">
        <v>64.978732372851795</v>
      </c>
      <c r="X1134" s="88">
        <v>62.733333333300003</v>
      </c>
      <c r="Y1134" s="85">
        <v>-100</v>
      </c>
      <c r="Z1134" s="88"/>
      <c r="AA1134" s="85">
        <v>0.01</v>
      </c>
      <c r="AB1134" s="91">
        <v>0.02</v>
      </c>
      <c r="AC1134" s="86">
        <v>0</v>
      </c>
      <c r="AD1134" s="86">
        <v>0</v>
      </c>
      <c r="AE1134" s="86">
        <v>0</v>
      </c>
      <c r="AF1134" s="88">
        <v>5.3035997896699998</v>
      </c>
      <c r="AG1134" s="85">
        <v>1.04951355121E-10</v>
      </c>
      <c r="AH1134" s="86">
        <v>0.15884899999999999</v>
      </c>
      <c r="AI1134" s="88">
        <v>3.7242000225600001E-2</v>
      </c>
      <c r="AJ1134" s="150">
        <v>1</v>
      </c>
      <c r="AK1134" s="151">
        <v>0</v>
      </c>
    </row>
    <row r="1135" spans="1:37" x14ac:dyDescent="0.2">
      <c r="A1135" s="149" t="s">
        <v>2520</v>
      </c>
      <c r="B1135" s="66" t="s">
        <v>2521</v>
      </c>
      <c r="C1135" s="67">
        <v>47</v>
      </c>
      <c r="D1135" s="84" t="s">
        <v>345</v>
      </c>
      <c r="E1135" s="85">
        <v>1.4243805236259</v>
      </c>
      <c r="F1135" s="91">
        <v>1.1586929648148501</v>
      </c>
      <c r="G1135" s="86">
        <v>1.24541043192679</v>
      </c>
      <c r="H1135" s="86">
        <v>1.0000184505249201</v>
      </c>
      <c r="I1135" s="86">
        <v>10.07</v>
      </c>
      <c r="J1135" s="86">
        <v>5.27</v>
      </c>
      <c r="K1135" s="87">
        <v>0</v>
      </c>
      <c r="L1135" s="85">
        <v>53.839999750099999</v>
      </c>
      <c r="M1135" s="86">
        <v>0</v>
      </c>
      <c r="N1135" s="86"/>
      <c r="O1135" s="86"/>
      <c r="P1135" s="86">
        <v>0.95</v>
      </c>
      <c r="Q1135" s="88">
        <v>0.26650000000000001</v>
      </c>
      <c r="R1135" s="85">
        <v>0</v>
      </c>
      <c r="S1135" s="86">
        <v>3.4</v>
      </c>
      <c r="T1135" s="86">
        <v>2.08</v>
      </c>
      <c r="U1135" s="88">
        <v>5.6661562021439504</v>
      </c>
      <c r="V1135" s="89">
        <v>3</v>
      </c>
      <c r="W1135" s="85">
        <v>24.836359300146398</v>
      </c>
      <c r="X1135" s="88">
        <v>26.6</v>
      </c>
      <c r="Y1135" s="85"/>
      <c r="Z1135" s="88"/>
      <c r="AA1135" s="85">
        <v>0</v>
      </c>
      <c r="AB1135" s="91">
        <v>0</v>
      </c>
      <c r="AC1135" s="86">
        <v>0</v>
      </c>
      <c r="AD1135" s="86">
        <v>0</v>
      </c>
      <c r="AE1135" s="86">
        <v>0</v>
      </c>
      <c r="AF1135" s="88">
        <v>4.9400003731099998E-2</v>
      </c>
      <c r="AG1135" s="85">
        <v>3.3750404323099998E-12</v>
      </c>
      <c r="AH1135" s="86">
        <v>1.5324000000000001E-2</v>
      </c>
      <c r="AI1135" s="88">
        <v>3.8953998302700001E-2</v>
      </c>
      <c r="AJ1135" s="150">
        <v>1</v>
      </c>
      <c r="AK1135" s="151">
        <v>0</v>
      </c>
    </row>
    <row r="1136" spans="1:37" x14ac:dyDescent="0.2">
      <c r="A1136" s="149" t="s">
        <v>2522</v>
      </c>
      <c r="B1136" s="66" t="s">
        <v>2523</v>
      </c>
      <c r="C1136" s="67">
        <v>47</v>
      </c>
      <c r="D1136" s="84" t="s">
        <v>345</v>
      </c>
      <c r="E1136" s="85">
        <v>10.8927842383216</v>
      </c>
      <c r="F1136" s="91">
        <v>10.8664445351701</v>
      </c>
      <c r="G1136" s="86">
        <v>9.3334738117501406</v>
      </c>
      <c r="H1136" s="86">
        <v>9.3071341085985999</v>
      </c>
      <c r="I1136" s="86">
        <v>18.77</v>
      </c>
      <c r="J1136" s="86">
        <v>7.04</v>
      </c>
      <c r="K1136" s="87">
        <v>0</v>
      </c>
      <c r="L1136" s="85">
        <v>40.880000704499999</v>
      </c>
      <c r="M1136" s="86">
        <v>0</v>
      </c>
      <c r="N1136" s="86">
        <v>36.709818426361799</v>
      </c>
      <c r="O1136" s="86">
        <v>26.544913994478701</v>
      </c>
      <c r="P1136" s="86">
        <v>0.64200000000000002</v>
      </c>
      <c r="Q1136" s="88">
        <v>0.2195</v>
      </c>
      <c r="R1136" s="85">
        <v>0</v>
      </c>
      <c r="S1136" s="86">
        <v>3</v>
      </c>
      <c r="T1136" s="86">
        <v>1.41</v>
      </c>
      <c r="U1136" s="88">
        <v>10.3198956947755</v>
      </c>
      <c r="V1136" s="89">
        <v>3.57</v>
      </c>
      <c r="W1136" s="85">
        <v>64.903330104868303</v>
      </c>
      <c r="X1136" s="88">
        <v>68.833333333300004</v>
      </c>
      <c r="Y1136" s="85">
        <v>-99.78</v>
      </c>
      <c r="Z1136" s="88"/>
      <c r="AA1136" s="85">
        <v>0</v>
      </c>
      <c r="AB1136" s="91">
        <v>0</v>
      </c>
      <c r="AC1136" s="86">
        <v>0</v>
      </c>
      <c r="AD1136" s="86">
        <v>0</v>
      </c>
      <c r="AE1136" s="86">
        <v>0.02</v>
      </c>
      <c r="AF1136" s="88">
        <v>0.62849999995899997</v>
      </c>
      <c r="AG1136" s="85">
        <v>1.2720002048200001E-3</v>
      </c>
      <c r="AH1136" s="86">
        <v>2.6842999999999999E-2</v>
      </c>
      <c r="AI1136" s="88">
        <v>1.8622667982E-9</v>
      </c>
      <c r="AJ1136" s="150">
        <v>1</v>
      </c>
      <c r="AK1136" s="151">
        <v>0</v>
      </c>
    </row>
    <row r="1137" spans="1:37" x14ac:dyDescent="0.2">
      <c r="A1137" s="149" t="s">
        <v>2524</v>
      </c>
      <c r="B1137" s="66" t="s">
        <v>2525</v>
      </c>
      <c r="C1137" s="67">
        <v>47</v>
      </c>
      <c r="D1137" s="84" t="s">
        <v>345</v>
      </c>
      <c r="E1137" s="85">
        <v>5.9548557556899704</v>
      </c>
      <c r="F1137" s="91">
        <v>5.9421145102667596</v>
      </c>
      <c r="G1137" s="86">
        <v>4.39975322219391</v>
      </c>
      <c r="H1137" s="86">
        <v>4.39975322219391</v>
      </c>
      <c r="I1137" s="86">
        <v>6.78</v>
      </c>
      <c r="J1137" s="86">
        <v>4.29</v>
      </c>
      <c r="K1137" s="87">
        <v>0</v>
      </c>
      <c r="L1137" s="85">
        <v>43.900000044700001</v>
      </c>
      <c r="M1137" s="86">
        <v>4.6766269662622303E-2</v>
      </c>
      <c r="N1137" s="86">
        <v>4.56865144975772</v>
      </c>
      <c r="O1137" s="86">
        <v>39.534258844603698</v>
      </c>
      <c r="P1137" s="86">
        <v>0.52200000000000002</v>
      </c>
      <c r="Q1137" s="88">
        <v>0.43219999999999997</v>
      </c>
      <c r="R1137" s="85">
        <v>1.5082956259426799E-2</v>
      </c>
      <c r="S1137" s="86">
        <v>18</v>
      </c>
      <c r="T1137" s="86">
        <v>1.1299999999999999</v>
      </c>
      <c r="U1137" s="88">
        <v>13.971110902482501</v>
      </c>
      <c r="V1137" s="89">
        <v>3.08</v>
      </c>
      <c r="W1137" s="85">
        <v>40.775712742633502</v>
      </c>
      <c r="X1137" s="88">
        <v>44.366666666699999</v>
      </c>
      <c r="Y1137" s="85">
        <v>100</v>
      </c>
      <c r="Z1137" s="88"/>
      <c r="AA1137" s="85">
        <v>0</v>
      </c>
      <c r="AB1137" s="91">
        <v>0</v>
      </c>
      <c r="AC1137" s="86">
        <v>0</v>
      </c>
      <c r="AD1137" s="86">
        <v>0</v>
      </c>
      <c r="AE1137" s="86">
        <v>0</v>
      </c>
      <c r="AF1137" s="88">
        <v>1.5241999641699999</v>
      </c>
      <c r="AG1137" s="85">
        <v>0.32587600051299997</v>
      </c>
      <c r="AH1137" s="86">
        <v>3.5947E-2</v>
      </c>
      <c r="AI1137" s="88">
        <v>4.4480000070099999E-3</v>
      </c>
      <c r="AJ1137" s="150">
        <v>1</v>
      </c>
      <c r="AK1137" s="151">
        <v>0</v>
      </c>
    </row>
    <row r="1138" spans="1:37" x14ac:dyDescent="0.2">
      <c r="A1138" s="149" t="s">
        <v>2526</v>
      </c>
      <c r="B1138" s="66" t="s">
        <v>2527</v>
      </c>
      <c r="C1138" s="67">
        <v>47</v>
      </c>
      <c r="D1138" s="84" t="s">
        <v>345</v>
      </c>
      <c r="E1138" s="85">
        <v>1.42892851191468</v>
      </c>
      <c r="F1138" s="91">
        <v>1.41781925234683</v>
      </c>
      <c r="G1138" s="86">
        <v>0.83597178248069803</v>
      </c>
      <c r="H1138" s="86">
        <v>0.83319446758873505</v>
      </c>
      <c r="I1138" s="86">
        <v>36.4</v>
      </c>
      <c r="J1138" s="86">
        <v>15.2</v>
      </c>
      <c r="K1138" s="87">
        <v>0</v>
      </c>
      <c r="L1138" s="85">
        <v>59.609999928100002</v>
      </c>
      <c r="M1138" s="86">
        <v>0</v>
      </c>
      <c r="N1138" s="86">
        <v>1.20163958003739</v>
      </c>
      <c r="O1138" s="86">
        <v>10.874897792314</v>
      </c>
      <c r="P1138" s="86">
        <v>1.1259999999999999</v>
      </c>
      <c r="Q1138" s="88">
        <v>0.33169999999999999</v>
      </c>
      <c r="R1138" s="85">
        <v>0</v>
      </c>
      <c r="S1138" s="86">
        <v>15.5</v>
      </c>
      <c r="T1138" s="86">
        <v>1.72</v>
      </c>
      <c r="U1138" s="88">
        <v>7.7966172304615897</v>
      </c>
      <c r="V1138" s="89">
        <v>2.95</v>
      </c>
      <c r="W1138" s="85">
        <v>34.397353070224099</v>
      </c>
      <c r="X1138" s="88">
        <v>36.5</v>
      </c>
      <c r="Y1138" s="85"/>
      <c r="Z1138" s="88"/>
      <c r="AA1138" s="85">
        <v>0</v>
      </c>
      <c r="AB1138" s="91">
        <v>0</v>
      </c>
      <c r="AC1138" s="86">
        <v>0</v>
      </c>
      <c r="AD1138" s="86">
        <v>0</v>
      </c>
      <c r="AE1138" s="86">
        <v>0</v>
      </c>
      <c r="AF1138" s="88">
        <v>9.9100006804899998E-2</v>
      </c>
      <c r="AG1138" s="85">
        <v>0.76220100010900005</v>
      </c>
      <c r="AH1138" s="86">
        <v>0.116969</v>
      </c>
      <c r="AI1138" s="88">
        <v>4.5591999936700003E-2</v>
      </c>
      <c r="AJ1138" s="150">
        <v>1</v>
      </c>
      <c r="AK1138" s="151">
        <v>0</v>
      </c>
    </row>
    <row r="1139" spans="1:37" x14ac:dyDescent="0.2">
      <c r="A1139" s="149" t="s">
        <v>2528</v>
      </c>
      <c r="B1139" s="66" t="s">
        <v>2529</v>
      </c>
      <c r="C1139" s="67">
        <v>47</v>
      </c>
      <c r="D1139" s="84" t="s">
        <v>345</v>
      </c>
      <c r="E1139" s="85">
        <v>5.6073828869495399</v>
      </c>
      <c r="F1139" s="91">
        <v>5.5712709399137301</v>
      </c>
      <c r="G1139" s="86">
        <v>4.4892500083592504</v>
      </c>
      <c r="H1139" s="86">
        <v>4.4678503360417299</v>
      </c>
      <c r="I1139" s="86">
        <v>8.93</v>
      </c>
      <c r="J1139" s="86">
        <v>5.73</v>
      </c>
      <c r="K1139" s="87">
        <v>0</v>
      </c>
      <c r="L1139" s="85">
        <v>40.7100158808</v>
      </c>
      <c r="M1139" s="86">
        <v>0</v>
      </c>
      <c r="N1139" s="86">
        <v>6.5015345290777997</v>
      </c>
      <c r="O1139" s="86">
        <v>70.093457943925202</v>
      </c>
      <c r="P1139" s="86">
        <v>0.61499999999999999</v>
      </c>
      <c r="Q1139" s="88">
        <v>0.4607</v>
      </c>
      <c r="R1139" s="85">
        <v>0</v>
      </c>
      <c r="S1139" s="86">
        <v>4.2</v>
      </c>
      <c r="T1139" s="86">
        <v>1.48</v>
      </c>
      <c r="U1139" s="88">
        <v>12.1596950546695</v>
      </c>
      <c r="V1139" s="89">
        <v>3.2</v>
      </c>
      <c r="W1139" s="85">
        <v>42.390784316696603</v>
      </c>
      <c r="X1139" s="88">
        <v>64.866666666699999</v>
      </c>
      <c r="Y1139" s="85">
        <v>100</v>
      </c>
      <c r="Z1139" s="88"/>
      <c r="AA1139" s="85">
        <v>0.01</v>
      </c>
      <c r="AB1139" s="91">
        <v>0.01</v>
      </c>
      <c r="AC1139" s="86">
        <v>0</v>
      </c>
      <c r="AD1139" s="86">
        <v>0</v>
      </c>
      <c r="AE1139" s="86">
        <v>0</v>
      </c>
      <c r="AF1139" s="88">
        <v>1.8635994873799999</v>
      </c>
      <c r="AG1139" s="85">
        <v>0.43511439228299997</v>
      </c>
      <c r="AH1139" s="86">
        <v>4.1222000000000002E-2</v>
      </c>
      <c r="AI1139" s="88">
        <v>3.44399998456E-3</v>
      </c>
      <c r="AJ1139" s="150">
        <v>1</v>
      </c>
      <c r="AK1139" s="151">
        <v>0</v>
      </c>
    </row>
    <row r="1140" spans="1:37" x14ac:dyDescent="0.2">
      <c r="A1140" s="149" t="s">
        <v>2530</v>
      </c>
      <c r="B1140" s="66" t="s">
        <v>2531</v>
      </c>
      <c r="C1140" s="67">
        <v>47</v>
      </c>
      <c r="D1140" s="84" t="s">
        <v>345</v>
      </c>
      <c r="E1140" s="85">
        <v>12.3875908954004</v>
      </c>
      <c r="F1140" s="91">
        <v>12.259942916971401</v>
      </c>
      <c r="G1140" s="86">
        <v>7.4509128981828097</v>
      </c>
      <c r="H1140" s="86">
        <v>7.3619895873671499</v>
      </c>
      <c r="I1140" s="86">
        <v>6.3</v>
      </c>
      <c r="J1140" s="86">
        <v>5.43</v>
      </c>
      <c r="K1140" s="87">
        <v>0</v>
      </c>
      <c r="L1140" s="85">
        <v>32.039999944800002</v>
      </c>
      <c r="M1140" s="86">
        <v>0</v>
      </c>
      <c r="N1140" s="86">
        <v>14.709020766642</v>
      </c>
      <c r="O1140" s="86">
        <v>34.856596558317399</v>
      </c>
      <c r="P1140" s="86">
        <v>0.56200000000000006</v>
      </c>
      <c r="Q1140" s="88">
        <v>0.54179999999999995</v>
      </c>
      <c r="R1140" s="85">
        <v>0</v>
      </c>
      <c r="S1140" s="86">
        <v>2.6</v>
      </c>
      <c r="T1140" s="86">
        <v>1.19</v>
      </c>
      <c r="U1140" s="88">
        <v>11.1326248153407</v>
      </c>
      <c r="V1140" s="89">
        <v>3.15</v>
      </c>
      <c r="W1140" s="85">
        <v>41.593536986370196</v>
      </c>
      <c r="X1140" s="88">
        <v>60.5</v>
      </c>
      <c r="Y1140" s="85"/>
      <c r="Z1140" s="88"/>
      <c r="AA1140" s="85">
        <v>0.64</v>
      </c>
      <c r="AB1140" s="91">
        <v>0.69</v>
      </c>
      <c r="AC1140" s="86">
        <v>0.11</v>
      </c>
      <c r="AD1140" s="86">
        <v>0.12</v>
      </c>
      <c r="AE1140" s="86">
        <v>0</v>
      </c>
      <c r="AF1140" s="88">
        <v>4.2213997768100002</v>
      </c>
      <c r="AG1140" s="85">
        <v>0.26308799996900001</v>
      </c>
      <c r="AH1140" s="86">
        <v>1.7426000000000001E-2</v>
      </c>
      <c r="AI1140" s="88">
        <v>1.9829999997699999E-3</v>
      </c>
      <c r="AJ1140" s="150">
        <v>1</v>
      </c>
      <c r="AK1140" s="151">
        <v>0</v>
      </c>
    </row>
    <row r="1141" spans="1:37" x14ac:dyDescent="0.2">
      <c r="A1141" s="149" t="s">
        <v>2532</v>
      </c>
      <c r="B1141" s="66" t="s">
        <v>2533</v>
      </c>
      <c r="C1141" s="67">
        <v>47</v>
      </c>
      <c r="D1141" s="84" t="s">
        <v>345</v>
      </c>
      <c r="E1141" s="85">
        <v>2.5033583563808799</v>
      </c>
      <c r="F1141" s="91">
        <v>2.5033583563808799</v>
      </c>
      <c r="G1141" s="86">
        <v>1.9423152903990499</v>
      </c>
      <c r="H1141" s="86">
        <v>1.9423152903990499</v>
      </c>
      <c r="I1141" s="86">
        <v>6.43</v>
      </c>
      <c r="J1141" s="86">
        <v>41.96</v>
      </c>
      <c r="K1141" s="87">
        <v>0</v>
      </c>
      <c r="L1141" s="85">
        <v>44.190000112299998</v>
      </c>
      <c r="M1141" s="86">
        <v>0</v>
      </c>
      <c r="N1141" s="86">
        <v>2.5986035973551602</v>
      </c>
      <c r="O1141" s="86">
        <v>6.8460742274138697</v>
      </c>
      <c r="P1141" s="86">
        <v>2.9220000000000002</v>
      </c>
      <c r="Q1141" s="88">
        <v>0.52680000000000005</v>
      </c>
      <c r="R1141" s="85">
        <v>0</v>
      </c>
      <c r="S1141" s="86">
        <v>0</v>
      </c>
      <c r="T1141" s="86">
        <v>1.33</v>
      </c>
      <c r="U1141" s="88">
        <v>13.272224417226401</v>
      </c>
      <c r="V1141" s="89">
        <v>2.99</v>
      </c>
      <c r="W1141" s="85">
        <v>27.778366118428199</v>
      </c>
      <c r="X1141" s="88">
        <v>49.0333333333</v>
      </c>
      <c r="Y1141" s="85"/>
      <c r="Z1141" s="88"/>
      <c r="AA1141" s="85">
        <v>0</v>
      </c>
      <c r="AB1141" s="91">
        <v>0</v>
      </c>
      <c r="AC1141" s="86">
        <v>0</v>
      </c>
      <c r="AD1141" s="86">
        <v>0</v>
      </c>
      <c r="AE1141" s="86">
        <v>0</v>
      </c>
      <c r="AF1141" s="88">
        <v>0.65429997610500001</v>
      </c>
      <c r="AG1141" s="85">
        <v>0.68047200134700003</v>
      </c>
      <c r="AH1141" s="86">
        <v>0.120583</v>
      </c>
      <c r="AI1141" s="88">
        <v>1.3047000025800001E-2</v>
      </c>
      <c r="AJ1141" s="150">
        <v>1</v>
      </c>
      <c r="AK1141" s="151">
        <v>0</v>
      </c>
    </row>
    <row r="1142" spans="1:37" x14ac:dyDescent="0.2">
      <c r="A1142" s="149" t="s">
        <v>2534</v>
      </c>
      <c r="B1142" s="66" t="s">
        <v>2535</v>
      </c>
      <c r="C1142" s="67">
        <v>47</v>
      </c>
      <c r="D1142" s="84" t="s">
        <v>345</v>
      </c>
      <c r="E1142" s="85">
        <v>7.9653939855104898</v>
      </c>
      <c r="F1142" s="91">
        <v>7.9468504818113797</v>
      </c>
      <c r="G1142" s="86">
        <v>7.2383607542729997</v>
      </c>
      <c r="H1142" s="86">
        <v>7.2287692868424296</v>
      </c>
      <c r="I1142" s="86">
        <v>7.41</v>
      </c>
      <c r="J1142" s="86">
        <v>7.73</v>
      </c>
      <c r="K1142" s="87">
        <v>0</v>
      </c>
      <c r="L1142" s="85">
        <v>44.589999936799998</v>
      </c>
      <c r="M1142" s="86">
        <v>0</v>
      </c>
      <c r="N1142" s="86">
        <v>8.4860828241683706</v>
      </c>
      <c r="O1142" s="86">
        <v>42.560622692346101</v>
      </c>
      <c r="P1142" s="86">
        <v>0.96399999999999997</v>
      </c>
      <c r="Q1142" s="88">
        <v>0.46889999999999998</v>
      </c>
      <c r="R1142" s="85">
        <v>0</v>
      </c>
      <c r="S1142" s="86">
        <v>0.2</v>
      </c>
      <c r="T1142" s="86">
        <v>1.19</v>
      </c>
      <c r="U1142" s="88">
        <v>12.942086719654201</v>
      </c>
      <c r="V1142" s="89">
        <v>3.22</v>
      </c>
      <c r="W1142" s="85">
        <v>58.316266549876801</v>
      </c>
      <c r="X1142" s="88">
        <v>63.866666666699999</v>
      </c>
      <c r="Y1142" s="85">
        <v>100</v>
      </c>
      <c r="Z1142" s="88"/>
      <c r="AA1142" s="85">
        <v>0.05</v>
      </c>
      <c r="AB1142" s="91">
        <v>0.05</v>
      </c>
      <c r="AC1142" s="86">
        <v>0.01</v>
      </c>
      <c r="AD1142" s="86">
        <v>0.01</v>
      </c>
      <c r="AE1142" s="86">
        <v>0</v>
      </c>
      <c r="AF1142" s="88">
        <v>2.9439001041599999</v>
      </c>
      <c r="AG1142" s="85">
        <v>1.40409699832</v>
      </c>
      <c r="AH1142" s="86">
        <v>5.3698000000000003E-2</v>
      </c>
      <c r="AI1142" s="88">
        <v>1.38969999834E-2</v>
      </c>
      <c r="AJ1142" s="150">
        <v>1</v>
      </c>
      <c r="AK1142" s="151">
        <v>0</v>
      </c>
    </row>
    <row r="1143" spans="1:37" x14ac:dyDescent="0.2">
      <c r="A1143" s="149" t="s">
        <v>1319</v>
      </c>
      <c r="B1143" s="66" t="s">
        <v>2536</v>
      </c>
      <c r="C1143" s="67">
        <v>47</v>
      </c>
      <c r="D1143" s="84" t="s">
        <v>345</v>
      </c>
      <c r="E1143" s="85">
        <v>7.0840970120625704</v>
      </c>
      <c r="F1143" s="91">
        <v>7.0840970120625704</v>
      </c>
      <c r="G1143" s="86">
        <v>6.7473679723796902</v>
      </c>
      <c r="H1143" s="86">
        <v>6.7473679723796902</v>
      </c>
      <c r="I1143" s="86">
        <v>5.93</v>
      </c>
      <c r="J1143" s="86">
        <v>2.74</v>
      </c>
      <c r="K1143" s="87">
        <v>0</v>
      </c>
      <c r="L1143" s="85">
        <v>67.450000103799994</v>
      </c>
      <c r="M1143" s="86">
        <v>0.11966010862048999</v>
      </c>
      <c r="N1143" s="86">
        <v>2.02658019924483</v>
      </c>
      <c r="O1143" s="86">
        <v>18.302687411598299</v>
      </c>
      <c r="P1143" s="86">
        <v>0.54900000000000004</v>
      </c>
      <c r="Q1143" s="88">
        <v>0.52100000000000002</v>
      </c>
      <c r="R1143" s="85">
        <v>6.1652281134402E-2</v>
      </c>
      <c r="S1143" s="86">
        <v>3.1</v>
      </c>
      <c r="T1143" s="86">
        <v>1.28</v>
      </c>
      <c r="U1143" s="88">
        <v>12.5293039512382</v>
      </c>
      <c r="V1143" s="89">
        <v>3.02</v>
      </c>
      <c r="W1143" s="85">
        <v>30.901460464823199</v>
      </c>
      <c r="X1143" s="88">
        <v>28.0333333333</v>
      </c>
      <c r="Y1143" s="85"/>
      <c r="Z1143" s="88"/>
      <c r="AA1143" s="85">
        <v>0</v>
      </c>
      <c r="AB1143" s="91">
        <v>0</v>
      </c>
      <c r="AC1143" s="86">
        <v>0</v>
      </c>
      <c r="AD1143" s="86">
        <v>0</v>
      </c>
      <c r="AE1143" s="86">
        <v>0</v>
      </c>
      <c r="AF1143" s="88">
        <v>6.0061998459700003</v>
      </c>
      <c r="AG1143" s="85">
        <v>7.5771000128099994E-2</v>
      </c>
      <c r="AH1143" s="86">
        <v>6.6810000000000003E-3</v>
      </c>
      <c r="AI1143" s="88">
        <v>1.94770000329E-2</v>
      </c>
      <c r="AJ1143" s="150">
        <v>1</v>
      </c>
      <c r="AK1143" s="151">
        <v>0</v>
      </c>
    </row>
    <row r="1144" spans="1:37" x14ac:dyDescent="0.2">
      <c r="A1144" s="149" t="s">
        <v>2537</v>
      </c>
      <c r="B1144" s="66" t="s">
        <v>2538</v>
      </c>
      <c r="C1144" s="67">
        <v>47</v>
      </c>
      <c r="D1144" s="84" t="s">
        <v>345</v>
      </c>
      <c r="E1144" s="85">
        <v>3.4848706329483998</v>
      </c>
      <c r="F1144" s="91">
        <v>3.4695219997076401</v>
      </c>
      <c r="G1144" s="86">
        <v>3.26560444379477</v>
      </c>
      <c r="H1144" s="86">
        <v>3.2575646835257999</v>
      </c>
      <c r="I1144" s="86">
        <v>3.7</v>
      </c>
      <c r="J1144" s="86">
        <v>4.3099999999999996</v>
      </c>
      <c r="K1144" s="87">
        <v>0</v>
      </c>
      <c r="L1144" s="85">
        <v>62.889999983800003</v>
      </c>
      <c r="M1144" s="86">
        <v>0</v>
      </c>
      <c r="N1144" s="86">
        <v>2.26541564965552</v>
      </c>
      <c r="O1144" s="86">
        <v>31.682464454976301</v>
      </c>
      <c r="P1144" s="86">
        <v>0.64600000000000002</v>
      </c>
      <c r="Q1144" s="88">
        <v>0.46289999999999998</v>
      </c>
      <c r="R1144" s="85">
        <v>0</v>
      </c>
      <c r="S1144" s="86">
        <v>1.1000000000000001</v>
      </c>
      <c r="T1144" s="86">
        <v>1.06</v>
      </c>
      <c r="U1144" s="88">
        <v>10.627101300979399</v>
      </c>
      <c r="V1144" s="89">
        <v>2.81</v>
      </c>
      <c r="W1144" s="85">
        <v>29.785073994832</v>
      </c>
      <c r="X1144" s="88">
        <v>48.866666666699999</v>
      </c>
      <c r="Y1144" s="85"/>
      <c r="Z1144" s="88"/>
      <c r="AA1144" s="85">
        <v>0</v>
      </c>
      <c r="AB1144" s="91">
        <v>0</v>
      </c>
      <c r="AC1144" s="86">
        <v>0</v>
      </c>
      <c r="AD1144" s="86">
        <v>0</v>
      </c>
      <c r="AE1144" s="86">
        <v>0</v>
      </c>
      <c r="AF1144" s="88">
        <v>1.12360000581</v>
      </c>
      <c r="AG1144" s="85">
        <v>0.50432960553700001</v>
      </c>
      <c r="AH1144" s="86">
        <v>2.6459E-2</v>
      </c>
      <c r="AI1144" s="88">
        <v>0</v>
      </c>
      <c r="AJ1144" s="150">
        <v>1</v>
      </c>
      <c r="AK1144" s="151">
        <v>0</v>
      </c>
    </row>
    <row r="1145" spans="1:37" x14ac:dyDescent="0.2">
      <c r="A1145" s="149" t="s">
        <v>2539</v>
      </c>
      <c r="B1145" s="66" t="s">
        <v>2540</v>
      </c>
      <c r="C1145" s="67">
        <v>47</v>
      </c>
      <c r="D1145" s="84" t="s">
        <v>345</v>
      </c>
      <c r="E1145" s="85">
        <v>3.6645733284078301</v>
      </c>
      <c r="F1145" s="91">
        <v>3.6038254730534001</v>
      </c>
      <c r="G1145" s="86">
        <v>3.2319500882485701</v>
      </c>
      <c r="H1145" s="86">
        <v>3.1933669909288702</v>
      </c>
      <c r="I1145" s="86">
        <v>5.07</v>
      </c>
      <c r="J1145" s="86">
        <v>5.52</v>
      </c>
      <c r="K1145" s="87">
        <v>0</v>
      </c>
      <c r="L1145" s="85">
        <v>58.700000163200002</v>
      </c>
      <c r="M1145" s="86">
        <v>0</v>
      </c>
      <c r="N1145" s="86">
        <v>2.0757845081014601</v>
      </c>
      <c r="O1145" s="86">
        <v>18.971238938053101</v>
      </c>
      <c r="P1145" s="86">
        <v>0.59</v>
      </c>
      <c r="Q1145" s="88">
        <v>0.5746</v>
      </c>
      <c r="R1145" s="85">
        <v>0</v>
      </c>
      <c r="S1145" s="86">
        <v>0.1</v>
      </c>
      <c r="T1145" s="86">
        <v>1.2</v>
      </c>
      <c r="U1145" s="88">
        <v>13.321019578869601</v>
      </c>
      <c r="V1145" s="89">
        <v>3.06</v>
      </c>
      <c r="W1145" s="85">
        <v>28.1086755567792</v>
      </c>
      <c r="X1145" s="88">
        <v>48.366666666699999</v>
      </c>
      <c r="Y1145" s="85"/>
      <c r="Z1145" s="88"/>
      <c r="AA1145" s="85">
        <v>0</v>
      </c>
      <c r="AB1145" s="91">
        <v>0</v>
      </c>
      <c r="AC1145" s="86">
        <v>0</v>
      </c>
      <c r="AD1145" s="86">
        <v>0</v>
      </c>
      <c r="AE1145" s="86">
        <v>0</v>
      </c>
      <c r="AF1145" s="88">
        <v>0.59020000860300004</v>
      </c>
      <c r="AG1145" s="85">
        <v>1.2575380012699999</v>
      </c>
      <c r="AH1145" s="86">
        <v>3.1199999999999999E-2</v>
      </c>
      <c r="AI1145" s="88">
        <v>1.94770000197E-2</v>
      </c>
      <c r="AJ1145" s="150">
        <v>1</v>
      </c>
      <c r="AK1145" s="151">
        <v>0</v>
      </c>
    </row>
    <row r="1146" spans="1:37" x14ac:dyDescent="0.2">
      <c r="A1146" s="149" t="s">
        <v>2541</v>
      </c>
      <c r="B1146" s="66" t="s">
        <v>2542</v>
      </c>
      <c r="C1146" s="67">
        <v>47</v>
      </c>
      <c r="D1146" s="84" t="s">
        <v>345</v>
      </c>
      <c r="E1146" s="85">
        <v>8.4305543728178503</v>
      </c>
      <c r="F1146" s="91">
        <v>8.4177808055863093</v>
      </c>
      <c r="G1146" s="86">
        <v>8.0970223395498007</v>
      </c>
      <c r="H1146" s="86">
        <v>8.0856680575662097</v>
      </c>
      <c r="I1146" s="86">
        <v>8.64</v>
      </c>
      <c r="J1146" s="86">
        <v>5.72</v>
      </c>
      <c r="K1146" s="87">
        <v>0</v>
      </c>
      <c r="L1146" s="85">
        <v>60.0399997564</v>
      </c>
      <c r="M1146" s="86">
        <v>9.9850014181853998E-3</v>
      </c>
      <c r="N1146" s="86">
        <v>5.8082016913993897</v>
      </c>
      <c r="O1146" s="86">
        <v>36.215986394557802</v>
      </c>
      <c r="P1146" s="86">
        <v>0.59499999999999997</v>
      </c>
      <c r="Q1146" s="88">
        <v>0.56769999999999998</v>
      </c>
      <c r="R1146" s="85">
        <v>1.9592476489028201E-2</v>
      </c>
      <c r="S1146" s="86">
        <v>3.1</v>
      </c>
      <c r="T1146" s="86">
        <v>1.04</v>
      </c>
      <c r="U1146" s="88">
        <v>16.1244997019501</v>
      </c>
      <c r="V1146" s="89">
        <v>3.34</v>
      </c>
      <c r="W1146" s="85">
        <v>40.149090721434298</v>
      </c>
      <c r="X1146" s="88">
        <v>60.866666666699999</v>
      </c>
      <c r="Y1146" s="85">
        <v>-100</v>
      </c>
      <c r="Z1146" s="88"/>
      <c r="AA1146" s="85">
        <v>0</v>
      </c>
      <c r="AB1146" s="91">
        <v>0</v>
      </c>
      <c r="AC1146" s="86">
        <v>0</v>
      </c>
      <c r="AD1146" s="86">
        <v>0</v>
      </c>
      <c r="AE1146" s="86">
        <v>0</v>
      </c>
      <c r="AF1146" s="88">
        <v>5.5648998988400002</v>
      </c>
      <c r="AG1146" s="85">
        <v>0.38772299883</v>
      </c>
      <c r="AH1146" s="86">
        <v>1.9373000000000001E-2</v>
      </c>
      <c r="AI1146" s="88">
        <v>0</v>
      </c>
      <c r="AJ1146" s="150">
        <v>1</v>
      </c>
      <c r="AK1146" s="151">
        <v>0</v>
      </c>
    </row>
    <row r="1147" spans="1:37" x14ac:dyDescent="0.2">
      <c r="A1147" s="149" t="s">
        <v>2543</v>
      </c>
      <c r="B1147" s="66" t="s">
        <v>2544</v>
      </c>
      <c r="C1147" s="67">
        <v>47</v>
      </c>
      <c r="D1147" s="84" t="s">
        <v>345</v>
      </c>
      <c r="E1147" s="85">
        <v>2.6640141369461099</v>
      </c>
      <c r="F1147" s="91">
        <v>2.6295608877824299</v>
      </c>
      <c r="G1147" s="86">
        <v>1.9649465974638001</v>
      </c>
      <c r="H1147" s="86">
        <v>1.93938450937462</v>
      </c>
      <c r="I1147" s="86">
        <v>6.54</v>
      </c>
      <c r="J1147" s="86">
        <v>6.74</v>
      </c>
      <c r="K1147" s="87">
        <v>0</v>
      </c>
      <c r="L1147" s="85">
        <v>60.529999916400001</v>
      </c>
      <c r="M1147" s="86">
        <v>0</v>
      </c>
      <c r="N1147" s="86">
        <v>1.92511058299126</v>
      </c>
      <c r="O1147" s="86">
        <v>10.5135322692575</v>
      </c>
      <c r="P1147" s="86">
        <v>0.56699999999999995</v>
      </c>
      <c r="Q1147" s="88">
        <v>0.38279999999999997</v>
      </c>
      <c r="R1147" s="85">
        <v>0</v>
      </c>
      <c r="S1147" s="86">
        <v>29.2</v>
      </c>
      <c r="T1147" s="86">
        <v>1.33</v>
      </c>
      <c r="U1147" s="88">
        <v>12.0208497727197</v>
      </c>
      <c r="V1147" s="89">
        <v>3.03</v>
      </c>
      <c r="W1147" s="85">
        <v>22.920188636500701</v>
      </c>
      <c r="X1147" s="88">
        <v>27.233333333299999</v>
      </c>
      <c r="Y1147" s="85"/>
      <c r="Z1147" s="88"/>
      <c r="AA1147" s="85">
        <v>0</v>
      </c>
      <c r="AB1147" s="91">
        <v>0</v>
      </c>
      <c r="AC1147" s="86">
        <v>0</v>
      </c>
      <c r="AD1147" s="86">
        <v>0</v>
      </c>
      <c r="AE1147" s="86">
        <v>0</v>
      </c>
      <c r="AF1147" s="88">
        <v>1.5584000327500001</v>
      </c>
      <c r="AG1147" s="85">
        <v>0.173550000042</v>
      </c>
      <c r="AH1147" s="86">
        <v>4.3593E-2</v>
      </c>
      <c r="AI1147" s="88">
        <v>1.4118000003399999E-2</v>
      </c>
      <c r="AJ1147" s="150">
        <v>1</v>
      </c>
      <c r="AK1147" s="151">
        <v>0</v>
      </c>
    </row>
    <row r="1148" spans="1:37" x14ac:dyDescent="0.2">
      <c r="A1148" s="149" t="s">
        <v>2545</v>
      </c>
      <c r="B1148" s="66" t="s">
        <v>2546</v>
      </c>
      <c r="C1148" s="67">
        <v>47</v>
      </c>
      <c r="D1148" s="84" t="s">
        <v>345</v>
      </c>
      <c r="E1148" s="85">
        <v>4.1017263455340203</v>
      </c>
      <c r="F1148" s="91">
        <v>4.09112985120756</v>
      </c>
      <c r="G1148" s="86">
        <v>3.7017086847101401</v>
      </c>
      <c r="H1148" s="86">
        <v>3.6946443551591699</v>
      </c>
      <c r="I1148" s="86">
        <v>8.68</v>
      </c>
      <c r="J1148" s="86">
        <v>3.87</v>
      </c>
      <c r="K1148" s="87">
        <v>0</v>
      </c>
      <c r="L1148" s="85">
        <v>61.3800000345</v>
      </c>
      <c r="M1148" s="86">
        <v>9.1100703987005094E-2</v>
      </c>
      <c r="N1148" s="86">
        <v>2.9769372369238698</v>
      </c>
      <c r="O1148" s="86">
        <v>31.907709622959999</v>
      </c>
      <c r="P1148" s="86">
        <v>0.53700000000000003</v>
      </c>
      <c r="Q1148" s="88">
        <v>0.56910000000000005</v>
      </c>
      <c r="R1148" s="85">
        <v>1.88323917137476E-2</v>
      </c>
      <c r="S1148" s="86">
        <v>17.600000000000001</v>
      </c>
      <c r="T1148" s="86">
        <v>1.23</v>
      </c>
      <c r="U1148" s="88">
        <v>13.656232063225699</v>
      </c>
      <c r="V1148" s="89">
        <v>3.02</v>
      </c>
      <c r="W1148" s="85">
        <v>38.417153763224803</v>
      </c>
      <c r="X1148" s="88">
        <v>46.4</v>
      </c>
      <c r="Y1148" s="85">
        <v>-100</v>
      </c>
      <c r="Z1148" s="88"/>
      <c r="AA1148" s="85">
        <v>0</v>
      </c>
      <c r="AB1148" s="91">
        <v>0</v>
      </c>
      <c r="AC1148" s="86">
        <v>0</v>
      </c>
      <c r="AD1148" s="86">
        <v>0</v>
      </c>
      <c r="AE1148" s="86">
        <v>0</v>
      </c>
      <c r="AF1148" s="88">
        <v>1.5723999747499999</v>
      </c>
      <c r="AG1148" s="85">
        <v>0.177171000281</v>
      </c>
      <c r="AH1148" s="86">
        <v>2.5773999999999998E-2</v>
      </c>
      <c r="AI1148" s="88">
        <v>0</v>
      </c>
      <c r="AJ1148" s="150">
        <v>1</v>
      </c>
      <c r="AK1148" s="151">
        <v>0</v>
      </c>
    </row>
    <row r="1149" spans="1:37" x14ac:dyDescent="0.2">
      <c r="A1149" s="149" t="s">
        <v>2547</v>
      </c>
      <c r="B1149" s="66" t="s">
        <v>2548</v>
      </c>
      <c r="C1149" s="67">
        <v>47</v>
      </c>
      <c r="D1149" s="84" t="s">
        <v>345</v>
      </c>
      <c r="E1149" s="85">
        <v>6.2044525973484497</v>
      </c>
      <c r="F1149" s="91">
        <v>6.1986158592512304</v>
      </c>
      <c r="G1149" s="86">
        <v>5.9009422162928402</v>
      </c>
      <c r="H1149" s="86">
        <v>5.8951054781956103</v>
      </c>
      <c r="I1149" s="86">
        <v>5.98</v>
      </c>
      <c r="J1149" s="86">
        <v>6.15</v>
      </c>
      <c r="K1149" s="87">
        <v>0</v>
      </c>
      <c r="L1149" s="85">
        <v>66.869999978600006</v>
      </c>
      <c r="M1149" s="86">
        <v>0</v>
      </c>
      <c r="N1149" s="86">
        <v>4.6568803388127202</v>
      </c>
      <c r="O1149" s="86">
        <v>47.156201962871002</v>
      </c>
      <c r="P1149" s="86">
        <v>0.71899999999999997</v>
      </c>
      <c r="Q1149" s="88">
        <v>0.28720000000000001</v>
      </c>
      <c r="R1149" s="85">
        <v>0</v>
      </c>
      <c r="S1149" s="86">
        <v>1.7</v>
      </c>
      <c r="T1149" s="86">
        <v>1.02</v>
      </c>
      <c r="U1149" s="88">
        <v>12.1604269157008</v>
      </c>
      <c r="V1149" s="89">
        <v>3.33</v>
      </c>
      <c r="W1149" s="85">
        <v>40.070193669494401</v>
      </c>
      <c r="X1149" s="88">
        <v>51.933333333299998</v>
      </c>
      <c r="Y1149" s="85">
        <v>-100</v>
      </c>
      <c r="Z1149" s="88"/>
      <c r="AA1149" s="85">
        <v>0</v>
      </c>
      <c r="AB1149" s="91">
        <v>0</v>
      </c>
      <c r="AC1149" s="86">
        <v>0</v>
      </c>
      <c r="AD1149" s="86">
        <v>0</v>
      </c>
      <c r="AE1149" s="86">
        <v>0</v>
      </c>
      <c r="AF1149" s="88">
        <v>3.1122999181300002</v>
      </c>
      <c r="AG1149" s="85">
        <v>9.9450000080299993E-3</v>
      </c>
      <c r="AH1149" s="86">
        <v>3.7894999999999998E-2</v>
      </c>
      <c r="AI1149" s="88">
        <v>1.9477000015700002E-2</v>
      </c>
      <c r="AJ1149" s="150">
        <v>1</v>
      </c>
      <c r="AK1149" s="151">
        <v>0</v>
      </c>
    </row>
    <row r="1150" spans="1:37" x14ac:dyDescent="0.2">
      <c r="A1150" s="149" t="s">
        <v>2549</v>
      </c>
      <c r="B1150" s="66" t="s">
        <v>2550</v>
      </c>
      <c r="C1150" s="67">
        <v>47</v>
      </c>
      <c r="D1150" s="84" t="s">
        <v>345</v>
      </c>
      <c r="E1150" s="85">
        <v>6.7966207693367702</v>
      </c>
      <c r="F1150" s="91">
        <v>6.7457415121739199</v>
      </c>
      <c r="G1150" s="86">
        <v>6.2772283524660502</v>
      </c>
      <c r="H1150" s="86">
        <v>6.2337689869727901</v>
      </c>
      <c r="I1150" s="86">
        <v>4.7</v>
      </c>
      <c r="J1150" s="86">
        <v>25.56</v>
      </c>
      <c r="K1150" s="87">
        <v>0</v>
      </c>
      <c r="L1150" s="85">
        <v>67.580000183699994</v>
      </c>
      <c r="M1150" s="86">
        <v>0</v>
      </c>
      <c r="N1150" s="86">
        <v>4.8880099737758496</v>
      </c>
      <c r="O1150" s="86">
        <v>30.2036689296548</v>
      </c>
      <c r="P1150" s="86">
        <v>1.401</v>
      </c>
      <c r="Q1150" s="88">
        <v>0.3533</v>
      </c>
      <c r="R1150" s="85">
        <v>0</v>
      </c>
      <c r="S1150" s="86">
        <v>3.3</v>
      </c>
      <c r="T1150" s="86">
        <v>0.91</v>
      </c>
      <c r="U1150" s="88">
        <v>9.4285623429897907</v>
      </c>
      <c r="V1150" s="89">
        <v>3.22</v>
      </c>
      <c r="W1150" s="85">
        <v>42.795436845249299</v>
      </c>
      <c r="X1150" s="88">
        <v>78.333333333300004</v>
      </c>
      <c r="Y1150" s="85">
        <v>-99.42</v>
      </c>
      <c r="Z1150" s="88"/>
      <c r="AA1150" s="85">
        <v>0</v>
      </c>
      <c r="AB1150" s="91">
        <v>0</v>
      </c>
      <c r="AC1150" s="86">
        <v>0</v>
      </c>
      <c r="AD1150" s="86">
        <v>0</v>
      </c>
      <c r="AE1150" s="86">
        <v>0</v>
      </c>
      <c r="AF1150" s="88">
        <v>3.5002000427</v>
      </c>
      <c r="AG1150" s="85">
        <v>4.9819999961500001E-2</v>
      </c>
      <c r="AH1150" s="86">
        <v>0.12046</v>
      </c>
      <c r="AI1150" s="88">
        <v>0.214246999834</v>
      </c>
      <c r="AJ1150" s="150">
        <v>1</v>
      </c>
      <c r="AK1150" s="151">
        <v>0</v>
      </c>
    </row>
    <row r="1151" spans="1:37" x14ac:dyDescent="0.2">
      <c r="A1151" s="149" t="s">
        <v>2551</v>
      </c>
      <c r="B1151" s="66" t="s">
        <v>2552</v>
      </c>
      <c r="C1151" s="67">
        <v>47</v>
      </c>
      <c r="D1151" s="84" t="s">
        <v>345</v>
      </c>
      <c r="E1151" s="85">
        <v>12.565678244935601</v>
      </c>
      <c r="F1151" s="91">
        <v>12.427994371159301</v>
      </c>
      <c r="G1151" s="86">
        <v>10.4973829940168</v>
      </c>
      <c r="H1151" s="86">
        <v>10.3981696143839</v>
      </c>
      <c r="I1151" s="86">
        <v>11.54</v>
      </c>
      <c r="J1151" s="86">
        <v>8.08</v>
      </c>
      <c r="K1151" s="87">
        <v>0</v>
      </c>
      <c r="L1151" s="85">
        <v>53.6899998982</v>
      </c>
      <c r="M1151" s="86">
        <v>0</v>
      </c>
      <c r="N1151" s="86">
        <v>11.447535160064</v>
      </c>
      <c r="O1151" s="86">
        <v>50.646746214779903</v>
      </c>
      <c r="P1151" s="86">
        <v>0.625</v>
      </c>
      <c r="Q1151" s="88">
        <v>0.315</v>
      </c>
      <c r="R1151" s="85">
        <v>0</v>
      </c>
      <c r="S1151" s="86">
        <v>3.1</v>
      </c>
      <c r="T1151" s="86">
        <v>1.01</v>
      </c>
      <c r="U1151" s="88">
        <v>12.384461969891801</v>
      </c>
      <c r="V1151" s="89">
        <v>3.31</v>
      </c>
      <c r="W1151" s="85">
        <v>62.098016499515602</v>
      </c>
      <c r="X1151" s="88">
        <v>70.133333333300001</v>
      </c>
      <c r="Y1151" s="85">
        <v>20.480000000000004</v>
      </c>
      <c r="Z1151" s="88"/>
      <c r="AA1151" s="85">
        <v>0</v>
      </c>
      <c r="AB1151" s="91">
        <v>0</v>
      </c>
      <c r="AC1151" s="86">
        <v>0</v>
      </c>
      <c r="AD1151" s="86">
        <v>0</v>
      </c>
      <c r="AE1151" s="86">
        <v>0</v>
      </c>
      <c r="AF1151" s="88">
        <v>2.2051999629600001</v>
      </c>
      <c r="AG1151" s="85">
        <v>0.212530001808</v>
      </c>
      <c r="AH1151" s="86">
        <v>3.9254999999999998E-2</v>
      </c>
      <c r="AI1151" s="88">
        <v>7.7908000004E-2</v>
      </c>
      <c r="AJ1151" s="150">
        <v>1</v>
      </c>
      <c r="AK1151" s="151">
        <v>0</v>
      </c>
    </row>
    <row r="1152" spans="1:37" x14ac:dyDescent="0.2">
      <c r="A1152" s="149" t="s">
        <v>2553</v>
      </c>
      <c r="B1152" s="66" t="s">
        <v>2554</v>
      </c>
      <c r="C1152" s="67">
        <v>47</v>
      </c>
      <c r="D1152" s="84" t="s">
        <v>345</v>
      </c>
      <c r="E1152" s="85">
        <v>2.3883385036192002</v>
      </c>
      <c r="F1152" s="91">
        <v>2.36999232796291</v>
      </c>
      <c r="G1152" s="86">
        <v>1.66783415057207</v>
      </c>
      <c r="H1152" s="86">
        <v>1.65949497981921</v>
      </c>
      <c r="I1152" s="86">
        <v>1.84</v>
      </c>
      <c r="J1152" s="86">
        <v>2.33</v>
      </c>
      <c r="K1152" s="87">
        <v>0</v>
      </c>
      <c r="L1152" s="85">
        <v>43.729999955799997</v>
      </c>
      <c r="M1152" s="86">
        <v>0</v>
      </c>
      <c r="N1152" s="86">
        <v>12.5995376316465</v>
      </c>
      <c r="O1152" s="86">
        <v>7.9718004338394799</v>
      </c>
      <c r="P1152" s="86">
        <v>0.35799999999999998</v>
      </c>
      <c r="Q1152" s="88">
        <v>0.46329999999999999</v>
      </c>
      <c r="R1152" s="85">
        <v>0</v>
      </c>
      <c r="S1152" s="86">
        <v>3.2</v>
      </c>
      <c r="T1152" s="86">
        <v>1.01</v>
      </c>
      <c r="U1152" s="88">
        <v>13.7629674105207</v>
      </c>
      <c r="V1152" s="89">
        <v>3.09</v>
      </c>
      <c r="W1152" s="85">
        <v>17.101492021555899</v>
      </c>
      <c r="X1152" s="88">
        <v>22.4</v>
      </c>
      <c r="Y1152" s="85">
        <v>-100</v>
      </c>
      <c r="Z1152" s="88"/>
      <c r="AA1152" s="85">
        <v>0</v>
      </c>
      <c r="AB1152" s="91">
        <v>0</v>
      </c>
      <c r="AC1152" s="86">
        <v>0</v>
      </c>
      <c r="AD1152" s="86">
        <v>0</v>
      </c>
      <c r="AE1152" s="86">
        <v>0</v>
      </c>
      <c r="AF1152" s="88">
        <v>0.88700002342100004</v>
      </c>
      <c r="AG1152" s="85">
        <v>0</v>
      </c>
      <c r="AH1152" s="86">
        <v>7.77E-3</v>
      </c>
      <c r="AI1152" s="88">
        <v>0</v>
      </c>
      <c r="AJ1152" s="150">
        <v>1</v>
      </c>
      <c r="AK1152" s="151">
        <v>0</v>
      </c>
    </row>
    <row r="1153" spans="1:37" x14ac:dyDescent="0.2">
      <c r="A1153" s="149" t="s">
        <v>1711</v>
      </c>
      <c r="B1153" s="66" t="s">
        <v>2555</v>
      </c>
      <c r="C1153" s="67">
        <v>47</v>
      </c>
      <c r="D1153" s="84" t="s">
        <v>345</v>
      </c>
      <c r="E1153" s="85">
        <v>10.3503509333955</v>
      </c>
      <c r="F1153" s="91">
        <v>10.3212278300376</v>
      </c>
      <c r="G1153" s="86">
        <v>9.8843812796691601</v>
      </c>
      <c r="H1153" s="86">
        <v>9.8669074176544207</v>
      </c>
      <c r="I1153" s="86">
        <v>4.99</v>
      </c>
      <c r="J1153" s="86">
        <v>2.59</v>
      </c>
      <c r="K1153" s="87">
        <v>0</v>
      </c>
      <c r="L1153" s="85">
        <v>39.070000088699999</v>
      </c>
      <c r="M1153" s="86">
        <v>0.15472745953523001</v>
      </c>
      <c r="N1153" s="86">
        <v>21.288374433819801</v>
      </c>
      <c r="O1153" s="86">
        <v>52.4183593311637</v>
      </c>
      <c r="P1153" s="86">
        <v>0.51200000000000001</v>
      </c>
      <c r="Q1153" s="88">
        <v>0.3236</v>
      </c>
      <c r="R1153" s="85">
        <v>5.5340343110127303E-2</v>
      </c>
      <c r="S1153" s="86">
        <v>2.8</v>
      </c>
      <c r="T1153" s="86">
        <v>0.93</v>
      </c>
      <c r="U1153" s="88">
        <v>11.6536098086612</v>
      </c>
      <c r="V1153" s="89">
        <v>3.06</v>
      </c>
      <c r="W1153" s="85">
        <v>19.157814818019698</v>
      </c>
      <c r="X1153" s="88">
        <v>39.4666666667</v>
      </c>
      <c r="Y1153" s="85"/>
      <c r="Z1153" s="88"/>
      <c r="AA1153" s="85">
        <v>0</v>
      </c>
      <c r="AB1153" s="91">
        <v>0</v>
      </c>
      <c r="AC1153" s="86">
        <v>0</v>
      </c>
      <c r="AD1153" s="86">
        <v>0</v>
      </c>
      <c r="AE1153" s="86">
        <v>0.02</v>
      </c>
      <c r="AF1153" s="88">
        <v>4.1821999644799996</v>
      </c>
      <c r="AG1153" s="85">
        <v>0</v>
      </c>
      <c r="AH1153" s="86">
        <v>8.7349999999999997E-3</v>
      </c>
      <c r="AI1153" s="88">
        <v>4.7332000127900002E-2</v>
      </c>
      <c r="AJ1153" s="150">
        <v>1</v>
      </c>
      <c r="AK1153" s="151">
        <v>0</v>
      </c>
    </row>
    <row r="1154" spans="1:37" x14ac:dyDescent="0.2">
      <c r="A1154" s="149" t="s">
        <v>2556</v>
      </c>
      <c r="B1154" s="66" t="s">
        <v>2557</v>
      </c>
      <c r="C1154" s="67">
        <v>47</v>
      </c>
      <c r="D1154" s="84" t="s">
        <v>345</v>
      </c>
      <c r="E1154" s="85">
        <v>7.5747901369039798</v>
      </c>
      <c r="F1154" s="91">
        <v>7.5513155176623004</v>
      </c>
      <c r="G1154" s="86">
        <v>7.1062367368401302</v>
      </c>
      <c r="H1154" s="86">
        <v>7.0893350109861197</v>
      </c>
      <c r="I1154" s="86">
        <v>6.9</v>
      </c>
      <c r="J1154" s="86">
        <v>4.5599999999999996</v>
      </c>
      <c r="K1154" s="87">
        <v>0</v>
      </c>
      <c r="L1154" s="85">
        <v>51.489999919500001</v>
      </c>
      <c r="M1154" s="86">
        <v>0</v>
      </c>
      <c r="N1154" s="86">
        <v>11.025861363450399</v>
      </c>
      <c r="O1154" s="86">
        <v>36.458857047092302</v>
      </c>
      <c r="P1154" s="86">
        <v>0.57699999999999996</v>
      </c>
      <c r="Q1154" s="88">
        <v>0.55300000000000005</v>
      </c>
      <c r="R1154" s="85">
        <v>0</v>
      </c>
      <c r="S1154" s="86">
        <v>2.9</v>
      </c>
      <c r="T1154" s="86">
        <v>1.21</v>
      </c>
      <c r="U1154" s="88">
        <v>13.8340626115044</v>
      </c>
      <c r="V1154" s="89">
        <v>3.24</v>
      </c>
      <c r="W1154" s="85">
        <v>46.818040664542899</v>
      </c>
      <c r="X1154" s="88">
        <v>59.9</v>
      </c>
      <c r="Y1154" s="85">
        <v>-100</v>
      </c>
      <c r="Z1154" s="88">
        <v>-100</v>
      </c>
      <c r="AA1154" s="85">
        <v>0</v>
      </c>
      <c r="AB1154" s="91">
        <v>0</v>
      </c>
      <c r="AC1154" s="86">
        <v>0</v>
      </c>
      <c r="AD1154" s="86">
        <v>0</v>
      </c>
      <c r="AE1154" s="86">
        <v>0</v>
      </c>
      <c r="AF1154" s="88">
        <v>2.4188001118</v>
      </c>
      <c r="AG1154" s="85">
        <v>0</v>
      </c>
      <c r="AH1154" s="86">
        <v>2.3861E-2</v>
      </c>
      <c r="AI1154" s="88">
        <v>3.5498999940199998E-2</v>
      </c>
      <c r="AJ1154" s="150">
        <v>1</v>
      </c>
      <c r="AK1154" s="151">
        <v>0</v>
      </c>
    </row>
    <row r="1155" spans="1:37" x14ac:dyDescent="0.2">
      <c r="A1155" s="149" t="s">
        <v>2558</v>
      </c>
      <c r="B1155" s="66" t="s">
        <v>2559</v>
      </c>
      <c r="C1155" s="67">
        <v>47</v>
      </c>
      <c r="D1155" s="84" t="s">
        <v>345</v>
      </c>
      <c r="E1155" s="85">
        <v>2.7086383601757</v>
      </c>
      <c r="F1155" s="91">
        <v>2.7086383601757</v>
      </c>
      <c r="G1155" s="86">
        <v>2.3898853099072701</v>
      </c>
      <c r="H1155" s="86">
        <v>2.3898853099072701</v>
      </c>
      <c r="I1155" s="86">
        <v>4.54</v>
      </c>
      <c r="J1155" s="86">
        <v>37.950000000000003</v>
      </c>
      <c r="K1155" s="87">
        <v>0</v>
      </c>
      <c r="L1155" s="85">
        <v>64.390000033899994</v>
      </c>
      <c r="M1155" s="86">
        <v>0</v>
      </c>
      <c r="N1155" s="86">
        <v>4.06513237063779</v>
      </c>
      <c r="O1155" s="86">
        <v>19.4191070571291</v>
      </c>
      <c r="P1155" s="86">
        <v>2.2909999999999999</v>
      </c>
      <c r="Q1155" s="88">
        <v>0.7117</v>
      </c>
      <c r="R1155" s="85">
        <v>0</v>
      </c>
      <c r="S1155" s="86">
        <v>5</v>
      </c>
      <c r="T1155" s="86">
        <v>1.9</v>
      </c>
      <c r="U1155" s="88">
        <v>13.738408979990201</v>
      </c>
      <c r="V1155" s="89">
        <v>2.83</v>
      </c>
      <c r="W1155" s="85">
        <v>25.1550238954473</v>
      </c>
      <c r="X1155" s="88">
        <v>46.866666666699999</v>
      </c>
      <c r="Y1155" s="85"/>
      <c r="Z1155" s="88"/>
      <c r="AA1155" s="85">
        <v>0</v>
      </c>
      <c r="AB1155" s="91">
        <v>0</v>
      </c>
      <c r="AC1155" s="86">
        <v>0</v>
      </c>
      <c r="AD1155" s="86">
        <v>0</v>
      </c>
      <c r="AE1155" s="86">
        <v>0.1</v>
      </c>
      <c r="AF1155" s="88">
        <v>0.27799999728500002</v>
      </c>
      <c r="AG1155" s="85">
        <v>4.7919999898300002E-2</v>
      </c>
      <c r="AH1155" s="86">
        <v>0.13483600000000001</v>
      </c>
      <c r="AI1155" s="88">
        <v>8.2830999824200002E-2</v>
      </c>
      <c r="AJ1155" s="150">
        <v>1</v>
      </c>
      <c r="AK1155" s="151">
        <v>0</v>
      </c>
    </row>
    <row r="1156" spans="1:37" x14ac:dyDescent="0.2">
      <c r="A1156" s="149" t="s">
        <v>2560</v>
      </c>
      <c r="B1156" s="66" t="s">
        <v>2561</v>
      </c>
      <c r="C1156" s="67">
        <v>47</v>
      </c>
      <c r="D1156" s="84" t="s">
        <v>345</v>
      </c>
      <c r="E1156" s="85">
        <v>1.3646571083088599</v>
      </c>
      <c r="F1156" s="91">
        <v>1.3646571083088599</v>
      </c>
      <c r="G1156" s="86">
        <v>1.0901902074816201</v>
      </c>
      <c r="H1156" s="86">
        <v>1.0901902074816201</v>
      </c>
      <c r="I1156" s="86">
        <v>6.72</v>
      </c>
      <c r="J1156" s="86">
        <v>2.84</v>
      </c>
      <c r="K1156" s="87">
        <v>0</v>
      </c>
      <c r="L1156" s="85">
        <v>73.140000030600007</v>
      </c>
      <c r="M1156" s="86">
        <v>0</v>
      </c>
      <c r="N1156" s="86">
        <v>1.3297686853423201</v>
      </c>
      <c r="O1156" s="86">
        <v>5.3635280095351598</v>
      </c>
      <c r="P1156" s="86">
        <v>0.40500000000000003</v>
      </c>
      <c r="Q1156" s="88">
        <v>0.72509999999999997</v>
      </c>
      <c r="R1156" s="85">
        <v>0</v>
      </c>
      <c r="S1156" s="86">
        <v>3.7</v>
      </c>
      <c r="T1156" s="86">
        <v>2.0299999999999998</v>
      </c>
      <c r="U1156" s="88">
        <v>13.3605880885204</v>
      </c>
      <c r="V1156" s="89">
        <v>2.94</v>
      </c>
      <c r="W1156" s="85"/>
      <c r="X1156" s="88"/>
      <c r="Y1156" s="85"/>
      <c r="Z1156" s="88"/>
      <c r="AA1156" s="85">
        <v>0</v>
      </c>
      <c r="AB1156" s="91">
        <v>0</v>
      </c>
      <c r="AC1156" s="86">
        <v>0</v>
      </c>
      <c r="AD1156" s="86">
        <v>0</v>
      </c>
      <c r="AE1156" s="86">
        <v>0</v>
      </c>
      <c r="AF1156" s="88">
        <v>0.22069999584800001</v>
      </c>
      <c r="AG1156" s="85">
        <v>5.7151000104800002E-2</v>
      </c>
      <c r="AH1156" s="86">
        <v>8.319E-3</v>
      </c>
      <c r="AI1156" s="88">
        <v>0</v>
      </c>
      <c r="AJ1156" s="150">
        <v>1</v>
      </c>
      <c r="AK1156" s="151">
        <v>0</v>
      </c>
    </row>
    <row r="1157" spans="1:37" x14ac:dyDescent="0.2">
      <c r="A1157" s="149" t="s">
        <v>2562</v>
      </c>
      <c r="B1157" s="66" t="s">
        <v>2563</v>
      </c>
      <c r="C1157" s="67">
        <v>47</v>
      </c>
      <c r="D1157" s="84" t="s">
        <v>345</v>
      </c>
      <c r="E1157" s="85">
        <v>1.0351312220206701</v>
      </c>
      <c r="F1157" s="91">
        <v>1.0351312220206701</v>
      </c>
      <c r="G1157" s="86">
        <v>0.83209905307127796</v>
      </c>
      <c r="H1157" s="86">
        <v>0.83209905307127796</v>
      </c>
      <c r="I1157" s="86">
        <v>4.1399999999999997</v>
      </c>
      <c r="J1157" s="86">
        <v>8.59</v>
      </c>
      <c r="K1157" s="87">
        <v>0</v>
      </c>
      <c r="L1157" s="85">
        <v>66.430000059500003</v>
      </c>
      <c r="M1157" s="86">
        <v>0</v>
      </c>
      <c r="N1157" s="86">
        <v>2.7417825537294598</v>
      </c>
      <c r="O1157" s="86">
        <v>3.92523364485981</v>
      </c>
      <c r="P1157" s="86">
        <v>0.64400000000000002</v>
      </c>
      <c r="Q1157" s="88">
        <v>0.81359999999999999</v>
      </c>
      <c r="R1157" s="85">
        <v>0</v>
      </c>
      <c r="S1157" s="86">
        <v>3.1</v>
      </c>
      <c r="T1157" s="86">
        <v>1.28</v>
      </c>
      <c r="U1157" s="88">
        <v>12.6162858426667</v>
      </c>
      <c r="V1157" s="89">
        <v>3.06</v>
      </c>
      <c r="W1157" s="85"/>
      <c r="X1157" s="88"/>
      <c r="Y1157" s="85"/>
      <c r="Z1157" s="88"/>
      <c r="AA1157" s="85">
        <v>0</v>
      </c>
      <c r="AB1157" s="91">
        <v>0</v>
      </c>
      <c r="AC1157" s="86">
        <v>0</v>
      </c>
      <c r="AD1157" s="86">
        <v>0</v>
      </c>
      <c r="AE1157" s="86">
        <v>0.04</v>
      </c>
      <c r="AF1157" s="88">
        <v>0.63029998597299997</v>
      </c>
      <c r="AG1157" s="85">
        <v>0</v>
      </c>
      <c r="AH1157" s="86">
        <v>2.8646000000000001E-2</v>
      </c>
      <c r="AI1157" s="88">
        <v>2.3665999958600002E-2</v>
      </c>
      <c r="AJ1157" s="150">
        <v>1</v>
      </c>
      <c r="AK1157" s="151">
        <v>0</v>
      </c>
    </row>
    <row r="1158" spans="1:37" x14ac:dyDescent="0.2">
      <c r="A1158" s="149" t="s">
        <v>2564</v>
      </c>
      <c r="B1158" s="66" t="s">
        <v>2565</v>
      </c>
      <c r="C1158" s="67">
        <v>47</v>
      </c>
      <c r="D1158" s="84" t="s">
        <v>345</v>
      </c>
      <c r="E1158" s="85">
        <v>2.0539266244290602</v>
      </c>
      <c r="F1158" s="91">
        <v>2.0539266244290602</v>
      </c>
      <c r="G1158" s="86">
        <v>1.1630077108196999</v>
      </c>
      <c r="H1158" s="86">
        <v>1.1630077108196999</v>
      </c>
      <c r="I1158" s="86">
        <v>4.93</v>
      </c>
      <c r="J1158" s="86">
        <v>4.79</v>
      </c>
      <c r="K1158" s="87">
        <v>0</v>
      </c>
      <c r="L1158" s="85">
        <v>51.150000050000003</v>
      </c>
      <c r="M1158" s="86">
        <v>0</v>
      </c>
      <c r="N1158" s="86">
        <v>14.929126657521699</v>
      </c>
      <c r="O1158" s="86">
        <v>9.3675417661097793</v>
      </c>
      <c r="P1158" s="86">
        <v>0.72799999999999998</v>
      </c>
      <c r="Q1158" s="88">
        <v>0.22919999999999999</v>
      </c>
      <c r="R1158" s="85">
        <v>0</v>
      </c>
      <c r="S1158" s="86">
        <v>3.1</v>
      </c>
      <c r="T1158" s="86">
        <v>1.0900000000000001</v>
      </c>
      <c r="U1158" s="88">
        <v>7.7471636952998404</v>
      </c>
      <c r="V1158" s="89">
        <v>2.99</v>
      </c>
      <c r="W1158" s="85">
        <v>17.566043246798099</v>
      </c>
      <c r="X1158" s="88">
        <v>23.366666666699999</v>
      </c>
      <c r="Y1158" s="85"/>
      <c r="Z1158" s="88"/>
      <c r="AA1158" s="85">
        <v>0</v>
      </c>
      <c r="AB1158" s="91">
        <v>0</v>
      </c>
      <c r="AC1158" s="86">
        <v>0</v>
      </c>
      <c r="AD1158" s="86">
        <v>0</v>
      </c>
      <c r="AE1158" s="86">
        <v>0</v>
      </c>
      <c r="AF1158" s="88">
        <v>1.00199997523</v>
      </c>
      <c r="AG1158" s="85">
        <v>0</v>
      </c>
      <c r="AH1158" s="86">
        <v>2.7004E-2</v>
      </c>
      <c r="AI1158" s="88">
        <v>2.3665997687699999E-2</v>
      </c>
      <c r="AJ1158" s="150">
        <v>1</v>
      </c>
      <c r="AK1158" s="151">
        <v>0</v>
      </c>
    </row>
    <row r="1159" spans="1:37" x14ac:dyDescent="0.2">
      <c r="A1159" s="149" t="s">
        <v>2566</v>
      </c>
      <c r="B1159" s="66" t="s">
        <v>2567</v>
      </c>
      <c r="C1159" s="67">
        <v>47</v>
      </c>
      <c r="D1159" s="84" t="s">
        <v>345</v>
      </c>
      <c r="E1159" s="85">
        <v>2.7370992104727501</v>
      </c>
      <c r="F1159" s="91">
        <v>2.7199588631664602</v>
      </c>
      <c r="G1159" s="86">
        <v>1.9914941026492501</v>
      </c>
      <c r="H1159" s="86">
        <v>1.9882802875293299</v>
      </c>
      <c r="I1159" s="86">
        <v>2.57</v>
      </c>
      <c r="J1159" s="86">
        <v>2.34</v>
      </c>
      <c r="K1159" s="87">
        <v>0</v>
      </c>
      <c r="L1159" s="85">
        <v>58.709999285499997</v>
      </c>
      <c r="M1159" s="86">
        <v>0</v>
      </c>
      <c r="N1159" s="86">
        <v>3.9990945446313999</v>
      </c>
      <c r="O1159" s="86">
        <v>10.1819970486965</v>
      </c>
      <c r="P1159" s="86">
        <v>0.503</v>
      </c>
      <c r="Q1159" s="88">
        <v>0.28570000000000001</v>
      </c>
      <c r="R1159" s="85">
        <v>0</v>
      </c>
      <c r="S1159" s="86">
        <v>3.1</v>
      </c>
      <c r="T1159" s="86">
        <v>1.05</v>
      </c>
      <c r="U1159" s="88">
        <v>9.3704136180059407</v>
      </c>
      <c r="V1159" s="89">
        <v>3.17</v>
      </c>
      <c r="W1159" s="85">
        <v>17.085077137052298</v>
      </c>
      <c r="X1159" s="88">
        <v>31</v>
      </c>
      <c r="Y1159" s="85">
        <v>100</v>
      </c>
      <c r="Z1159" s="88"/>
      <c r="AA1159" s="85">
        <v>0</v>
      </c>
      <c r="AB1159" s="91">
        <v>0</v>
      </c>
      <c r="AC1159" s="86">
        <v>0</v>
      </c>
      <c r="AD1159" s="86">
        <v>0</v>
      </c>
      <c r="AE1159" s="86">
        <v>0</v>
      </c>
      <c r="AF1159" s="88">
        <v>1.6748999867100001</v>
      </c>
      <c r="AG1159" s="85">
        <v>0</v>
      </c>
      <c r="AH1159" s="86">
        <v>1.1816999999999999E-2</v>
      </c>
      <c r="AI1159" s="88">
        <v>2.27019474161E-9</v>
      </c>
      <c r="AJ1159" s="150">
        <v>1</v>
      </c>
      <c r="AK1159" s="151">
        <v>0</v>
      </c>
    </row>
    <row r="1160" spans="1:37" x14ac:dyDescent="0.2">
      <c r="A1160" s="149" t="s">
        <v>2568</v>
      </c>
      <c r="B1160" s="66" t="s">
        <v>2569</v>
      </c>
      <c r="C1160" s="67">
        <v>47</v>
      </c>
      <c r="D1160" s="84" t="s">
        <v>345</v>
      </c>
      <c r="E1160" s="85">
        <v>9.4672635550927104</v>
      </c>
      <c r="F1160" s="91">
        <v>9.4496814942046807</v>
      </c>
      <c r="G1160" s="86">
        <v>9.0520564248907895</v>
      </c>
      <c r="H1160" s="86">
        <v>9.0344743640027598</v>
      </c>
      <c r="I1160" s="86">
        <v>15.65</v>
      </c>
      <c r="J1160" s="86">
        <v>8.82</v>
      </c>
      <c r="K1160" s="87">
        <v>0</v>
      </c>
      <c r="L1160" s="85">
        <v>50.319999907400003</v>
      </c>
      <c r="M1160" s="86">
        <v>6.8040865559968106E-2</v>
      </c>
      <c r="N1160" s="86">
        <v>7.0486693838408101</v>
      </c>
      <c r="O1160" s="86">
        <v>54.138088705989901</v>
      </c>
      <c r="P1160" s="86">
        <v>0.65100000000000002</v>
      </c>
      <c r="Q1160" s="88">
        <v>0.42080000000000001</v>
      </c>
      <c r="R1160" s="85">
        <v>2.3201856148491899E-2</v>
      </c>
      <c r="S1160" s="86">
        <v>2.6</v>
      </c>
      <c r="T1160" s="86">
        <v>1.1100000000000001</v>
      </c>
      <c r="U1160" s="88">
        <v>14.9055302343824</v>
      </c>
      <c r="V1160" s="89">
        <v>3.33</v>
      </c>
      <c r="W1160" s="85">
        <v>42.927473844594701</v>
      </c>
      <c r="X1160" s="88">
        <v>57.633333333300001</v>
      </c>
      <c r="Y1160" s="85">
        <v>100</v>
      </c>
      <c r="Z1160" s="88"/>
      <c r="AA1160" s="85">
        <v>0</v>
      </c>
      <c r="AB1160" s="91">
        <v>0</v>
      </c>
      <c r="AC1160" s="86">
        <v>0</v>
      </c>
      <c r="AD1160" s="86">
        <v>0</v>
      </c>
      <c r="AE1160" s="86">
        <v>0</v>
      </c>
      <c r="AF1160" s="88">
        <v>4.5107998765000001</v>
      </c>
      <c r="AG1160" s="85">
        <v>0</v>
      </c>
      <c r="AH1160" s="86">
        <v>3.0343999999999999E-2</v>
      </c>
      <c r="AI1160" s="88">
        <v>1.18330000265E-2</v>
      </c>
      <c r="AJ1160" s="150">
        <v>1</v>
      </c>
      <c r="AK1160" s="151">
        <v>0</v>
      </c>
    </row>
    <row r="1161" spans="1:37" x14ac:dyDescent="0.2">
      <c r="A1161" s="149" t="s">
        <v>2570</v>
      </c>
      <c r="B1161" s="66" t="s">
        <v>2571</v>
      </c>
      <c r="C1161" s="67">
        <v>47</v>
      </c>
      <c r="D1161" s="84" t="s">
        <v>345</v>
      </c>
      <c r="E1161" s="85">
        <v>4.5068969308446301</v>
      </c>
      <c r="F1161" s="91">
        <v>4.4967481668795104</v>
      </c>
      <c r="G1161" s="86">
        <v>4.3132246851768796</v>
      </c>
      <c r="H1161" s="86">
        <v>4.30307592121176</v>
      </c>
      <c r="I1161" s="86">
        <v>7.04</v>
      </c>
      <c r="J1161" s="86">
        <v>3.47</v>
      </c>
      <c r="K1161" s="87">
        <v>0</v>
      </c>
      <c r="L1161" s="85">
        <v>72.129999839800007</v>
      </c>
      <c r="M1161" s="86">
        <v>0</v>
      </c>
      <c r="N1161" s="86">
        <v>3.8220287211433401</v>
      </c>
      <c r="O1161" s="86">
        <v>19.741403026134801</v>
      </c>
      <c r="P1161" s="86">
        <v>0.69299999999999995</v>
      </c>
      <c r="Q1161" s="88">
        <v>0.41349999999999998</v>
      </c>
      <c r="R1161" s="85">
        <v>0</v>
      </c>
      <c r="S1161" s="86">
        <v>3.4</v>
      </c>
      <c r="T1161" s="86">
        <v>1.36</v>
      </c>
      <c r="U1161" s="88">
        <v>11.296420023511301</v>
      </c>
      <c r="V1161" s="89">
        <v>3.22</v>
      </c>
      <c r="W1161" s="85">
        <v>49.420413036290199</v>
      </c>
      <c r="X1161" s="88">
        <v>61.9</v>
      </c>
      <c r="Y1161" s="85">
        <v>100</v>
      </c>
      <c r="Z1161" s="88"/>
      <c r="AA1161" s="85">
        <v>0</v>
      </c>
      <c r="AB1161" s="91">
        <v>0</v>
      </c>
      <c r="AC1161" s="86">
        <v>0</v>
      </c>
      <c r="AD1161" s="86">
        <v>0</v>
      </c>
      <c r="AE1161" s="86">
        <v>0.01</v>
      </c>
      <c r="AF1161" s="88">
        <v>1.3755999773000001</v>
      </c>
      <c r="AG1161" s="85">
        <v>0</v>
      </c>
      <c r="AH1161" s="86">
        <v>2.1236999999999999E-2</v>
      </c>
      <c r="AI1161" s="88">
        <v>3.8953999955100002E-2</v>
      </c>
      <c r="AJ1161" s="150">
        <v>1</v>
      </c>
      <c r="AK1161" s="151">
        <v>0</v>
      </c>
    </row>
    <row r="1162" spans="1:37" x14ac:dyDescent="0.2">
      <c r="A1162" s="149" t="s">
        <v>2572</v>
      </c>
      <c r="B1162" s="66" t="s">
        <v>2573</v>
      </c>
      <c r="C1162" s="67">
        <v>47</v>
      </c>
      <c r="D1162" s="84" t="s">
        <v>345</v>
      </c>
      <c r="E1162" s="85">
        <v>2.5912838633686701</v>
      </c>
      <c r="F1162" s="91">
        <v>2.5797613560710801</v>
      </c>
      <c r="G1162" s="86">
        <v>1.8756081323296001</v>
      </c>
      <c r="H1162" s="86">
        <v>1.8704870179751101</v>
      </c>
      <c r="I1162" s="86">
        <v>6.22</v>
      </c>
      <c r="J1162" s="86">
        <v>9.6300000000000008</v>
      </c>
      <c r="K1162" s="87">
        <v>0</v>
      </c>
      <c r="L1162" s="85">
        <v>57.4499998772</v>
      </c>
      <c r="M1162" s="86">
        <v>0</v>
      </c>
      <c r="N1162" s="86">
        <v>5.18565388708332</v>
      </c>
      <c r="O1162" s="86">
        <v>15.997277059224</v>
      </c>
      <c r="P1162" s="86">
        <v>0.81899999999999995</v>
      </c>
      <c r="Q1162" s="88">
        <v>0.68279999999999996</v>
      </c>
      <c r="R1162" s="85">
        <v>0</v>
      </c>
      <c r="S1162" s="86">
        <v>3.4</v>
      </c>
      <c r="T1162" s="86">
        <v>1.43</v>
      </c>
      <c r="U1162" s="88">
        <v>6.5217391304347796</v>
      </c>
      <c r="V1162" s="89">
        <v>3</v>
      </c>
      <c r="W1162" s="85">
        <v>23.444883026513299</v>
      </c>
      <c r="X1162" s="88">
        <v>29.366666666699999</v>
      </c>
      <c r="Y1162" s="85"/>
      <c r="Z1162" s="88"/>
      <c r="AA1162" s="85">
        <v>0</v>
      </c>
      <c r="AB1162" s="91">
        <v>0</v>
      </c>
      <c r="AC1162" s="86">
        <v>0</v>
      </c>
      <c r="AD1162" s="86">
        <v>0</v>
      </c>
      <c r="AE1162" s="86">
        <v>0</v>
      </c>
      <c r="AF1162" s="88">
        <v>2.7077000083299998</v>
      </c>
      <c r="AG1162" s="85">
        <v>0</v>
      </c>
      <c r="AH1162" s="86">
        <v>3.9531999999999998E-2</v>
      </c>
      <c r="AI1162" s="88">
        <v>1.94770000039E-2</v>
      </c>
      <c r="AJ1162" s="150">
        <v>1</v>
      </c>
      <c r="AK1162" s="151">
        <v>0</v>
      </c>
    </row>
    <row r="1163" spans="1:37" x14ac:dyDescent="0.2">
      <c r="A1163" s="149" t="s">
        <v>2574</v>
      </c>
      <c r="B1163" s="66" t="s">
        <v>2575</v>
      </c>
      <c r="C1163" s="67">
        <v>47</v>
      </c>
      <c r="D1163" s="84" t="s">
        <v>345</v>
      </c>
      <c r="E1163" s="85">
        <v>13.910230489284301</v>
      </c>
      <c r="F1163" s="91">
        <v>13.721212349185199</v>
      </c>
      <c r="G1163" s="86">
        <v>11.8977985499205</v>
      </c>
      <c r="H1163" s="86">
        <v>11.795296175438899</v>
      </c>
      <c r="I1163" s="86">
        <v>10.46</v>
      </c>
      <c r="J1163" s="86">
        <v>10.92</v>
      </c>
      <c r="K1163" s="87">
        <v>0</v>
      </c>
      <c r="L1163" s="85">
        <v>45.9100001503</v>
      </c>
      <c r="M1163" s="86">
        <v>0</v>
      </c>
      <c r="N1163" s="86">
        <v>11.4228456913828</v>
      </c>
      <c r="O1163" s="86">
        <v>52.484622295942998</v>
      </c>
      <c r="P1163" s="86">
        <v>0.64600000000000002</v>
      </c>
      <c r="Q1163" s="88">
        <v>0.33439999999999998</v>
      </c>
      <c r="R1163" s="85">
        <v>0</v>
      </c>
      <c r="S1163" s="86">
        <v>3.1</v>
      </c>
      <c r="T1163" s="86">
        <v>1.21</v>
      </c>
      <c r="U1163" s="88">
        <v>13.7607086769671</v>
      </c>
      <c r="V1163" s="89">
        <v>3.36</v>
      </c>
      <c r="W1163" s="85">
        <v>56.859985767237703</v>
      </c>
      <c r="X1163" s="88">
        <v>74.400000000000006</v>
      </c>
      <c r="Y1163" s="85">
        <v>-99.62</v>
      </c>
      <c r="Z1163" s="88"/>
      <c r="AA1163" s="85">
        <v>0</v>
      </c>
      <c r="AB1163" s="91">
        <v>0</v>
      </c>
      <c r="AC1163" s="86">
        <v>0</v>
      </c>
      <c r="AD1163" s="86">
        <v>0</v>
      </c>
      <c r="AE1163" s="86">
        <v>0</v>
      </c>
      <c r="AF1163" s="88">
        <v>2.8970999812499998</v>
      </c>
      <c r="AG1163" s="85">
        <v>0</v>
      </c>
      <c r="AH1163" s="86">
        <v>5.6682000000000003E-2</v>
      </c>
      <c r="AI1163" s="88">
        <v>5.8430998146099998E-2</v>
      </c>
      <c r="AJ1163" s="150">
        <v>1</v>
      </c>
      <c r="AK1163" s="151">
        <v>0</v>
      </c>
    </row>
    <row r="1164" spans="1:37" x14ac:dyDescent="0.2">
      <c r="A1164" s="149" t="s">
        <v>2576</v>
      </c>
      <c r="B1164" s="66" t="s">
        <v>2577</v>
      </c>
      <c r="C1164" s="67">
        <v>51</v>
      </c>
      <c r="D1164" s="84" t="s">
        <v>345</v>
      </c>
      <c r="E1164" s="85">
        <v>7.5223549376672496</v>
      </c>
      <c r="F1164" s="91">
        <v>7.5223549376672496</v>
      </c>
      <c r="G1164" s="86">
        <v>5.2868611709418403</v>
      </c>
      <c r="H1164" s="86">
        <v>5.2868611709418403</v>
      </c>
      <c r="I1164" s="86">
        <v>1.97</v>
      </c>
      <c r="J1164" s="86">
        <v>4.1500000000000004</v>
      </c>
      <c r="K1164" s="87">
        <v>0</v>
      </c>
      <c r="L1164" s="85">
        <v>25.109999934000001</v>
      </c>
      <c r="M1164" s="86">
        <v>0</v>
      </c>
      <c r="N1164" s="86">
        <v>7.0784597755821199</v>
      </c>
      <c r="O1164" s="86">
        <v>15.7649253731343</v>
      </c>
      <c r="P1164" s="86">
        <v>0.82099999999999995</v>
      </c>
      <c r="Q1164" s="88">
        <v>0.59830000000000005</v>
      </c>
      <c r="R1164" s="85">
        <v>0</v>
      </c>
      <c r="S1164" s="86">
        <v>0</v>
      </c>
      <c r="T1164" s="86">
        <v>0.72</v>
      </c>
      <c r="U1164" s="88">
        <v>12.890803472358201</v>
      </c>
      <c r="V1164" s="89">
        <v>2.4500000000000002</v>
      </c>
      <c r="W1164" s="85">
        <v>30.656977574862399</v>
      </c>
      <c r="X1164" s="88">
        <v>23.5</v>
      </c>
      <c r="Y1164" s="85"/>
      <c r="Z1164" s="88"/>
      <c r="AA1164" s="85">
        <v>0</v>
      </c>
      <c r="AB1164" s="91">
        <v>0</v>
      </c>
      <c r="AC1164" s="86">
        <v>0</v>
      </c>
      <c r="AD1164" s="86">
        <v>0</v>
      </c>
      <c r="AE1164" s="86">
        <v>0</v>
      </c>
      <c r="AF1164" s="88">
        <v>0.282400011274</v>
      </c>
      <c r="AG1164" s="85">
        <v>0.308061000232</v>
      </c>
      <c r="AH1164" s="86">
        <v>1.1220000000000001E-2</v>
      </c>
      <c r="AI1164" s="88">
        <v>0</v>
      </c>
      <c r="AJ1164" s="150">
        <v>1</v>
      </c>
      <c r="AK1164" s="151">
        <v>0</v>
      </c>
    </row>
    <row r="1165" spans="1:37" x14ac:dyDescent="0.2">
      <c r="A1165" s="149" t="s">
        <v>2578</v>
      </c>
      <c r="B1165" s="66" t="s">
        <v>2579</v>
      </c>
      <c r="C1165" s="67">
        <v>51</v>
      </c>
      <c r="D1165" s="84" t="s">
        <v>345</v>
      </c>
      <c r="E1165" s="85">
        <v>10.194739032475599</v>
      </c>
      <c r="F1165" s="91">
        <v>10.194739032475599</v>
      </c>
      <c r="G1165" s="86">
        <v>8.5845902156910601</v>
      </c>
      <c r="H1165" s="86">
        <v>8.5845902156910601</v>
      </c>
      <c r="I1165" s="86">
        <v>16.170000000000002</v>
      </c>
      <c r="J1165" s="86">
        <v>13.13</v>
      </c>
      <c r="K1165" s="87">
        <v>0</v>
      </c>
      <c r="L1165" s="85">
        <v>21.380000017299999</v>
      </c>
      <c r="M1165" s="86">
        <v>0</v>
      </c>
      <c r="N1165" s="86">
        <v>7.3220888989510202</v>
      </c>
      <c r="O1165" s="86">
        <v>66.730173850916898</v>
      </c>
      <c r="P1165" s="86">
        <v>1.0449999999999999</v>
      </c>
      <c r="Q1165" s="88">
        <v>0.20730000000000001</v>
      </c>
      <c r="R1165" s="85">
        <v>0</v>
      </c>
      <c r="S1165" s="86">
        <v>0.2</v>
      </c>
      <c r="T1165" s="86">
        <v>1.1200000000000001</v>
      </c>
      <c r="U1165" s="88">
        <v>8.6491683767920406</v>
      </c>
      <c r="V1165" s="89">
        <v>1.86</v>
      </c>
      <c r="W1165" s="85"/>
      <c r="X1165" s="88"/>
      <c r="Y1165" s="85"/>
      <c r="Z1165" s="88">
        <v>-83.92</v>
      </c>
      <c r="AA1165" s="85">
        <v>0</v>
      </c>
      <c r="AB1165" s="91">
        <v>0</v>
      </c>
      <c r="AC1165" s="86">
        <v>0</v>
      </c>
      <c r="AD1165" s="86">
        <v>0</v>
      </c>
      <c r="AE1165" s="86">
        <v>0</v>
      </c>
      <c r="AF1165" s="88">
        <v>0.612100017193</v>
      </c>
      <c r="AG1165" s="85">
        <v>0.19749600037600001</v>
      </c>
      <c r="AH1165" s="86">
        <v>3.4960999999999999E-2</v>
      </c>
      <c r="AI1165" s="88">
        <v>1.21560000426E-2</v>
      </c>
      <c r="AJ1165" s="150">
        <v>1.01</v>
      </c>
      <c r="AK1165" s="151">
        <v>0</v>
      </c>
    </row>
    <row r="1166" spans="1:37" x14ac:dyDescent="0.2">
      <c r="A1166" s="149" t="s">
        <v>2580</v>
      </c>
      <c r="B1166" s="66" t="s">
        <v>2581</v>
      </c>
      <c r="C1166" s="67">
        <v>47</v>
      </c>
      <c r="D1166" s="84" t="s">
        <v>345</v>
      </c>
      <c r="E1166" s="85">
        <v>6.0512479550683702</v>
      </c>
      <c r="F1166" s="91">
        <v>6.03900023620601</v>
      </c>
      <c r="G1166" s="86">
        <v>5.1317942033296298</v>
      </c>
      <c r="H1166" s="86">
        <v>5.1317942033296298</v>
      </c>
      <c r="I1166" s="86">
        <v>31.89</v>
      </c>
      <c r="J1166" s="86">
        <v>28.75</v>
      </c>
      <c r="K1166" s="87">
        <v>0</v>
      </c>
      <c r="L1166" s="85">
        <v>37.980000019999999</v>
      </c>
      <c r="M1166" s="86">
        <v>0.35952753821739603</v>
      </c>
      <c r="N1166" s="86">
        <v>3.7690683959697999</v>
      </c>
      <c r="O1166" s="86">
        <v>29.739776951672901</v>
      </c>
      <c r="P1166" s="86">
        <v>2.0219999999999998</v>
      </c>
      <c r="Q1166" s="88">
        <v>0.79710000000000003</v>
      </c>
      <c r="R1166" s="85">
        <v>4.7393364928909901E-2</v>
      </c>
      <c r="S1166" s="86">
        <v>0.3</v>
      </c>
      <c r="T1166" s="86">
        <v>1.42</v>
      </c>
      <c r="U1166" s="88">
        <v>10.667763129117199</v>
      </c>
      <c r="V1166" s="89">
        <v>2.81</v>
      </c>
      <c r="W1166" s="85">
        <v>49.118464556226897</v>
      </c>
      <c r="X1166" s="88">
        <v>62.333333333299997</v>
      </c>
      <c r="Y1166" s="85"/>
      <c r="Z1166" s="88"/>
      <c r="AA1166" s="85">
        <v>0.02</v>
      </c>
      <c r="AB1166" s="91">
        <v>0.02</v>
      </c>
      <c r="AC1166" s="86">
        <v>0.01</v>
      </c>
      <c r="AD1166" s="86">
        <v>0.01</v>
      </c>
      <c r="AE1166" s="86">
        <v>0</v>
      </c>
      <c r="AF1166" s="88">
        <v>0.64709997211199999</v>
      </c>
      <c r="AG1166" s="85">
        <v>0.66277499919799998</v>
      </c>
      <c r="AH1166" s="86">
        <v>0.14294399999999999</v>
      </c>
      <c r="AI1166" s="88">
        <v>3.4197999958599998E-2</v>
      </c>
      <c r="AJ1166" s="150">
        <v>1</v>
      </c>
      <c r="AK1166" s="151">
        <v>0</v>
      </c>
    </row>
    <row r="1167" spans="1:37" x14ac:dyDescent="0.2">
      <c r="A1167" s="149" t="s">
        <v>2582</v>
      </c>
      <c r="B1167" s="66" t="s">
        <v>2583</v>
      </c>
      <c r="C1167" s="67">
        <v>47</v>
      </c>
      <c r="D1167" s="84" t="s">
        <v>345</v>
      </c>
      <c r="E1167" s="85">
        <v>6.6282907818340897</v>
      </c>
      <c r="F1167" s="91">
        <v>6.6233198122961898</v>
      </c>
      <c r="G1167" s="86">
        <v>5.7852143482064697</v>
      </c>
      <c r="H1167" s="86">
        <v>5.7802433786685796</v>
      </c>
      <c r="I1167" s="86">
        <v>21.58</v>
      </c>
      <c r="J1167" s="86">
        <v>16.05</v>
      </c>
      <c r="K1167" s="87">
        <v>0</v>
      </c>
      <c r="L1167" s="85">
        <v>54.570000067400002</v>
      </c>
      <c r="M1167" s="86">
        <v>6.0765131954441604E-3</v>
      </c>
      <c r="N1167" s="86">
        <v>4.67157359356586</v>
      </c>
      <c r="O1167" s="86">
        <v>37.6209120221096</v>
      </c>
      <c r="P1167" s="86">
        <v>0.94</v>
      </c>
      <c r="Q1167" s="88">
        <v>0.35349999999999998</v>
      </c>
      <c r="R1167" s="85">
        <v>1.9813750743015699E-2</v>
      </c>
      <c r="S1167" s="86">
        <v>3.2</v>
      </c>
      <c r="T1167" s="86">
        <v>0.89</v>
      </c>
      <c r="U1167" s="88">
        <v>11.7036506800286</v>
      </c>
      <c r="V1167" s="89">
        <v>3.14</v>
      </c>
      <c r="W1167" s="85">
        <v>36.694598075638702</v>
      </c>
      <c r="X1167" s="88">
        <v>72.633333333300001</v>
      </c>
      <c r="Y1167" s="85">
        <v>-99.7</v>
      </c>
      <c r="Z1167" s="88"/>
      <c r="AA1167" s="85">
        <v>0.02</v>
      </c>
      <c r="AB1167" s="91">
        <v>0.02</v>
      </c>
      <c r="AC1167" s="86">
        <v>0.02</v>
      </c>
      <c r="AD1167" s="86">
        <v>0.02</v>
      </c>
      <c r="AE1167" s="86">
        <v>0.01</v>
      </c>
      <c r="AF1167" s="88">
        <v>0.93339997645200001</v>
      </c>
      <c r="AG1167" s="85">
        <v>0.25328300004100002</v>
      </c>
      <c r="AH1167" s="86">
        <v>8.1506999999999996E-2</v>
      </c>
      <c r="AI1167" s="88">
        <v>7.7908000012699999E-2</v>
      </c>
      <c r="AJ1167" s="150">
        <v>1</v>
      </c>
      <c r="AK1167" s="151">
        <v>0</v>
      </c>
    </row>
    <row r="1168" spans="1:37" x14ac:dyDescent="0.2">
      <c r="A1168" s="149" t="s">
        <v>2584</v>
      </c>
      <c r="B1168" s="66" t="s">
        <v>2585</v>
      </c>
      <c r="C1168" s="67">
        <v>51</v>
      </c>
      <c r="D1168" s="84" t="s">
        <v>345</v>
      </c>
      <c r="E1168" s="85">
        <v>9.6613298306649096</v>
      </c>
      <c r="F1168" s="91">
        <v>9.6613298306649096</v>
      </c>
      <c r="G1168" s="86">
        <v>8.9442294721147295</v>
      </c>
      <c r="H1168" s="86">
        <v>8.9442294721147295</v>
      </c>
      <c r="I1168" s="86">
        <v>42.42</v>
      </c>
      <c r="J1168" s="86">
        <v>35.49</v>
      </c>
      <c r="K1168" s="87">
        <v>0</v>
      </c>
      <c r="L1168" s="85">
        <v>34.390000017600002</v>
      </c>
      <c r="M1168" s="86">
        <v>0</v>
      </c>
      <c r="N1168" s="86">
        <v>4.7537413705231</v>
      </c>
      <c r="O1168" s="86">
        <v>77.303370786516894</v>
      </c>
      <c r="P1168" s="86">
        <v>1.9019999999999999</v>
      </c>
      <c r="Q1168" s="88">
        <v>0.29580000000000001</v>
      </c>
      <c r="R1168" s="85">
        <v>0</v>
      </c>
      <c r="S1168" s="86">
        <v>1.8</v>
      </c>
      <c r="T1168" s="86">
        <v>1.6</v>
      </c>
      <c r="U1168" s="88">
        <v>11.1771805885903</v>
      </c>
      <c r="V1168" s="89">
        <v>2.99</v>
      </c>
      <c r="W1168" s="85"/>
      <c r="X1168" s="88"/>
      <c r="Y1168" s="85"/>
      <c r="Z1168" s="88">
        <v>-100</v>
      </c>
      <c r="AA1168" s="85">
        <v>0</v>
      </c>
      <c r="AB1168" s="91">
        <v>0</v>
      </c>
      <c r="AC1168" s="86">
        <v>0</v>
      </c>
      <c r="AD1168" s="86">
        <v>0</v>
      </c>
      <c r="AE1168" s="86">
        <v>0.23</v>
      </c>
      <c r="AF1168" s="88">
        <v>1.88359999753</v>
      </c>
      <c r="AG1168" s="85">
        <v>5.3214000036300002E-2</v>
      </c>
      <c r="AH1168" s="86">
        <v>8.4115999999999996E-2</v>
      </c>
      <c r="AI1168" s="88">
        <v>0</v>
      </c>
      <c r="AJ1168" s="150">
        <v>1</v>
      </c>
      <c r="AK1168" s="151">
        <v>0</v>
      </c>
    </row>
    <row r="1169" spans="1:37" x14ac:dyDescent="0.2">
      <c r="A1169" s="149" t="s">
        <v>1178</v>
      </c>
      <c r="B1169" s="66" t="s">
        <v>2586</v>
      </c>
      <c r="C1169" s="67">
        <v>51</v>
      </c>
      <c r="D1169" s="84" t="s">
        <v>345</v>
      </c>
      <c r="E1169" s="85">
        <v>11.2286588681238</v>
      </c>
      <c r="F1169" s="91">
        <v>11.2286588681238</v>
      </c>
      <c r="G1169" s="86">
        <v>10.430162650883201</v>
      </c>
      <c r="H1169" s="86">
        <v>10.430162650883201</v>
      </c>
      <c r="I1169" s="86">
        <v>45.46</v>
      </c>
      <c r="J1169" s="86">
        <v>55.33</v>
      </c>
      <c r="K1169" s="87">
        <v>0</v>
      </c>
      <c r="L1169" s="85">
        <v>41.379998847300001</v>
      </c>
      <c r="M1169" s="86">
        <v>0</v>
      </c>
      <c r="N1169" s="86">
        <v>5.0110014905245199</v>
      </c>
      <c r="O1169" s="86">
        <v>51.698997526363797</v>
      </c>
      <c r="P1169" s="86">
        <v>2.2599999999999998</v>
      </c>
      <c r="Q1169" s="88">
        <v>0.5696</v>
      </c>
      <c r="R1169" s="85">
        <v>0</v>
      </c>
      <c r="S1169" s="86">
        <v>2.5</v>
      </c>
      <c r="T1169" s="86">
        <v>1.26</v>
      </c>
      <c r="U1169" s="88">
        <v>11.3420639729071</v>
      </c>
      <c r="V1169" s="89">
        <v>3.03</v>
      </c>
      <c r="W1169" s="85">
        <v>53.713557419576503</v>
      </c>
      <c r="X1169" s="88">
        <v>64.933333333299998</v>
      </c>
      <c r="Y1169" s="85"/>
      <c r="Z1169" s="88">
        <v>100</v>
      </c>
      <c r="AA1169" s="85">
        <v>0.12</v>
      </c>
      <c r="AB1169" s="91">
        <v>0.12</v>
      </c>
      <c r="AC1169" s="86">
        <v>0.08</v>
      </c>
      <c r="AD1169" s="86">
        <v>0.08</v>
      </c>
      <c r="AE1169" s="86">
        <v>0.16</v>
      </c>
      <c r="AF1169" s="88">
        <v>7.5092320088599995E-8</v>
      </c>
      <c r="AG1169" s="85">
        <v>6.1745001909299997E-2</v>
      </c>
      <c r="AH1169" s="86">
        <v>0.167355</v>
      </c>
      <c r="AI1169" s="88">
        <v>5.8431084293299997E-2</v>
      </c>
      <c r="AJ1169" s="150">
        <v>1.02</v>
      </c>
      <c r="AK1169" s="151">
        <v>0</v>
      </c>
    </row>
    <row r="1170" spans="1:37" x14ac:dyDescent="0.2">
      <c r="A1170" s="149" t="s">
        <v>2587</v>
      </c>
      <c r="B1170" s="66" t="s">
        <v>2588</v>
      </c>
      <c r="C1170" s="67">
        <v>47</v>
      </c>
      <c r="D1170" s="84" t="s">
        <v>345</v>
      </c>
      <c r="E1170" s="85">
        <v>19.434628975264999</v>
      </c>
      <c r="F1170" s="91">
        <v>19.059539428672601</v>
      </c>
      <c r="G1170" s="86">
        <v>14.687250979981799</v>
      </c>
      <c r="H1170" s="86">
        <v>14.4047264502523</v>
      </c>
      <c r="I1170" s="86">
        <v>70.510000000000005</v>
      </c>
      <c r="J1170" s="86">
        <v>60.59</v>
      </c>
      <c r="K1170" s="87">
        <v>2.6800000000000001E-2</v>
      </c>
      <c r="L1170" s="85">
        <v>42.180000022800002</v>
      </c>
      <c r="M1170" s="86">
        <v>0</v>
      </c>
      <c r="N1170" s="86">
        <v>18.5229052466719</v>
      </c>
      <c r="O1170" s="86">
        <v>44.926645671710602</v>
      </c>
      <c r="P1170" s="86">
        <v>2.7879999999999998</v>
      </c>
      <c r="Q1170" s="88">
        <v>0.83169999999999999</v>
      </c>
      <c r="R1170" s="85">
        <v>0</v>
      </c>
      <c r="S1170" s="86">
        <v>2.7</v>
      </c>
      <c r="T1170" s="86">
        <v>2.25</v>
      </c>
      <c r="U1170" s="88">
        <v>10.622439369914</v>
      </c>
      <c r="V1170" s="89">
        <v>3.35</v>
      </c>
      <c r="W1170" s="85">
        <v>75.485999295517303</v>
      </c>
      <c r="X1170" s="88">
        <v>78.8</v>
      </c>
      <c r="Y1170" s="85">
        <v>-86.56</v>
      </c>
      <c r="Z1170" s="88"/>
      <c r="AA1170" s="85">
        <v>0.41</v>
      </c>
      <c r="AB1170" s="91">
        <v>0.35</v>
      </c>
      <c r="AC1170" s="86">
        <v>0.22</v>
      </c>
      <c r="AD1170" s="86">
        <v>0.21</v>
      </c>
      <c r="AE1170" s="86">
        <v>0.11</v>
      </c>
      <c r="AF1170" s="88">
        <v>0.63599997793200003</v>
      </c>
      <c r="AG1170" s="85">
        <v>0.190322988305</v>
      </c>
      <c r="AH1170" s="86">
        <v>0.37046499999999999</v>
      </c>
      <c r="AI1170" s="88">
        <v>0.175292989229</v>
      </c>
      <c r="AJ1170" s="150">
        <v>1</v>
      </c>
      <c r="AK1170" s="151">
        <v>0</v>
      </c>
    </row>
    <row r="1171" spans="1:37" x14ac:dyDescent="0.2">
      <c r="A1171" s="149" t="s">
        <v>2589</v>
      </c>
      <c r="B1171" s="66" t="s">
        <v>2590</v>
      </c>
      <c r="C1171" s="67">
        <v>51</v>
      </c>
      <c r="D1171" s="84" t="s">
        <v>345</v>
      </c>
      <c r="E1171" s="85">
        <v>9.0467712200419204</v>
      </c>
      <c r="F1171" s="91">
        <v>9.0467712200419204</v>
      </c>
      <c r="G1171" s="86">
        <v>6.8805717604869097</v>
      </c>
      <c r="H1171" s="86">
        <v>6.8805717604869097</v>
      </c>
      <c r="I1171" s="86">
        <v>14.17</v>
      </c>
      <c r="J1171" s="86">
        <v>25.45</v>
      </c>
      <c r="K1171" s="87">
        <v>7.0000000000000001E-3</v>
      </c>
      <c r="L1171" s="85">
        <v>42.959999489399998</v>
      </c>
      <c r="M1171" s="86">
        <v>0</v>
      </c>
      <c r="N1171" s="86">
        <v>7.4453422518926899</v>
      </c>
      <c r="O1171" s="86">
        <v>80.377720870678601</v>
      </c>
      <c r="P1171" s="86">
        <v>1.5740000000000001</v>
      </c>
      <c r="Q1171" s="88">
        <v>1.0032000000000001</v>
      </c>
      <c r="R1171" s="85">
        <v>0</v>
      </c>
      <c r="S1171" s="86">
        <v>1.7</v>
      </c>
      <c r="T1171" s="86">
        <v>1.59</v>
      </c>
      <c r="U1171" s="88">
        <v>11.6852286789403</v>
      </c>
      <c r="V1171" s="89">
        <v>2.42</v>
      </c>
      <c r="W1171" s="85">
        <v>20.032375650997899</v>
      </c>
      <c r="X1171" s="88">
        <v>24.5</v>
      </c>
      <c r="Y1171" s="85"/>
      <c r="Z1171" s="88"/>
      <c r="AA1171" s="85">
        <v>0.15</v>
      </c>
      <c r="AB1171" s="91">
        <v>0.15</v>
      </c>
      <c r="AC1171" s="86">
        <v>0.02</v>
      </c>
      <c r="AD1171" s="86">
        <v>0.02</v>
      </c>
      <c r="AE1171" s="86">
        <v>0</v>
      </c>
      <c r="AF1171" s="88">
        <v>1.2323999428200001</v>
      </c>
      <c r="AG1171" s="85">
        <v>0.167813002839</v>
      </c>
      <c r="AH1171" s="86">
        <v>0.20244799999999999</v>
      </c>
      <c r="AI1171" s="88">
        <v>5.2676001092500001E-2</v>
      </c>
      <c r="AJ1171" s="150">
        <v>1</v>
      </c>
      <c r="AK1171" s="151">
        <v>0</v>
      </c>
    </row>
    <row r="1172" spans="1:37" x14ac:dyDescent="0.2">
      <c r="A1172" s="149" t="s">
        <v>1971</v>
      </c>
      <c r="B1172" s="66" t="s">
        <v>2591</v>
      </c>
      <c r="C1172" s="67">
        <v>51</v>
      </c>
      <c r="D1172" s="84" t="s">
        <v>345</v>
      </c>
      <c r="E1172" s="85">
        <v>6.6149761019649498</v>
      </c>
      <c r="F1172" s="91">
        <v>6.6149761019649498</v>
      </c>
      <c r="G1172" s="86">
        <v>5.2002124269782302</v>
      </c>
      <c r="H1172" s="86">
        <v>5.2002124269782302</v>
      </c>
      <c r="I1172" s="86">
        <v>3.65</v>
      </c>
      <c r="J1172" s="86">
        <v>6.05</v>
      </c>
      <c r="K1172" s="87">
        <v>0</v>
      </c>
      <c r="L1172" s="85">
        <v>46.099999648699999</v>
      </c>
      <c r="M1172" s="86">
        <v>0</v>
      </c>
      <c r="N1172" s="86">
        <v>4.76710652800839</v>
      </c>
      <c r="O1172" s="86">
        <v>80.658025922233307</v>
      </c>
      <c r="P1172" s="86">
        <v>0.66100000000000003</v>
      </c>
      <c r="Q1172" s="88">
        <v>0.70809999999999995</v>
      </c>
      <c r="R1172" s="85">
        <v>0</v>
      </c>
      <c r="S1172" s="86">
        <v>1.6</v>
      </c>
      <c r="T1172" s="86">
        <v>1.1200000000000001</v>
      </c>
      <c r="U1172" s="88">
        <v>15.953266064790199</v>
      </c>
      <c r="V1172" s="89">
        <v>2.04</v>
      </c>
      <c r="W1172" s="85">
        <v>21.722911136121301</v>
      </c>
      <c r="X1172" s="88">
        <v>24.5</v>
      </c>
      <c r="Y1172" s="85"/>
      <c r="Z1172" s="88"/>
      <c r="AA1172" s="85">
        <v>0</v>
      </c>
      <c r="AB1172" s="91">
        <v>0</v>
      </c>
      <c r="AC1172" s="86">
        <v>0</v>
      </c>
      <c r="AD1172" s="86">
        <v>0</v>
      </c>
      <c r="AE1172" s="86">
        <v>0</v>
      </c>
      <c r="AF1172" s="88">
        <v>4.0198001425500003</v>
      </c>
      <c r="AG1172" s="85">
        <v>6.0311000362600002E-2</v>
      </c>
      <c r="AH1172" s="86">
        <v>1.3518000000000001E-2</v>
      </c>
      <c r="AI1172" s="88">
        <v>4.0520007022799998E-3</v>
      </c>
      <c r="AJ1172" s="150">
        <v>1</v>
      </c>
      <c r="AK1172" s="151">
        <v>0</v>
      </c>
    </row>
    <row r="1173" spans="1:37" x14ac:dyDescent="0.2">
      <c r="A1173" s="149" t="s">
        <v>2592</v>
      </c>
      <c r="B1173" s="66" t="s">
        <v>2593</v>
      </c>
      <c r="C1173" s="67">
        <v>51</v>
      </c>
      <c r="D1173" s="84" t="s">
        <v>345</v>
      </c>
      <c r="E1173" s="85">
        <v>9.9226548977779991</v>
      </c>
      <c r="F1173" s="91">
        <v>9.9226548977779991</v>
      </c>
      <c r="G1173" s="86">
        <v>7.0083221030714498</v>
      </c>
      <c r="H1173" s="86">
        <v>7.0083221030714498</v>
      </c>
      <c r="I1173" s="86">
        <v>5.41</v>
      </c>
      <c r="J1173" s="86">
        <v>5.45</v>
      </c>
      <c r="K1173" s="87">
        <v>0</v>
      </c>
      <c r="L1173" s="85">
        <v>43.899999619500001</v>
      </c>
      <c r="M1173" s="86">
        <v>0</v>
      </c>
      <c r="N1173" s="86">
        <v>7.61791855926898</v>
      </c>
      <c r="O1173" s="86">
        <v>77.443461160275305</v>
      </c>
      <c r="P1173" s="86">
        <v>0.60399999999999998</v>
      </c>
      <c r="Q1173" s="88">
        <v>0.5393</v>
      </c>
      <c r="R1173" s="85">
        <v>0</v>
      </c>
      <c r="S1173" s="86">
        <v>1.5</v>
      </c>
      <c r="T1173" s="86">
        <v>0.91</v>
      </c>
      <c r="U1173" s="88">
        <v>12.799305107586999</v>
      </c>
      <c r="V1173" s="89">
        <v>2.2200000000000002</v>
      </c>
      <c r="W1173" s="85">
        <v>21.754528461621401</v>
      </c>
      <c r="X1173" s="88">
        <v>28.166666666699999</v>
      </c>
      <c r="Y1173" s="85"/>
      <c r="Z1173" s="88"/>
      <c r="AA1173" s="85">
        <v>0.01</v>
      </c>
      <c r="AB1173" s="91">
        <v>0.01</v>
      </c>
      <c r="AC1173" s="86">
        <v>0</v>
      </c>
      <c r="AD1173" s="86">
        <v>0</v>
      </c>
      <c r="AE1173" s="86">
        <v>0</v>
      </c>
      <c r="AF1173" s="88">
        <v>1.4847999624699999</v>
      </c>
      <c r="AG1173" s="85">
        <v>8.2861004079100006E-2</v>
      </c>
      <c r="AH1173" s="86">
        <v>4.4426E-2</v>
      </c>
      <c r="AI1173" s="88">
        <v>1.2156007375700001E-2</v>
      </c>
      <c r="AJ1173" s="150">
        <v>1</v>
      </c>
      <c r="AK1173" s="151">
        <v>0</v>
      </c>
    </row>
    <row r="1174" spans="1:37" x14ac:dyDescent="0.2">
      <c r="A1174" s="149" t="s">
        <v>2594</v>
      </c>
      <c r="B1174" s="66" t="s">
        <v>2595</v>
      </c>
      <c r="C1174" s="67">
        <v>51</v>
      </c>
      <c r="D1174" s="84" t="s">
        <v>345</v>
      </c>
      <c r="E1174" s="85">
        <v>15.963794351918899</v>
      </c>
      <c r="F1174" s="91">
        <v>15.963794351918899</v>
      </c>
      <c r="G1174" s="86">
        <v>11.7146994931209</v>
      </c>
      <c r="H1174" s="86">
        <v>11.7146994931209</v>
      </c>
      <c r="I1174" s="86">
        <v>25.56</v>
      </c>
      <c r="J1174" s="86">
        <v>48.36</v>
      </c>
      <c r="K1174" s="87">
        <v>0</v>
      </c>
      <c r="L1174" s="85">
        <v>27.020000014000001</v>
      </c>
      <c r="M1174" s="86">
        <v>0</v>
      </c>
      <c r="N1174" s="86">
        <v>16.519356902895499</v>
      </c>
      <c r="O1174" s="86">
        <v>81.886668850311196</v>
      </c>
      <c r="P1174" s="86">
        <v>1.893</v>
      </c>
      <c r="Q1174" s="88">
        <v>1.4</v>
      </c>
      <c r="R1174" s="85">
        <v>0</v>
      </c>
      <c r="S1174" s="86">
        <v>1.5</v>
      </c>
      <c r="T1174" s="86">
        <v>1.81</v>
      </c>
      <c r="U1174" s="88">
        <v>10.7501810282404</v>
      </c>
      <c r="V1174" s="89">
        <v>2.68</v>
      </c>
      <c r="W1174" s="85">
        <v>20.876973035968199</v>
      </c>
      <c r="X1174" s="88">
        <v>39.5333333333</v>
      </c>
      <c r="Y1174" s="85"/>
      <c r="Z1174" s="88"/>
      <c r="AA1174" s="85">
        <v>0.21</v>
      </c>
      <c r="AB1174" s="91">
        <v>0.21</v>
      </c>
      <c r="AC1174" s="86">
        <v>0.05</v>
      </c>
      <c r="AD1174" s="86">
        <v>0.05</v>
      </c>
      <c r="AE1174" s="86">
        <v>0</v>
      </c>
      <c r="AF1174" s="88">
        <v>0.67619997298000001</v>
      </c>
      <c r="AG1174" s="85">
        <v>7.3594995460700002E-2</v>
      </c>
      <c r="AH1174" s="86">
        <v>0.16578200000000001</v>
      </c>
      <c r="AI1174" s="88">
        <v>0.133715991752</v>
      </c>
      <c r="AJ1174" s="150">
        <v>1.01</v>
      </c>
      <c r="AK1174" s="151">
        <v>0</v>
      </c>
    </row>
    <row r="1175" spans="1:37" x14ac:dyDescent="0.2">
      <c r="A1175" s="149" t="s">
        <v>2596</v>
      </c>
      <c r="B1175" s="66" t="s">
        <v>2597</v>
      </c>
      <c r="C1175" s="67">
        <v>47</v>
      </c>
      <c r="D1175" s="84" t="s">
        <v>345</v>
      </c>
      <c r="E1175" s="85">
        <v>3.50740603772116</v>
      </c>
      <c r="F1175" s="91">
        <v>3.4957276602370699</v>
      </c>
      <c r="G1175" s="86">
        <v>3.03637814586294</v>
      </c>
      <c r="H1175" s="86">
        <v>3.0246997683788499</v>
      </c>
      <c r="I1175" s="86">
        <v>4.43</v>
      </c>
      <c r="J1175" s="86">
        <v>3.05</v>
      </c>
      <c r="K1175" s="87">
        <v>0</v>
      </c>
      <c r="L1175" s="85">
        <v>65.339999945700001</v>
      </c>
      <c r="M1175" s="86">
        <v>0</v>
      </c>
      <c r="N1175" s="86"/>
      <c r="O1175" s="86">
        <v>22.2222222222222</v>
      </c>
      <c r="P1175" s="86">
        <v>0.38</v>
      </c>
      <c r="Q1175" s="88">
        <v>0.62719999999999998</v>
      </c>
      <c r="R1175" s="85">
        <v>0</v>
      </c>
      <c r="S1175" s="86">
        <v>15.2</v>
      </c>
      <c r="T1175" s="86">
        <v>1.26</v>
      </c>
      <c r="U1175" s="88">
        <v>22.492555034353899</v>
      </c>
      <c r="V1175" s="89">
        <v>3.03</v>
      </c>
      <c r="W1175" s="85">
        <v>31.434458488607799</v>
      </c>
      <c r="X1175" s="88">
        <v>33.066666666700002</v>
      </c>
      <c r="Y1175" s="85"/>
      <c r="Z1175" s="88"/>
      <c r="AA1175" s="85">
        <v>0</v>
      </c>
      <c r="AB1175" s="91">
        <v>0</v>
      </c>
      <c r="AC1175" s="86">
        <v>0</v>
      </c>
      <c r="AD1175" s="86">
        <v>0</v>
      </c>
      <c r="AE1175" s="86">
        <v>0</v>
      </c>
      <c r="AF1175" s="88">
        <v>2.9367001032200002</v>
      </c>
      <c r="AG1175" s="85">
        <v>0</v>
      </c>
      <c r="AH1175" s="86">
        <v>7.79E-3</v>
      </c>
      <c r="AI1175" s="88">
        <v>5.5560000014099999E-3</v>
      </c>
      <c r="AJ1175" s="150">
        <v>1</v>
      </c>
      <c r="AK1175" s="151">
        <v>0</v>
      </c>
    </row>
    <row r="1176" spans="1:37" x14ac:dyDescent="0.2">
      <c r="A1176" s="149" t="s">
        <v>1654</v>
      </c>
      <c r="B1176" s="66" t="s">
        <v>2598</v>
      </c>
      <c r="C1176" s="67">
        <v>47</v>
      </c>
      <c r="D1176" s="84" t="s">
        <v>345</v>
      </c>
      <c r="E1176" s="85">
        <v>2.3546853878690102</v>
      </c>
      <c r="F1176" s="91">
        <v>2.3481445951249298</v>
      </c>
      <c r="G1176" s="86">
        <v>1.87611738542711</v>
      </c>
      <c r="H1176" s="86">
        <v>1.8695765926830299</v>
      </c>
      <c r="I1176" s="86">
        <v>3.65</v>
      </c>
      <c r="J1176" s="86">
        <v>3.96</v>
      </c>
      <c r="K1176" s="87">
        <v>0</v>
      </c>
      <c r="L1176" s="85">
        <v>68.050000008200001</v>
      </c>
      <c r="M1176" s="86">
        <v>0</v>
      </c>
      <c r="N1176" s="86"/>
      <c r="O1176" s="86">
        <v>21.9700214132762</v>
      </c>
      <c r="P1176" s="86">
        <v>0.435</v>
      </c>
      <c r="Q1176" s="88">
        <v>0.751</v>
      </c>
      <c r="R1176" s="85">
        <v>0</v>
      </c>
      <c r="S1176" s="86">
        <v>12.1</v>
      </c>
      <c r="T1176" s="86">
        <v>1.54</v>
      </c>
      <c r="U1176" s="88">
        <v>19.785898050843802</v>
      </c>
      <c r="V1176" s="89">
        <v>3.05</v>
      </c>
      <c r="W1176" s="85">
        <v>24.510187855281401</v>
      </c>
      <c r="X1176" s="88">
        <v>32.1</v>
      </c>
      <c r="Y1176" s="85">
        <v>100</v>
      </c>
      <c r="Z1176" s="88"/>
      <c r="AA1176" s="85">
        <v>0.08</v>
      </c>
      <c r="AB1176" s="91">
        <v>7.0000000000000007E-2</v>
      </c>
      <c r="AC1176" s="86">
        <v>7.0000000000000007E-2</v>
      </c>
      <c r="AD1176" s="86">
        <v>7.0000000000000007E-2</v>
      </c>
      <c r="AE1176" s="86">
        <v>0</v>
      </c>
      <c r="AF1176" s="88">
        <v>0.72350001343899994</v>
      </c>
      <c r="AG1176" s="85">
        <v>0</v>
      </c>
      <c r="AH1176" s="86">
        <v>1.8260999999999999E-2</v>
      </c>
      <c r="AI1176" s="88">
        <v>1.1111999983900001E-2</v>
      </c>
      <c r="AJ1176" s="150">
        <v>1</v>
      </c>
      <c r="AK1176" s="151">
        <v>0</v>
      </c>
    </row>
    <row r="1177" spans="1:37" x14ac:dyDescent="0.2">
      <c r="A1177" s="149" t="s">
        <v>2599</v>
      </c>
      <c r="B1177" s="66" t="s">
        <v>2600</v>
      </c>
      <c r="C1177" s="67">
        <v>47</v>
      </c>
      <c r="D1177" s="84" t="s">
        <v>345</v>
      </c>
      <c r="E1177" s="85">
        <v>3.24933800290425</v>
      </c>
      <c r="F1177" s="91">
        <v>3.2100452720594501</v>
      </c>
      <c r="G1177" s="86">
        <v>2.6906978730673998</v>
      </c>
      <c r="H1177" s="86">
        <v>2.6514051422225999</v>
      </c>
      <c r="I1177" s="86">
        <v>29.39</v>
      </c>
      <c r="J1177" s="86">
        <v>37.25</v>
      </c>
      <c r="K1177" s="87">
        <v>0</v>
      </c>
      <c r="L1177" s="85">
        <v>61.070000042899999</v>
      </c>
      <c r="M1177" s="86">
        <v>0</v>
      </c>
      <c r="N1177" s="86">
        <v>8.2545805207328797</v>
      </c>
      <c r="O1177" s="86">
        <v>13.3194045442674</v>
      </c>
      <c r="P1177" s="86">
        <v>2.83</v>
      </c>
      <c r="Q1177" s="88">
        <v>0.43659999999999999</v>
      </c>
      <c r="R1177" s="85">
        <v>0</v>
      </c>
      <c r="S1177" s="86">
        <v>14.5</v>
      </c>
      <c r="T1177" s="86">
        <v>1.53</v>
      </c>
      <c r="U1177" s="88">
        <v>21.400871273597001</v>
      </c>
      <c r="V1177" s="89">
        <v>2.99</v>
      </c>
      <c r="W1177" s="85">
        <v>32.506286980362702</v>
      </c>
      <c r="X1177" s="88">
        <v>37.666666666700003</v>
      </c>
      <c r="Y1177" s="85"/>
      <c r="Z1177" s="88"/>
      <c r="AA1177" s="85">
        <v>0</v>
      </c>
      <c r="AB1177" s="91">
        <v>0.02</v>
      </c>
      <c r="AC1177" s="86">
        <v>0.02</v>
      </c>
      <c r="AD1177" s="86">
        <v>0.02</v>
      </c>
      <c r="AE1177" s="86">
        <v>0</v>
      </c>
      <c r="AF1177" s="88">
        <v>0.153400004018</v>
      </c>
      <c r="AG1177" s="85">
        <v>0</v>
      </c>
      <c r="AH1177" s="86">
        <v>0.10963100000000001</v>
      </c>
      <c r="AI1177" s="88">
        <v>5.5560000084599999E-2</v>
      </c>
      <c r="AJ1177" s="150">
        <v>1</v>
      </c>
      <c r="AK1177" s="151">
        <v>0</v>
      </c>
    </row>
    <row r="1178" spans="1:37" x14ac:dyDescent="0.2">
      <c r="A1178" s="149" t="s">
        <v>2601</v>
      </c>
      <c r="B1178" s="66" t="s">
        <v>2602</v>
      </c>
      <c r="C1178" s="67">
        <v>47</v>
      </c>
      <c r="D1178" s="84" t="s">
        <v>345</v>
      </c>
      <c r="E1178" s="85">
        <v>4.1661170206387101</v>
      </c>
      <c r="F1178" s="91">
        <v>4.1577224267571697</v>
      </c>
      <c r="G1178" s="86">
        <v>3.6264645568253999</v>
      </c>
      <c r="H1178" s="86">
        <v>3.6264645568253999</v>
      </c>
      <c r="I1178" s="86">
        <v>13.21</v>
      </c>
      <c r="J1178" s="86">
        <v>13.31</v>
      </c>
      <c r="K1178" s="87">
        <v>0</v>
      </c>
      <c r="L1178" s="85">
        <v>59.889999888699997</v>
      </c>
      <c r="M1178" s="86">
        <v>0.10369674235866901</v>
      </c>
      <c r="N1178" s="86">
        <v>14.7588665790955</v>
      </c>
      <c r="O1178" s="86">
        <v>77.289836888331195</v>
      </c>
      <c r="P1178" s="86">
        <v>1.0960000000000001</v>
      </c>
      <c r="Q1178" s="88">
        <v>0.41310000000000002</v>
      </c>
      <c r="R1178" s="85">
        <v>2.0189783969311498E-2</v>
      </c>
      <c r="S1178" s="86">
        <v>14.4</v>
      </c>
      <c r="T1178" s="86">
        <v>1.01</v>
      </c>
      <c r="U1178" s="88">
        <v>15.6223392135465</v>
      </c>
      <c r="V1178" s="89">
        <v>3.24</v>
      </c>
      <c r="W1178" s="85">
        <v>40.074832165535597</v>
      </c>
      <c r="X1178" s="88">
        <v>46.333333333299997</v>
      </c>
      <c r="Y1178" s="85">
        <v>100</v>
      </c>
      <c r="Z1178" s="88">
        <v>100</v>
      </c>
      <c r="AA1178" s="85">
        <v>0</v>
      </c>
      <c r="AB1178" s="91">
        <v>0</v>
      </c>
      <c r="AC1178" s="86">
        <v>0</v>
      </c>
      <c r="AD1178" s="86">
        <v>0</v>
      </c>
      <c r="AE1178" s="86">
        <v>0</v>
      </c>
      <c r="AF1178" s="88">
        <v>1.4739999743700001</v>
      </c>
      <c r="AG1178" s="85">
        <v>4.82039999575E-2</v>
      </c>
      <c r="AH1178" s="86">
        <v>5.4086000000000002E-2</v>
      </c>
      <c r="AI1178" s="88">
        <v>1.1111999990199999E-2</v>
      </c>
      <c r="AJ1178" s="150">
        <v>1.08</v>
      </c>
      <c r="AK1178" s="151">
        <v>0</v>
      </c>
    </row>
    <row r="1179" spans="1:37" x14ac:dyDescent="0.2">
      <c r="A1179" s="149" t="s">
        <v>1650</v>
      </c>
      <c r="B1179" s="66" t="s">
        <v>2603</v>
      </c>
      <c r="C1179" s="67">
        <v>47</v>
      </c>
      <c r="D1179" s="84" t="s">
        <v>345</v>
      </c>
      <c r="E1179" s="85">
        <v>2.41306210815931</v>
      </c>
      <c r="F1179" s="91">
        <v>2.3932163637183699</v>
      </c>
      <c r="G1179" s="86">
        <v>1.8402417572504599</v>
      </c>
      <c r="H1179" s="86">
        <v>1.8312209643227599</v>
      </c>
      <c r="I1179" s="86">
        <v>7.36</v>
      </c>
      <c r="J1179" s="86">
        <v>8.32</v>
      </c>
      <c r="K1179" s="87">
        <v>0</v>
      </c>
      <c r="L1179" s="85">
        <v>62.089999945899997</v>
      </c>
      <c r="M1179" s="86">
        <v>0</v>
      </c>
      <c r="N1179" s="86"/>
      <c r="O1179" s="86">
        <v>14.339218833600899</v>
      </c>
      <c r="P1179" s="86">
        <v>0.72599999999999998</v>
      </c>
      <c r="Q1179" s="88">
        <v>0.68159999999999998</v>
      </c>
      <c r="R1179" s="85">
        <v>0</v>
      </c>
      <c r="S1179" s="86">
        <v>13</v>
      </c>
      <c r="T1179" s="86">
        <v>1.5</v>
      </c>
      <c r="U1179" s="88">
        <v>18.034369221054501</v>
      </c>
      <c r="V1179" s="89">
        <v>3.03</v>
      </c>
      <c r="W1179" s="85">
        <v>24.473539815810099</v>
      </c>
      <c r="X1179" s="88">
        <v>34.933333333299998</v>
      </c>
      <c r="Y1179" s="85"/>
      <c r="Z1179" s="88"/>
      <c r="AA1179" s="85">
        <v>0.01</v>
      </c>
      <c r="AB1179" s="91">
        <v>0.01</v>
      </c>
      <c r="AC1179" s="86">
        <v>0</v>
      </c>
      <c r="AD1179" s="86">
        <v>0</v>
      </c>
      <c r="AE1179" s="86">
        <v>0</v>
      </c>
      <c r="AF1179" s="88">
        <v>0.374900017759</v>
      </c>
      <c r="AG1179" s="85">
        <v>1.9933685315899998E-11</v>
      </c>
      <c r="AH1179" s="86">
        <v>4.6893999999999998E-2</v>
      </c>
      <c r="AI1179" s="88">
        <v>1.49959999833E-2</v>
      </c>
      <c r="AJ1179" s="150">
        <v>1</v>
      </c>
      <c r="AK1179" s="151">
        <v>0</v>
      </c>
    </row>
    <row r="1180" spans="1:37" x14ac:dyDescent="0.2">
      <c r="A1180" s="149" t="s">
        <v>2604</v>
      </c>
      <c r="B1180" s="66" t="s">
        <v>2605</v>
      </c>
      <c r="C1180" s="67">
        <v>47</v>
      </c>
      <c r="D1180" s="84" t="s">
        <v>345</v>
      </c>
      <c r="E1180" s="85">
        <v>1.7861947151095501</v>
      </c>
      <c r="F1180" s="91">
        <v>1.76864859806525</v>
      </c>
      <c r="G1180" s="86">
        <v>1.28788499105148</v>
      </c>
      <c r="H1180" s="86">
        <v>1.2703388740071799</v>
      </c>
      <c r="I1180" s="86">
        <v>6.64</v>
      </c>
      <c r="J1180" s="86">
        <v>3.37</v>
      </c>
      <c r="K1180" s="87">
        <v>0</v>
      </c>
      <c r="L1180" s="85">
        <v>63.680000183300002</v>
      </c>
      <c r="M1180" s="86">
        <v>0</v>
      </c>
      <c r="N1180" s="86"/>
      <c r="O1180" s="86">
        <v>11.540443070582199</v>
      </c>
      <c r="P1180" s="86">
        <v>0.42399999999999999</v>
      </c>
      <c r="Q1180" s="88">
        <v>0.44190000000000002</v>
      </c>
      <c r="R1180" s="85">
        <v>0</v>
      </c>
      <c r="S1180" s="86">
        <v>13.2</v>
      </c>
      <c r="T1180" s="86">
        <v>1.71</v>
      </c>
      <c r="U1180" s="88">
        <v>16.224309560294301</v>
      </c>
      <c r="V1180" s="89">
        <v>3.21</v>
      </c>
      <c r="W1180" s="85">
        <v>24.825733819105</v>
      </c>
      <c r="X1180" s="88">
        <v>54.6</v>
      </c>
      <c r="Y1180" s="85">
        <v>-100</v>
      </c>
      <c r="Z1180" s="88"/>
      <c r="AA1180" s="85">
        <v>7.0000000000000007E-2</v>
      </c>
      <c r="AB1180" s="91">
        <v>7.0000000000000007E-2</v>
      </c>
      <c r="AC1180" s="86">
        <v>0.06</v>
      </c>
      <c r="AD1180" s="86">
        <v>0.06</v>
      </c>
      <c r="AE1180" s="86">
        <v>0</v>
      </c>
      <c r="AF1180" s="88">
        <v>0.21259999336400001</v>
      </c>
      <c r="AG1180" s="85">
        <v>0</v>
      </c>
      <c r="AH1180" s="86">
        <v>1.5453E-2</v>
      </c>
      <c r="AI1180" s="88">
        <v>1.1112000022400001E-2</v>
      </c>
      <c r="AJ1180" s="150">
        <v>1</v>
      </c>
      <c r="AK1180" s="151">
        <v>0</v>
      </c>
    </row>
    <row r="1181" spans="1:37" x14ac:dyDescent="0.2">
      <c r="A1181" s="149" t="s">
        <v>2028</v>
      </c>
      <c r="B1181" s="66" t="s">
        <v>2606</v>
      </c>
      <c r="C1181" s="67">
        <v>47</v>
      </c>
      <c r="D1181" s="84" t="s">
        <v>345</v>
      </c>
      <c r="E1181" s="85">
        <v>7.26204999896611</v>
      </c>
      <c r="F1181" s="91">
        <v>7.2558466532950101</v>
      </c>
      <c r="G1181" s="86">
        <v>6.9684249705341097</v>
      </c>
      <c r="H1181" s="86">
        <v>6.9622216248630098</v>
      </c>
      <c r="I1181" s="86">
        <v>3.54</v>
      </c>
      <c r="J1181" s="86">
        <v>2.46</v>
      </c>
      <c r="K1181" s="87">
        <v>0</v>
      </c>
      <c r="L1181" s="85">
        <v>57.030000049800002</v>
      </c>
      <c r="M1181" s="86">
        <v>0</v>
      </c>
      <c r="N1181" s="86">
        <v>35.2079072937969</v>
      </c>
      <c r="O1181" s="86">
        <v>29.168601950766401</v>
      </c>
      <c r="P1181" s="86">
        <v>0.45100000000000001</v>
      </c>
      <c r="Q1181" s="88">
        <v>1.4703999999999999</v>
      </c>
      <c r="R1181" s="85">
        <v>0</v>
      </c>
      <c r="S1181" s="86">
        <v>11.8</v>
      </c>
      <c r="T1181" s="86">
        <v>1.32</v>
      </c>
      <c r="U1181" s="88">
        <v>22.0446227331941</v>
      </c>
      <c r="V1181" s="89">
        <v>3.36</v>
      </c>
      <c r="W1181" s="85">
        <v>35.593094800096402</v>
      </c>
      <c r="X1181" s="88">
        <v>35.433333333299998</v>
      </c>
      <c r="Y1181" s="85">
        <v>-100</v>
      </c>
      <c r="Z1181" s="88"/>
      <c r="AA1181" s="85">
        <v>0.12</v>
      </c>
      <c r="AB1181" s="91">
        <v>0.12</v>
      </c>
      <c r="AC1181" s="86">
        <v>0.02</v>
      </c>
      <c r="AD1181" s="86">
        <v>0.02</v>
      </c>
      <c r="AE1181" s="86">
        <v>0</v>
      </c>
      <c r="AF1181" s="88">
        <v>1.41789991756</v>
      </c>
      <c r="AG1181" s="85">
        <v>0</v>
      </c>
      <c r="AH1181" s="86">
        <v>5.8389999999999996E-3</v>
      </c>
      <c r="AI1181" s="88">
        <v>1.8759056524100001E-10</v>
      </c>
      <c r="AJ1181" s="150">
        <v>1</v>
      </c>
      <c r="AK1181" s="151">
        <v>0</v>
      </c>
    </row>
    <row r="1182" spans="1:37" x14ac:dyDescent="0.2">
      <c r="A1182" s="149" t="s">
        <v>2607</v>
      </c>
      <c r="B1182" s="66" t="s">
        <v>2608</v>
      </c>
      <c r="C1182" s="67">
        <v>47</v>
      </c>
      <c r="D1182" s="84" t="s">
        <v>345</v>
      </c>
      <c r="E1182" s="85">
        <v>1.5497342188957399</v>
      </c>
      <c r="F1182" s="91">
        <v>1.5193913444141001</v>
      </c>
      <c r="G1182" s="86">
        <v>1.0001910477282201</v>
      </c>
      <c r="H1182" s="86">
        <v>0.98782913590236299</v>
      </c>
      <c r="I1182" s="86">
        <v>10.98</v>
      </c>
      <c r="J1182" s="86">
        <v>7.18</v>
      </c>
      <c r="K1182" s="87">
        <v>0</v>
      </c>
      <c r="L1182" s="85">
        <v>62.709999949500002</v>
      </c>
      <c r="M1182" s="86">
        <v>0</v>
      </c>
      <c r="N1182" s="86"/>
      <c r="O1182" s="86"/>
      <c r="P1182" s="86">
        <v>0.65500000000000003</v>
      </c>
      <c r="Q1182" s="88">
        <v>0.68679999999999997</v>
      </c>
      <c r="R1182" s="85">
        <v>0</v>
      </c>
      <c r="S1182" s="86">
        <v>3.6</v>
      </c>
      <c r="T1182" s="86">
        <v>1.56</v>
      </c>
      <c r="U1182" s="88">
        <v>13.8273602823011</v>
      </c>
      <c r="V1182" s="89">
        <v>3.09</v>
      </c>
      <c r="W1182" s="85">
        <v>25.145877392739902</v>
      </c>
      <c r="X1182" s="88">
        <v>25.5333333333</v>
      </c>
      <c r="Y1182" s="85"/>
      <c r="Z1182" s="88"/>
      <c r="AA1182" s="85">
        <v>0</v>
      </c>
      <c r="AB1182" s="91">
        <v>0</v>
      </c>
      <c r="AC1182" s="86">
        <v>0</v>
      </c>
      <c r="AD1182" s="86">
        <v>0</v>
      </c>
      <c r="AE1182" s="86">
        <v>0</v>
      </c>
      <c r="AF1182" s="88">
        <v>0</v>
      </c>
      <c r="AG1182" s="85">
        <v>0</v>
      </c>
      <c r="AH1182" s="86">
        <v>3.2828999999999997E-2</v>
      </c>
      <c r="AI1182" s="88">
        <v>7.7679999772099998E-3</v>
      </c>
      <c r="AJ1182" s="150">
        <v>1</v>
      </c>
      <c r="AK1182" s="151">
        <v>0</v>
      </c>
    </row>
    <row r="1183" spans="1:37" x14ac:dyDescent="0.2">
      <c r="A1183" s="149" t="s">
        <v>2609</v>
      </c>
      <c r="B1183" s="66" t="s">
        <v>2610</v>
      </c>
      <c r="C1183" s="67">
        <v>47</v>
      </c>
      <c r="D1183" s="84" t="s">
        <v>345</v>
      </c>
      <c r="E1183" s="85">
        <v>1.8026980179365399</v>
      </c>
      <c r="F1183" s="91">
        <v>1.77255256613158</v>
      </c>
      <c r="G1183" s="86">
        <v>1.3588062401085199</v>
      </c>
      <c r="H1183" s="86">
        <v>1.33016806089381</v>
      </c>
      <c r="I1183" s="86">
        <v>3.81</v>
      </c>
      <c r="J1183" s="86">
        <v>3.22</v>
      </c>
      <c r="K1183" s="87">
        <v>0</v>
      </c>
      <c r="L1183" s="85">
        <v>60.609999947600002</v>
      </c>
      <c r="M1183" s="86">
        <v>0</v>
      </c>
      <c r="N1183" s="86"/>
      <c r="O1183" s="86">
        <v>3.2999088422971701</v>
      </c>
      <c r="P1183" s="86">
        <v>0.43</v>
      </c>
      <c r="Q1183" s="88">
        <v>0.4773</v>
      </c>
      <c r="R1183" s="85">
        <v>0</v>
      </c>
      <c r="S1183" s="86">
        <v>3.7</v>
      </c>
      <c r="T1183" s="86">
        <v>1.1499999999999999</v>
      </c>
      <c r="U1183" s="88">
        <v>15.4246740523024</v>
      </c>
      <c r="V1183" s="89">
        <v>3.27</v>
      </c>
      <c r="W1183" s="85">
        <v>25.881258613682501</v>
      </c>
      <c r="X1183" s="88">
        <v>29.866666666699999</v>
      </c>
      <c r="Y1183" s="85">
        <v>100</v>
      </c>
      <c r="Z1183" s="88"/>
      <c r="AA1183" s="85">
        <v>0</v>
      </c>
      <c r="AB1183" s="91">
        <v>0</v>
      </c>
      <c r="AC1183" s="86">
        <v>0</v>
      </c>
      <c r="AD1183" s="86">
        <v>0</v>
      </c>
      <c r="AE1183" s="86">
        <v>0</v>
      </c>
      <c r="AF1183" s="88">
        <v>0</v>
      </c>
      <c r="AG1183" s="85">
        <v>0</v>
      </c>
      <c r="AH1183" s="86">
        <v>2.2259000000000001E-2</v>
      </c>
      <c r="AI1183" s="88">
        <v>1.55359997281E-2</v>
      </c>
      <c r="AJ1183" s="150">
        <v>1</v>
      </c>
      <c r="AK1183" s="151">
        <v>0</v>
      </c>
    </row>
    <row r="1184" spans="1:37" x14ac:dyDescent="0.2">
      <c r="A1184" s="149" t="s">
        <v>2611</v>
      </c>
      <c r="B1184" s="66" t="s">
        <v>2612</v>
      </c>
      <c r="C1184" s="67">
        <v>47</v>
      </c>
      <c r="D1184" s="84" t="s">
        <v>345</v>
      </c>
      <c r="E1184" s="85">
        <v>9.1587009994706907</v>
      </c>
      <c r="F1184" s="91">
        <v>9.1587009994706907</v>
      </c>
      <c r="G1184" s="86">
        <v>6.16962979107638</v>
      </c>
      <c r="H1184" s="86">
        <v>6.16962979107638</v>
      </c>
      <c r="I1184" s="86">
        <v>3.93</v>
      </c>
      <c r="J1184" s="86">
        <v>2.96</v>
      </c>
      <c r="K1184" s="87">
        <v>0</v>
      </c>
      <c r="L1184" s="85">
        <v>68.310000188399997</v>
      </c>
      <c r="M1184" s="86">
        <v>0</v>
      </c>
      <c r="N1184" s="86">
        <v>29.141152457214599</v>
      </c>
      <c r="O1184" s="86">
        <v>45.161290322580598</v>
      </c>
      <c r="P1184" s="86">
        <v>0.51500000000000001</v>
      </c>
      <c r="Q1184" s="88">
        <v>0.29409999999999997</v>
      </c>
      <c r="R1184" s="85">
        <v>0</v>
      </c>
      <c r="S1184" s="86">
        <v>10.9</v>
      </c>
      <c r="T1184" s="86">
        <v>1.1399999999999999</v>
      </c>
      <c r="U1184" s="88">
        <v>8.9703272410250001</v>
      </c>
      <c r="V1184" s="89">
        <v>3.43</v>
      </c>
      <c r="W1184" s="85">
        <v>32.331980842131301</v>
      </c>
      <c r="X1184" s="88">
        <v>41.333333333299997</v>
      </c>
      <c r="Y1184" s="85">
        <v>-99.58</v>
      </c>
      <c r="Z1184" s="88"/>
      <c r="AA1184" s="85">
        <v>0</v>
      </c>
      <c r="AB1184" s="91">
        <v>0</v>
      </c>
      <c r="AC1184" s="86">
        <v>0</v>
      </c>
      <c r="AD1184" s="86">
        <v>0</v>
      </c>
      <c r="AE1184" s="86">
        <v>0</v>
      </c>
      <c r="AF1184" s="88">
        <v>0.19810000116599999</v>
      </c>
      <c r="AG1184" s="85">
        <v>0.111501000181</v>
      </c>
      <c r="AH1184" s="86">
        <v>1.0094000000000001E-2</v>
      </c>
      <c r="AI1184" s="88">
        <v>0</v>
      </c>
      <c r="AJ1184" s="150">
        <v>1</v>
      </c>
      <c r="AK1184" s="151">
        <v>0</v>
      </c>
    </row>
    <row r="1185" spans="1:37" x14ac:dyDescent="0.2">
      <c r="A1185" s="149" t="s">
        <v>2613</v>
      </c>
      <c r="B1185" s="66" t="s">
        <v>2614</v>
      </c>
      <c r="C1185" s="67">
        <v>47</v>
      </c>
      <c r="D1185" s="84" t="s">
        <v>345</v>
      </c>
      <c r="E1185" s="85">
        <v>2.5005783021050201</v>
      </c>
      <c r="F1185" s="91">
        <v>2.48747012105791</v>
      </c>
      <c r="G1185" s="86">
        <v>1.83128999922893</v>
      </c>
      <c r="H1185" s="86">
        <v>1.8204950266019</v>
      </c>
      <c r="I1185" s="86">
        <v>6.8</v>
      </c>
      <c r="J1185" s="86">
        <v>7.08</v>
      </c>
      <c r="K1185" s="87">
        <v>0</v>
      </c>
      <c r="L1185" s="85">
        <v>60.7299999954</v>
      </c>
      <c r="M1185" s="86">
        <v>0</v>
      </c>
      <c r="N1185" s="86"/>
      <c r="O1185" s="86">
        <v>12.257617728531899</v>
      </c>
      <c r="P1185" s="86">
        <v>0.76500000000000001</v>
      </c>
      <c r="Q1185" s="88">
        <v>3.1442000000000001</v>
      </c>
      <c r="R1185" s="85">
        <v>0</v>
      </c>
      <c r="S1185" s="86">
        <v>15.5</v>
      </c>
      <c r="T1185" s="86">
        <v>2.04</v>
      </c>
      <c r="U1185" s="88">
        <v>23.6934227773922</v>
      </c>
      <c r="V1185" s="89">
        <v>3.11</v>
      </c>
      <c r="W1185" s="85">
        <v>28.923525300471599</v>
      </c>
      <c r="X1185" s="88">
        <v>39.266666666699997</v>
      </c>
      <c r="Y1185" s="85">
        <v>100</v>
      </c>
      <c r="Z1185" s="88"/>
      <c r="AA1185" s="85">
        <v>0.02</v>
      </c>
      <c r="AB1185" s="91">
        <v>0.02</v>
      </c>
      <c r="AC1185" s="86">
        <v>0.01</v>
      </c>
      <c r="AD1185" s="86">
        <v>0.01</v>
      </c>
      <c r="AE1185" s="86">
        <v>0</v>
      </c>
      <c r="AF1185" s="88">
        <v>0.91070002310499998</v>
      </c>
      <c r="AG1185" s="85">
        <v>0</v>
      </c>
      <c r="AH1185" s="86">
        <v>4.6630999999999999E-2</v>
      </c>
      <c r="AI1185" s="88">
        <v>1.1111999972899999E-2</v>
      </c>
      <c r="AJ1185" s="150">
        <v>1</v>
      </c>
      <c r="AK1185" s="151">
        <v>0</v>
      </c>
    </row>
    <row r="1186" spans="1:37" x14ac:dyDescent="0.2">
      <c r="A1186" s="149" t="s">
        <v>2615</v>
      </c>
      <c r="B1186" s="66" t="s">
        <v>2616</v>
      </c>
      <c r="C1186" s="67">
        <v>47</v>
      </c>
      <c r="D1186" s="84" t="s">
        <v>345</v>
      </c>
      <c r="E1186" s="85">
        <v>2.19501306260128</v>
      </c>
      <c r="F1186" s="91">
        <v>2.1859188465227</v>
      </c>
      <c r="G1186" s="86">
        <v>1.83620490095572</v>
      </c>
      <c r="H1186" s="86">
        <v>1.8271106848771499</v>
      </c>
      <c r="I1186" s="86">
        <v>24.3</v>
      </c>
      <c r="J1186" s="86">
        <v>16.98</v>
      </c>
      <c r="K1186" s="87">
        <v>0</v>
      </c>
      <c r="L1186" s="85">
        <v>61.330000003899997</v>
      </c>
      <c r="M1186" s="86">
        <v>0</v>
      </c>
      <c r="N1186" s="86"/>
      <c r="O1186" s="86">
        <v>7.2497661365762402</v>
      </c>
      <c r="P1186" s="86">
        <v>1.1910000000000001</v>
      </c>
      <c r="Q1186" s="88">
        <v>0.53280000000000005</v>
      </c>
      <c r="R1186" s="85">
        <v>0</v>
      </c>
      <c r="S1186" s="86">
        <v>15.4</v>
      </c>
      <c r="T1186" s="86">
        <v>1.65</v>
      </c>
      <c r="U1186" s="88">
        <v>19.7666920202388</v>
      </c>
      <c r="V1186" s="89">
        <v>3.26</v>
      </c>
      <c r="W1186" s="85">
        <v>39.111673865187797</v>
      </c>
      <c r="X1186" s="88">
        <v>38.066666666700002</v>
      </c>
      <c r="Y1186" s="85">
        <v>100</v>
      </c>
      <c r="Z1186" s="88"/>
      <c r="AA1186" s="85">
        <v>0.1</v>
      </c>
      <c r="AB1186" s="91">
        <v>0.1</v>
      </c>
      <c r="AC1186" s="86">
        <v>0.04</v>
      </c>
      <c r="AD1186" s="86">
        <v>0.04</v>
      </c>
      <c r="AE1186" s="86">
        <v>0</v>
      </c>
      <c r="AF1186" s="88">
        <v>1.2224999667000001</v>
      </c>
      <c r="AG1186" s="85">
        <v>0</v>
      </c>
      <c r="AH1186" s="86">
        <v>0.10517799999999999</v>
      </c>
      <c r="AI1186" s="88">
        <v>2.22240000141E-2</v>
      </c>
      <c r="AJ1186" s="150">
        <v>1</v>
      </c>
      <c r="AK1186" s="151">
        <v>0</v>
      </c>
    </row>
    <row r="1187" spans="1:37" x14ac:dyDescent="0.2">
      <c r="A1187" s="149" t="s">
        <v>2617</v>
      </c>
      <c r="B1187" s="66" t="s">
        <v>2618</v>
      </c>
      <c r="C1187" s="67">
        <v>51</v>
      </c>
      <c r="D1187" s="84" t="s">
        <v>345</v>
      </c>
      <c r="E1187" s="85">
        <v>21.434691342158199</v>
      </c>
      <c r="F1187" s="91">
        <v>21.403632780705099</v>
      </c>
      <c r="G1187" s="86">
        <v>12.4973225378058</v>
      </c>
      <c r="H1187" s="86">
        <v>12.478044810007299</v>
      </c>
      <c r="I1187" s="86">
        <v>6.06</v>
      </c>
      <c r="J1187" s="86">
        <v>7.31</v>
      </c>
      <c r="K1187" s="87">
        <v>0</v>
      </c>
      <c r="L1187" s="85">
        <v>47.189999929800003</v>
      </c>
      <c r="M1187" s="86">
        <v>0</v>
      </c>
      <c r="N1187" s="86">
        <v>28.2974763641778</v>
      </c>
      <c r="O1187" s="86">
        <v>72.650130548302897</v>
      </c>
      <c r="P1187" s="86">
        <v>0.77500000000000002</v>
      </c>
      <c r="Q1187" s="88">
        <v>0.44030000000000002</v>
      </c>
      <c r="R1187" s="85">
        <v>0</v>
      </c>
      <c r="S1187" s="86">
        <v>14</v>
      </c>
      <c r="T1187" s="86">
        <v>0.89</v>
      </c>
      <c r="U1187" s="88">
        <v>7.51617187165317</v>
      </c>
      <c r="V1187" s="89">
        <v>3.26</v>
      </c>
      <c r="W1187" s="85">
        <v>43.506816337575003</v>
      </c>
      <c r="X1187" s="88">
        <v>49.4</v>
      </c>
      <c r="Y1187" s="85">
        <v>15.519999999999996</v>
      </c>
      <c r="Z1187" s="88"/>
      <c r="AA1187" s="85">
        <v>0</v>
      </c>
      <c r="AB1187" s="91">
        <v>0.02</v>
      </c>
      <c r="AC1187" s="86">
        <v>0</v>
      </c>
      <c r="AD1187" s="86">
        <v>0</v>
      </c>
      <c r="AE1187" s="86">
        <v>0</v>
      </c>
      <c r="AF1187" s="88">
        <v>0.71130001439199997</v>
      </c>
      <c r="AG1187" s="85">
        <v>8.2251000029699997E-2</v>
      </c>
      <c r="AH1187" s="86">
        <v>3.5665000000000002E-2</v>
      </c>
      <c r="AI1187" s="88">
        <v>5.55600000201E-3</v>
      </c>
      <c r="AJ1187" s="150">
        <v>1</v>
      </c>
      <c r="AK1187" s="151">
        <v>0</v>
      </c>
    </row>
    <row r="1188" spans="1:37" x14ac:dyDescent="0.2">
      <c r="A1188" s="149" t="s">
        <v>2619</v>
      </c>
      <c r="B1188" s="66" t="s">
        <v>2620</v>
      </c>
      <c r="C1188" s="67">
        <v>47</v>
      </c>
      <c r="D1188" s="84" t="s">
        <v>345</v>
      </c>
      <c r="E1188" s="85">
        <v>9.1790892383091691</v>
      </c>
      <c r="F1188" s="91">
        <v>9.1556054727384097</v>
      </c>
      <c r="G1188" s="86">
        <v>6.5325709618133603</v>
      </c>
      <c r="H1188" s="86">
        <v>6.5121502960996498</v>
      </c>
      <c r="I1188" s="86">
        <v>10.31</v>
      </c>
      <c r="J1188" s="86">
        <v>5.03</v>
      </c>
      <c r="K1188" s="87">
        <v>0</v>
      </c>
      <c r="L1188" s="85">
        <v>57.000000011200001</v>
      </c>
      <c r="M1188" s="86">
        <v>0</v>
      </c>
      <c r="N1188" s="86">
        <v>22.983150370181299</v>
      </c>
      <c r="O1188" s="86">
        <v>27.431979127841998</v>
      </c>
      <c r="P1188" s="86">
        <v>0.63100000000000001</v>
      </c>
      <c r="Q1188" s="88">
        <v>0.77139999999999997</v>
      </c>
      <c r="R1188" s="85">
        <v>0</v>
      </c>
      <c r="S1188" s="86">
        <v>3.3</v>
      </c>
      <c r="T1188" s="86">
        <v>2.0099999999999998</v>
      </c>
      <c r="U1188" s="88">
        <v>10.7923218296916</v>
      </c>
      <c r="V1188" s="89">
        <v>2.96</v>
      </c>
      <c r="W1188" s="85">
        <v>32.661810943749003</v>
      </c>
      <c r="X1188" s="88">
        <v>27.433333333299998</v>
      </c>
      <c r="Y1188" s="85">
        <v>100</v>
      </c>
      <c r="Z1188" s="88"/>
      <c r="AA1188" s="85">
        <v>0.03</v>
      </c>
      <c r="AB1188" s="91">
        <v>0.03</v>
      </c>
      <c r="AC1188" s="86">
        <v>0.01</v>
      </c>
      <c r="AD1188" s="86">
        <v>0.01</v>
      </c>
      <c r="AE1188" s="86">
        <v>0.01</v>
      </c>
      <c r="AF1188" s="88">
        <v>0.45309999503800003</v>
      </c>
      <c r="AG1188" s="85">
        <v>0.15432299928400001</v>
      </c>
      <c r="AH1188" s="86">
        <v>2.5061E-2</v>
      </c>
      <c r="AI1188" s="88">
        <v>3.8840000034500001E-3</v>
      </c>
      <c r="AJ1188" s="150">
        <v>1</v>
      </c>
      <c r="AK1188" s="151">
        <v>0</v>
      </c>
    </row>
    <row r="1189" spans="1:37" x14ac:dyDescent="0.2">
      <c r="A1189" s="149" t="s">
        <v>2621</v>
      </c>
      <c r="B1189" s="66" t="s">
        <v>2622</v>
      </c>
      <c r="C1189" s="67">
        <v>51</v>
      </c>
      <c r="D1189" s="84" t="s">
        <v>345</v>
      </c>
      <c r="E1189" s="85">
        <v>27.1854803963809</v>
      </c>
      <c r="F1189" s="91">
        <v>26.422878069797498</v>
      </c>
      <c r="G1189" s="86">
        <v>19.310641964670399</v>
      </c>
      <c r="H1189" s="86">
        <v>18.886255924170602</v>
      </c>
      <c r="I1189" s="86">
        <v>11.19</v>
      </c>
      <c r="J1189" s="86">
        <v>30.98</v>
      </c>
      <c r="K1189" s="87">
        <v>1.2E-2</v>
      </c>
      <c r="L1189" s="85">
        <v>15.0600000131</v>
      </c>
      <c r="M1189" s="86">
        <v>0</v>
      </c>
      <c r="N1189" s="86">
        <v>42.100719989013797</v>
      </c>
      <c r="O1189" s="86">
        <v>75.934329951948698</v>
      </c>
      <c r="P1189" s="86">
        <v>2.25</v>
      </c>
      <c r="Q1189" s="88">
        <v>0.90959999999999996</v>
      </c>
      <c r="R1189" s="85">
        <v>0</v>
      </c>
      <c r="S1189" s="86">
        <v>3.9</v>
      </c>
      <c r="T1189" s="86">
        <v>1.87</v>
      </c>
      <c r="U1189" s="88">
        <v>5.7324429125377003</v>
      </c>
      <c r="V1189" s="89">
        <v>3.16</v>
      </c>
      <c r="W1189" s="85"/>
      <c r="X1189" s="88">
        <v>50.9</v>
      </c>
      <c r="Y1189" s="85">
        <v>-100</v>
      </c>
      <c r="Z1189" s="88"/>
      <c r="AA1189" s="85">
        <v>0</v>
      </c>
      <c r="AB1189" s="91">
        <v>0</v>
      </c>
      <c r="AC1189" s="86">
        <v>0</v>
      </c>
      <c r="AD1189" s="86">
        <v>0</v>
      </c>
      <c r="AE1189" s="86">
        <v>0.01</v>
      </c>
      <c r="AF1189" s="88">
        <v>4.2620000876399997</v>
      </c>
      <c r="AG1189" s="85">
        <v>0.23282999835500001</v>
      </c>
      <c r="AH1189" s="86">
        <v>0.13241800000000001</v>
      </c>
      <c r="AI1189" s="88">
        <v>7.2599999487200001E-2</v>
      </c>
      <c r="AJ1189" s="150">
        <v>1</v>
      </c>
      <c r="AK1189" s="151">
        <v>0</v>
      </c>
    </row>
    <row r="1190" spans="1:37" x14ac:dyDescent="0.2">
      <c r="A1190" s="149" t="s">
        <v>2623</v>
      </c>
      <c r="B1190" s="66" t="s">
        <v>2624</v>
      </c>
      <c r="C1190" s="67">
        <v>51</v>
      </c>
      <c r="D1190" s="84" t="s">
        <v>345</v>
      </c>
      <c r="E1190" s="85">
        <v>28.227350368561599</v>
      </c>
      <c r="F1190" s="91">
        <v>28.1780559663422</v>
      </c>
      <c r="G1190" s="86">
        <v>18.26758835735</v>
      </c>
      <c r="H1190" s="86">
        <v>18.234343295388101</v>
      </c>
      <c r="I1190" s="86">
        <v>10.82</v>
      </c>
      <c r="J1190" s="86">
        <v>20.48</v>
      </c>
      <c r="K1190" s="87">
        <v>0</v>
      </c>
      <c r="L1190" s="85">
        <v>22.329999965100001</v>
      </c>
      <c r="M1190" s="86">
        <v>0</v>
      </c>
      <c r="N1190" s="86">
        <v>27.452101801544199</v>
      </c>
      <c r="O1190" s="86">
        <v>66.975165818294002</v>
      </c>
      <c r="P1190" s="86">
        <v>1.4119999999999999</v>
      </c>
      <c r="Q1190" s="88">
        <v>1.1209</v>
      </c>
      <c r="R1190" s="85">
        <v>0</v>
      </c>
      <c r="S1190" s="86">
        <v>4.0999999999999996</v>
      </c>
      <c r="T1190" s="86">
        <v>1.27</v>
      </c>
      <c r="U1190" s="88">
        <v>9.7213146702433804</v>
      </c>
      <c r="V1190" s="89">
        <v>3.21</v>
      </c>
      <c r="W1190" s="85">
        <v>34.598371995605298</v>
      </c>
      <c r="X1190" s="88">
        <v>51.866666666699999</v>
      </c>
      <c r="Y1190" s="85">
        <v>-100</v>
      </c>
      <c r="Z1190" s="88"/>
      <c r="AA1190" s="85">
        <v>0</v>
      </c>
      <c r="AB1190" s="91">
        <v>0</v>
      </c>
      <c r="AC1190" s="86">
        <v>0</v>
      </c>
      <c r="AD1190" s="86">
        <v>0</v>
      </c>
      <c r="AE1190" s="86">
        <v>0.04</v>
      </c>
      <c r="AF1190" s="88">
        <v>6.3330998321400003</v>
      </c>
      <c r="AG1190" s="85">
        <v>4.7892910533699996E-10</v>
      </c>
      <c r="AH1190" s="86">
        <v>8.3781999999999995E-2</v>
      </c>
      <c r="AI1190" s="88">
        <v>2.7780000122099999E-2</v>
      </c>
      <c r="AJ1190" s="150">
        <v>1.02</v>
      </c>
      <c r="AK1190" s="151">
        <v>0</v>
      </c>
    </row>
    <row r="1191" spans="1:37" x14ac:dyDescent="0.2">
      <c r="A1191" s="149" t="s">
        <v>2625</v>
      </c>
      <c r="B1191" s="66" t="s">
        <v>2626</v>
      </c>
      <c r="C1191" s="67">
        <v>47</v>
      </c>
      <c r="D1191" s="84" t="s">
        <v>345</v>
      </c>
      <c r="E1191" s="85">
        <v>2.1864369896118498</v>
      </c>
      <c r="F1191" s="91">
        <v>2.16925702374271</v>
      </c>
      <c r="G1191" s="86">
        <v>1.8978135630103901</v>
      </c>
      <c r="H1191" s="86">
        <v>1.88349692478611</v>
      </c>
      <c r="I1191" s="86">
        <v>3.57</v>
      </c>
      <c r="J1191" s="86">
        <v>2.75</v>
      </c>
      <c r="K1191" s="87">
        <v>0</v>
      </c>
      <c r="L1191" s="85">
        <v>66.139999935000006</v>
      </c>
      <c r="M1191" s="86">
        <v>0</v>
      </c>
      <c r="N1191" s="86"/>
      <c r="O1191" s="86">
        <v>4.3959187565557398</v>
      </c>
      <c r="P1191" s="86">
        <v>0.39400000000000002</v>
      </c>
      <c r="Q1191" s="88">
        <v>0.43269999999999997</v>
      </c>
      <c r="R1191" s="85">
        <v>0</v>
      </c>
      <c r="S1191" s="86">
        <v>9</v>
      </c>
      <c r="T1191" s="86">
        <v>1.33</v>
      </c>
      <c r="U1191" s="88">
        <v>17.718844131896301</v>
      </c>
      <c r="V1191" s="89">
        <v>3.13</v>
      </c>
      <c r="W1191" s="85">
        <v>25.280601826972301</v>
      </c>
      <c r="X1191" s="88">
        <v>40.5</v>
      </c>
      <c r="Y1191" s="85">
        <v>100</v>
      </c>
      <c r="Z1191" s="88"/>
      <c r="AA1191" s="85">
        <v>0</v>
      </c>
      <c r="AB1191" s="91">
        <v>0</v>
      </c>
      <c r="AC1191" s="86">
        <v>0</v>
      </c>
      <c r="AD1191" s="86">
        <v>0</v>
      </c>
      <c r="AE1191" s="86">
        <v>0</v>
      </c>
      <c r="AF1191" s="88">
        <v>0.64800000127099999</v>
      </c>
      <c r="AG1191" s="85">
        <v>4.9139999360999997E-2</v>
      </c>
      <c r="AH1191" s="86">
        <v>2.3524E-2</v>
      </c>
      <c r="AI1191" s="88">
        <v>5.5559999277499999E-3</v>
      </c>
      <c r="AJ1191" s="150">
        <v>1</v>
      </c>
      <c r="AK1191" s="151">
        <v>0</v>
      </c>
    </row>
    <row r="1192" spans="1:37" x14ac:dyDescent="0.2">
      <c r="A1192" s="149" t="s">
        <v>2627</v>
      </c>
      <c r="B1192" s="66" t="s">
        <v>2628</v>
      </c>
      <c r="C1192" s="67">
        <v>47</v>
      </c>
      <c r="D1192" s="84" t="s">
        <v>345</v>
      </c>
      <c r="E1192" s="85">
        <v>1.89831328214739</v>
      </c>
      <c r="F1192" s="91">
        <v>1.8962980875803599</v>
      </c>
      <c r="G1192" s="86">
        <v>1.27158777179937</v>
      </c>
      <c r="H1192" s="86">
        <v>1.2695725772323301</v>
      </c>
      <c r="I1192" s="86">
        <v>2.74</v>
      </c>
      <c r="J1192" s="86">
        <v>1.97</v>
      </c>
      <c r="K1192" s="87">
        <v>0</v>
      </c>
      <c r="L1192" s="85">
        <v>72.089999875499998</v>
      </c>
      <c r="M1192" s="86">
        <v>0</v>
      </c>
      <c r="N1192" s="86"/>
      <c r="O1192" s="86">
        <v>0.44259307472012499</v>
      </c>
      <c r="P1192" s="86">
        <v>0.32500000000000001</v>
      </c>
      <c r="Q1192" s="88">
        <v>1.1195999999999999</v>
      </c>
      <c r="R1192" s="85">
        <v>0</v>
      </c>
      <c r="S1192" s="86">
        <v>12</v>
      </c>
      <c r="T1192" s="86">
        <v>1.45</v>
      </c>
      <c r="U1192" s="88">
        <v>22.572194345364</v>
      </c>
      <c r="V1192" s="89">
        <v>3.09</v>
      </c>
      <c r="W1192" s="85">
        <v>21.256422397535498</v>
      </c>
      <c r="X1192" s="88">
        <v>21.233333333299999</v>
      </c>
      <c r="Y1192" s="85"/>
      <c r="Z1192" s="88"/>
      <c r="AA1192" s="85">
        <v>0.22</v>
      </c>
      <c r="AB1192" s="91">
        <v>0.22</v>
      </c>
      <c r="AC1192" s="86">
        <v>0.2</v>
      </c>
      <c r="AD1192" s="86">
        <v>0.2</v>
      </c>
      <c r="AE1192" s="86">
        <v>0</v>
      </c>
      <c r="AF1192" s="88">
        <v>0.123000005909</v>
      </c>
      <c r="AG1192" s="85">
        <v>0</v>
      </c>
      <c r="AH1192" s="86">
        <v>4.7010000000000003E-3</v>
      </c>
      <c r="AI1192" s="88">
        <v>1.42714610987E-11</v>
      </c>
      <c r="AJ1192" s="150">
        <v>1</v>
      </c>
      <c r="AK1192" s="151">
        <v>0</v>
      </c>
    </row>
    <row r="1193" spans="1:37" x14ac:dyDescent="0.2">
      <c r="A1193" s="149" t="s">
        <v>2629</v>
      </c>
      <c r="B1193" s="66" t="s">
        <v>2630</v>
      </c>
      <c r="C1193" s="67">
        <v>47</v>
      </c>
      <c r="D1193" s="84" t="s">
        <v>345</v>
      </c>
      <c r="E1193" s="85">
        <v>4.26058215161531</v>
      </c>
      <c r="F1193" s="91">
        <v>4.2477876106194703</v>
      </c>
      <c r="G1193" s="86">
        <v>3.8319650282546101</v>
      </c>
      <c r="H1193" s="86">
        <v>3.8223691225077299</v>
      </c>
      <c r="I1193" s="86">
        <v>3.9</v>
      </c>
      <c r="J1193" s="86">
        <v>6.43</v>
      </c>
      <c r="K1193" s="87">
        <v>0</v>
      </c>
      <c r="L1193" s="85">
        <v>67.579999359300004</v>
      </c>
      <c r="M1193" s="86">
        <v>0</v>
      </c>
      <c r="N1193" s="86">
        <v>21.376504492286799</v>
      </c>
      <c r="O1193" s="86">
        <v>21.443228454172399</v>
      </c>
      <c r="P1193" s="86">
        <v>0.61</v>
      </c>
      <c r="Q1193" s="88">
        <v>0.63970000000000005</v>
      </c>
      <c r="R1193" s="85">
        <v>0</v>
      </c>
      <c r="S1193" s="86">
        <v>1.5</v>
      </c>
      <c r="T1193" s="86">
        <v>1.45</v>
      </c>
      <c r="U1193" s="88">
        <v>19.812346732060998</v>
      </c>
      <c r="V1193" s="89">
        <v>3.13</v>
      </c>
      <c r="W1193" s="85">
        <v>27.953343819780098</v>
      </c>
      <c r="X1193" s="88"/>
      <c r="Y1193" s="85">
        <v>-63.54</v>
      </c>
      <c r="Z1193" s="88"/>
      <c r="AA1193" s="85">
        <v>0</v>
      </c>
      <c r="AB1193" s="91">
        <v>0</v>
      </c>
      <c r="AC1193" s="86">
        <v>0</v>
      </c>
      <c r="AD1193" s="86">
        <v>0</v>
      </c>
      <c r="AE1193" s="86">
        <v>0</v>
      </c>
      <c r="AF1193" s="88">
        <v>5.2712000167399999</v>
      </c>
      <c r="AG1193" s="85">
        <v>1.7107244090600001E-9</v>
      </c>
      <c r="AH1193" s="86">
        <v>2.937E-2</v>
      </c>
      <c r="AI1193" s="88">
        <v>1.1739001653900001E-2</v>
      </c>
      <c r="AJ1193" s="150">
        <v>1.04</v>
      </c>
      <c r="AK1193" s="151">
        <v>0</v>
      </c>
    </row>
    <row r="1194" spans="1:37" x14ac:dyDescent="0.2">
      <c r="A1194" s="149" t="s">
        <v>2631</v>
      </c>
      <c r="B1194" s="66" t="s">
        <v>2632</v>
      </c>
      <c r="C1194" s="67">
        <v>47</v>
      </c>
      <c r="D1194" s="84" t="s">
        <v>345</v>
      </c>
      <c r="E1194" s="85">
        <v>5.6070050943181302</v>
      </c>
      <c r="F1194" s="91">
        <v>5.6070050943181302</v>
      </c>
      <c r="G1194" s="86">
        <v>5.1740694324636598</v>
      </c>
      <c r="H1194" s="86">
        <v>5.1740694324636598</v>
      </c>
      <c r="I1194" s="86">
        <v>3.45</v>
      </c>
      <c r="J1194" s="86">
        <v>3.65</v>
      </c>
      <c r="K1194" s="87">
        <v>0</v>
      </c>
      <c r="L1194" s="85">
        <v>63.8799991044</v>
      </c>
      <c r="M1194" s="86">
        <v>0</v>
      </c>
      <c r="N1194" s="86"/>
      <c r="O1194" s="86">
        <v>56.983385254413299</v>
      </c>
      <c r="P1194" s="86">
        <v>0.61899999999999999</v>
      </c>
      <c r="Q1194" s="88">
        <v>0.48830000000000001</v>
      </c>
      <c r="R1194" s="85">
        <v>0</v>
      </c>
      <c r="S1194" s="86">
        <v>4.0999999999999996</v>
      </c>
      <c r="T1194" s="86">
        <v>1.1000000000000001</v>
      </c>
      <c r="U1194" s="88">
        <v>21.565404208915901</v>
      </c>
      <c r="V1194" s="89">
        <v>3.31</v>
      </c>
      <c r="W1194" s="85">
        <v>39.8588951920661</v>
      </c>
      <c r="X1194" s="88">
        <v>44.633333333300001</v>
      </c>
      <c r="Y1194" s="85">
        <v>-100</v>
      </c>
      <c r="Z1194" s="88"/>
      <c r="AA1194" s="85">
        <v>0</v>
      </c>
      <c r="AB1194" s="91">
        <v>0</v>
      </c>
      <c r="AC1194" s="86">
        <v>0</v>
      </c>
      <c r="AD1194" s="86">
        <v>0</v>
      </c>
      <c r="AE1194" s="86">
        <v>0</v>
      </c>
      <c r="AF1194" s="88">
        <v>7.2310994505400004</v>
      </c>
      <c r="AG1194" s="85">
        <v>5.9776267831700001E-11</v>
      </c>
      <c r="AH1194" s="86">
        <v>1.0487E-2</v>
      </c>
      <c r="AI1194" s="88">
        <v>1.17390002268E-2</v>
      </c>
      <c r="AJ1194" s="150">
        <v>1.01</v>
      </c>
      <c r="AK1194" s="151">
        <v>0</v>
      </c>
    </row>
    <row r="1195" spans="1:37" x14ac:dyDescent="0.2">
      <c r="A1195" s="149" t="s">
        <v>2633</v>
      </c>
      <c r="B1195" s="66" t="s">
        <v>2634</v>
      </c>
      <c r="C1195" s="67">
        <v>47</v>
      </c>
      <c r="D1195" s="84" t="s">
        <v>345</v>
      </c>
      <c r="E1195" s="85">
        <v>8.06481903790948</v>
      </c>
      <c r="F1195" s="91">
        <v>8.06481903790948</v>
      </c>
      <c r="G1195" s="86">
        <v>7.1123869825342698</v>
      </c>
      <c r="H1195" s="86">
        <v>7.1123869825342698</v>
      </c>
      <c r="I1195" s="86">
        <v>8.39</v>
      </c>
      <c r="J1195" s="86">
        <v>23.33</v>
      </c>
      <c r="K1195" s="87">
        <v>0</v>
      </c>
      <c r="L1195" s="85">
        <v>46.070002519900001</v>
      </c>
      <c r="M1195" s="86">
        <v>0</v>
      </c>
      <c r="N1195" s="86">
        <v>11.636140804793399</v>
      </c>
      <c r="O1195" s="86">
        <v>68.542435424354196</v>
      </c>
      <c r="P1195" s="86">
        <v>1.6559999999999999</v>
      </c>
      <c r="Q1195" s="88">
        <v>0.26829999999999998</v>
      </c>
      <c r="R1195" s="85">
        <v>0</v>
      </c>
      <c r="S1195" s="86">
        <v>10.1</v>
      </c>
      <c r="T1195" s="86">
        <v>0.66</v>
      </c>
      <c r="U1195" s="88">
        <v>14.431357819333</v>
      </c>
      <c r="V1195" s="89">
        <v>3.42</v>
      </c>
      <c r="W1195" s="85">
        <v>42.0311220063627</v>
      </c>
      <c r="X1195" s="88"/>
      <c r="Y1195" s="85"/>
      <c r="Z1195" s="88"/>
      <c r="AA1195" s="85">
        <v>0</v>
      </c>
      <c r="AB1195" s="91">
        <v>0</v>
      </c>
      <c r="AC1195" s="86">
        <v>0</v>
      </c>
      <c r="AD1195" s="86">
        <v>0</v>
      </c>
      <c r="AE1195" s="86">
        <v>0</v>
      </c>
      <c r="AF1195" s="88">
        <v>1.35400010409</v>
      </c>
      <c r="AG1195" s="85">
        <v>1.2284997795999999E-2</v>
      </c>
      <c r="AH1195" s="86">
        <v>3.6256999999999998E-2</v>
      </c>
      <c r="AI1195" s="88">
        <v>9.4162335731200006E-10</v>
      </c>
      <c r="AJ1195" s="150">
        <v>1</v>
      </c>
      <c r="AK1195" s="151">
        <v>0</v>
      </c>
    </row>
    <row r="1196" spans="1:37" x14ac:dyDescent="0.2">
      <c r="A1196" s="149" t="s">
        <v>2635</v>
      </c>
      <c r="B1196" s="66" t="s">
        <v>2636</v>
      </c>
      <c r="C1196" s="67">
        <v>47</v>
      </c>
      <c r="D1196" s="84" t="s">
        <v>345</v>
      </c>
      <c r="E1196" s="85">
        <v>4.9090422685928301</v>
      </c>
      <c r="F1196" s="91">
        <v>4.9090422685928301</v>
      </c>
      <c r="G1196" s="86">
        <v>4.3974050294274996</v>
      </c>
      <c r="H1196" s="86">
        <v>4.3974050294274996</v>
      </c>
      <c r="I1196" s="86">
        <v>3.38</v>
      </c>
      <c r="J1196" s="86">
        <v>6.5</v>
      </c>
      <c r="K1196" s="87">
        <v>0</v>
      </c>
      <c r="L1196" s="85">
        <v>59.440000066499998</v>
      </c>
      <c r="M1196" s="86">
        <v>0</v>
      </c>
      <c r="N1196" s="86">
        <v>6.6771329048717103</v>
      </c>
      <c r="O1196" s="86">
        <v>62.078651685393297</v>
      </c>
      <c r="P1196" s="86">
        <v>1.018</v>
      </c>
      <c r="Q1196" s="88">
        <v>0.29720000000000002</v>
      </c>
      <c r="R1196" s="85">
        <v>0</v>
      </c>
      <c r="S1196" s="86">
        <v>13.9</v>
      </c>
      <c r="T1196" s="86">
        <v>1.21</v>
      </c>
      <c r="U1196" s="88">
        <v>15.6718164794007</v>
      </c>
      <c r="V1196" s="89">
        <v>3.34</v>
      </c>
      <c r="W1196" s="85">
        <v>38.634492936473102</v>
      </c>
      <c r="X1196" s="88">
        <v>43.9666666667</v>
      </c>
      <c r="Y1196" s="85">
        <v>-100</v>
      </c>
      <c r="Z1196" s="88"/>
      <c r="AA1196" s="85">
        <v>0</v>
      </c>
      <c r="AB1196" s="91">
        <v>0</v>
      </c>
      <c r="AC1196" s="86">
        <v>0</v>
      </c>
      <c r="AD1196" s="86">
        <v>0</v>
      </c>
      <c r="AE1196" s="86">
        <v>0</v>
      </c>
      <c r="AF1196" s="88">
        <v>2.2625999476</v>
      </c>
      <c r="AG1196" s="85">
        <v>3.3579000023699998E-2</v>
      </c>
      <c r="AH1196" s="86">
        <v>1.9519000000000002E-2</v>
      </c>
      <c r="AI1196" s="88">
        <v>5.5560000039199999E-3</v>
      </c>
      <c r="AJ1196" s="150">
        <v>1.02</v>
      </c>
      <c r="AK1196" s="151">
        <v>0</v>
      </c>
    </row>
    <row r="1197" spans="1:37" x14ac:dyDescent="0.2">
      <c r="A1197" s="149" t="s">
        <v>2637</v>
      </c>
      <c r="B1197" s="66" t="s">
        <v>2638</v>
      </c>
      <c r="C1197" s="67">
        <v>47</v>
      </c>
      <c r="D1197" s="84" t="s">
        <v>345</v>
      </c>
      <c r="E1197" s="85">
        <v>11.3094150372581</v>
      </c>
      <c r="F1197" s="91">
        <v>11.3094150372581</v>
      </c>
      <c r="G1197" s="86">
        <v>10.9480010558161</v>
      </c>
      <c r="H1197" s="86">
        <v>10.9480010558161</v>
      </c>
      <c r="I1197" s="86">
        <v>6.24</v>
      </c>
      <c r="J1197" s="86">
        <v>7.08</v>
      </c>
      <c r="K1197" s="87">
        <v>0</v>
      </c>
      <c r="L1197" s="85">
        <v>53.2900016651</v>
      </c>
      <c r="M1197" s="86">
        <v>0</v>
      </c>
      <c r="N1197" s="86">
        <v>8.6172732105746395</v>
      </c>
      <c r="O1197" s="86">
        <v>81.9121951219512</v>
      </c>
      <c r="P1197" s="86">
        <v>0.89500000000000002</v>
      </c>
      <c r="Q1197" s="88">
        <v>0.56399999999999995</v>
      </c>
      <c r="R1197" s="85">
        <v>0</v>
      </c>
      <c r="S1197" s="86">
        <v>14.5</v>
      </c>
      <c r="T1197" s="86">
        <v>1.08</v>
      </c>
      <c r="U1197" s="88">
        <v>19.207731822704101</v>
      </c>
      <c r="V1197" s="89">
        <v>3.08</v>
      </c>
      <c r="W1197" s="85">
        <v>38.0333333333</v>
      </c>
      <c r="X1197" s="88"/>
      <c r="Y1197" s="85">
        <v>-100</v>
      </c>
      <c r="Z1197" s="88"/>
      <c r="AA1197" s="85">
        <v>0.11</v>
      </c>
      <c r="AB1197" s="91">
        <v>0.11</v>
      </c>
      <c r="AC1197" s="86">
        <v>0</v>
      </c>
      <c r="AD1197" s="86">
        <v>0</v>
      </c>
      <c r="AE1197" s="86">
        <v>0</v>
      </c>
      <c r="AF1197" s="88">
        <v>2.0611997766300001</v>
      </c>
      <c r="AG1197" s="85">
        <v>3.1694383481700002E-11</v>
      </c>
      <c r="AH1197" s="86">
        <v>1.6419E-2</v>
      </c>
      <c r="AI1197" s="88">
        <v>5.5560026557299998E-3</v>
      </c>
      <c r="AJ1197" s="150">
        <v>1.1299999999999999</v>
      </c>
      <c r="AK1197" s="151">
        <v>0</v>
      </c>
    </row>
    <row r="1198" spans="1:37" x14ac:dyDescent="0.2">
      <c r="A1198" s="149" t="s">
        <v>1703</v>
      </c>
      <c r="B1198" s="66" t="s">
        <v>2639</v>
      </c>
      <c r="C1198" s="67">
        <v>47</v>
      </c>
      <c r="D1198" s="84" t="s">
        <v>345</v>
      </c>
      <c r="E1198" s="85">
        <v>6.5421844751139702</v>
      </c>
      <c r="F1198" s="91">
        <v>6.5421844751139702</v>
      </c>
      <c r="G1198" s="86">
        <v>3.6557796790107999</v>
      </c>
      <c r="H1198" s="86">
        <v>3.6557796790107999</v>
      </c>
      <c r="I1198" s="86">
        <v>4.66</v>
      </c>
      <c r="J1198" s="86">
        <v>9.82</v>
      </c>
      <c r="K1198" s="87">
        <v>0</v>
      </c>
      <c r="L1198" s="85">
        <v>58.460000045900003</v>
      </c>
      <c r="M1198" s="86">
        <v>0</v>
      </c>
      <c r="N1198" s="86">
        <v>23.224783054959399</v>
      </c>
      <c r="O1198" s="86"/>
      <c r="P1198" s="86">
        <v>1.1719999999999999</v>
      </c>
      <c r="Q1198" s="88">
        <v>0.58289999999999997</v>
      </c>
      <c r="R1198" s="85">
        <v>0</v>
      </c>
      <c r="S1198" s="86">
        <v>15.6</v>
      </c>
      <c r="T1198" s="86">
        <v>1.17</v>
      </c>
      <c r="U1198" s="88">
        <v>12.1214013613939</v>
      </c>
      <c r="V1198" s="89">
        <v>3.03</v>
      </c>
      <c r="W1198" s="85">
        <v>21.495836007712398</v>
      </c>
      <c r="X1198" s="88">
        <v>23.766666666700001</v>
      </c>
      <c r="Y1198" s="85">
        <v>-100</v>
      </c>
      <c r="Z1198" s="88"/>
      <c r="AA1198" s="85">
        <v>0</v>
      </c>
      <c r="AB1198" s="91">
        <v>0</v>
      </c>
      <c r="AC1198" s="86">
        <v>0</v>
      </c>
      <c r="AD1198" s="86">
        <v>0</v>
      </c>
      <c r="AE1198" s="86">
        <v>0</v>
      </c>
      <c r="AF1198" s="88">
        <v>0.83819997376400002</v>
      </c>
      <c r="AG1198" s="85">
        <v>0</v>
      </c>
      <c r="AH1198" s="86">
        <v>4.1828999999999998E-2</v>
      </c>
      <c r="AI1198" s="88">
        <v>5.5559999971500004E-3</v>
      </c>
      <c r="AJ1198" s="150">
        <v>1</v>
      </c>
      <c r="AK1198" s="151">
        <v>0</v>
      </c>
    </row>
    <row r="1199" spans="1:37" x14ac:dyDescent="0.2">
      <c r="A1199" s="149" t="s">
        <v>2640</v>
      </c>
      <c r="B1199" s="66" t="s">
        <v>2641</v>
      </c>
      <c r="C1199" s="67">
        <v>51</v>
      </c>
      <c r="D1199" s="84" t="s">
        <v>345</v>
      </c>
      <c r="E1199" s="85">
        <v>16.889101273167899</v>
      </c>
      <c r="F1199" s="91">
        <v>16.889101273167899</v>
      </c>
      <c r="G1199" s="86">
        <v>9.9885084934748694</v>
      </c>
      <c r="H1199" s="86">
        <v>9.9885084934748694</v>
      </c>
      <c r="I1199" s="86">
        <v>22.22</v>
      </c>
      <c r="J1199" s="86">
        <v>30.52</v>
      </c>
      <c r="K1199" s="87">
        <v>0</v>
      </c>
      <c r="L1199" s="85">
        <v>42.080000011700001</v>
      </c>
      <c r="M1199" s="86">
        <v>8.2453440175570599E-4</v>
      </c>
      <c r="N1199" s="86">
        <v>19.109102646868902</v>
      </c>
      <c r="O1199" s="86">
        <v>70.104068117313105</v>
      </c>
      <c r="P1199" s="86">
        <v>1.8089999999999999</v>
      </c>
      <c r="Q1199" s="88">
        <v>0.85970000000000002</v>
      </c>
      <c r="R1199" s="85">
        <v>1.6983695652173902E-2</v>
      </c>
      <c r="S1199" s="86">
        <v>12.1</v>
      </c>
      <c r="T1199" s="86">
        <v>1.26</v>
      </c>
      <c r="U1199" s="88">
        <v>10.4219999772445</v>
      </c>
      <c r="V1199" s="89">
        <v>3.14</v>
      </c>
      <c r="W1199" s="85">
        <v>50.331382772838097</v>
      </c>
      <c r="X1199" s="88">
        <v>32.366666666699999</v>
      </c>
      <c r="Y1199" s="85">
        <v>-100</v>
      </c>
      <c r="Z1199" s="88"/>
      <c r="AA1199" s="85">
        <v>0</v>
      </c>
      <c r="AB1199" s="91">
        <v>0</v>
      </c>
      <c r="AC1199" s="86">
        <v>0</v>
      </c>
      <c r="AD1199" s="86">
        <v>0</v>
      </c>
      <c r="AE1199" s="86">
        <v>0</v>
      </c>
      <c r="AF1199" s="88">
        <v>2.0601000791600002</v>
      </c>
      <c r="AG1199" s="85">
        <v>0</v>
      </c>
      <c r="AH1199" s="86">
        <v>0.13353899999999999</v>
      </c>
      <c r="AI1199" s="88">
        <v>4.4448000031099999E-2</v>
      </c>
      <c r="AJ1199" s="150">
        <v>1.01</v>
      </c>
      <c r="AK1199" s="151">
        <v>0</v>
      </c>
    </row>
    <row r="1200" spans="1:37" x14ac:dyDescent="0.2">
      <c r="A1200" s="149" t="s">
        <v>2642</v>
      </c>
      <c r="B1200" s="66" t="s">
        <v>2643</v>
      </c>
      <c r="C1200" s="67">
        <v>51</v>
      </c>
      <c r="D1200" s="84" t="s">
        <v>345</v>
      </c>
      <c r="E1200" s="85">
        <v>10.439783702685</v>
      </c>
      <c r="F1200" s="91">
        <v>10.439783702685</v>
      </c>
      <c r="G1200" s="86">
        <v>9.4895758447160308</v>
      </c>
      <c r="H1200" s="86">
        <v>9.4895758447160308</v>
      </c>
      <c r="I1200" s="86">
        <v>9.1300000000000008</v>
      </c>
      <c r="J1200" s="86">
        <v>17.05</v>
      </c>
      <c r="K1200" s="87">
        <v>8.6999999999999994E-3</v>
      </c>
      <c r="L1200" s="85">
        <v>51.279999986299998</v>
      </c>
      <c r="M1200" s="86">
        <v>0</v>
      </c>
      <c r="N1200" s="86">
        <v>4.9498522853433196</v>
      </c>
      <c r="O1200" s="86">
        <v>84.039721539721498</v>
      </c>
      <c r="P1200" s="86">
        <v>1.208</v>
      </c>
      <c r="Q1200" s="88">
        <v>0.81620000000000004</v>
      </c>
      <c r="R1200" s="85">
        <v>0</v>
      </c>
      <c r="S1200" s="86">
        <v>12.3</v>
      </c>
      <c r="T1200" s="86">
        <v>1.22</v>
      </c>
      <c r="U1200" s="88">
        <v>15.949582721220301</v>
      </c>
      <c r="V1200" s="89">
        <v>3.15</v>
      </c>
      <c r="W1200" s="85">
        <v>34.989627148655302</v>
      </c>
      <c r="X1200" s="88">
        <v>22.633333333300001</v>
      </c>
      <c r="Y1200" s="85">
        <v>-100</v>
      </c>
      <c r="Z1200" s="88"/>
      <c r="AA1200" s="85">
        <v>0</v>
      </c>
      <c r="AB1200" s="91">
        <v>0</v>
      </c>
      <c r="AC1200" s="86">
        <v>0</v>
      </c>
      <c r="AD1200" s="86">
        <v>0</v>
      </c>
      <c r="AE1200" s="86">
        <v>0.08</v>
      </c>
      <c r="AF1200" s="88">
        <v>3.0611999026699999</v>
      </c>
      <c r="AG1200" s="85">
        <v>0.245378984035</v>
      </c>
      <c r="AH1200" s="86">
        <v>0.11111</v>
      </c>
      <c r="AI1200" s="88">
        <v>1.61099989518E-2</v>
      </c>
      <c r="AJ1200" s="150">
        <v>1.05</v>
      </c>
      <c r="AK1200" s="151">
        <v>0</v>
      </c>
    </row>
    <row r="1201" spans="1:37" x14ac:dyDescent="0.2">
      <c r="A1201" s="149" t="s">
        <v>2644</v>
      </c>
      <c r="B1201" s="66" t="s">
        <v>2645</v>
      </c>
      <c r="C1201" s="67">
        <v>51</v>
      </c>
      <c r="D1201" s="84" t="s">
        <v>345</v>
      </c>
      <c r="E1201" s="85">
        <v>8.1190215538127504</v>
      </c>
      <c r="F1201" s="91">
        <v>8.1190215538127504</v>
      </c>
      <c r="G1201" s="86">
        <v>5.9403097575420398</v>
      </c>
      <c r="H1201" s="86">
        <v>5.9403097575420398</v>
      </c>
      <c r="I1201" s="86">
        <v>80.44</v>
      </c>
      <c r="J1201" s="86">
        <v>65.41</v>
      </c>
      <c r="K1201" s="87">
        <v>0</v>
      </c>
      <c r="L1201" s="85">
        <v>42.4200001341</v>
      </c>
      <c r="M1201" s="86">
        <v>0</v>
      </c>
      <c r="N1201" s="86">
        <v>5.4211129900674502</v>
      </c>
      <c r="O1201" s="86">
        <v>58.779264214046798</v>
      </c>
      <c r="P1201" s="86">
        <v>3.0009999999999999</v>
      </c>
      <c r="Q1201" s="88">
        <v>1.3758999999999999</v>
      </c>
      <c r="R1201" s="85">
        <v>0</v>
      </c>
      <c r="S1201" s="86">
        <v>3.2</v>
      </c>
      <c r="T1201" s="86">
        <v>2.31</v>
      </c>
      <c r="U1201" s="88">
        <v>12.0582904111556</v>
      </c>
      <c r="V1201" s="89">
        <v>3.1</v>
      </c>
      <c r="W1201" s="85"/>
      <c r="X1201" s="88">
        <v>26.1</v>
      </c>
      <c r="Y1201" s="85"/>
      <c r="Z1201" s="88"/>
      <c r="AA1201" s="85">
        <v>0</v>
      </c>
      <c r="AB1201" s="91">
        <v>0</v>
      </c>
      <c r="AC1201" s="86">
        <v>0</v>
      </c>
      <c r="AD1201" s="86">
        <v>0</v>
      </c>
      <c r="AE1201" s="86">
        <v>0.38</v>
      </c>
      <c r="AF1201" s="88">
        <v>0.372000009997</v>
      </c>
      <c r="AG1201" s="85">
        <v>0.32167796963099998</v>
      </c>
      <c r="AH1201" s="86">
        <v>0.207233</v>
      </c>
      <c r="AI1201" s="88">
        <v>1.05539990036E-2</v>
      </c>
      <c r="AJ1201" s="150">
        <v>1</v>
      </c>
      <c r="AK1201" s="151">
        <v>0</v>
      </c>
    </row>
    <row r="1202" spans="1:37" x14ac:dyDescent="0.2">
      <c r="A1202" s="149" t="s">
        <v>1460</v>
      </c>
      <c r="B1202" s="66" t="s">
        <v>2646</v>
      </c>
      <c r="C1202" s="67">
        <v>51</v>
      </c>
      <c r="D1202" s="84" t="s">
        <v>345</v>
      </c>
      <c r="E1202" s="85">
        <v>7.2738911590873201</v>
      </c>
      <c r="F1202" s="91">
        <v>7.2738911590873201</v>
      </c>
      <c r="G1202" s="86">
        <v>5.3587400690997704</v>
      </c>
      <c r="H1202" s="86">
        <v>5.3587400690997704</v>
      </c>
      <c r="I1202" s="86">
        <v>9</v>
      </c>
      <c r="J1202" s="86">
        <v>9.08</v>
      </c>
      <c r="K1202" s="87">
        <v>0</v>
      </c>
      <c r="L1202" s="85">
        <v>42.889999932099997</v>
      </c>
      <c r="M1202" s="86">
        <v>0</v>
      </c>
      <c r="N1202" s="86">
        <v>5.9556799124718598</v>
      </c>
      <c r="O1202" s="86">
        <v>64.008738394320005</v>
      </c>
      <c r="P1202" s="86">
        <v>0.68500000000000005</v>
      </c>
      <c r="Q1202" s="88">
        <v>0.72099999999999997</v>
      </c>
      <c r="R1202" s="85">
        <v>0</v>
      </c>
      <c r="S1202" s="86">
        <v>7.3</v>
      </c>
      <c r="T1202" s="86">
        <v>1.1599999999999999</v>
      </c>
      <c r="U1202" s="88">
        <v>13.399042424455001</v>
      </c>
      <c r="V1202" s="89">
        <v>2.59</v>
      </c>
      <c r="W1202" s="85"/>
      <c r="X1202" s="88">
        <v>25.333333333300001</v>
      </c>
      <c r="Y1202" s="85">
        <v>-100</v>
      </c>
      <c r="Z1202" s="88"/>
      <c r="AA1202" s="85">
        <v>0</v>
      </c>
      <c r="AB1202" s="91">
        <v>0</v>
      </c>
      <c r="AC1202" s="86">
        <v>0</v>
      </c>
      <c r="AD1202" s="86">
        <v>0</v>
      </c>
      <c r="AE1202" s="86">
        <v>0.03</v>
      </c>
      <c r="AF1202" s="88">
        <v>0.77259999391300005</v>
      </c>
      <c r="AG1202" s="85">
        <v>1.2751229871600001</v>
      </c>
      <c r="AH1202" s="86">
        <v>5.9374999999999997E-2</v>
      </c>
      <c r="AI1202" s="88">
        <v>1.75899998228E-3</v>
      </c>
      <c r="AJ1202" s="150">
        <v>1</v>
      </c>
      <c r="AK1202" s="151">
        <v>0</v>
      </c>
    </row>
    <row r="1203" spans="1:37" x14ac:dyDescent="0.2">
      <c r="A1203" s="149" t="s">
        <v>2647</v>
      </c>
      <c r="B1203" s="66" t="s">
        <v>2648</v>
      </c>
      <c r="C1203" s="67">
        <v>51</v>
      </c>
      <c r="D1203" s="84" t="s">
        <v>345</v>
      </c>
      <c r="E1203" s="85">
        <v>14.653236077341701</v>
      </c>
      <c r="F1203" s="91">
        <v>14.653236077341701</v>
      </c>
      <c r="G1203" s="86">
        <v>8.8942919995368808</v>
      </c>
      <c r="H1203" s="86">
        <v>8.8942919995368808</v>
      </c>
      <c r="I1203" s="86">
        <v>16.75</v>
      </c>
      <c r="J1203" s="86">
        <v>16.18</v>
      </c>
      <c r="K1203" s="87">
        <v>0</v>
      </c>
      <c r="L1203" s="85">
        <v>29.560000173100001</v>
      </c>
      <c r="M1203" s="86">
        <v>0</v>
      </c>
      <c r="N1203" s="86">
        <v>13.2407407407407</v>
      </c>
      <c r="O1203" s="86">
        <v>55.9633027522936</v>
      </c>
      <c r="P1203" s="86">
        <v>1.097</v>
      </c>
      <c r="Q1203" s="88">
        <v>0.5403</v>
      </c>
      <c r="R1203" s="85">
        <v>0</v>
      </c>
      <c r="S1203" s="86">
        <v>3.8</v>
      </c>
      <c r="T1203" s="86">
        <v>1.47</v>
      </c>
      <c r="U1203" s="88">
        <v>10.343869399096899</v>
      </c>
      <c r="V1203" s="89">
        <v>3.02</v>
      </c>
      <c r="W1203" s="85">
        <v>23.870937824012401</v>
      </c>
      <c r="X1203" s="88">
        <v>26.666666666699999</v>
      </c>
      <c r="Y1203" s="85">
        <v>-100</v>
      </c>
      <c r="Z1203" s="88">
        <v>-100</v>
      </c>
      <c r="AA1203" s="85">
        <v>0</v>
      </c>
      <c r="AB1203" s="91">
        <v>0</v>
      </c>
      <c r="AC1203" s="86">
        <v>0</v>
      </c>
      <c r="AD1203" s="86">
        <v>0</v>
      </c>
      <c r="AE1203" s="86">
        <v>0.31</v>
      </c>
      <c r="AF1203" s="88">
        <v>0.72780001273100003</v>
      </c>
      <c r="AG1203" s="85">
        <v>0.38650201101100001</v>
      </c>
      <c r="AH1203" s="86">
        <v>8.0379999999999993E-2</v>
      </c>
      <c r="AI1203" s="88">
        <v>1.75900001589E-3</v>
      </c>
      <c r="AJ1203" s="150">
        <v>1</v>
      </c>
      <c r="AK1203" s="151">
        <v>0</v>
      </c>
    </row>
    <row r="1204" spans="1:37" x14ac:dyDescent="0.2">
      <c r="A1204" s="149" t="s">
        <v>1711</v>
      </c>
      <c r="B1204" s="66" t="s">
        <v>2649</v>
      </c>
      <c r="C1204" s="67">
        <v>51</v>
      </c>
      <c r="D1204" s="84" t="s">
        <v>345</v>
      </c>
      <c r="E1204" s="85">
        <v>13.2428344105455</v>
      </c>
      <c r="F1204" s="91">
        <v>13.226135984126699</v>
      </c>
      <c r="G1204" s="86">
        <v>8.7116672887649091</v>
      </c>
      <c r="H1204" s="86">
        <v>8.6988979038563592</v>
      </c>
      <c r="I1204" s="86">
        <v>15.26</v>
      </c>
      <c r="J1204" s="86">
        <v>39.93</v>
      </c>
      <c r="K1204" s="87">
        <v>0</v>
      </c>
      <c r="L1204" s="85">
        <v>31.8099998032</v>
      </c>
      <c r="M1204" s="86">
        <v>0</v>
      </c>
      <c r="N1204" s="86">
        <v>9.3788519105476293</v>
      </c>
      <c r="O1204" s="86">
        <v>71.728470732454795</v>
      </c>
      <c r="P1204" s="86">
        <v>1.716</v>
      </c>
      <c r="Q1204" s="88">
        <v>0.75309999999999999</v>
      </c>
      <c r="R1204" s="85">
        <v>0</v>
      </c>
      <c r="S1204" s="86">
        <v>0.7</v>
      </c>
      <c r="T1204" s="86">
        <v>1.44</v>
      </c>
      <c r="U1204" s="88">
        <v>10.8991611496375</v>
      </c>
      <c r="V1204" s="89">
        <v>3.54</v>
      </c>
      <c r="W1204" s="85">
        <v>15.2657650237628</v>
      </c>
      <c r="X1204" s="88"/>
      <c r="Y1204" s="85"/>
      <c r="Z1204" s="88"/>
      <c r="AA1204" s="85">
        <v>0.03</v>
      </c>
      <c r="AB1204" s="91">
        <v>0.05</v>
      </c>
      <c r="AC1204" s="86">
        <v>0</v>
      </c>
      <c r="AD1204" s="86">
        <v>0</v>
      </c>
      <c r="AE1204" s="86">
        <v>0.12</v>
      </c>
      <c r="AF1204" s="88">
        <v>1.3755999861899999</v>
      </c>
      <c r="AG1204" s="85">
        <v>3.8095001670499999E-2</v>
      </c>
      <c r="AH1204" s="86">
        <v>0.19651099999999999</v>
      </c>
      <c r="AI1204" s="88">
        <v>2.3172001593000001E-2</v>
      </c>
      <c r="AJ1204" s="150">
        <v>1.02</v>
      </c>
      <c r="AK1204" s="151">
        <v>0</v>
      </c>
    </row>
    <row r="1205" spans="1:37" x14ac:dyDescent="0.2">
      <c r="A1205" s="149" t="s">
        <v>2650</v>
      </c>
      <c r="B1205" s="66" t="s">
        <v>2651</v>
      </c>
      <c r="C1205" s="67">
        <v>51</v>
      </c>
      <c r="D1205" s="84" t="s">
        <v>345</v>
      </c>
      <c r="E1205" s="85">
        <v>14.8542577617457</v>
      </c>
      <c r="F1205" s="91">
        <v>14.8542577617457</v>
      </c>
      <c r="G1205" s="86">
        <v>10.009433346583499</v>
      </c>
      <c r="H1205" s="86">
        <v>10.009433346583499</v>
      </c>
      <c r="I1205" s="86">
        <v>66.260000000000005</v>
      </c>
      <c r="J1205" s="86">
        <v>59.63</v>
      </c>
      <c r="K1205" s="87">
        <v>0</v>
      </c>
      <c r="L1205" s="85">
        <v>28.580000006100001</v>
      </c>
      <c r="M1205" s="86">
        <v>0.28719488848688302</v>
      </c>
      <c r="N1205" s="86">
        <v>12.1511840313528</v>
      </c>
      <c r="O1205" s="86">
        <v>74.263811146264302</v>
      </c>
      <c r="P1205" s="86">
        <v>2.2949999999999999</v>
      </c>
      <c r="Q1205" s="88">
        <v>0.75149999999999995</v>
      </c>
      <c r="R1205" s="85">
        <v>1.03960910697578E-2</v>
      </c>
      <c r="S1205" s="86">
        <v>1.6</v>
      </c>
      <c r="T1205" s="86">
        <v>1.67</v>
      </c>
      <c r="U1205" s="88">
        <v>10.7142645252772</v>
      </c>
      <c r="V1205" s="89">
        <v>3.23</v>
      </c>
      <c r="W1205" s="85">
        <v>23.451720865844901</v>
      </c>
      <c r="X1205" s="88">
        <v>30.6</v>
      </c>
      <c r="Y1205" s="85">
        <v>100</v>
      </c>
      <c r="Z1205" s="88">
        <v>-100</v>
      </c>
      <c r="AA1205" s="85">
        <v>0</v>
      </c>
      <c r="AB1205" s="91">
        <v>0</v>
      </c>
      <c r="AC1205" s="86">
        <v>0</v>
      </c>
      <c r="AD1205" s="86">
        <v>0</v>
      </c>
      <c r="AE1205" s="86">
        <v>0.19</v>
      </c>
      <c r="AF1205" s="88">
        <v>0.34869998739199998</v>
      </c>
      <c r="AG1205" s="85">
        <v>0.50562299677599998</v>
      </c>
      <c r="AH1205" s="86">
        <v>0.50314800000000004</v>
      </c>
      <c r="AI1205" s="88">
        <v>0.10517899932700001</v>
      </c>
      <c r="AJ1205" s="150">
        <v>1.02</v>
      </c>
      <c r="AK1205" s="151">
        <v>0</v>
      </c>
    </row>
    <row r="1206" spans="1:37" x14ac:dyDescent="0.2">
      <c r="A1206" s="149" t="s">
        <v>2652</v>
      </c>
      <c r="B1206" s="66" t="s">
        <v>2653</v>
      </c>
      <c r="C1206" s="67">
        <v>51</v>
      </c>
      <c r="D1206" s="84" t="s">
        <v>345</v>
      </c>
      <c r="E1206" s="85">
        <v>9.5217968844342504</v>
      </c>
      <c r="F1206" s="91">
        <v>9.5217968844342504</v>
      </c>
      <c r="G1206" s="86">
        <v>7.2636155053737497</v>
      </c>
      <c r="H1206" s="86">
        <v>7.2636155053737497</v>
      </c>
      <c r="I1206" s="86">
        <v>56.21</v>
      </c>
      <c r="J1206" s="86">
        <v>105.05</v>
      </c>
      <c r="K1206" s="87">
        <v>0</v>
      </c>
      <c r="L1206" s="85">
        <v>34.609999974200001</v>
      </c>
      <c r="M1206" s="86">
        <v>0</v>
      </c>
      <c r="N1206" s="86">
        <v>6.5262824572514297</v>
      </c>
      <c r="O1206" s="86">
        <v>76.070796460176993</v>
      </c>
      <c r="P1206" s="86">
        <v>4.4180000000000001</v>
      </c>
      <c r="Q1206" s="88">
        <v>1.3585</v>
      </c>
      <c r="R1206" s="85">
        <v>0</v>
      </c>
      <c r="S1206" s="86">
        <v>1.7</v>
      </c>
      <c r="T1206" s="86">
        <v>1.69</v>
      </c>
      <c r="U1206" s="88">
        <v>13.1490761985267</v>
      </c>
      <c r="V1206" s="89">
        <v>2.82</v>
      </c>
      <c r="W1206" s="85">
        <v>23.084416983191701</v>
      </c>
      <c r="X1206" s="88">
        <v>23.266666666700001</v>
      </c>
      <c r="Y1206" s="85">
        <v>100</v>
      </c>
      <c r="Z1206" s="88"/>
      <c r="AA1206" s="85">
        <v>0.09</v>
      </c>
      <c r="AB1206" s="91">
        <v>0.09</v>
      </c>
      <c r="AC1206" s="86">
        <v>0.01</v>
      </c>
      <c r="AD1206" s="86">
        <v>0.01</v>
      </c>
      <c r="AE1206" s="86">
        <v>0.81</v>
      </c>
      <c r="AF1206" s="88">
        <v>0</v>
      </c>
      <c r="AG1206" s="85">
        <v>0.144360999804</v>
      </c>
      <c r="AH1206" s="86">
        <v>0.37983099999999997</v>
      </c>
      <c r="AI1206" s="88">
        <v>0.13696399981400001</v>
      </c>
      <c r="AJ1206" s="150">
        <v>1</v>
      </c>
      <c r="AK1206" s="151">
        <v>0</v>
      </c>
    </row>
    <row r="1207" spans="1:37" x14ac:dyDescent="0.2">
      <c r="A1207" s="149" t="s">
        <v>2654</v>
      </c>
      <c r="B1207" s="66" t="s">
        <v>2655</v>
      </c>
      <c r="C1207" s="67">
        <v>51</v>
      </c>
      <c r="D1207" s="84" t="s">
        <v>345</v>
      </c>
      <c r="E1207" s="85">
        <v>6.49231329748054</v>
      </c>
      <c r="F1207" s="91">
        <v>6.49231329748054</v>
      </c>
      <c r="G1207" s="86">
        <v>4.7244905232977201</v>
      </c>
      <c r="H1207" s="86">
        <v>4.7244905232977201</v>
      </c>
      <c r="I1207" s="86">
        <v>7.75</v>
      </c>
      <c r="J1207" s="86">
        <v>8.11</v>
      </c>
      <c r="K1207" s="87">
        <v>0</v>
      </c>
      <c r="L1207" s="85">
        <v>33.319999976600002</v>
      </c>
      <c r="M1207" s="86">
        <v>0</v>
      </c>
      <c r="N1207" s="86">
        <v>4.9116896545973097</v>
      </c>
      <c r="O1207" s="86">
        <v>60.8631826189078</v>
      </c>
      <c r="P1207" s="86">
        <v>0.69399999999999995</v>
      </c>
      <c r="Q1207" s="88">
        <v>0.51919999999999999</v>
      </c>
      <c r="R1207" s="85">
        <v>0</v>
      </c>
      <c r="S1207" s="86">
        <v>2.6</v>
      </c>
      <c r="T1207" s="86">
        <v>1.03</v>
      </c>
      <c r="U1207" s="88">
        <v>14.041993711239799</v>
      </c>
      <c r="V1207" s="89">
        <v>2.19</v>
      </c>
      <c r="W1207" s="85">
        <v>20.829164956658399</v>
      </c>
      <c r="X1207" s="88">
        <v>24.833333333300001</v>
      </c>
      <c r="Y1207" s="85">
        <v>-99.76</v>
      </c>
      <c r="Z1207" s="88"/>
      <c r="AA1207" s="85">
        <v>0</v>
      </c>
      <c r="AB1207" s="91">
        <v>0</v>
      </c>
      <c r="AC1207" s="86">
        <v>0</v>
      </c>
      <c r="AD1207" s="86">
        <v>0</v>
      </c>
      <c r="AE1207" s="86">
        <v>0.3</v>
      </c>
      <c r="AF1207" s="88">
        <v>1.4242999543699999</v>
      </c>
      <c r="AG1207" s="85">
        <v>0.82441399957499994</v>
      </c>
      <c r="AH1207" s="86">
        <v>5.9948000000000001E-2</v>
      </c>
      <c r="AI1207" s="88">
        <v>1.03329999947E-2</v>
      </c>
      <c r="AJ1207" s="150">
        <v>1</v>
      </c>
      <c r="AK1207" s="151">
        <v>0</v>
      </c>
    </row>
    <row r="1208" spans="1:37" x14ac:dyDescent="0.2">
      <c r="A1208" s="149" t="s">
        <v>2656</v>
      </c>
      <c r="B1208" s="66" t="s">
        <v>2657</v>
      </c>
      <c r="C1208" s="67">
        <v>51</v>
      </c>
      <c r="D1208" s="84" t="s">
        <v>345</v>
      </c>
      <c r="E1208" s="85">
        <v>19.4449501050855</v>
      </c>
      <c r="F1208" s="91">
        <v>19.4449501050855</v>
      </c>
      <c r="G1208" s="86">
        <v>13.9755407351019</v>
      </c>
      <c r="H1208" s="86">
        <v>13.9755407351019</v>
      </c>
      <c r="I1208" s="86">
        <v>31.08</v>
      </c>
      <c r="J1208" s="86">
        <v>31.78</v>
      </c>
      <c r="K1208" s="87">
        <v>0</v>
      </c>
      <c r="L1208" s="85">
        <v>19.399999931499998</v>
      </c>
      <c r="M1208" s="86">
        <v>0</v>
      </c>
      <c r="N1208" s="86">
        <v>15.2112238156309</v>
      </c>
      <c r="O1208" s="86">
        <v>80.948453608247405</v>
      </c>
      <c r="P1208" s="86">
        <v>0.71499999999999997</v>
      </c>
      <c r="Q1208" s="88">
        <v>0.4229</v>
      </c>
      <c r="R1208" s="85">
        <v>0</v>
      </c>
      <c r="S1208" s="86">
        <v>2</v>
      </c>
      <c r="T1208" s="86">
        <v>1.3</v>
      </c>
      <c r="U1208" s="88">
        <v>9.6993066013536993</v>
      </c>
      <c r="V1208" s="89">
        <v>3.67</v>
      </c>
      <c r="W1208" s="85">
        <v>18.5305510534128</v>
      </c>
      <c r="X1208" s="88">
        <v>20.133333333300001</v>
      </c>
      <c r="Y1208" s="85"/>
      <c r="Z1208" s="88">
        <v>-100</v>
      </c>
      <c r="AA1208" s="85">
        <v>0.02</v>
      </c>
      <c r="AB1208" s="91">
        <v>0.02</v>
      </c>
      <c r="AC1208" s="86">
        <v>0.03</v>
      </c>
      <c r="AD1208" s="86">
        <v>0.03</v>
      </c>
      <c r="AE1208" s="86">
        <v>0.18</v>
      </c>
      <c r="AF1208" s="88">
        <v>0.225099994937</v>
      </c>
      <c r="AG1208" s="85">
        <v>8.4501999513500001E-2</v>
      </c>
      <c r="AH1208" s="86">
        <v>0.102003</v>
      </c>
      <c r="AI1208" s="88">
        <v>4.39669997469E-2</v>
      </c>
      <c r="AJ1208" s="150">
        <v>1.1399999999999999</v>
      </c>
      <c r="AK1208" s="151">
        <v>0</v>
      </c>
    </row>
    <row r="1209" spans="1:37" x14ac:dyDescent="0.2">
      <c r="A1209" s="149" t="s">
        <v>2658</v>
      </c>
      <c r="B1209" s="66" t="s">
        <v>2659</v>
      </c>
      <c r="C1209" s="67">
        <v>51</v>
      </c>
      <c r="D1209" s="84" t="s">
        <v>345</v>
      </c>
      <c r="E1209" s="85">
        <v>17.774058577405899</v>
      </c>
      <c r="F1209" s="91">
        <v>17.774058577405899</v>
      </c>
      <c r="G1209" s="86">
        <v>11.4142259414226</v>
      </c>
      <c r="H1209" s="86">
        <v>11.4142259414226</v>
      </c>
      <c r="I1209" s="86">
        <v>29.27</v>
      </c>
      <c r="J1209" s="86">
        <v>29.7</v>
      </c>
      <c r="K1209" s="87">
        <v>0</v>
      </c>
      <c r="L1209" s="85">
        <v>23.8700000143</v>
      </c>
      <c r="M1209" s="86">
        <v>9.1139946367908703E-3</v>
      </c>
      <c r="N1209" s="86">
        <v>13.519685039370099</v>
      </c>
      <c r="O1209" s="86">
        <v>72.933513027852698</v>
      </c>
      <c r="P1209" s="86">
        <v>0.9</v>
      </c>
      <c r="Q1209" s="88">
        <v>0.50470000000000004</v>
      </c>
      <c r="R1209" s="85">
        <v>1.62548764629389E-2</v>
      </c>
      <c r="S1209" s="86">
        <v>1.5</v>
      </c>
      <c r="T1209" s="86">
        <v>1.37</v>
      </c>
      <c r="U1209" s="88">
        <v>8.0231121737397899</v>
      </c>
      <c r="V1209" s="89">
        <v>3.74</v>
      </c>
      <c r="W1209" s="85">
        <v>22.8288628400813</v>
      </c>
      <c r="X1209" s="88">
        <v>24.6</v>
      </c>
      <c r="Y1209" s="85">
        <v>100</v>
      </c>
      <c r="Z1209" s="88"/>
      <c r="AA1209" s="85">
        <v>0</v>
      </c>
      <c r="AB1209" s="91">
        <v>0</v>
      </c>
      <c r="AC1209" s="86">
        <v>0</v>
      </c>
      <c r="AD1209" s="86">
        <v>0</v>
      </c>
      <c r="AE1209" s="86">
        <v>0.08</v>
      </c>
      <c r="AF1209" s="88">
        <v>2.97020006285</v>
      </c>
      <c r="AG1209" s="85">
        <v>0.303291999817</v>
      </c>
      <c r="AH1209" s="86">
        <v>0.205209</v>
      </c>
      <c r="AI1209" s="88">
        <v>4.76389999925E-2</v>
      </c>
      <c r="AJ1209" s="150">
        <v>1.1100000000000001</v>
      </c>
      <c r="AK1209" s="151">
        <v>0</v>
      </c>
    </row>
    <row r="1210" spans="1:37" x14ac:dyDescent="0.2">
      <c r="A1210" s="149" t="s">
        <v>2660</v>
      </c>
      <c r="B1210" s="66" t="s">
        <v>2661</v>
      </c>
      <c r="C1210" s="67">
        <v>51</v>
      </c>
      <c r="D1210" s="84" t="s">
        <v>345</v>
      </c>
      <c r="E1210" s="85">
        <v>21.689099309141401</v>
      </c>
      <c r="F1210" s="91">
        <v>21.684808261696698</v>
      </c>
      <c r="G1210" s="86">
        <v>13.820033470170101</v>
      </c>
      <c r="H1210" s="86">
        <v>13.820033470170101</v>
      </c>
      <c r="I1210" s="86">
        <v>61.6</v>
      </c>
      <c r="J1210" s="86">
        <v>65.47</v>
      </c>
      <c r="K1210" s="87">
        <v>0</v>
      </c>
      <c r="L1210" s="85">
        <v>17.0900000032</v>
      </c>
      <c r="M1210" s="86">
        <v>8.6152292854416201E-4</v>
      </c>
      <c r="N1210" s="86">
        <v>20.868845013224998</v>
      </c>
      <c r="O1210" s="86">
        <v>79.674717569146907</v>
      </c>
      <c r="P1210" s="86">
        <v>3.1230000000000002</v>
      </c>
      <c r="Q1210" s="88">
        <v>0.85819999999999996</v>
      </c>
      <c r="R1210" s="85">
        <v>2.40413511239332E-2</v>
      </c>
      <c r="S1210" s="86">
        <v>2.2000000000000002</v>
      </c>
      <c r="T1210" s="86">
        <v>1.91</v>
      </c>
      <c r="U1210" s="88">
        <v>8.6857952026089595</v>
      </c>
      <c r="V1210" s="89">
        <v>3.69</v>
      </c>
      <c r="W1210" s="85">
        <v>33.735323672759399</v>
      </c>
      <c r="X1210" s="88">
        <v>49.733333333300003</v>
      </c>
      <c r="Y1210" s="85">
        <v>-75.460000000000008</v>
      </c>
      <c r="Z1210" s="88"/>
      <c r="AA1210" s="85">
        <v>0</v>
      </c>
      <c r="AB1210" s="91">
        <v>0</v>
      </c>
      <c r="AC1210" s="86">
        <v>0</v>
      </c>
      <c r="AD1210" s="86">
        <v>0</v>
      </c>
      <c r="AE1210" s="86">
        <v>1.37</v>
      </c>
      <c r="AF1210" s="88">
        <v>6.4826002132999996</v>
      </c>
      <c r="AG1210" s="85">
        <v>1.39712199974</v>
      </c>
      <c r="AH1210" s="86">
        <v>0.51095500000000005</v>
      </c>
      <c r="AI1210" s="88">
        <v>0.18842999996400001</v>
      </c>
      <c r="AJ1210" s="150">
        <v>1.06</v>
      </c>
      <c r="AK1210" s="151">
        <v>0</v>
      </c>
    </row>
    <row r="1211" spans="1:37" x14ac:dyDescent="0.2">
      <c r="A1211" s="149" t="s">
        <v>2662</v>
      </c>
      <c r="B1211" s="66" t="s">
        <v>2663</v>
      </c>
      <c r="C1211" s="67">
        <v>51</v>
      </c>
      <c r="D1211" s="84" t="s">
        <v>345</v>
      </c>
      <c r="E1211" s="85">
        <v>24.065925757919398</v>
      </c>
      <c r="F1211" s="91">
        <v>23.9192560671354</v>
      </c>
      <c r="G1211" s="86">
        <v>15.136463294775799</v>
      </c>
      <c r="H1211" s="86">
        <v>15.082029182732301</v>
      </c>
      <c r="I1211" s="86">
        <v>6.45</v>
      </c>
      <c r="J1211" s="86">
        <v>8.07</v>
      </c>
      <c r="K1211" s="87">
        <v>8.3999999999999995E-3</v>
      </c>
      <c r="L1211" s="85">
        <v>25.720000012700002</v>
      </c>
      <c r="M1211" s="86">
        <v>0</v>
      </c>
      <c r="N1211" s="86">
        <v>22.996570493660101</v>
      </c>
      <c r="O1211" s="86">
        <v>70.389298061025102</v>
      </c>
      <c r="P1211" s="86">
        <v>0.68</v>
      </c>
      <c r="Q1211" s="88">
        <v>1.0416000000000001</v>
      </c>
      <c r="R1211" s="85">
        <v>0</v>
      </c>
      <c r="S1211" s="86">
        <v>7.9</v>
      </c>
      <c r="T1211" s="86">
        <v>1.1499999999999999</v>
      </c>
      <c r="U1211" s="88">
        <v>9.7293414984501396</v>
      </c>
      <c r="V1211" s="89">
        <v>3.03</v>
      </c>
      <c r="W1211" s="85"/>
      <c r="X1211" s="88">
        <v>46.733333333300003</v>
      </c>
      <c r="Y1211" s="85">
        <v>-41.66</v>
      </c>
      <c r="Z1211" s="88"/>
      <c r="AA1211" s="85">
        <v>0</v>
      </c>
      <c r="AB1211" s="91">
        <v>0</v>
      </c>
      <c r="AC1211" s="86">
        <v>0</v>
      </c>
      <c r="AD1211" s="86">
        <v>0</v>
      </c>
      <c r="AE1211" s="86">
        <v>0.33</v>
      </c>
      <c r="AF1211" s="88">
        <v>2.64280009401</v>
      </c>
      <c r="AG1211" s="85">
        <v>0.33674999968399999</v>
      </c>
      <c r="AH1211" s="86">
        <v>5.7034000000000001E-2</v>
      </c>
      <c r="AI1211" s="88">
        <v>2.4398999977099999E-2</v>
      </c>
      <c r="AJ1211" s="150">
        <v>1.03</v>
      </c>
      <c r="AK1211" s="151">
        <v>0</v>
      </c>
    </row>
    <row r="1212" spans="1:37" x14ac:dyDescent="0.2">
      <c r="A1212" s="149" t="s">
        <v>2664</v>
      </c>
      <c r="B1212" s="66" t="s">
        <v>2665</v>
      </c>
      <c r="C1212" s="67">
        <v>51</v>
      </c>
      <c r="D1212" s="84" t="s">
        <v>345</v>
      </c>
      <c r="E1212" s="85">
        <v>32.591338011129899</v>
      </c>
      <c r="F1212" s="91">
        <v>32.466188875076099</v>
      </c>
      <c r="G1212" s="86">
        <v>23.509682371492701</v>
      </c>
      <c r="H1212" s="86">
        <v>23.427918269270901</v>
      </c>
      <c r="I1212" s="86">
        <v>47.23</v>
      </c>
      <c r="J1212" s="86">
        <v>101.9</v>
      </c>
      <c r="K1212" s="87">
        <v>0</v>
      </c>
      <c r="L1212" s="85">
        <v>7.5500000050200002</v>
      </c>
      <c r="M1212" s="86">
        <v>0</v>
      </c>
      <c r="N1212" s="86">
        <v>36.300618999634601</v>
      </c>
      <c r="O1212" s="86">
        <v>78.168044077134994</v>
      </c>
      <c r="P1212" s="86">
        <v>3.492</v>
      </c>
      <c r="Q1212" s="88">
        <v>0.62109999999999999</v>
      </c>
      <c r="R1212" s="85">
        <v>0</v>
      </c>
      <c r="S1212" s="86">
        <v>3.3</v>
      </c>
      <c r="T1212" s="86">
        <v>1.05</v>
      </c>
      <c r="U1212" s="88">
        <v>5.4815321591563304</v>
      </c>
      <c r="V1212" s="89">
        <v>3.82</v>
      </c>
      <c r="W1212" s="85">
        <v>37.576907272493898</v>
      </c>
      <c r="X1212" s="88">
        <v>48.7</v>
      </c>
      <c r="Y1212" s="85">
        <v>-78.92</v>
      </c>
      <c r="Z1212" s="88">
        <v>-100</v>
      </c>
      <c r="AA1212" s="85">
        <v>0</v>
      </c>
      <c r="AB1212" s="91">
        <v>0</v>
      </c>
      <c r="AC1212" s="86">
        <v>0</v>
      </c>
      <c r="AD1212" s="86">
        <v>0</v>
      </c>
      <c r="AE1212" s="86">
        <v>1.29</v>
      </c>
      <c r="AF1212" s="88">
        <v>21.301300062999999</v>
      </c>
      <c r="AG1212" s="85">
        <v>0.47762000036699997</v>
      </c>
      <c r="AH1212" s="86">
        <v>0.58691599999999999</v>
      </c>
      <c r="AI1212" s="88">
        <v>0.166824000128</v>
      </c>
      <c r="AJ1212" s="150">
        <v>1.1100000000000001</v>
      </c>
      <c r="AK1212" s="151">
        <v>0</v>
      </c>
    </row>
    <row r="1213" spans="1:37" x14ac:dyDescent="0.2">
      <c r="A1213" s="149" t="s">
        <v>2666</v>
      </c>
      <c r="B1213" s="66" t="s">
        <v>2667</v>
      </c>
      <c r="C1213" s="67">
        <v>51</v>
      </c>
      <c r="D1213" s="84" t="s">
        <v>345</v>
      </c>
      <c r="E1213" s="85">
        <v>11.349224665633599</v>
      </c>
      <c r="F1213" s="91">
        <v>11.349224665633599</v>
      </c>
      <c r="G1213" s="86">
        <v>8.3358060510149095</v>
      </c>
      <c r="H1213" s="86">
        <v>8.3358060510149095</v>
      </c>
      <c r="I1213" s="86">
        <v>30.88</v>
      </c>
      <c r="J1213" s="86">
        <v>28.41</v>
      </c>
      <c r="K1213" s="87">
        <v>0</v>
      </c>
      <c r="L1213" s="85">
        <v>34.459999984900001</v>
      </c>
      <c r="M1213" s="86">
        <v>0</v>
      </c>
      <c r="N1213" s="86">
        <v>7.1571347232485696</v>
      </c>
      <c r="O1213" s="86">
        <v>72.876412686839203</v>
      </c>
      <c r="P1213" s="86">
        <v>1.55</v>
      </c>
      <c r="Q1213" s="88">
        <v>0.72040000000000004</v>
      </c>
      <c r="R1213" s="85">
        <v>0</v>
      </c>
      <c r="S1213" s="86">
        <v>3.6</v>
      </c>
      <c r="T1213" s="86">
        <v>1.5</v>
      </c>
      <c r="U1213" s="88">
        <v>10.3161781675513</v>
      </c>
      <c r="V1213" s="89">
        <v>3.35</v>
      </c>
      <c r="W1213" s="85">
        <v>19.184550269189302</v>
      </c>
      <c r="X1213" s="88">
        <v>22.133333333300001</v>
      </c>
      <c r="Y1213" s="85">
        <v>-100</v>
      </c>
      <c r="Z1213" s="88">
        <v>-100</v>
      </c>
      <c r="AA1213" s="85">
        <v>0</v>
      </c>
      <c r="AB1213" s="91">
        <v>0</v>
      </c>
      <c r="AC1213" s="86">
        <v>0</v>
      </c>
      <c r="AD1213" s="86">
        <v>0</v>
      </c>
      <c r="AE1213" s="86">
        <v>0.77</v>
      </c>
      <c r="AF1213" s="88">
        <v>1.5471999589900001</v>
      </c>
      <c r="AG1213" s="85">
        <v>0.13453197887900001</v>
      </c>
      <c r="AH1213" s="86">
        <v>0.14515400000000001</v>
      </c>
      <c r="AI1213" s="88">
        <v>1.75899972867E-2</v>
      </c>
      <c r="AJ1213" s="150">
        <v>1.06</v>
      </c>
      <c r="AK1213" s="151">
        <v>0</v>
      </c>
    </row>
    <row r="1214" spans="1:37" x14ac:dyDescent="0.2">
      <c r="A1214" s="149" t="s">
        <v>2668</v>
      </c>
      <c r="B1214" s="66" t="s">
        <v>2669</v>
      </c>
      <c r="C1214" s="67">
        <v>51</v>
      </c>
      <c r="D1214" s="84" t="s">
        <v>345</v>
      </c>
      <c r="E1214" s="85">
        <v>16.684918486683099</v>
      </c>
      <c r="F1214" s="91">
        <v>16.684918486683099</v>
      </c>
      <c r="G1214" s="86">
        <v>13.451246978118499</v>
      </c>
      <c r="H1214" s="86">
        <v>13.451246978118499</v>
      </c>
      <c r="I1214" s="86">
        <v>94.13</v>
      </c>
      <c r="J1214" s="86">
        <v>69.78</v>
      </c>
      <c r="K1214" s="87">
        <v>0</v>
      </c>
      <c r="L1214" s="85">
        <v>15.6493195172</v>
      </c>
      <c r="M1214" s="86">
        <v>0</v>
      </c>
      <c r="N1214" s="86">
        <v>13.3708886062148</v>
      </c>
      <c r="O1214" s="86">
        <v>82.696097753251905</v>
      </c>
      <c r="P1214" s="86">
        <v>2.0110000000000001</v>
      </c>
      <c r="Q1214" s="88">
        <v>6.8900000000000003E-2</v>
      </c>
      <c r="R1214" s="85">
        <v>0</v>
      </c>
      <c r="S1214" s="86">
        <v>2.2999999999999998</v>
      </c>
      <c r="T1214" s="86">
        <v>1.1100000000000001</v>
      </c>
      <c r="U1214" s="88">
        <v>6.0871541624480896</v>
      </c>
      <c r="V1214" s="89">
        <v>4.2</v>
      </c>
      <c r="W1214" s="85">
        <v>17.733333333299999</v>
      </c>
      <c r="X1214" s="88"/>
      <c r="Y1214" s="85">
        <v>-100</v>
      </c>
      <c r="Z1214" s="88">
        <v>-100</v>
      </c>
      <c r="AA1214" s="85">
        <v>0</v>
      </c>
      <c r="AB1214" s="91">
        <v>0</v>
      </c>
      <c r="AC1214" s="86">
        <v>0</v>
      </c>
      <c r="AD1214" s="86">
        <v>0</v>
      </c>
      <c r="AE1214" s="86">
        <v>1.1399999999999999</v>
      </c>
      <c r="AF1214" s="88">
        <v>1.2877714675599999E-4</v>
      </c>
      <c r="AG1214" s="85">
        <v>9.7729464559299997E-3</v>
      </c>
      <c r="AH1214" s="86">
        <v>0.11860999999999999</v>
      </c>
      <c r="AI1214" s="88">
        <v>8.7991705204400004E-3</v>
      </c>
      <c r="AJ1214" s="150">
        <v>1.27</v>
      </c>
      <c r="AK1214" s="151">
        <v>0</v>
      </c>
    </row>
    <row r="1215" spans="1:37" x14ac:dyDescent="0.2">
      <c r="A1215" s="149" t="s">
        <v>2670</v>
      </c>
      <c r="B1215" s="66" t="s">
        <v>2671</v>
      </c>
      <c r="C1215" s="67">
        <v>51</v>
      </c>
      <c r="D1215" s="84" t="s">
        <v>345</v>
      </c>
      <c r="E1215" s="85">
        <v>14.4710511523328</v>
      </c>
      <c r="F1215" s="91">
        <v>14.4710511523328</v>
      </c>
      <c r="G1215" s="86">
        <v>9.0387858347386203</v>
      </c>
      <c r="H1215" s="86">
        <v>9.0387858347386203</v>
      </c>
      <c r="I1215" s="86">
        <v>271.23</v>
      </c>
      <c r="J1215" s="86">
        <v>285.51</v>
      </c>
      <c r="K1215" s="87">
        <v>0</v>
      </c>
      <c r="L1215" s="85">
        <v>23.209999673900001</v>
      </c>
      <c r="M1215" s="86">
        <v>0</v>
      </c>
      <c r="N1215" s="86">
        <v>10.5828146861582</v>
      </c>
      <c r="O1215" s="86">
        <v>79.057358826144906</v>
      </c>
      <c r="P1215" s="86">
        <v>9.2759999999999998</v>
      </c>
      <c r="Q1215" s="88">
        <v>1.3491</v>
      </c>
      <c r="R1215" s="85">
        <v>0</v>
      </c>
      <c r="S1215" s="86">
        <v>3.7</v>
      </c>
      <c r="T1215" s="86">
        <v>3</v>
      </c>
      <c r="U1215" s="88">
        <v>9.7200674536256297</v>
      </c>
      <c r="V1215" s="89">
        <v>3.55</v>
      </c>
      <c r="W1215" s="85">
        <v>24.559818371076499</v>
      </c>
      <c r="X1215" s="88">
        <v>26.566666666700002</v>
      </c>
      <c r="Y1215" s="85">
        <v>-100</v>
      </c>
      <c r="Z1215" s="88">
        <v>-100</v>
      </c>
      <c r="AA1215" s="85">
        <v>0.52</v>
      </c>
      <c r="AB1215" s="91">
        <v>0.52</v>
      </c>
      <c r="AC1215" s="86">
        <v>7.0000000000000007E-2</v>
      </c>
      <c r="AD1215" s="86">
        <v>7.0000000000000007E-2</v>
      </c>
      <c r="AE1215" s="86">
        <v>1.98</v>
      </c>
      <c r="AF1215" s="88">
        <v>7.5186638293400003E-10</v>
      </c>
      <c r="AG1215" s="85">
        <v>0.21245399950300001</v>
      </c>
      <c r="AH1215" s="86">
        <v>0.71470800000000001</v>
      </c>
      <c r="AI1215" s="88">
        <v>4.9252000445399999E-2</v>
      </c>
      <c r="AJ1215" s="150">
        <v>1.03</v>
      </c>
      <c r="AK1215" s="151">
        <v>0</v>
      </c>
    </row>
    <row r="1216" spans="1:37" x14ac:dyDescent="0.2">
      <c r="A1216" s="149" t="s">
        <v>2672</v>
      </c>
      <c r="B1216" s="66" t="s">
        <v>2673</v>
      </c>
      <c r="C1216" s="67">
        <v>51</v>
      </c>
      <c r="D1216" s="84" t="s">
        <v>345</v>
      </c>
      <c r="E1216" s="85">
        <v>20.2950550951644</v>
      </c>
      <c r="F1216" s="91">
        <v>19.9508241508059</v>
      </c>
      <c r="G1216" s="86">
        <v>12.148256078681399</v>
      </c>
      <c r="H1216" s="86">
        <v>12.006192514343001</v>
      </c>
      <c r="I1216" s="86">
        <v>29.18</v>
      </c>
      <c r="J1216" s="86">
        <v>43.53</v>
      </c>
      <c r="K1216" s="87">
        <v>2.0199999999999999E-2</v>
      </c>
      <c r="L1216" s="85">
        <v>13.279999989</v>
      </c>
      <c r="M1216" s="86">
        <v>2.4981197211262299E-3</v>
      </c>
      <c r="N1216" s="86">
        <v>17.344219862205499</v>
      </c>
      <c r="O1216" s="86">
        <v>71.633752244165194</v>
      </c>
      <c r="P1216" s="86">
        <v>1.5720000000000001</v>
      </c>
      <c r="Q1216" s="88">
        <v>0.76900000000000002</v>
      </c>
      <c r="R1216" s="85">
        <v>2.5588536335721598E-2</v>
      </c>
      <c r="S1216" s="86">
        <v>3.5</v>
      </c>
      <c r="T1216" s="86">
        <v>1.82</v>
      </c>
      <c r="U1216" s="88">
        <v>9.0210363354885708</v>
      </c>
      <c r="V1216" s="89">
        <v>3.29</v>
      </c>
      <c r="W1216" s="85">
        <v>31.6129936275102</v>
      </c>
      <c r="X1216" s="88">
        <v>34.799999999999997</v>
      </c>
      <c r="Y1216" s="85">
        <v>-100</v>
      </c>
      <c r="Z1216" s="88">
        <v>-100</v>
      </c>
      <c r="AA1216" s="85">
        <v>0</v>
      </c>
      <c r="AB1216" s="91">
        <v>0.06</v>
      </c>
      <c r="AC1216" s="86">
        <v>0</v>
      </c>
      <c r="AD1216" s="86">
        <v>0</v>
      </c>
      <c r="AE1216" s="86">
        <v>0.38</v>
      </c>
      <c r="AF1216" s="88">
        <v>2.6231999375599999</v>
      </c>
      <c r="AG1216" s="85">
        <v>0.30258599933899999</v>
      </c>
      <c r="AH1216" s="86">
        <v>0.13703199999999999</v>
      </c>
      <c r="AI1216" s="88">
        <v>3.5179999923100002E-3</v>
      </c>
      <c r="AJ1216" s="150">
        <v>1</v>
      </c>
      <c r="AK1216" s="151">
        <v>0</v>
      </c>
    </row>
    <row r="1217" spans="1:37" x14ac:dyDescent="0.2">
      <c r="A1217" s="149" t="s">
        <v>2674</v>
      </c>
      <c r="B1217" s="66" t="s">
        <v>2675</v>
      </c>
      <c r="C1217" s="67">
        <v>51</v>
      </c>
      <c r="D1217" s="84" t="s">
        <v>345</v>
      </c>
      <c r="E1217" s="85">
        <v>15.4930187249702</v>
      </c>
      <c r="F1217" s="91">
        <v>15.408594003680101</v>
      </c>
      <c r="G1217" s="86">
        <v>10.040047624201801</v>
      </c>
      <c r="H1217" s="86">
        <v>10.0270592055417</v>
      </c>
      <c r="I1217" s="86">
        <v>89.95</v>
      </c>
      <c r="J1217" s="86">
        <v>129.41999999999999</v>
      </c>
      <c r="K1217" s="87">
        <v>0</v>
      </c>
      <c r="L1217" s="85">
        <v>20.469999898499999</v>
      </c>
      <c r="M1217" s="86">
        <v>9.9061758550677698E-3</v>
      </c>
      <c r="N1217" s="86">
        <v>12.439332949971201</v>
      </c>
      <c r="O1217" s="86">
        <v>71.074380165289298</v>
      </c>
      <c r="P1217" s="86">
        <v>3.8210000000000002</v>
      </c>
      <c r="Q1217" s="88">
        <v>2.0445000000000002</v>
      </c>
      <c r="R1217" s="85">
        <v>3.7050759540570598E-2</v>
      </c>
      <c r="S1217" s="86">
        <v>3.7</v>
      </c>
      <c r="T1217" s="86">
        <v>2.4700000000000002</v>
      </c>
      <c r="U1217" s="88">
        <v>10.4123822924559</v>
      </c>
      <c r="V1217" s="89">
        <v>3.76</v>
      </c>
      <c r="W1217" s="85">
        <v>25.964015611126101</v>
      </c>
      <c r="X1217" s="88">
        <v>35.6</v>
      </c>
      <c r="Y1217" s="85">
        <v>-100</v>
      </c>
      <c r="Z1217" s="88">
        <v>-76.48</v>
      </c>
      <c r="AA1217" s="85">
        <v>0</v>
      </c>
      <c r="AB1217" s="91">
        <v>0</v>
      </c>
      <c r="AC1217" s="86">
        <v>0</v>
      </c>
      <c r="AD1217" s="86">
        <v>0</v>
      </c>
      <c r="AE1217" s="86">
        <v>1.22</v>
      </c>
      <c r="AF1217" s="88">
        <v>2.6628000465900001</v>
      </c>
      <c r="AG1217" s="85">
        <v>0.32212199951699999</v>
      </c>
      <c r="AH1217" s="86">
        <v>0.33531699999999998</v>
      </c>
      <c r="AI1217" s="88">
        <v>1.23130003049E-2</v>
      </c>
      <c r="AJ1217" s="150">
        <v>1.03</v>
      </c>
      <c r="AK1217" s="151">
        <v>0</v>
      </c>
    </row>
    <row r="1218" spans="1:37" x14ac:dyDescent="0.2">
      <c r="A1218" s="149" t="s">
        <v>2676</v>
      </c>
      <c r="B1218" s="66" t="s">
        <v>2677</v>
      </c>
      <c r="C1218" s="67">
        <v>51</v>
      </c>
      <c r="D1218" s="84" t="s">
        <v>345</v>
      </c>
      <c r="E1218" s="85">
        <v>17.870345385860801</v>
      </c>
      <c r="F1218" s="91">
        <v>17.566109012412301</v>
      </c>
      <c r="G1218" s="86">
        <v>12.4460334592553</v>
      </c>
      <c r="H1218" s="86">
        <v>12.2942525634107</v>
      </c>
      <c r="I1218" s="86">
        <v>243.3</v>
      </c>
      <c r="J1218" s="86">
        <v>502.82</v>
      </c>
      <c r="K1218" s="87">
        <v>7.4999999999999997E-3</v>
      </c>
      <c r="L1218" s="85">
        <v>4.7800003678199996</v>
      </c>
      <c r="M1218" s="86">
        <v>9.7185320398990405E-5</v>
      </c>
      <c r="N1218" s="86">
        <v>19.632386003872501</v>
      </c>
      <c r="O1218" s="86">
        <v>73.8696883852691</v>
      </c>
      <c r="P1218" s="86">
        <v>17.140999999999998</v>
      </c>
      <c r="Q1218" s="88">
        <v>1.1693</v>
      </c>
      <c r="R1218" s="85">
        <v>3.32391557254446E-2</v>
      </c>
      <c r="S1218" s="86">
        <v>2.2999999999999998</v>
      </c>
      <c r="T1218" s="86">
        <v>3</v>
      </c>
      <c r="U1218" s="88">
        <v>5.5531570426335701</v>
      </c>
      <c r="V1218" s="89">
        <v>3.51</v>
      </c>
      <c r="W1218" s="85">
        <v>40.876201378549801</v>
      </c>
      <c r="X1218" s="88">
        <v>42.933333333299998</v>
      </c>
      <c r="Y1218" s="85">
        <v>-100</v>
      </c>
      <c r="Z1218" s="88">
        <v>-94.38</v>
      </c>
      <c r="AA1218" s="85">
        <v>0.87</v>
      </c>
      <c r="AB1218" s="91">
        <v>1.24</v>
      </c>
      <c r="AC1218" s="86">
        <v>0.02</v>
      </c>
      <c r="AD1218" s="86">
        <v>0.08</v>
      </c>
      <c r="AE1218" s="86">
        <v>3.8</v>
      </c>
      <c r="AF1218" s="88">
        <v>9.4847985851899992</v>
      </c>
      <c r="AG1218" s="85">
        <v>0.160493999173</v>
      </c>
      <c r="AH1218" s="86">
        <v>3.8698299999999999</v>
      </c>
      <c r="AI1218" s="88">
        <v>0.72536702100899997</v>
      </c>
      <c r="AJ1218" s="150">
        <v>1.05</v>
      </c>
      <c r="AK1218" s="151">
        <v>0</v>
      </c>
    </row>
    <row r="1219" spans="1:37" x14ac:dyDescent="0.2">
      <c r="A1219" s="149" t="s">
        <v>2678</v>
      </c>
      <c r="B1219" s="66" t="s">
        <v>2679</v>
      </c>
      <c r="C1219" s="67">
        <v>51</v>
      </c>
      <c r="D1219" s="84" t="s">
        <v>345</v>
      </c>
      <c r="E1219" s="85">
        <v>16.959389652706001</v>
      </c>
      <c r="F1219" s="91">
        <v>16.959389652706001</v>
      </c>
      <c r="G1219" s="86">
        <v>12.4798007894249</v>
      </c>
      <c r="H1219" s="86">
        <v>12.4798007894249</v>
      </c>
      <c r="I1219" s="86">
        <v>309.83</v>
      </c>
      <c r="J1219" s="86">
        <v>572.4</v>
      </c>
      <c r="K1219" s="87">
        <v>0</v>
      </c>
      <c r="L1219" s="85">
        <v>2.6799999859799999</v>
      </c>
      <c r="M1219" s="86">
        <v>0.97254791268600504</v>
      </c>
      <c r="N1219" s="86">
        <v>18.544533179383599</v>
      </c>
      <c r="O1219" s="86">
        <v>91.553896406906205</v>
      </c>
      <c r="P1219" s="86">
        <v>19.132999999999999</v>
      </c>
      <c r="Q1219" s="88">
        <v>1.1774</v>
      </c>
      <c r="R1219" s="85">
        <v>0.165289256198347</v>
      </c>
      <c r="S1219" s="86">
        <v>1.3</v>
      </c>
      <c r="T1219" s="86">
        <v>3.16</v>
      </c>
      <c r="U1219" s="88">
        <v>3.6557259794961499</v>
      </c>
      <c r="V1219" s="89">
        <v>3.43</v>
      </c>
      <c r="W1219" s="85">
        <v>42.615012563744997</v>
      </c>
      <c r="X1219" s="88">
        <v>48.266666666699997</v>
      </c>
      <c r="Y1219" s="85">
        <v>-100</v>
      </c>
      <c r="Z1219" s="88">
        <v>-100</v>
      </c>
      <c r="AA1219" s="85">
        <v>3.02</v>
      </c>
      <c r="AB1219" s="91">
        <v>3.02</v>
      </c>
      <c r="AC1219" s="86">
        <v>0.57999999999999996</v>
      </c>
      <c r="AD1219" s="86">
        <v>0.57999999999999996</v>
      </c>
      <c r="AE1219" s="86">
        <v>2.38</v>
      </c>
      <c r="AF1219" s="88">
        <v>13.126099186699999</v>
      </c>
      <c r="AG1219" s="85">
        <v>1.8482999911000001E-2</v>
      </c>
      <c r="AH1219" s="86">
        <v>0.96641999999999995</v>
      </c>
      <c r="AI1219" s="88">
        <v>8.1778001429599997E-2</v>
      </c>
      <c r="AJ1219" s="150">
        <v>1.03</v>
      </c>
      <c r="AK1219" s="151">
        <v>0</v>
      </c>
    </row>
    <row r="1220" spans="1:37" x14ac:dyDescent="0.2">
      <c r="A1220" s="149" t="s">
        <v>2272</v>
      </c>
      <c r="B1220" s="66" t="s">
        <v>2680</v>
      </c>
      <c r="C1220" s="67">
        <v>51</v>
      </c>
      <c r="D1220" s="84" t="s">
        <v>345</v>
      </c>
      <c r="E1220" s="85">
        <v>8.0153701684889995</v>
      </c>
      <c r="F1220" s="91">
        <v>7.9829891955486998</v>
      </c>
      <c r="G1220" s="86">
        <v>6.4060358133560698</v>
      </c>
      <c r="H1220" s="86">
        <v>6.37797230347448</v>
      </c>
      <c r="I1220" s="86">
        <v>686.82</v>
      </c>
      <c r="J1220" s="86">
        <v>996.15</v>
      </c>
      <c r="K1220" s="87">
        <v>0</v>
      </c>
      <c r="L1220" s="85">
        <v>0.42000001076100002</v>
      </c>
      <c r="M1220" s="86">
        <v>0</v>
      </c>
      <c r="N1220" s="86">
        <v>4.7755412438508502</v>
      </c>
      <c r="O1220" s="86">
        <v>84.113516676418996</v>
      </c>
      <c r="P1220" s="86">
        <v>26.515999999999998</v>
      </c>
      <c r="Q1220" s="88">
        <v>0.75560000000000005</v>
      </c>
      <c r="R1220" s="85">
        <v>0</v>
      </c>
      <c r="S1220" s="86">
        <v>0</v>
      </c>
      <c r="T1220" s="86">
        <v>4.63</v>
      </c>
      <c r="U1220" s="88">
        <v>2.6843826567508899</v>
      </c>
      <c r="V1220" s="89">
        <v>3.32</v>
      </c>
      <c r="W1220" s="85">
        <v>41.500452704326698</v>
      </c>
      <c r="X1220" s="88">
        <v>46.3</v>
      </c>
      <c r="Y1220" s="85">
        <v>100</v>
      </c>
      <c r="Z1220" s="88">
        <v>-100</v>
      </c>
      <c r="AA1220" s="85">
        <v>0.3</v>
      </c>
      <c r="AB1220" s="91">
        <v>0.34</v>
      </c>
      <c r="AC1220" s="86">
        <v>7.0000000000000007E-2</v>
      </c>
      <c r="AD1220" s="86">
        <v>0.11</v>
      </c>
      <c r="AE1220" s="86">
        <v>3.54</v>
      </c>
      <c r="AF1220" s="88">
        <v>1.2542627132199999E-9</v>
      </c>
      <c r="AG1220" s="85">
        <v>4.9224974637700001E-13</v>
      </c>
      <c r="AH1220" s="86">
        <v>4.5711449999999996</v>
      </c>
      <c r="AI1220" s="88">
        <v>0.41287000659500001</v>
      </c>
      <c r="AJ1220" s="150">
        <v>1.01</v>
      </c>
      <c r="AK1220" s="151">
        <v>0</v>
      </c>
    </row>
    <row r="1221" spans="1:37" x14ac:dyDescent="0.2">
      <c r="A1221" s="149" t="s">
        <v>2681</v>
      </c>
      <c r="B1221" s="66" t="s">
        <v>2682</v>
      </c>
      <c r="C1221" s="67">
        <v>51</v>
      </c>
      <c r="D1221" s="84" t="s">
        <v>345</v>
      </c>
      <c r="E1221" s="85">
        <v>16.459514004214999</v>
      </c>
      <c r="F1221" s="91">
        <v>16.413342170522998</v>
      </c>
      <c r="G1221" s="86">
        <v>12.429159747097501</v>
      </c>
      <c r="H1221" s="86">
        <v>12.382987913405501</v>
      </c>
      <c r="I1221" s="86">
        <v>191.31</v>
      </c>
      <c r="J1221" s="86">
        <v>305.3</v>
      </c>
      <c r="K1221" s="87">
        <v>8.3000000000000001E-3</v>
      </c>
      <c r="L1221" s="85">
        <v>9.0299999909699995</v>
      </c>
      <c r="M1221" s="86">
        <v>0.106671640021772</v>
      </c>
      <c r="N1221" s="86">
        <v>12.801831613878001</v>
      </c>
      <c r="O1221" s="86">
        <v>74.257237778832504</v>
      </c>
      <c r="P1221" s="86">
        <v>11.413</v>
      </c>
      <c r="Q1221" s="88">
        <v>0.1986</v>
      </c>
      <c r="R1221" s="85">
        <v>3.6127167630057799E-2</v>
      </c>
      <c r="S1221" s="86">
        <v>1.6</v>
      </c>
      <c r="T1221" s="86">
        <v>2.36</v>
      </c>
      <c r="U1221" s="88">
        <v>6.80885605558493</v>
      </c>
      <c r="V1221" s="89">
        <v>3.65</v>
      </c>
      <c r="W1221" s="85">
        <v>28.9736708809371</v>
      </c>
      <c r="X1221" s="88">
        <v>51.5333333333</v>
      </c>
      <c r="Y1221" s="85">
        <v>100</v>
      </c>
      <c r="Z1221" s="88">
        <v>-100</v>
      </c>
      <c r="AA1221" s="85">
        <v>1.79</v>
      </c>
      <c r="AB1221" s="91">
        <v>1.89</v>
      </c>
      <c r="AC1221" s="86">
        <v>0.41</v>
      </c>
      <c r="AD1221" s="86">
        <v>0.41</v>
      </c>
      <c r="AE1221" s="86">
        <v>3.39</v>
      </c>
      <c r="AF1221" s="88">
        <v>0.262100010848</v>
      </c>
      <c r="AG1221" s="85">
        <v>0.55009800015999999</v>
      </c>
      <c r="AH1221" s="86">
        <v>2.1543510000000001</v>
      </c>
      <c r="AI1221" s="88">
        <v>0.47735600013899998</v>
      </c>
      <c r="AJ1221" s="150">
        <v>1.07</v>
      </c>
      <c r="AK1221" s="151">
        <v>0</v>
      </c>
    </row>
    <row r="1222" spans="1:37" x14ac:dyDescent="0.2">
      <c r="A1222" s="149" t="s">
        <v>2683</v>
      </c>
      <c r="B1222" s="66" t="s">
        <v>2684</v>
      </c>
      <c r="C1222" s="67">
        <v>51</v>
      </c>
      <c r="D1222" s="84" t="s">
        <v>345</v>
      </c>
      <c r="E1222" s="85">
        <v>23.902408817883501</v>
      </c>
      <c r="F1222" s="91">
        <v>23.902408817883501</v>
      </c>
      <c r="G1222" s="86">
        <v>18.6905277932586</v>
      </c>
      <c r="H1222" s="86">
        <v>18.6905277932586</v>
      </c>
      <c r="I1222" s="86">
        <v>139.05000000000001</v>
      </c>
      <c r="J1222" s="86">
        <v>461.14</v>
      </c>
      <c r="K1222" s="87">
        <v>0</v>
      </c>
      <c r="L1222" s="85">
        <v>2.4999999953300001</v>
      </c>
      <c r="M1222" s="86">
        <v>0</v>
      </c>
      <c r="N1222" s="86">
        <v>27.388606250349401</v>
      </c>
      <c r="O1222" s="86">
        <v>72.741078208048606</v>
      </c>
      <c r="P1222" s="86">
        <v>24.548999999999999</v>
      </c>
      <c r="Q1222" s="88">
        <v>0.64219999999999999</v>
      </c>
      <c r="R1222" s="85">
        <v>0</v>
      </c>
      <c r="S1222" s="86">
        <v>0.8</v>
      </c>
      <c r="T1222" s="86">
        <v>2.11</v>
      </c>
      <c r="U1222" s="88">
        <v>5.6019980597353802</v>
      </c>
      <c r="V1222" s="89">
        <v>3.6</v>
      </c>
      <c r="W1222" s="85">
        <v>48.045490938346802</v>
      </c>
      <c r="X1222" s="88">
        <v>51.333333333299997</v>
      </c>
      <c r="Y1222" s="85">
        <v>-98.22</v>
      </c>
      <c r="Z1222" s="88"/>
      <c r="AA1222" s="85">
        <v>2.67</v>
      </c>
      <c r="AB1222" s="91">
        <v>2.67</v>
      </c>
      <c r="AC1222" s="86">
        <v>0.34</v>
      </c>
      <c r="AD1222" s="86">
        <v>0.34</v>
      </c>
      <c r="AE1222" s="86">
        <v>5.44</v>
      </c>
      <c r="AF1222" s="88">
        <v>26.941600749199999</v>
      </c>
      <c r="AG1222" s="85">
        <v>3.9175999965199999E-2</v>
      </c>
      <c r="AH1222" s="86">
        <v>0.97731100000000004</v>
      </c>
      <c r="AI1222" s="88">
        <v>0.47733299957600001</v>
      </c>
      <c r="AJ1222" s="150">
        <v>1.08</v>
      </c>
      <c r="AK1222" s="151">
        <v>0</v>
      </c>
    </row>
    <row r="1223" spans="1:37" x14ac:dyDescent="0.2">
      <c r="A1223" s="149" t="s">
        <v>2685</v>
      </c>
      <c r="B1223" s="66" t="s">
        <v>2686</v>
      </c>
      <c r="C1223" s="67">
        <v>51</v>
      </c>
      <c r="D1223" s="84" t="s">
        <v>345</v>
      </c>
      <c r="E1223" s="85">
        <v>29.8802848471041</v>
      </c>
      <c r="F1223" s="91">
        <v>29.792096889169802</v>
      </c>
      <c r="G1223" s="86">
        <v>19.271273507602501</v>
      </c>
      <c r="H1223" s="86">
        <v>19.219830532140801</v>
      </c>
      <c r="I1223" s="86">
        <v>196.05</v>
      </c>
      <c r="J1223" s="86">
        <v>309.61</v>
      </c>
      <c r="K1223" s="87">
        <v>8.2000000000000007E-3</v>
      </c>
      <c r="L1223" s="85">
        <v>9.8700000057799997</v>
      </c>
      <c r="M1223" s="86">
        <v>0</v>
      </c>
      <c r="N1223" s="86">
        <v>26.871764768664299</v>
      </c>
      <c r="O1223" s="86">
        <v>89.773240581804998</v>
      </c>
      <c r="P1223" s="86">
        <v>8.1</v>
      </c>
      <c r="Q1223" s="88">
        <v>0.46539999999999998</v>
      </c>
      <c r="R1223" s="85">
        <v>0</v>
      </c>
      <c r="S1223" s="86">
        <v>1.4</v>
      </c>
      <c r="T1223" s="86">
        <v>2.42</v>
      </c>
      <c r="U1223" s="88">
        <v>5.0517001903390097</v>
      </c>
      <c r="V1223" s="89">
        <v>3.57</v>
      </c>
      <c r="W1223" s="85">
        <v>34.137786903143898</v>
      </c>
      <c r="X1223" s="88">
        <v>47.2</v>
      </c>
      <c r="Y1223" s="85">
        <v>-100</v>
      </c>
      <c r="Z1223" s="88">
        <v>-40</v>
      </c>
      <c r="AA1223" s="85">
        <v>1.35</v>
      </c>
      <c r="AB1223" s="91">
        <v>1.4</v>
      </c>
      <c r="AC1223" s="86">
        <v>0.48</v>
      </c>
      <c r="AD1223" s="86">
        <v>0.5</v>
      </c>
      <c r="AE1223" s="86">
        <v>3.59</v>
      </c>
      <c r="AF1223" s="88">
        <v>7.6999999627799997E-3</v>
      </c>
      <c r="AG1223" s="85">
        <v>0</v>
      </c>
      <c r="AH1223" s="86">
        <v>2.3282590000000001</v>
      </c>
      <c r="AI1223" s="88">
        <v>0.68067799433200005</v>
      </c>
      <c r="AJ1223" s="150">
        <v>1.17</v>
      </c>
      <c r="AK1223" s="151">
        <v>1</v>
      </c>
    </row>
    <row r="1224" spans="1:37" x14ac:dyDescent="0.2">
      <c r="A1224" s="149" t="s">
        <v>2687</v>
      </c>
      <c r="B1224" s="66" t="s">
        <v>2688</v>
      </c>
      <c r="C1224" s="67">
        <v>51</v>
      </c>
      <c r="D1224" s="84" t="s">
        <v>345</v>
      </c>
      <c r="E1224" s="85">
        <v>9.8133637470871093</v>
      </c>
      <c r="F1224" s="91">
        <v>9.8056195042276499</v>
      </c>
      <c r="G1224" s="86">
        <v>7.5647172295323202</v>
      </c>
      <c r="H1224" s="86">
        <v>7.5633091853760499</v>
      </c>
      <c r="I1224" s="86">
        <v>560.94000000000005</v>
      </c>
      <c r="J1224" s="86">
        <v>970.19</v>
      </c>
      <c r="K1224" s="87">
        <v>0</v>
      </c>
      <c r="L1224" s="85">
        <v>0.26000000046299998</v>
      </c>
      <c r="M1224" s="86">
        <v>0</v>
      </c>
      <c r="N1224" s="86">
        <v>6.7247435282467096</v>
      </c>
      <c r="O1224" s="86">
        <v>86.298822070675797</v>
      </c>
      <c r="P1224" s="86">
        <v>34.093000000000004</v>
      </c>
      <c r="Q1224" s="88">
        <v>1.4237</v>
      </c>
      <c r="R1224" s="85">
        <v>0</v>
      </c>
      <c r="S1224" s="86">
        <v>0</v>
      </c>
      <c r="T1224" s="86">
        <v>5.27</v>
      </c>
      <c r="U1224" s="88">
        <v>3.3405847607380998</v>
      </c>
      <c r="V1224" s="89">
        <v>2.63</v>
      </c>
      <c r="W1224" s="85">
        <v>47.998911710687402</v>
      </c>
      <c r="X1224" s="88">
        <v>50.333333333299997</v>
      </c>
      <c r="Y1224" s="85">
        <v>-75.06</v>
      </c>
      <c r="Z1224" s="88">
        <v>0.93999999999999773</v>
      </c>
      <c r="AA1224" s="85">
        <v>0.15</v>
      </c>
      <c r="AB1224" s="91">
        <v>0.16</v>
      </c>
      <c r="AC1224" s="86">
        <v>0.09</v>
      </c>
      <c r="AD1224" s="86">
        <v>0.09</v>
      </c>
      <c r="AE1224" s="86">
        <v>3.05</v>
      </c>
      <c r="AF1224" s="88">
        <v>0.20070000028599999</v>
      </c>
      <c r="AG1224" s="85">
        <v>0</v>
      </c>
      <c r="AH1224" s="86">
        <v>6.7131590000000001</v>
      </c>
      <c r="AI1224" s="88">
        <v>1.36775700127</v>
      </c>
      <c r="AJ1224" s="150">
        <v>1.06</v>
      </c>
      <c r="AK1224" s="151">
        <v>0</v>
      </c>
    </row>
    <row r="1225" spans="1:37" x14ac:dyDescent="0.2">
      <c r="A1225" s="149" t="s">
        <v>2689</v>
      </c>
      <c r="B1225" s="66" t="s">
        <v>2690</v>
      </c>
      <c r="C1225" s="67">
        <v>51</v>
      </c>
      <c r="D1225" s="84" t="s">
        <v>345</v>
      </c>
      <c r="E1225" s="85">
        <v>11.1350218576772</v>
      </c>
      <c r="F1225" s="91">
        <v>9.7153995222858196</v>
      </c>
      <c r="G1225" s="86">
        <v>8.8805263869484907</v>
      </c>
      <c r="H1225" s="86">
        <v>7.8743972238496598</v>
      </c>
      <c r="I1225" s="86">
        <v>443.26</v>
      </c>
      <c r="J1225" s="86">
        <v>1054</v>
      </c>
      <c r="K1225" s="87">
        <v>1.2500000000000001E-2</v>
      </c>
      <c r="L1225" s="85">
        <v>1.6700000587999999</v>
      </c>
      <c r="M1225" s="86">
        <v>6.2038983973388101E-4</v>
      </c>
      <c r="N1225" s="86">
        <v>9.6039778086878709</v>
      </c>
      <c r="O1225" s="86">
        <v>68.760553866936803</v>
      </c>
      <c r="P1225" s="86">
        <v>30.939</v>
      </c>
      <c r="Q1225" s="88">
        <v>0.37559999999999999</v>
      </c>
      <c r="R1225" s="85">
        <v>8.46381718154888E-2</v>
      </c>
      <c r="S1225" s="86">
        <v>0</v>
      </c>
      <c r="T1225" s="86">
        <v>3.09</v>
      </c>
      <c r="U1225" s="88">
        <v>2.9981071702194799</v>
      </c>
      <c r="V1225" s="89">
        <v>2.75</v>
      </c>
      <c r="W1225" s="85">
        <v>49.627849614505301</v>
      </c>
      <c r="X1225" s="88">
        <v>53.633333333300001</v>
      </c>
      <c r="Y1225" s="85">
        <v>-100</v>
      </c>
      <c r="Z1225" s="88">
        <v>-100</v>
      </c>
      <c r="AA1225" s="85">
        <v>0.38</v>
      </c>
      <c r="AB1225" s="91">
        <v>0.46</v>
      </c>
      <c r="AC1225" s="86">
        <v>0.04</v>
      </c>
      <c r="AD1225" s="86">
        <v>0.12</v>
      </c>
      <c r="AE1225" s="86">
        <v>5.07</v>
      </c>
      <c r="AF1225" s="88">
        <v>8.8639001210899995</v>
      </c>
      <c r="AG1225" s="85">
        <v>5.0300875813200001E-10</v>
      </c>
      <c r="AH1225" s="86">
        <v>4.9936809999999996</v>
      </c>
      <c r="AI1225" s="88">
        <v>3.8015358132600001</v>
      </c>
      <c r="AJ1225" s="150">
        <v>1.06</v>
      </c>
      <c r="AK1225" s="151">
        <v>0</v>
      </c>
    </row>
    <row r="1226" spans="1:37" x14ac:dyDescent="0.2">
      <c r="A1226" s="149" t="s">
        <v>2691</v>
      </c>
      <c r="B1226" s="66" t="s">
        <v>2692</v>
      </c>
      <c r="C1226" s="67">
        <v>51</v>
      </c>
      <c r="D1226" s="84" t="s">
        <v>345</v>
      </c>
      <c r="E1226" s="85">
        <v>15.6799799428808</v>
      </c>
      <c r="F1226" s="91">
        <v>15.645643026880901</v>
      </c>
      <c r="G1226" s="86">
        <v>10.345767293814999</v>
      </c>
      <c r="H1226" s="86">
        <v>10.337591837624499</v>
      </c>
      <c r="I1226" s="86">
        <v>342.61</v>
      </c>
      <c r="J1226" s="86">
        <v>782.5</v>
      </c>
      <c r="K1226" s="87">
        <v>0</v>
      </c>
      <c r="L1226" s="85">
        <v>0.52000000334399998</v>
      </c>
      <c r="M1226" s="86">
        <v>0</v>
      </c>
      <c r="N1226" s="86">
        <v>14.7282909717521</v>
      </c>
      <c r="O1226" s="86">
        <v>84.482304382190193</v>
      </c>
      <c r="P1226" s="86">
        <v>30.661999999999999</v>
      </c>
      <c r="Q1226" s="88">
        <v>9.0800000000000006E-2</v>
      </c>
      <c r="R1226" s="85">
        <v>0</v>
      </c>
      <c r="S1226" s="86">
        <v>0</v>
      </c>
      <c r="T1226" s="86">
        <v>2.81</v>
      </c>
      <c r="U1226" s="88">
        <v>1.91033159650308</v>
      </c>
      <c r="V1226" s="89">
        <v>2.64</v>
      </c>
      <c r="W1226" s="85"/>
      <c r="X1226" s="88">
        <v>56.7</v>
      </c>
      <c r="Y1226" s="85">
        <v>-70.260000000000005</v>
      </c>
      <c r="Z1226" s="88">
        <v>24.840000000000003</v>
      </c>
      <c r="AA1226" s="85">
        <v>0.64</v>
      </c>
      <c r="AB1226" s="91">
        <v>0.66</v>
      </c>
      <c r="AC1226" s="86">
        <v>0.24</v>
      </c>
      <c r="AD1226" s="86">
        <v>0.25</v>
      </c>
      <c r="AE1226" s="86">
        <v>4.5</v>
      </c>
      <c r="AF1226" s="88">
        <v>13.860999703499999</v>
      </c>
      <c r="AG1226" s="85">
        <v>2.2259685846700001E-10</v>
      </c>
      <c r="AH1226" s="86">
        <v>7.3840310000000002</v>
      </c>
      <c r="AI1226" s="88">
        <v>4.4695400357099997</v>
      </c>
      <c r="AJ1226" s="150">
        <v>1.0900000000000001</v>
      </c>
      <c r="AK1226" s="151">
        <v>0</v>
      </c>
    </row>
    <row r="1227" spans="1:37" x14ac:dyDescent="0.2">
      <c r="A1227" s="149" t="s">
        <v>2693</v>
      </c>
      <c r="B1227" s="66" t="s">
        <v>2694</v>
      </c>
      <c r="C1227" s="67">
        <v>50</v>
      </c>
      <c r="D1227" s="84" t="s">
        <v>345</v>
      </c>
      <c r="E1227" s="85">
        <v>91.355208946439106</v>
      </c>
      <c r="F1227" s="91">
        <v>91.355208946439106</v>
      </c>
      <c r="G1227" s="86">
        <v>70.751177163037099</v>
      </c>
      <c r="H1227" s="86">
        <v>70.751177163037099</v>
      </c>
      <c r="I1227" s="86">
        <v>1.66</v>
      </c>
      <c r="J1227" s="86">
        <v>1.58</v>
      </c>
      <c r="K1227" s="87">
        <v>0</v>
      </c>
      <c r="L1227" s="85">
        <v>0.219999992931</v>
      </c>
      <c r="M1227" s="86">
        <v>0</v>
      </c>
      <c r="N1227" s="86">
        <v>87.8414211277791</v>
      </c>
      <c r="O1227" s="86">
        <v>49.546485260771</v>
      </c>
      <c r="P1227" s="86">
        <v>0.115</v>
      </c>
      <c r="Q1227" s="88">
        <v>0.1431</v>
      </c>
      <c r="R1227" s="85">
        <v>0</v>
      </c>
      <c r="S1227" s="86">
        <v>1.1000000000000001</v>
      </c>
      <c r="T1227" s="86">
        <v>0.93</v>
      </c>
      <c r="U1227" s="88">
        <v>0.27221895232489701</v>
      </c>
      <c r="V1227" s="89">
        <v>4.6500000000000004</v>
      </c>
      <c r="W1227" s="85">
        <v>65.163476343332107</v>
      </c>
      <c r="X1227" s="88">
        <v>66.233333333299996</v>
      </c>
      <c r="Y1227" s="85">
        <v>100</v>
      </c>
      <c r="Z1227" s="88"/>
      <c r="AA1227" s="85">
        <v>0.36</v>
      </c>
      <c r="AB1227" s="91">
        <v>0.36</v>
      </c>
      <c r="AC1227" s="86">
        <v>0.03</v>
      </c>
      <c r="AD1227" s="86">
        <v>0.03</v>
      </c>
      <c r="AE1227" s="86">
        <v>0</v>
      </c>
      <c r="AF1227" s="88">
        <v>0.47080044632000001</v>
      </c>
      <c r="AG1227" s="85">
        <v>0</v>
      </c>
      <c r="AH1227" s="86">
        <v>3.2880000000000001E-3</v>
      </c>
      <c r="AI1227" s="88">
        <v>1.2188070398100001E-10</v>
      </c>
      <c r="AJ1227" s="150">
        <v>1.3</v>
      </c>
      <c r="AK1227" s="151">
        <v>0</v>
      </c>
    </row>
    <row r="1228" spans="1:37" x14ac:dyDescent="0.2">
      <c r="A1228" s="149" t="s">
        <v>2695</v>
      </c>
      <c r="B1228" s="66" t="s">
        <v>2696</v>
      </c>
      <c r="C1228" s="67">
        <v>50</v>
      </c>
      <c r="D1228" s="84" t="s">
        <v>345</v>
      </c>
      <c r="E1228" s="85">
        <v>95.952302144487206</v>
      </c>
      <c r="F1228" s="91">
        <v>95.952302144487206</v>
      </c>
      <c r="G1228" s="86">
        <v>87.463198787519801</v>
      </c>
      <c r="H1228" s="86">
        <v>87.463198787519801</v>
      </c>
      <c r="I1228" s="86">
        <v>0.55000000000000004</v>
      </c>
      <c r="J1228" s="86">
        <v>0.5</v>
      </c>
      <c r="K1228" s="87">
        <v>0</v>
      </c>
      <c r="L1228" s="85">
        <v>0.24999999712900001</v>
      </c>
      <c r="M1228" s="86">
        <v>2.0170509937342202E-3</v>
      </c>
      <c r="N1228" s="86">
        <v>87.161002403020902</v>
      </c>
      <c r="O1228" s="86">
        <v>60.796092351566998</v>
      </c>
      <c r="P1228" s="86">
        <v>3.5999999999999997E-2</v>
      </c>
      <c r="Q1228" s="88">
        <v>0.1452</v>
      </c>
      <c r="R1228" s="85">
        <v>2.3126734505087902E-2</v>
      </c>
      <c r="S1228" s="86">
        <v>0</v>
      </c>
      <c r="T1228" s="86">
        <v>0.28000000000000003</v>
      </c>
      <c r="U1228" s="88">
        <v>0.12455794993293</v>
      </c>
      <c r="V1228" s="89">
        <v>4.91</v>
      </c>
      <c r="W1228" s="85">
        <v>58.622445811780402</v>
      </c>
      <c r="X1228" s="88">
        <v>64.733333333299996</v>
      </c>
      <c r="Y1228" s="85"/>
      <c r="Z1228" s="88"/>
      <c r="AA1228" s="85">
        <v>0</v>
      </c>
      <c r="AB1228" s="91">
        <v>0</v>
      </c>
      <c r="AC1228" s="86">
        <v>0</v>
      </c>
      <c r="AD1228" s="86">
        <v>0</v>
      </c>
      <c r="AE1228" s="86">
        <v>0</v>
      </c>
      <c r="AF1228" s="88">
        <v>0</v>
      </c>
      <c r="AG1228" s="85">
        <v>0</v>
      </c>
      <c r="AH1228" s="86">
        <v>1.699E-3</v>
      </c>
      <c r="AI1228" s="88">
        <v>3.6994596009800001E-10</v>
      </c>
      <c r="AJ1228" s="150">
        <v>1.48</v>
      </c>
      <c r="AK1228" s="151">
        <v>0</v>
      </c>
    </row>
    <row r="1229" spans="1:37" x14ac:dyDescent="0.2">
      <c r="A1229" s="149" t="s">
        <v>2697</v>
      </c>
      <c r="B1229" s="66" t="s">
        <v>2698</v>
      </c>
      <c r="C1229" s="67">
        <v>50</v>
      </c>
      <c r="D1229" s="84" t="s">
        <v>345</v>
      </c>
      <c r="E1229" s="85">
        <v>96.258892526989897</v>
      </c>
      <c r="F1229" s="91">
        <v>96.258892526989897</v>
      </c>
      <c r="G1229" s="86">
        <v>90.195536970557697</v>
      </c>
      <c r="H1229" s="86">
        <v>90.195536970557697</v>
      </c>
      <c r="I1229" s="86">
        <v>0.53</v>
      </c>
      <c r="J1229" s="86">
        <v>0.51</v>
      </c>
      <c r="K1229" s="87">
        <v>0</v>
      </c>
      <c r="L1229" s="85">
        <v>0.49999999845300003</v>
      </c>
      <c r="M1229" s="86">
        <v>0</v>
      </c>
      <c r="N1229" s="86">
        <v>89.198906559297598</v>
      </c>
      <c r="O1229" s="86">
        <v>59.773577066888201</v>
      </c>
      <c r="P1229" s="86">
        <v>3.5000000000000003E-2</v>
      </c>
      <c r="Q1229" s="88">
        <v>0.26300000000000001</v>
      </c>
      <c r="R1229" s="85">
        <v>0</v>
      </c>
      <c r="S1229" s="86">
        <v>0</v>
      </c>
      <c r="T1229" s="86">
        <v>0.52</v>
      </c>
      <c r="U1229" s="88">
        <v>0.40632766578563301</v>
      </c>
      <c r="V1229" s="89">
        <v>5</v>
      </c>
      <c r="W1229" s="85">
        <v>58.640649860790496</v>
      </c>
      <c r="X1229" s="88">
        <v>62.833333333299997</v>
      </c>
      <c r="Y1229" s="85"/>
      <c r="Z1229" s="88"/>
      <c r="AA1229" s="85">
        <v>0</v>
      </c>
      <c r="AB1229" s="91">
        <v>0</v>
      </c>
      <c r="AC1229" s="86">
        <v>0</v>
      </c>
      <c r="AD1229" s="86">
        <v>0</v>
      </c>
      <c r="AE1229" s="86">
        <v>0</v>
      </c>
      <c r="AF1229" s="88">
        <v>0</v>
      </c>
      <c r="AG1229" s="85">
        <v>0</v>
      </c>
      <c r="AH1229" s="86">
        <v>1.1850000000000001E-3</v>
      </c>
      <c r="AI1229" s="88">
        <v>0</v>
      </c>
      <c r="AJ1229" s="150">
        <v>1.42</v>
      </c>
      <c r="AK1229" s="151">
        <v>0</v>
      </c>
    </row>
    <row r="1230" spans="1:37" x14ac:dyDescent="0.2">
      <c r="A1230" s="149" t="s">
        <v>2699</v>
      </c>
      <c r="B1230" s="66" t="s">
        <v>2700</v>
      </c>
      <c r="C1230" s="67">
        <v>50</v>
      </c>
      <c r="D1230" s="84" t="s">
        <v>345</v>
      </c>
      <c r="E1230" s="85">
        <v>98.195367812925795</v>
      </c>
      <c r="F1230" s="91">
        <v>98.186433990217495</v>
      </c>
      <c r="G1230" s="86">
        <v>91.461498946553405</v>
      </c>
      <c r="H1230" s="86">
        <v>91.454054094296495</v>
      </c>
      <c r="I1230" s="86">
        <v>0.49</v>
      </c>
      <c r="J1230" s="86">
        <v>0.45</v>
      </c>
      <c r="K1230" s="87">
        <v>0</v>
      </c>
      <c r="L1230" s="85">
        <v>9.0000000211800005E-2</v>
      </c>
      <c r="M1230" s="86">
        <v>0</v>
      </c>
      <c r="N1230" s="86">
        <v>91.542068207156703</v>
      </c>
      <c r="O1230" s="86">
        <v>64.893053189475694</v>
      </c>
      <c r="P1230" s="86">
        <v>2.3E-2</v>
      </c>
      <c r="Q1230" s="88">
        <v>0.15720000000000001</v>
      </c>
      <c r="R1230" s="85">
        <v>0</v>
      </c>
      <c r="S1230" s="86">
        <v>0</v>
      </c>
      <c r="T1230" s="86">
        <v>0.32</v>
      </c>
      <c r="U1230" s="88">
        <v>3.3501835156081301E-2</v>
      </c>
      <c r="V1230" s="89">
        <v>4.92</v>
      </c>
      <c r="W1230" s="85">
        <v>53.509054464779403</v>
      </c>
      <c r="X1230" s="88">
        <v>63.333333333299997</v>
      </c>
      <c r="Y1230" s="85">
        <v>100</v>
      </c>
      <c r="Z1230" s="88"/>
      <c r="AA1230" s="85">
        <v>0</v>
      </c>
      <c r="AB1230" s="91">
        <v>0.01</v>
      </c>
      <c r="AC1230" s="86">
        <v>0</v>
      </c>
      <c r="AD1230" s="86">
        <v>0.01</v>
      </c>
      <c r="AE1230" s="86">
        <v>0</v>
      </c>
      <c r="AF1230" s="88">
        <v>0</v>
      </c>
      <c r="AG1230" s="85">
        <v>0</v>
      </c>
      <c r="AH1230" s="86">
        <v>1.5790000000000001E-3</v>
      </c>
      <c r="AI1230" s="88">
        <v>1.20619997101E-2</v>
      </c>
      <c r="AJ1230" s="150">
        <v>1.49</v>
      </c>
      <c r="AK1230" s="151">
        <v>0</v>
      </c>
    </row>
    <row r="1231" spans="1:37" x14ac:dyDescent="0.2">
      <c r="A1231" s="149" t="s">
        <v>2701</v>
      </c>
      <c r="B1231" s="66" t="s">
        <v>2702</v>
      </c>
      <c r="C1231" s="67">
        <v>50</v>
      </c>
      <c r="D1231" s="84" t="s">
        <v>345</v>
      </c>
      <c r="E1231" s="85">
        <v>96.1628303894731</v>
      </c>
      <c r="F1231" s="91">
        <v>96.1628303894731</v>
      </c>
      <c r="G1231" s="86">
        <v>85.052909167575805</v>
      </c>
      <c r="H1231" s="86">
        <v>85.052909167575805</v>
      </c>
      <c r="I1231" s="86">
        <v>0.56000000000000005</v>
      </c>
      <c r="J1231" s="86">
        <v>0.51</v>
      </c>
      <c r="K1231" s="87">
        <v>0</v>
      </c>
      <c r="L1231" s="85">
        <v>8.9998204875299997E-2</v>
      </c>
      <c r="M1231" s="86">
        <v>3.5580041742391101E-3</v>
      </c>
      <c r="N1231" s="86">
        <v>88.284487097285705</v>
      </c>
      <c r="O1231" s="86">
        <v>53.140694713728401</v>
      </c>
      <c r="P1231" s="86">
        <v>3.7999999999999999E-2</v>
      </c>
      <c r="Q1231" s="88">
        <v>0.20080000000000001</v>
      </c>
      <c r="R1231" s="85">
        <v>1.55738981467061E-2</v>
      </c>
      <c r="S1231" s="86">
        <v>0.3</v>
      </c>
      <c r="T1231" s="86">
        <v>0.65</v>
      </c>
      <c r="U1231" s="88">
        <v>4.35053243823917E-2</v>
      </c>
      <c r="V1231" s="89">
        <v>4.9000000000000004</v>
      </c>
      <c r="W1231" s="85">
        <v>62.097865531834998</v>
      </c>
      <c r="X1231" s="88"/>
      <c r="Y1231" s="85">
        <v>100</v>
      </c>
      <c r="Z1231" s="88"/>
      <c r="AA1231" s="85">
        <v>0</v>
      </c>
      <c r="AB1231" s="91">
        <v>0</v>
      </c>
      <c r="AC1231" s="86">
        <v>0</v>
      </c>
      <c r="AD1231" s="86">
        <v>0</v>
      </c>
      <c r="AE1231" s="86">
        <v>0</v>
      </c>
      <c r="AF1231" s="88">
        <v>4.7490911094499996E-6</v>
      </c>
      <c r="AG1231" s="85">
        <v>0</v>
      </c>
      <c r="AH1231" s="86">
        <v>2.3289999999999999E-3</v>
      </c>
      <c r="AI1231" s="88">
        <v>1.4407349850599999E-10</v>
      </c>
      <c r="AJ1231" s="150">
        <v>1.38</v>
      </c>
      <c r="AK1231" s="151">
        <v>0</v>
      </c>
    </row>
    <row r="1232" spans="1:37" x14ac:dyDescent="0.2">
      <c r="A1232" s="149" t="s">
        <v>2703</v>
      </c>
      <c r="B1232" s="66" t="s">
        <v>2704</v>
      </c>
      <c r="C1232" s="67">
        <v>50</v>
      </c>
      <c r="D1232" s="84" t="s">
        <v>345</v>
      </c>
      <c r="E1232" s="85">
        <v>94.131679939150203</v>
      </c>
      <c r="F1232" s="91">
        <v>94.092496340943399</v>
      </c>
      <c r="G1232" s="86">
        <v>80.113171451291294</v>
      </c>
      <c r="H1232" s="86">
        <v>80.078597688167704</v>
      </c>
      <c r="I1232" s="86">
        <v>1.1399999999999999</v>
      </c>
      <c r="J1232" s="86">
        <v>2.02</v>
      </c>
      <c r="K1232" s="87">
        <v>0</v>
      </c>
      <c r="L1232" s="85">
        <v>0.24999999983999999</v>
      </c>
      <c r="M1232" s="86">
        <v>0</v>
      </c>
      <c r="N1232" s="86">
        <v>88.166277152313995</v>
      </c>
      <c r="O1232" s="86">
        <v>64.1144272123029</v>
      </c>
      <c r="P1232" s="86">
        <v>8.7999999999999995E-2</v>
      </c>
      <c r="Q1232" s="88">
        <v>0.25609999999999999</v>
      </c>
      <c r="R1232" s="85">
        <v>0</v>
      </c>
      <c r="S1232" s="86">
        <v>0</v>
      </c>
      <c r="T1232" s="86">
        <v>0.9</v>
      </c>
      <c r="U1232" s="88">
        <v>0.216662248908045</v>
      </c>
      <c r="V1232" s="89">
        <v>4.68</v>
      </c>
      <c r="W1232" s="85">
        <v>69.655535365498196</v>
      </c>
      <c r="X1232" s="88">
        <v>74.666666666699996</v>
      </c>
      <c r="Y1232" s="85"/>
      <c r="Z1232" s="88"/>
      <c r="AA1232" s="85">
        <v>0</v>
      </c>
      <c r="AB1232" s="91">
        <v>0.03</v>
      </c>
      <c r="AC1232" s="86">
        <v>0</v>
      </c>
      <c r="AD1232" s="86">
        <v>0.03</v>
      </c>
      <c r="AE1232" s="86">
        <v>0</v>
      </c>
      <c r="AF1232" s="88">
        <v>6.6500000613199994E-2</v>
      </c>
      <c r="AG1232" s="85">
        <v>0</v>
      </c>
      <c r="AH1232" s="86">
        <v>6.0629999999999998E-3</v>
      </c>
      <c r="AI1232" s="88">
        <v>0</v>
      </c>
      <c r="AJ1232" s="150">
        <v>1.36</v>
      </c>
      <c r="AK1232" s="151">
        <v>0</v>
      </c>
    </row>
    <row r="1233" spans="1:37" x14ac:dyDescent="0.2">
      <c r="A1233" s="149" t="s">
        <v>2705</v>
      </c>
      <c r="B1233" s="66" t="s">
        <v>2706</v>
      </c>
      <c r="C1233" s="67">
        <v>50</v>
      </c>
      <c r="D1233" s="84" t="s">
        <v>345</v>
      </c>
      <c r="E1233" s="85">
        <v>93.620925461591099</v>
      </c>
      <c r="F1233" s="91">
        <v>93.620925461591099</v>
      </c>
      <c r="G1233" s="86">
        <v>76.3859129245498</v>
      </c>
      <c r="H1233" s="86">
        <v>76.3859129245498</v>
      </c>
      <c r="I1233" s="86">
        <v>0.62</v>
      </c>
      <c r="J1233" s="86">
        <v>0.54</v>
      </c>
      <c r="K1233" s="87">
        <v>0</v>
      </c>
      <c r="L1233" s="85">
        <v>1.0200000005000001</v>
      </c>
      <c r="M1233" s="86">
        <v>0</v>
      </c>
      <c r="N1233" s="86">
        <v>87.062883705642705</v>
      </c>
      <c r="O1233" s="86">
        <v>60.817231548938899</v>
      </c>
      <c r="P1233" s="86">
        <v>3.4000000000000002E-2</v>
      </c>
      <c r="Q1233" s="88">
        <v>7.5999999999999998E-2</v>
      </c>
      <c r="R1233" s="85">
        <v>0</v>
      </c>
      <c r="S1233" s="86">
        <v>0</v>
      </c>
      <c r="T1233" s="86">
        <v>0.5</v>
      </c>
      <c r="U1233" s="88">
        <v>0.37041258263049898</v>
      </c>
      <c r="V1233" s="89">
        <v>4.95</v>
      </c>
      <c r="W1233" s="85">
        <v>63.230939574218702</v>
      </c>
      <c r="X1233" s="88">
        <v>56.2</v>
      </c>
      <c r="Y1233" s="85">
        <v>100</v>
      </c>
      <c r="Z1233" s="88"/>
      <c r="AA1233" s="85">
        <v>0</v>
      </c>
      <c r="AB1233" s="91">
        <v>0</v>
      </c>
      <c r="AC1233" s="86">
        <v>0</v>
      </c>
      <c r="AD1233" s="86">
        <v>0</v>
      </c>
      <c r="AE1233" s="86">
        <v>0</v>
      </c>
      <c r="AF1233" s="88">
        <v>0</v>
      </c>
      <c r="AG1233" s="85">
        <v>0</v>
      </c>
      <c r="AH1233" s="86">
        <v>1.7769999999999999E-3</v>
      </c>
      <c r="AI1233" s="88">
        <v>0</v>
      </c>
      <c r="AJ1233" s="150">
        <v>1.43</v>
      </c>
      <c r="AK1233" s="151">
        <v>0</v>
      </c>
    </row>
    <row r="1234" spans="1:37" x14ac:dyDescent="0.2">
      <c r="A1234" s="149" t="s">
        <v>2707</v>
      </c>
      <c r="B1234" s="66" t="s">
        <v>2708</v>
      </c>
      <c r="C1234" s="67">
        <v>50</v>
      </c>
      <c r="D1234" s="84" t="s">
        <v>345</v>
      </c>
      <c r="E1234" s="85">
        <v>83.843749183653898</v>
      </c>
      <c r="F1234" s="91">
        <v>83.843749183653898</v>
      </c>
      <c r="G1234" s="86">
        <v>71.734833378323103</v>
      </c>
      <c r="H1234" s="86">
        <v>71.734833378323103</v>
      </c>
      <c r="I1234" s="86">
        <v>1.58</v>
      </c>
      <c r="J1234" s="86">
        <v>1.47</v>
      </c>
      <c r="K1234" s="87">
        <v>0</v>
      </c>
      <c r="L1234" s="85">
        <v>3.51999999983</v>
      </c>
      <c r="M1234" s="86">
        <v>0</v>
      </c>
      <c r="N1234" s="86">
        <v>76.946189807082206</v>
      </c>
      <c r="O1234" s="86">
        <v>63.152465442541803</v>
      </c>
      <c r="P1234" s="86">
        <v>7.0000000000000007E-2</v>
      </c>
      <c r="Q1234" s="88">
        <v>0.32900000000000001</v>
      </c>
      <c r="R1234" s="85">
        <v>0</v>
      </c>
      <c r="S1234" s="86">
        <v>0.1</v>
      </c>
      <c r="T1234" s="86">
        <v>0.68</v>
      </c>
      <c r="U1234" s="88">
        <v>1.55432293344711</v>
      </c>
      <c r="V1234" s="89">
        <v>4.57</v>
      </c>
      <c r="W1234" s="85">
        <v>57.209616619282599</v>
      </c>
      <c r="X1234" s="88">
        <v>54.8</v>
      </c>
      <c r="Y1234" s="85">
        <v>100</v>
      </c>
      <c r="Z1234" s="88"/>
      <c r="AA1234" s="85">
        <v>0</v>
      </c>
      <c r="AB1234" s="91">
        <v>0</v>
      </c>
      <c r="AC1234" s="86">
        <v>0</v>
      </c>
      <c r="AD1234" s="86">
        <v>0</v>
      </c>
      <c r="AE1234" s="86">
        <v>0</v>
      </c>
      <c r="AF1234" s="88">
        <v>0</v>
      </c>
      <c r="AG1234" s="85">
        <v>0</v>
      </c>
      <c r="AH1234" s="86">
        <v>5.927E-3</v>
      </c>
      <c r="AI1234" s="88">
        <v>1.14480000161E-2</v>
      </c>
      <c r="AJ1234" s="150">
        <v>1.45</v>
      </c>
      <c r="AK1234" s="151">
        <v>0</v>
      </c>
    </row>
    <row r="1235" spans="1:37" x14ac:dyDescent="0.2">
      <c r="A1235" s="149" t="s">
        <v>1133</v>
      </c>
      <c r="B1235" s="66" t="s">
        <v>2709</v>
      </c>
      <c r="C1235" s="67">
        <v>50</v>
      </c>
      <c r="D1235" s="84" t="s">
        <v>345</v>
      </c>
      <c r="E1235" s="85">
        <v>78.874661899399797</v>
      </c>
      <c r="F1235" s="91">
        <v>78.8468012490858</v>
      </c>
      <c r="G1235" s="86">
        <v>62.770045157470697</v>
      </c>
      <c r="H1235" s="86">
        <v>62.768884297040998</v>
      </c>
      <c r="I1235" s="86">
        <v>5.22</v>
      </c>
      <c r="J1235" s="86">
        <v>5.4</v>
      </c>
      <c r="K1235" s="87">
        <v>0</v>
      </c>
      <c r="L1235" s="85">
        <v>4.0000000086199999E-2</v>
      </c>
      <c r="M1235" s="86">
        <v>0</v>
      </c>
      <c r="N1235" s="86">
        <v>75.679450900114404</v>
      </c>
      <c r="O1235" s="86">
        <v>78.106367755783495</v>
      </c>
      <c r="P1235" s="86">
        <v>0.2</v>
      </c>
      <c r="Q1235" s="88">
        <v>0.2838</v>
      </c>
      <c r="R1235" s="85">
        <v>0</v>
      </c>
      <c r="S1235" s="86">
        <v>0.1</v>
      </c>
      <c r="T1235" s="86">
        <v>1.03</v>
      </c>
      <c r="U1235" s="88">
        <v>1.72503859860929</v>
      </c>
      <c r="V1235" s="89">
        <v>4.4000000000000004</v>
      </c>
      <c r="W1235" s="85">
        <v>58.019715927981302</v>
      </c>
      <c r="X1235" s="88">
        <v>75.8</v>
      </c>
      <c r="Y1235" s="85"/>
      <c r="Z1235" s="88"/>
      <c r="AA1235" s="85">
        <v>0</v>
      </c>
      <c r="AB1235" s="91">
        <v>0</v>
      </c>
      <c r="AC1235" s="86">
        <v>0</v>
      </c>
      <c r="AD1235" s="86">
        <v>0</v>
      </c>
      <c r="AE1235" s="86">
        <v>0</v>
      </c>
      <c r="AF1235" s="88">
        <v>19.228399318200001</v>
      </c>
      <c r="AG1235" s="85">
        <v>0</v>
      </c>
      <c r="AH1235" s="86">
        <v>1.6740999999999999E-2</v>
      </c>
      <c r="AI1235" s="88">
        <v>7.2249993030799996E-3</v>
      </c>
      <c r="AJ1235" s="150">
        <v>1.47</v>
      </c>
      <c r="AK1235" s="151">
        <v>1</v>
      </c>
    </row>
    <row r="1236" spans="1:37" x14ac:dyDescent="0.2">
      <c r="A1236" s="149" t="s">
        <v>2650</v>
      </c>
      <c r="B1236" s="66" t="s">
        <v>2710</v>
      </c>
      <c r="C1236" s="67">
        <v>50</v>
      </c>
      <c r="D1236" s="84" t="s">
        <v>345</v>
      </c>
      <c r="E1236" s="85">
        <v>89.696686386904901</v>
      </c>
      <c r="F1236" s="91">
        <v>89.696686386904901</v>
      </c>
      <c r="G1236" s="86">
        <v>78.840848481132895</v>
      </c>
      <c r="H1236" s="86">
        <v>78.840848481132895</v>
      </c>
      <c r="I1236" s="86">
        <v>4.1399999999999997</v>
      </c>
      <c r="J1236" s="86">
        <v>3.72</v>
      </c>
      <c r="K1236" s="87">
        <v>0</v>
      </c>
      <c r="L1236" s="85">
        <v>2.1900000467399998</v>
      </c>
      <c r="M1236" s="86">
        <v>2.4689957742218098E-3</v>
      </c>
      <c r="N1236" s="86">
        <v>79.390051943963499</v>
      </c>
      <c r="O1236" s="86">
        <v>60.209813874788502</v>
      </c>
      <c r="P1236" s="86">
        <v>8.5000000000000006E-2</v>
      </c>
      <c r="Q1236" s="88">
        <v>0.17879999999999999</v>
      </c>
      <c r="R1236" s="85">
        <v>2.3452157598499099E-2</v>
      </c>
      <c r="S1236" s="86">
        <v>0.1</v>
      </c>
      <c r="T1236" s="86">
        <v>0.72</v>
      </c>
      <c r="U1236" s="88">
        <v>0.66977285963890498</v>
      </c>
      <c r="V1236" s="89">
        <v>4.49</v>
      </c>
      <c r="W1236" s="85">
        <v>64.364854352824594</v>
      </c>
      <c r="X1236" s="88">
        <v>66.166666666699996</v>
      </c>
      <c r="Y1236" s="85">
        <v>100</v>
      </c>
      <c r="Z1236" s="88"/>
      <c r="AA1236" s="85">
        <v>0.1</v>
      </c>
      <c r="AB1236" s="91">
        <v>0.1</v>
      </c>
      <c r="AC1236" s="86">
        <v>0.06</v>
      </c>
      <c r="AD1236" s="86">
        <v>0.06</v>
      </c>
      <c r="AE1236" s="86">
        <v>0</v>
      </c>
      <c r="AF1236" s="88">
        <v>0</v>
      </c>
      <c r="AG1236" s="85">
        <v>0</v>
      </c>
      <c r="AH1236" s="86">
        <v>1.559E-2</v>
      </c>
      <c r="AI1236" s="88">
        <v>1.62369548522E-9</v>
      </c>
      <c r="AJ1236" s="150">
        <v>1.55</v>
      </c>
      <c r="AK1236" s="151">
        <v>1</v>
      </c>
    </row>
    <row r="1237" spans="1:37" x14ac:dyDescent="0.2">
      <c r="A1237" s="149" t="s">
        <v>2711</v>
      </c>
      <c r="B1237" s="66" t="s">
        <v>2712</v>
      </c>
      <c r="C1237" s="67">
        <v>50</v>
      </c>
      <c r="D1237" s="84" t="s">
        <v>345</v>
      </c>
      <c r="E1237" s="85">
        <v>74.314281574098999</v>
      </c>
      <c r="F1237" s="91">
        <v>74.314281574098999</v>
      </c>
      <c r="G1237" s="86">
        <v>63.231001718177502</v>
      </c>
      <c r="H1237" s="86">
        <v>63.231001718177502</v>
      </c>
      <c r="I1237" s="86">
        <v>9.0399999999999991</v>
      </c>
      <c r="J1237" s="86">
        <v>7.6</v>
      </c>
      <c r="K1237" s="87">
        <v>0</v>
      </c>
      <c r="L1237" s="85">
        <v>2.78000000223</v>
      </c>
      <c r="M1237" s="86">
        <v>0</v>
      </c>
      <c r="N1237" s="86">
        <v>64.323152377544403</v>
      </c>
      <c r="O1237" s="86">
        <v>69.4778262256727</v>
      </c>
      <c r="P1237" s="86">
        <v>0.184</v>
      </c>
      <c r="Q1237" s="88">
        <v>0.115</v>
      </c>
      <c r="R1237" s="85">
        <v>0</v>
      </c>
      <c r="S1237" s="86">
        <v>0.2</v>
      </c>
      <c r="T1237" s="86">
        <v>0.86</v>
      </c>
      <c r="U1237" s="88">
        <v>1.17788312252883</v>
      </c>
      <c r="V1237" s="89">
        <v>4.63</v>
      </c>
      <c r="W1237" s="85">
        <v>53.957442588002102</v>
      </c>
      <c r="X1237" s="88">
        <v>57.3</v>
      </c>
      <c r="Y1237" s="85"/>
      <c r="Z1237" s="88"/>
      <c r="AA1237" s="85">
        <v>0.75</v>
      </c>
      <c r="AB1237" s="91">
        <v>0.75</v>
      </c>
      <c r="AC1237" s="86">
        <v>0.56999999999999995</v>
      </c>
      <c r="AD1237" s="86">
        <v>0.56999999999999995</v>
      </c>
      <c r="AE1237" s="86">
        <v>0</v>
      </c>
      <c r="AF1237" s="88">
        <v>0</v>
      </c>
      <c r="AG1237" s="85">
        <v>0</v>
      </c>
      <c r="AH1237" s="86">
        <v>1.2621E-2</v>
      </c>
      <c r="AI1237" s="88">
        <v>4.3290000139899996E-3</v>
      </c>
      <c r="AJ1237" s="150">
        <v>1.72</v>
      </c>
      <c r="AK1237" s="151">
        <v>4</v>
      </c>
    </row>
    <row r="1238" spans="1:37" x14ac:dyDescent="0.2">
      <c r="A1238" s="149" t="s">
        <v>2713</v>
      </c>
      <c r="B1238" s="66" t="s">
        <v>2714</v>
      </c>
      <c r="C1238" s="67">
        <v>50</v>
      </c>
      <c r="D1238" s="84" t="s">
        <v>345</v>
      </c>
      <c r="E1238" s="85">
        <v>80.222190263895897</v>
      </c>
      <c r="F1238" s="91">
        <v>80.212602765993097</v>
      </c>
      <c r="G1238" s="86">
        <v>69.796984731909603</v>
      </c>
      <c r="H1238" s="86">
        <v>69.7957862946717</v>
      </c>
      <c r="I1238" s="86">
        <v>2.62</v>
      </c>
      <c r="J1238" s="86">
        <v>2.21</v>
      </c>
      <c r="K1238" s="87">
        <v>0</v>
      </c>
      <c r="L1238" s="85">
        <v>4.8600000008600004</v>
      </c>
      <c r="M1238" s="86">
        <v>2.4982019205648801E-2</v>
      </c>
      <c r="N1238" s="86">
        <v>71.521453240416406</v>
      </c>
      <c r="O1238" s="86">
        <v>68.120918332996695</v>
      </c>
      <c r="P1238" s="86">
        <v>0.127</v>
      </c>
      <c r="Q1238" s="88">
        <v>0.29299999999999998</v>
      </c>
      <c r="R1238" s="85">
        <v>5.1786639047125799E-2</v>
      </c>
      <c r="S1238" s="86">
        <v>0.1</v>
      </c>
      <c r="T1238" s="86">
        <v>0.57999999999999996</v>
      </c>
      <c r="U1238" s="88">
        <v>1.7329402459193199</v>
      </c>
      <c r="V1238" s="89">
        <v>4.83</v>
      </c>
      <c r="W1238" s="85">
        <v>56.069101878250997</v>
      </c>
      <c r="X1238" s="88">
        <v>70.466666666699993</v>
      </c>
      <c r="Y1238" s="85">
        <v>100</v>
      </c>
      <c r="Z1238" s="88"/>
      <c r="AA1238" s="85">
        <v>0.01</v>
      </c>
      <c r="AB1238" s="91">
        <v>0.02</v>
      </c>
      <c r="AC1238" s="86">
        <v>0.02</v>
      </c>
      <c r="AD1238" s="86">
        <v>0.02</v>
      </c>
      <c r="AE1238" s="86">
        <v>0</v>
      </c>
      <c r="AF1238" s="88">
        <v>0</v>
      </c>
      <c r="AG1238" s="85">
        <v>0</v>
      </c>
      <c r="AH1238" s="86">
        <v>6.5300000000000002E-3</v>
      </c>
      <c r="AI1238" s="88">
        <v>0</v>
      </c>
      <c r="AJ1238" s="150">
        <v>1.56</v>
      </c>
      <c r="AK1238" s="151">
        <v>1</v>
      </c>
    </row>
    <row r="1239" spans="1:37" x14ac:dyDescent="0.2">
      <c r="A1239" s="149" t="s">
        <v>2715</v>
      </c>
      <c r="B1239" s="66" t="s">
        <v>2716</v>
      </c>
      <c r="C1239" s="67">
        <v>50</v>
      </c>
      <c r="D1239" s="84" t="s">
        <v>345</v>
      </c>
      <c r="E1239" s="85">
        <v>77.824373060471402</v>
      </c>
      <c r="F1239" s="91">
        <v>77.783635470459302</v>
      </c>
      <c r="G1239" s="86">
        <v>69.416853380620907</v>
      </c>
      <c r="H1239" s="86">
        <v>69.398880914439104</v>
      </c>
      <c r="I1239" s="86">
        <v>7.02</v>
      </c>
      <c r="J1239" s="86">
        <v>5.92</v>
      </c>
      <c r="K1239" s="87">
        <v>0</v>
      </c>
      <c r="L1239" s="85">
        <v>4.7500000036300003</v>
      </c>
      <c r="M1239" s="86">
        <v>6.0403088999758997E-3</v>
      </c>
      <c r="N1239" s="86">
        <v>69.486412154548901</v>
      </c>
      <c r="O1239" s="86">
        <v>63.369169412172702</v>
      </c>
      <c r="P1239" s="86">
        <v>0.246</v>
      </c>
      <c r="Q1239" s="88">
        <v>0.2263</v>
      </c>
      <c r="R1239" s="85">
        <v>5.0735667174023301E-2</v>
      </c>
      <c r="S1239" s="86">
        <v>0.1</v>
      </c>
      <c r="T1239" s="86">
        <v>1.27</v>
      </c>
      <c r="U1239" s="88">
        <v>2.2645307389079901</v>
      </c>
      <c r="V1239" s="89">
        <v>4.4800000000000004</v>
      </c>
      <c r="W1239" s="85">
        <v>56.535285695873903</v>
      </c>
      <c r="X1239" s="88"/>
      <c r="Y1239" s="85"/>
      <c r="Z1239" s="88"/>
      <c r="AA1239" s="85">
        <v>0</v>
      </c>
      <c r="AB1239" s="91">
        <v>0.04</v>
      </c>
      <c r="AC1239" s="86">
        <v>0.02</v>
      </c>
      <c r="AD1239" s="86">
        <v>0.03</v>
      </c>
      <c r="AE1239" s="86">
        <v>0</v>
      </c>
      <c r="AF1239" s="88">
        <v>48.892501868399997</v>
      </c>
      <c r="AG1239" s="85">
        <v>0</v>
      </c>
      <c r="AH1239" s="86">
        <v>1.7649999999999999E-2</v>
      </c>
      <c r="AI1239" s="88">
        <v>1.0698999979700001E-2</v>
      </c>
      <c r="AJ1239" s="150">
        <v>1.85</v>
      </c>
      <c r="AK1239" s="151">
        <v>6</v>
      </c>
    </row>
    <row r="1240" spans="1:37" x14ac:dyDescent="0.2">
      <c r="A1240" s="149" t="s">
        <v>2660</v>
      </c>
      <c r="B1240" s="66" t="s">
        <v>2717</v>
      </c>
      <c r="C1240" s="67">
        <v>50</v>
      </c>
      <c r="D1240" s="84" t="s">
        <v>345</v>
      </c>
      <c r="E1240" s="85">
        <v>79.218499710303007</v>
      </c>
      <c r="F1240" s="91">
        <v>79.218499710303007</v>
      </c>
      <c r="G1240" s="86">
        <v>68.661599809140796</v>
      </c>
      <c r="H1240" s="86">
        <v>68.661599809140796</v>
      </c>
      <c r="I1240" s="86">
        <v>3.29</v>
      </c>
      <c r="J1240" s="86">
        <v>3.27</v>
      </c>
      <c r="K1240" s="87">
        <v>0</v>
      </c>
      <c r="L1240" s="85">
        <v>1.98000000071</v>
      </c>
      <c r="M1240" s="86">
        <v>3.1906115660789E-4</v>
      </c>
      <c r="N1240" s="86">
        <v>71.630485306522999</v>
      </c>
      <c r="O1240" s="86">
        <v>69.041430973857203</v>
      </c>
      <c r="P1240" s="86">
        <v>0.13600000000000001</v>
      </c>
      <c r="Q1240" s="88">
        <v>0.13250000000000001</v>
      </c>
      <c r="R1240" s="85">
        <v>3.0618493570116399E-2</v>
      </c>
      <c r="S1240" s="86">
        <v>0.1</v>
      </c>
      <c r="T1240" s="86">
        <v>0.8</v>
      </c>
      <c r="U1240" s="88">
        <v>2.8867455096963299</v>
      </c>
      <c r="V1240" s="89">
        <v>4.0599999999999996</v>
      </c>
      <c r="W1240" s="85">
        <v>66.645571346191502</v>
      </c>
      <c r="X1240" s="88">
        <v>73.333333333300004</v>
      </c>
      <c r="Y1240" s="85">
        <v>100</v>
      </c>
      <c r="Z1240" s="88"/>
      <c r="AA1240" s="85">
        <v>0</v>
      </c>
      <c r="AB1240" s="91">
        <v>0</v>
      </c>
      <c r="AC1240" s="86">
        <v>0</v>
      </c>
      <c r="AD1240" s="86">
        <v>0</v>
      </c>
      <c r="AE1240" s="86">
        <v>0</v>
      </c>
      <c r="AF1240" s="88">
        <v>10.8697004357</v>
      </c>
      <c r="AG1240" s="85">
        <v>0</v>
      </c>
      <c r="AH1240" s="86">
        <v>7.4689999999999999E-3</v>
      </c>
      <c r="AI1240" s="88">
        <v>0</v>
      </c>
      <c r="AJ1240" s="150">
        <v>1.71</v>
      </c>
      <c r="AK1240" s="151">
        <v>5</v>
      </c>
    </row>
    <row r="1241" spans="1:37" x14ac:dyDescent="0.2">
      <c r="A1241" s="149" t="s">
        <v>2718</v>
      </c>
      <c r="B1241" s="66" t="s">
        <v>2719</v>
      </c>
      <c r="C1241" s="67">
        <v>50</v>
      </c>
      <c r="D1241" s="84" t="s">
        <v>345</v>
      </c>
      <c r="E1241" s="85">
        <v>73.389965313832505</v>
      </c>
      <c r="F1241" s="91">
        <v>73.389965313832505</v>
      </c>
      <c r="G1241" s="86">
        <v>62.677020966352202</v>
      </c>
      <c r="H1241" s="86">
        <v>62.677020966352202</v>
      </c>
      <c r="I1241" s="86">
        <v>14.37</v>
      </c>
      <c r="J1241" s="86">
        <v>14.53</v>
      </c>
      <c r="K1241" s="87">
        <v>0</v>
      </c>
      <c r="L1241" s="85">
        <v>0.57999999990100004</v>
      </c>
      <c r="M1241" s="86">
        <v>0</v>
      </c>
      <c r="N1241" s="86">
        <v>60.986934947876399</v>
      </c>
      <c r="O1241" s="86">
        <v>76.658986175115203</v>
      </c>
      <c r="P1241" s="86">
        <v>0.33900000000000002</v>
      </c>
      <c r="Q1241" s="88">
        <v>0.2823</v>
      </c>
      <c r="R1241" s="85">
        <v>0</v>
      </c>
      <c r="S1241" s="86">
        <v>0.2</v>
      </c>
      <c r="T1241" s="86">
        <v>0.98</v>
      </c>
      <c r="U1241" s="88">
        <v>1.2316903431058499</v>
      </c>
      <c r="V1241" s="89">
        <v>4.33</v>
      </c>
      <c r="W1241" s="85">
        <v>62.366666666699999</v>
      </c>
      <c r="X1241" s="88">
        <v>62.366666666699999</v>
      </c>
      <c r="Y1241" s="85">
        <v>100</v>
      </c>
      <c r="Z1241" s="88"/>
      <c r="AA1241" s="85">
        <v>0</v>
      </c>
      <c r="AB1241" s="91">
        <v>0</v>
      </c>
      <c r="AC1241" s="86">
        <v>0</v>
      </c>
      <c r="AD1241" s="86">
        <v>0</v>
      </c>
      <c r="AE1241" s="86">
        <v>0</v>
      </c>
      <c r="AF1241" s="88">
        <v>0</v>
      </c>
      <c r="AG1241" s="85">
        <v>0</v>
      </c>
      <c r="AH1241" s="86">
        <v>4.6944E-2</v>
      </c>
      <c r="AI1241" s="88">
        <v>1.2419998941499999E-2</v>
      </c>
      <c r="AJ1241" s="150">
        <v>1.83</v>
      </c>
      <c r="AK1241" s="151">
        <v>5</v>
      </c>
    </row>
    <row r="1242" spans="1:37" x14ac:dyDescent="0.2">
      <c r="A1242" s="149" t="s">
        <v>2720</v>
      </c>
      <c r="B1242" s="66" t="s">
        <v>2721</v>
      </c>
      <c r="C1242" s="67">
        <v>50</v>
      </c>
      <c r="D1242" s="84" t="s">
        <v>345</v>
      </c>
      <c r="E1242" s="85">
        <v>73.440655641738601</v>
      </c>
      <c r="F1242" s="91">
        <v>73.440655641738601</v>
      </c>
      <c r="G1242" s="86">
        <v>64.449973169422904</v>
      </c>
      <c r="H1242" s="86">
        <v>64.449973169422904</v>
      </c>
      <c r="I1242" s="86">
        <v>6.04</v>
      </c>
      <c r="J1242" s="86">
        <v>4.8099999999999996</v>
      </c>
      <c r="K1242" s="87">
        <v>0</v>
      </c>
      <c r="L1242" s="85">
        <v>0.80999999047000004</v>
      </c>
      <c r="M1242" s="86">
        <v>1.60831219819162E-3</v>
      </c>
      <c r="N1242" s="86">
        <v>64.253286017327198</v>
      </c>
      <c r="O1242" s="86">
        <v>72.239600665557404</v>
      </c>
      <c r="P1242" s="86">
        <v>0.182</v>
      </c>
      <c r="Q1242" s="88">
        <v>0.30349999999999999</v>
      </c>
      <c r="R1242" s="85">
        <v>2.1079258010118E-2</v>
      </c>
      <c r="S1242" s="86">
        <v>0.2</v>
      </c>
      <c r="T1242" s="86">
        <v>0.86</v>
      </c>
      <c r="U1242" s="88">
        <v>2.6625689058002799</v>
      </c>
      <c r="V1242" s="89">
        <v>4.2</v>
      </c>
      <c r="W1242" s="85">
        <v>58.145632331319</v>
      </c>
      <c r="X1242" s="88">
        <v>70.266666666700004</v>
      </c>
      <c r="Y1242" s="85">
        <v>100</v>
      </c>
      <c r="Z1242" s="88"/>
      <c r="AA1242" s="85">
        <v>0.19</v>
      </c>
      <c r="AB1242" s="91">
        <v>0.19</v>
      </c>
      <c r="AC1242" s="86">
        <v>0.13</v>
      </c>
      <c r="AD1242" s="86">
        <v>0.13</v>
      </c>
      <c r="AE1242" s="86">
        <v>0</v>
      </c>
      <c r="AF1242" s="88">
        <v>22.127299285500001</v>
      </c>
      <c r="AG1242" s="85">
        <v>0</v>
      </c>
      <c r="AH1242" s="86">
        <v>1.7478E-2</v>
      </c>
      <c r="AI1242" s="88">
        <v>1.6820000579600002E-2</v>
      </c>
      <c r="AJ1242" s="150">
        <v>1.83</v>
      </c>
      <c r="AK1242" s="151">
        <v>6</v>
      </c>
    </row>
    <row r="1243" spans="1:37" x14ac:dyDescent="0.2">
      <c r="A1243" s="149" t="s">
        <v>2722</v>
      </c>
      <c r="B1243" s="66" t="s">
        <v>2723</v>
      </c>
      <c r="C1243" s="67">
        <v>50</v>
      </c>
      <c r="D1243" s="84" t="s">
        <v>345</v>
      </c>
      <c r="E1243" s="85">
        <v>97.700813353888705</v>
      </c>
      <c r="F1243" s="91">
        <v>97.668917122959996</v>
      </c>
      <c r="G1243" s="86">
        <v>91.069055339960698</v>
      </c>
      <c r="H1243" s="86">
        <v>91.069055339960698</v>
      </c>
      <c r="I1243" s="86">
        <v>0.17</v>
      </c>
      <c r="J1243" s="86">
        <v>0.12</v>
      </c>
      <c r="K1243" s="87">
        <v>0</v>
      </c>
      <c r="L1243" s="85">
        <v>0</v>
      </c>
      <c r="M1243" s="86">
        <v>0</v>
      </c>
      <c r="N1243" s="86">
        <v>75.841325196163893</v>
      </c>
      <c r="O1243" s="86">
        <v>77.040421792618602</v>
      </c>
      <c r="P1243" s="86">
        <v>1.2E-2</v>
      </c>
      <c r="Q1243" s="88">
        <v>5.91E-2</v>
      </c>
      <c r="R1243" s="85">
        <v>0</v>
      </c>
      <c r="S1243" s="86">
        <v>0</v>
      </c>
      <c r="T1243" s="86">
        <v>0.15</v>
      </c>
      <c r="U1243" s="88">
        <v>1.06320769762373E-2</v>
      </c>
      <c r="V1243" s="89">
        <v>4.96</v>
      </c>
      <c r="W1243" s="85">
        <v>44.654946224619302</v>
      </c>
      <c r="X1243" s="88">
        <v>63.833333333299997</v>
      </c>
      <c r="Y1243" s="85"/>
      <c r="Z1243" s="88"/>
      <c r="AA1243" s="85">
        <v>0</v>
      </c>
      <c r="AB1243" s="91">
        <v>0.02</v>
      </c>
      <c r="AC1243" s="86">
        <v>0</v>
      </c>
      <c r="AD1243" s="86">
        <v>0</v>
      </c>
      <c r="AE1243" s="86">
        <v>0</v>
      </c>
      <c r="AF1243" s="88">
        <v>3.32319998973</v>
      </c>
      <c r="AG1243" s="85">
        <v>0</v>
      </c>
      <c r="AH1243" s="86">
        <v>1.2999999999999999E-4</v>
      </c>
      <c r="AI1243" s="88">
        <v>0</v>
      </c>
      <c r="AJ1243" s="150">
        <v>2.2999999999999998</v>
      </c>
      <c r="AK1243" s="151">
        <v>27</v>
      </c>
    </row>
    <row r="1244" spans="1:37" x14ac:dyDescent="0.2">
      <c r="A1244" s="149" t="s">
        <v>2724</v>
      </c>
      <c r="B1244" s="66" t="s">
        <v>2725</v>
      </c>
      <c r="C1244" s="67">
        <v>50</v>
      </c>
      <c r="D1244" s="84" t="s">
        <v>345</v>
      </c>
      <c r="E1244" s="85">
        <v>90.089935923031604</v>
      </c>
      <c r="F1244" s="91">
        <v>90.089935923031604</v>
      </c>
      <c r="G1244" s="86">
        <v>88.878748122373693</v>
      </c>
      <c r="H1244" s="86">
        <v>88.878748122373693</v>
      </c>
      <c r="I1244" s="86">
        <v>3.83</v>
      </c>
      <c r="J1244" s="86">
        <v>3.41</v>
      </c>
      <c r="K1244" s="87">
        <v>0</v>
      </c>
      <c r="L1244" s="85">
        <v>0.70999999814500003</v>
      </c>
      <c r="M1244" s="86">
        <v>0</v>
      </c>
      <c r="N1244" s="86">
        <v>77.620614251098303</v>
      </c>
      <c r="O1244" s="86">
        <v>84.635565187635507</v>
      </c>
      <c r="P1244" s="86">
        <v>2.8000000000000001E-2</v>
      </c>
      <c r="Q1244" s="88">
        <v>8.4500000000000006E-2</v>
      </c>
      <c r="R1244" s="85">
        <v>0</v>
      </c>
      <c r="S1244" s="86">
        <v>4.9000000000000004</v>
      </c>
      <c r="T1244" s="86">
        <v>0.31</v>
      </c>
      <c r="U1244" s="88">
        <v>0.59893902230334795</v>
      </c>
      <c r="V1244" s="89">
        <v>4.9800000000000004</v>
      </c>
      <c r="W1244" s="85">
        <v>65.531668761009399</v>
      </c>
      <c r="X1244" s="88">
        <v>68.533333333300007</v>
      </c>
      <c r="Y1244" s="85"/>
      <c r="Z1244" s="88"/>
      <c r="AA1244" s="85">
        <v>0</v>
      </c>
      <c r="AB1244" s="91">
        <v>0</v>
      </c>
      <c r="AC1244" s="86">
        <v>0</v>
      </c>
      <c r="AD1244" s="86">
        <v>0</v>
      </c>
      <c r="AE1244" s="86">
        <v>0</v>
      </c>
      <c r="AF1244" s="88">
        <v>9.4666003933600003</v>
      </c>
      <c r="AG1244" s="85">
        <v>0</v>
      </c>
      <c r="AH1244" s="86">
        <v>2.4849999999999998E-3</v>
      </c>
      <c r="AI1244" s="88">
        <v>0</v>
      </c>
      <c r="AJ1244" s="150">
        <v>1.78</v>
      </c>
      <c r="AK1244" s="151">
        <v>0</v>
      </c>
    </row>
    <row r="1245" spans="1:37" x14ac:dyDescent="0.2">
      <c r="A1245" s="149" t="s">
        <v>2726</v>
      </c>
      <c r="B1245" s="66" t="s">
        <v>2727</v>
      </c>
      <c r="C1245" s="67">
        <v>50</v>
      </c>
      <c r="D1245" s="84" t="s">
        <v>345</v>
      </c>
      <c r="E1245" s="85">
        <v>86.3210920976735</v>
      </c>
      <c r="F1245" s="91">
        <v>86.3210920976735</v>
      </c>
      <c r="G1245" s="86">
        <v>80.878292636031503</v>
      </c>
      <c r="H1245" s="86">
        <v>80.878292636031503</v>
      </c>
      <c r="I1245" s="86">
        <v>7.29</v>
      </c>
      <c r="J1245" s="86">
        <v>6.77</v>
      </c>
      <c r="K1245" s="87">
        <v>8.5000000000000006E-3</v>
      </c>
      <c r="L1245" s="85">
        <v>1.96999999553</v>
      </c>
      <c r="M1245" s="86">
        <v>0</v>
      </c>
      <c r="N1245" s="86">
        <v>78.182631488079394</v>
      </c>
      <c r="O1245" s="86">
        <v>76.225418866669401</v>
      </c>
      <c r="P1245" s="86">
        <v>0.15</v>
      </c>
      <c r="Q1245" s="88">
        <v>0.29049999999999998</v>
      </c>
      <c r="R1245" s="85">
        <v>0</v>
      </c>
      <c r="S1245" s="86">
        <v>4</v>
      </c>
      <c r="T1245" s="86">
        <v>0.81</v>
      </c>
      <c r="U1245" s="88">
        <v>1.2120746010382599</v>
      </c>
      <c r="V1245" s="89">
        <v>4.8600000000000003</v>
      </c>
      <c r="W1245" s="85">
        <v>58.273096829086803</v>
      </c>
      <c r="X1245" s="88">
        <v>68.366666666699999</v>
      </c>
      <c r="Y1245" s="85">
        <v>-100</v>
      </c>
      <c r="Z1245" s="88"/>
      <c r="AA1245" s="85">
        <v>0</v>
      </c>
      <c r="AB1245" s="91">
        <v>0</v>
      </c>
      <c r="AC1245" s="86">
        <v>0</v>
      </c>
      <c r="AD1245" s="86">
        <v>0</v>
      </c>
      <c r="AE1245" s="86">
        <v>0</v>
      </c>
      <c r="AF1245" s="88">
        <v>1.15769993893</v>
      </c>
      <c r="AG1245" s="85">
        <v>0</v>
      </c>
      <c r="AH1245" s="86">
        <v>1.9122E-2</v>
      </c>
      <c r="AI1245" s="88">
        <v>5.61160001559E-2</v>
      </c>
      <c r="AJ1245" s="150">
        <v>1.8</v>
      </c>
      <c r="AK1245" s="151">
        <v>3</v>
      </c>
    </row>
    <row r="1246" spans="1:37" x14ac:dyDescent="0.2">
      <c r="A1246" s="149" t="s">
        <v>2728</v>
      </c>
      <c r="B1246" s="66" t="s">
        <v>2729</v>
      </c>
      <c r="C1246" s="67">
        <v>50</v>
      </c>
      <c r="D1246" s="84" t="s">
        <v>345</v>
      </c>
      <c r="E1246" s="85">
        <v>89.126487080229296</v>
      </c>
      <c r="F1246" s="91">
        <v>88.874912524692405</v>
      </c>
      <c r="G1246" s="86">
        <v>80.599526968969499</v>
      </c>
      <c r="H1246" s="86">
        <v>80.427676744412693</v>
      </c>
      <c r="I1246" s="86">
        <v>3.38</v>
      </c>
      <c r="J1246" s="86">
        <v>2.95</v>
      </c>
      <c r="K1246" s="87">
        <v>0</v>
      </c>
      <c r="L1246" s="85">
        <v>0.71000001016299996</v>
      </c>
      <c r="M1246" s="86">
        <v>0</v>
      </c>
      <c r="N1246" s="86">
        <v>72.932459750198504</v>
      </c>
      <c r="O1246" s="86">
        <v>75.022292678093706</v>
      </c>
      <c r="P1246" s="86">
        <v>0.10100000000000001</v>
      </c>
      <c r="Q1246" s="88">
        <v>0.1772</v>
      </c>
      <c r="R1246" s="85">
        <v>0</v>
      </c>
      <c r="S1246" s="86">
        <v>3.7</v>
      </c>
      <c r="T1246" s="86">
        <v>0.55000000000000004</v>
      </c>
      <c r="U1246" s="88">
        <v>0.26220446633418698</v>
      </c>
      <c r="V1246" s="89">
        <v>4.8499999999999996</v>
      </c>
      <c r="W1246" s="85">
        <v>63.802096801358303</v>
      </c>
      <c r="X1246" s="88">
        <v>65.599999999999994</v>
      </c>
      <c r="Y1246" s="85"/>
      <c r="Z1246" s="88"/>
      <c r="AA1246" s="85">
        <v>0</v>
      </c>
      <c r="AB1246" s="91">
        <v>0.25</v>
      </c>
      <c r="AC1246" s="86">
        <v>0</v>
      </c>
      <c r="AD1246" s="86">
        <v>0.17</v>
      </c>
      <c r="AE1246" s="86">
        <v>0</v>
      </c>
      <c r="AF1246" s="88">
        <v>0.45289998334800002</v>
      </c>
      <c r="AG1246" s="85">
        <v>0</v>
      </c>
      <c r="AH1246" s="86">
        <v>8.0260000000000001E-3</v>
      </c>
      <c r="AI1246" s="88">
        <v>0.112232001654</v>
      </c>
      <c r="AJ1246" s="150">
        <v>1.81</v>
      </c>
      <c r="AK1246" s="151">
        <v>2</v>
      </c>
    </row>
    <row r="1247" spans="1:37" x14ac:dyDescent="0.2">
      <c r="A1247" s="149" t="s">
        <v>2730</v>
      </c>
      <c r="B1247" s="66" t="s">
        <v>2731</v>
      </c>
      <c r="C1247" s="67">
        <v>50</v>
      </c>
      <c r="D1247" s="84" t="s">
        <v>345</v>
      </c>
      <c r="E1247" s="85">
        <v>76.072857935789202</v>
      </c>
      <c r="F1247" s="91">
        <v>76.072857935789202</v>
      </c>
      <c r="G1247" s="86">
        <v>70.941544214308706</v>
      </c>
      <c r="H1247" s="86">
        <v>70.941544214308706</v>
      </c>
      <c r="I1247" s="86">
        <v>10.1</v>
      </c>
      <c r="J1247" s="86">
        <v>8.4700000000000006</v>
      </c>
      <c r="K1247" s="87">
        <v>0</v>
      </c>
      <c r="L1247" s="85">
        <v>1.4800000019099999</v>
      </c>
      <c r="M1247" s="86">
        <v>0</v>
      </c>
      <c r="N1247" s="86">
        <v>63.9929854551349</v>
      </c>
      <c r="O1247" s="86">
        <v>73.764790895131398</v>
      </c>
      <c r="P1247" s="86">
        <v>0.23899999999999999</v>
      </c>
      <c r="Q1247" s="88">
        <v>0.4869</v>
      </c>
      <c r="R1247" s="85">
        <v>0</v>
      </c>
      <c r="S1247" s="86">
        <v>4.4000000000000004</v>
      </c>
      <c r="T1247" s="86">
        <v>1.21</v>
      </c>
      <c r="U1247" s="88">
        <v>0.22786363238000601</v>
      </c>
      <c r="V1247" s="89">
        <v>4.43</v>
      </c>
      <c r="W1247" s="85">
        <v>59.243011323156303</v>
      </c>
      <c r="X1247" s="88">
        <v>68.333333333300004</v>
      </c>
      <c r="Y1247" s="85">
        <v>-100</v>
      </c>
      <c r="Z1247" s="88"/>
      <c r="AA1247" s="85">
        <v>0</v>
      </c>
      <c r="AB1247" s="91">
        <v>0</v>
      </c>
      <c r="AC1247" s="86">
        <v>0</v>
      </c>
      <c r="AD1247" s="86">
        <v>0</v>
      </c>
      <c r="AE1247" s="86">
        <v>0</v>
      </c>
      <c r="AF1247" s="88">
        <v>1.5539902862E-8</v>
      </c>
      <c r="AG1247" s="85">
        <v>0</v>
      </c>
      <c r="AH1247" s="86">
        <v>1.4558E-2</v>
      </c>
      <c r="AI1247" s="88">
        <v>9.9708218776299991E-10</v>
      </c>
      <c r="AJ1247" s="150">
        <v>1.99</v>
      </c>
      <c r="AK1247" s="151">
        <v>7</v>
      </c>
    </row>
    <row r="1248" spans="1:37" x14ac:dyDescent="0.2">
      <c r="A1248" s="149" t="s">
        <v>2732</v>
      </c>
      <c r="B1248" s="66" t="s">
        <v>2733</v>
      </c>
      <c r="C1248" s="67">
        <v>50</v>
      </c>
      <c r="D1248" s="84" t="s">
        <v>345</v>
      </c>
      <c r="E1248" s="85">
        <v>86.678587393830995</v>
      </c>
      <c r="F1248" s="91">
        <v>86.678587393830995</v>
      </c>
      <c r="G1248" s="86">
        <v>76.159329929652003</v>
      </c>
      <c r="H1248" s="86">
        <v>76.159329929652003</v>
      </c>
      <c r="I1248" s="86">
        <v>2.77</v>
      </c>
      <c r="J1248" s="86">
        <v>2.23</v>
      </c>
      <c r="K1248" s="87">
        <v>0</v>
      </c>
      <c r="L1248" s="85">
        <v>1.2500000069699999</v>
      </c>
      <c r="M1248" s="86">
        <v>0</v>
      </c>
      <c r="N1248" s="86">
        <v>77.411215843092407</v>
      </c>
      <c r="O1248" s="86">
        <v>72.903225806451601</v>
      </c>
      <c r="P1248" s="86">
        <v>8.1000000000000003E-2</v>
      </c>
      <c r="Q1248" s="88">
        <v>0.24829999999999999</v>
      </c>
      <c r="R1248" s="85">
        <v>0</v>
      </c>
      <c r="S1248" s="86">
        <v>1.8</v>
      </c>
      <c r="T1248" s="86">
        <v>0.67</v>
      </c>
      <c r="U1248" s="88">
        <v>0.17175258217066999</v>
      </c>
      <c r="V1248" s="89">
        <v>4.91</v>
      </c>
      <c r="W1248" s="85">
        <v>61.604549248296102</v>
      </c>
      <c r="X1248" s="88">
        <v>66.599999999999994</v>
      </c>
      <c r="Y1248" s="85"/>
      <c r="Z1248" s="88"/>
      <c r="AA1248" s="85">
        <v>0</v>
      </c>
      <c r="AB1248" s="91">
        <v>0</v>
      </c>
      <c r="AC1248" s="86">
        <v>0</v>
      </c>
      <c r="AD1248" s="86">
        <v>0</v>
      </c>
      <c r="AE1248" s="86">
        <v>0</v>
      </c>
      <c r="AF1248" s="88">
        <v>4.1655587400499998E-8</v>
      </c>
      <c r="AG1248" s="85">
        <v>1.17737806394E-11</v>
      </c>
      <c r="AH1248" s="86">
        <v>5.3610000000000003E-3</v>
      </c>
      <c r="AI1248" s="88">
        <v>5.6115998684499999E-2</v>
      </c>
      <c r="AJ1248" s="150">
        <v>1.61</v>
      </c>
      <c r="AK1248" s="151">
        <v>4</v>
      </c>
    </row>
    <row r="1249" spans="1:37" x14ac:dyDescent="0.2">
      <c r="A1249" s="149" t="s">
        <v>1460</v>
      </c>
      <c r="B1249" s="66" t="s">
        <v>2734</v>
      </c>
      <c r="C1249" s="67">
        <v>50</v>
      </c>
      <c r="D1249" s="84" t="s">
        <v>345</v>
      </c>
      <c r="E1249" s="85">
        <v>79.309476441109098</v>
      </c>
      <c r="F1249" s="91">
        <v>79.309476441109098</v>
      </c>
      <c r="G1249" s="86">
        <v>73.090483265758394</v>
      </c>
      <c r="H1249" s="86">
        <v>73.090483265758394</v>
      </c>
      <c r="I1249" s="86">
        <v>3.19</v>
      </c>
      <c r="J1249" s="86">
        <v>3.05</v>
      </c>
      <c r="K1249" s="87">
        <v>0</v>
      </c>
      <c r="L1249" s="85">
        <v>2.0899999955199999</v>
      </c>
      <c r="M1249" s="86">
        <v>0</v>
      </c>
      <c r="N1249" s="86">
        <v>68.5886030906873</v>
      </c>
      <c r="O1249" s="86">
        <v>66.165271273828097</v>
      </c>
      <c r="P1249" s="86">
        <v>0.13200000000000001</v>
      </c>
      <c r="Q1249" s="88">
        <v>0.19589999999999999</v>
      </c>
      <c r="R1249" s="85">
        <v>0</v>
      </c>
      <c r="S1249" s="86">
        <v>3.3</v>
      </c>
      <c r="T1249" s="86">
        <v>0.74</v>
      </c>
      <c r="U1249" s="88">
        <v>1.8131909642650299</v>
      </c>
      <c r="V1249" s="89">
        <v>4.6900000000000004</v>
      </c>
      <c r="W1249" s="85">
        <v>48.433333333299998</v>
      </c>
      <c r="X1249" s="88"/>
      <c r="Y1249" s="85"/>
      <c r="Z1249" s="88"/>
      <c r="AA1249" s="85">
        <v>0.14000000000000001</v>
      </c>
      <c r="AB1249" s="91">
        <v>0.14000000000000001</v>
      </c>
      <c r="AC1249" s="86">
        <v>0.12</v>
      </c>
      <c r="AD1249" s="86">
        <v>0.12</v>
      </c>
      <c r="AE1249" s="86">
        <v>0</v>
      </c>
      <c r="AF1249" s="88">
        <v>0</v>
      </c>
      <c r="AG1249" s="85">
        <v>0</v>
      </c>
      <c r="AH1249" s="86">
        <v>6.8560000000000001E-3</v>
      </c>
      <c r="AI1249" s="88">
        <v>0</v>
      </c>
      <c r="AJ1249" s="150">
        <v>1.72</v>
      </c>
      <c r="AK1249" s="151">
        <v>4</v>
      </c>
    </row>
    <row r="1250" spans="1:37" x14ac:dyDescent="0.2">
      <c r="A1250" s="149" t="s">
        <v>2735</v>
      </c>
      <c r="B1250" s="66" t="s">
        <v>2736</v>
      </c>
      <c r="C1250" s="67">
        <v>50</v>
      </c>
      <c r="D1250" s="84" t="s">
        <v>345</v>
      </c>
      <c r="E1250" s="85">
        <v>84.3325844557869</v>
      </c>
      <c r="F1250" s="91">
        <v>84.318090051662196</v>
      </c>
      <c r="G1250" s="86">
        <v>78.997608423319406</v>
      </c>
      <c r="H1250" s="86">
        <v>78.983114019194701</v>
      </c>
      <c r="I1250" s="86">
        <v>8.35</v>
      </c>
      <c r="J1250" s="86">
        <v>7.47</v>
      </c>
      <c r="K1250" s="87">
        <v>0</v>
      </c>
      <c r="L1250" s="85">
        <v>0.65999999943900001</v>
      </c>
      <c r="M1250" s="86">
        <v>0</v>
      </c>
      <c r="N1250" s="86">
        <v>76.8640636222636</v>
      </c>
      <c r="O1250" s="86">
        <v>69.431063122923604</v>
      </c>
      <c r="P1250" s="86">
        <v>0.17499999999999999</v>
      </c>
      <c r="Q1250" s="88">
        <v>0.37959999999999999</v>
      </c>
      <c r="R1250" s="85">
        <v>0</v>
      </c>
      <c r="S1250" s="86">
        <v>3.7</v>
      </c>
      <c r="T1250" s="86">
        <v>1.06</v>
      </c>
      <c r="U1250" s="88">
        <v>0.71850831875265297</v>
      </c>
      <c r="V1250" s="89">
        <v>4.71</v>
      </c>
      <c r="W1250" s="85">
        <v>61.362564389184499</v>
      </c>
      <c r="X1250" s="88">
        <v>61.1</v>
      </c>
      <c r="Y1250" s="85"/>
      <c r="Z1250" s="88"/>
      <c r="AA1250" s="85">
        <v>0</v>
      </c>
      <c r="AB1250" s="91">
        <v>0.01</v>
      </c>
      <c r="AC1250" s="86">
        <v>0</v>
      </c>
      <c r="AD1250" s="86">
        <v>0.01</v>
      </c>
      <c r="AE1250" s="86">
        <v>0</v>
      </c>
      <c r="AF1250" s="88">
        <v>0</v>
      </c>
      <c r="AG1250" s="85">
        <v>0</v>
      </c>
      <c r="AH1250" s="86">
        <v>1.8474000000000001E-2</v>
      </c>
      <c r="AI1250" s="88">
        <v>0.112231999869</v>
      </c>
      <c r="AJ1250" s="150">
        <v>1.62</v>
      </c>
      <c r="AK1250" s="151">
        <v>2</v>
      </c>
    </row>
    <row r="1251" spans="1:37" x14ac:dyDescent="0.2">
      <c r="A1251" s="149" t="s">
        <v>476</v>
      </c>
      <c r="B1251" s="66" t="s">
        <v>2737</v>
      </c>
      <c r="C1251" s="67">
        <v>50</v>
      </c>
      <c r="D1251" s="84" t="s">
        <v>345</v>
      </c>
      <c r="E1251" s="85">
        <v>87.6932347425508</v>
      </c>
      <c r="F1251" s="91">
        <v>87.6932347425508</v>
      </c>
      <c r="G1251" s="86">
        <v>80.168272615152404</v>
      </c>
      <c r="H1251" s="86">
        <v>80.168272615152404</v>
      </c>
      <c r="I1251" s="86">
        <v>1.95</v>
      </c>
      <c r="J1251" s="86">
        <v>2.12</v>
      </c>
      <c r="K1251" s="87">
        <v>0</v>
      </c>
      <c r="L1251" s="85">
        <v>0.85000000042599999</v>
      </c>
      <c r="M1251" s="86">
        <v>0</v>
      </c>
      <c r="N1251" s="86">
        <v>80.0404212923427</v>
      </c>
      <c r="O1251" s="86">
        <v>79.388195944533507</v>
      </c>
      <c r="P1251" s="86">
        <v>0.14499999999999999</v>
      </c>
      <c r="Q1251" s="88">
        <v>0.26279999999999998</v>
      </c>
      <c r="R1251" s="85">
        <v>0</v>
      </c>
      <c r="S1251" s="86">
        <v>0.9</v>
      </c>
      <c r="T1251" s="86">
        <v>0.6</v>
      </c>
      <c r="U1251" s="88">
        <v>0.66509356926039997</v>
      </c>
      <c r="V1251" s="89">
        <v>4.59</v>
      </c>
      <c r="W1251" s="85">
        <v>65.534126239286607</v>
      </c>
      <c r="X1251" s="88">
        <v>64.966666666699993</v>
      </c>
      <c r="Y1251" s="85"/>
      <c r="Z1251" s="88"/>
      <c r="AA1251" s="85">
        <v>0.03</v>
      </c>
      <c r="AB1251" s="91">
        <v>0.03</v>
      </c>
      <c r="AC1251" s="86">
        <v>0.02</v>
      </c>
      <c r="AD1251" s="86">
        <v>0.02</v>
      </c>
      <c r="AE1251" s="86">
        <v>0</v>
      </c>
      <c r="AF1251" s="88">
        <v>0</v>
      </c>
      <c r="AG1251" s="85">
        <v>0</v>
      </c>
      <c r="AH1251" s="86">
        <v>1.0571000000000001E-2</v>
      </c>
      <c r="AI1251" s="88">
        <v>5.61159883872E-2</v>
      </c>
      <c r="AJ1251" s="150">
        <v>1.53</v>
      </c>
      <c r="AK1251" s="151">
        <v>1</v>
      </c>
    </row>
    <row r="1252" spans="1:37" x14ac:dyDescent="0.2">
      <c r="A1252" s="149" t="s">
        <v>763</v>
      </c>
      <c r="B1252" s="66" t="s">
        <v>2738</v>
      </c>
      <c r="C1252" s="67">
        <v>50</v>
      </c>
      <c r="D1252" s="84" t="s">
        <v>345</v>
      </c>
      <c r="E1252" s="85">
        <v>79.570437196391396</v>
      </c>
      <c r="F1252" s="91">
        <v>79.566273421235294</v>
      </c>
      <c r="G1252" s="86">
        <v>69.714087439278302</v>
      </c>
      <c r="H1252" s="86">
        <v>69.712699514226202</v>
      </c>
      <c r="I1252" s="86">
        <v>4.2300000000000004</v>
      </c>
      <c r="J1252" s="86">
        <v>3.9</v>
      </c>
      <c r="K1252" s="87">
        <v>0</v>
      </c>
      <c r="L1252" s="85">
        <v>0.25000013210400002</v>
      </c>
      <c r="M1252" s="86">
        <v>0</v>
      </c>
      <c r="N1252" s="86">
        <v>73.396094351508395</v>
      </c>
      <c r="O1252" s="86">
        <v>76.315458603130693</v>
      </c>
      <c r="P1252" s="86">
        <v>0.157</v>
      </c>
      <c r="Q1252" s="88">
        <v>0.33160000000000001</v>
      </c>
      <c r="R1252" s="85">
        <v>0</v>
      </c>
      <c r="S1252" s="86">
        <v>0.2</v>
      </c>
      <c r="T1252" s="86">
        <v>0.81</v>
      </c>
      <c r="U1252" s="88">
        <v>0.81332408049965299</v>
      </c>
      <c r="V1252" s="89">
        <v>4.6100000000000003</v>
      </c>
      <c r="W1252" s="85">
        <v>63.150569949471802</v>
      </c>
      <c r="X1252" s="88">
        <v>67.2</v>
      </c>
      <c r="Y1252" s="85">
        <v>100</v>
      </c>
      <c r="Z1252" s="88"/>
      <c r="AA1252" s="85">
        <v>0.03</v>
      </c>
      <c r="AB1252" s="91">
        <v>0.03</v>
      </c>
      <c r="AC1252" s="86">
        <v>0</v>
      </c>
      <c r="AD1252" s="86">
        <v>0</v>
      </c>
      <c r="AE1252" s="86">
        <v>0</v>
      </c>
      <c r="AF1252" s="88">
        <v>0</v>
      </c>
      <c r="AG1252" s="85">
        <v>0</v>
      </c>
      <c r="AH1252" s="86">
        <v>1.8513000000000002E-2</v>
      </c>
      <c r="AI1252" s="88">
        <v>1.74220099372E-2</v>
      </c>
      <c r="AJ1252" s="150">
        <v>1.52</v>
      </c>
      <c r="AK1252" s="151">
        <v>1</v>
      </c>
    </row>
    <row r="1253" spans="1:37" x14ac:dyDescent="0.2">
      <c r="A1253" s="149" t="s">
        <v>2739</v>
      </c>
      <c r="B1253" s="66" t="s">
        <v>2740</v>
      </c>
      <c r="C1253" s="67">
        <v>50</v>
      </c>
      <c r="D1253" s="84" t="s">
        <v>345</v>
      </c>
      <c r="E1253" s="85">
        <v>67.592463363572904</v>
      </c>
      <c r="F1253" s="91">
        <v>67.521128944715798</v>
      </c>
      <c r="G1253" s="86">
        <v>57.801039001318102</v>
      </c>
      <c r="H1253" s="86">
        <v>57.729704582460997</v>
      </c>
      <c r="I1253" s="86">
        <v>12.62</v>
      </c>
      <c r="J1253" s="86">
        <v>9.93</v>
      </c>
      <c r="K1253" s="87">
        <v>0</v>
      </c>
      <c r="L1253" s="85">
        <v>1.16000000044</v>
      </c>
      <c r="M1253" s="86">
        <v>0</v>
      </c>
      <c r="N1253" s="86">
        <v>61.666120755541002</v>
      </c>
      <c r="O1253" s="86">
        <v>64.252820630900302</v>
      </c>
      <c r="P1253" s="86">
        <v>0.42199999999999999</v>
      </c>
      <c r="Q1253" s="88">
        <v>0.32740000000000002</v>
      </c>
      <c r="R1253" s="85">
        <v>0</v>
      </c>
      <c r="S1253" s="86">
        <v>1.8</v>
      </c>
      <c r="T1253" s="86">
        <v>1.26</v>
      </c>
      <c r="U1253" s="88">
        <v>2.5230673800108501</v>
      </c>
      <c r="V1253" s="89">
        <v>3.88</v>
      </c>
      <c r="W1253" s="85">
        <v>64.787377883296799</v>
      </c>
      <c r="X1253" s="88">
        <v>60.266666666699997</v>
      </c>
      <c r="Y1253" s="85">
        <v>-99.54</v>
      </c>
      <c r="Z1253" s="88"/>
      <c r="AA1253" s="85">
        <v>0</v>
      </c>
      <c r="AB1253" s="91">
        <v>0</v>
      </c>
      <c r="AC1253" s="86">
        <v>0</v>
      </c>
      <c r="AD1253" s="86">
        <v>0.03</v>
      </c>
      <c r="AE1253" s="86">
        <v>0</v>
      </c>
      <c r="AF1253" s="88">
        <v>4.7299999761600001E-2</v>
      </c>
      <c r="AG1253" s="85">
        <v>0</v>
      </c>
      <c r="AH1253" s="86">
        <v>2.4566000000000001E-2</v>
      </c>
      <c r="AI1253" s="88">
        <v>7.4694000356199997E-2</v>
      </c>
      <c r="AJ1253" s="150">
        <v>1.71</v>
      </c>
      <c r="AK1253" s="151">
        <v>3</v>
      </c>
    </row>
    <row r="1254" spans="1:37" x14ac:dyDescent="0.2">
      <c r="A1254" s="149" t="s">
        <v>2741</v>
      </c>
      <c r="B1254" s="66" t="s">
        <v>2742</v>
      </c>
      <c r="C1254" s="67">
        <v>50</v>
      </c>
      <c r="D1254" s="84" t="s">
        <v>345</v>
      </c>
      <c r="E1254" s="85">
        <v>80.247081800426898</v>
      </c>
      <c r="F1254" s="91">
        <v>80.229671011793897</v>
      </c>
      <c r="G1254" s="86">
        <v>75.720276755840203</v>
      </c>
      <c r="H1254" s="86">
        <v>75.702865967207202</v>
      </c>
      <c r="I1254" s="86">
        <v>21.66</v>
      </c>
      <c r="J1254" s="86">
        <v>20.05</v>
      </c>
      <c r="K1254" s="87">
        <v>0</v>
      </c>
      <c r="L1254" s="85">
        <v>0.69999997750700005</v>
      </c>
      <c r="M1254" s="86">
        <v>0.16911597517152399</v>
      </c>
      <c r="N1254" s="86">
        <v>74.128843451868093</v>
      </c>
      <c r="O1254" s="86">
        <v>77.525628669061604</v>
      </c>
      <c r="P1254" s="86">
        <v>0.39800000000000002</v>
      </c>
      <c r="Q1254" s="88">
        <v>0.27760000000000001</v>
      </c>
      <c r="R1254" s="85">
        <v>3.8684719535783403E-2</v>
      </c>
      <c r="S1254" s="86">
        <v>3.9</v>
      </c>
      <c r="T1254" s="86">
        <v>1.36</v>
      </c>
      <c r="U1254" s="88">
        <v>0.42467184448380801</v>
      </c>
      <c r="V1254" s="89">
        <v>4.59</v>
      </c>
      <c r="W1254" s="85">
        <v>68.853054991036103</v>
      </c>
      <c r="X1254" s="88">
        <v>78.099999999999994</v>
      </c>
      <c r="Y1254" s="85"/>
      <c r="Z1254" s="88"/>
      <c r="AA1254" s="85">
        <v>0.04</v>
      </c>
      <c r="AB1254" s="91">
        <v>0.06</v>
      </c>
      <c r="AC1254" s="86">
        <v>0.04</v>
      </c>
      <c r="AD1254" s="86">
        <v>0.06</v>
      </c>
      <c r="AE1254" s="86">
        <v>0</v>
      </c>
      <c r="AF1254" s="88">
        <v>2.04489947263</v>
      </c>
      <c r="AG1254" s="85">
        <v>0</v>
      </c>
      <c r="AH1254" s="86">
        <v>6.2022000000000001E-2</v>
      </c>
      <c r="AI1254" s="88">
        <v>0.168348020008</v>
      </c>
      <c r="AJ1254" s="150">
        <v>2.0299999999999998</v>
      </c>
      <c r="AK1254" s="151">
        <v>3</v>
      </c>
    </row>
    <row r="1255" spans="1:37" x14ac:dyDescent="0.2">
      <c r="A1255" s="149" t="s">
        <v>2743</v>
      </c>
      <c r="B1255" s="66" t="s">
        <v>2744</v>
      </c>
      <c r="C1255" s="67">
        <v>50</v>
      </c>
      <c r="D1255" s="84" t="s">
        <v>345</v>
      </c>
      <c r="E1255" s="85">
        <v>87.978714918927494</v>
      </c>
      <c r="F1255" s="91">
        <v>87.946810086484902</v>
      </c>
      <c r="G1255" s="86">
        <v>82.289399619420905</v>
      </c>
      <c r="H1255" s="86">
        <v>82.257494786978299</v>
      </c>
      <c r="I1255" s="86">
        <v>9.66</v>
      </c>
      <c r="J1255" s="86">
        <v>8.56</v>
      </c>
      <c r="K1255" s="87">
        <v>0</v>
      </c>
      <c r="L1255" s="85">
        <v>0.62000000094600005</v>
      </c>
      <c r="M1255" s="86">
        <v>0</v>
      </c>
      <c r="N1255" s="86">
        <v>82.965676423641796</v>
      </c>
      <c r="O1255" s="86">
        <v>71.964910685877896</v>
      </c>
      <c r="P1255" s="86">
        <v>0.13700000000000001</v>
      </c>
      <c r="Q1255" s="88">
        <v>0.3165</v>
      </c>
      <c r="R1255" s="85">
        <v>0</v>
      </c>
      <c r="S1255" s="86">
        <v>3.8</v>
      </c>
      <c r="T1255" s="86">
        <v>0.63</v>
      </c>
      <c r="U1255" s="88">
        <v>0.289422408586958</v>
      </c>
      <c r="V1255" s="89">
        <v>4.3499999999999996</v>
      </c>
      <c r="W1255" s="85">
        <v>66.600916690249207</v>
      </c>
      <c r="X1255" s="88">
        <v>68.333333333300004</v>
      </c>
      <c r="Y1255" s="85"/>
      <c r="Z1255" s="88"/>
      <c r="AA1255" s="85">
        <v>0</v>
      </c>
      <c r="AB1255" s="91">
        <v>0.03</v>
      </c>
      <c r="AC1255" s="86">
        <v>0</v>
      </c>
      <c r="AD1255" s="86">
        <v>0.03</v>
      </c>
      <c r="AE1255" s="86">
        <v>0</v>
      </c>
      <c r="AF1255" s="88">
        <v>0</v>
      </c>
      <c r="AG1255" s="85">
        <v>0</v>
      </c>
      <c r="AH1255" s="86">
        <v>1.7134E-2</v>
      </c>
      <c r="AI1255" s="88">
        <v>5.6115981241599999E-2</v>
      </c>
      <c r="AJ1255" s="150">
        <v>1.69</v>
      </c>
      <c r="AK1255" s="151">
        <v>2</v>
      </c>
    </row>
    <row r="1256" spans="1:37" x14ac:dyDescent="0.2">
      <c r="A1256" s="149" t="s">
        <v>2745</v>
      </c>
      <c r="B1256" s="66" t="s">
        <v>2746</v>
      </c>
      <c r="C1256" s="67">
        <v>50</v>
      </c>
      <c r="D1256" s="84" t="s">
        <v>345</v>
      </c>
      <c r="E1256" s="85">
        <v>68.107570109872995</v>
      </c>
      <c r="F1256" s="91">
        <v>66.987373392400599</v>
      </c>
      <c r="G1256" s="86">
        <v>59.468004137311901</v>
      </c>
      <c r="H1256" s="86">
        <v>59.106965125583002</v>
      </c>
      <c r="I1256" s="86">
        <v>38.380000000000003</v>
      </c>
      <c r="J1256" s="86">
        <v>49.58</v>
      </c>
      <c r="K1256" s="87">
        <v>2.1700000000000001E-2</v>
      </c>
      <c r="L1256" s="85">
        <v>0.71000000037800004</v>
      </c>
      <c r="M1256" s="86">
        <v>0</v>
      </c>
      <c r="N1256" s="86">
        <v>65.994735962566807</v>
      </c>
      <c r="O1256" s="86">
        <v>65.177016831108503</v>
      </c>
      <c r="P1256" s="86">
        <v>1.607</v>
      </c>
      <c r="Q1256" s="88">
        <v>0.9758</v>
      </c>
      <c r="R1256" s="85">
        <v>0</v>
      </c>
      <c r="S1256" s="86">
        <v>2.9</v>
      </c>
      <c r="T1256" s="86">
        <v>2.4500000000000002</v>
      </c>
      <c r="U1256" s="88">
        <v>0.876251439277141</v>
      </c>
      <c r="V1256" s="89">
        <v>4.08</v>
      </c>
      <c r="W1256" s="85">
        <v>78.781354125337302</v>
      </c>
      <c r="X1256" s="88">
        <v>83.333333333300004</v>
      </c>
      <c r="Y1256" s="85">
        <v>100</v>
      </c>
      <c r="Z1256" s="88">
        <v>-70.16</v>
      </c>
      <c r="AA1256" s="85">
        <v>0</v>
      </c>
      <c r="AB1256" s="91">
        <v>0.04</v>
      </c>
      <c r="AC1256" s="86">
        <v>0</v>
      </c>
      <c r="AD1256" s="86">
        <v>0.02</v>
      </c>
      <c r="AE1256" s="86">
        <v>0</v>
      </c>
      <c r="AF1256" s="88">
        <v>0</v>
      </c>
      <c r="AG1256" s="85">
        <v>0</v>
      </c>
      <c r="AH1256" s="86">
        <v>7.9237000000000002E-2</v>
      </c>
      <c r="AI1256" s="88">
        <v>5.61160000605E-2</v>
      </c>
      <c r="AJ1256" s="150">
        <v>1.62</v>
      </c>
      <c r="AK1256" s="151">
        <v>1</v>
      </c>
    </row>
    <row r="1257" spans="1:37" x14ac:dyDescent="0.2">
      <c r="A1257" s="149" t="s">
        <v>2747</v>
      </c>
      <c r="B1257" s="66" t="s">
        <v>2748</v>
      </c>
      <c r="C1257" s="67">
        <v>50</v>
      </c>
      <c r="D1257" s="84" t="s">
        <v>345</v>
      </c>
      <c r="E1257" s="85">
        <v>77.378815080789906</v>
      </c>
      <c r="F1257" s="91">
        <v>77.365836776189099</v>
      </c>
      <c r="G1257" s="86">
        <v>71.363370898314997</v>
      </c>
      <c r="H1257" s="86">
        <v>71.350392593714204</v>
      </c>
      <c r="I1257" s="86">
        <v>12.36</v>
      </c>
      <c r="J1257" s="86">
        <v>11.57</v>
      </c>
      <c r="K1257" s="87">
        <v>0</v>
      </c>
      <c r="L1257" s="85">
        <v>0.97999999893800005</v>
      </c>
      <c r="M1257" s="86">
        <v>1.54604023721848E-2</v>
      </c>
      <c r="N1257" s="86">
        <v>74.486757909704906</v>
      </c>
      <c r="O1257" s="86">
        <v>77.551755175517599</v>
      </c>
      <c r="P1257" s="86">
        <v>0.48699999999999999</v>
      </c>
      <c r="Q1257" s="88">
        <v>0.55279999999999996</v>
      </c>
      <c r="R1257" s="85">
        <v>4.3956043956044001E-2</v>
      </c>
      <c r="S1257" s="86">
        <v>2.8</v>
      </c>
      <c r="T1257" s="86">
        <v>1.57</v>
      </c>
      <c r="U1257" s="88">
        <v>0.73976336224611206</v>
      </c>
      <c r="V1257" s="89">
        <v>4.63</v>
      </c>
      <c r="W1257" s="85">
        <v>66.423636400458605</v>
      </c>
      <c r="X1257" s="88">
        <v>73.400000000000006</v>
      </c>
      <c r="Y1257" s="85"/>
      <c r="Z1257" s="88"/>
      <c r="AA1257" s="85">
        <v>0</v>
      </c>
      <c r="AB1257" s="91">
        <v>0.01</v>
      </c>
      <c r="AC1257" s="86">
        <v>0</v>
      </c>
      <c r="AD1257" s="86">
        <v>0.01</v>
      </c>
      <c r="AE1257" s="86">
        <v>0</v>
      </c>
      <c r="AF1257" s="88">
        <v>4.1181000821899998</v>
      </c>
      <c r="AG1257" s="85">
        <v>0</v>
      </c>
      <c r="AH1257" s="86">
        <v>1.5117E-2</v>
      </c>
      <c r="AI1257" s="88">
        <v>0.11223200123300001</v>
      </c>
      <c r="AJ1257" s="150">
        <v>1.67</v>
      </c>
      <c r="AK1257" s="151">
        <v>3</v>
      </c>
    </row>
    <row r="1258" spans="1:37" x14ac:dyDescent="0.2">
      <c r="A1258" s="149" t="s">
        <v>1001</v>
      </c>
      <c r="B1258" s="66" t="s">
        <v>2749</v>
      </c>
      <c r="C1258" s="67">
        <v>50</v>
      </c>
      <c r="D1258" s="84" t="s">
        <v>345</v>
      </c>
      <c r="E1258" s="85">
        <v>57.9002860187314</v>
      </c>
      <c r="F1258" s="91">
        <v>57.881218103303198</v>
      </c>
      <c r="G1258" s="86">
        <v>48.660198530648898</v>
      </c>
      <c r="H1258" s="86">
        <v>48.652347036060803</v>
      </c>
      <c r="I1258" s="86">
        <v>36.83</v>
      </c>
      <c r="J1258" s="86">
        <v>85.35</v>
      </c>
      <c r="K1258" s="87">
        <v>0</v>
      </c>
      <c r="L1258" s="85">
        <v>0.399999999956</v>
      </c>
      <c r="M1258" s="86">
        <v>0</v>
      </c>
      <c r="N1258" s="86">
        <v>58.206709606823999</v>
      </c>
      <c r="O1258" s="86">
        <v>66.087484811664595</v>
      </c>
      <c r="P1258" s="86">
        <v>2.2410000000000001</v>
      </c>
      <c r="Q1258" s="88">
        <v>0.47360000000000002</v>
      </c>
      <c r="R1258" s="85">
        <v>0</v>
      </c>
      <c r="S1258" s="86">
        <v>1.3</v>
      </c>
      <c r="T1258" s="86">
        <v>2.67</v>
      </c>
      <c r="U1258" s="88">
        <v>2.6807245807862699</v>
      </c>
      <c r="V1258" s="89">
        <v>4.13</v>
      </c>
      <c r="W1258" s="85">
        <v>76.088491211763298</v>
      </c>
      <c r="X1258" s="88">
        <v>74.166666666699996</v>
      </c>
      <c r="Y1258" s="85">
        <v>99.039999999999992</v>
      </c>
      <c r="Z1258" s="88">
        <v>100</v>
      </c>
      <c r="AA1258" s="85">
        <v>0.19</v>
      </c>
      <c r="AB1258" s="91">
        <v>0.21</v>
      </c>
      <c r="AC1258" s="86">
        <v>0.14000000000000001</v>
      </c>
      <c r="AD1258" s="86">
        <v>0.15</v>
      </c>
      <c r="AE1258" s="86">
        <v>0</v>
      </c>
      <c r="AF1258" s="88">
        <v>5.6951999658099997</v>
      </c>
      <c r="AG1258" s="85">
        <v>0</v>
      </c>
      <c r="AH1258" s="86">
        <v>0.255139</v>
      </c>
      <c r="AI1258" s="88">
        <v>0.244840999945</v>
      </c>
      <c r="AJ1258" s="150">
        <v>1.93</v>
      </c>
      <c r="AK1258" s="151">
        <v>6</v>
      </c>
    </row>
    <row r="1259" spans="1:37" x14ac:dyDescent="0.2">
      <c r="A1259" s="149" t="s">
        <v>2750</v>
      </c>
      <c r="B1259" s="66" t="s">
        <v>2751</v>
      </c>
      <c r="C1259" s="67">
        <v>50</v>
      </c>
      <c r="D1259" s="84" t="s">
        <v>345</v>
      </c>
      <c r="E1259" s="85">
        <v>90.235531671945907</v>
      </c>
      <c r="F1259" s="91">
        <v>90.235531671945907</v>
      </c>
      <c r="G1259" s="86">
        <v>84.398526556179903</v>
      </c>
      <c r="H1259" s="86">
        <v>84.398526556179903</v>
      </c>
      <c r="I1259" s="86">
        <v>3.32</v>
      </c>
      <c r="J1259" s="86">
        <v>4.5599999999999996</v>
      </c>
      <c r="K1259" s="87">
        <v>0</v>
      </c>
      <c r="L1259" s="85">
        <v>0.63999995862699999</v>
      </c>
      <c r="M1259" s="86">
        <v>0</v>
      </c>
      <c r="N1259" s="86">
        <v>81.412852706898903</v>
      </c>
      <c r="O1259" s="86">
        <v>62.103588398443399</v>
      </c>
      <c r="P1259" s="86">
        <v>0.13500000000000001</v>
      </c>
      <c r="Q1259" s="88">
        <v>9.3200000000000005E-2</v>
      </c>
      <c r="R1259" s="85">
        <v>0</v>
      </c>
      <c r="S1259" s="86">
        <v>0</v>
      </c>
      <c r="T1259" s="86">
        <v>0.93</v>
      </c>
      <c r="U1259" s="88">
        <v>0.53609098709123904</v>
      </c>
      <c r="V1259" s="89">
        <v>4.78</v>
      </c>
      <c r="W1259" s="85">
        <v>65.006523195725194</v>
      </c>
      <c r="X1259" s="88">
        <v>73.733333333299996</v>
      </c>
      <c r="Y1259" s="85">
        <v>100</v>
      </c>
      <c r="Z1259" s="88"/>
      <c r="AA1259" s="85">
        <v>0.08</v>
      </c>
      <c r="AB1259" s="91">
        <v>0.08</v>
      </c>
      <c r="AC1259" s="86">
        <v>0.05</v>
      </c>
      <c r="AD1259" s="86">
        <v>0.05</v>
      </c>
      <c r="AE1259" s="86">
        <v>0</v>
      </c>
      <c r="AF1259" s="88">
        <v>0</v>
      </c>
      <c r="AG1259" s="85">
        <v>0</v>
      </c>
      <c r="AH1259" s="86">
        <v>1.8651000000000001E-2</v>
      </c>
      <c r="AI1259" s="88">
        <v>1.42698784698E-11</v>
      </c>
      <c r="AJ1259" s="150">
        <v>1.63</v>
      </c>
      <c r="AK1259" s="151">
        <v>1</v>
      </c>
    </row>
    <row r="1260" spans="1:37" x14ac:dyDescent="0.2">
      <c r="A1260" s="149" t="s">
        <v>1051</v>
      </c>
      <c r="B1260" s="66" t="s">
        <v>2752</v>
      </c>
      <c r="C1260" s="67">
        <v>50</v>
      </c>
      <c r="D1260" s="84" t="s">
        <v>345</v>
      </c>
      <c r="E1260" s="85">
        <v>84.651325539272193</v>
      </c>
      <c r="F1260" s="91">
        <v>84.621480322739998</v>
      </c>
      <c r="G1260" s="86">
        <v>77.639757945002501</v>
      </c>
      <c r="H1260" s="86">
        <v>77.610941873867901</v>
      </c>
      <c r="I1260" s="86">
        <v>6.77</v>
      </c>
      <c r="J1260" s="86">
        <v>7.13</v>
      </c>
      <c r="K1260" s="87">
        <v>0</v>
      </c>
      <c r="L1260" s="85">
        <v>3.7199999567400002</v>
      </c>
      <c r="M1260" s="86">
        <v>0</v>
      </c>
      <c r="N1260" s="86">
        <v>73.7575681130172</v>
      </c>
      <c r="O1260" s="86">
        <v>64.933212910586093</v>
      </c>
      <c r="P1260" s="86">
        <v>0.28799999999999998</v>
      </c>
      <c r="Q1260" s="88">
        <v>0.27439999999999998</v>
      </c>
      <c r="R1260" s="85">
        <v>0</v>
      </c>
      <c r="S1260" s="86">
        <v>0.1</v>
      </c>
      <c r="T1260" s="86">
        <v>1.21</v>
      </c>
      <c r="U1260" s="88">
        <v>0.52692244360283202</v>
      </c>
      <c r="V1260" s="89">
        <v>4.7699999999999996</v>
      </c>
      <c r="W1260" s="85">
        <v>63.632258773833897</v>
      </c>
      <c r="X1260" s="88">
        <v>70.433333333299998</v>
      </c>
      <c r="Y1260" s="85"/>
      <c r="Z1260" s="88"/>
      <c r="AA1260" s="85">
        <v>0</v>
      </c>
      <c r="AB1260" s="91">
        <v>0.03</v>
      </c>
      <c r="AC1260" s="86">
        <v>0</v>
      </c>
      <c r="AD1260" s="86">
        <v>0.03</v>
      </c>
      <c r="AE1260" s="86">
        <v>0</v>
      </c>
      <c r="AF1260" s="88">
        <v>0</v>
      </c>
      <c r="AG1260" s="85">
        <v>0</v>
      </c>
      <c r="AH1260" s="86">
        <v>2.1205999999999999E-2</v>
      </c>
      <c r="AI1260" s="88">
        <v>3.9028998042400002E-2</v>
      </c>
      <c r="AJ1260" s="150">
        <v>1.65</v>
      </c>
      <c r="AK1260" s="151">
        <v>3</v>
      </c>
    </row>
    <row r="1261" spans="1:37" x14ac:dyDescent="0.2">
      <c r="A1261" s="149" t="s">
        <v>2753</v>
      </c>
      <c r="B1261" s="66" t="s">
        <v>2754</v>
      </c>
      <c r="C1261" s="67">
        <v>50</v>
      </c>
      <c r="D1261" s="84" t="s">
        <v>345</v>
      </c>
      <c r="E1261" s="85">
        <v>70.038441978041703</v>
      </c>
      <c r="F1261" s="91">
        <v>70.038441978041703</v>
      </c>
      <c r="G1261" s="86">
        <v>63.029138121877502</v>
      </c>
      <c r="H1261" s="86">
        <v>63.029138121877502</v>
      </c>
      <c r="I1261" s="86">
        <v>15.5</v>
      </c>
      <c r="J1261" s="86">
        <v>16</v>
      </c>
      <c r="K1261" s="87">
        <v>0</v>
      </c>
      <c r="L1261" s="85">
        <v>1.4600000008</v>
      </c>
      <c r="M1261" s="86">
        <v>5.0842752104559097E-3</v>
      </c>
      <c r="N1261" s="86">
        <v>64.8731962542074</v>
      </c>
      <c r="O1261" s="86">
        <v>71.503639268595805</v>
      </c>
      <c r="P1261" s="86">
        <v>0.39800000000000002</v>
      </c>
      <c r="Q1261" s="88">
        <v>0.26590000000000003</v>
      </c>
      <c r="R1261" s="85">
        <v>3.0138637733574399E-2</v>
      </c>
      <c r="S1261" s="86">
        <v>0.2</v>
      </c>
      <c r="T1261" s="86">
        <v>1.88</v>
      </c>
      <c r="U1261" s="88">
        <v>0.99470487928919704</v>
      </c>
      <c r="V1261" s="89">
        <v>4.3499999999999996</v>
      </c>
      <c r="W1261" s="85">
        <v>67.465652396333496</v>
      </c>
      <c r="X1261" s="88"/>
      <c r="Y1261" s="85">
        <v>100</v>
      </c>
      <c r="Z1261" s="88">
        <v>-100</v>
      </c>
      <c r="AA1261" s="85">
        <v>0.04</v>
      </c>
      <c r="AB1261" s="91">
        <v>0.04</v>
      </c>
      <c r="AC1261" s="86">
        <v>0.02</v>
      </c>
      <c r="AD1261" s="86">
        <v>0.02</v>
      </c>
      <c r="AE1261" s="86">
        <v>0</v>
      </c>
      <c r="AF1261" s="88">
        <v>0</v>
      </c>
      <c r="AG1261" s="85">
        <v>0</v>
      </c>
      <c r="AH1261" s="86">
        <v>6.5431000000000003E-2</v>
      </c>
      <c r="AI1261" s="88">
        <v>4.4211999986500002E-2</v>
      </c>
      <c r="AJ1261" s="150">
        <v>2.31</v>
      </c>
      <c r="AK1261" s="151">
        <v>15</v>
      </c>
    </row>
    <row r="1262" spans="1:37" x14ac:dyDescent="0.2">
      <c r="A1262" s="149" t="s">
        <v>2755</v>
      </c>
      <c r="B1262" s="66" t="s">
        <v>2756</v>
      </c>
      <c r="C1262" s="67">
        <v>50</v>
      </c>
      <c r="D1262" s="84" t="s">
        <v>345</v>
      </c>
      <c r="E1262" s="85">
        <v>74.433019665891294</v>
      </c>
      <c r="F1262" s="91">
        <v>74.433019665891294</v>
      </c>
      <c r="G1262" s="86">
        <v>64.329139352928706</v>
      </c>
      <c r="H1262" s="86">
        <v>64.329139352928706</v>
      </c>
      <c r="I1262" s="86">
        <v>10.49</v>
      </c>
      <c r="J1262" s="86">
        <v>8.93</v>
      </c>
      <c r="K1262" s="87">
        <v>0</v>
      </c>
      <c r="L1262" s="85">
        <v>1.6400000770800001</v>
      </c>
      <c r="M1262" s="86">
        <v>0</v>
      </c>
      <c r="N1262" s="86">
        <v>71.606269058932</v>
      </c>
      <c r="O1262" s="86">
        <v>72.6686643058204</v>
      </c>
      <c r="P1262" s="86">
        <v>0.35699999999999998</v>
      </c>
      <c r="Q1262" s="88">
        <v>0.46989999999999998</v>
      </c>
      <c r="R1262" s="85">
        <v>0</v>
      </c>
      <c r="S1262" s="86">
        <v>0</v>
      </c>
      <c r="T1262" s="86">
        <v>1.46</v>
      </c>
      <c r="U1262" s="88">
        <v>0.48371748784098101</v>
      </c>
      <c r="V1262" s="89">
        <v>4.5</v>
      </c>
      <c r="W1262" s="85">
        <v>74.966666666699993</v>
      </c>
      <c r="X1262" s="88"/>
      <c r="Y1262" s="85"/>
      <c r="Z1262" s="88">
        <v>-100</v>
      </c>
      <c r="AA1262" s="85">
        <v>0</v>
      </c>
      <c r="AB1262" s="91">
        <v>0</v>
      </c>
      <c r="AC1262" s="86">
        <v>0</v>
      </c>
      <c r="AD1262" s="86">
        <v>0</v>
      </c>
      <c r="AE1262" s="86">
        <v>0</v>
      </c>
      <c r="AF1262" s="88">
        <v>2.2752521891500001E-8</v>
      </c>
      <c r="AG1262" s="85">
        <v>0</v>
      </c>
      <c r="AH1262" s="86">
        <v>2.4374E-2</v>
      </c>
      <c r="AI1262" s="88">
        <v>6.1894037040999998E-11</v>
      </c>
      <c r="AJ1262" s="150">
        <v>1.63</v>
      </c>
      <c r="AK1262" s="151">
        <v>2</v>
      </c>
    </row>
    <row r="1263" spans="1:37" x14ac:dyDescent="0.2">
      <c r="A1263" s="149" t="s">
        <v>2757</v>
      </c>
      <c r="B1263" s="66" t="s">
        <v>2758</v>
      </c>
      <c r="C1263" s="67">
        <v>50</v>
      </c>
      <c r="D1263" s="84" t="s">
        <v>345</v>
      </c>
      <c r="E1263" s="85">
        <v>73.128422313483895</v>
      </c>
      <c r="F1263" s="91">
        <v>73.128422313483895</v>
      </c>
      <c r="G1263" s="86">
        <v>70.176676933607098</v>
      </c>
      <c r="H1263" s="86">
        <v>70.176676933607098</v>
      </c>
      <c r="I1263" s="86">
        <v>12.63</v>
      </c>
      <c r="J1263" s="86">
        <v>10.76</v>
      </c>
      <c r="K1263" s="87">
        <v>0</v>
      </c>
      <c r="L1263" s="85">
        <v>0.71000000131700003</v>
      </c>
      <c r="M1263" s="86">
        <v>0</v>
      </c>
      <c r="N1263" s="86">
        <v>68.834435182523706</v>
      </c>
      <c r="O1263" s="86">
        <v>68.151666530177707</v>
      </c>
      <c r="P1263" s="86">
        <v>0.32500000000000001</v>
      </c>
      <c r="Q1263" s="88">
        <v>0.35649999999999998</v>
      </c>
      <c r="R1263" s="85">
        <v>0</v>
      </c>
      <c r="S1263" s="86">
        <v>0.2</v>
      </c>
      <c r="T1263" s="86">
        <v>1.8</v>
      </c>
      <c r="U1263" s="88">
        <v>1.1892539356605101</v>
      </c>
      <c r="V1263" s="89">
        <v>4.5599999999999996</v>
      </c>
      <c r="W1263" s="85">
        <v>54.550809596795098</v>
      </c>
      <c r="X1263" s="88">
        <v>54.9666666667</v>
      </c>
      <c r="Y1263" s="85"/>
      <c r="Z1263" s="88">
        <v>-100</v>
      </c>
      <c r="AA1263" s="85">
        <v>0</v>
      </c>
      <c r="AB1263" s="91">
        <v>0</v>
      </c>
      <c r="AC1263" s="86">
        <v>0</v>
      </c>
      <c r="AD1263" s="86">
        <v>0</v>
      </c>
      <c r="AE1263" s="86">
        <v>0</v>
      </c>
      <c r="AF1263" s="88">
        <v>0</v>
      </c>
      <c r="AG1263" s="85">
        <v>0</v>
      </c>
      <c r="AH1263" s="86">
        <v>1.3407000000000001E-2</v>
      </c>
      <c r="AI1263" s="88">
        <v>0</v>
      </c>
      <c r="AJ1263" s="150">
        <v>1.95</v>
      </c>
      <c r="AK1263" s="151">
        <v>9</v>
      </c>
    </row>
    <row r="1264" spans="1:37" x14ac:dyDescent="0.2">
      <c r="A1264" s="149" t="s">
        <v>2759</v>
      </c>
      <c r="B1264" s="66" t="s">
        <v>2760</v>
      </c>
      <c r="C1264" s="67">
        <v>50</v>
      </c>
      <c r="D1264" s="84" t="s">
        <v>345</v>
      </c>
      <c r="E1264" s="85">
        <v>75.514316717230997</v>
      </c>
      <c r="F1264" s="91">
        <v>75.514316717230997</v>
      </c>
      <c r="G1264" s="86">
        <v>68.264056513940204</v>
      </c>
      <c r="H1264" s="86">
        <v>68.264056513940204</v>
      </c>
      <c r="I1264" s="86">
        <v>5.57</v>
      </c>
      <c r="J1264" s="86">
        <v>5.03</v>
      </c>
      <c r="K1264" s="87">
        <v>0</v>
      </c>
      <c r="L1264" s="85">
        <v>0.39000001077800001</v>
      </c>
      <c r="M1264" s="86">
        <v>0</v>
      </c>
      <c r="N1264" s="86">
        <v>68.8759618908025</v>
      </c>
      <c r="O1264" s="86">
        <v>71.0372069317023</v>
      </c>
      <c r="P1264" s="86">
        <v>0.23400000000000001</v>
      </c>
      <c r="Q1264" s="88">
        <v>0.56589999999999996</v>
      </c>
      <c r="R1264" s="85">
        <v>0</v>
      </c>
      <c r="S1264" s="86">
        <v>0.1</v>
      </c>
      <c r="T1264" s="86">
        <v>1.06</v>
      </c>
      <c r="U1264" s="88">
        <v>2.8699869344730602</v>
      </c>
      <c r="V1264" s="89">
        <v>4.4400000000000004</v>
      </c>
      <c r="W1264" s="85">
        <v>65.205492991264407</v>
      </c>
      <c r="X1264" s="88">
        <v>65.566666666700002</v>
      </c>
      <c r="Y1264" s="85"/>
      <c r="Z1264" s="88"/>
      <c r="AA1264" s="85">
        <v>0</v>
      </c>
      <c r="AB1264" s="91">
        <v>0</v>
      </c>
      <c r="AC1264" s="86">
        <v>0</v>
      </c>
      <c r="AD1264" s="86">
        <v>0</v>
      </c>
      <c r="AE1264" s="86">
        <v>0</v>
      </c>
      <c r="AF1264" s="88">
        <v>0</v>
      </c>
      <c r="AG1264" s="85">
        <v>0</v>
      </c>
      <c r="AH1264" s="86">
        <v>7.8079999999999998E-3</v>
      </c>
      <c r="AI1264" s="88">
        <v>3.0105999980299999E-2</v>
      </c>
      <c r="AJ1264" s="150">
        <v>1.76</v>
      </c>
      <c r="AK1264" s="151">
        <v>5</v>
      </c>
    </row>
    <row r="1265" spans="1:37" x14ac:dyDescent="0.2">
      <c r="A1265" s="149" t="s">
        <v>2761</v>
      </c>
      <c r="B1265" s="66" t="s">
        <v>2762</v>
      </c>
      <c r="C1265" s="67">
        <v>50</v>
      </c>
      <c r="D1265" s="84" t="s">
        <v>345</v>
      </c>
      <c r="E1265" s="85">
        <v>87.775764803008798</v>
      </c>
      <c r="F1265" s="91">
        <v>87.775764803008798</v>
      </c>
      <c r="G1265" s="86">
        <v>78.476585790946203</v>
      </c>
      <c r="H1265" s="86">
        <v>78.476585790946203</v>
      </c>
      <c r="I1265" s="86">
        <v>1.75</v>
      </c>
      <c r="J1265" s="86">
        <v>1.6</v>
      </c>
      <c r="K1265" s="87">
        <v>0</v>
      </c>
      <c r="L1265" s="85">
        <v>4.0000035695100002E-2</v>
      </c>
      <c r="M1265" s="86">
        <v>0</v>
      </c>
      <c r="N1265" s="86">
        <v>83.615721330977195</v>
      </c>
      <c r="O1265" s="86">
        <v>77.789645286413005</v>
      </c>
      <c r="P1265" s="86">
        <v>9.5000000000000001E-2</v>
      </c>
      <c r="Q1265" s="88">
        <v>0.15290000000000001</v>
      </c>
      <c r="R1265" s="85">
        <v>0</v>
      </c>
      <c r="S1265" s="86">
        <v>0.1</v>
      </c>
      <c r="T1265" s="86">
        <v>0.56000000000000005</v>
      </c>
      <c r="U1265" s="88">
        <v>0.38297481997890198</v>
      </c>
      <c r="V1265" s="89">
        <v>4.8899999999999997</v>
      </c>
      <c r="W1265" s="85">
        <v>63.494408430389697</v>
      </c>
      <c r="X1265" s="88">
        <v>71.466666666699993</v>
      </c>
      <c r="Y1265" s="85"/>
      <c r="Z1265" s="88"/>
      <c r="AA1265" s="85">
        <v>0</v>
      </c>
      <c r="AB1265" s="91">
        <v>0</v>
      </c>
      <c r="AC1265" s="86">
        <v>0</v>
      </c>
      <c r="AD1265" s="86">
        <v>0</v>
      </c>
      <c r="AE1265" s="86">
        <v>0</v>
      </c>
      <c r="AF1265" s="88">
        <v>1.84089978551</v>
      </c>
      <c r="AG1265" s="85">
        <v>0</v>
      </c>
      <c r="AH1265" s="86">
        <v>4.2129999999999997E-3</v>
      </c>
      <c r="AI1265" s="88">
        <v>0</v>
      </c>
      <c r="AJ1265" s="150">
        <v>1.48</v>
      </c>
      <c r="AK1265" s="151">
        <v>1</v>
      </c>
    </row>
    <row r="1266" spans="1:37" x14ac:dyDescent="0.2">
      <c r="A1266" s="149" t="s">
        <v>2763</v>
      </c>
      <c r="B1266" s="66" t="s">
        <v>2764</v>
      </c>
      <c r="C1266" s="67">
        <v>50</v>
      </c>
      <c r="D1266" s="84" t="s">
        <v>345</v>
      </c>
      <c r="E1266" s="85">
        <v>74.830405814657794</v>
      </c>
      <c r="F1266" s="91">
        <v>74.819806178073904</v>
      </c>
      <c r="G1266" s="86">
        <v>63.909751665657197</v>
      </c>
      <c r="H1266" s="86">
        <v>63.899152029073299</v>
      </c>
      <c r="I1266" s="86">
        <v>8.14</v>
      </c>
      <c r="J1266" s="86">
        <v>6.94</v>
      </c>
      <c r="K1266" s="87">
        <v>0</v>
      </c>
      <c r="L1266" s="85">
        <v>0.610000000481</v>
      </c>
      <c r="M1266" s="86">
        <v>0</v>
      </c>
      <c r="N1266" s="86">
        <v>67.658652872345399</v>
      </c>
      <c r="O1266" s="86">
        <v>74.271948608136995</v>
      </c>
      <c r="P1266" s="86">
        <v>0.20300000000000001</v>
      </c>
      <c r="Q1266" s="88">
        <v>0.47110000000000002</v>
      </c>
      <c r="R1266" s="85">
        <v>0</v>
      </c>
      <c r="S1266" s="86">
        <v>0.2</v>
      </c>
      <c r="T1266" s="86">
        <v>1.1200000000000001</v>
      </c>
      <c r="U1266" s="88">
        <v>1.22804360993337</v>
      </c>
      <c r="V1266" s="89">
        <v>4.5</v>
      </c>
      <c r="W1266" s="85">
        <v>70.411888633042494</v>
      </c>
      <c r="X1266" s="88">
        <v>74.833333333300004</v>
      </c>
      <c r="Y1266" s="85"/>
      <c r="Z1266" s="88"/>
      <c r="AA1266" s="85">
        <v>0</v>
      </c>
      <c r="AB1266" s="91">
        <v>0.01</v>
      </c>
      <c r="AC1266" s="86">
        <v>0</v>
      </c>
      <c r="AD1266" s="86">
        <v>0.01</v>
      </c>
      <c r="AE1266" s="86">
        <v>0</v>
      </c>
      <c r="AF1266" s="88">
        <v>0.57480001494900002</v>
      </c>
      <c r="AG1266" s="85">
        <v>0</v>
      </c>
      <c r="AH1266" s="86">
        <v>1.5765000000000001E-2</v>
      </c>
      <c r="AI1266" s="88">
        <v>0</v>
      </c>
      <c r="AJ1266" s="150">
        <v>1.66</v>
      </c>
      <c r="AK1266" s="151">
        <v>3</v>
      </c>
    </row>
    <row r="1267" spans="1:37" x14ac:dyDescent="0.2">
      <c r="A1267" s="149" t="s">
        <v>2765</v>
      </c>
      <c r="B1267" s="66" t="s">
        <v>2766</v>
      </c>
      <c r="C1267" s="67">
        <v>50</v>
      </c>
      <c r="D1267" s="84" t="s">
        <v>345</v>
      </c>
      <c r="E1267" s="85">
        <v>63.795046242160097</v>
      </c>
      <c r="F1267" s="91">
        <v>63.795046242160097</v>
      </c>
      <c r="G1267" s="86">
        <v>60.4145848835973</v>
      </c>
      <c r="H1267" s="86">
        <v>60.4145848835973</v>
      </c>
      <c r="I1267" s="86">
        <v>10.31</v>
      </c>
      <c r="J1267" s="86">
        <v>16.809999999999999</v>
      </c>
      <c r="K1267" s="87">
        <v>0</v>
      </c>
      <c r="L1267" s="85">
        <v>0</v>
      </c>
      <c r="M1267" s="86">
        <v>0</v>
      </c>
      <c r="N1267" s="86">
        <v>54.7065086880678</v>
      </c>
      <c r="O1267" s="86">
        <v>72.084805653710205</v>
      </c>
      <c r="P1267" s="86">
        <v>0.61399999999999999</v>
      </c>
      <c r="Q1267" s="88">
        <v>0.21260000000000001</v>
      </c>
      <c r="R1267" s="85">
        <v>0</v>
      </c>
      <c r="S1267" s="86">
        <v>0.2</v>
      </c>
      <c r="T1267" s="86">
        <v>1.44</v>
      </c>
      <c r="U1267" s="88">
        <v>3.8981609439778899</v>
      </c>
      <c r="V1267" s="89">
        <v>4.34</v>
      </c>
      <c r="W1267" s="85">
        <v>56.612731175293597</v>
      </c>
      <c r="X1267" s="88">
        <v>74.733333333299996</v>
      </c>
      <c r="Y1267" s="85">
        <v>100</v>
      </c>
      <c r="Z1267" s="88"/>
      <c r="AA1267" s="85">
        <v>0</v>
      </c>
      <c r="AB1267" s="91">
        <v>0</v>
      </c>
      <c r="AC1267" s="86">
        <v>0</v>
      </c>
      <c r="AD1267" s="86">
        <v>0</v>
      </c>
      <c r="AE1267" s="86">
        <v>0</v>
      </c>
      <c r="AF1267" s="88">
        <v>0</v>
      </c>
      <c r="AG1267" s="85">
        <v>0</v>
      </c>
      <c r="AH1267" s="86">
        <v>4.9908000000000001E-2</v>
      </c>
      <c r="AI1267" s="88">
        <v>3.7329999986500002E-2</v>
      </c>
      <c r="AJ1267" s="150">
        <v>2.09</v>
      </c>
      <c r="AK1267" s="151">
        <v>9</v>
      </c>
    </row>
    <row r="1268" spans="1:37" x14ac:dyDescent="0.2">
      <c r="A1268" s="149" t="s">
        <v>2767</v>
      </c>
      <c r="B1268" s="66" t="s">
        <v>2768</v>
      </c>
      <c r="C1268" s="67">
        <v>50</v>
      </c>
      <c r="D1268" s="84" t="s">
        <v>345</v>
      </c>
      <c r="E1268" s="85">
        <v>65.288334950943195</v>
      </c>
      <c r="F1268" s="91">
        <v>65.286413038255702</v>
      </c>
      <c r="G1268" s="86">
        <v>57.137503243227698</v>
      </c>
      <c r="H1268" s="86">
        <v>57.135581330540198</v>
      </c>
      <c r="I1268" s="86">
        <v>7.52</v>
      </c>
      <c r="J1268" s="86">
        <v>9.32</v>
      </c>
      <c r="K1268" s="87">
        <v>0</v>
      </c>
      <c r="L1268" s="85">
        <v>0.24999999970199999</v>
      </c>
      <c r="M1268" s="86">
        <v>0</v>
      </c>
      <c r="N1268" s="86">
        <v>55.755827419932203</v>
      </c>
      <c r="O1268" s="86">
        <v>72.224381396553994</v>
      </c>
      <c r="P1268" s="86">
        <v>0.32600000000000001</v>
      </c>
      <c r="Q1268" s="88">
        <v>0.27760000000000001</v>
      </c>
      <c r="R1268" s="85">
        <v>0</v>
      </c>
      <c r="S1268" s="86">
        <v>0.3</v>
      </c>
      <c r="T1268" s="86">
        <v>1.43</v>
      </c>
      <c r="U1268" s="88">
        <v>2.39854703400824</v>
      </c>
      <c r="V1268" s="89">
        <v>4.46</v>
      </c>
      <c r="W1268" s="85">
        <v>49.899084464058497</v>
      </c>
      <c r="X1268" s="88">
        <v>49.3</v>
      </c>
      <c r="Y1268" s="85">
        <v>-49.84</v>
      </c>
      <c r="Z1268" s="88">
        <v>100</v>
      </c>
      <c r="AA1268" s="85">
        <v>0</v>
      </c>
      <c r="AB1268" s="91">
        <v>0</v>
      </c>
      <c r="AC1268" s="86">
        <v>0</v>
      </c>
      <c r="AD1268" s="86">
        <v>0</v>
      </c>
      <c r="AE1268" s="86">
        <v>0</v>
      </c>
      <c r="AF1268" s="88">
        <v>1.51000004082E-2</v>
      </c>
      <c r="AG1268" s="85">
        <v>0</v>
      </c>
      <c r="AH1268" s="86">
        <v>3.3926999999999999E-2</v>
      </c>
      <c r="AI1268" s="88">
        <v>1.39380000034E-2</v>
      </c>
      <c r="AJ1268" s="150">
        <v>2.15</v>
      </c>
      <c r="AK1268" s="151">
        <v>11</v>
      </c>
    </row>
    <row r="1269" spans="1:37" x14ac:dyDescent="0.2">
      <c r="A1269" s="149" t="s">
        <v>2769</v>
      </c>
      <c r="B1269" s="66" t="s">
        <v>2770</v>
      </c>
      <c r="C1269" s="67">
        <v>50</v>
      </c>
      <c r="D1269" s="84" t="s">
        <v>345</v>
      </c>
      <c r="E1269" s="85">
        <v>65.070069432883201</v>
      </c>
      <c r="F1269" s="91">
        <v>65.057338438788406</v>
      </c>
      <c r="G1269" s="86">
        <v>57.975967800378001</v>
      </c>
      <c r="H1269" s="86">
        <v>57.964216113521303</v>
      </c>
      <c r="I1269" s="86">
        <v>6.28</v>
      </c>
      <c r="J1269" s="86">
        <v>6.16</v>
      </c>
      <c r="K1269" s="87">
        <v>0</v>
      </c>
      <c r="L1269" s="85">
        <v>7.4399999323600001</v>
      </c>
      <c r="M1269" s="86">
        <v>0</v>
      </c>
      <c r="N1269" s="86">
        <v>51.7824378815993</v>
      </c>
      <c r="O1269" s="86">
        <v>76.138086537340101</v>
      </c>
      <c r="P1269" s="86">
        <v>0.25900000000000001</v>
      </c>
      <c r="Q1269" s="88">
        <v>0.15229999999999999</v>
      </c>
      <c r="R1269" s="85">
        <v>0</v>
      </c>
      <c r="S1269" s="86">
        <v>0.5</v>
      </c>
      <c r="T1269" s="86">
        <v>1.1000000000000001</v>
      </c>
      <c r="U1269" s="88">
        <v>1.4905056163270101</v>
      </c>
      <c r="V1269" s="89">
        <v>4.34</v>
      </c>
      <c r="W1269" s="85">
        <v>38.730453519291402</v>
      </c>
      <c r="X1269" s="88">
        <v>36.633333333300001</v>
      </c>
      <c r="Y1269" s="85">
        <v>-100</v>
      </c>
      <c r="Z1269" s="88"/>
      <c r="AA1269" s="85">
        <v>0</v>
      </c>
      <c r="AB1269" s="91">
        <v>0</v>
      </c>
      <c r="AC1269" s="86">
        <v>0</v>
      </c>
      <c r="AD1269" s="86">
        <v>0</v>
      </c>
      <c r="AE1269" s="86">
        <v>0</v>
      </c>
      <c r="AF1269" s="88">
        <v>1.70009992062</v>
      </c>
      <c r="AG1269" s="85">
        <v>0</v>
      </c>
      <c r="AH1269" s="86">
        <v>2.2605E-2</v>
      </c>
      <c r="AI1269" s="88">
        <v>6.2409998932700002E-3</v>
      </c>
      <c r="AJ1269" s="150">
        <v>2.35</v>
      </c>
      <c r="AK1269" s="151">
        <v>15</v>
      </c>
    </row>
    <row r="1270" spans="1:37" x14ac:dyDescent="0.2">
      <c r="A1270" s="149" t="s">
        <v>2771</v>
      </c>
      <c r="B1270" s="66" t="s">
        <v>2772</v>
      </c>
      <c r="C1270" s="67">
        <v>50</v>
      </c>
      <c r="D1270" s="84" t="s">
        <v>345</v>
      </c>
      <c r="E1270" s="85">
        <v>60.1049389757043</v>
      </c>
      <c r="F1270" s="91">
        <v>60.025094102885802</v>
      </c>
      <c r="G1270" s="86">
        <v>52.220828105395199</v>
      </c>
      <c r="H1270" s="86">
        <v>52.143264514657197</v>
      </c>
      <c r="I1270" s="86">
        <v>14.93</v>
      </c>
      <c r="J1270" s="86">
        <v>36.28</v>
      </c>
      <c r="K1270" s="87">
        <v>0</v>
      </c>
      <c r="L1270" s="85">
        <v>0.95999999844499995</v>
      </c>
      <c r="M1270" s="86">
        <v>6.7800077048345503E-3</v>
      </c>
      <c r="N1270" s="86">
        <v>50.559358824511598</v>
      </c>
      <c r="O1270" s="86">
        <v>71.532316630355794</v>
      </c>
      <c r="P1270" s="86">
        <v>2.7810000000000001</v>
      </c>
      <c r="Q1270" s="88">
        <v>0.55759999999999998</v>
      </c>
      <c r="R1270" s="85">
        <v>4.81695568400771E-2</v>
      </c>
      <c r="S1270" s="86">
        <v>0.3</v>
      </c>
      <c r="T1270" s="86">
        <v>1.66</v>
      </c>
      <c r="U1270" s="88">
        <v>3.15501311737196</v>
      </c>
      <c r="V1270" s="89">
        <v>4</v>
      </c>
      <c r="W1270" s="85">
        <v>51.789076751647897</v>
      </c>
      <c r="X1270" s="88">
        <v>57.9666666667</v>
      </c>
      <c r="Y1270" s="85">
        <v>-100</v>
      </c>
      <c r="Z1270" s="88"/>
      <c r="AA1270" s="85">
        <v>0.38</v>
      </c>
      <c r="AB1270" s="91">
        <v>0.39</v>
      </c>
      <c r="AC1270" s="86">
        <v>0.13</v>
      </c>
      <c r="AD1270" s="86">
        <v>0.15</v>
      </c>
      <c r="AE1270" s="86">
        <v>0</v>
      </c>
      <c r="AF1270" s="88">
        <v>0</v>
      </c>
      <c r="AG1270" s="85">
        <v>0</v>
      </c>
      <c r="AH1270" s="86">
        <v>6.1651999999999998E-2</v>
      </c>
      <c r="AI1270" s="88">
        <v>2.3491999981E-2</v>
      </c>
      <c r="AJ1270" s="150">
        <v>1.99</v>
      </c>
      <c r="AK1270" s="151">
        <v>9</v>
      </c>
    </row>
    <row r="1271" spans="1:37" x14ac:dyDescent="0.2">
      <c r="A1271" s="149" t="s">
        <v>2773</v>
      </c>
      <c r="B1271" s="66" t="s">
        <v>2774</v>
      </c>
      <c r="C1271" s="67">
        <v>50</v>
      </c>
      <c r="D1271" s="84" t="s">
        <v>345</v>
      </c>
      <c r="E1271" s="85">
        <v>68.638463943671795</v>
      </c>
      <c r="F1271" s="91">
        <v>68.637305879491805</v>
      </c>
      <c r="G1271" s="86">
        <v>62.692962443978701</v>
      </c>
      <c r="H1271" s="86">
        <v>62.691804379798697</v>
      </c>
      <c r="I1271" s="86">
        <v>21.25</v>
      </c>
      <c r="J1271" s="86">
        <v>21.1</v>
      </c>
      <c r="K1271" s="87">
        <v>0</v>
      </c>
      <c r="L1271" s="85">
        <v>4.1900000076500001</v>
      </c>
      <c r="M1271" s="86">
        <v>0</v>
      </c>
      <c r="N1271" s="86">
        <v>60.535861796501798</v>
      </c>
      <c r="O1271" s="86">
        <v>64.391820498477202</v>
      </c>
      <c r="P1271" s="86">
        <v>0.84</v>
      </c>
      <c r="Q1271" s="88">
        <v>0.32169999999999999</v>
      </c>
      <c r="R1271" s="85">
        <v>0</v>
      </c>
      <c r="S1271" s="86">
        <v>0.1</v>
      </c>
      <c r="T1271" s="86">
        <v>1.91</v>
      </c>
      <c r="U1271" s="88">
        <v>3.0098088036038999</v>
      </c>
      <c r="V1271" s="89">
        <v>4.24</v>
      </c>
      <c r="W1271" s="85">
        <v>67.756565257836797</v>
      </c>
      <c r="X1271" s="88">
        <v>77.966666666699993</v>
      </c>
      <c r="Y1271" s="85">
        <v>-66.08</v>
      </c>
      <c r="Z1271" s="88"/>
      <c r="AA1271" s="85">
        <v>0</v>
      </c>
      <c r="AB1271" s="91">
        <v>0</v>
      </c>
      <c r="AC1271" s="86">
        <v>0</v>
      </c>
      <c r="AD1271" s="86">
        <v>0.01</v>
      </c>
      <c r="AE1271" s="86">
        <v>0</v>
      </c>
      <c r="AF1271" s="88">
        <v>0</v>
      </c>
      <c r="AG1271" s="85">
        <v>0.153180000309</v>
      </c>
      <c r="AH1271" s="86">
        <v>6.1087000000000002E-2</v>
      </c>
      <c r="AI1271" s="88">
        <v>0.10354200020900001</v>
      </c>
      <c r="AJ1271" s="150">
        <v>2.33</v>
      </c>
      <c r="AK1271" s="151">
        <v>16</v>
      </c>
    </row>
    <row r="1272" spans="1:37" x14ac:dyDescent="0.2">
      <c r="A1272" s="149" t="s">
        <v>2775</v>
      </c>
      <c r="B1272" s="66" t="s">
        <v>2776</v>
      </c>
      <c r="C1272" s="67">
        <v>50</v>
      </c>
      <c r="D1272" s="84" t="s">
        <v>345</v>
      </c>
      <c r="E1272" s="85">
        <v>69.078625690195906</v>
      </c>
      <c r="F1272" s="91">
        <v>69.0667000584356</v>
      </c>
      <c r="G1272" s="86">
        <v>60.285261111707399</v>
      </c>
      <c r="H1272" s="86">
        <v>60.282279703767301</v>
      </c>
      <c r="I1272" s="86">
        <v>16.87</v>
      </c>
      <c r="J1272" s="86">
        <v>29.21</v>
      </c>
      <c r="K1272" s="87">
        <v>0</v>
      </c>
      <c r="L1272" s="85">
        <v>2.1799999986</v>
      </c>
      <c r="M1272" s="86">
        <v>0</v>
      </c>
      <c r="N1272" s="86">
        <v>59.276864666557003</v>
      </c>
      <c r="O1272" s="86">
        <v>67.807557849176007</v>
      </c>
      <c r="P1272" s="86">
        <v>0.9</v>
      </c>
      <c r="Q1272" s="88">
        <v>0.44390000000000002</v>
      </c>
      <c r="R1272" s="85">
        <v>0</v>
      </c>
      <c r="S1272" s="86">
        <v>0.2</v>
      </c>
      <c r="T1272" s="86">
        <v>1.4</v>
      </c>
      <c r="U1272" s="88">
        <v>2.2950878322779098</v>
      </c>
      <c r="V1272" s="89">
        <v>4.42</v>
      </c>
      <c r="W1272" s="85">
        <v>66.316079091755498</v>
      </c>
      <c r="X1272" s="88">
        <v>83.1</v>
      </c>
      <c r="Y1272" s="85">
        <v>-47.84</v>
      </c>
      <c r="Z1272" s="88"/>
      <c r="AA1272" s="85">
        <v>0</v>
      </c>
      <c r="AB1272" s="91">
        <v>0</v>
      </c>
      <c r="AC1272" s="86">
        <v>0</v>
      </c>
      <c r="AD1272" s="86">
        <v>0</v>
      </c>
      <c r="AE1272" s="86">
        <v>0</v>
      </c>
      <c r="AF1272" s="88">
        <v>17.3544996613</v>
      </c>
      <c r="AG1272" s="85">
        <v>0.15643599854699999</v>
      </c>
      <c r="AH1272" s="86">
        <v>0.174396</v>
      </c>
      <c r="AI1272" s="88">
        <v>7.8460002811400007E-3</v>
      </c>
      <c r="AJ1272" s="150">
        <v>1.87</v>
      </c>
      <c r="AK1272" s="151">
        <v>6</v>
      </c>
    </row>
    <row r="1273" spans="1:37" x14ac:dyDescent="0.2">
      <c r="A1273" s="149" t="s">
        <v>2777</v>
      </c>
      <c r="B1273" s="66" t="s">
        <v>2778</v>
      </c>
      <c r="C1273" s="67">
        <v>50</v>
      </c>
      <c r="D1273" s="84" t="s">
        <v>345</v>
      </c>
      <c r="E1273" s="85">
        <v>72.001470609437902</v>
      </c>
      <c r="F1273" s="91">
        <v>71.960380051615502</v>
      </c>
      <c r="G1273" s="86">
        <v>59.215098256895303</v>
      </c>
      <c r="H1273" s="86">
        <v>59.2014014042878</v>
      </c>
      <c r="I1273" s="86">
        <v>9.8000000000000007</v>
      </c>
      <c r="J1273" s="86">
        <v>14.35</v>
      </c>
      <c r="K1273" s="87">
        <v>0</v>
      </c>
      <c r="L1273" s="85">
        <v>0.55000001648700003</v>
      </c>
      <c r="M1273" s="86">
        <v>0</v>
      </c>
      <c r="N1273" s="86">
        <v>63.444479585535902</v>
      </c>
      <c r="O1273" s="86">
        <v>72.645925110132197</v>
      </c>
      <c r="P1273" s="86">
        <v>0.78500000000000003</v>
      </c>
      <c r="Q1273" s="88">
        <v>0.60070000000000001</v>
      </c>
      <c r="R1273" s="85">
        <v>0</v>
      </c>
      <c r="S1273" s="86">
        <v>0.2</v>
      </c>
      <c r="T1273" s="86">
        <v>1.37</v>
      </c>
      <c r="U1273" s="88">
        <v>1.7387793941665799</v>
      </c>
      <c r="V1273" s="89">
        <v>4.4800000000000004</v>
      </c>
      <c r="W1273" s="85">
        <v>66.337751514591204</v>
      </c>
      <c r="X1273" s="88">
        <v>76.8</v>
      </c>
      <c r="Y1273" s="85">
        <v>-34.799999999999997</v>
      </c>
      <c r="Z1273" s="88"/>
      <c r="AA1273" s="85">
        <v>0.16</v>
      </c>
      <c r="AB1273" s="91">
        <v>0.13</v>
      </c>
      <c r="AC1273" s="86">
        <v>0.02</v>
      </c>
      <c r="AD1273" s="86">
        <v>0.03</v>
      </c>
      <c r="AE1273" s="86">
        <v>0</v>
      </c>
      <c r="AF1273" s="88">
        <v>6.7586002047399996</v>
      </c>
      <c r="AG1273" s="85">
        <v>1.2758157835299999E-9</v>
      </c>
      <c r="AH1273" s="86">
        <v>7.6442999999999997E-2</v>
      </c>
      <c r="AI1273" s="88">
        <v>2.0209000293000001E-2</v>
      </c>
      <c r="AJ1273" s="150">
        <v>1.88</v>
      </c>
      <c r="AK1273" s="151">
        <v>6</v>
      </c>
    </row>
    <row r="1274" spans="1:37" x14ac:dyDescent="0.2">
      <c r="A1274" s="149" t="s">
        <v>1187</v>
      </c>
      <c r="B1274" s="66" t="s">
        <v>2779</v>
      </c>
      <c r="C1274" s="67">
        <v>50</v>
      </c>
      <c r="D1274" s="84" t="s">
        <v>345</v>
      </c>
      <c r="E1274" s="85">
        <v>79.256519371075996</v>
      </c>
      <c r="F1274" s="91">
        <v>79.185295578738206</v>
      </c>
      <c r="G1274" s="86">
        <v>71.539211989537904</v>
      </c>
      <c r="H1274" s="86">
        <v>71.520657892374302</v>
      </c>
      <c r="I1274" s="86">
        <v>6.08</v>
      </c>
      <c r="J1274" s="86">
        <v>5.43</v>
      </c>
      <c r="K1274" s="87">
        <v>0</v>
      </c>
      <c r="L1274" s="85">
        <v>2.2899999336799999</v>
      </c>
      <c r="M1274" s="86">
        <v>7.7514644863213599E-4</v>
      </c>
      <c r="N1274" s="86">
        <v>68.1169276845323</v>
      </c>
      <c r="O1274" s="86">
        <v>76.154151283068401</v>
      </c>
      <c r="P1274" s="86">
        <v>0.16700000000000001</v>
      </c>
      <c r="Q1274" s="88">
        <v>0.13969999999999999</v>
      </c>
      <c r="R1274" s="85">
        <v>1.16822429906542E-2</v>
      </c>
      <c r="S1274" s="86">
        <v>0.1</v>
      </c>
      <c r="T1274" s="86">
        <v>0.82</v>
      </c>
      <c r="U1274" s="88">
        <v>1.99187210840381</v>
      </c>
      <c r="V1274" s="89">
        <v>4.54</v>
      </c>
      <c r="W1274" s="85">
        <v>49.374156451401298</v>
      </c>
      <c r="X1274" s="88">
        <v>84.233333333299996</v>
      </c>
      <c r="Y1274" s="85">
        <v>-100</v>
      </c>
      <c r="Z1274" s="88"/>
      <c r="AA1274" s="85">
        <v>0</v>
      </c>
      <c r="AB1274" s="91">
        <v>0</v>
      </c>
      <c r="AC1274" s="86">
        <v>0</v>
      </c>
      <c r="AD1274" s="86">
        <v>0</v>
      </c>
      <c r="AE1274" s="86">
        <v>0</v>
      </c>
      <c r="AF1274" s="88">
        <v>23.043399256699999</v>
      </c>
      <c r="AG1274" s="85">
        <v>2.6047999831899999E-2</v>
      </c>
      <c r="AH1274" s="86">
        <v>3.049E-2</v>
      </c>
      <c r="AI1274" s="88">
        <v>1.94935363597E-10</v>
      </c>
      <c r="AJ1274" s="150">
        <v>2</v>
      </c>
      <c r="AK1274" s="151">
        <v>13</v>
      </c>
    </row>
    <row r="1275" spans="1:37" x14ac:dyDescent="0.2">
      <c r="A1275" s="149" t="s">
        <v>2780</v>
      </c>
      <c r="B1275" s="66" t="s">
        <v>2781</v>
      </c>
      <c r="C1275" s="67">
        <v>50</v>
      </c>
      <c r="D1275" s="84" t="s">
        <v>345</v>
      </c>
      <c r="E1275" s="85">
        <v>93.617617107943005</v>
      </c>
      <c r="F1275" s="91">
        <v>93.617617107943005</v>
      </c>
      <c r="G1275" s="86">
        <v>89.309232858112694</v>
      </c>
      <c r="H1275" s="86">
        <v>89.309232858112694</v>
      </c>
      <c r="I1275" s="86">
        <v>0.92</v>
      </c>
      <c r="J1275" s="86">
        <v>0.84</v>
      </c>
      <c r="K1275" s="87">
        <v>0</v>
      </c>
      <c r="L1275" s="85">
        <v>0.63000000243200005</v>
      </c>
      <c r="M1275" s="86">
        <v>0</v>
      </c>
      <c r="N1275" s="86">
        <v>82.937275490467002</v>
      </c>
      <c r="O1275" s="86">
        <v>76.859348521935601</v>
      </c>
      <c r="P1275" s="86">
        <v>7.8E-2</v>
      </c>
      <c r="Q1275" s="88">
        <v>0.19800000000000001</v>
      </c>
      <c r="R1275" s="85">
        <v>0</v>
      </c>
      <c r="S1275" s="86">
        <v>0</v>
      </c>
      <c r="T1275" s="86">
        <v>0.51</v>
      </c>
      <c r="U1275" s="88">
        <v>0.38357094365241001</v>
      </c>
      <c r="V1275" s="89">
        <v>4.88</v>
      </c>
      <c r="W1275" s="85">
        <v>59.4190209659725</v>
      </c>
      <c r="X1275" s="88">
        <v>64.733333333299996</v>
      </c>
      <c r="Y1275" s="85">
        <v>-100</v>
      </c>
      <c r="Z1275" s="88"/>
      <c r="AA1275" s="85">
        <v>0</v>
      </c>
      <c r="AB1275" s="91">
        <v>0</v>
      </c>
      <c r="AC1275" s="86">
        <v>0</v>
      </c>
      <c r="AD1275" s="86">
        <v>0</v>
      </c>
      <c r="AE1275" s="86">
        <v>0</v>
      </c>
      <c r="AF1275" s="88">
        <v>2.6501998145100001</v>
      </c>
      <c r="AG1275" s="85">
        <v>0</v>
      </c>
      <c r="AH1275" s="86">
        <v>2.7209999999999999E-3</v>
      </c>
      <c r="AI1275" s="88">
        <v>1.06410009126E-2</v>
      </c>
      <c r="AJ1275" s="150">
        <v>1.63</v>
      </c>
      <c r="AK1275" s="151">
        <v>5</v>
      </c>
    </row>
    <row r="1276" spans="1:37" x14ac:dyDescent="0.2">
      <c r="A1276" s="149" t="s">
        <v>2782</v>
      </c>
      <c r="B1276" s="66" t="s">
        <v>2782</v>
      </c>
      <c r="C1276" s="67">
        <v>50</v>
      </c>
      <c r="D1276" s="84" t="s">
        <v>345</v>
      </c>
      <c r="E1276" s="85">
        <v>95.277143125410802</v>
      </c>
      <c r="F1276" s="91">
        <v>95.277143125410802</v>
      </c>
      <c r="G1276" s="86">
        <v>88.599730837845399</v>
      </c>
      <c r="H1276" s="86">
        <v>88.599730837845399</v>
      </c>
      <c r="I1276" s="86">
        <v>1.81</v>
      </c>
      <c r="J1276" s="86">
        <v>2</v>
      </c>
      <c r="K1276" s="87">
        <v>0</v>
      </c>
      <c r="L1276" s="85">
        <v>0.100000006622</v>
      </c>
      <c r="M1276" s="86">
        <v>0</v>
      </c>
      <c r="N1276" s="86">
        <v>91.804683038263803</v>
      </c>
      <c r="O1276" s="86">
        <v>81.808664841359302</v>
      </c>
      <c r="P1276" s="86">
        <v>6.7000000000000004E-2</v>
      </c>
      <c r="Q1276" s="88">
        <v>5.2200000000000003E-2</v>
      </c>
      <c r="R1276" s="85">
        <v>0</v>
      </c>
      <c r="S1276" s="86">
        <v>0</v>
      </c>
      <c r="T1276" s="86">
        <v>0.53</v>
      </c>
      <c r="U1276" s="88">
        <v>7.8244812368939903E-2</v>
      </c>
      <c r="V1276" s="89">
        <v>5</v>
      </c>
      <c r="W1276" s="85">
        <v>57.5333333333</v>
      </c>
      <c r="X1276" s="88">
        <v>57.5333333333</v>
      </c>
      <c r="Y1276" s="85"/>
      <c r="Z1276" s="88"/>
      <c r="AA1276" s="85">
        <v>0</v>
      </c>
      <c r="AB1276" s="91">
        <v>0</v>
      </c>
      <c r="AC1276" s="86">
        <v>0</v>
      </c>
      <c r="AD1276" s="86">
        <v>0</v>
      </c>
      <c r="AE1276" s="86">
        <v>0</v>
      </c>
      <c r="AF1276" s="88">
        <v>0</v>
      </c>
      <c r="AG1276" s="85">
        <v>1.2473913580700001E-12</v>
      </c>
      <c r="AH1276" s="86">
        <v>3.375E-3</v>
      </c>
      <c r="AI1276" s="88">
        <v>9.9177837486E-12</v>
      </c>
      <c r="AJ1276" s="150">
        <v>1.36</v>
      </c>
      <c r="AK1276" s="151">
        <v>0</v>
      </c>
    </row>
    <row r="1277" spans="1:37" x14ac:dyDescent="0.2">
      <c r="A1277" s="149" t="s">
        <v>2783</v>
      </c>
      <c r="B1277" s="66" t="s">
        <v>2784</v>
      </c>
      <c r="C1277" s="67">
        <v>50</v>
      </c>
      <c r="D1277" s="84" t="s">
        <v>345</v>
      </c>
      <c r="E1277" s="85">
        <v>90.515097690941403</v>
      </c>
      <c r="F1277" s="91">
        <v>90.515097690941403</v>
      </c>
      <c r="G1277" s="86">
        <v>86.769855366658206</v>
      </c>
      <c r="H1277" s="86">
        <v>86.769855366658206</v>
      </c>
      <c r="I1277" s="86">
        <v>2.21</v>
      </c>
      <c r="J1277" s="86">
        <v>2.2000000000000002</v>
      </c>
      <c r="K1277" s="87">
        <v>0</v>
      </c>
      <c r="L1277" s="85">
        <v>0.91000000060499997</v>
      </c>
      <c r="M1277" s="86">
        <v>0</v>
      </c>
      <c r="N1277" s="86">
        <v>83.496192291438504</v>
      </c>
      <c r="O1277" s="86">
        <v>79.650719190663196</v>
      </c>
      <c r="P1277" s="86">
        <v>0.13900000000000001</v>
      </c>
      <c r="Q1277" s="88">
        <v>0.2631</v>
      </c>
      <c r="R1277" s="85">
        <v>0</v>
      </c>
      <c r="S1277" s="86">
        <v>0</v>
      </c>
      <c r="T1277" s="86">
        <v>0.51</v>
      </c>
      <c r="U1277" s="88">
        <v>0.29434153768079202</v>
      </c>
      <c r="V1277" s="89">
        <v>4.71</v>
      </c>
      <c r="W1277" s="85">
        <v>65.233705982544606</v>
      </c>
      <c r="X1277" s="88">
        <v>66.733333333299996</v>
      </c>
      <c r="Y1277" s="85">
        <v>-100</v>
      </c>
      <c r="Z1277" s="88"/>
      <c r="AA1277" s="85">
        <v>0</v>
      </c>
      <c r="AB1277" s="91">
        <v>0</v>
      </c>
      <c r="AC1277" s="86">
        <v>0</v>
      </c>
      <c r="AD1277" s="86">
        <v>0</v>
      </c>
      <c r="AE1277" s="86">
        <v>0</v>
      </c>
      <c r="AF1277" s="88">
        <v>3.1500000527599999E-2</v>
      </c>
      <c r="AG1277" s="85">
        <v>0</v>
      </c>
      <c r="AH1277" s="86">
        <v>6.6429999999999996E-3</v>
      </c>
      <c r="AI1277" s="88">
        <v>4.1098999809600002E-2</v>
      </c>
      <c r="AJ1277" s="150">
        <v>1.45</v>
      </c>
      <c r="AK1277" s="151">
        <v>2</v>
      </c>
    </row>
    <row r="1278" spans="1:37" x14ac:dyDescent="0.2">
      <c r="A1278" s="149" t="s">
        <v>534</v>
      </c>
      <c r="B1278" s="66" t="s">
        <v>2785</v>
      </c>
      <c r="C1278" s="67">
        <v>50</v>
      </c>
      <c r="D1278" s="84" t="s">
        <v>345</v>
      </c>
      <c r="E1278" s="85">
        <v>88.032822186710206</v>
      </c>
      <c r="F1278" s="91">
        <v>88.032822186710206</v>
      </c>
      <c r="G1278" s="86">
        <v>85.521290220212407</v>
      </c>
      <c r="H1278" s="86">
        <v>85.521290220212407</v>
      </c>
      <c r="I1278" s="86">
        <v>6.77</v>
      </c>
      <c r="J1278" s="86">
        <v>6.92</v>
      </c>
      <c r="K1278" s="87">
        <v>0</v>
      </c>
      <c r="L1278" s="85">
        <v>0.64000004396499999</v>
      </c>
      <c r="M1278" s="86">
        <v>0</v>
      </c>
      <c r="N1278" s="86">
        <v>77.602398534747294</v>
      </c>
      <c r="O1278" s="86">
        <v>76.605693337822203</v>
      </c>
      <c r="P1278" s="86">
        <v>0.185</v>
      </c>
      <c r="Q1278" s="88">
        <v>0.23930000000000001</v>
      </c>
      <c r="R1278" s="85">
        <v>0</v>
      </c>
      <c r="S1278" s="86">
        <v>0</v>
      </c>
      <c r="T1278" s="86">
        <v>0.72</v>
      </c>
      <c r="U1278" s="88">
        <v>0.29467432819919998</v>
      </c>
      <c r="V1278" s="89">
        <v>4.6100000000000003</v>
      </c>
      <c r="W1278" s="85">
        <v>61.1</v>
      </c>
      <c r="X1278" s="88"/>
      <c r="Y1278" s="85">
        <v>-100</v>
      </c>
      <c r="Z1278" s="88"/>
      <c r="AA1278" s="85">
        <v>0</v>
      </c>
      <c r="AB1278" s="91">
        <v>0</v>
      </c>
      <c r="AC1278" s="86">
        <v>0</v>
      </c>
      <c r="AD1278" s="86">
        <v>0</v>
      </c>
      <c r="AE1278" s="86">
        <v>0</v>
      </c>
      <c r="AF1278" s="88">
        <v>0</v>
      </c>
      <c r="AG1278" s="85">
        <v>0</v>
      </c>
      <c r="AH1278" s="86">
        <v>1.5254E-2</v>
      </c>
      <c r="AI1278" s="88">
        <v>1.8133999992100001E-2</v>
      </c>
      <c r="AJ1278" s="150">
        <v>1.51</v>
      </c>
      <c r="AK1278" s="151">
        <v>1</v>
      </c>
    </row>
    <row r="1279" spans="1:37" x14ac:dyDescent="0.2">
      <c r="A1279" s="149" t="s">
        <v>2786</v>
      </c>
      <c r="B1279" s="66" t="s">
        <v>2787</v>
      </c>
      <c r="C1279" s="67">
        <v>50</v>
      </c>
      <c r="D1279" s="84" t="s">
        <v>345</v>
      </c>
      <c r="E1279" s="85">
        <v>90.638793454841903</v>
      </c>
      <c r="F1279" s="91">
        <v>90.620159552786305</v>
      </c>
      <c r="G1279" s="86">
        <v>83.717463460082698</v>
      </c>
      <c r="H1279" s="86">
        <v>83.6988295580271</v>
      </c>
      <c r="I1279" s="86">
        <v>1.95</v>
      </c>
      <c r="J1279" s="86">
        <v>2</v>
      </c>
      <c r="K1279" s="87">
        <v>0</v>
      </c>
      <c r="L1279" s="85">
        <v>0.39000000017600001</v>
      </c>
      <c r="M1279" s="86">
        <v>0</v>
      </c>
      <c r="N1279" s="86">
        <v>85.410746500960997</v>
      </c>
      <c r="O1279" s="86">
        <v>78.518435251798607</v>
      </c>
      <c r="P1279" s="86">
        <v>0.16200000000000001</v>
      </c>
      <c r="Q1279" s="88">
        <v>0.14230000000000001</v>
      </c>
      <c r="R1279" s="85">
        <v>0</v>
      </c>
      <c r="S1279" s="86">
        <v>0</v>
      </c>
      <c r="T1279" s="86">
        <v>0.64</v>
      </c>
      <c r="U1279" s="88">
        <v>0.40878122634367903</v>
      </c>
      <c r="V1279" s="89">
        <v>4.6399999999999997</v>
      </c>
      <c r="W1279" s="85">
        <v>69.561617610510496</v>
      </c>
      <c r="X1279" s="88">
        <v>73.166666666699996</v>
      </c>
      <c r="Y1279" s="85">
        <v>-55.74</v>
      </c>
      <c r="Z1279" s="88"/>
      <c r="AA1279" s="85">
        <v>0.04</v>
      </c>
      <c r="AB1279" s="91">
        <v>0.05</v>
      </c>
      <c r="AC1279" s="86">
        <v>0.03</v>
      </c>
      <c r="AD1279" s="86">
        <v>0.04</v>
      </c>
      <c r="AE1279" s="86">
        <v>0</v>
      </c>
      <c r="AF1279" s="88">
        <v>0</v>
      </c>
      <c r="AG1279" s="85">
        <v>0</v>
      </c>
      <c r="AH1279" s="86">
        <v>6.038E-3</v>
      </c>
      <c r="AI1279" s="88">
        <v>8.0710000062000006E-3</v>
      </c>
      <c r="AJ1279" s="150">
        <v>1.35</v>
      </c>
      <c r="AK1279" s="151">
        <v>0</v>
      </c>
    </row>
    <row r="1280" spans="1:37" x14ac:dyDescent="0.2">
      <c r="A1280" s="149" t="s">
        <v>2788</v>
      </c>
      <c r="B1280" s="66" t="s">
        <v>2789</v>
      </c>
      <c r="C1280" s="67">
        <v>50</v>
      </c>
      <c r="D1280" s="84" t="s">
        <v>345</v>
      </c>
      <c r="E1280" s="85">
        <v>89.957002457002503</v>
      </c>
      <c r="F1280" s="91">
        <v>89.957002457002503</v>
      </c>
      <c r="G1280" s="86">
        <v>85.720866970866993</v>
      </c>
      <c r="H1280" s="86">
        <v>85.720866970866993</v>
      </c>
      <c r="I1280" s="86">
        <v>2.04</v>
      </c>
      <c r="J1280" s="86">
        <v>1.95</v>
      </c>
      <c r="K1280" s="87">
        <v>0</v>
      </c>
      <c r="L1280" s="85">
        <v>1.0300000038499999</v>
      </c>
      <c r="M1280" s="86">
        <v>0</v>
      </c>
      <c r="N1280" s="86">
        <v>80.985417284739498</v>
      </c>
      <c r="O1280" s="86">
        <v>78.822586187149199</v>
      </c>
      <c r="P1280" s="86">
        <v>9.0999999999999998E-2</v>
      </c>
      <c r="Q1280" s="88">
        <v>0.24379999999999999</v>
      </c>
      <c r="R1280" s="85">
        <v>0</v>
      </c>
      <c r="S1280" s="86">
        <v>0</v>
      </c>
      <c r="T1280" s="86">
        <v>0.52</v>
      </c>
      <c r="U1280" s="88">
        <v>0.30931905931905901</v>
      </c>
      <c r="V1280" s="89">
        <v>4.95</v>
      </c>
      <c r="W1280" s="85">
        <v>62.650311475842898</v>
      </c>
      <c r="X1280" s="88">
        <v>65.666666666699996</v>
      </c>
      <c r="Y1280" s="85">
        <v>100</v>
      </c>
      <c r="Z1280" s="88"/>
      <c r="AA1280" s="85">
        <v>0.08</v>
      </c>
      <c r="AB1280" s="91">
        <v>0.08</v>
      </c>
      <c r="AC1280" s="86">
        <v>0.04</v>
      </c>
      <c r="AD1280" s="86">
        <v>0.04</v>
      </c>
      <c r="AE1280" s="86">
        <v>0</v>
      </c>
      <c r="AF1280" s="88">
        <v>0</v>
      </c>
      <c r="AG1280" s="85">
        <v>0</v>
      </c>
      <c r="AH1280" s="86">
        <v>2.8119999999999998E-3</v>
      </c>
      <c r="AI1280" s="88">
        <v>0</v>
      </c>
      <c r="AJ1280" s="150">
        <v>1.47</v>
      </c>
      <c r="AK1280" s="151">
        <v>1</v>
      </c>
    </row>
    <row r="1281" spans="1:37" x14ac:dyDescent="0.2">
      <c r="A1281" s="149" t="s">
        <v>949</v>
      </c>
      <c r="B1281" s="66" t="s">
        <v>2790</v>
      </c>
      <c r="C1281" s="67">
        <v>50</v>
      </c>
      <c r="D1281" s="84" t="s">
        <v>345</v>
      </c>
      <c r="E1281" s="85">
        <v>90.280737977887298</v>
      </c>
      <c r="F1281" s="91">
        <v>90.279072865325702</v>
      </c>
      <c r="G1281" s="86">
        <v>81.080991074996703</v>
      </c>
      <c r="H1281" s="86">
        <v>81.079325962434993</v>
      </c>
      <c r="I1281" s="86">
        <v>4.5</v>
      </c>
      <c r="J1281" s="86">
        <v>4.4000000000000004</v>
      </c>
      <c r="K1281" s="87">
        <v>0</v>
      </c>
      <c r="L1281" s="85">
        <v>1.70000000039</v>
      </c>
      <c r="M1281" s="86">
        <v>0</v>
      </c>
      <c r="N1281" s="86">
        <v>80.985585585585596</v>
      </c>
      <c r="O1281" s="86">
        <v>88.593359514459095</v>
      </c>
      <c r="P1281" s="86">
        <v>0.20899999999999999</v>
      </c>
      <c r="Q1281" s="88">
        <v>0.55500000000000005</v>
      </c>
      <c r="R1281" s="85">
        <v>0</v>
      </c>
      <c r="S1281" s="86">
        <v>0.2</v>
      </c>
      <c r="T1281" s="86">
        <v>0.72</v>
      </c>
      <c r="U1281" s="88">
        <v>0.13154389236712399</v>
      </c>
      <c r="V1281" s="89">
        <v>4.63</v>
      </c>
      <c r="W1281" s="85">
        <v>54.549106510619602</v>
      </c>
      <c r="X1281" s="88">
        <v>63.833333333299997</v>
      </c>
      <c r="Y1281" s="85"/>
      <c r="Z1281" s="88"/>
      <c r="AA1281" s="85">
        <v>0</v>
      </c>
      <c r="AB1281" s="91">
        <v>0</v>
      </c>
      <c r="AC1281" s="86">
        <v>0</v>
      </c>
      <c r="AD1281" s="86">
        <v>0</v>
      </c>
      <c r="AE1281" s="86">
        <v>0</v>
      </c>
      <c r="AF1281" s="88">
        <v>2.3698999887199999</v>
      </c>
      <c r="AG1281" s="85">
        <v>0</v>
      </c>
      <c r="AH1281" s="86">
        <v>9.4129999999999995E-3</v>
      </c>
      <c r="AI1281" s="88">
        <v>6.6520000098000001E-3</v>
      </c>
      <c r="AJ1281" s="150">
        <v>1.48</v>
      </c>
      <c r="AK1281" s="151">
        <v>1</v>
      </c>
    </row>
    <row r="1282" spans="1:37" x14ac:dyDescent="0.2">
      <c r="A1282" s="149" t="s">
        <v>2791</v>
      </c>
      <c r="B1282" s="66" t="s">
        <v>2792</v>
      </c>
      <c r="C1282" s="67">
        <v>50</v>
      </c>
      <c r="D1282" s="84" t="s">
        <v>345</v>
      </c>
      <c r="E1282" s="85">
        <v>91.936399101548602</v>
      </c>
      <c r="F1282" s="91">
        <v>91.930488237380303</v>
      </c>
      <c r="G1282" s="86">
        <v>83.598534105686298</v>
      </c>
      <c r="H1282" s="86">
        <v>83.592623241517899</v>
      </c>
      <c r="I1282" s="86">
        <v>2.2999999999999998</v>
      </c>
      <c r="J1282" s="86">
        <v>2.08</v>
      </c>
      <c r="K1282" s="87">
        <v>0</v>
      </c>
      <c r="L1282" s="85">
        <v>0.45000005012099997</v>
      </c>
      <c r="M1282" s="86">
        <v>0</v>
      </c>
      <c r="N1282" s="86">
        <v>87.155930335625101</v>
      </c>
      <c r="O1282" s="86">
        <v>81.381957773512497</v>
      </c>
      <c r="P1282" s="86">
        <v>8.3000000000000004E-2</v>
      </c>
      <c r="Q1282" s="88">
        <v>0.28899999999999998</v>
      </c>
      <c r="R1282" s="85">
        <v>0</v>
      </c>
      <c r="S1282" s="86">
        <v>0</v>
      </c>
      <c r="T1282" s="86">
        <v>0.54</v>
      </c>
      <c r="U1282" s="88">
        <v>0.25062064073767598</v>
      </c>
      <c r="V1282" s="89">
        <v>4.9400000000000004</v>
      </c>
      <c r="W1282" s="85">
        <v>60.008292209621203</v>
      </c>
      <c r="X1282" s="88">
        <v>66.666666666699996</v>
      </c>
      <c r="Y1282" s="85">
        <v>100</v>
      </c>
      <c r="Z1282" s="88"/>
      <c r="AA1282" s="85">
        <v>0</v>
      </c>
      <c r="AB1282" s="91">
        <v>0</v>
      </c>
      <c r="AC1282" s="86">
        <v>0</v>
      </c>
      <c r="AD1282" s="86">
        <v>0</v>
      </c>
      <c r="AE1282" s="86">
        <v>0</v>
      </c>
      <c r="AF1282" s="88">
        <v>2.3476088652499998E-8</v>
      </c>
      <c r="AG1282" s="85">
        <v>0</v>
      </c>
      <c r="AH1282" s="86">
        <v>6.2139999999999999E-3</v>
      </c>
      <c r="AI1282" s="88">
        <v>9.73035694648E-11</v>
      </c>
      <c r="AJ1282" s="150">
        <v>1.32</v>
      </c>
      <c r="AK1282" s="151">
        <v>0</v>
      </c>
    </row>
    <row r="1283" spans="1:37" x14ac:dyDescent="0.2">
      <c r="A1283" s="149" t="s">
        <v>2793</v>
      </c>
      <c r="B1283" s="66" t="s">
        <v>2794</v>
      </c>
      <c r="C1283" s="67">
        <v>50</v>
      </c>
      <c r="D1283" s="84" t="s">
        <v>345</v>
      </c>
      <c r="E1283" s="85">
        <v>89.639951149890393</v>
      </c>
      <c r="F1283" s="91">
        <v>89.639951149890393</v>
      </c>
      <c r="G1283" s="86">
        <v>60.730103144357997</v>
      </c>
      <c r="H1283" s="86">
        <v>60.730103144357997</v>
      </c>
      <c r="I1283" s="86">
        <v>1.98</v>
      </c>
      <c r="J1283" s="86">
        <v>1.57</v>
      </c>
      <c r="K1283" s="87">
        <v>0</v>
      </c>
      <c r="L1283" s="85">
        <v>0.98000004492600001</v>
      </c>
      <c r="M1283" s="86">
        <v>0</v>
      </c>
      <c r="N1283" s="86">
        <v>86.377533519261505</v>
      </c>
      <c r="O1283" s="86">
        <v>82.739861523244301</v>
      </c>
      <c r="P1283" s="86">
        <v>6.5000000000000002E-2</v>
      </c>
      <c r="Q1283" s="88">
        <v>0.17979999999999999</v>
      </c>
      <c r="R1283" s="85">
        <v>0</v>
      </c>
      <c r="S1283" s="86">
        <v>0.2</v>
      </c>
      <c r="T1283" s="86">
        <v>0.64</v>
      </c>
      <c r="U1283" s="88">
        <v>0.173623883583715</v>
      </c>
      <c r="V1283" s="89">
        <v>4.51</v>
      </c>
      <c r="W1283" s="85">
        <v>72.286373901565497</v>
      </c>
      <c r="X1283" s="88">
        <v>74.133333333300001</v>
      </c>
      <c r="Y1283" s="85">
        <v>-98.48</v>
      </c>
      <c r="Z1283" s="88"/>
      <c r="AA1283" s="85">
        <v>0.14000000000000001</v>
      </c>
      <c r="AB1283" s="91">
        <v>0.14000000000000001</v>
      </c>
      <c r="AC1283" s="86">
        <v>0.08</v>
      </c>
      <c r="AD1283" s="86">
        <v>0.08</v>
      </c>
      <c r="AE1283" s="86">
        <v>0</v>
      </c>
      <c r="AF1283" s="88">
        <v>1.6062999901699999</v>
      </c>
      <c r="AG1283" s="85">
        <v>0</v>
      </c>
      <c r="AH1283" s="86">
        <v>4.6610000000000002E-3</v>
      </c>
      <c r="AI1283" s="88">
        <v>6.6639999133900002E-3</v>
      </c>
      <c r="AJ1283" s="150">
        <v>1.3</v>
      </c>
      <c r="AK1283" s="151">
        <v>0</v>
      </c>
    </row>
    <row r="1284" spans="1:37" x14ac:dyDescent="0.2">
      <c r="A1284" s="149" t="s">
        <v>2795</v>
      </c>
      <c r="B1284" s="66" t="s">
        <v>2796</v>
      </c>
      <c r="C1284" s="67">
        <v>50</v>
      </c>
      <c r="D1284" s="84" t="s">
        <v>345</v>
      </c>
      <c r="E1284" s="85">
        <v>75.914987369660594</v>
      </c>
      <c r="F1284" s="91">
        <v>75.678524624413598</v>
      </c>
      <c r="G1284" s="86">
        <v>65.431805663710094</v>
      </c>
      <c r="H1284" s="86">
        <v>65.290307876393598</v>
      </c>
      <c r="I1284" s="86">
        <v>5.77</v>
      </c>
      <c r="J1284" s="86">
        <v>6.44</v>
      </c>
      <c r="K1284" s="87">
        <v>1.06E-2</v>
      </c>
      <c r="L1284" s="85">
        <v>6.180000004</v>
      </c>
      <c r="M1284" s="86">
        <v>1.81667231982796E-2</v>
      </c>
      <c r="N1284" s="86">
        <v>66.616861452811307</v>
      </c>
      <c r="O1284" s="86">
        <v>84.600735196421496</v>
      </c>
      <c r="P1284" s="86">
        <v>0.33</v>
      </c>
      <c r="Q1284" s="88">
        <v>0.2954</v>
      </c>
      <c r="R1284" s="85">
        <v>3.2237266279819501E-2</v>
      </c>
      <c r="S1284" s="86">
        <v>0.8</v>
      </c>
      <c r="T1284" s="86">
        <v>0.82</v>
      </c>
      <c r="U1284" s="88">
        <v>1.73121118307345</v>
      </c>
      <c r="V1284" s="89">
        <v>4.53</v>
      </c>
      <c r="W1284" s="85">
        <v>46.785247125394299</v>
      </c>
      <c r="X1284" s="88">
        <v>45.633333333300001</v>
      </c>
      <c r="Y1284" s="85">
        <v>-100</v>
      </c>
      <c r="Z1284" s="88"/>
      <c r="AA1284" s="85">
        <v>0</v>
      </c>
      <c r="AB1284" s="91">
        <v>0.04</v>
      </c>
      <c r="AC1284" s="86">
        <v>0</v>
      </c>
      <c r="AD1284" s="86">
        <v>0</v>
      </c>
      <c r="AE1284" s="86">
        <v>0</v>
      </c>
      <c r="AF1284" s="88">
        <v>26.913099306399999</v>
      </c>
      <c r="AG1284" s="85">
        <v>0</v>
      </c>
      <c r="AH1284" s="86">
        <v>2.8313999999999999E-2</v>
      </c>
      <c r="AI1284" s="88">
        <v>2.4579999459299999E-2</v>
      </c>
      <c r="AJ1284" s="150">
        <v>1.71</v>
      </c>
      <c r="AK1284" s="151">
        <v>5</v>
      </c>
    </row>
    <row r="1285" spans="1:37" x14ac:dyDescent="0.2">
      <c r="A1285" s="149" t="s">
        <v>2797</v>
      </c>
      <c r="B1285" s="66" t="s">
        <v>2798</v>
      </c>
      <c r="C1285" s="67">
        <v>50</v>
      </c>
      <c r="D1285" s="84" t="s">
        <v>345</v>
      </c>
      <c r="E1285" s="85">
        <v>91.902031295558402</v>
      </c>
      <c r="F1285" s="91">
        <v>91.855379531538503</v>
      </c>
      <c r="G1285" s="86">
        <v>69.400330449995096</v>
      </c>
      <c r="H1285" s="86">
        <v>69.394498979492695</v>
      </c>
      <c r="I1285" s="86">
        <v>3.85</v>
      </c>
      <c r="J1285" s="86">
        <v>3.66</v>
      </c>
      <c r="K1285" s="87">
        <v>0</v>
      </c>
      <c r="L1285" s="85">
        <v>0.69000000005700002</v>
      </c>
      <c r="M1285" s="86">
        <v>5.0010011604243098E-3</v>
      </c>
      <c r="N1285" s="86">
        <v>86.895087932080003</v>
      </c>
      <c r="O1285" s="86">
        <v>88.062755798089995</v>
      </c>
      <c r="P1285" s="86">
        <v>0.16900000000000001</v>
      </c>
      <c r="Q1285" s="88">
        <v>0.25919999999999999</v>
      </c>
      <c r="R1285" s="85">
        <v>5.5991041433370699E-2</v>
      </c>
      <c r="S1285" s="86">
        <v>0.1</v>
      </c>
      <c r="T1285" s="86">
        <v>0.69</v>
      </c>
      <c r="U1285" s="88">
        <v>0.17300029157352501</v>
      </c>
      <c r="V1285" s="89">
        <v>4.9400000000000004</v>
      </c>
      <c r="W1285" s="85">
        <v>47.385300035008299</v>
      </c>
      <c r="X1285" s="88">
        <v>48.266666666699997</v>
      </c>
      <c r="Y1285" s="85"/>
      <c r="Z1285" s="88"/>
      <c r="AA1285" s="85">
        <v>0</v>
      </c>
      <c r="AB1285" s="91">
        <v>0.03</v>
      </c>
      <c r="AC1285" s="86">
        <v>0</v>
      </c>
      <c r="AD1285" s="86">
        <v>0</v>
      </c>
      <c r="AE1285" s="86">
        <v>0</v>
      </c>
      <c r="AF1285" s="88">
        <v>5.2999998447200002E-3</v>
      </c>
      <c r="AG1285" s="85">
        <v>0</v>
      </c>
      <c r="AH1285" s="86">
        <v>8.7299999999999999E-3</v>
      </c>
      <c r="AI1285" s="88">
        <v>0</v>
      </c>
      <c r="AJ1285" s="150">
        <v>1.3</v>
      </c>
      <c r="AK1285" s="151">
        <v>0</v>
      </c>
    </row>
    <row r="1286" spans="1:37" x14ac:dyDescent="0.2">
      <c r="A1286" s="149" t="s">
        <v>2799</v>
      </c>
      <c r="B1286" s="66" t="s">
        <v>2800</v>
      </c>
      <c r="C1286" s="67">
        <v>50</v>
      </c>
      <c r="D1286" s="84" t="s">
        <v>345</v>
      </c>
      <c r="E1286" s="85">
        <v>74.674247537551594</v>
      </c>
      <c r="F1286" s="91">
        <v>74.674247537551594</v>
      </c>
      <c r="G1286" s="86">
        <v>51.494628945351401</v>
      </c>
      <c r="H1286" s="86">
        <v>51.494628945351401</v>
      </c>
      <c r="I1286" s="86">
        <v>7.2</v>
      </c>
      <c r="J1286" s="86">
        <v>5.49</v>
      </c>
      <c r="K1286" s="87">
        <v>0</v>
      </c>
      <c r="L1286" s="85">
        <v>3.9600000028500002</v>
      </c>
      <c r="M1286" s="86">
        <v>8.8522153626307901E-3</v>
      </c>
      <c r="N1286" s="86">
        <v>69.159471661058404</v>
      </c>
      <c r="O1286" s="86">
        <v>86.271847955201096</v>
      </c>
      <c r="P1286" s="86">
        <v>0.23400000000000001</v>
      </c>
      <c r="Q1286" s="88">
        <v>0.53390000000000004</v>
      </c>
      <c r="R1286" s="85">
        <v>2.45821042281219E-2</v>
      </c>
      <c r="S1286" s="86">
        <v>0.4</v>
      </c>
      <c r="T1286" s="86">
        <v>1</v>
      </c>
      <c r="U1286" s="88">
        <v>0.83854804205324196</v>
      </c>
      <c r="V1286" s="89">
        <v>4.09</v>
      </c>
      <c r="W1286" s="85">
        <v>46.677211186860397</v>
      </c>
      <c r="X1286" s="88">
        <v>42.9</v>
      </c>
      <c r="Y1286" s="85">
        <v>-56.6</v>
      </c>
      <c r="Z1286" s="88"/>
      <c r="AA1286" s="85">
        <v>0</v>
      </c>
      <c r="AB1286" s="91">
        <v>0</v>
      </c>
      <c r="AC1286" s="86">
        <v>0.01</v>
      </c>
      <c r="AD1286" s="86">
        <v>0.01</v>
      </c>
      <c r="AE1286" s="86">
        <v>0</v>
      </c>
      <c r="AF1286" s="88">
        <v>0.68779999067099995</v>
      </c>
      <c r="AG1286" s="85">
        <v>0</v>
      </c>
      <c r="AH1286" s="86">
        <v>2.3036000000000001E-2</v>
      </c>
      <c r="AI1286" s="88">
        <v>7.1660000231499998E-3</v>
      </c>
      <c r="AJ1286" s="150">
        <v>1.57</v>
      </c>
      <c r="AK1286" s="151">
        <v>2</v>
      </c>
    </row>
    <row r="1287" spans="1:37" x14ac:dyDescent="0.2">
      <c r="A1287" s="149" t="s">
        <v>2801</v>
      </c>
      <c r="B1287" s="66" t="s">
        <v>2802</v>
      </c>
      <c r="C1287" s="67">
        <v>51</v>
      </c>
      <c r="D1287" s="84" t="s">
        <v>345</v>
      </c>
      <c r="E1287" s="85">
        <v>49.140678148161399</v>
      </c>
      <c r="F1287" s="91">
        <v>49.140678148161399</v>
      </c>
      <c r="G1287" s="86">
        <v>33.227111604425502</v>
      </c>
      <c r="H1287" s="86">
        <v>33.227111604425502</v>
      </c>
      <c r="I1287" s="86">
        <v>25.48</v>
      </c>
      <c r="J1287" s="86">
        <v>16.96</v>
      </c>
      <c r="K1287" s="87">
        <v>0</v>
      </c>
      <c r="L1287" s="85">
        <v>5.2500000040900003</v>
      </c>
      <c r="M1287" s="86">
        <v>0.194308152768499</v>
      </c>
      <c r="N1287" s="86">
        <v>46.535839702540798</v>
      </c>
      <c r="O1287" s="86">
        <v>89.220498723738501</v>
      </c>
      <c r="P1287" s="86">
        <v>0.61</v>
      </c>
      <c r="Q1287" s="88">
        <v>0.21879999999999999</v>
      </c>
      <c r="R1287" s="85">
        <v>0.154479917610711</v>
      </c>
      <c r="S1287" s="86">
        <v>1</v>
      </c>
      <c r="T1287" s="86">
        <v>1.65</v>
      </c>
      <c r="U1287" s="88">
        <v>1.5700526334634299</v>
      </c>
      <c r="V1287" s="89">
        <v>3.46</v>
      </c>
      <c r="W1287" s="85">
        <v>44.674029341200601</v>
      </c>
      <c r="X1287" s="88">
        <v>43.566666666700002</v>
      </c>
      <c r="Y1287" s="85">
        <v>97.919999999999987</v>
      </c>
      <c r="Z1287" s="88">
        <v>-100</v>
      </c>
      <c r="AA1287" s="85">
        <v>0</v>
      </c>
      <c r="AB1287" s="91">
        <v>0</v>
      </c>
      <c r="AC1287" s="86">
        <v>0</v>
      </c>
      <c r="AD1287" s="86">
        <v>0</v>
      </c>
      <c r="AE1287" s="86">
        <v>0</v>
      </c>
      <c r="AF1287" s="88">
        <v>0</v>
      </c>
      <c r="AG1287" s="85">
        <v>0</v>
      </c>
      <c r="AH1287" s="86">
        <v>4.2719E-2</v>
      </c>
      <c r="AI1287" s="88">
        <v>0</v>
      </c>
      <c r="AJ1287" s="150">
        <v>1.95</v>
      </c>
      <c r="AK1287" s="151">
        <v>5</v>
      </c>
    </row>
    <row r="1288" spans="1:37" x14ac:dyDescent="0.2">
      <c r="A1288" s="149" t="s">
        <v>2803</v>
      </c>
      <c r="B1288" s="66" t="s">
        <v>2804</v>
      </c>
      <c r="C1288" s="67">
        <v>50</v>
      </c>
      <c r="D1288" s="84" t="s">
        <v>345</v>
      </c>
      <c r="E1288" s="85">
        <v>91.509538721211698</v>
      </c>
      <c r="F1288" s="91">
        <v>91.509538721211698</v>
      </c>
      <c r="G1288" s="86">
        <v>69.481644346725304</v>
      </c>
      <c r="H1288" s="86">
        <v>69.481644346725304</v>
      </c>
      <c r="I1288" s="86">
        <v>2.74</v>
      </c>
      <c r="J1288" s="86">
        <v>2.82</v>
      </c>
      <c r="K1288" s="87">
        <v>0</v>
      </c>
      <c r="L1288" s="85">
        <v>0.90999999921499997</v>
      </c>
      <c r="M1288" s="86">
        <v>2.1131788819036702E-2</v>
      </c>
      <c r="N1288" s="86">
        <v>83.239211761622201</v>
      </c>
      <c r="O1288" s="86">
        <v>95.805725715714502</v>
      </c>
      <c r="P1288" s="86">
        <v>0.124</v>
      </c>
      <c r="Q1288" s="88">
        <v>0.2344</v>
      </c>
      <c r="R1288" s="85">
        <v>3.3046926635822899E-2</v>
      </c>
      <c r="S1288" s="86">
        <v>0.2</v>
      </c>
      <c r="T1288" s="86">
        <v>0.51</v>
      </c>
      <c r="U1288" s="88">
        <v>0.264285872920692</v>
      </c>
      <c r="V1288" s="89">
        <v>4.9000000000000004</v>
      </c>
      <c r="W1288" s="85">
        <v>39.696672298908901</v>
      </c>
      <c r="X1288" s="88">
        <v>40.700000000000003</v>
      </c>
      <c r="Y1288" s="85"/>
      <c r="Z1288" s="88"/>
      <c r="AA1288" s="85">
        <v>0</v>
      </c>
      <c r="AB1288" s="91">
        <v>0</v>
      </c>
      <c r="AC1288" s="86">
        <v>0</v>
      </c>
      <c r="AD1288" s="86">
        <v>0</v>
      </c>
      <c r="AE1288" s="86">
        <v>0</v>
      </c>
      <c r="AF1288" s="88">
        <v>55.930801343399999</v>
      </c>
      <c r="AG1288" s="85">
        <v>0</v>
      </c>
      <c r="AH1288" s="86">
        <v>1.1337E-2</v>
      </c>
      <c r="AI1288" s="88">
        <v>0</v>
      </c>
      <c r="AJ1288" s="150">
        <v>1.45</v>
      </c>
      <c r="AK1288" s="151">
        <v>3</v>
      </c>
    </row>
    <row r="1289" spans="1:37" x14ac:dyDescent="0.2">
      <c r="A1289" s="149" t="s">
        <v>2805</v>
      </c>
      <c r="B1289" s="66" t="s">
        <v>2806</v>
      </c>
      <c r="C1289" s="67">
        <v>50</v>
      </c>
      <c r="D1289" s="84" t="s">
        <v>345</v>
      </c>
      <c r="E1289" s="85">
        <v>79.564465563537695</v>
      </c>
      <c r="F1289" s="91">
        <v>79.564465563537695</v>
      </c>
      <c r="G1289" s="86">
        <v>57.685116194064499</v>
      </c>
      <c r="H1289" s="86">
        <v>57.685116194064499</v>
      </c>
      <c r="I1289" s="86">
        <v>8.18</v>
      </c>
      <c r="J1289" s="86">
        <v>10.43</v>
      </c>
      <c r="K1289" s="87">
        <v>0</v>
      </c>
      <c r="L1289" s="85">
        <v>2.84000000156</v>
      </c>
      <c r="M1289" s="86">
        <v>0.154007119419282</v>
      </c>
      <c r="N1289" s="86">
        <v>73.128880292016305</v>
      </c>
      <c r="O1289" s="86">
        <v>94.848716966679405</v>
      </c>
      <c r="P1289" s="86">
        <v>0.23599999999999999</v>
      </c>
      <c r="Q1289" s="88">
        <v>0.29680000000000001</v>
      </c>
      <c r="R1289" s="85">
        <v>6.9905627403005904E-2</v>
      </c>
      <c r="S1289" s="86">
        <v>0.4</v>
      </c>
      <c r="T1289" s="86">
        <v>0.81</v>
      </c>
      <c r="U1289" s="88">
        <v>1.2624594058849199</v>
      </c>
      <c r="V1289" s="89">
        <v>4.72</v>
      </c>
      <c r="W1289" s="85">
        <v>33.462631283643397</v>
      </c>
      <c r="X1289" s="88"/>
      <c r="Y1289" s="85">
        <v>96.84</v>
      </c>
      <c r="Z1289" s="88">
        <v>-100</v>
      </c>
      <c r="AA1289" s="85">
        <v>0</v>
      </c>
      <c r="AB1289" s="91">
        <v>0</v>
      </c>
      <c r="AC1289" s="86">
        <v>0</v>
      </c>
      <c r="AD1289" s="86">
        <v>0</v>
      </c>
      <c r="AE1289" s="86">
        <v>0</v>
      </c>
      <c r="AF1289" s="88">
        <v>29.231700913299999</v>
      </c>
      <c r="AG1289" s="85">
        <v>0</v>
      </c>
      <c r="AH1289" s="86">
        <v>3.2432999999999997E-2</v>
      </c>
      <c r="AI1289" s="88">
        <v>0</v>
      </c>
      <c r="AJ1289" s="150">
        <v>1.65</v>
      </c>
      <c r="AK1289" s="151">
        <v>6</v>
      </c>
    </row>
    <row r="1290" spans="1:37" x14ac:dyDescent="0.2">
      <c r="A1290" s="149" t="s">
        <v>2807</v>
      </c>
      <c r="B1290" s="66" t="s">
        <v>2808</v>
      </c>
      <c r="C1290" s="67">
        <v>51</v>
      </c>
      <c r="D1290" s="84" t="s">
        <v>345</v>
      </c>
      <c r="E1290" s="85">
        <v>39.533407395651501</v>
      </c>
      <c r="F1290" s="91">
        <v>39.3055524066475</v>
      </c>
      <c r="G1290" s="86">
        <v>30.218559412338202</v>
      </c>
      <c r="H1290" s="86">
        <v>30.146008570068201</v>
      </c>
      <c r="I1290" s="86">
        <v>25.83</v>
      </c>
      <c r="J1290" s="86">
        <v>20.55</v>
      </c>
      <c r="K1290" s="87">
        <v>0</v>
      </c>
      <c r="L1290" s="85">
        <v>9.8600000107600003</v>
      </c>
      <c r="M1290" s="86">
        <v>0</v>
      </c>
      <c r="N1290" s="86">
        <v>33.047554281828297</v>
      </c>
      <c r="O1290" s="86">
        <v>80.423978091084294</v>
      </c>
      <c r="P1290" s="86">
        <v>0.78900000000000003</v>
      </c>
      <c r="Q1290" s="88">
        <v>0.69279999999999997</v>
      </c>
      <c r="R1290" s="85">
        <v>0</v>
      </c>
      <c r="S1290" s="86">
        <v>1.3</v>
      </c>
      <c r="T1290" s="86">
        <v>1.73</v>
      </c>
      <c r="U1290" s="88">
        <v>3.7250323077969498</v>
      </c>
      <c r="V1290" s="89">
        <v>3.45</v>
      </c>
      <c r="W1290" s="85">
        <v>36.852963059454801</v>
      </c>
      <c r="X1290" s="88"/>
      <c r="Y1290" s="85">
        <v>-100</v>
      </c>
      <c r="Z1290" s="88">
        <v>-100</v>
      </c>
      <c r="AA1290" s="85">
        <v>0.06</v>
      </c>
      <c r="AB1290" s="91">
        <v>0.33</v>
      </c>
      <c r="AC1290" s="86">
        <v>0</v>
      </c>
      <c r="AD1290" s="86">
        <v>0</v>
      </c>
      <c r="AE1290" s="86">
        <v>0</v>
      </c>
      <c r="AF1290" s="88">
        <v>1.8838000318100001</v>
      </c>
      <c r="AG1290" s="85">
        <v>0</v>
      </c>
      <c r="AH1290" s="86">
        <v>8.7461999999999998E-2</v>
      </c>
      <c r="AI1290" s="88">
        <v>7.9679999876899991E-3</v>
      </c>
      <c r="AJ1290" s="150">
        <v>2.39</v>
      </c>
      <c r="AK1290" s="151">
        <v>10</v>
      </c>
    </row>
    <row r="1291" spans="1:37" x14ac:dyDescent="0.2">
      <c r="A1291" s="149" t="s">
        <v>2809</v>
      </c>
      <c r="B1291" s="66" t="s">
        <v>2810</v>
      </c>
      <c r="C1291" s="67">
        <v>50</v>
      </c>
      <c r="D1291" s="84" t="s">
        <v>345</v>
      </c>
      <c r="E1291" s="85">
        <v>92.522300786751799</v>
      </c>
      <c r="F1291" s="91">
        <v>92.522300786751799</v>
      </c>
      <c r="G1291" s="86">
        <v>81.574641835849107</v>
      </c>
      <c r="H1291" s="86">
        <v>81.574641835849107</v>
      </c>
      <c r="I1291" s="86">
        <v>1.52</v>
      </c>
      <c r="J1291" s="86">
        <v>1.58</v>
      </c>
      <c r="K1291" s="87">
        <v>0</v>
      </c>
      <c r="L1291" s="85">
        <v>1.2000001089800001</v>
      </c>
      <c r="M1291" s="86">
        <v>0</v>
      </c>
      <c r="N1291" s="86">
        <v>72.742403968538895</v>
      </c>
      <c r="O1291" s="86">
        <v>95.864113087095305</v>
      </c>
      <c r="P1291" s="86">
        <v>0.10199999999999999</v>
      </c>
      <c r="Q1291" s="88">
        <v>4.7399999999999998E-2</v>
      </c>
      <c r="R1291" s="85">
        <v>0</v>
      </c>
      <c r="S1291" s="86">
        <v>0.3</v>
      </c>
      <c r="T1291" s="86">
        <v>0.77</v>
      </c>
      <c r="U1291" s="88">
        <v>0.52782085390317102</v>
      </c>
      <c r="V1291" s="89">
        <v>4.74</v>
      </c>
      <c r="W1291" s="85">
        <v>55.933333333299998</v>
      </c>
      <c r="X1291" s="88">
        <v>55.933333333299998</v>
      </c>
      <c r="Y1291" s="85">
        <v>99.18</v>
      </c>
      <c r="Z1291" s="88"/>
      <c r="AA1291" s="85">
        <v>0</v>
      </c>
      <c r="AB1291" s="91">
        <v>0</v>
      </c>
      <c r="AC1291" s="86">
        <v>0</v>
      </c>
      <c r="AD1291" s="86">
        <v>0</v>
      </c>
      <c r="AE1291" s="86">
        <v>0</v>
      </c>
      <c r="AF1291" s="88">
        <v>45.590301030699997</v>
      </c>
      <c r="AG1291" s="85">
        <v>0</v>
      </c>
      <c r="AH1291" s="86">
        <v>3.5639999999999999E-3</v>
      </c>
      <c r="AI1291" s="88">
        <v>0</v>
      </c>
      <c r="AJ1291" s="150">
        <v>1.95</v>
      </c>
      <c r="AK1291" s="151">
        <v>17</v>
      </c>
    </row>
    <row r="1292" spans="1:37" x14ac:dyDescent="0.2">
      <c r="A1292" s="149" t="s">
        <v>2811</v>
      </c>
      <c r="B1292" s="66" t="s">
        <v>2812</v>
      </c>
      <c r="C1292" s="67">
        <v>50</v>
      </c>
      <c r="D1292" s="84" t="s">
        <v>345</v>
      </c>
      <c r="E1292" s="85">
        <v>86.419505845244899</v>
      </c>
      <c r="F1292" s="91">
        <v>86.419505845244899</v>
      </c>
      <c r="G1292" s="86">
        <v>69.8613162440233</v>
      </c>
      <c r="H1292" s="86">
        <v>69.8613162440233</v>
      </c>
      <c r="I1292" s="86">
        <v>2.6</v>
      </c>
      <c r="J1292" s="86">
        <v>2.15</v>
      </c>
      <c r="K1292" s="87">
        <v>0</v>
      </c>
      <c r="L1292" s="85">
        <v>3.3600000033400002</v>
      </c>
      <c r="M1292" s="86">
        <v>0</v>
      </c>
      <c r="N1292" s="86">
        <v>75.661319592544999</v>
      </c>
      <c r="O1292" s="86">
        <v>94.512559808612394</v>
      </c>
      <c r="P1292" s="86">
        <v>0.17</v>
      </c>
      <c r="Q1292" s="88">
        <v>0.2364</v>
      </c>
      <c r="R1292" s="85">
        <v>0</v>
      </c>
      <c r="S1292" s="86">
        <v>0.4</v>
      </c>
      <c r="T1292" s="86">
        <v>0.8</v>
      </c>
      <c r="U1292" s="88">
        <v>0.45935865021153</v>
      </c>
      <c r="V1292" s="89">
        <v>4.79</v>
      </c>
      <c r="W1292" s="85">
        <v>38.3439432152405</v>
      </c>
      <c r="X1292" s="88">
        <v>56.633333333300001</v>
      </c>
      <c r="Y1292" s="85">
        <v>-100</v>
      </c>
      <c r="Z1292" s="88"/>
      <c r="AA1292" s="85">
        <v>0</v>
      </c>
      <c r="AB1292" s="91">
        <v>0</v>
      </c>
      <c r="AC1292" s="86">
        <v>0.02</v>
      </c>
      <c r="AD1292" s="86">
        <v>0.02</v>
      </c>
      <c r="AE1292" s="86">
        <v>0</v>
      </c>
      <c r="AF1292" s="88">
        <v>36.827999151599997</v>
      </c>
      <c r="AG1292" s="85">
        <v>0</v>
      </c>
      <c r="AH1292" s="86">
        <v>9.0320000000000001E-3</v>
      </c>
      <c r="AI1292" s="88">
        <v>0</v>
      </c>
      <c r="AJ1292" s="150">
        <v>1.59</v>
      </c>
      <c r="AK1292" s="151">
        <v>5</v>
      </c>
    </row>
    <row r="1293" spans="1:37" x14ac:dyDescent="0.2">
      <c r="A1293" s="149" t="s">
        <v>2813</v>
      </c>
      <c r="B1293" s="66" t="s">
        <v>2814</v>
      </c>
      <c r="C1293" s="67">
        <v>51</v>
      </c>
      <c r="D1293" s="84" t="s">
        <v>345</v>
      </c>
      <c r="E1293" s="85">
        <v>44.174087886259997</v>
      </c>
      <c r="F1293" s="91">
        <v>44.157105690394197</v>
      </c>
      <c r="G1293" s="86">
        <v>34.287732740994301</v>
      </c>
      <c r="H1293" s="86">
        <v>34.272788408632401</v>
      </c>
      <c r="I1293" s="86">
        <v>8.31</v>
      </c>
      <c r="J1293" s="86">
        <v>11.33</v>
      </c>
      <c r="K1293" s="87">
        <v>0</v>
      </c>
      <c r="L1293" s="85">
        <v>16.199999974000001</v>
      </c>
      <c r="M1293" s="86">
        <v>1.03103771802179E-2</v>
      </c>
      <c r="N1293" s="86">
        <v>34.494001500501298</v>
      </c>
      <c r="O1293" s="86">
        <v>81.382006498781493</v>
      </c>
      <c r="P1293" s="86">
        <v>0.60299999999999998</v>
      </c>
      <c r="Q1293" s="88">
        <v>0.83779999999999999</v>
      </c>
      <c r="R1293" s="85">
        <v>1.2158054711246201E-2</v>
      </c>
      <c r="S1293" s="86">
        <v>2</v>
      </c>
      <c r="T1293" s="86">
        <v>1.35</v>
      </c>
      <c r="U1293" s="88">
        <v>6.2073322328870404</v>
      </c>
      <c r="V1293" s="89">
        <v>3.98</v>
      </c>
      <c r="W1293" s="85">
        <v>31.2099727465055</v>
      </c>
      <c r="X1293" s="88">
        <v>37.266666666699997</v>
      </c>
      <c r="Y1293" s="85">
        <v>-78.64</v>
      </c>
      <c r="Z1293" s="88"/>
      <c r="AA1293" s="85">
        <v>0</v>
      </c>
      <c r="AB1293" s="91">
        <v>0</v>
      </c>
      <c r="AC1293" s="86">
        <v>0</v>
      </c>
      <c r="AD1293" s="86">
        <v>0</v>
      </c>
      <c r="AE1293" s="86">
        <v>0</v>
      </c>
      <c r="AF1293" s="88">
        <v>3.2444999173800002</v>
      </c>
      <c r="AG1293" s="85">
        <v>2.7513147135899999E-11</v>
      </c>
      <c r="AH1293" s="86">
        <v>7.9727000000000006E-2</v>
      </c>
      <c r="AI1293" s="88">
        <v>1.8948999442699999E-2</v>
      </c>
      <c r="AJ1293" s="150">
        <v>2.23</v>
      </c>
      <c r="AK1293" s="151">
        <v>10</v>
      </c>
    </row>
    <row r="1294" spans="1:37" x14ac:dyDescent="0.2">
      <c r="A1294" s="149" t="s">
        <v>2815</v>
      </c>
      <c r="B1294" s="66" t="s">
        <v>2816</v>
      </c>
      <c r="C1294" s="67">
        <v>51</v>
      </c>
      <c r="D1294" s="84" t="s">
        <v>345</v>
      </c>
      <c r="E1294" s="85">
        <v>42.284877898467002</v>
      </c>
      <c r="F1294" s="91">
        <v>42.284877898467002</v>
      </c>
      <c r="G1294" s="86">
        <v>35.912927685518397</v>
      </c>
      <c r="H1294" s="86">
        <v>35.912927685518397</v>
      </c>
      <c r="I1294" s="86">
        <v>15.04</v>
      </c>
      <c r="J1294" s="86">
        <v>18.559999999999999</v>
      </c>
      <c r="K1294" s="87">
        <v>1.2200000000000001E-2</v>
      </c>
      <c r="L1294" s="85">
        <v>9.0600000617899994</v>
      </c>
      <c r="M1294" s="86">
        <v>0</v>
      </c>
      <c r="N1294" s="86">
        <v>34.526391067638599</v>
      </c>
      <c r="O1294" s="86">
        <v>85.434782608695599</v>
      </c>
      <c r="P1294" s="86">
        <v>0.95399999999999996</v>
      </c>
      <c r="Q1294" s="88">
        <v>0.80700000000000005</v>
      </c>
      <c r="R1294" s="85">
        <v>0</v>
      </c>
      <c r="S1294" s="86">
        <v>1.6</v>
      </c>
      <c r="T1294" s="86">
        <v>1.65</v>
      </c>
      <c r="U1294" s="88">
        <v>6.1793610441634499</v>
      </c>
      <c r="V1294" s="89">
        <v>3.44</v>
      </c>
      <c r="W1294" s="85">
        <v>33.427057252463698</v>
      </c>
      <c r="X1294" s="88">
        <v>38.733333333300003</v>
      </c>
      <c r="Y1294" s="85">
        <v>-100</v>
      </c>
      <c r="Z1294" s="88"/>
      <c r="AA1294" s="85">
        <v>0.05</v>
      </c>
      <c r="AB1294" s="91">
        <v>0.05</v>
      </c>
      <c r="AC1294" s="86">
        <v>0.04</v>
      </c>
      <c r="AD1294" s="86">
        <v>0.04</v>
      </c>
      <c r="AE1294" s="86">
        <v>0</v>
      </c>
      <c r="AF1294" s="88">
        <v>1.2739861251E-8</v>
      </c>
      <c r="AG1294" s="85">
        <v>0</v>
      </c>
      <c r="AH1294" s="86">
        <v>8.2990999999999995E-2</v>
      </c>
      <c r="AI1294" s="88">
        <v>1.25540000098E-2</v>
      </c>
      <c r="AJ1294" s="150">
        <v>2.2200000000000002</v>
      </c>
      <c r="AK1294" s="151">
        <v>9</v>
      </c>
    </row>
    <row r="1295" spans="1:37" x14ac:dyDescent="0.2">
      <c r="A1295" s="149" t="s">
        <v>2817</v>
      </c>
      <c r="B1295" s="66" t="s">
        <v>2818</v>
      </c>
      <c r="C1295" s="67">
        <v>50</v>
      </c>
      <c r="D1295" s="84" t="s">
        <v>345</v>
      </c>
      <c r="E1295" s="85">
        <v>71.924853228962803</v>
      </c>
      <c r="F1295" s="91">
        <v>71.921722113502895</v>
      </c>
      <c r="G1295" s="86">
        <v>50.614481409002003</v>
      </c>
      <c r="H1295" s="86">
        <v>50.612915851272</v>
      </c>
      <c r="I1295" s="86">
        <v>9.2799999999999994</v>
      </c>
      <c r="J1295" s="86">
        <v>8.61</v>
      </c>
      <c r="K1295" s="87">
        <v>0</v>
      </c>
      <c r="L1295" s="85">
        <v>5.3099999954300001</v>
      </c>
      <c r="M1295" s="86">
        <v>0</v>
      </c>
      <c r="N1295" s="86">
        <v>66.214180422140501</v>
      </c>
      <c r="O1295" s="86">
        <v>83.199889563776907</v>
      </c>
      <c r="P1295" s="86">
        <v>0.47199999999999998</v>
      </c>
      <c r="Q1295" s="88">
        <v>1.1480999999999999</v>
      </c>
      <c r="R1295" s="85">
        <v>0</v>
      </c>
      <c r="S1295" s="86">
        <v>0.4</v>
      </c>
      <c r="T1295" s="86">
        <v>1.25</v>
      </c>
      <c r="U1295" s="88">
        <v>0.83287671232876703</v>
      </c>
      <c r="V1295" s="89">
        <v>4.54</v>
      </c>
      <c r="W1295" s="85">
        <v>52.449877445983297</v>
      </c>
      <c r="X1295" s="88">
        <v>58.8</v>
      </c>
      <c r="Y1295" s="85"/>
      <c r="Z1295" s="88"/>
      <c r="AA1295" s="85">
        <v>0.05</v>
      </c>
      <c r="AB1295" s="91">
        <v>0.05</v>
      </c>
      <c r="AC1295" s="86">
        <v>0.04</v>
      </c>
      <c r="AD1295" s="86">
        <v>0.04</v>
      </c>
      <c r="AE1295" s="86">
        <v>0</v>
      </c>
      <c r="AF1295" s="88">
        <v>0</v>
      </c>
      <c r="AG1295" s="85">
        <v>0</v>
      </c>
      <c r="AH1295" s="86">
        <v>2.6824000000000001E-2</v>
      </c>
      <c r="AI1295" s="88">
        <v>6.2140000039E-3</v>
      </c>
      <c r="AJ1295" s="150">
        <v>1.59</v>
      </c>
      <c r="AK1295" s="151">
        <v>2</v>
      </c>
    </row>
    <row r="1296" spans="1:37" x14ac:dyDescent="0.2">
      <c r="A1296" s="149" t="s">
        <v>2819</v>
      </c>
      <c r="B1296" s="66" t="s">
        <v>2820</v>
      </c>
      <c r="C1296" s="67">
        <v>51</v>
      </c>
      <c r="D1296" s="84" t="s">
        <v>345</v>
      </c>
      <c r="E1296" s="85">
        <v>64.285770319989297</v>
      </c>
      <c r="F1296" s="91">
        <v>64.1798655401536</v>
      </c>
      <c r="G1296" s="86">
        <v>46.237242396428996</v>
      </c>
      <c r="H1296" s="86">
        <v>46.190958085241597</v>
      </c>
      <c r="I1296" s="86">
        <v>12.7</v>
      </c>
      <c r="J1296" s="86">
        <v>12.55</v>
      </c>
      <c r="K1296" s="87">
        <v>0</v>
      </c>
      <c r="L1296" s="85">
        <v>5.09000000182</v>
      </c>
      <c r="M1296" s="86">
        <v>2.08467327586555E-3</v>
      </c>
      <c r="N1296" s="86">
        <v>56.5780202854381</v>
      </c>
      <c r="O1296" s="86">
        <v>83.460930085415995</v>
      </c>
      <c r="P1296" s="86">
        <v>0.45800000000000002</v>
      </c>
      <c r="Q1296" s="88">
        <v>0.34870000000000001</v>
      </c>
      <c r="R1296" s="85">
        <v>2.7685492801771901E-2</v>
      </c>
      <c r="S1296" s="86">
        <v>0.7</v>
      </c>
      <c r="T1296" s="86">
        <v>1.36</v>
      </c>
      <c r="U1296" s="88">
        <v>1.7909674989997899</v>
      </c>
      <c r="V1296" s="89">
        <v>4.01</v>
      </c>
      <c r="W1296" s="85">
        <v>65.199667629357805</v>
      </c>
      <c r="X1296" s="88">
        <v>74.933333333299998</v>
      </c>
      <c r="Y1296" s="85">
        <v>-99.58</v>
      </c>
      <c r="Z1296" s="88"/>
      <c r="AA1296" s="85">
        <v>0</v>
      </c>
      <c r="AB1296" s="91">
        <v>0</v>
      </c>
      <c r="AC1296" s="86">
        <v>0</v>
      </c>
      <c r="AD1296" s="86">
        <v>0</v>
      </c>
      <c r="AE1296" s="86">
        <v>0</v>
      </c>
      <c r="AF1296" s="88">
        <v>1.0650000576</v>
      </c>
      <c r="AG1296" s="85">
        <v>0</v>
      </c>
      <c r="AH1296" s="86">
        <v>7.6599E-2</v>
      </c>
      <c r="AI1296" s="88">
        <v>2.5679999744999999E-3</v>
      </c>
      <c r="AJ1296" s="150">
        <v>1.96</v>
      </c>
      <c r="AK1296" s="151">
        <v>8</v>
      </c>
    </row>
    <row r="1297" spans="1:37" x14ac:dyDescent="0.2">
      <c r="A1297" s="149" t="s">
        <v>1415</v>
      </c>
      <c r="B1297" s="66" t="s">
        <v>2821</v>
      </c>
      <c r="C1297" s="67">
        <v>51</v>
      </c>
      <c r="D1297" s="84" t="s">
        <v>345</v>
      </c>
      <c r="E1297" s="85">
        <v>32.737334492101603</v>
      </c>
      <c r="F1297" s="91">
        <v>32.737334492101603</v>
      </c>
      <c r="G1297" s="86">
        <v>31.295690404376099</v>
      </c>
      <c r="H1297" s="86">
        <v>31.295690404376099</v>
      </c>
      <c r="I1297" s="86">
        <v>11.42</v>
      </c>
      <c r="J1297" s="86">
        <v>12.56</v>
      </c>
      <c r="K1297" s="87">
        <v>0</v>
      </c>
      <c r="L1297" s="85">
        <v>20.2399999163</v>
      </c>
      <c r="M1297" s="86">
        <v>0</v>
      </c>
      <c r="N1297" s="86">
        <v>25.746500469247799</v>
      </c>
      <c r="O1297" s="86">
        <v>69.738506959088994</v>
      </c>
      <c r="P1297" s="86">
        <v>0.61599999999999999</v>
      </c>
      <c r="Q1297" s="88">
        <v>0.29820000000000002</v>
      </c>
      <c r="R1297" s="85">
        <v>0</v>
      </c>
      <c r="S1297" s="86">
        <v>3.1</v>
      </c>
      <c r="T1297" s="86">
        <v>1.35</v>
      </c>
      <c r="U1297" s="88">
        <v>14.946832983998799</v>
      </c>
      <c r="V1297" s="89">
        <v>4.0199999999999996</v>
      </c>
      <c r="W1297" s="85">
        <v>29.785058528918398</v>
      </c>
      <c r="X1297" s="88">
        <v>30.266666666700001</v>
      </c>
      <c r="Y1297" s="85"/>
      <c r="Z1297" s="88"/>
      <c r="AA1297" s="85">
        <v>0</v>
      </c>
      <c r="AB1297" s="91">
        <v>0</v>
      </c>
      <c r="AC1297" s="86">
        <v>0</v>
      </c>
      <c r="AD1297" s="86">
        <v>0</v>
      </c>
      <c r="AE1297" s="86">
        <v>0</v>
      </c>
      <c r="AF1297" s="88">
        <v>4.5538997161200001</v>
      </c>
      <c r="AG1297" s="85">
        <v>1.1235002010499999E-2</v>
      </c>
      <c r="AH1297" s="86">
        <v>4.1440999999999999E-2</v>
      </c>
      <c r="AI1297" s="88">
        <v>2.3884000233799999E-2</v>
      </c>
      <c r="AJ1297" s="150">
        <v>2.2599999999999998</v>
      </c>
      <c r="AK1297" s="151">
        <v>6</v>
      </c>
    </row>
    <row r="1298" spans="1:37" x14ac:dyDescent="0.2">
      <c r="A1298" s="149" t="s">
        <v>2822</v>
      </c>
      <c r="B1298" s="66" t="s">
        <v>2823</v>
      </c>
      <c r="C1298" s="67">
        <v>51</v>
      </c>
      <c r="D1298" s="84" t="s">
        <v>345</v>
      </c>
      <c r="E1298" s="85">
        <v>27.219427580225499</v>
      </c>
      <c r="F1298" s="91">
        <v>27.219427580225499</v>
      </c>
      <c r="G1298" s="86">
        <v>22.5385949696444</v>
      </c>
      <c r="H1298" s="86">
        <v>22.5385949696444</v>
      </c>
      <c r="I1298" s="86">
        <v>34.950000000000003</v>
      </c>
      <c r="J1298" s="86">
        <v>57.56</v>
      </c>
      <c r="K1298" s="87">
        <v>0</v>
      </c>
      <c r="L1298" s="85">
        <v>10.670000003</v>
      </c>
      <c r="M1298" s="86">
        <v>9.7815026428045605E-3</v>
      </c>
      <c r="N1298" s="86">
        <v>21.8437913877653</v>
      </c>
      <c r="O1298" s="86">
        <v>78.155813197529497</v>
      </c>
      <c r="P1298" s="86">
        <v>2.7669999999999999</v>
      </c>
      <c r="Q1298" s="88">
        <v>0.3276</v>
      </c>
      <c r="R1298" s="85">
        <v>3.5398230088495602E-2</v>
      </c>
      <c r="S1298" s="86">
        <v>1.8</v>
      </c>
      <c r="T1298" s="86">
        <v>1.82</v>
      </c>
      <c r="U1298" s="88">
        <v>5.8577623590633099</v>
      </c>
      <c r="V1298" s="89">
        <v>3.21</v>
      </c>
      <c r="W1298" s="85">
        <v>56.598134009381702</v>
      </c>
      <c r="X1298" s="88">
        <v>58.233333333300003</v>
      </c>
      <c r="Y1298" s="85">
        <v>-85.78</v>
      </c>
      <c r="Z1298" s="88"/>
      <c r="AA1298" s="85">
        <v>0</v>
      </c>
      <c r="AB1298" s="91">
        <v>0</v>
      </c>
      <c r="AC1298" s="86">
        <v>0</v>
      </c>
      <c r="AD1298" s="86">
        <v>0</v>
      </c>
      <c r="AE1298" s="86">
        <v>0</v>
      </c>
      <c r="AF1298" s="88">
        <v>8.20000004254E-3</v>
      </c>
      <c r="AG1298" s="85">
        <v>0</v>
      </c>
      <c r="AH1298" s="86">
        <v>0.33275300000000002</v>
      </c>
      <c r="AI1298" s="88">
        <v>6.8220000101299999E-2</v>
      </c>
      <c r="AJ1298" s="150">
        <v>2.64</v>
      </c>
      <c r="AK1298" s="151">
        <v>9</v>
      </c>
    </row>
    <row r="1299" spans="1:37" x14ac:dyDescent="0.2">
      <c r="A1299" s="149" t="s">
        <v>2824</v>
      </c>
      <c r="B1299" s="66" t="s">
        <v>2825</v>
      </c>
      <c r="C1299" s="67">
        <v>51</v>
      </c>
      <c r="D1299" s="84" t="s">
        <v>345</v>
      </c>
      <c r="E1299" s="85">
        <v>58.9644725970807</v>
      </c>
      <c r="F1299" s="91">
        <v>58.9644725970807</v>
      </c>
      <c r="G1299" s="86">
        <v>50.948184286107697</v>
      </c>
      <c r="H1299" s="86">
        <v>50.948184286107697</v>
      </c>
      <c r="I1299" s="86">
        <v>11.34</v>
      </c>
      <c r="J1299" s="86">
        <v>7.83</v>
      </c>
      <c r="K1299" s="87">
        <v>0</v>
      </c>
      <c r="L1299" s="85">
        <v>10.2499998917</v>
      </c>
      <c r="M1299" s="86">
        <v>0</v>
      </c>
      <c r="N1299" s="86">
        <v>45.661572706647803</v>
      </c>
      <c r="O1299" s="86">
        <v>80.066445182724294</v>
      </c>
      <c r="P1299" s="86">
        <v>0.30099999999999999</v>
      </c>
      <c r="Q1299" s="88">
        <v>0.19670000000000001</v>
      </c>
      <c r="R1299" s="85">
        <v>0</v>
      </c>
      <c r="S1299" s="86">
        <v>0.6</v>
      </c>
      <c r="T1299" s="86">
        <v>1.28</v>
      </c>
      <c r="U1299" s="88">
        <v>2.1953810441830299</v>
      </c>
      <c r="V1299" s="89">
        <v>4.5199999999999996</v>
      </c>
      <c r="W1299" s="85">
        <v>41.7733354547196</v>
      </c>
      <c r="X1299" s="88">
        <v>36.933333333299998</v>
      </c>
      <c r="Y1299" s="85">
        <v>-100</v>
      </c>
      <c r="Z1299" s="88"/>
      <c r="AA1299" s="85">
        <v>0.04</v>
      </c>
      <c r="AB1299" s="91">
        <v>0.04</v>
      </c>
      <c r="AC1299" s="86">
        <v>0.02</v>
      </c>
      <c r="AD1299" s="86">
        <v>0.02</v>
      </c>
      <c r="AE1299" s="86">
        <v>0</v>
      </c>
      <c r="AF1299" s="88">
        <v>0.31680003869000001</v>
      </c>
      <c r="AG1299" s="85">
        <v>5.4014501686599997E-11</v>
      </c>
      <c r="AH1299" s="86">
        <v>1.5403E-2</v>
      </c>
      <c r="AI1299" s="88">
        <v>1.4093947309400001E-10</v>
      </c>
      <c r="AJ1299" s="150">
        <v>2.71</v>
      </c>
      <c r="AK1299" s="151">
        <v>25</v>
      </c>
    </row>
    <row r="1300" spans="1:37" x14ac:dyDescent="0.2">
      <c r="A1300" s="149" t="s">
        <v>2826</v>
      </c>
      <c r="B1300" s="66" t="s">
        <v>2827</v>
      </c>
      <c r="C1300" s="67">
        <v>51</v>
      </c>
      <c r="D1300" s="84" t="s">
        <v>345</v>
      </c>
      <c r="E1300" s="85">
        <v>58.0306125469994</v>
      </c>
      <c r="F1300" s="91">
        <v>58.0306125469994</v>
      </c>
      <c r="G1300" s="86">
        <v>51.836062014585899</v>
      </c>
      <c r="H1300" s="86">
        <v>51.836062014585899</v>
      </c>
      <c r="I1300" s="86">
        <v>18.440000000000001</v>
      </c>
      <c r="J1300" s="86">
        <v>16.46</v>
      </c>
      <c r="K1300" s="87">
        <v>0</v>
      </c>
      <c r="L1300" s="85">
        <v>7.1699999966699997</v>
      </c>
      <c r="M1300" s="86">
        <v>7.8617016994477401E-2</v>
      </c>
      <c r="N1300" s="86">
        <v>43.543994041919397</v>
      </c>
      <c r="O1300" s="86">
        <v>85.058863427159494</v>
      </c>
      <c r="P1300" s="86">
        <v>0.58599999999999997</v>
      </c>
      <c r="Q1300" s="88">
        <v>0.42759999999999998</v>
      </c>
      <c r="R1300" s="85">
        <v>2.7427317608337901E-2</v>
      </c>
      <c r="S1300" s="86">
        <v>0.7</v>
      </c>
      <c r="T1300" s="86">
        <v>1.52</v>
      </c>
      <c r="U1300" s="88">
        <v>2.6240735806416602</v>
      </c>
      <c r="V1300" s="89">
        <v>4.09</v>
      </c>
      <c r="W1300" s="85">
        <v>41.764518072081998</v>
      </c>
      <c r="X1300" s="88">
        <v>38.0333333333</v>
      </c>
      <c r="Y1300" s="85">
        <v>-100</v>
      </c>
      <c r="Z1300" s="88">
        <v>-100</v>
      </c>
      <c r="AA1300" s="85">
        <v>0.08</v>
      </c>
      <c r="AB1300" s="91">
        <v>0.08</v>
      </c>
      <c r="AC1300" s="86">
        <v>0.05</v>
      </c>
      <c r="AD1300" s="86">
        <v>0.05</v>
      </c>
      <c r="AE1300" s="86">
        <v>0</v>
      </c>
      <c r="AF1300" s="88">
        <v>0</v>
      </c>
      <c r="AG1300" s="85">
        <v>0</v>
      </c>
      <c r="AH1300" s="86">
        <v>6.5290000000000001E-2</v>
      </c>
      <c r="AI1300" s="88">
        <v>1.6296999991E-2</v>
      </c>
      <c r="AJ1300" s="150">
        <v>2.74</v>
      </c>
      <c r="AK1300" s="151">
        <v>24</v>
      </c>
    </row>
    <row r="1301" spans="1:37" x14ac:dyDescent="0.2">
      <c r="A1301" s="149" t="s">
        <v>2011</v>
      </c>
      <c r="B1301" s="66" t="s">
        <v>2828</v>
      </c>
      <c r="C1301" s="67">
        <v>51</v>
      </c>
      <c r="D1301" s="84" t="s">
        <v>345</v>
      </c>
      <c r="E1301" s="85">
        <v>41.509805465858101</v>
      </c>
      <c r="F1301" s="91">
        <v>41.488803129348099</v>
      </c>
      <c r="G1301" s="86">
        <v>38.316137670315797</v>
      </c>
      <c r="H1301" s="86">
        <v>38.310887086188302</v>
      </c>
      <c r="I1301" s="86">
        <v>16.989999999999998</v>
      </c>
      <c r="J1301" s="86">
        <v>13.14</v>
      </c>
      <c r="K1301" s="87">
        <v>0</v>
      </c>
      <c r="L1301" s="85">
        <v>9.8100000010600006</v>
      </c>
      <c r="M1301" s="86">
        <v>0</v>
      </c>
      <c r="N1301" s="86">
        <v>30.708275467690498</v>
      </c>
      <c r="O1301" s="86">
        <v>73.889933764003601</v>
      </c>
      <c r="P1301" s="86">
        <v>0.64100000000000001</v>
      </c>
      <c r="Q1301" s="88">
        <v>0.21879999999999999</v>
      </c>
      <c r="R1301" s="85">
        <v>0</v>
      </c>
      <c r="S1301" s="86">
        <v>1.3</v>
      </c>
      <c r="T1301" s="86">
        <v>1.43</v>
      </c>
      <c r="U1301" s="88">
        <v>7.5910320023102598</v>
      </c>
      <c r="V1301" s="89">
        <v>3.19</v>
      </c>
      <c r="W1301" s="85">
        <v>35.514125204197903</v>
      </c>
      <c r="X1301" s="88">
        <v>33.5</v>
      </c>
      <c r="Y1301" s="85">
        <v>-100</v>
      </c>
      <c r="Z1301" s="88"/>
      <c r="AA1301" s="85">
        <v>0.06</v>
      </c>
      <c r="AB1301" s="91">
        <v>0.06</v>
      </c>
      <c r="AC1301" s="86">
        <v>0.02</v>
      </c>
      <c r="AD1301" s="86">
        <v>0.02</v>
      </c>
      <c r="AE1301" s="86">
        <v>0</v>
      </c>
      <c r="AF1301" s="88">
        <v>0</v>
      </c>
      <c r="AG1301" s="85">
        <v>0</v>
      </c>
      <c r="AH1301" s="86">
        <v>4.1048000000000001E-2</v>
      </c>
      <c r="AI1301" s="88">
        <v>2.1396999982500001E-2</v>
      </c>
      <c r="AJ1301" s="150">
        <v>2.65</v>
      </c>
      <c r="AK1301" s="151">
        <v>15</v>
      </c>
    </row>
    <row r="1302" spans="1:37" x14ac:dyDescent="0.2">
      <c r="A1302" s="149" t="s">
        <v>2829</v>
      </c>
      <c r="B1302" s="66" t="s">
        <v>2830</v>
      </c>
      <c r="C1302" s="67">
        <v>51</v>
      </c>
      <c r="D1302" s="84" t="s">
        <v>345</v>
      </c>
      <c r="E1302" s="85">
        <v>57.559883232694801</v>
      </c>
      <c r="F1302" s="91">
        <v>57.559883232694801</v>
      </c>
      <c r="G1302" s="86">
        <v>53.720958131723101</v>
      </c>
      <c r="H1302" s="86">
        <v>53.720958131723101</v>
      </c>
      <c r="I1302" s="86">
        <v>11.06</v>
      </c>
      <c r="J1302" s="86">
        <v>9.0299999999999994</v>
      </c>
      <c r="K1302" s="87">
        <v>0</v>
      </c>
      <c r="L1302" s="85">
        <v>7.9999996826700004</v>
      </c>
      <c r="M1302" s="86">
        <v>0</v>
      </c>
      <c r="N1302" s="86">
        <v>39.717301540326098</v>
      </c>
      <c r="O1302" s="86">
        <v>80.061469411649895</v>
      </c>
      <c r="P1302" s="86">
        <v>0.315</v>
      </c>
      <c r="Q1302" s="88">
        <v>0.42949999999999999</v>
      </c>
      <c r="R1302" s="85">
        <v>0</v>
      </c>
      <c r="S1302" s="86">
        <v>0.3</v>
      </c>
      <c r="T1302" s="86">
        <v>1.07</v>
      </c>
      <c r="U1302" s="88">
        <v>3.6016582023699999</v>
      </c>
      <c r="V1302" s="89">
        <v>4.28</v>
      </c>
      <c r="W1302" s="85">
        <v>31.5044848769111</v>
      </c>
      <c r="X1302" s="88">
        <v>30.733333333299999</v>
      </c>
      <c r="Y1302" s="85">
        <v>100</v>
      </c>
      <c r="Z1302" s="88"/>
      <c r="AA1302" s="85">
        <v>0.01</v>
      </c>
      <c r="AB1302" s="91">
        <v>0.01</v>
      </c>
      <c r="AC1302" s="86">
        <v>0.01</v>
      </c>
      <c r="AD1302" s="86">
        <v>0.01</v>
      </c>
      <c r="AE1302" s="86">
        <v>0</v>
      </c>
      <c r="AF1302" s="88">
        <v>1.0974999805400001</v>
      </c>
      <c r="AG1302" s="85">
        <v>3.6829998808299998E-3</v>
      </c>
      <c r="AH1302" s="86">
        <v>2.3807999999999999E-2</v>
      </c>
      <c r="AI1302" s="88">
        <v>5.9590006310100002E-3</v>
      </c>
      <c r="AJ1302" s="150">
        <v>2.96</v>
      </c>
      <c r="AK1302" s="151">
        <v>31</v>
      </c>
    </row>
    <row r="1303" spans="1:37" x14ac:dyDescent="0.2">
      <c r="A1303" s="149" t="s">
        <v>1013</v>
      </c>
      <c r="B1303" s="66" t="s">
        <v>2831</v>
      </c>
      <c r="C1303" s="67">
        <v>51</v>
      </c>
      <c r="D1303" s="84" t="s">
        <v>345</v>
      </c>
      <c r="E1303" s="85">
        <v>66.647965862532104</v>
      </c>
      <c r="F1303" s="91">
        <v>66.647965862532104</v>
      </c>
      <c r="G1303" s="86">
        <v>61.671001853079702</v>
      </c>
      <c r="H1303" s="86">
        <v>61.671001853079702</v>
      </c>
      <c r="I1303" s="86">
        <v>18.59</v>
      </c>
      <c r="J1303" s="86">
        <v>18.07</v>
      </c>
      <c r="K1303" s="87">
        <v>0</v>
      </c>
      <c r="L1303" s="85">
        <v>5.3700000140000004</v>
      </c>
      <c r="M1303" s="86">
        <v>0</v>
      </c>
      <c r="N1303" s="86">
        <v>49.840539739293703</v>
      </c>
      <c r="O1303" s="86">
        <v>77.651303919960597</v>
      </c>
      <c r="P1303" s="86">
        <v>0.49399999999999999</v>
      </c>
      <c r="Q1303" s="88">
        <v>0.37780000000000002</v>
      </c>
      <c r="R1303" s="85">
        <v>0</v>
      </c>
      <c r="S1303" s="86">
        <v>0.3</v>
      </c>
      <c r="T1303" s="86">
        <v>1.1399999999999999</v>
      </c>
      <c r="U1303" s="88">
        <v>2.1794937182298799</v>
      </c>
      <c r="V1303" s="89">
        <v>4.3</v>
      </c>
      <c r="W1303" s="85">
        <v>35.117021317415201</v>
      </c>
      <c r="X1303" s="88"/>
      <c r="Y1303" s="85">
        <v>-8.4200000000000017</v>
      </c>
      <c r="Z1303" s="88"/>
      <c r="AA1303" s="85">
        <v>0.04</v>
      </c>
      <c r="AB1303" s="91">
        <v>0.04</v>
      </c>
      <c r="AC1303" s="86">
        <v>0.04</v>
      </c>
      <c r="AD1303" s="86">
        <v>0.04</v>
      </c>
      <c r="AE1303" s="86">
        <v>0</v>
      </c>
      <c r="AF1303" s="88">
        <v>1.2473000320500001</v>
      </c>
      <c r="AG1303" s="85">
        <v>0</v>
      </c>
      <c r="AH1303" s="86">
        <v>7.1071999999999996E-2</v>
      </c>
      <c r="AI1303" s="88">
        <v>1.1475998606600001E-2</v>
      </c>
      <c r="AJ1303" s="150">
        <v>2.71</v>
      </c>
      <c r="AK1303" s="151">
        <v>25</v>
      </c>
    </row>
    <row r="1304" spans="1:37" x14ac:dyDescent="0.2">
      <c r="A1304" s="149" t="s">
        <v>844</v>
      </c>
      <c r="B1304" s="66" t="s">
        <v>2832</v>
      </c>
      <c r="C1304" s="67">
        <v>51</v>
      </c>
      <c r="D1304" s="84" t="s">
        <v>345</v>
      </c>
      <c r="E1304" s="85">
        <v>38.381120213373997</v>
      </c>
      <c r="F1304" s="91">
        <v>38.381120213373997</v>
      </c>
      <c r="G1304" s="86">
        <v>34.897123261573597</v>
      </c>
      <c r="H1304" s="86">
        <v>34.897123261573597</v>
      </c>
      <c r="I1304" s="86">
        <v>39.96</v>
      </c>
      <c r="J1304" s="86">
        <v>33.17</v>
      </c>
      <c r="K1304" s="87">
        <v>0</v>
      </c>
      <c r="L1304" s="85">
        <v>5.5399999941200004</v>
      </c>
      <c r="M1304" s="86">
        <v>0</v>
      </c>
      <c r="N1304" s="86">
        <v>35.514608805464697</v>
      </c>
      <c r="O1304" s="86">
        <v>67.191828254847593</v>
      </c>
      <c r="P1304" s="86">
        <v>0.63700000000000001</v>
      </c>
      <c r="Q1304" s="88">
        <v>0.2117</v>
      </c>
      <c r="R1304" s="85">
        <v>0</v>
      </c>
      <c r="S1304" s="86">
        <v>0.3</v>
      </c>
      <c r="T1304" s="86">
        <v>1.47</v>
      </c>
      <c r="U1304" s="88">
        <v>4.2746237378548297</v>
      </c>
      <c r="V1304" s="89">
        <v>3.95</v>
      </c>
      <c r="W1304" s="85">
        <v>29.068069786822299</v>
      </c>
      <c r="X1304" s="88"/>
      <c r="Y1304" s="85"/>
      <c r="Z1304" s="88">
        <v>-100</v>
      </c>
      <c r="AA1304" s="85">
        <v>0</v>
      </c>
      <c r="AB1304" s="91">
        <v>0</v>
      </c>
      <c r="AC1304" s="86">
        <v>0</v>
      </c>
      <c r="AD1304" s="86">
        <v>0</v>
      </c>
      <c r="AE1304" s="86">
        <v>0</v>
      </c>
      <c r="AF1304" s="88">
        <v>0.89569997692500003</v>
      </c>
      <c r="AG1304" s="85">
        <v>1.58360000105E-2</v>
      </c>
      <c r="AH1304" s="86">
        <v>4.471E-2</v>
      </c>
      <c r="AI1304" s="88">
        <v>0</v>
      </c>
      <c r="AJ1304" s="150">
        <v>2.68</v>
      </c>
      <c r="AK1304" s="151">
        <v>14</v>
      </c>
    </row>
    <row r="1305" spans="1:37" x14ac:dyDescent="0.2">
      <c r="A1305" s="149" t="s">
        <v>2833</v>
      </c>
      <c r="B1305" s="66" t="s">
        <v>2834</v>
      </c>
      <c r="C1305" s="67">
        <v>51</v>
      </c>
      <c r="D1305" s="84" t="s">
        <v>345</v>
      </c>
      <c r="E1305" s="85">
        <v>34.940696091775202</v>
      </c>
      <c r="F1305" s="91">
        <v>34.934214790329897</v>
      </c>
      <c r="G1305" s="86">
        <v>33.488884568021298</v>
      </c>
      <c r="H1305" s="86">
        <v>33.482403266575901</v>
      </c>
      <c r="I1305" s="86">
        <v>34.58</v>
      </c>
      <c r="J1305" s="86">
        <v>34.619999999999997</v>
      </c>
      <c r="K1305" s="87">
        <v>0</v>
      </c>
      <c r="L1305" s="85">
        <v>7.5800000432900001</v>
      </c>
      <c r="M1305" s="86">
        <v>0</v>
      </c>
      <c r="N1305" s="86">
        <v>26.202714730752099</v>
      </c>
      <c r="O1305" s="86">
        <v>61.539501250253402</v>
      </c>
      <c r="P1305" s="86">
        <v>1.0940000000000001</v>
      </c>
      <c r="Q1305" s="88">
        <v>0.33610000000000001</v>
      </c>
      <c r="R1305" s="85">
        <v>0</v>
      </c>
      <c r="S1305" s="86">
        <v>1.1000000000000001</v>
      </c>
      <c r="T1305" s="86">
        <v>1.67</v>
      </c>
      <c r="U1305" s="88">
        <v>10.7092704215006</v>
      </c>
      <c r="V1305" s="89">
        <v>3.63</v>
      </c>
      <c r="W1305" s="85">
        <v>46.947886221169803</v>
      </c>
      <c r="X1305" s="88">
        <v>64.566666666700002</v>
      </c>
      <c r="Y1305" s="85">
        <v>-100</v>
      </c>
      <c r="Z1305" s="88"/>
      <c r="AA1305" s="85">
        <v>0.2</v>
      </c>
      <c r="AB1305" s="91">
        <v>0.2</v>
      </c>
      <c r="AC1305" s="86">
        <v>0.09</v>
      </c>
      <c r="AD1305" s="86">
        <v>0.09</v>
      </c>
      <c r="AE1305" s="86">
        <v>0</v>
      </c>
      <c r="AF1305" s="88">
        <v>1.5089999191500001</v>
      </c>
      <c r="AG1305" s="85">
        <v>5.624899999E-2</v>
      </c>
      <c r="AH1305" s="86">
        <v>0.12547700000000001</v>
      </c>
      <c r="AI1305" s="88">
        <v>4.2160003812200001E-3</v>
      </c>
      <c r="AJ1305" s="150">
        <v>2.42</v>
      </c>
      <c r="AK1305" s="151">
        <v>10</v>
      </c>
    </row>
    <row r="1306" spans="1:37" x14ac:dyDescent="0.2">
      <c r="A1306" s="149" t="s">
        <v>1065</v>
      </c>
      <c r="B1306" s="66" t="s">
        <v>2835</v>
      </c>
      <c r="C1306" s="67">
        <v>51</v>
      </c>
      <c r="D1306" s="84" t="s">
        <v>345</v>
      </c>
      <c r="E1306" s="85">
        <v>44.979890176489</v>
      </c>
      <c r="F1306" s="91">
        <v>44.976217149363599</v>
      </c>
      <c r="G1306" s="86">
        <v>43.184698168996</v>
      </c>
      <c r="H1306" s="86">
        <v>43.1828616554333</v>
      </c>
      <c r="I1306" s="86">
        <v>27.14</v>
      </c>
      <c r="J1306" s="86">
        <v>32.200000000000003</v>
      </c>
      <c r="K1306" s="87">
        <v>0</v>
      </c>
      <c r="L1306" s="85">
        <v>11.6199996216</v>
      </c>
      <c r="M1306" s="86">
        <v>1.9337484537437999E-2</v>
      </c>
      <c r="N1306" s="86">
        <v>27.4355025028879</v>
      </c>
      <c r="O1306" s="86">
        <v>74.405795166243806</v>
      </c>
      <c r="P1306" s="86">
        <v>1.419</v>
      </c>
      <c r="Q1306" s="88">
        <v>0.24490000000000001</v>
      </c>
      <c r="R1306" s="85">
        <v>2.7240533914464699E-2</v>
      </c>
      <c r="S1306" s="86">
        <v>0.3</v>
      </c>
      <c r="T1306" s="86">
        <v>1.87</v>
      </c>
      <c r="U1306" s="88">
        <v>7.0485390534609103</v>
      </c>
      <c r="V1306" s="89">
        <v>3.79</v>
      </c>
      <c r="W1306" s="85">
        <v>35.3465971242085</v>
      </c>
      <c r="X1306" s="88">
        <v>33.266666666699997</v>
      </c>
      <c r="Y1306" s="85">
        <v>-100</v>
      </c>
      <c r="Z1306" s="88"/>
      <c r="AA1306" s="85">
        <v>0.17</v>
      </c>
      <c r="AB1306" s="91">
        <v>0.17</v>
      </c>
      <c r="AC1306" s="86">
        <v>0.11</v>
      </c>
      <c r="AD1306" s="86">
        <v>0.11</v>
      </c>
      <c r="AE1306" s="86">
        <v>0</v>
      </c>
      <c r="AF1306" s="88">
        <v>0.33200004565199998</v>
      </c>
      <c r="AG1306" s="85">
        <v>5.9347999582299998E-2</v>
      </c>
      <c r="AH1306" s="86">
        <v>0.123706</v>
      </c>
      <c r="AI1306" s="88">
        <v>1.7753000531500002E-2</v>
      </c>
      <c r="AJ1306" s="150">
        <v>3.05</v>
      </c>
      <c r="AK1306" s="151">
        <v>30</v>
      </c>
    </row>
    <row r="1307" spans="1:37" x14ac:dyDescent="0.2">
      <c r="A1307" s="149" t="s">
        <v>2836</v>
      </c>
      <c r="B1307" s="66" t="s">
        <v>2837</v>
      </c>
      <c r="C1307" s="67">
        <v>51</v>
      </c>
      <c r="D1307" s="84" t="s">
        <v>345</v>
      </c>
      <c r="E1307" s="85">
        <v>32.797362852495397</v>
      </c>
      <c r="F1307" s="91">
        <v>32.797362852495397</v>
      </c>
      <c r="G1307" s="86">
        <v>30.117030617973501</v>
      </c>
      <c r="H1307" s="86">
        <v>30.117030617973501</v>
      </c>
      <c r="I1307" s="86">
        <v>82.02</v>
      </c>
      <c r="J1307" s="86">
        <v>100.53</v>
      </c>
      <c r="K1307" s="87">
        <v>1.6E-2</v>
      </c>
      <c r="L1307" s="85">
        <v>0.39000047489799999</v>
      </c>
      <c r="M1307" s="86">
        <v>0</v>
      </c>
      <c r="N1307" s="86">
        <v>25.6139225278691</v>
      </c>
      <c r="O1307" s="86">
        <v>68.287751410024498</v>
      </c>
      <c r="P1307" s="86">
        <v>3.649</v>
      </c>
      <c r="Q1307" s="88">
        <v>0.46379999999999999</v>
      </c>
      <c r="R1307" s="85">
        <v>0</v>
      </c>
      <c r="S1307" s="86">
        <v>0.3</v>
      </c>
      <c r="T1307" s="86">
        <v>2.85</v>
      </c>
      <c r="U1307" s="88">
        <v>5.6298492852927202</v>
      </c>
      <c r="V1307" s="89">
        <v>4.1100000000000003</v>
      </c>
      <c r="W1307" s="85">
        <v>31.971519247755001</v>
      </c>
      <c r="X1307" s="88"/>
      <c r="Y1307" s="85">
        <v>-18.739999999999995</v>
      </c>
      <c r="Z1307" s="88">
        <v>-77.2</v>
      </c>
      <c r="AA1307" s="85">
        <v>0.26</v>
      </c>
      <c r="AB1307" s="91">
        <v>0.26</v>
      </c>
      <c r="AC1307" s="86">
        <v>0.15</v>
      </c>
      <c r="AD1307" s="86">
        <v>0.15</v>
      </c>
      <c r="AE1307" s="86">
        <v>0</v>
      </c>
      <c r="AF1307" s="88">
        <v>0.316600174417</v>
      </c>
      <c r="AG1307" s="85">
        <v>5.3280033082300001E-3</v>
      </c>
      <c r="AH1307" s="86">
        <v>0.25850800000000002</v>
      </c>
      <c r="AI1307" s="88">
        <v>0.10212700070899999</v>
      </c>
      <c r="AJ1307" s="150">
        <v>2.52</v>
      </c>
      <c r="AK1307" s="151">
        <v>11</v>
      </c>
    </row>
    <row r="1308" spans="1:37" x14ac:dyDescent="0.2">
      <c r="A1308" s="149" t="s">
        <v>1546</v>
      </c>
      <c r="B1308" s="66" t="s">
        <v>2838</v>
      </c>
      <c r="C1308" s="67">
        <v>51</v>
      </c>
      <c r="D1308" s="84" t="s">
        <v>345</v>
      </c>
      <c r="E1308" s="85">
        <v>53.282825926720697</v>
      </c>
      <c r="F1308" s="91">
        <v>53.2632325362245</v>
      </c>
      <c r="G1308" s="86">
        <v>48.550555612573397</v>
      </c>
      <c r="H1308" s="86">
        <v>48.542158445217801</v>
      </c>
      <c r="I1308" s="86">
        <v>15.15</v>
      </c>
      <c r="J1308" s="86">
        <v>16.25</v>
      </c>
      <c r="K1308" s="87">
        <v>0</v>
      </c>
      <c r="L1308" s="85">
        <v>0.19000000011599999</v>
      </c>
      <c r="M1308" s="86">
        <v>2.7858525998834999E-2</v>
      </c>
      <c r="N1308" s="86">
        <v>48.004692614808199</v>
      </c>
      <c r="O1308" s="86">
        <v>60.820061973048901</v>
      </c>
      <c r="P1308" s="86">
        <v>0.38900000000000001</v>
      </c>
      <c r="Q1308" s="88">
        <v>0.311</v>
      </c>
      <c r="R1308" s="85">
        <v>1.9428793471925401E-2</v>
      </c>
      <c r="S1308" s="86">
        <v>0.3</v>
      </c>
      <c r="T1308" s="86">
        <v>1.29</v>
      </c>
      <c r="U1308" s="88">
        <v>3.3989867418057602</v>
      </c>
      <c r="V1308" s="89">
        <v>3.9</v>
      </c>
      <c r="W1308" s="85">
        <v>51.099736713544999</v>
      </c>
      <c r="X1308" s="88">
        <v>65.2</v>
      </c>
      <c r="Y1308" s="85">
        <v>100</v>
      </c>
      <c r="Z1308" s="88"/>
      <c r="AA1308" s="85">
        <v>0.05</v>
      </c>
      <c r="AB1308" s="91">
        <v>0.05</v>
      </c>
      <c r="AC1308" s="86">
        <v>0</v>
      </c>
      <c r="AD1308" s="86">
        <v>0</v>
      </c>
      <c r="AE1308" s="86">
        <v>0</v>
      </c>
      <c r="AF1308" s="88">
        <v>0.70329999966800005</v>
      </c>
      <c r="AG1308" s="85">
        <v>0</v>
      </c>
      <c r="AH1308" s="86">
        <v>6.8395999999999998E-2</v>
      </c>
      <c r="AI1308" s="88">
        <v>1.9697998230099999E-2</v>
      </c>
      <c r="AJ1308" s="150">
        <v>2.0099999999999998</v>
      </c>
      <c r="AK1308" s="151">
        <v>8</v>
      </c>
    </row>
    <row r="1309" spans="1:37" x14ac:dyDescent="0.2">
      <c r="A1309" s="149" t="s">
        <v>2839</v>
      </c>
      <c r="B1309" s="66" t="s">
        <v>2840</v>
      </c>
      <c r="C1309" s="67">
        <v>50</v>
      </c>
      <c r="D1309" s="84" t="s">
        <v>345</v>
      </c>
      <c r="E1309" s="85">
        <v>80.661873634697301</v>
      </c>
      <c r="F1309" s="91">
        <v>80.517915282183495</v>
      </c>
      <c r="G1309" s="86">
        <v>67.678838959147598</v>
      </c>
      <c r="H1309" s="86">
        <v>67.562500523104504</v>
      </c>
      <c r="I1309" s="86">
        <v>11.9</v>
      </c>
      <c r="J1309" s="86">
        <v>9.07</v>
      </c>
      <c r="K1309" s="87">
        <v>0</v>
      </c>
      <c r="L1309" s="85">
        <v>0.88999996883099997</v>
      </c>
      <c r="M1309" s="86">
        <v>0</v>
      </c>
      <c r="N1309" s="86">
        <v>67.218029566835497</v>
      </c>
      <c r="O1309" s="86">
        <v>56.624939817043803</v>
      </c>
      <c r="P1309" s="86">
        <v>0.255</v>
      </c>
      <c r="Q1309" s="88">
        <v>0.2046</v>
      </c>
      <c r="R1309" s="85">
        <v>0</v>
      </c>
      <c r="S1309" s="86">
        <v>0.3</v>
      </c>
      <c r="T1309" s="86">
        <v>1.1200000000000001</v>
      </c>
      <c r="U1309" s="88">
        <v>1.3659304145498401</v>
      </c>
      <c r="V1309" s="89">
        <v>4.5999999999999996</v>
      </c>
      <c r="W1309" s="85">
        <v>60.316125600180698</v>
      </c>
      <c r="X1309" s="88">
        <v>85.766666666700004</v>
      </c>
      <c r="Y1309" s="85">
        <v>-74.039999999999992</v>
      </c>
      <c r="Z1309" s="88"/>
      <c r="AA1309" s="85">
        <v>0</v>
      </c>
      <c r="AB1309" s="91">
        <v>0</v>
      </c>
      <c r="AC1309" s="86">
        <v>0</v>
      </c>
      <c r="AD1309" s="86">
        <v>0</v>
      </c>
      <c r="AE1309" s="86">
        <v>0</v>
      </c>
      <c r="AF1309" s="88">
        <v>26.961498551599998</v>
      </c>
      <c r="AG1309" s="85">
        <v>1.02119994937E-2</v>
      </c>
      <c r="AH1309" s="86">
        <v>3.8372999999999997E-2</v>
      </c>
      <c r="AI1309" s="88">
        <v>1.71400180228E-3</v>
      </c>
      <c r="AJ1309" s="150">
        <v>2.2599999999999998</v>
      </c>
      <c r="AK1309" s="151">
        <v>12</v>
      </c>
    </row>
    <row r="1310" spans="1:37" x14ac:dyDescent="0.2">
      <c r="A1310" s="149" t="s">
        <v>2841</v>
      </c>
      <c r="B1310" s="66" t="s">
        <v>2842</v>
      </c>
      <c r="C1310" s="67">
        <v>51</v>
      </c>
      <c r="D1310" s="84" t="s">
        <v>345</v>
      </c>
      <c r="E1310" s="85">
        <v>16.7605460582954</v>
      </c>
      <c r="F1310" s="91">
        <v>16.7605460582954</v>
      </c>
      <c r="G1310" s="86">
        <v>15.870126675685601</v>
      </c>
      <c r="H1310" s="86">
        <v>15.870126675685601</v>
      </c>
      <c r="I1310" s="86">
        <v>9.11</v>
      </c>
      <c r="J1310" s="86">
        <v>17.12</v>
      </c>
      <c r="K1310" s="87">
        <v>0</v>
      </c>
      <c r="L1310" s="85">
        <v>6.5099999945800002</v>
      </c>
      <c r="M1310" s="86">
        <v>0</v>
      </c>
      <c r="N1310" s="86">
        <v>14.2834199163614</v>
      </c>
      <c r="O1310" s="86">
        <v>56.665129151291502</v>
      </c>
      <c r="P1310" s="86">
        <v>1.002</v>
      </c>
      <c r="Q1310" s="88">
        <v>0.78569999999999995</v>
      </c>
      <c r="R1310" s="85">
        <v>0</v>
      </c>
      <c r="S1310" s="86">
        <v>0.8</v>
      </c>
      <c r="T1310" s="86">
        <v>1.59</v>
      </c>
      <c r="U1310" s="88">
        <v>9.8118312630672708</v>
      </c>
      <c r="V1310" s="89">
        <v>3.7</v>
      </c>
      <c r="W1310" s="85">
        <v>21.4429667505011</v>
      </c>
      <c r="X1310" s="88">
        <v>23.633333333300001</v>
      </c>
      <c r="Y1310" s="85">
        <v>-100</v>
      </c>
      <c r="Z1310" s="88"/>
      <c r="AA1310" s="85">
        <v>0</v>
      </c>
      <c r="AB1310" s="91">
        <v>0</v>
      </c>
      <c r="AC1310" s="86">
        <v>0</v>
      </c>
      <c r="AD1310" s="86">
        <v>0</v>
      </c>
      <c r="AE1310" s="86">
        <v>0.01</v>
      </c>
      <c r="AF1310" s="88">
        <v>0.24240000643500001</v>
      </c>
      <c r="AG1310" s="85">
        <v>0.13863299392</v>
      </c>
      <c r="AH1310" s="86">
        <v>0.128688</v>
      </c>
      <c r="AI1310" s="88">
        <v>2.5034999077099999E-2</v>
      </c>
      <c r="AJ1310" s="150">
        <v>2.0699999999999998</v>
      </c>
      <c r="AK1310" s="151">
        <v>1</v>
      </c>
    </row>
    <row r="1311" spans="1:37" x14ac:dyDescent="0.2">
      <c r="A1311" s="149" t="s">
        <v>2843</v>
      </c>
      <c r="B1311" s="66" t="s">
        <v>2844</v>
      </c>
      <c r="C1311" s="67">
        <v>51</v>
      </c>
      <c r="D1311" s="84" t="s">
        <v>345</v>
      </c>
      <c r="E1311" s="85">
        <v>32.704774290161801</v>
      </c>
      <c r="F1311" s="91">
        <v>32.704774290161801</v>
      </c>
      <c r="G1311" s="86">
        <v>30.860475655652099</v>
      </c>
      <c r="H1311" s="86">
        <v>30.860475655652099</v>
      </c>
      <c r="I1311" s="86">
        <v>38.56</v>
      </c>
      <c r="J1311" s="86">
        <v>28.51</v>
      </c>
      <c r="K1311" s="87">
        <v>0</v>
      </c>
      <c r="L1311" s="85">
        <v>13.829999855900001</v>
      </c>
      <c r="M1311" s="86">
        <v>0</v>
      </c>
      <c r="N1311" s="86">
        <v>30.002649453249202</v>
      </c>
      <c r="O1311" s="86">
        <v>74.402373058802993</v>
      </c>
      <c r="P1311" s="86">
        <v>0.67600000000000005</v>
      </c>
      <c r="Q1311" s="88">
        <v>0.2737</v>
      </c>
      <c r="R1311" s="85">
        <v>0</v>
      </c>
      <c r="S1311" s="86">
        <v>2</v>
      </c>
      <c r="T1311" s="86">
        <v>1.48</v>
      </c>
      <c r="U1311" s="88">
        <v>8.1348150775354195</v>
      </c>
      <c r="V1311" s="89">
        <v>4.07</v>
      </c>
      <c r="W1311" s="85">
        <v>24.537745436418302</v>
      </c>
      <c r="X1311" s="88">
        <v>24.233333333299999</v>
      </c>
      <c r="Y1311" s="85"/>
      <c r="Z1311" s="88">
        <v>-100</v>
      </c>
      <c r="AA1311" s="85">
        <v>0.08</v>
      </c>
      <c r="AB1311" s="91">
        <v>0.08</v>
      </c>
      <c r="AC1311" s="86">
        <v>0.03</v>
      </c>
      <c r="AD1311" s="86">
        <v>0.03</v>
      </c>
      <c r="AE1311" s="86">
        <v>0.08</v>
      </c>
      <c r="AF1311" s="88">
        <v>0.319500003734</v>
      </c>
      <c r="AG1311" s="85">
        <v>2.6457563139900001E-9</v>
      </c>
      <c r="AH1311" s="86">
        <v>9.2459E-2</v>
      </c>
      <c r="AI1311" s="88">
        <v>2.9480001087499999E-2</v>
      </c>
      <c r="AJ1311" s="150">
        <v>2.16</v>
      </c>
      <c r="AK1311" s="151">
        <v>6</v>
      </c>
    </row>
    <row r="1312" spans="1:37" x14ac:dyDescent="0.2">
      <c r="A1312" s="149" t="s">
        <v>1717</v>
      </c>
      <c r="B1312" s="66" t="s">
        <v>2845</v>
      </c>
      <c r="C1312" s="67">
        <v>51</v>
      </c>
      <c r="D1312" s="84" t="s">
        <v>345</v>
      </c>
      <c r="E1312" s="85">
        <v>29.361769855164699</v>
      </c>
      <c r="F1312" s="91">
        <v>29.3458538914531</v>
      </c>
      <c r="G1312" s="86">
        <v>28.096450740092301</v>
      </c>
      <c r="H1312" s="86">
        <v>28.082126372751901</v>
      </c>
      <c r="I1312" s="86">
        <v>67.73</v>
      </c>
      <c r="J1312" s="86">
        <v>75.709999999999994</v>
      </c>
      <c r="K1312" s="87">
        <v>0</v>
      </c>
      <c r="L1312" s="85">
        <v>19.984509481100002</v>
      </c>
      <c r="M1312" s="86">
        <v>0</v>
      </c>
      <c r="N1312" s="86">
        <v>24.530397411753299</v>
      </c>
      <c r="O1312" s="86">
        <v>53.330459150678998</v>
      </c>
      <c r="P1312" s="86">
        <v>3.22</v>
      </c>
      <c r="Q1312" s="88">
        <v>1.0787</v>
      </c>
      <c r="R1312" s="85">
        <v>0</v>
      </c>
      <c r="S1312" s="86">
        <v>3.1</v>
      </c>
      <c r="T1312" s="86">
        <v>1.95</v>
      </c>
      <c r="U1312" s="88">
        <v>9.06891612287124</v>
      </c>
      <c r="V1312" s="89">
        <v>3.49</v>
      </c>
      <c r="W1312" s="85">
        <v>28.592589682159598</v>
      </c>
      <c r="X1312" s="88">
        <v>30</v>
      </c>
      <c r="Y1312" s="85">
        <v>-100</v>
      </c>
      <c r="Z1312" s="88"/>
      <c r="AA1312" s="85">
        <v>0.14000000000000001</v>
      </c>
      <c r="AB1312" s="91">
        <v>0.14000000000000001</v>
      </c>
      <c r="AC1312" s="86">
        <v>0.11</v>
      </c>
      <c r="AD1312" s="86">
        <v>0.11</v>
      </c>
      <c r="AE1312" s="86">
        <v>0.38</v>
      </c>
      <c r="AF1312" s="88">
        <v>0.73256280514700001</v>
      </c>
      <c r="AG1312" s="85">
        <v>3.9389999915200001E-3</v>
      </c>
      <c r="AH1312" s="86">
        <v>0.20561599999999999</v>
      </c>
      <c r="AI1312" s="88">
        <v>0.11638999974899999</v>
      </c>
      <c r="AJ1312" s="150">
        <v>1.95</v>
      </c>
      <c r="AK1312" s="151">
        <v>2</v>
      </c>
    </row>
    <row r="1313" spans="1:37" x14ac:dyDescent="0.2">
      <c r="A1313" s="149" t="s">
        <v>2846</v>
      </c>
      <c r="B1313" s="66" t="s">
        <v>2847</v>
      </c>
      <c r="C1313" s="67">
        <v>51</v>
      </c>
      <c r="D1313" s="84" t="s">
        <v>345</v>
      </c>
      <c r="E1313" s="85">
        <v>44.369723505648402</v>
      </c>
      <c r="F1313" s="91">
        <v>44.369723505648402</v>
      </c>
      <c r="G1313" s="86">
        <v>40.623462912342703</v>
      </c>
      <c r="H1313" s="86">
        <v>40.623462912342703</v>
      </c>
      <c r="I1313" s="86">
        <v>29.74</v>
      </c>
      <c r="J1313" s="86">
        <v>28.02</v>
      </c>
      <c r="K1313" s="87">
        <v>0</v>
      </c>
      <c r="L1313" s="85">
        <v>14.0999999841</v>
      </c>
      <c r="M1313" s="86">
        <v>0</v>
      </c>
      <c r="N1313" s="86">
        <v>36.688746451463203</v>
      </c>
      <c r="O1313" s="86">
        <v>68.404645784101803</v>
      </c>
      <c r="P1313" s="86">
        <v>0.74399999999999999</v>
      </c>
      <c r="Q1313" s="88">
        <v>0.38529999999999998</v>
      </c>
      <c r="R1313" s="85">
        <v>0</v>
      </c>
      <c r="S1313" s="86">
        <v>2.2999999999999998</v>
      </c>
      <c r="T1313" s="86">
        <v>1.66</v>
      </c>
      <c r="U1313" s="88">
        <v>9.1592281703314899</v>
      </c>
      <c r="V1313" s="89">
        <v>4.3600000000000003</v>
      </c>
      <c r="W1313" s="85">
        <v>20.984487609119</v>
      </c>
      <c r="X1313" s="88"/>
      <c r="Y1313" s="85">
        <v>-88.9</v>
      </c>
      <c r="Z1313" s="88">
        <v>-64.38</v>
      </c>
      <c r="AA1313" s="85">
        <v>0.01</v>
      </c>
      <c r="AB1313" s="91">
        <v>0.01</v>
      </c>
      <c r="AC1313" s="86">
        <v>0</v>
      </c>
      <c r="AD1313" s="86">
        <v>0</v>
      </c>
      <c r="AE1313" s="86">
        <v>0.08</v>
      </c>
      <c r="AF1313" s="88">
        <v>3.2100001608900003E-2</v>
      </c>
      <c r="AG1313" s="85">
        <v>0</v>
      </c>
      <c r="AH1313" s="86">
        <v>0.124864</v>
      </c>
      <c r="AI1313" s="88">
        <v>4.9553991530299997E-2</v>
      </c>
      <c r="AJ1313" s="150">
        <v>2.11</v>
      </c>
      <c r="AK1313" s="151">
        <v>8</v>
      </c>
    </row>
    <row r="1314" spans="1:37" x14ac:dyDescent="0.2">
      <c r="A1314" s="149" t="s">
        <v>2848</v>
      </c>
      <c r="B1314" s="66" t="s">
        <v>2849</v>
      </c>
      <c r="C1314" s="67">
        <v>51</v>
      </c>
      <c r="D1314" s="84" t="s">
        <v>345</v>
      </c>
      <c r="E1314" s="85">
        <v>40.592159488975902</v>
      </c>
      <c r="F1314" s="91">
        <v>40.536781372347001</v>
      </c>
      <c r="G1314" s="86">
        <v>35.284875334844401</v>
      </c>
      <c r="H1314" s="86">
        <v>35.248815165876799</v>
      </c>
      <c r="I1314" s="86">
        <v>25.24</v>
      </c>
      <c r="J1314" s="86">
        <v>24.62</v>
      </c>
      <c r="K1314" s="87">
        <v>1.43E-2</v>
      </c>
      <c r="L1314" s="85">
        <v>19.2297635774</v>
      </c>
      <c r="M1314" s="86">
        <v>0</v>
      </c>
      <c r="N1314" s="86">
        <v>35.110990445901002</v>
      </c>
      <c r="O1314" s="86">
        <v>58.253245658405</v>
      </c>
      <c r="P1314" s="86">
        <v>1.2150000000000001</v>
      </c>
      <c r="Q1314" s="88">
        <v>0.4007</v>
      </c>
      <c r="R1314" s="85">
        <v>0</v>
      </c>
      <c r="S1314" s="86">
        <v>2.8</v>
      </c>
      <c r="T1314" s="86">
        <v>1.87</v>
      </c>
      <c r="U1314" s="88">
        <v>9.6100350298784303</v>
      </c>
      <c r="V1314" s="89">
        <v>3.56</v>
      </c>
      <c r="W1314" s="85">
        <v>30.811805628441402</v>
      </c>
      <c r="X1314" s="88">
        <v>40.833333333299997</v>
      </c>
      <c r="Y1314" s="85">
        <v>-100</v>
      </c>
      <c r="Z1314" s="88"/>
      <c r="AA1314" s="85">
        <v>0</v>
      </c>
      <c r="AB1314" s="91">
        <v>0</v>
      </c>
      <c r="AC1314" s="86">
        <v>0</v>
      </c>
      <c r="AD1314" s="86">
        <v>0</v>
      </c>
      <c r="AE1314" s="86">
        <v>0.18</v>
      </c>
      <c r="AF1314" s="88">
        <v>8.4494544343799998</v>
      </c>
      <c r="AG1314" s="85">
        <v>1.31820000222E-2</v>
      </c>
      <c r="AH1314" s="86">
        <v>8.5351999999999997E-2</v>
      </c>
      <c r="AI1314" s="88">
        <v>5.94200001001E-3</v>
      </c>
      <c r="AJ1314" s="150">
        <v>2.12</v>
      </c>
      <c r="AK1314" s="151">
        <v>6</v>
      </c>
    </row>
    <row r="1315" spans="1:37" x14ac:dyDescent="0.2">
      <c r="A1315" s="149" t="s">
        <v>2850</v>
      </c>
      <c r="B1315" s="66" t="s">
        <v>2851</v>
      </c>
      <c r="C1315" s="67">
        <v>51</v>
      </c>
      <c r="D1315" s="84" t="s">
        <v>345</v>
      </c>
      <c r="E1315" s="85">
        <v>31.8058650729335</v>
      </c>
      <c r="F1315" s="91">
        <v>31.8058650729335</v>
      </c>
      <c r="G1315" s="86">
        <v>27.4830328200972</v>
      </c>
      <c r="H1315" s="86">
        <v>27.4830328200972</v>
      </c>
      <c r="I1315" s="86">
        <v>16.84</v>
      </c>
      <c r="J1315" s="86">
        <v>14.89</v>
      </c>
      <c r="K1315" s="87">
        <v>0</v>
      </c>
      <c r="L1315" s="85">
        <v>11.4199999744</v>
      </c>
      <c r="M1315" s="86">
        <v>0</v>
      </c>
      <c r="N1315" s="86">
        <v>26.2055274019121</v>
      </c>
      <c r="O1315" s="86">
        <v>58.137661141804799</v>
      </c>
      <c r="P1315" s="86">
        <v>0.65400000000000003</v>
      </c>
      <c r="Q1315" s="88">
        <v>0.59089999999999998</v>
      </c>
      <c r="R1315" s="85">
        <v>0</v>
      </c>
      <c r="S1315" s="86">
        <v>5.2</v>
      </c>
      <c r="T1315" s="86">
        <v>1.8</v>
      </c>
      <c r="U1315" s="88">
        <v>14.9944286871961</v>
      </c>
      <c r="V1315" s="89">
        <v>3.82</v>
      </c>
      <c r="W1315" s="85">
        <v>16.064282462649199</v>
      </c>
      <c r="X1315" s="88">
        <v>22.6</v>
      </c>
      <c r="Y1315" s="85">
        <v>-100</v>
      </c>
      <c r="Z1315" s="88"/>
      <c r="AA1315" s="85">
        <v>0</v>
      </c>
      <c r="AB1315" s="91">
        <v>0</v>
      </c>
      <c r="AC1315" s="86">
        <v>0</v>
      </c>
      <c r="AD1315" s="86">
        <v>0</v>
      </c>
      <c r="AE1315" s="86">
        <v>0</v>
      </c>
      <c r="AF1315" s="88">
        <v>1.08307196418E-9</v>
      </c>
      <c r="AG1315" s="85">
        <v>0.12700900596100001</v>
      </c>
      <c r="AH1315" s="86">
        <v>6.1376E-2</v>
      </c>
      <c r="AI1315" s="88">
        <v>4.2160021598100002E-3</v>
      </c>
      <c r="AJ1315" s="150">
        <v>2.21</v>
      </c>
      <c r="AK1315" s="151">
        <v>5</v>
      </c>
    </row>
    <row r="1316" spans="1:37" x14ac:dyDescent="0.2">
      <c r="A1316" s="149" t="s">
        <v>2852</v>
      </c>
      <c r="B1316" s="66" t="s">
        <v>2853</v>
      </c>
      <c r="C1316" s="67">
        <v>51</v>
      </c>
      <c r="D1316" s="84" t="s">
        <v>345</v>
      </c>
      <c r="E1316" s="85">
        <v>36.891146393972001</v>
      </c>
      <c r="F1316" s="91">
        <v>36.891146393972001</v>
      </c>
      <c r="G1316" s="86">
        <v>32.5585306781485</v>
      </c>
      <c r="H1316" s="86">
        <v>32.5585306781485</v>
      </c>
      <c r="I1316" s="86">
        <v>48.08</v>
      </c>
      <c r="J1316" s="86">
        <v>69.819999999999993</v>
      </c>
      <c r="K1316" s="87">
        <v>0</v>
      </c>
      <c r="L1316" s="85">
        <v>5.5700000078</v>
      </c>
      <c r="M1316" s="86">
        <v>3.9630447833236097E-3</v>
      </c>
      <c r="N1316" s="86">
        <v>28.5488448963461</v>
      </c>
      <c r="O1316" s="86">
        <v>77.2132198114071</v>
      </c>
      <c r="P1316" s="86">
        <v>2.4169999999999998</v>
      </c>
      <c r="Q1316" s="88">
        <v>0.42359999999999998</v>
      </c>
      <c r="R1316" s="85">
        <v>6.7317401548300196E-2</v>
      </c>
      <c r="S1316" s="86">
        <v>4.0999999999999996</v>
      </c>
      <c r="T1316" s="86">
        <v>2.4500000000000002</v>
      </c>
      <c r="U1316" s="88">
        <v>10.8864818801579</v>
      </c>
      <c r="V1316" s="89">
        <v>3.71</v>
      </c>
      <c r="W1316" s="85">
        <v>29.7542686424183</v>
      </c>
      <c r="X1316" s="88">
        <v>36.1</v>
      </c>
      <c r="Y1316" s="85">
        <v>-100</v>
      </c>
      <c r="Z1316" s="88"/>
      <c r="AA1316" s="85">
        <v>0.05</v>
      </c>
      <c r="AB1316" s="91">
        <v>0.05</v>
      </c>
      <c r="AC1316" s="86">
        <v>0.03</v>
      </c>
      <c r="AD1316" s="86">
        <v>0.03</v>
      </c>
      <c r="AE1316" s="86">
        <v>0.28000000000000003</v>
      </c>
      <c r="AF1316" s="88">
        <v>2.47000009167E-2</v>
      </c>
      <c r="AG1316" s="85">
        <v>0</v>
      </c>
      <c r="AH1316" s="86">
        <v>0.27716299999999999</v>
      </c>
      <c r="AI1316" s="88">
        <v>4.0254000031999998E-2</v>
      </c>
      <c r="AJ1316" s="150">
        <v>2.13</v>
      </c>
      <c r="AK1316" s="151">
        <v>7</v>
      </c>
    </row>
    <row r="1317" spans="1:37" x14ac:dyDescent="0.2">
      <c r="A1317" s="149" t="s">
        <v>2854</v>
      </c>
      <c r="B1317" s="66" t="s">
        <v>2855</v>
      </c>
      <c r="C1317" s="67">
        <v>51</v>
      </c>
      <c r="D1317" s="84" t="s">
        <v>345</v>
      </c>
      <c r="E1317" s="85">
        <v>33.594682727774902</v>
      </c>
      <c r="F1317" s="91">
        <v>33.594682727774902</v>
      </c>
      <c r="G1317" s="86">
        <v>30.772109267805899</v>
      </c>
      <c r="H1317" s="86">
        <v>30.772109267805899</v>
      </c>
      <c r="I1317" s="86">
        <v>91.98</v>
      </c>
      <c r="J1317" s="86">
        <v>136.78</v>
      </c>
      <c r="K1317" s="87">
        <v>0</v>
      </c>
      <c r="L1317" s="85">
        <v>13.940856129</v>
      </c>
      <c r="M1317" s="86">
        <v>0</v>
      </c>
      <c r="N1317" s="86">
        <v>30.287651188205</v>
      </c>
      <c r="O1317" s="86">
        <v>64.802536754107805</v>
      </c>
      <c r="P1317" s="86">
        <v>3.4910000000000001</v>
      </c>
      <c r="Q1317" s="88">
        <v>0.81179999999999997</v>
      </c>
      <c r="R1317" s="85">
        <v>0</v>
      </c>
      <c r="S1317" s="86">
        <v>3.3</v>
      </c>
      <c r="T1317" s="86">
        <v>2.63</v>
      </c>
      <c r="U1317" s="88">
        <v>11.7571588944921</v>
      </c>
      <c r="V1317" s="89">
        <v>3.91</v>
      </c>
      <c r="W1317" s="85">
        <v>26.195839088175401</v>
      </c>
      <c r="X1317" s="88">
        <v>31.5</v>
      </c>
      <c r="Y1317" s="85">
        <v>-25.019999999999996</v>
      </c>
      <c r="Z1317" s="88"/>
      <c r="AA1317" s="85">
        <v>0.38</v>
      </c>
      <c r="AB1317" s="91">
        <v>0.38</v>
      </c>
      <c r="AC1317" s="86">
        <v>0</v>
      </c>
      <c r="AD1317" s="86">
        <v>0</v>
      </c>
      <c r="AE1317" s="86">
        <v>0.28999999999999998</v>
      </c>
      <c r="AF1317" s="88">
        <v>1.87049494804E-4</v>
      </c>
      <c r="AG1317" s="85">
        <v>2.28976642355E-2</v>
      </c>
      <c r="AH1317" s="86">
        <v>0.35838500000000001</v>
      </c>
      <c r="AI1317" s="88">
        <v>3.6944024970600002E-2</v>
      </c>
      <c r="AJ1317" s="150">
        <v>1.99</v>
      </c>
      <c r="AK1317" s="151">
        <v>3</v>
      </c>
    </row>
    <row r="1318" spans="1:37" x14ac:dyDescent="0.2">
      <c r="A1318" s="149" t="s">
        <v>2856</v>
      </c>
      <c r="B1318" s="66" t="s">
        <v>2857</v>
      </c>
      <c r="C1318" s="67">
        <v>51</v>
      </c>
      <c r="D1318" s="84" t="s">
        <v>345</v>
      </c>
      <c r="E1318" s="85">
        <v>34.6316487707807</v>
      </c>
      <c r="F1318" s="91">
        <v>34.6316487707807</v>
      </c>
      <c r="G1318" s="86">
        <v>24.663156585547899</v>
      </c>
      <c r="H1318" s="86">
        <v>24.663156585547899</v>
      </c>
      <c r="I1318" s="86">
        <v>284.19</v>
      </c>
      <c r="J1318" s="86">
        <v>291.69</v>
      </c>
      <c r="K1318" s="87">
        <v>0</v>
      </c>
      <c r="L1318" s="85">
        <v>5.6700000130000001</v>
      </c>
      <c r="M1318" s="86">
        <v>0</v>
      </c>
      <c r="N1318" s="86">
        <v>36.630962295034898</v>
      </c>
      <c r="O1318" s="86">
        <v>85.016353229762899</v>
      </c>
      <c r="P1318" s="86">
        <v>4.05</v>
      </c>
      <c r="Q1318" s="88">
        <v>6.9099999999999995E-2</v>
      </c>
      <c r="R1318" s="85">
        <v>0</v>
      </c>
      <c r="S1318" s="86">
        <v>0.2</v>
      </c>
      <c r="T1318" s="86">
        <v>2.69</v>
      </c>
      <c r="U1318" s="88">
        <v>2.8149745035446299</v>
      </c>
      <c r="V1318" s="89">
        <v>4.4000000000000004</v>
      </c>
      <c r="W1318" s="85">
        <v>23.166666666699999</v>
      </c>
      <c r="X1318" s="88"/>
      <c r="Y1318" s="85"/>
      <c r="Z1318" s="88">
        <v>-93.74</v>
      </c>
      <c r="AA1318" s="85">
        <v>0.99</v>
      </c>
      <c r="AB1318" s="91">
        <v>0.99</v>
      </c>
      <c r="AC1318" s="86">
        <v>0.5</v>
      </c>
      <c r="AD1318" s="86">
        <v>0.5</v>
      </c>
      <c r="AE1318" s="86">
        <v>3.71</v>
      </c>
      <c r="AF1318" s="88">
        <v>0</v>
      </c>
      <c r="AG1318" s="85">
        <v>0</v>
      </c>
      <c r="AH1318" s="86">
        <v>0.64260799999999996</v>
      </c>
      <c r="AI1318" s="88">
        <v>0.19721999936000001</v>
      </c>
      <c r="AJ1318" s="150">
        <v>1.76</v>
      </c>
      <c r="AK1318" s="151">
        <v>2</v>
      </c>
    </row>
    <row r="1319" spans="1:37" x14ac:dyDescent="0.2">
      <c r="A1319" s="149" t="s">
        <v>2858</v>
      </c>
      <c r="B1319" s="66" t="s">
        <v>2859</v>
      </c>
      <c r="C1319" s="67">
        <v>51</v>
      </c>
      <c r="D1319" s="84" t="s">
        <v>345</v>
      </c>
      <c r="E1319" s="85">
        <v>33.002439354926103</v>
      </c>
      <c r="F1319" s="91">
        <v>32.939761485296103</v>
      </c>
      <c r="G1319" s="86">
        <v>24.236007589104201</v>
      </c>
      <c r="H1319" s="86">
        <v>24.222455617292301</v>
      </c>
      <c r="I1319" s="86">
        <v>40.25</v>
      </c>
      <c r="J1319" s="86">
        <v>39.869999999999997</v>
      </c>
      <c r="K1319" s="87">
        <v>3.7600000000000001E-2</v>
      </c>
      <c r="L1319" s="85">
        <v>11.519999977399999</v>
      </c>
      <c r="M1319" s="86">
        <v>0</v>
      </c>
      <c r="N1319" s="86">
        <v>25.413031371820999</v>
      </c>
      <c r="O1319" s="86">
        <v>81.733397652355706</v>
      </c>
      <c r="P1319" s="86">
        <v>0.81599999999999995</v>
      </c>
      <c r="Q1319" s="88">
        <v>3.7600000000000001E-2</v>
      </c>
      <c r="R1319" s="85">
        <v>0</v>
      </c>
      <c r="S1319" s="86">
        <v>1.9</v>
      </c>
      <c r="T1319" s="86">
        <v>1.98</v>
      </c>
      <c r="U1319" s="88">
        <v>5.6037403442200802</v>
      </c>
      <c r="V1319" s="89">
        <v>4</v>
      </c>
      <c r="W1319" s="85">
        <v>26.4</v>
      </c>
      <c r="X1319" s="88">
        <v>26.4</v>
      </c>
      <c r="Y1319" s="85">
        <v>100</v>
      </c>
      <c r="Z1319" s="88">
        <v>-57.14</v>
      </c>
      <c r="AA1319" s="85">
        <v>0</v>
      </c>
      <c r="AB1319" s="91">
        <v>0.03</v>
      </c>
      <c r="AC1319" s="86">
        <v>0</v>
      </c>
      <c r="AD1319" s="86">
        <v>0</v>
      </c>
      <c r="AE1319" s="86">
        <v>0.31</v>
      </c>
      <c r="AF1319" s="88">
        <v>0</v>
      </c>
      <c r="AG1319" s="85">
        <v>1.14299988599E-2</v>
      </c>
      <c r="AH1319" s="86">
        <v>0.127521</v>
      </c>
      <c r="AI1319" s="88">
        <v>2.57629974303E-2</v>
      </c>
      <c r="AJ1319" s="150">
        <v>1.78</v>
      </c>
      <c r="AK1319" s="151">
        <v>2</v>
      </c>
    </row>
    <row r="1320" spans="1:37" x14ac:dyDescent="0.2">
      <c r="A1320" s="149" t="s">
        <v>2860</v>
      </c>
      <c r="B1320" s="66" t="s">
        <v>2861</v>
      </c>
      <c r="C1320" s="67">
        <v>51</v>
      </c>
      <c r="D1320" s="84" t="s">
        <v>345</v>
      </c>
      <c r="E1320" s="85">
        <v>35.761384071601299</v>
      </c>
      <c r="F1320" s="91">
        <v>35.761384071601299</v>
      </c>
      <c r="G1320" s="86">
        <v>31.5426114636516</v>
      </c>
      <c r="H1320" s="86">
        <v>31.5426114636516</v>
      </c>
      <c r="I1320" s="86">
        <v>138.41</v>
      </c>
      <c r="J1320" s="86">
        <v>205.94</v>
      </c>
      <c r="K1320" s="87">
        <v>0</v>
      </c>
      <c r="L1320" s="85">
        <v>11.6600001494</v>
      </c>
      <c r="M1320" s="86">
        <v>0</v>
      </c>
      <c r="N1320" s="86">
        <v>28.6257184931832</v>
      </c>
      <c r="O1320" s="86">
        <v>70.433658816771995</v>
      </c>
      <c r="P1320" s="86">
        <v>6.43</v>
      </c>
      <c r="Q1320" s="88">
        <v>0.62009999999999998</v>
      </c>
      <c r="R1320" s="85">
        <v>0</v>
      </c>
      <c r="S1320" s="86">
        <v>2.7</v>
      </c>
      <c r="T1320" s="86">
        <v>3.36</v>
      </c>
      <c r="U1320" s="88">
        <v>8.0758180202153795</v>
      </c>
      <c r="V1320" s="89">
        <v>4.0599999999999996</v>
      </c>
      <c r="W1320" s="85">
        <v>27.969428666645999</v>
      </c>
      <c r="X1320" s="88">
        <v>32.9666666667</v>
      </c>
      <c r="Y1320" s="85">
        <v>100</v>
      </c>
      <c r="Z1320" s="88">
        <v>-100</v>
      </c>
      <c r="AA1320" s="85">
        <v>0.39</v>
      </c>
      <c r="AB1320" s="91">
        <v>0.39</v>
      </c>
      <c r="AC1320" s="86">
        <v>0.15</v>
      </c>
      <c r="AD1320" s="86">
        <v>0.15</v>
      </c>
      <c r="AE1320" s="86">
        <v>1.58</v>
      </c>
      <c r="AF1320" s="88">
        <v>1.1093002192700001</v>
      </c>
      <c r="AG1320" s="85">
        <v>7.17600160659E-3</v>
      </c>
      <c r="AH1320" s="86">
        <v>0.46837600000000001</v>
      </c>
      <c r="AI1320" s="88">
        <v>0.20335800828</v>
      </c>
      <c r="AJ1320" s="150">
        <v>2.0699999999999998</v>
      </c>
      <c r="AK1320" s="151">
        <v>7</v>
      </c>
    </row>
    <row r="1321" spans="1:37" x14ac:dyDescent="0.2">
      <c r="A1321" s="149" t="s">
        <v>2862</v>
      </c>
      <c r="B1321" s="66" t="s">
        <v>2863</v>
      </c>
      <c r="C1321" s="67">
        <v>51</v>
      </c>
      <c r="D1321" s="84" t="s">
        <v>345</v>
      </c>
      <c r="E1321" s="85">
        <v>69.197348990176394</v>
      </c>
      <c r="F1321" s="91">
        <v>69.197348990176394</v>
      </c>
      <c r="G1321" s="86">
        <v>67.825472808600793</v>
      </c>
      <c r="H1321" s="86">
        <v>67.825472808600793</v>
      </c>
      <c r="I1321" s="86">
        <v>56.25</v>
      </c>
      <c r="J1321" s="86">
        <v>129.75</v>
      </c>
      <c r="K1321" s="87">
        <v>0</v>
      </c>
      <c r="L1321" s="85">
        <v>3.1300002743799999</v>
      </c>
      <c r="M1321" s="86">
        <v>0</v>
      </c>
      <c r="N1321" s="86">
        <v>58.064478325579202</v>
      </c>
      <c r="O1321" s="86">
        <v>74.642133024376093</v>
      </c>
      <c r="P1321" s="86">
        <v>1.7350000000000001</v>
      </c>
      <c r="Q1321" s="88">
        <v>0.4677</v>
      </c>
      <c r="R1321" s="85">
        <v>0</v>
      </c>
      <c r="S1321" s="86">
        <v>0.3</v>
      </c>
      <c r="T1321" s="86">
        <v>2.13</v>
      </c>
      <c r="U1321" s="88">
        <v>4.9174948099847997</v>
      </c>
      <c r="V1321" s="89">
        <v>4.4800000000000004</v>
      </c>
      <c r="W1321" s="85">
        <v>33.650820668348899</v>
      </c>
      <c r="X1321" s="88">
        <v>39.0333333333</v>
      </c>
      <c r="Y1321" s="85">
        <v>100</v>
      </c>
      <c r="Z1321" s="88"/>
      <c r="AA1321" s="85">
        <v>0</v>
      </c>
      <c r="AB1321" s="91">
        <v>0</v>
      </c>
      <c r="AC1321" s="86">
        <v>0</v>
      </c>
      <c r="AD1321" s="86">
        <v>0</v>
      </c>
      <c r="AE1321" s="86">
        <v>0.24</v>
      </c>
      <c r="AF1321" s="88">
        <v>38.591399608499998</v>
      </c>
      <c r="AG1321" s="85">
        <v>1.7443209856499999E-3</v>
      </c>
      <c r="AH1321" s="86">
        <v>0.53280400000000006</v>
      </c>
      <c r="AI1321" s="88">
        <v>0.14867179151400001</v>
      </c>
      <c r="AJ1321" s="150">
        <v>3.28</v>
      </c>
      <c r="AK1321" s="151">
        <v>38</v>
      </c>
    </row>
    <row r="1322" spans="1:37" x14ac:dyDescent="0.2">
      <c r="A1322" s="149" t="s">
        <v>2864</v>
      </c>
      <c r="B1322" s="66" t="s">
        <v>2865</v>
      </c>
      <c r="C1322" s="67">
        <v>51</v>
      </c>
      <c r="D1322" s="84" t="s">
        <v>345</v>
      </c>
      <c r="E1322" s="85">
        <v>57.170430802905202</v>
      </c>
      <c r="F1322" s="91">
        <v>57.170430802905202</v>
      </c>
      <c r="G1322" s="86">
        <v>52.427950784333198</v>
      </c>
      <c r="H1322" s="86">
        <v>52.427950784333198</v>
      </c>
      <c r="I1322" s="86">
        <v>88.19</v>
      </c>
      <c r="J1322" s="86">
        <v>85.03</v>
      </c>
      <c r="K1322" s="87">
        <v>0</v>
      </c>
      <c r="L1322" s="85">
        <v>7.29000028948</v>
      </c>
      <c r="M1322" s="86">
        <v>0</v>
      </c>
      <c r="N1322" s="86">
        <v>50.949144404063098</v>
      </c>
      <c r="O1322" s="86">
        <v>65.397254465468805</v>
      </c>
      <c r="P1322" s="86">
        <v>1.181</v>
      </c>
      <c r="Q1322" s="88">
        <v>0.63380000000000003</v>
      </c>
      <c r="R1322" s="85">
        <v>0</v>
      </c>
      <c r="S1322" s="86">
        <v>1.4</v>
      </c>
      <c r="T1322" s="86">
        <v>2.4700000000000002</v>
      </c>
      <c r="U1322" s="88">
        <v>10.514376678937399</v>
      </c>
      <c r="V1322" s="89">
        <v>4.0599999999999996</v>
      </c>
      <c r="W1322" s="85">
        <v>31.442624699149398</v>
      </c>
      <c r="X1322" s="88">
        <v>31.666666666699999</v>
      </c>
      <c r="Y1322" s="85">
        <v>-100</v>
      </c>
      <c r="Z1322" s="88">
        <v>-79.84</v>
      </c>
      <c r="AA1322" s="85">
        <v>0</v>
      </c>
      <c r="AB1322" s="91">
        <v>0</v>
      </c>
      <c r="AC1322" s="86">
        <v>0</v>
      </c>
      <c r="AD1322" s="86">
        <v>0</v>
      </c>
      <c r="AE1322" s="86">
        <v>0.56999999999999995</v>
      </c>
      <c r="AF1322" s="88">
        <v>4.0499998850100001</v>
      </c>
      <c r="AG1322" s="85">
        <v>0</v>
      </c>
      <c r="AH1322" s="86">
        <v>0.538663</v>
      </c>
      <c r="AI1322" s="88">
        <v>4.4076483081100001E-2</v>
      </c>
      <c r="AJ1322" s="150">
        <v>2.6</v>
      </c>
      <c r="AK1322" s="151">
        <v>18</v>
      </c>
    </row>
    <row r="1323" spans="1:37" x14ac:dyDescent="0.2">
      <c r="A1323" s="149" t="s">
        <v>1588</v>
      </c>
      <c r="B1323" s="66" t="s">
        <v>2866</v>
      </c>
      <c r="C1323" s="67">
        <v>51</v>
      </c>
      <c r="D1323" s="84" t="s">
        <v>345</v>
      </c>
      <c r="E1323" s="85">
        <v>27.569350121752802</v>
      </c>
      <c r="F1323" s="91">
        <v>27.566291007427498</v>
      </c>
      <c r="G1323" s="86">
        <v>23.797462158755799</v>
      </c>
      <c r="H1323" s="86">
        <v>23.794403044430599</v>
      </c>
      <c r="I1323" s="86">
        <v>114.57</v>
      </c>
      <c r="J1323" s="86">
        <v>126.56</v>
      </c>
      <c r="K1323" s="87">
        <v>0</v>
      </c>
      <c r="L1323" s="85">
        <v>13.650000007299999</v>
      </c>
      <c r="M1323" s="86">
        <v>0</v>
      </c>
      <c r="N1323" s="86">
        <v>23.869302063122699</v>
      </c>
      <c r="O1323" s="86">
        <v>80.170675984410707</v>
      </c>
      <c r="P1323" s="86">
        <v>3.194</v>
      </c>
      <c r="Q1323" s="88">
        <v>0.10879999999999999</v>
      </c>
      <c r="R1323" s="85">
        <v>0</v>
      </c>
      <c r="S1323" s="86">
        <v>3.1</v>
      </c>
      <c r="T1323" s="86">
        <v>1.76</v>
      </c>
      <c r="U1323" s="88">
        <v>5.7076955079965304</v>
      </c>
      <c r="V1323" s="89">
        <v>3.77</v>
      </c>
      <c r="W1323" s="85">
        <v>31.630962015082002</v>
      </c>
      <c r="X1323" s="88">
        <v>31.733333333299999</v>
      </c>
      <c r="Y1323" s="85">
        <v>-26.700000000000003</v>
      </c>
      <c r="Z1323" s="88">
        <v>-100</v>
      </c>
      <c r="AA1323" s="85">
        <v>0</v>
      </c>
      <c r="AB1323" s="91">
        <v>0</v>
      </c>
      <c r="AC1323" s="86">
        <v>0</v>
      </c>
      <c r="AD1323" s="86">
        <v>0</v>
      </c>
      <c r="AE1323" s="86">
        <v>0.71</v>
      </c>
      <c r="AF1323" s="88">
        <v>0.67970001734100005</v>
      </c>
      <c r="AG1323" s="85">
        <v>1.11540000017E-2</v>
      </c>
      <c r="AH1323" s="86">
        <v>0.75478999999999996</v>
      </c>
      <c r="AI1323" s="88">
        <v>0.188279000029</v>
      </c>
      <c r="AJ1323" s="150">
        <v>1.84</v>
      </c>
      <c r="AK1323" s="151">
        <v>3</v>
      </c>
    </row>
    <row r="1324" spans="1:37" x14ac:dyDescent="0.2">
      <c r="A1324" s="149" t="s">
        <v>2867</v>
      </c>
      <c r="B1324" s="66" t="s">
        <v>2868</v>
      </c>
      <c r="C1324" s="67">
        <v>51</v>
      </c>
      <c r="D1324" s="84" t="s">
        <v>345</v>
      </c>
      <c r="E1324" s="85">
        <v>49.884606724707297</v>
      </c>
      <c r="F1324" s="91">
        <v>49.884606724707297</v>
      </c>
      <c r="G1324" s="86">
        <v>45.586910837586302</v>
      </c>
      <c r="H1324" s="86">
        <v>45.586910837586302</v>
      </c>
      <c r="I1324" s="86">
        <v>43.06</v>
      </c>
      <c r="J1324" s="86">
        <v>43.54</v>
      </c>
      <c r="K1324" s="87">
        <v>0</v>
      </c>
      <c r="L1324" s="85">
        <v>11.7004003456</v>
      </c>
      <c r="M1324" s="86">
        <v>6.47180115498849E-3</v>
      </c>
      <c r="N1324" s="86">
        <v>43.853060056515403</v>
      </c>
      <c r="O1324" s="86">
        <v>67.9646333839421</v>
      </c>
      <c r="P1324" s="86">
        <v>0.88100000000000001</v>
      </c>
      <c r="Q1324" s="88">
        <v>0.41699999999999998</v>
      </c>
      <c r="R1324" s="85">
        <v>3.8431975403535698E-2</v>
      </c>
      <c r="S1324" s="86">
        <v>2.6</v>
      </c>
      <c r="T1324" s="86">
        <v>1.3</v>
      </c>
      <c r="U1324" s="88">
        <v>8.7895902131492107</v>
      </c>
      <c r="V1324" s="89">
        <v>4.12</v>
      </c>
      <c r="W1324" s="85">
        <v>27.9870057011771</v>
      </c>
      <c r="X1324" s="88">
        <v>38.666666666700003</v>
      </c>
      <c r="Y1324" s="85">
        <v>-14.459999999999994</v>
      </c>
      <c r="Z1324" s="88"/>
      <c r="AA1324" s="85">
        <v>0</v>
      </c>
      <c r="AB1324" s="91">
        <v>0</v>
      </c>
      <c r="AC1324" s="86">
        <v>0</v>
      </c>
      <c r="AD1324" s="86">
        <v>0</v>
      </c>
      <c r="AE1324" s="86">
        <v>0.13</v>
      </c>
      <c r="AF1324" s="88">
        <v>27.286637646399999</v>
      </c>
      <c r="AG1324" s="85">
        <v>1.28908877806E-3</v>
      </c>
      <c r="AH1324" s="86">
        <v>0.169626</v>
      </c>
      <c r="AI1324" s="88">
        <v>2.64101631994E-2</v>
      </c>
      <c r="AJ1324" s="150">
        <v>2.4</v>
      </c>
      <c r="AK1324" s="151">
        <v>14</v>
      </c>
    </row>
    <row r="1325" spans="1:37" x14ac:dyDescent="0.2">
      <c r="A1325" s="149" t="s">
        <v>2869</v>
      </c>
      <c r="B1325" s="66" t="s">
        <v>2870</v>
      </c>
      <c r="C1325" s="67">
        <v>51</v>
      </c>
      <c r="D1325" s="84" t="s">
        <v>345</v>
      </c>
      <c r="E1325" s="85">
        <v>26.612798526147898</v>
      </c>
      <c r="F1325" s="91">
        <v>26.570759120387301</v>
      </c>
      <c r="G1325" s="86">
        <v>21.522321069779199</v>
      </c>
      <c r="H1325" s="86">
        <v>21.513047671449701</v>
      </c>
      <c r="I1325" s="86">
        <v>20.309999999999999</v>
      </c>
      <c r="J1325" s="86">
        <v>21.02</v>
      </c>
      <c r="K1325" s="87">
        <v>0</v>
      </c>
      <c r="L1325" s="85">
        <v>16.239977594700001</v>
      </c>
      <c r="M1325" s="86">
        <v>1.5022774583956699E-3</v>
      </c>
      <c r="N1325" s="86">
        <v>23.080947753942699</v>
      </c>
      <c r="O1325" s="86">
        <v>67.2179747230457</v>
      </c>
      <c r="P1325" s="86">
        <v>0.70099999999999996</v>
      </c>
      <c r="Q1325" s="88">
        <v>0.72130000000000005</v>
      </c>
      <c r="R1325" s="85">
        <v>9.1633831210482901E-3</v>
      </c>
      <c r="S1325" s="86">
        <v>4.3</v>
      </c>
      <c r="T1325" s="86">
        <v>1.7</v>
      </c>
      <c r="U1325" s="88">
        <v>10.4140263240867</v>
      </c>
      <c r="V1325" s="89">
        <v>3.73</v>
      </c>
      <c r="W1325" s="85">
        <v>28.5293075973531</v>
      </c>
      <c r="X1325" s="88">
        <v>40.366666666699999</v>
      </c>
      <c r="Y1325" s="85">
        <v>-53.64</v>
      </c>
      <c r="Z1325" s="88"/>
      <c r="AA1325" s="85">
        <v>0</v>
      </c>
      <c r="AB1325" s="91">
        <v>0</v>
      </c>
      <c r="AC1325" s="86">
        <v>0</v>
      </c>
      <c r="AD1325" s="86">
        <v>0</v>
      </c>
      <c r="AE1325" s="86">
        <v>0.05</v>
      </c>
      <c r="AF1325" s="88">
        <v>0.50263212456799999</v>
      </c>
      <c r="AG1325" s="85">
        <v>3.61072469268E-2</v>
      </c>
      <c r="AH1325" s="86">
        <v>0.16203300000000001</v>
      </c>
      <c r="AI1325" s="88">
        <v>2.3417811660299999E-2</v>
      </c>
      <c r="AJ1325" s="150">
        <v>1.84</v>
      </c>
      <c r="AK1325" s="151">
        <v>2</v>
      </c>
    </row>
    <row r="1326" spans="1:37" x14ac:dyDescent="0.2">
      <c r="A1326" s="149" t="s">
        <v>2372</v>
      </c>
      <c r="B1326" s="66" t="s">
        <v>2871</v>
      </c>
      <c r="C1326" s="67">
        <v>51</v>
      </c>
      <c r="D1326" s="84" t="s">
        <v>345</v>
      </c>
      <c r="E1326" s="85">
        <v>30.902045815013398</v>
      </c>
      <c r="F1326" s="91">
        <v>30.902045815013398</v>
      </c>
      <c r="G1326" s="86">
        <v>19.729366178803001</v>
      </c>
      <c r="H1326" s="86">
        <v>19.729366178803001</v>
      </c>
      <c r="I1326" s="86">
        <v>9.17</v>
      </c>
      <c r="J1326" s="86">
        <v>10.09</v>
      </c>
      <c r="K1326" s="87">
        <v>0</v>
      </c>
      <c r="L1326" s="85">
        <v>21.110000045</v>
      </c>
      <c r="M1326" s="86">
        <v>0</v>
      </c>
      <c r="N1326" s="86">
        <v>26.412818399308399</v>
      </c>
      <c r="O1326" s="86">
        <v>57.995545657015597</v>
      </c>
      <c r="P1326" s="86">
        <v>0.55500000000000005</v>
      </c>
      <c r="Q1326" s="88">
        <v>0.49080000000000001</v>
      </c>
      <c r="R1326" s="85">
        <v>0</v>
      </c>
      <c r="S1326" s="86">
        <v>4.4000000000000004</v>
      </c>
      <c r="T1326" s="86">
        <v>1.0900000000000001</v>
      </c>
      <c r="U1326" s="88">
        <v>8.1912907305908593</v>
      </c>
      <c r="V1326" s="89">
        <v>3.87</v>
      </c>
      <c r="W1326" s="85"/>
      <c r="X1326" s="88"/>
      <c r="Y1326" s="85">
        <v>100</v>
      </c>
      <c r="Z1326" s="88"/>
      <c r="AA1326" s="85">
        <v>0</v>
      </c>
      <c r="AB1326" s="91">
        <v>0</v>
      </c>
      <c r="AC1326" s="86">
        <v>0</v>
      </c>
      <c r="AD1326" s="86">
        <v>0</v>
      </c>
      <c r="AE1326" s="86">
        <v>0.01</v>
      </c>
      <c r="AF1326" s="88">
        <v>6.9376998095699998</v>
      </c>
      <c r="AG1326" s="85">
        <v>1.11150000347E-2</v>
      </c>
      <c r="AH1326" s="86">
        <v>2.8632999999999999E-2</v>
      </c>
      <c r="AI1326" s="88">
        <v>3.9470000123100002E-3</v>
      </c>
      <c r="AJ1326" s="150">
        <v>1.54</v>
      </c>
      <c r="AK1326" s="151">
        <v>0</v>
      </c>
    </row>
    <row r="1327" spans="1:37" x14ac:dyDescent="0.2">
      <c r="A1327" s="149" t="s">
        <v>2872</v>
      </c>
      <c r="B1327" s="66" t="s">
        <v>2873</v>
      </c>
      <c r="C1327" s="67">
        <v>51</v>
      </c>
      <c r="D1327" s="84" t="s">
        <v>345</v>
      </c>
      <c r="E1327" s="85">
        <v>23.677397421480698</v>
      </c>
      <c r="F1327" s="91">
        <v>23.677397421480698</v>
      </c>
      <c r="G1327" s="86">
        <v>20.5889275347159</v>
      </c>
      <c r="H1327" s="86">
        <v>20.5889275347159</v>
      </c>
      <c r="I1327" s="86">
        <v>25</v>
      </c>
      <c r="J1327" s="86">
        <v>46.51</v>
      </c>
      <c r="K1327" s="87">
        <v>0</v>
      </c>
      <c r="L1327" s="85">
        <v>32.739999927699998</v>
      </c>
      <c r="M1327" s="86">
        <v>0</v>
      </c>
      <c r="N1327" s="86">
        <v>18.0477177878684</v>
      </c>
      <c r="O1327" s="86">
        <v>72.285714285714306</v>
      </c>
      <c r="P1327" s="86">
        <v>1.5680000000000001</v>
      </c>
      <c r="Q1327" s="88">
        <v>0.81359999999999999</v>
      </c>
      <c r="R1327" s="85">
        <v>0</v>
      </c>
      <c r="S1327" s="86">
        <v>4.5</v>
      </c>
      <c r="T1327" s="86">
        <v>1.41</v>
      </c>
      <c r="U1327" s="88">
        <v>8.0990611679175704</v>
      </c>
      <c r="V1327" s="89">
        <v>3.96</v>
      </c>
      <c r="W1327" s="85">
        <v>28.166666666699999</v>
      </c>
      <c r="X1327" s="88">
        <v>28.166666666699999</v>
      </c>
      <c r="Y1327" s="85">
        <v>100</v>
      </c>
      <c r="Z1327" s="88"/>
      <c r="AA1327" s="85">
        <v>0</v>
      </c>
      <c r="AB1327" s="91">
        <v>0</v>
      </c>
      <c r="AC1327" s="86">
        <v>0</v>
      </c>
      <c r="AD1327" s="86">
        <v>0</v>
      </c>
      <c r="AE1327" s="86">
        <v>0.06</v>
      </c>
      <c r="AF1327" s="88">
        <v>0.12489999803100001</v>
      </c>
      <c r="AG1327" s="85">
        <v>0</v>
      </c>
      <c r="AH1327" s="86">
        <v>8.3020999999999998E-2</v>
      </c>
      <c r="AI1327" s="88">
        <v>1.7986999974199998E-2</v>
      </c>
      <c r="AJ1327" s="150">
        <v>1.85</v>
      </c>
      <c r="AK1327" s="151">
        <v>4</v>
      </c>
    </row>
    <row r="1328" spans="1:37" x14ac:dyDescent="0.2">
      <c r="A1328" s="149" t="s">
        <v>2874</v>
      </c>
      <c r="B1328" s="66" t="s">
        <v>2875</v>
      </c>
      <c r="C1328" s="67">
        <v>51</v>
      </c>
      <c r="D1328" s="84" t="s">
        <v>345</v>
      </c>
      <c r="E1328" s="85">
        <v>41.830448609606897</v>
      </c>
      <c r="F1328" s="91">
        <v>41.824929807738698</v>
      </c>
      <c r="G1328" s="86">
        <v>17.793996923268001</v>
      </c>
      <c r="H1328" s="86">
        <v>17.793996923268001</v>
      </c>
      <c r="I1328" s="86">
        <v>25.31</v>
      </c>
      <c r="J1328" s="86">
        <v>28.26</v>
      </c>
      <c r="K1328" s="87">
        <v>7.7000000000000002E-3</v>
      </c>
      <c r="L1328" s="85">
        <v>4.6199999630199997</v>
      </c>
      <c r="M1328" s="86">
        <v>0</v>
      </c>
      <c r="N1328" s="86">
        <v>40.442896501533497</v>
      </c>
      <c r="O1328" s="86">
        <v>85.020393029291796</v>
      </c>
      <c r="P1328" s="86">
        <v>0.73599999999999999</v>
      </c>
      <c r="Q1328" s="88">
        <v>0.115</v>
      </c>
      <c r="R1328" s="85">
        <v>0</v>
      </c>
      <c r="S1328" s="86">
        <v>1.4</v>
      </c>
      <c r="T1328" s="86">
        <v>1.59</v>
      </c>
      <c r="U1328" s="88">
        <v>2.7042129153760701</v>
      </c>
      <c r="V1328" s="89">
        <v>3.7</v>
      </c>
      <c r="W1328" s="85">
        <v>60.730614738205297</v>
      </c>
      <c r="X1328" s="88">
        <v>75.633333333300001</v>
      </c>
      <c r="Y1328" s="85">
        <v>-94.76</v>
      </c>
      <c r="Z1328" s="88">
        <v>-100</v>
      </c>
      <c r="AA1328" s="85">
        <v>0.1</v>
      </c>
      <c r="AB1328" s="91">
        <v>0.1</v>
      </c>
      <c r="AC1328" s="86">
        <v>0</v>
      </c>
      <c r="AD1328" s="86">
        <v>0</v>
      </c>
      <c r="AE1328" s="86">
        <v>0.18</v>
      </c>
      <c r="AF1328" s="88">
        <v>15.1856993097</v>
      </c>
      <c r="AG1328" s="85">
        <v>0.47680699856800002</v>
      </c>
      <c r="AH1328" s="86">
        <v>0.21134</v>
      </c>
      <c r="AI1328" s="88">
        <v>0.115337994316</v>
      </c>
      <c r="AJ1328" s="150">
        <v>1.19</v>
      </c>
      <c r="AK1328" s="151">
        <v>0</v>
      </c>
    </row>
    <row r="1329" spans="1:37" x14ac:dyDescent="0.2">
      <c r="A1329" s="149" t="s">
        <v>2876</v>
      </c>
      <c r="B1329" s="66" t="s">
        <v>2877</v>
      </c>
      <c r="C1329" s="67">
        <v>51</v>
      </c>
      <c r="D1329" s="84" t="s">
        <v>345</v>
      </c>
      <c r="E1329" s="85">
        <v>53.874518661641197</v>
      </c>
      <c r="F1329" s="91">
        <v>53.874518661641197</v>
      </c>
      <c r="G1329" s="86">
        <v>18.698379437497401</v>
      </c>
      <c r="H1329" s="86">
        <v>18.698379437497401</v>
      </c>
      <c r="I1329" s="86">
        <v>24.49</v>
      </c>
      <c r="J1329" s="86">
        <v>31.27</v>
      </c>
      <c r="K1329" s="87">
        <v>0</v>
      </c>
      <c r="L1329" s="85">
        <v>0.61993122731600003</v>
      </c>
      <c r="M1329" s="86">
        <v>0</v>
      </c>
      <c r="N1329" s="86">
        <v>56.874361593462702</v>
      </c>
      <c r="O1329" s="86">
        <v>84.676633084172906</v>
      </c>
      <c r="P1329" s="86">
        <v>0.58299999999999996</v>
      </c>
      <c r="Q1329" s="88">
        <v>9.0700000000000003E-2</v>
      </c>
      <c r="R1329" s="85">
        <v>0</v>
      </c>
      <c r="S1329" s="86">
        <v>0.1</v>
      </c>
      <c r="T1329" s="86">
        <v>1.35</v>
      </c>
      <c r="U1329" s="88">
        <v>1.32257493910985</v>
      </c>
      <c r="V1329" s="89">
        <v>3.61</v>
      </c>
      <c r="W1329" s="85">
        <v>41.761505603380698</v>
      </c>
      <c r="X1329" s="88">
        <v>67.866666666699999</v>
      </c>
      <c r="Y1329" s="85">
        <v>-69.12</v>
      </c>
      <c r="Z1329" s="88">
        <v>-39.6</v>
      </c>
      <c r="AA1329" s="85">
        <v>0.18</v>
      </c>
      <c r="AB1329" s="91">
        <v>0.18</v>
      </c>
      <c r="AC1329" s="86">
        <v>0.1</v>
      </c>
      <c r="AD1329" s="86">
        <v>0.1</v>
      </c>
      <c r="AE1329" s="86">
        <v>0.1</v>
      </c>
      <c r="AF1329" s="88">
        <v>22.472116810599999</v>
      </c>
      <c r="AG1329" s="85">
        <v>7.8712135802200003E-2</v>
      </c>
      <c r="AH1329" s="86">
        <v>0.13008900000000001</v>
      </c>
      <c r="AI1329" s="88">
        <v>2.0861078704700001E-2</v>
      </c>
      <c r="AJ1329" s="150">
        <v>1.2</v>
      </c>
      <c r="AK1329" s="151">
        <v>1</v>
      </c>
    </row>
    <row r="1330" spans="1:37" x14ac:dyDescent="0.2">
      <c r="A1330" s="149" t="s">
        <v>2878</v>
      </c>
      <c r="B1330" s="66" t="s">
        <v>2879</v>
      </c>
      <c r="C1330" s="67">
        <v>51</v>
      </c>
      <c r="D1330" s="84" t="s">
        <v>345</v>
      </c>
      <c r="E1330" s="85">
        <v>39.150260239873298</v>
      </c>
      <c r="F1330" s="91">
        <v>39.150260239873298</v>
      </c>
      <c r="G1330" s="86">
        <v>23.6999321113374</v>
      </c>
      <c r="H1330" s="86">
        <v>23.6999321113374</v>
      </c>
      <c r="I1330" s="86">
        <v>39.909999999999997</v>
      </c>
      <c r="J1330" s="86">
        <v>41.65</v>
      </c>
      <c r="K1330" s="87">
        <v>0</v>
      </c>
      <c r="L1330" s="85">
        <v>1.44999999836</v>
      </c>
      <c r="M1330" s="86">
        <v>0</v>
      </c>
      <c r="N1330" s="86">
        <v>41.599549666580103</v>
      </c>
      <c r="O1330" s="86">
        <v>90.915750915750905</v>
      </c>
      <c r="P1330" s="86">
        <v>0.746</v>
      </c>
      <c r="Q1330" s="88">
        <v>0</v>
      </c>
      <c r="R1330" s="85">
        <v>0</v>
      </c>
      <c r="S1330" s="86">
        <v>0</v>
      </c>
      <c r="T1330" s="86">
        <v>1.84</v>
      </c>
      <c r="U1330" s="88">
        <v>1.8137587689522501</v>
      </c>
      <c r="V1330" s="89">
        <v>3</v>
      </c>
      <c r="W1330" s="85"/>
      <c r="X1330" s="88"/>
      <c r="Y1330" s="85">
        <v>100</v>
      </c>
      <c r="Z1330" s="88">
        <v>-88.42</v>
      </c>
      <c r="AA1330" s="85">
        <v>0.06</v>
      </c>
      <c r="AB1330" s="91">
        <v>0.06</v>
      </c>
      <c r="AC1330" s="86">
        <v>0.05</v>
      </c>
      <c r="AD1330" s="86">
        <v>0.05</v>
      </c>
      <c r="AE1330" s="86">
        <v>0.28999999999999998</v>
      </c>
      <c r="AF1330" s="88">
        <v>8.1399999466599995E-2</v>
      </c>
      <c r="AG1330" s="85">
        <v>0</v>
      </c>
      <c r="AH1330" s="86">
        <v>0.20434099999999999</v>
      </c>
      <c r="AI1330" s="88">
        <v>0.12455999966300001</v>
      </c>
      <c r="AJ1330" s="150">
        <v>1.42</v>
      </c>
      <c r="AK1330" s="151">
        <v>2</v>
      </c>
    </row>
    <row r="1331" spans="1:37" x14ac:dyDescent="0.2">
      <c r="A1331" s="149" t="s">
        <v>2880</v>
      </c>
      <c r="B1331" s="66" t="s">
        <v>2881</v>
      </c>
      <c r="C1331" s="67">
        <v>51</v>
      </c>
      <c r="D1331" s="84" t="s">
        <v>345</v>
      </c>
      <c r="E1331" s="85">
        <v>31.343410739496601</v>
      </c>
      <c r="F1331" s="91">
        <v>31.343410739496601</v>
      </c>
      <c r="G1331" s="86">
        <v>20.4968112555377</v>
      </c>
      <c r="H1331" s="86">
        <v>20.4968112555377</v>
      </c>
      <c r="I1331" s="86">
        <v>102.64</v>
      </c>
      <c r="J1331" s="86">
        <v>171.82</v>
      </c>
      <c r="K1331" s="87">
        <v>0</v>
      </c>
      <c r="L1331" s="85">
        <v>2.69000019946</v>
      </c>
      <c r="M1331" s="86">
        <v>0</v>
      </c>
      <c r="N1331" s="86">
        <v>27.929759182405899</v>
      </c>
      <c r="O1331" s="86">
        <v>87.802087802087797</v>
      </c>
      <c r="P1331" s="86">
        <v>5.234</v>
      </c>
      <c r="Q1331" s="88">
        <v>0.39219999999999999</v>
      </c>
      <c r="R1331" s="85">
        <v>0</v>
      </c>
      <c r="S1331" s="86">
        <v>0</v>
      </c>
      <c r="T1331" s="86">
        <v>3.34</v>
      </c>
      <c r="U1331" s="88">
        <v>2.85039676744073</v>
      </c>
      <c r="V1331" s="89">
        <v>3.74</v>
      </c>
      <c r="W1331" s="85">
        <v>31.793647943425</v>
      </c>
      <c r="X1331" s="88">
        <v>35.733333333300003</v>
      </c>
      <c r="Y1331" s="85">
        <v>-100</v>
      </c>
      <c r="Z1331" s="88">
        <v>-71.42</v>
      </c>
      <c r="AA1331" s="85">
        <v>0.33</v>
      </c>
      <c r="AB1331" s="91">
        <v>0.33</v>
      </c>
      <c r="AC1331" s="86">
        <v>0.19</v>
      </c>
      <c r="AD1331" s="86">
        <v>0.19</v>
      </c>
      <c r="AE1331" s="86">
        <v>1.69</v>
      </c>
      <c r="AF1331" s="88">
        <v>0.56770005488399999</v>
      </c>
      <c r="AG1331" s="85">
        <v>9.7101925189999994E-10</v>
      </c>
      <c r="AH1331" s="86">
        <v>0.85466699999999995</v>
      </c>
      <c r="AI1331" s="88">
        <v>0.31139868661600001</v>
      </c>
      <c r="AJ1331" s="150">
        <v>1.59</v>
      </c>
      <c r="AK1331" s="151">
        <v>4</v>
      </c>
    </row>
    <row r="1332" spans="1:37" x14ac:dyDescent="0.2">
      <c r="A1332" s="149" t="s">
        <v>2882</v>
      </c>
      <c r="B1332" s="66" t="s">
        <v>2883</v>
      </c>
      <c r="C1332" s="67">
        <v>51</v>
      </c>
      <c r="D1332" s="84" t="s">
        <v>345</v>
      </c>
      <c r="E1332" s="85">
        <v>25.931574478790001</v>
      </c>
      <c r="F1332" s="91">
        <v>25.854532876324601</v>
      </c>
      <c r="G1332" s="86">
        <v>9.3283230087104201</v>
      </c>
      <c r="H1332" s="86">
        <v>9.2842992358730907</v>
      </c>
      <c r="I1332" s="86">
        <v>97.45</v>
      </c>
      <c r="J1332" s="86">
        <v>345.8</v>
      </c>
      <c r="K1332" s="87">
        <v>0</v>
      </c>
      <c r="L1332" s="85">
        <v>0.22999999861000001</v>
      </c>
      <c r="M1332" s="86">
        <v>0</v>
      </c>
      <c r="N1332" s="86">
        <v>32.858043879803603</v>
      </c>
      <c r="O1332" s="86">
        <v>100</v>
      </c>
      <c r="P1332" s="86">
        <v>9.4390000000000001</v>
      </c>
      <c r="Q1332" s="88">
        <v>1.0132000000000001</v>
      </c>
      <c r="R1332" s="85">
        <v>0</v>
      </c>
      <c r="S1332" s="86">
        <v>0.1</v>
      </c>
      <c r="T1332" s="86">
        <v>2.58</v>
      </c>
      <c r="U1332" s="88">
        <v>2.1807490330492798</v>
      </c>
      <c r="V1332" s="89">
        <v>3.4</v>
      </c>
      <c r="W1332" s="85"/>
      <c r="X1332" s="88"/>
      <c r="Y1332" s="85"/>
      <c r="Z1332" s="88">
        <v>-100</v>
      </c>
      <c r="AA1332" s="85">
        <v>0.14000000000000001</v>
      </c>
      <c r="AB1332" s="91">
        <v>0.19</v>
      </c>
      <c r="AC1332" s="86">
        <v>0.03</v>
      </c>
      <c r="AD1332" s="86">
        <v>0.03</v>
      </c>
      <c r="AE1332" s="86">
        <v>2.57</v>
      </c>
      <c r="AF1332" s="88">
        <v>29.159698232</v>
      </c>
      <c r="AG1332" s="85">
        <v>2.5711034537100001E-10</v>
      </c>
      <c r="AH1332" s="86">
        <v>1.1670970000000001</v>
      </c>
      <c r="AI1332" s="88">
        <v>0.61794298020000005</v>
      </c>
      <c r="AJ1332" s="150">
        <v>1.06</v>
      </c>
      <c r="AK1332" s="151">
        <v>0</v>
      </c>
    </row>
    <row r="1333" spans="1:37" x14ac:dyDescent="0.2">
      <c r="A1333" s="149" t="s">
        <v>2884</v>
      </c>
      <c r="B1333" s="66" t="s">
        <v>2885</v>
      </c>
      <c r="C1333" s="67">
        <v>51</v>
      </c>
      <c r="D1333" s="84" t="s">
        <v>345</v>
      </c>
      <c r="E1333" s="85">
        <v>21.906978786947199</v>
      </c>
      <c r="F1333" s="91">
        <v>21.720007780001598</v>
      </c>
      <c r="G1333" s="86">
        <v>12.0847267274427</v>
      </c>
      <c r="H1333" s="86">
        <v>12.0251218762352</v>
      </c>
      <c r="I1333" s="86">
        <v>181.04</v>
      </c>
      <c r="J1333" s="86">
        <v>226.76</v>
      </c>
      <c r="K1333" s="87">
        <v>0</v>
      </c>
      <c r="L1333" s="85">
        <v>1.4299999752400001</v>
      </c>
      <c r="M1333" s="86">
        <v>9.2523043774478801E-5</v>
      </c>
      <c r="N1333" s="86">
        <v>21.230929490657299</v>
      </c>
      <c r="O1333" s="86">
        <v>89.950525664811394</v>
      </c>
      <c r="P1333" s="86">
        <v>8.56</v>
      </c>
      <c r="Q1333" s="88">
        <v>0.6623</v>
      </c>
      <c r="R1333" s="85">
        <v>4.1771094402673299E-2</v>
      </c>
      <c r="S1333" s="86">
        <v>0</v>
      </c>
      <c r="T1333" s="86">
        <v>4.12</v>
      </c>
      <c r="U1333" s="88">
        <v>2.8641699553904698</v>
      </c>
      <c r="V1333" s="89">
        <v>3.28</v>
      </c>
      <c r="W1333" s="85">
        <v>37.5636062242097</v>
      </c>
      <c r="X1333" s="88"/>
      <c r="Y1333" s="85"/>
      <c r="Z1333" s="88">
        <v>-19.72</v>
      </c>
      <c r="AA1333" s="85">
        <v>0.8</v>
      </c>
      <c r="AB1333" s="91">
        <v>0.95</v>
      </c>
      <c r="AC1333" s="86">
        <v>0.18</v>
      </c>
      <c r="AD1333" s="86">
        <v>0.21</v>
      </c>
      <c r="AE1333" s="86">
        <v>2.35</v>
      </c>
      <c r="AF1333" s="88">
        <v>7.3199990975599996E-2</v>
      </c>
      <c r="AG1333" s="85">
        <v>0.17602198094099999</v>
      </c>
      <c r="AH1333" s="86">
        <v>2.2713779999999999</v>
      </c>
      <c r="AI1333" s="88">
        <v>0.65597105034799996</v>
      </c>
      <c r="AJ1333" s="150">
        <v>1.1299999999999999</v>
      </c>
      <c r="AK1333" s="151">
        <v>1</v>
      </c>
    </row>
    <row r="1334" spans="1:37" x14ac:dyDescent="0.2">
      <c r="A1334" s="149" t="s">
        <v>2886</v>
      </c>
      <c r="B1334" s="66" t="s">
        <v>2887</v>
      </c>
      <c r="C1334" s="67">
        <v>47</v>
      </c>
      <c r="D1334" s="84" t="s">
        <v>345</v>
      </c>
      <c r="E1334" s="85">
        <v>40.828284834641003</v>
      </c>
      <c r="F1334" s="91">
        <v>40.828284834641003</v>
      </c>
      <c r="G1334" s="86">
        <v>14.8525176283643</v>
      </c>
      <c r="H1334" s="86">
        <v>14.8525176283643</v>
      </c>
      <c r="I1334" s="86">
        <v>63.42</v>
      </c>
      <c r="J1334" s="86">
        <v>54.78</v>
      </c>
      <c r="K1334" s="87">
        <v>0</v>
      </c>
      <c r="L1334" s="85">
        <v>5.0000000066900002E-2</v>
      </c>
      <c r="M1334" s="86">
        <v>0</v>
      </c>
      <c r="N1334" s="86">
        <v>62.007943686342401</v>
      </c>
      <c r="O1334" s="86">
        <v>97.326732673267301</v>
      </c>
      <c r="P1334" s="86">
        <v>2.1059999999999999</v>
      </c>
      <c r="Q1334" s="88">
        <v>2.3172999999999999</v>
      </c>
      <c r="R1334" s="85">
        <v>0</v>
      </c>
      <c r="S1334" s="86">
        <v>0</v>
      </c>
      <c r="T1334" s="86">
        <v>4.51</v>
      </c>
      <c r="U1334" s="88">
        <v>2.4183136359122099</v>
      </c>
      <c r="V1334" s="89">
        <v>3.93</v>
      </c>
      <c r="W1334" s="85">
        <v>39.063763889450698</v>
      </c>
      <c r="X1334" s="88">
        <v>38.6</v>
      </c>
      <c r="Y1334" s="85">
        <v>100</v>
      </c>
      <c r="Z1334" s="88">
        <v>100</v>
      </c>
      <c r="AA1334" s="85">
        <v>7.0000000000000007E-2</v>
      </c>
      <c r="AB1334" s="91">
        <v>7.0000000000000007E-2</v>
      </c>
      <c r="AC1334" s="86">
        <v>0</v>
      </c>
      <c r="AD1334" s="86">
        <v>0</v>
      </c>
      <c r="AE1334" s="86">
        <v>1.28</v>
      </c>
      <c r="AF1334" s="88">
        <v>0.91759997729099996</v>
      </c>
      <c r="AG1334" s="85">
        <v>6.4770000193799998E-2</v>
      </c>
      <c r="AH1334" s="86">
        <v>0.14361099999999999</v>
      </c>
      <c r="AI1334" s="88">
        <v>2.0760000062099999E-2</v>
      </c>
      <c r="AJ1334" s="150">
        <v>1.05</v>
      </c>
      <c r="AK1334" s="151">
        <v>0</v>
      </c>
    </row>
    <row r="1335" spans="1:37" x14ac:dyDescent="0.2">
      <c r="A1335" s="149" t="s">
        <v>2888</v>
      </c>
      <c r="B1335" s="66" t="s">
        <v>2889</v>
      </c>
      <c r="C1335" s="67">
        <v>47</v>
      </c>
      <c r="D1335" s="84" t="s">
        <v>345</v>
      </c>
      <c r="E1335" s="85">
        <v>14.972179472001899</v>
      </c>
      <c r="F1335" s="91">
        <v>14.928376938558101</v>
      </c>
      <c r="G1335" s="86">
        <v>7.0344501006274402</v>
      </c>
      <c r="H1335" s="86">
        <v>7.0119569077779103</v>
      </c>
      <c r="I1335" s="86">
        <v>45.1</v>
      </c>
      <c r="J1335" s="86">
        <v>50.2</v>
      </c>
      <c r="K1335" s="87">
        <v>0</v>
      </c>
      <c r="L1335" s="85">
        <v>0.32999999971100002</v>
      </c>
      <c r="M1335" s="86">
        <v>0</v>
      </c>
      <c r="N1335" s="86">
        <v>25.1657845741899</v>
      </c>
      <c r="O1335" s="86">
        <v>70.505617977528104</v>
      </c>
      <c r="P1335" s="86">
        <v>1.9259999999999999</v>
      </c>
      <c r="Q1335" s="88">
        <v>0.76290000000000002</v>
      </c>
      <c r="R1335" s="85">
        <v>0</v>
      </c>
      <c r="S1335" s="86">
        <v>0</v>
      </c>
      <c r="T1335" s="86">
        <v>1.36</v>
      </c>
      <c r="U1335" s="88">
        <v>5.8648040724517596</v>
      </c>
      <c r="V1335" s="89">
        <v>3.35</v>
      </c>
      <c r="W1335" s="85"/>
      <c r="X1335" s="88"/>
      <c r="Y1335" s="85"/>
      <c r="Z1335" s="88">
        <v>-100</v>
      </c>
      <c r="AA1335" s="85">
        <v>0</v>
      </c>
      <c r="AB1335" s="91">
        <v>0</v>
      </c>
      <c r="AC1335" s="86">
        <v>0</v>
      </c>
      <c r="AD1335" s="86">
        <v>0</v>
      </c>
      <c r="AE1335" s="86">
        <v>0.17</v>
      </c>
      <c r="AF1335" s="88">
        <v>18.571700954800001</v>
      </c>
      <c r="AG1335" s="85">
        <v>1.2807858732799999</v>
      </c>
      <c r="AH1335" s="86">
        <v>0.18459800000000001</v>
      </c>
      <c r="AI1335" s="88">
        <v>8.48639916168E-2</v>
      </c>
      <c r="AJ1335" s="150">
        <v>1</v>
      </c>
      <c r="AK1335" s="151">
        <v>0</v>
      </c>
    </row>
    <row r="1336" spans="1:37" x14ac:dyDescent="0.2">
      <c r="A1336" s="149" t="s">
        <v>2890</v>
      </c>
      <c r="B1336" s="66" t="s">
        <v>2891</v>
      </c>
      <c r="C1336" s="67">
        <v>51</v>
      </c>
      <c r="D1336" s="84" t="s">
        <v>345</v>
      </c>
      <c r="E1336" s="85">
        <v>20.395436571065002</v>
      </c>
      <c r="F1336" s="91">
        <v>20.356347438752799</v>
      </c>
      <c r="G1336" s="86">
        <v>13.014862960774501</v>
      </c>
      <c r="H1336" s="86">
        <v>12.994863869824099</v>
      </c>
      <c r="I1336" s="86">
        <v>66.34</v>
      </c>
      <c r="J1336" s="86">
        <v>73.94</v>
      </c>
      <c r="K1336" s="87">
        <v>1.01E-2</v>
      </c>
      <c r="L1336" s="85">
        <v>17.870000188900001</v>
      </c>
      <c r="M1336" s="86">
        <v>1.2217426511649701E-3</v>
      </c>
      <c r="N1336" s="86">
        <v>22.754258818495401</v>
      </c>
      <c r="O1336" s="86">
        <v>79.915155061439407</v>
      </c>
      <c r="P1336" s="86">
        <v>2.5150000000000001</v>
      </c>
      <c r="Q1336" s="88">
        <v>0.83830000000000005</v>
      </c>
      <c r="R1336" s="85">
        <v>1.34716421931833E-2</v>
      </c>
      <c r="S1336" s="86">
        <v>0.8</v>
      </c>
      <c r="T1336" s="86">
        <v>1.86</v>
      </c>
      <c r="U1336" s="88">
        <v>11.3458479160038</v>
      </c>
      <c r="V1336" s="89">
        <v>3.61</v>
      </c>
      <c r="W1336" s="85">
        <v>53.657751916663699</v>
      </c>
      <c r="X1336" s="88">
        <v>61.8</v>
      </c>
      <c r="Y1336" s="85">
        <v>-74.099999999999994</v>
      </c>
      <c r="Z1336" s="88"/>
      <c r="AA1336" s="85">
        <v>0.09</v>
      </c>
      <c r="AB1336" s="91">
        <v>0.13</v>
      </c>
      <c r="AC1336" s="86">
        <v>0</v>
      </c>
      <c r="AD1336" s="86">
        <v>0</v>
      </c>
      <c r="AE1336" s="86">
        <v>0.17</v>
      </c>
      <c r="AF1336" s="88">
        <v>0.35790002189800002</v>
      </c>
      <c r="AG1336" s="85">
        <v>0.32409999748700002</v>
      </c>
      <c r="AH1336" s="86">
        <v>0.462866</v>
      </c>
      <c r="AI1336" s="88">
        <v>0.15466600083900001</v>
      </c>
      <c r="AJ1336" s="150">
        <v>1.05</v>
      </c>
      <c r="AK1336" s="151">
        <v>0</v>
      </c>
    </row>
    <row r="1337" spans="1:37" x14ac:dyDescent="0.2">
      <c r="A1337" s="149" t="s">
        <v>2892</v>
      </c>
      <c r="B1337" s="66" t="s">
        <v>2893</v>
      </c>
      <c r="C1337" s="67">
        <v>51</v>
      </c>
      <c r="D1337" s="84" t="s">
        <v>345</v>
      </c>
      <c r="E1337" s="85">
        <v>14.0307853661546</v>
      </c>
      <c r="F1337" s="91">
        <v>14.0307853661546</v>
      </c>
      <c r="G1337" s="86">
        <v>6.7323709050527496</v>
      </c>
      <c r="H1337" s="86">
        <v>6.7323709050527496</v>
      </c>
      <c r="I1337" s="86">
        <v>233.22</v>
      </c>
      <c r="J1337" s="86">
        <v>329.26</v>
      </c>
      <c r="K1337" s="87">
        <v>1.7100000000000001E-2</v>
      </c>
      <c r="L1337" s="85">
        <v>8.4200000041299994</v>
      </c>
      <c r="M1337" s="86">
        <v>0</v>
      </c>
      <c r="N1337" s="86">
        <v>21.897137591430099</v>
      </c>
      <c r="O1337" s="86">
        <v>91.243654822335003</v>
      </c>
      <c r="P1337" s="86">
        <v>16.033999999999999</v>
      </c>
      <c r="Q1337" s="88">
        <v>1.1482000000000001</v>
      </c>
      <c r="R1337" s="85">
        <v>0</v>
      </c>
      <c r="S1337" s="86">
        <v>0.2</v>
      </c>
      <c r="T1337" s="86">
        <v>3</v>
      </c>
      <c r="U1337" s="88">
        <v>7.8382380159170797</v>
      </c>
      <c r="V1337" s="89">
        <v>3.42</v>
      </c>
      <c r="W1337" s="85">
        <v>39.947895670232398</v>
      </c>
      <c r="X1337" s="88">
        <v>44.8</v>
      </c>
      <c r="Y1337" s="85">
        <v>-100</v>
      </c>
      <c r="Z1337" s="88">
        <v>-100</v>
      </c>
      <c r="AA1337" s="85">
        <v>1.62</v>
      </c>
      <c r="AB1337" s="91">
        <v>1.62</v>
      </c>
      <c r="AC1337" s="86">
        <v>0.51</v>
      </c>
      <c r="AD1337" s="86">
        <v>0.51</v>
      </c>
      <c r="AE1337" s="86">
        <v>2.81</v>
      </c>
      <c r="AF1337" s="88">
        <v>0.293099996764</v>
      </c>
      <c r="AG1337" s="85">
        <v>0.273599999732</v>
      </c>
      <c r="AH1337" s="86">
        <v>1.2315830000000001</v>
      </c>
      <c r="AI1337" s="88">
        <v>1.6920780010500001</v>
      </c>
      <c r="AJ1337" s="150">
        <v>1.02</v>
      </c>
      <c r="AK1337" s="151">
        <v>0</v>
      </c>
    </row>
    <row r="1338" spans="1:37" x14ac:dyDescent="0.2">
      <c r="A1338" s="149" t="s">
        <v>2894</v>
      </c>
      <c r="B1338" s="66" t="s">
        <v>2895</v>
      </c>
      <c r="C1338" s="67">
        <v>47</v>
      </c>
      <c r="D1338" s="84" t="s">
        <v>345</v>
      </c>
      <c r="E1338" s="85">
        <v>6.3970945044279999</v>
      </c>
      <c r="F1338" s="91">
        <v>5.9535363338590299</v>
      </c>
      <c r="G1338" s="86">
        <v>3.8130838287031401</v>
      </c>
      <c r="H1338" s="86">
        <v>3.5924420720611399</v>
      </c>
      <c r="I1338" s="86">
        <v>455.72</v>
      </c>
      <c r="J1338" s="86">
        <v>901.71</v>
      </c>
      <c r="K1338" s="87">
        <v>0</v>
      </c>
      <c r="L1338" s="85">
        <v>7.7199998299599999</v>
      </c>
      <c r="M1338" s="86">
        <v>0</v>
      </c>
      <c r="N1338" s="86">
        <v>11.603515625</v>
      </c>
      <c r="O1338" s="86">
        <v>60.396496081143397</v>
      </c>
      <c r="P1338" s="86">
        <v>24.718</v>
      </c>
      <c r="Q1338" s="88">
        <v>0.54759999999999998</v>
      </c>
      <c r="R1338" s="85">
        <v>0</v>
      </c>
      <c r="S1338" s="86">
        <v>0.1</v>
      </c>
      <c r="T1338" s="86">
        <v>3.47</v>
      </c>
      <c r="U1338" s="88">
        <v>7.7497573698895996</v>
      </c>
      <c r="V1338" s="89">
        <v>1.75</v>
      </c>
      <c r="W1338" s="85">
        <v>38.235432581238399</v>
      </c>
      <c r="X1338" s="88">
        <v>36.700000000000003</v>
      </c>
      <c r="Y1338" s="85">
        <v>-23.64</v>
      </c>
      <c r="Z1338" s="88">
        <v>-100</v>
      </c>
      <c r="AA1338" s="85">
        <v>0.73</v>
      </c>
      <c r="AB1338" s="91">
        <v>0.79</v>
      </c>
      <c r="AC1338" s="86">
        <v>0</v>
      </c>
      <c r="AD1338" s="86">
        <v>0.02</v>
      </c>
      <c r="AE1338" s="86">
        <v>4.8499999999999996</v>
      </c>
      <c r="AF1338" s="88">
        <v>2.4072940774100002E-7</v>
      </c>
      <c r="AG1338" s="85">
        <v>0.168499998938</v>
      </c>
      <c r="AH1338" s="86">
        <v>7.0912680000000003</v>
      </c>
      <c r="AI1338" s="88">
        <v>2.0432641404599998</v>
      </c>
      <c r="AJ1338" s="150">
        <v>1.01</v>
      </c>
      <c r="AK1338" s="151">
        <v>0</v>
      </c>
    </row>
    <row r="1339" spans="1:37" x14ac:dyDescent="0.2">
      <c r="A1339" s="149" t="s">
        <v>2896</v>
      </c>
      <c r="B1339" s="66" t="s">
        <v>2897</v>
      </c>
      <c r="C1339" s="67">
        <v>47</v>
      </c>
      <c r="D1339" s="84" t="s">
        <v>345</v>
      </c>
      <c r="E1339" s="85">
        <v>10.1491422051235</v>
      </c>
      <c r="F1339" s="91">
        <v>9.9017499217432601</v>
      </c>
      <c r="G1339" s="86">
        <v>6.9996869730291902</v>
      </c>
      <c r="H1339" s="86">
        <v>6.7856169155736001</v>
      </c>
      <c r="I1339" s="86">
        <v>71.37</v>
      </c>
      <c r="J1339" s="86">
        <v>107.66</v>
      </c>
      <c r="K1339" s="87">
        <v>0</v>
      </c>
      <c r="L1339" s="85">
        <v>16.719995460300002</v>
      </c>
      <c r="M1339" s="86">
        <v>0</v>
      </c>
      <c r="N1339" s="86">
        <v>58.7356606420731</v>
      </c>
      <c r="O1339" s="86">
        <v>59.5177013853258</v>
      </c>
      <c r="P1339" s="86">
        <v>4.4320000000000004</v>
      </c>
      <c r="Q1339" s="88">
        <v>0.6956</v>
      </c>
      <c r="R1339" s="85">
        <v>0</v>
      </c>
      <c r="S1339" s="86">
        <v>0.1</v>
      </c>
      <c r="T1339" s="86">
        <v>1.58</v>
      </c>
      <c r="U1339" s="88">
        <v>12.754334413781301</v>
      </c>
      <c r="V1339" s="89">
        <v>3.35</v>
      </c>
      <c r="W1339" s="85">
        <v>48.8743878693178</v>
      </c>
      <c r="X1339" s="88">
        <v>52.433333333299998</v>
      </c>
      <c r="Y1339" s="85">
        <v>-100</v>
      </c>
      <c r="Z1339" s="88"/>
      <c r="AA1339" s="85">
        <v>0</v>
      </c>
      <c r="AB1339" s="91">
        <v>0</v>
      </c>
      <c r="AC1339" s="86">
        <v>0</v>
      </c>
      <c r="AD1339" s="86">
        <v>0</v>
      </c>
      <c r="AE1339" s="86">
        <v>0.73</v>
      </c>
      <c r="AF1339" s="88">
        <v>13.681796213</v>
      </c>
      <c r="AG1339" s="85">
        <v>0.35150004811800001</v>
      </c>
      <c r="AH1339" s="86">
        <v>0.62837299999999996</v>
      </c>
      <c r="AI1339" s="88">
        <v>0.399075083228</v>
      </c>
      <c r="AJ1339" s="150">
        <v>1.01</v>
      </c>
      <c r="AK1339" s="151">
        <v>0</v>
      </c>
    </row>
    <row r="1340" spans="1:37" x14ac:dyDescent="0.2">
      <c r="A1340" s="149" t="s">
        <v>2898</v>
      </c>
      <c r="B1340" s="66" t="s">
        <v>2899</v>
      </c>
      <c r="C1340" s="67">
        <v>47</v>
      </c>
      <c r="D1340" s="84" t="s">
        <v>345</v>
      </c>
      <c r="E1340" s="85">
        <v>14.476257654942399</v>
      </c>
      <c r="F1340" s="91">
        <v>14.4495388331356</v>
      </c>
      <c r="G1340" s="86">
        <v>6.0726538202571403</v>
      </c>
      <c r="H1340" s="86">
        <v>6.0523475156839499</v>
      </c>
      <c r="I1340" s="86">
        <v>17.190000000000001</v>
      </c>
      <c r="J1340" s="86">
        <v>20.22</v>
      </c>
      <c r="K1340" s="87">
        <v>0</v>
      </c>
      <c r="L1340" s="85">
        <v>13.360000053</v>
      </c>
      <c r="M1340" s="86">
        <v>0</v>
      </c>
      <c r="N1340" s="86">
        <v>22.745668395092999</v>
      </c>
      <c r="O1340" s="86">
        <v>30.173923193650101</v>
      </c>
      <c r="P1340" s="86">
        <v>0.98499999999999999</v>
      </c>
      <c r="Q1340" s="88">
        <v>0.76</v>
      </c>
      <c r="R1340" s="85">
        <v>0</v>
      </c>
      <c r="S1340" s="86">
        <v>0.1</v>
      </c>
      <c r="T1340" s="86">
        <v>1.32</v>
      </c>
      <c r="U1340" s="88">
        <v>13.3529983861832</v>
      </c>
      <c r="V1340" s="89">
        <v>3.27</v>
      </c>
      <c r="W1340" s="85">
        <v>49.940096727052698</v>
      </c>
      <c r="X1340" s="88">
        <v>62.066666666700002</v>
      </c>
      <c r="Y1340" s="85">
        <v>-100</v>
      </c>
      <c r="Z1340" s="88"/>
      <c r="AA1340" s="85">
        <v>0</v>
      </c>
      <c r="AB1340" s="91">
        <v>0</v>
      </c>
      <c r="AC1340" s="86">
        <v>0</v>
      </c>
      <c r="AD1340" s="86">
        <v>0</v>
      </c>
      <c r="AE1340" s="86">
        <v>0.1</v>
      </c>
      <c r="AF1340" s="88">
        <v>0</v>
      </c>
      <c r="AG1340" s="85">
        <v>0.40080000175800001</v>
      </c>
      <c r="AH1340" s="86">
        <v>0.11353100000000001</v>
      </c>
      <c r="AI1340" s="88">
        <v>3.1925999559800002E-2</v>
      </c>
      <c r="AJ1340" s="150">
        <v>1</v>
      </c>
      <c r="AK1340" s="151">
        <v>0</v>
      </c>
    </row>
    <row r="1341" spans="1:37" x14ac:dyDescent="0.2">
      <c r="A1341" s="149" t="s">
        <v>2900</v>
      </c>
      <c r="B1341" s="66" t="s">
        <v>2901</v>
      </c>
      <c r="C1341" s="67">
        <v>47</v>
      </c>
      <c r="D1341" s="84" t="s">
        <v>345</v>
      </c>
      <c r="E1341" s="85">
        <v>17.349237905897901</v>
      </c>
      <c r="F1341" s="91">
        <v>17.138572076313999</v>
      </c>
      <c r="G1341" s="86">
        <v>6.0402497296920199</v>
      </c>
      <c r="H1341" s="86">
        <v>5.9495657633148502</v>
      </c>
      <c r="I1341" s="86">
        <v>56.64</v>
      </c>
      <c r="J1341" s="86">
        <v>88.18</v>
      </c>
      <c r="K1341" s="87">
        <v>2.3300000000000001E-2</v>
      </c>
      <c r="L1341" s="85">
        <v>0.37000087443099999</v>
      </c>
      <c r="M1341" s="86">
        <v>0</v>
      </c>
      <c r="N1341" s="86">
        <v>40.731698084639298</v>
      </c>
      <c r="O1341" s="86">
        <v>100</v>
      </c>
      <c r="P1341" s="86">
        <v>7.0140000000000002</v>
      </c>
      <c r="Q1341" s="88">
        <v>7.7499999999999999E-2</v>
      </c>
      <c r="R1341" s="85">
        <v>0</v>
      </c>
      <c r="S1341" s="86">
        <v>0.1</v>
      </c>
      <c r="T1341" s="86">
        <v>2.14</v>
      </c>
      <c r="U1341" s="88">
        <v>3.2395103065815598</v>
      </c>
      <c r="V1341" s="89">
        <v>2.37</v>
      </c>
      <c r="W1341" s="85"/>
      <c r="X1341" s="88"/>
      <c r="Y1341" s="85"/>
      <c r="Z1341" s="88">
        <v>100</v>
      </c>
      <c r="AA1341" s="85">
        <v>0.44</v>
      </c>
      <c r="AB1341" s="91">
        <v>0.63</v>
      </c>
      <c r="AC1341" s="86">
        <v>0.09</v>
      </c>
      <c r="AD1341" s="86">
        <v>0.11</v>
      </c>
      <c r="AE1341" s="86">
        <v>1</v>
      </c>
      <c r="AF1341" s="88">
        <v>0.44370070115299998</v>
      </c>
      <c r="AG1341" s="85">
        <v>0.38879995458700001</v>
      </c>
      <c r="AH1341" s="86">
        <v>0.76920599999999995</v>
      </c>
      <c r="AI1341" s="88">
        <v>0.590630924695</v>
      </c>
      <c r="AJ1341" s="150">
        <v>1.01</v>
      </c>
      <c r="AK1341" s="151">
        <v>0</v>
      </c>
    </row>
    <row r="1342" spans="1:37" x14ac:dyDescent="0.2">
      <c r="A1342" s="149" t="s">
        <v>2902</v>
      </c>
      <c r="B1342" s="66" t="s">
        <v>2903</v>
      </c>
      <c r="C1342" s="67">
        <v>47</v>
      </c>
      <c r="D1342" s="84" t="s">
        <v>345</v>
      </c>
      <c r="E1342" s="85">
        <v>8.7965860597439605</v>
      </c>
      <c r="F1342" s="91">
        <v>8.7083926031294503</v>
      </c>
      <c r="G1342" s="86">
        <v>4.2389758179231896</v>
      </c>
      <c r="H1342" s="86">
        <v>4.1607396870554796</v>
      </c>
      <c r="I1342" s="86">
        <v>90.49</v>
      </c>
      <c r="J1342" s="86">
        <v>31</v>
      </c>
      <c r="K1342" s="87">
        <v>0</v>
      </c>
      <c r="L1342" s="85">
        <v>1.8800000002199999</v>
      </c>
      <c r="M1342" s="86">
        <v>0</v>
      </c>
      <c r="N1342" s="86">
        <v>11.997946276459199</v>
      </c>
      <c r="O1342" s="86">
        <v>6.9677419354838701</v>
      </c>
      <c r="P1342" s="86">
        <v>1.373</v>
      </c>
      <c r="Q1342" s="88">
        <v>1.1222000000000001</v>
      </c>
      <c r="R1342" s="85">
        <v>0</v>
      </c>
      <c r="S1342" s="86">
        <v>0.1</v>
      </c>
      <c r="T1342" s="86">
        <v>2.25</v>
      </c>
      <c r="U1342" s="88">
        <v>9.2816500711237495</v>
      </c>
      <c r="V1342" s="89">
        <v>2.84</v>
      </c>
      <c r="W1342" s="85"/>
      <c r="X1342" s="88"/>
      <c r="Y1342" s="85"/>
      <c r="Z1342" s="88"/>
      <c r="AA1342" s="85">
        <v>0.09</v>
      </c>
      <c r="AB1342" s="91">
        <v>0.32</v>
      </c>
      <c r="AC1342" s="86">
        <v>0.14000000000000001</v>
      </c>
      <c r="AD1342" s="86">
        <v>0.14000000000000001</v>
      </c>
      <c r="AE1342" s="86">
        <v>0.27</v>
      </c>
      <c r="AF1342" s="88">
        <v>0.25709998664900002</v>
      </c>
      <c r="AG1342" s="85">
        <v>1.65079999962</v>
      </c>
      <c r="AH1342" s="86">
        <v>0.131744</v>
      </c>
      <c r="AI1342" s="88">
        <v>0.11174099992</v>
      </c>
      <c r="AJ1342" s="150">
        <v>1</v>
      </c>
      <c r="AK1342" s="151">
        <v>0</v>
      </c>
    </row>
    <row r="1343" spans="1:37" x14ac:dyDescent="0.2">
      <c r="A1343" s="149" t="s">
        <v>2904</v>
      </c>
      <c r="B1343" s="66" t="s">
        <v>2905</v>
      </c>
      <c r="C1343" s="67">
        <v>47</v>
      </c>
      <c r="D1343" s="84" t="s">
        <v>345</v>
      </c>
      <c r="E1343" s="85">
        <v>15.974774584203701</v>
      </c>
      <c r="F1343" s="91">
        <v>15.8452100795896</v>
      </c>
      <c r="G1343" s="86">
        <v>7.3944313704751599</v>
      </c>
      <c r="H1343" s="86">
        <v>7.3481583331129796</v>
      </c>
      <c r="I1343" s="86">
        <v>13.83</v>
      </c>
      <c r="J1343" s="86">
        <v>37.5</v>
      </c>
      <c r="K1343" s="87">
        <v>0</v>
      </c>
      <c r="L1343" s="85">
        <v>0.26000000016399999</v>
      </c>
      <c r="M1343" s="86">
        <v>0</v>
      </c>
      <c r="N1343" s="86">
        <v>24.286110341003599</v>
      </c>
      <c r="O1343" s="86">
        <v>10.2731730095727</v>
      </c>
      <c r="P1343" s="86">
        <v>1.379</v>
      </c>
      <c r="Q1343" s="88">
        <v>0.76390000000000002</v>
      </c>
      <c r="R1343" s="85">
        <v>0</v>
      </c>
      <c r="S1343" s="86">
        <v>0.1</v>
      </c>
      <c r="T1343" s="86">
        <v>1.53</v>
      </c>
      <c r="U1343" s="88">
        <v>9.0219201988418494</v>
      </c>
      <c r="V1343" s="89">
        <v>3.12</v>
      </c>
      <c r="W1343" s="85"/>
      <c r="X1343" s="88"/>
      <c r="Y1343" s="85"/>
      <c r="Z1343" s="88"/>
      <c r="AA1343" s="85">
        <v>0.2</v>
      </c>
      <c r="AB1343" s="91">
        <v>0.33</v>
      </c>
      <c r="AC1343" s="86">
        <v>0.06</v>
      </c>
      <c r="AD1343" s="86">
        <v>0.06</v>
      </c>
      <c r="AE1343" s="86">
        <v>0.34</v>
      </c>
      <c r="AF1343" s="88">
        <v>0.79299998333499999</v>
      </c>
      <c r="AG1343" s="85">
        <v>1.1751999655600001</v>
      </c>
      <c r="AH1343" s="86">
        <v>0.172677</v>
      </c>
      <c r="AI1343" s="88">
        <v>6.3851998128599999E-2</v>
      </c>
      <c r="AJ1343" s="150">
        <v>1</v>
      </c>
      <c r="AK1343" s="151">
        <v>0</v>
      </c>
    </row>
    <row r="1344" spans="1:37" x14ac:dyDescent="0.2">
      <c r="A1344" s="149" t="s">
        <v>2906</v>
      </c>
      <c r="B1344" s="66" t="s">
        <v>2907</v>
      </c>
      <c r="C1344" s="67">
        <v>47</v>
      </c>
      <c r="D1344" s="84" t="s">
        <v>345</v>
      </c>
      <c r="E1344" s="85">
        <v>7.6303824923876897</v>
      </c>
      <c r="F1344" s="91">
        <v>7.5580829498213404</v>
      </c>
      <c r="G1344" s="86">
        <v>6.3734827523879698</v>
      </c>
      <c r="H1344" s="86">
        <v>6.3248195987375402</v>
      </c>
      <c r="I1344" s="86">
        <v>123.56</v>
      </c>
      <c r="J1344" s="86">
        <v>232.85</v>
      </c>
      <c r="K1344" s="87">
        <v>0</v>
      </c>
      <c r="L1344" s="85">
        <v>2.0600000030199999</v>
      </c>
      <c r="M1344" s="86">
        <v>4.6653084043488899E-4</v>
      </c>
      <c r="N1344" s="86">
        <v>12.050495106838801</v>
      </c>
      <c r="O1344" s="86">
        <v>41.488833746898301</v>
      </c>
      <c r="P1344" s="86">
        <v>7.2169999999999996</v>
      </c>
      <c r="Q1344" s="88">
        <v>0.44800000000000001</v>
      </c>
      <c r="R1344" s="85">
        <v>3.3178500331785002E-2</v>
      </c>
      <c r="S1344" s="86">
        <v>0.1</v>
      </c>
      <c r="T1344" s="86">
        <v>2.3199999999999998</v>
      </c>
      <c r="U1344" s="88">
        <v>5.7561558889367799</v>
      </c>
      <c r="V1344" s="89">
        <v>3.02</v>
      </c>
      <c r="W1344" s="85">
        <v>55.529725187384599</v>
      </c>
      <c r="X1344" s="88">
        <v>46.9666666667</v>
      </c>
      <c r="Y1344" s="85">
        <v>-84.5</v>
      </c>
      <c r="Z1344" s="88"/>
      <c r="AA1344" s="85">
        <v>0.25</v>
      </c>
      <c r="AB1344" s="91">
        <v>0.43</v>
      </c>
      <c r="AC1344" s="86">
        <v>7.0000000000000007E-2</v>
      </c>
      <c r="AD1344" s="86">
        <v>0.11</v>
      </c>
      <c r="AE1344" s="86">
        <v>0.99</v>
      </c>
      <c r="AF1344" s="88">
        <v>0.153600007521</v>
      </c>
      <c r="AG1344" s="85">
        <v>0.88570000222699996</v>
      </c>
      <c r="AH1344" s="86">
        <v>0.97445599999999999</v>
      </c>
      <c r="AI1344" s="88">
        <v>0.55870500140500001</v>
      </c>
      <c r="AJ1344" s="150">
        <v>1</v>
      </c>
      <c r="AK1344" s="151">
        <v>0</v>
      </c>
    </row>
    <row r="1345" spans="1:37" x14ac:dyDescent="0.2">
      <c r="A1345" s="149" t="s">
        <v>838</v>
      </c>
      <c r="B1345" s="66" t="s">
        <v>2908</v>
      </c>
      <c r="C1345" s="67">
        <v>52</v>
      </c>
      <c r="D1345" s="84" t="s">
        <v>345</v>
      </c>
      <c r="E1345" s="85">
        <v>38.747150222721103</v>
      </c>
      <c r="F1345" s="91">
        <v>38.321349654519302</v>
      </c>
      <c r="G1345" s="86">
        <v>22.859247308056499</v>
      </c>
      <c r="H1345" s="86">
        <v>22.5267440636947</v>
      </c>
      <c r="I1345" s="86">
        <v>47.56</v>
      </c>
      <c r="J1345" s="86">
        <v>30.82</v>
      </c>
      <c r="K1345" s="87">
        <v>0</v>
      </c>
      <c r="L1345" s="85">
        <v>0.18999998737599999</v>
      </c>
      <c r="M1345" s="86">
        <v>1.10628976200112E-4</v>
      </c>
      <c r="N1345" s="86">
        <v>55.134237200465499</v>
      </c>
      <c r="O1345" s="86">
        <v>81.004112405757397</v>
      </c>
      <c r="P1345" s="86">
        <v>0.64200000000000002</v>
      </c>
      <c r="Q1345" s="88">
        <v>1.2237</v>
      </c>
      <c r="R1345" s="85">
        <v>9.9058940069341305E-3</v>
      </c>
      <c r="S1345" s="86">
        <v>0</v>
      </c>
      <c r="T1345" s="86">
        <v>1.18</v>
      </c>
      <c r="U1345" s="88">
        <v>4.3449896531163397</v>
      </c>
      <c r="V1345" s="89">
        <v>3.74</v>
      </c>
      <c r="W1345" s="85">
        <v>60.564038099279401</v>
      </c>
      <c r="X1345" s="88"/>
      <c r="Y1345" s="85">
        <v>-100</v>
      </c>
      <c r="Z1345" s="88"/>
      <c r="AA1345" s="85">
        <v>0.02</v>
      </c>
      <c r="AB1345" s="91">
        <v>0.17</v>
      </c>
      <c r="AC1345" s="86">
        <v>0.03</v>
      </c>
      <c r="AD1345" s="86">
        <v>0.06</v>
      </c>
      <c r="AE1345" s="86">
        <v>0.03</v>
      </c>
      <c r="AF1345" s="88">
        <v>7.0714991611700002</v>
      </c>
      <c r="AG1345" s="85">
        <v>0.51402397718899995</v>
      </c>
      <c r="AH1345" s="86">
        <v>0.19861599999999999</v>
      </c>
      <c r="AI1345" s="88">
        <v>5.2890000713700001E-2</v>
      </c>
      <c r="AJ1345" s="150">
        <v>1</v>
      </c>
      <c r="AK1345" s="151">
        <v>0</v>
      </c>
    </row>
    <row r="1346" spans="1:37" x14ac:dyDescent="0.2">
      <c r="A1346" s="149" t="s">
        <v>949</v>
      </c>
      <c r="B1346" s="66" t="s">
        <v>2909</v>
      </c>
      <c r="C1346" s="67">
        <v>52</v>
      </c>
      <c r="D1346" s="84" t="s">
        <v>345</v>
      </c>
      <c r="E1346" s="85">
        <v>36.157865887081996</v>
      </c>
      <c r="F1346" s="91">
        <v>36.057007125890699</v>
      </c>
      <c r="G1346" s="86">
        <v>12.136670930020101</v>
      </c>
      <c r="H1346" s="86">
        <v>12.1125525306048</v>
      </c>
      <c r="I1346" s="86">
        <v>14.91</v>
      </c>
      <c r="J1346" s="86">
        <v>57.22</v>
      </c>
      <c r="K1346" s="87">
        <v>0</v>
      </c>
      <c r="L1346" s="85">
        <v>0.13000000490499999</v>
      </c>
      <c r="M1346" s="86">
        <v>3.2393914646088002E-4</v>
      </c>
      <c r="N1346" s="86">
        <v>47.627560447023299</v>
      </c>
      <c r="O1346" s="86">
        <v>17.6421970095424</v>
      </c>
      <c r="P1346" s="86">
        <v>1.8540000000000001</v>
      </c>
      <c r="Q1346" s="88">
        <v>1.7459</v>
      </c>
      <c r="R1346" s="85">
        <v>8.3640013382402095E-3</v>
      </c>
      <c r="S1346" s="86">
        <v>0</v>
      </c>
      <c r="T1346" s="86">
        <v>1.97</v>
      </c>
      <c r="U1346" s="88">
        <v>6.7918874474694002</v>
      </c>
      <c r="V1346" s="89">
        <v>3.75</v>
      </c>
      <c r="W1346" s="85">
        <v>36.404287049570698</v>
      </c>
      <c r="X1346" s="88">
        <v>46.9</v>
      </c>
      <c r="Y1346" s="85">
        <v>-100</v>
      </c>
      <c r="Z1346" s="88"/>
      <c r="AA1346" s="85">
        <v>1</v>
      </c>
      <c r="AB1346" s="91">
        <v>1.0900000000000001</v>
      </c>
      <c r="AC1346" s="86">
        <v>0.12</v>
      </c>
      <c r="AD1346" s="86">
        <v>0.15</v>
      </c>
      <c r="AE1346" s="86">
        <v>0</v>
      </c>
      <c r="AF1346" s="88">
        <v>0.29000000395800002</v>
      </c>
      <c r="AG1346" s="85">
        <v>2.6633576069400001E-9</v>
      </c>
      <c r="AH1346" s="86">
        <v>0.40621299999999999</v>
      </c>
      <c r="AI1346" s="88">
        <v>2.3338000790999999E-2</v>
      </c>
      <c r="AJ1346" s="150">
        <v>1</v>
      </c>
      <c r="AK1346" s="151">
        <v>0</v>
      </c>
    </row>
    <row r="1347" spans="1:37" x14ac:dyDescent="0.2">
      <c r="A1347" s="149" t="s">
        <v>2910</v>
      </c>
      <c r="B1347" s="66" t="s">
        <v>2911</v>
      </c>
      <c r="C1347" s="67">
        <v>52</v>
      </c>
      <c r="D1347" s="84" t="s">
        <v>345</v>
      </c>
      <c r="E1347" s="85">
        <v>52.469256295139601</v>
      </c>
      <c r="F1347" s="91">
        <v>52.4410610102587</v>
      </c>
      <c r="G1347" s="86">
        <v>14.6160019086039</v>
      </c>
      <c r="H1347" s="86">
        <v>14.6160019086039</v>
      </c>
      <c r="I1347" s="86">
        <v>10.74</v>
      </c>
      <c r="J1347" s="86">
        <v>17.11</v>
      </c>
      <c r="K1347" s="87">
        <v>0</v>
      </c>
      <c r="L1347" s="85">
        <v>0.87000000204600003</v>
      </c>
      <c r="M1347" s="86">
        <v>1.14187073994735E-2</v>
      </c>
      <c r="N1347" s="86">
        <v>72.422567066658303</v>
      </c>
      <c r="O1347" s="86">
        <v>40.322937403229403</v>
      </c>
      <c r="P1347" s="86">
        <v>1.3149999999999999</v>
      </c>
      <c r="Q1347" s="88">
        <v>2.5062000000000002</v>
      </c>
      <c r="R1347" s="85">
        <v>7.9281183932346705E-2</v>
      </c>
      <c r="S1347" s="86">
        <v>0</v>
      </c>
      <c r="T1347" s="86">
        <v>3.63</v>
      </c>
      <c r="U1347" s="88">
        <v>5.0339427852603702</v>
      </c>
      <c r="V1347" s="89">
        <v>4.3600000000000003</v>
      </c>
      <c r="W1347" s="85">
        <v>33.007964690293598</v>
      </c>
      <c r="X1347" s="88">
        <v>40.799999999999997</v>
      </c>
      <c r="Y1347" s="85"/>
      <c r="Z1347" s="88"/>
      <c r="AA1347" s="85">
        <v>0.27</v>
      </c>
      <c r="AB1347" s="91">
        <v>0.27</v>
      </c>
      <c r="AC1347" s="86">
        <v>0.13</v>
      </c>
      <c r="AD1347" s="86">
        <v>0.13</v>
      </c>
      <c r="AE1347" s="86">
        <v>0</v>
      </c>
      <c r="AF1347" s="88">
        <v>5.33920003239</v>
      </c>
      <c r="AG1347" s="85">
        <v>0</v>
      </c>
      <c r="AH1347" s="86">
        <v>4.0232999999999998E-2</v>
      </c>
      <c r="AI1347" s="88">
        <v>1.66699963207E-3</v>
      </c>
      <c r="AJ1347" s="150">
        <v>1</v>
      </c>
      <c r="AK1347" s="151">
        <v>0</v>
      </c>
    </row>
    <row r="1348" spans="1:37" x14ac:dyDescent="0.2">
      <c r="A1348" s="149" t="s">
        <v>2912</v>
      </c>
      <c r="B1348" s="66" t="s">
        <v>2913</v>
      </c>
      <c r="C1348" s="67">
        <v>52</v>
      </c>
      <c r="D1348" s="84" t="s">
        <v>345</v>
      </c>
      <c r="E1348" s="85">
        <v>23.293573971148401</v>
      </c>
      <c r="F1348" s="91">
        <v>23.2498594891651</v>
      </c>
      <c r="G1348" s="86">
        <v>7.1847873602697803</v>
      </c>
      <c r="H1348" s="86">
        <v>7.17333832927413</v>
      </c>
      <c r="I1348" s="86">
        <v>9.4700000000000006</v>
      </c>
      <c r="J1348" s="86">
        <v>6.54</v>
      </c>
      <c r="K1348" s="87">
        <v>0</v>
      </c>
      <c r="L1348" s="85">
        <v>3.9999999796899999E-2</v>
      </c>
      <c r="M1348" s="86">
        <v>0</v>
      </c>
      <c r="N1348" s="86">
        <v>29.2725910301954</v>
      </c>
      <c r="O1348" s="86">
        <v>3.5882824325527598</v>
      </c>
      <c r="P1348" s="86">
        <v>0.59199999999999997</v>
      </c>
      <c r="Q1348" s="88">
        <v>1.3877999999999999</v>
      </c>
      <c r="R1348" s="85">
        <v>0</v>
      </c>
      <c r="S1348" s="86">
        <v>0</v>
      </c>
      <c r="T1348" s="86">
        <v>1.7</v>
      </c>
      <c r="U1348" s="88">
        <v>10.361373051062699</v>
      </c>
      <c r="V1348" s="89">
        <v>3.55</v>
      </c>
      <c r="W1348" s="85">
        <v>26.836493789300999</v>
      </c>
      <c r="X1348" s="88">
        <v>28.1</v>
      </c>
      <c r="Y1348" s="85"/>
      <c r="Z1348" s="88"/>
      <c r="AA1348" s="85">
        <v>0.16</v>
      </c>
      <c r="AB1348" s="91">
        <v>0.17</v>
      </c>
      <c r="AC1348" s="86">
        <v>0.11</v>
      </c>
      <c r="AD1348" s="86">
        <v>0.11</v>
      </c>
      <c r="AE1348" s="86">
        <v>0</v>
      </c>
      <c r="AF1348" s="88">
        <v>0.50539999873100006</v>
      </c>
      <c r="AG1348" s="85">
        <v>6.5532316271099996E-10</v>
      </c>
      <c r="AH1348" s="86">
        <v>3.1784E-2</v>
      </c>
      <c r="AI1348" s="88">
        <v>1.6670000038099999E-3</v>
      </c>
      <c r="AJ1348" s="150">
        <v>1</v>
      </c>
      <c r="AK1348" s="151">
        <v>0</v>
      </c>
    </row>
    <row r="1349" spans="1:37" x14ac:dyDescent="0.2">
      <c r="A1349" s="149" t="s">
        <v>2914</v>
      </c>
      <c r="B1349" s="66" t="s">
        <v>2915</v>
      </c>
      <c r="C1349" s="67">
        <v>52</v>
      </c>
      <c r="D1349" s="84" t="s">
        <v>345</v>
      </c>
      <c r="E1349" s="85">
        <v>44.226634627545202</v>
      </c>
      <c r="F1349" s="91">
        <v>44.185080127915597</v>
      </c>
      <c r="G1349" s="86">
        <v>14.5738857070588</v>
      </c>
      <c r="H1349" s="86">
        <v>14.5612386854324</v>
      </c>
      <c r="I1349" s="86">
        <v>14.67</v>
      </c>
      <c r="J1349" s="86">
        <v>10.210000000000001</v>
      </c>
      <c r="K1349" s="87">
        <v>0</v>
      </c>
      <c r="L1349" s="85">
        <v>2.00000000026E-2</v>
      </c>
      <c r="M1349" s="86">
        <v>3.2160681245512601E-4</v>
      </c>
      <c r="N1349" s="86">
        <v>60.577713413440797</v>
      </c>
      <c r="O1349" s="86">
        <v>29.1608791567939</v>
      </c>
      <c r="P1349" s="86">
        <v>0.55600000000000005</v>
      </c>
      <c r="Q1349" s="88">
        <v>1.3952</v>
      </c>
      <c r="R1349" s="85">
        <v>2.1760417800021799E-2</v>
      </c>
      <c r="S1349" s="86">
        <v>0</v>
      </c>
      <c r="T1349" s="86">
        <v>1.92</v>
      </c>
      <c r="U1349" s="88">
        <v>5.18347214945166</v>
      </c>
      <c r="V1349" s="89">
        <v>4.03</v>
      </c>
      <c r="W1349" s="85">
        <v>31.865538498203701</v>
      </c>
      <c r="X1349" s="88">
        <v>42.866666666699999</v>
      </c>
      <c r="Y1349" s="85"/>
      <c r="Z1349" s="88"/>
      <c r="AA1349" s="85">
        <v>0.04</v>
      </c>
      <c r="AB1349" s="91">
        <v>0.04</v>
      </c>
      <c r="AC1349" s="86">
        <v>0</v>
      </c>
      <c r="AD1349" s="86">
        <v>0</v>
      </c>
      <c r="AE1349" s="86">
        <v>0</v>
      </c>
      <c r="AF1349" s="88">
        <v>2.3935000899599999</v>
      </c>
      <c r="AG1349" s="85">
        <v>2.8804000003699998E-2</v>
      </c>
      <c r="AH1349" s="86">
        <v>5.8855999999999999E-2</v>
      </c>
      <c r="AI1349" s="88">
        <v>0</v>
      </c>
      <c r="AJ1349" s="150">
        <v>1</v>
      </c>
      <c r="AK1349" s="151">
        <v>0</v>
      </c>
    </row>
    <row r="1350" spans="1:37" x14ac:dyDescent="0.2">
      <c r="A1350" s="149" t="s">
        <v>2916</v>
      </c>
      <c r="B1350" s="66" t="s">
        <v>2917</v>
      </c>
      <c r="C1350" s="67">
        <v>52</v>
      </c>
      <c r="D1350" s="84" t="s">
        <v>345</v>
      </c>
      <c r="E1350" s="85">
        <v>36.902299887573399</v>
      </c>
      <c r="F1350" s="91">
        <v>36.892584007661704</v>
      </c>
      <c r="G1350" s="86">
        <v>10.266909101003501</v>
      </c>
      <c r="H1350" s="86">
        <v>10.266909101003501</v>
      </c>
      <c r="I1350" s="86">
        <v>10.36</v>
      </c>
      <c r="J1350" s="86">
        <v>14.21</v>
      </c>
      <c r="K1350" s="87">
        <v>0</v>
      </c>
      <c r="L1350" s="85">
        <v>0.51999999805599995</v>
      </c>
      <c r="M1350" s="86">
        <v>0</v>
      </c>
      <c r="N1350" s="86">
        <v>49.884293020632803</v>
      </c>
      <c r="O1350" s="86">
        <v>12.497205454951899</v>
      </c>
      <c r="P1350" s="86">
        <v>1.0049999999999999</v>
      </c>
      <c r="Q1350" s="88">
        <v>1.3726</v>
      </c>
      <c r="R1350" s="85">
        <v>0</v>
      </c>
      <c r="S1350" s="86">
        <v>0.1</v>
      </c>
      <c r="T1350" s="86">
        <v>2.33</v>
      </c>
      <c r="U1350" s="88">
        <v>4.7816008994128802</v>
      </c>
      <c r="V1350" s="89">
        <v>4.0199999999999996</v>
      </c>
      <c r="W1350" s="85">
        <v>28.5691296976653</v>
      </c>
      <c r="X1350" s="88">
        <v>30.9666666667</v>
      </c>
      <c r="Y1350" s="85"/>
      <c r="Z1350" s="88"/>
      <c r="AA1350" s="85">
        <v>0.95</v>
      </c>
      <c r="AB1350" s="91">
        <v>0.95</v>
      </c>
      <c r="AC1350" s="86">
        <v>0.11</v>
      </c>
      <c r="AD1350" s="86">
        <v>0.11</v>
      </c>
      <c r="AE1350" s="86">
        <v>0</v>
      </c>
      <c r="AF1350" s="88">
        <v>0.11489999993900001</v>
      </c>
      <c r="AG1350" s="85">
        <v>0</v>
      </c>
      <c r="AH1350" s="86">
        <v>4.9754E-2</v>
      </c>
      <c r="AI1350" s="88">
        <v>1.2287999956E-2</v>
      </c>
      <c r="AJ1350" s="150">
        <v>1</v>
      </c>
      <c r="AK1350" s="151">
        <v>0</v>
      </c>
    </row>
    <row r="1351" spans="1:37" x14ac:dyDescent="0.2">
      <c r="A1351" s="149" t="s">
        <v>2918</v>
      </c>
      <c r="B1351" s="66" t="s">
        <v>2919</v>
      </c>
      <c r="C1351" s="67">
        <v>52</v>
      </c>
      <c r="D1351" s="84" t="s">
        <v>345</v>
      </c>
      <c r="E1351" s="85">
        <v>30.309060876833399</v>
      </c>
      <c r="F1351" s="91">
        <v>30.050349260681799</v>
      </c>
      <c r="G1351" s="86">
        <v>11.751477641346099</v>
      </c>
      <c r="H1351" s="86">
        <v>11.647992994885501</v>
      </c>
      <c r="I1351" s="86">
        <v>19.920000000000002</v>
      </c>
      <c r="J1351" s="86">
        <v>38.29</v>
      </c>
      <c r="K1351" s="87">
        <v>0</v>
      </c>
      <c r="L1351" s="85">
        <v>3.00000001005E-2</v>
      </c>
      <c r="M1351" s="86">
        <v>0</v>
      </c>
      <c r="N1351" s="86">
        <v>41.264728074757699</v>
      </c>
      <c r="O1351" s="86">
        <v>8.8871912401324202</v>
      </c>
      <c r="P1351" s="86">
        <v>2.194</v>
      </c>
      <c r="Q1351" s="88">
        <v>1.7025999999999999</v>
      </c>
      <c r="R1351" s="85">
        <v>0</v>
      </c>
      <c r="S1351" s="86">
        <v>0.2</v>
      </c>
      <c r="T1351" s="86">
        <v>2.96</v>
      </c>
      <c r="U1351" s="88">
        <v>3.85480308065832</v>
      </c>
      <c r="V1351" s="89">
        <v>3.94</v>
      </c>
      <c r="W1351" s="85">
        <v>31.783575494379001</v>
      </c>
      <c r="X1351" s="88">
        <v>36.9</v>
      </c>
      <c r="Y1351" s="85">
        <v>100</v>
      </c>
      <c r="Z1351" s="88"/>
      <c r="AA1351" s="85">
        <v>1.78</v>
      </c>
      <c r="AB1351" s="91">
        <v>1.81</v>
      </c>
      <c r="AC1351" s="86">
        <v>0.43</v>
      </c>
      <c r="AD1351" s="86">
        <v>0.46</v>
      </c>
      <c r="AE1351" s="86">
        <v>0</v>
      </c>
      <c r="AF1351" s="88">
        <v>7.7993308014899992E-9</v>
      </c>
      <c r="AG1351" s="85">
        <v>1.8722489219900001E-11</v>
      </c>
      <c r="AH1351" s="86">
        <v>8.5175000000000001E-2</v>
      </c>
      <c r="AI1351" s="88">
        <v>3.6863998561100002E-2</v>
      </c>
      <c r="AJ1351" s="150">
        <v>1</v>
      </c>
      <c r="AK1351" s="151">
        <v>0</v>
      </c>
    </row>
    <row r="1352" spans="1:37" x14ac:dyDescent="0.2">
      <c r="A1352" s="149" t="s">
        <v>2920</v>
      </c>
      <c r="B1352" s="66" t="s">
        <v>2921</v>
      </c>
      <c r="C1352" s="67">
        <v>51</v>
      </c>
      <c r="D1352" s="84" t="s">
        <v>345</v>
      </c>
      <c r="E1352" s="85">
        <v>30.290789691257402</v>
      </c>
      <c r="F1352" s="91">
        <v>30.290789691257402</v>
      </c>
      <c r="G1352" s="86">
        <v>22.2226159261097</v>
      </c>
      <c r="H1352" s="86">
        <v>22.2226159261097</v>
      </c>
      <c r="I1352" s="86">
        <v>12.09</v>
      </c>
      <c r="J1352" s="86">
        <v>10.52</v>
      </c>
      <c r="K1352" s="87">
        <v>0</v>
      </c>
      <c r="L1352" s="85">
        <v>26.400000001799999</v>
      </c>
      <c r="M1352" s="86">
        <v>0</v>
      </c>
      <c r="N1352" s="86">
        <v>22.757942714151699</v>
      </c>
      <c r="O1352" s="86">
        <v>89.701412479885605</v>
      </c>
      <c r="P1352" s="86">
        <v>0.58899999999999997</v>
      </c>
      <c r="Q1352" s="88">
        <v>0.7349</v>
      </c>
      <c r="R1352" s="85">
        <v>0</v>
      </c>
      <c r="S1352" s="86">
        <v>0.4</v>
      </c>
      <c r="T1352" s="86">
        <v>0.99</v>
      </c>
      <c r="U1352" s="88">
        <v>6.32130961661115</v>
      </c>
      <c r="V1352" s="89">
        <v>3.84</v>
      </c>
      <c r="W1352" s="85">
        <v>19.8222488536972</v>
      </c>
      <c r="X1352" s="88">
        <v>20.566666666700002</v>
      </c>
      <c r="Y1352" s="85">
        <v>100</v>
      </c>
      <c r="Z1352" s="88">
        <v>-54.98</v>
      </c>
      <c r="AA1352" s="85">
        <v>0</v>
      </c>
      <c r="AB1352" s="91">
        <v>0</v>
      </c>
      <c r="AC1352" s="86">
        <v>0</v>
      </c>
      <c r="AD1352" s="86">
        <v>0</v>
      </c>
      <c r="AE1352" s="86">
        <v>0</v>
      </c>
      <c r="AF1352" s="88">
        <v>6.9686999325599999</v>
      </c>
      <c r="AG1352" s="85">
        <v>4.3783999912900003E-2</v>
      </c>
      <c r="AH1352" s="86">
        <v>3.7650999999999997E-2</v>
      </c>
      <c r="AI1352" s="88">
        <v>3.6719999926900001E-3</v>
      </c>
      <c r="AJ1352" s="150">
        <v>1.18</v>
      </c>
      <c r="AK1352" s="151">
        <v>0</v>
      </c>
    </row>
    <row r="1353" spans="1:37" x14ac:dyDescent="0.2">
      <c r="A1353" s="149" t="s">
        <v>2922</v>
      </c>
      <c r="B1353" s="66" t="s">
        <v>2923</v>
      </c>
      <c r="C1353" s="67">
        <v>51</v>
      </c>
      <c r="D1353" s="84" t="s">
        <v>345</v>
      </c>
      <c r="E1353" s="85">
        <v>14.8015482293824</v>
      </c>
      <c r="F1353" s="91">
        <v>14.8015482293824</v>
      </c>
      <c r="G1353" s="86">
        <v>8.7834855532543408</v>
      </c>
      <c r="H1353" s="86">
        <v>8.7834855532543408</v>
      </c>
      <c r="I1353" s="86">
        <v>3.65</v>
      </c>
      <c r="J1353" s="86">
        <v>6.56</v>
      </c>
      <c r="K1353" s="87">
        <v>0</v>
      </c>
      <c r="L1353" s="85">
        <v>37.3699996466</v>
      </c>
      <c r="M1353" s="86">
        <v>0</v>
      </c>
      <c r="N1353" s="86">
        <v>12.0573624519636</v>
      </c>
      <c r="O1353" s="86">
        <v>75.625504439063803</v>
      </c>
      <c r="P1353" s="86">
        <v>0.83299999999999996</v>
      </c>
      <c r="Q1353" s="88">
        <v>0.86770000000000003</v>
      </c>
      <c r="R1353" s="85">
        <v>0</v>
      </c>
      <c r="S1353" s="86">
        <v>1.7</v>
      </c>
      <c r="T1353" s="86">
        <v>1.24</v>
      </c>
      <c r="U1353" s="88">
        <v>12.321325501646699</v>
      </c>
      <c r="V1353" s="89">
        <v>3.14</v>
      </c>
      <c r="W1353" s="85">
        <v>15.8075439634841</v>
      </c>
      <c r="X1353" s="88">
        <v>25.833333333300001</v>
      </c>
      <c r="Y1353" s="85"/>
      <c r="Z1353" s="88">
        <v>100</v>
      </c>
      <c r="AA1353" s="85">
        <v>0</v>
      </c>
      <c r="AB1353" s="91">
        <v>0</v>
      </c>
      <c r="AC1353" s="86">
        <v>0</v>
      </c>
      <c r="AD1353" s="86">
        <v>0</v>
      </c>
      <c r="AE1353" s="86">
        <v>0</v>
      </c>
      <c r="AF1353" s="88">
        <v>2.49870000056</v>
      </c>
      <c r="AG1353" s="85">
        <v>1.67120146941E-2</v>
      </c>
      <c r="AH1353" s="86">
        <v>1.8938E-2</v>
      </c>
      <c r="AI1353" s="88">
        <v>1.6208000192199999E-2</v>
      </c>
      <c r="AJ1353" s="150">
        <v>1.02</v>
      </c>
      <c r="AK1353" s="151">
        <v>0</v>
      </c>
    </row>
    <row r="1354" spans="1:37" x14ac:dyDescent="0.2">
      <c r="A1354" s="149" t="s">
        <v>2085</v>
      </c>
      <c r="B1354" s="66" t="s">
        <v>2924</v>
      </c>
      <c r="C1354" s="67">
        <v>51</v>
      </c>
      <c r="D1354" s="84" t="s">
        <v>345</v>
      </c>
      <c r="E1354" s="85">
        <v>12.8580134064595</v>
      </c>
      <c r="F1354" s="91">
        <v>12.839896569329801</v>
      </c>
      <c r="G1354" s="86">
        <v>9.4915756707347203</v>
      </c>
      <c r="H1354" s="86">
        <v>9.4915756707347203</v>
      </c>
      <c r="I1354" s="86">
        <v>30.34</v>
      </c>
      <c r="J1354" s="86">
        <v>15.81</v>
      </c>
      <c r="K1354" s="87">
        <v>0</v>
      </c>
      <c r="L1354" s="85">
        <v>31.470000496400001</v>
      </c>
      <c r="M1354" s="86">
        <v>0</v>
      </c>
      <c r="N1354" s="86">
        <v>9.6423368148892905</v>
      </c>
      <c r="O1354" s="86">
        <v>81.423702149973806</v>
      </c>
      <c r="P1354" s="86">
        <v>0.80400000000000005</v>
      </c>
      <c r="Q1354" s="88">
        <v>0.25619999999999998</v>
      </c>
      <c r="R1354" s="85">
        <v>0</v>
      </c>
      <c r="S1354" s="86">
        <v>1.5</v>
      </c>
      <c r="T1354" s="86">
        <v>1.34</v>
      </c>
      <c r="U1354" s="88">
        <v>8.9801867681209497</v>
      </c>
      <c r="V1354" s="89">
        <v>2.89</v>
      </c>
      <c r="W1354" s="85"/>
      <c r="X1354" s="88"/>
      <c r="Y1354" s="85"/>
      <c r="Z1354" s="88">
        <v>-95.72</v>
      </c>
      <c r="AA1354" s="85">
        <v>0</v>
      </c>
      <c r="AB1354" s="91">
        <v>0</v>
      </c>
      <c r="AC1354" s="86">
        <v>0</v>
      </c>
      <c r="AD1354" s="86">
        <v>0</v>
      </c>
      <c r="AE1354" s="86">
        <v>0</v>
      </c>
      <c r="AF1354" s="88">
        <v>2.20230010072</v>
      </c>
      <c r="AG1354" s="85">
        <v>4.1327991598500001E-2</v>
      </c>
      <c r="AH1354" s="86">
        <v>8.1248000000000001E-2</v>
      </c>
      <c r="AI1354" s="88">
        <v>8.1039978154200006E-3</v>
      </c>
      <c r="AJ1354" s="150">
        <v>1</v>
      </c>
      <c r="AK1354" s="151">
        <v>0</v>
      </c>
    </row>
    <row r="1355" spans="1:37" x14ac:dyDescent="0.2">
      <c r="A1355" s="149" t="s">
        <v>2925</v>
      </c>
      <c r="B1355" s="66" t="s">
        <v>2926</v>
      </c>
      <c r="C1355" s="67">
        <v>51</v>
      </c>
      <c r="D1355" s="84" t="s">
        <v>345</v>
      </c>
      <c r="E1355" s="85">
        <v>12.5864501493859</v>
      </c>
      <c r="F1355" s="91">
        <v>12.5864501493859</v>
      </c>
      <c r="G1355" s="86">
        <v>9.4451975213013206</v>
      </c>
      <c r="H1355" s="86">
        <v>9.4451975213013206</v>
      </c>
      <c r="I1355" s="86">
        <v>6.99</v>
      </c>
      <c r="J1355" s="86">
        <v>6.47</v>
      </c>
      <c r="K1355" s="87">
        <v>0</v>
      </c>
      <c r="L1355" s="85">
        <v>35.149999464399997</v>
      </c>
      <c r="M1355" s="86">
        <v>6.0656486254461302E-2</v>
      </c>
      <c r="N1355" s="86">
        <v>8.4156587572707995</v>
      </c>
      <c r="O1355" s="86">
        <v>82.021012867430102</v>
      </c>
      <c r="P1355" s="86">
        <v>0.80100000000000005</v>
      </c>
      <c r="Q1355" s="88">
        <v>0.32269999999999999</v>
      </c>
      <c r="R1355" s="85">
        <v>1.54130702836005E-2</v>
      </c>
      <c r="S1355" s="86">
        <v>1.6</v>
      </c>
      <c r="T1355" s="86">
        <v>0.97</v>
      </c>
      <c r="U1355" s="88">
        <v>9.3352329312824995</v>
      </c>
      <c r="V1355" s="89">
        <v>2.57</v>
      </c>
      <c r="W1355" s="85">
        <v>22.914013982426098</v>
      </c>
      <c r="X1355" s="88">
        <v>25.933333333299998</v>
      </c>
      <c r="Y1355" s="85">
        <v>100</v>
      </c>
      <c r="Z1355" s="88">
        <v>57.960000000000008</v>
      </c>
      <c r="AA1355" s="85">
        <v>0</v>
      </c>
      <c r="AB1355" s="91">
        <v>0</v>
      </c>
      <c r="AC1355" s="86">
        <v>0</v>
      </c>
      <c r="AD1355" s="86">
        <v>0</v>
      </c>
      <c r="AE1355" s="86">
        <v>0</v>
      </c>
      <c r="AF1355" s="88">
        <v>2.8572999121199998</v>
      </c>
      <c r="AG1355" s="85">
        <v>0.108034993264</v>
      </c>
      <c r="AH1355" s="86">
        <v>4.5010000000000001E-2</v>
      </c>
      <c r="AI1355" s="88">
        <v>4.0520016631999996E-3</v>
      </c>
      <c r="AJ1355" s="150">
        <v>1.02</v>
      </c>
      <c r="AK1355" s="151">
        <v>0</v>
      </c>
    </row>
    <row r="1356" spans="1:37" x14ac:dyDescent="0.2">
      <c r="A1356" s="149" t="s">
        <v>2927</v>
      </c>
      <c r="B1356" s="66" t="s">
        <v>2928</v>
      </c>
      <c r="C1356" s="67">
        <v>51</v>
      </c>
      <c r="D1356" s="84" t="s">
        <v>345</v>
      </c>
      <c r="E1356" s="85">
        <v>11.530369867661999</v>
      </c>
      <c r="F1356" s="91">
        <v>11.5245528139997</v>
      </c>
      <c r="G1356" s="86">
        <v>7.67948034320617</v>
      </c>
      <c r="H1356" s="86">
        <v>7.67948034320617</v>
      </c>
      <c r="I1356" s="86">
        <v>16.91</v>
      </c>
      <c r="J1356" s="86">
        <v>13.1</v>
      </c>
      <c r="K1356" s="87">
        <v>0</v>
      </c>
      <c r="L1356" s="85">
        <v>27.159999996900002</v>
      </c>
      <c r="M1356" s="86">
        <v>0</v>
      </c>
      <c r="N1356" s="86">
        <v>10.840298077319</v>
      </c>
      <c r="O1356" s="86">
        <v>38.924550142060397</v>
      </c>
      <c r="P1356" s="86">
        <v>1.228</v>
      </c>
      <c r="Q1356" s="88">
        <v>0.65710000000000002</v>
      </c>
      <c r="R1356" s="85">
        <v>0</v>
      </c>
      <c r="S1356" s="86">
        <v>0.3</v>
      </c>
      <c r="T1356" s="86">
        <v>1.27</v>
      </c>
      <c r="U1356" s="88">
        <v>11.543942992874101</v>
      </c>
      <c r="V1356" s="89">
        <v>3.01</v>
      </c>
      <c r="W1356" s="85"/>
      <c r="X1356" s="88">
        <v>30.833333333300001</v>
      </c>
      <c r="Y1356" s="85">
        <v>100</v>
      </c>
      <c r="Z1356" s="88"/>
      <c r="AA1356" s="85">
        <v>0</v>
      </c>
      <c r="AB1356" s="91">
        <v>0</v>
      </c>
      <c r="AC1356" s="86">
        <v>0</v>
      </c>
      <c r="AD1356" s="86">
        <v>0</v>
      </c>
      <c r="AE1356" s="86">
        <v>0</v>
      </c>
      <c r="AF1356" s="88">
        <v>2.0490999219499999</v>
      </c>
      <c r="AG1356" s="85">
        <v>7.2923999889999994E-2</v>
      </c>
      <c r="AH1356" s="86">
        <v>6.3302999999999998E-2</v>
      </c>
      <c r="AI1356" s="88">
        <v>2.4562999963000001E-2</v>
      </c>
      <c r="AJ1356" s="150">
        <v>1</v>
      </c>
      <c r="AK1356" s="151">
        <v>0</v>
      </c>
    </row>
    <row r="1357" spans="1:37" x14ac:dyDescent="0.2">
      <c r="A1357" s="149" t="s">
        <v>2929</v>
      </c>
      <c r="B1357" s="66" t="s">
        <v>2930</v>
      </c>
      <c r="C1357" s="67">
        <v>51</v>
      </c>
      <c r="D1357" s="84" t="s">
        <v>345</v>
      </c>
      <c r="E1357" s="85">
        <v>15.0418362534281</v>
      </c>
      <c r="F1357" s="91">
        <v>15.0418362534281</v>
      </c>
      <c r="G1357" s="86">
        <v>8.7428162174437105</v>
      </c>
      <c r="H1357" s="86">
        <v>8.7428162174437105</v>
      </c>
      <c r="I1357" s="86">
        <v>59.76</v>
      </c>
      <c r="J1357" s="86">
        <v>35.19</v>
      </c>
      <c r="K1357" s="87">
        <v>0</v>
      </c>
      <c r="L1357" s="85">
        <v>20.540000007</v>
      </c>
      <c r="M1357" s="86">
        <v>0</v>
      </c>
      <c r="N1357" s="86">
        <v>16.207358330983901</v>
      </c>
      <c r="O1357" s="86">
        <v>71.936936936936902</v>
      </c>
      <c r="P1357" s="86">
        <v>1.53</v>
      </c>
      <c r="Q1357" s="88">
        <v>0.17469999999999999</v>
      </c>
      <c r="R1357" s="85">
        <v>0</v>
      </c>
      <c r="S1357" s="86">
        <v>1.2</v>
      </c>
      <c r="T1357" s="86">
        <v>1.87</v>
      </c>
      <c r="U1357" s="88">
        <v>4.6875818820200204</v>
      </c>
      <c r="V1357" s="89">
        <v>3.52</v>
      </c>
      <c r="W1357" s="85">
        <v>28.3331742280673</v>
      </c>
      <c r="X1357" s="88"/>
      <c r="Y1357" s="85"/>
      <c r="Z1357" s="88">
        <v>-52.28</v>
      </c>
      <c r="AA1357" s="85">
        <v>0.02</v>
      </c>
      <c r="AB1357" s="91">
        <v>0.02</v>
      </c>
      <c r="AC1357" s="86">
        <v>0.02</v>
      </c>
      <c r="AD1357" s="86">
        <v>0.02</v>
      </c>
      <c r="AE1357" s="86">
        <v>0.01</v>
      </c>
      <c r="AF1357" s="88">
        <v>4.0994000448700003</v>
      </c>
      <c r="AG1357" s="85">
        <v>0.17103599952699999</v>
      </c>
      <c r="AH1357" s="86">
        <v>0.16903599999999999</v>
      </c>
      <c r="AI1357" s="88">
        <v>2.0259999943900001E-2</v>
      </c>
      <c r="AJ1357" s="150">
        <v>1</v>
      </c>
      <c r="AK1357" s="151">
        <v>0</v>
      </c>
    </row>
    <row r="1358" spans="1:37" x14ac:dyDescent="0.2">
      <c r="A1358" s="149" t="s">
        <v>2931</v>
      </c>
      <c r="B1358" s="66" t="s">
        <v>2932</v>
      </c>
      <c r="C1358" s="67">
        <v>51</v>
      </c>
      <c r="D1358" s="84" t="s">
        <v>345</v>
      </c>
      <c r="E1358" s="85">
        <v>16.2928074654459</v>
      </c>
      <c r="F1358" s="91">
        <v>16.286644951140101</v>
      </c>
      <c r="G1358" s="86">
        <v>11.857557883616501</v>
      </c>
      <c r="H1358" s="86">
        <v>11.857557883616501</v>
      </c>
      <c r="I1358" s="86">
        <v>37.36</v>
      </c>
      <c r="J1358" s="86">
        <v>22.91</v>
      </c>
      <c r="K1358" s="87">
        <v>0</v>
      </c>
      <c r="L1358" s="85">
        <v>27.909999508999999</v>
      </c>
      <c r="M1358" s="86">
        <v>9.4315344889431697E-4</v>
      </c>
      <c r="N1358" s="86">
        <v>17.409540853419799</v>
      </c>
      <c r="O1358" s="86">
        <v>66.722077922077901</v>
      </c>
      <c r="P1358" s="86">
        <v>1.2509999999999999</v>
      </c>
      <c r="Q1358" s="88">
        <v>0.82169999999999999</v>
      </c>
      <c r="R1358" s="85">
        <v>2.1088148460565202E-2</v>
      </c>
      <c r="S1358" s="86">
        <v>0.4</v>
      </c>
      <c r="T1358" s="86">
        <v>1.34</v>
      </c>
      <c r="U1358" s="88">
        <v>7.8263931684127099</v>
      </c>
      <c r="V1358" s="89">
        <v>3.4</v>
      </c>
      <c r="W1358" s="85"/>
      <c r="X1358" s="88">
        <v>30.733333333299999</v>
      </c>
      <c r="Y1358" s="85">
        <v>100</v>
      </c>
      <c r="Z1358" s="88">
        <v>100</v>
      </c>
      <c r="AA1358" s="85">
        <v>0.03</v>
      </c>
      <c r="AB1358" s="91">
        <v>0.03</v>
      </c>
      <c r="AC1358" s="86">
        <v>0</v>
      </c>
      <c r="AD1358" s="86">
        <v>0</v>
      </c>
      <c r="AE1358" s="86">
        <v>0.06</v>
      </c>
      <c r="AF1358" s="88">
        <v>0.776599929089</v>
      </c>
      <c r="AG1358" s="85">
        <v>1.02720246335E-2</v>
      </c>
      <c r="AH1358" s="86">
        <v>0.12282899999999999</v>
      </c>
      <c r="AI1358" s="88">
        <v>1.1016043487999999E-2</v>
      </c>
      <c r="AJ1358" s="150">
        <v>1.1100000000000001</v>
      </c>
      <c r="AK1358" s="151">
        <v>0</v>
      </c>
    </row>
    <row r="1359" spans="1:37" x14ac:dyDescent="0.2">
      <c r="A1359" s="149" t="s">
        <v>2933</v>
      </c>
      <c r="B1359" s="66" t="s">
        <v>2934</v>
      </c>
      <c r="C1359" s="67">
        <v>51</v>
      </c>
      <c r="D1359" s="84" t="s">
        <v>345</v>
      </c>
      <c r="E1359" s="85">
        <v>21.2671337191593</v>
      </c>
      <c r="F1359" s="91">
        <v>21.2671337191593</v>
      </c>
      <c r="G1359" s="86">
        <v>16.273733373946602</v>
      </c>
      <c r="H1359" s="86">
        <v>16.273733373946602</v>
      </c>
      <c r="I1359" s="86">
        <v>49.1</v>
      </c>
      <c r="J1359" s="86">
        <v>47.36</v>
      </c>
      <c r="K1359" s="87">
        <v>0</v>
      </c>
      <c r="L1359" s="85">
        <v>21.7299999327</v>
      </c>
      <c r="M1359" s="86">
        <v>0</v>
      </c>
      <c r="N1359" s="86">
        <v>18.567547411037701</v>
      </c>
      <c r="O1359" s="86">
        <v>86.140776699029104</v>
      </c>
      <c r="P1359" s="86">
        <v>2.2629999999999999</v>
      </c>
      <c r="Q1359" s="88">
        <v>0.67689999999999995</v>
      </c>
      <c r="R1359" s="85">
        <v>0</v>
      </c>
      <c r="S1359" s="86">
        <v>0.3</v>
      </c>
      <c r="T1359" s="86">
        <v>1.82</v>
      </c>
      <c r="U1359" s="88">
        <v>7.20479236470708</v>
      </c>
      <c r="V1359" s="89">
        <v>4.09</v>
      </c>
      <c r="W1359" s="85"/>
      <c r="X1359" s="88"/>
      <c r="Y1359" s="85"/>
      <c r="Z1359" s="88">
        <v>-83.460000000000008</v>
      </c>
      <c r="AA1359" s="85">
        <v>0.04</v>
      </c>
      <c r="AB1359" s="91">
        <v>0.04</v>
      </c>
      <c r="AC1359" s="86">
        <v>0</v>
      </c>
      <c r="AD1359" s="86">
        <v>0</v>
      </c>
      <c r="AE1359" s="86">
        <v>0.22</v>
      </c>
      <c r="AF1359" s="88">
        <v>0.23759999797699999</v>
      </c>
      <c r="AG1359" s="85">
        <v>1.5311999998599999E-2</v>
      </c>
      <c r="AH1359" s="86">
        <v>9.7241999999999995E-2</v>
      </c>
      <c r="AI1359" s="88">
        <v>1.1015999998999999E-2</v>
      </c>
      <c r="AJ1359" s="150">
        <v>1.03</v>
      </c>
      <c r="AK1359" s="151">
        <v>0</v>
      </c>
    </row>
    <row r="1360" spans="1:37" x14ac:dyDescent="0.2">
      <c r="A1360" s="149" t="s">
        <v>2935</v>
      </c>
      <c r="B1360" s="66" t="s">
        <v>2936</v>
      </c>
      <c r="C1360" s="67">
        <v>47</v>
      </c>
      <c r="D1360" s="84" t="s">
        <v>345</v>
      </c>
      <c r="E1360" s="85">
        <v>7.2625063540950299</v>
      </c>
      <c r="F1360" s="91">
        <v>7.2505457046317598</v>
      </c>
      <c r="G1360" s="86">
        <v>5.1472654965164599</v>
      </c>
      <c r="H1360" s="86">
        <v>5.1472654965164599</v>
      </c>
      <c r="I1360" s="86">
        <v>43.4</v>
      </c>
      <c r="J1360" s="86">
        <v>91.34</v>
      </c>
      <c r="K1360" s="87">
        <v>0</v>
      </c>
      <c r="L1360" s="85">
        <v>26.6700001257</v>
      </c>
      <c r="M1360" s="86">
        <v>0.219861260834573</v>
      </c>
      <c r="N1360" s="86">
        <v>7.4358330229294598</v>
      </c>
      <c r="O1360" s="86">
        <v>30.7356015966546</v>
      </c>
      <c r="P1360" s="86">
        <v>3.5630000000000002</v>
      </c>
      <c r="Q1360" s="88">
        <v>0.99670000000000003</v>
      </c>
      <c r="R1360" s="85">
        <v>4.4523597506678503E-2</v>
      </c>
      <c r="S1360" s="86">
        <v>2.1</v>
      </c>
      <c r="T1360" s="86">
        <v>1.93</v>
      </c>
      <c r="U1360" s="88">
        <v>12.2895673235057</v>
      </c>
      <c r="V1360" s="89">
        <v>3.11</v>
      </c>
      <c r="W1360" s="85">
        <v>40.015724379760897</v>
      </c>
      <c r="X1360" s="88">
        <v>53.833333333299997</v>
      </c>
      <c r="Y1360" s="85">
        <v>86.82</v>
      </c>
      <c r="Z1360" s="88">
        <v>-39.24</v>
      </c>
      <c r="AA1360" s="85">
        <v>0.1</v>
      </c>
      <c r="AB1360" s="91">
        <v>0.1</v>
      </c>
      <c r="AC1360" s="86">
        <v>0.03</v>
      </c>
      <c r="AD1360" s="86">
        <v>0.03</v>
      </c>
      <c r="AE1360" s="86">
        <v>0.26</v>
      </c>
      <c r="AF1360" s="88">
        <v>0.59190001085599997</v>
      </c>
      <c r="AG1360" s="85">
        <v>9.5921975363399997E-2</v>
      </c>
      <c r="AH1360" s="86">
        <v>0.74349900000000002</v>
      </c>
      <c r="AI1360" s="88">
        <v>0.16523995649500001</v>
      </c>
      <c r="AJ1360" s="150">
        <v>1</v>
      </c>
      <c r="AK1360" s="151">
        <v>0</v>
      </c>
    </row>
    <row r="1361" spans="1:37" x14ac:dyDescent="0.2">
      <c r="A1361" s="149" t="s">
        <v>1005</v>
      </c>
      <c r="B1361" s="66" t="s">
        <v>2937</v>
      </c>
      <c r="C1361" s="67">
        <v>47</v>
      </c>
      <c r="D1361" s="84" t="s">
        <v>345</v>
      </c>
      <c r="E1361" s="85">
        <v>17.947177005729898</v>
      </c>
      <c r="F1361" s="91">
        <v>17.944068551771299</v>
      </c>
      <c r="G1361" s="86">
        <v>16.2178404534198</v>
      </c>
      <c r="H1361" s="86">
        <v>16.2147319994612</v>
      </c>
      <c r="I1361" s="86">
        <v>73.16</v>
      </c>
      <c r="J1361" s="86">
        <v>120</v>
      </c>
      <c r="K1361" s="87">
        <v>0</v>
      </c>
      <c r="L1361" s="85">
        <v>25.2103282749</v>
      </c>
      <c r="M1361" s="86">
        <v>1.2424074317651201E-2</v>
      </c>
      <c r="N1361" s="86">
        <v>9.9388672624595706</v>
      </c>
      <c r="O1361" s="86">
        <v>45.2270557752625</v>
      </c>
      <c r="P1361" s="86">
        <v>3.6469999999999998</v>
      </c>
      <c r="Q1361" s="88">
        <v>4.6100000000000002E-2</v>
      </c>
      <c r="R1361" s="85">
        <v>0.111982082866741</v>
      </c>
      <c r="S1361" s="86">
        <v>0</v>
      </c>
      <c r="T1361" s="86">
        <v>1.55</v>
      </c>
      <c r="U1361" s="88">
        <v>9.7854130617235295</v>
      </c>
      <c r="V1361" s="89">
        <v>3.06</v>
      </c>
      <c r="W1361" s="85">
        <v>44.625941541618197</v>
      </c>
      <c r="X1361" s="88"/>
      <c r="Y1361" s="85">
        <v>-100</v>
      </c>
      <c r="Z1361" s="88">
        <v>-100</v>
      </c>
      <c r="AA1361" s="85">
        <v>0.31</v>
      </c>
      <c r="AB1361" s="91">
        <v>0.33</v>
      </c>
      <c r="AC1361" s="86">
        <v>0.09</v>
      </c>
      <c r="AD1361" s="86">
        <v>0.11</v>
      </c>
      <c r="AE1361" s="86">
        <v>0</v>
      </c>
      <c r="AF1361" s="88">
        <v>8.3435238504000004</v>
      </c>
      <c r="AG1361" s="85">
        <v>9.0677119237900006E-2</v>
      </c>
      <c r="AH1361" s="86">
        <v>0.43721900000000002</v>
      </c>
      <c r="AI1361" s="88">
        <v>2.9914185736699999E-2</v>
      </c>
      <c r="AJ1361" s="150">
        <v>1</v>
      </c>
      <c r="AK1361" s="151">
        <v>0</v>
      </c>
    </row>
    <row r="1362" spans="1:37" x14ac:dyDescent="0.2">
      <c r="A1362" s="149" t="s">
        <v>1650</v>
      </c>
      <c r="B1362" s="66" t="s">
        <v>2938</v>
      </c>
      <c r="C1362" s="67">
        <v>47</v>
      </c>
      <c r="D1362" s="84" t="s">
        <v>345</v>
      </c>
      <c r="E1362" s="85">
        <v>1.99305077870081</v>
      </c>
      <c r="F1362" s="91">
        <v>1.99305077870081</v>
      </c>
      <c r="G1362" s="86">
        <v>1.2804910312715001</v>
      </c>
      <c r="H1362" s="86">
        <v>1.2804910312715001</v>
      </c>
      <c r="I1362" s="86">
        <v>7.83</v>
      </c>
      <c r="J1362" s="86">
        <v>7.07</v>
      </c>
      <c r="K1362" s="87">
        <v>0</v>
      </c>
      <c r="L1362" s="85">
        <v>54.319999903199999</v>
      </c>
      <c r="M1362" s="86">
        <v>0</v>
      </c>
      <c r="N1362" s="86">
        <v>1.6556502518543701</v>
      </c>
      <c r="O1362" s="86">
        <v>15.7407407407407</v>
      </c>
      <c r="P1362" s="86">
        <v>0.73399999999999999</v>
      </c>
      <c r="Q1362" s="88">
        <v>0.64670000000000005</v>
      </c>
      <c r="R1362" s="85">
        <v>0</v>
      </c>
      <c r="S1362" s="86">
        <v>10</v>
      </c>
      <c r="T1362" s="86">
        <v>1.41</v>
      </c>
      <c r="U1362" s="88">
        <v>9.5119671234809609</v>
      </c>
      <c r="V1362" s="89">
        <v>3.04</v>
      </c>
      <c r="W1362" s="85">
        <v>25.0333333333</v>
      </c>
      <c r="X1362" s="88">
        <v>25.0333333333</v>
      </c>
      <c r="Y1362" s="85"/>
      <c r="Z1362" s="88"/>
      <c r="AA1362" s="85">
        <v>0</v>
      </c>
      <c r="AB1362" s="91">
        <v>0</v>
      </c>
      <c r="AC1362" s="86">
        <v>0</v>
      </c>
      <c r="AD1362" s="86">
        <v>0</v>
      </c>
      <c r="AE1362" s="86">
        <v>0</v>
      </c>
      <c r="AF1362" s="88">
        <v>0</v>
      </c>
      <c r="AG1362" s="85">
        <v>4.2227999890100003E-2</v>
      </c>
      <c r="AH1362" s="86">
        <v>2.2443999999999999E-2</v>
      </c>
      <c r="AI1362" s="88">
        <v>3.01699999215E-3</v>
      </c>
      <c r="AJ1362" s="150">
        <v>1</v>
      </c>
      <c r="AK1362" s="151">
        <v>0</v>
      </c>
    </row>
    <row r="1363" spans="1:37" x14ac:dyDescent="0.2">
      <c r="A1363" s="149" t="s">
        <v>2939</v>
      </c>
      <c r="B1363" s="66" t="s">
        <v>2940</v>
      </c>
      <c r="C1363" s="67">
        <v>47</v>
      </c>
      <c r="D1363" s="84" t="s">
        <v>345</v>
      </c>
      <c r="E1363" s="85">
        <v>7.1114369501466301</v>
      </c>
      <c r="F1363" s="91">
        <v>7.0987736603572396</v>
      </c>
      <c r="G1363" s="86">
        <v>4.6827512663289799</v>
      </c>
      <c r="H1363" s="86">
        <v>4.6787523327112801</v>
      </c>
      <c r="I1363" s="86">
        <v>5.27</v>
      </c>
      <c r="J1363" s="86">
        <v>6.44</v>
      </c>
      <c r="K1363" s="87">
        <v>0</v>
      </c>
      <c r="L1363" s="85">
        <v>51.449999913600003</v>
      </c>
      <c r="M1363" s="86">
        <v>0</v>
      </c>
      <c r="N1363" s="86">
        <v>6.1127052446995096</v>
      </c>
      <c r="O1363" s="86">
        <v>11.3634747991754</v>
      </c>
      <c r="P1363" s="86">
        <v>1.671</v>
      </c>
      <c r="Q1363" s="88">
        <v>0.3332</v>
      </c>
      <c r="R1363" s="85">
        <v>0</v>
      </c>
      <c r="S1363" s="86">
        <v>9.6</v>
      </c>
      <c r="T1363" s="86">
        <v>0.92</v>
      </c>
      <c r="U1363" s="88">
        <v>10.6311650226606</v>
      </c>
      <c r="V1363" s="89">
        <v>3.18</v>
      </c>
      <c r="W1363" s="85">
        <v>51.092455299230103</v>
      </c>
      <c r="X1363" s="88">
        <v>52.4666666667</v>
      </c>
      <c r="Y1363" s="85">
        <v>-100</v>
      </c>
      <c r="Z1363" s="88"/>
      <c r="AA1363" s="85">
        <v>0</v>
      </c>
      <c r="AB1363" s="91">
        <v>0</v>
      </c>
      <c r="AC1363" s="86">
        <v>0</v>
      </c>
      <c r="AD1363" s="86">
        <v>0</v>
      </c>
      <c r="AE1363" s="86">
        <v>0</v>
      </c>
      <c r="AF1363" s="88">
        <v>2.2325000725400002</v>
      </c>
      <c r="AG1363" s="85">
        <v>0.26346388049399999</v>
      </c>
      <c r="AH1363" s="86">
        <v>5.1522999999999999E-2</v>
      </c>
      <c r="AI1363" s="88">
        <v>2.30868142719E-2</v>
      </c>
      <c r="AJ1363" s="150">
        <v>1</v>
      </c>
      <c r="AK1363" s="151">
        <v>0</v>
      </c>
    </row>
    <row r="1364" spans="1:37" x14ac:dyDescent="0.2">
      <c r="A1364" s="149" t="s">
        <v>2941</v>
      </c>
      <c r="B1364" s="66" t="s">
        <v>2942</v>
      </c>
      <c r="C1364" s="67">
        <v>47</v>
      </c>
      <c r="D1364" s="84" t="s">
        <v>345</v>
      </c>
      <c r="E1364" s="85">
        <v>14.744443423952999</v>
      </c>
      <c r="F1364" s="91">
        <v>14.729518736223399</v>
      </c>
      <c r="G1364" s="86">
        <v>10.0029849375459</v>
      </c>
      <c r="H1364" s="86">
        <v>9.9938005143277007</v>
      </c>
      <c r="I1364" s="86">
        <v>6.11</v>
      </c>
      <c r="J1364" s="86">
        <v>6.34</v>
      </c>
      <c r="K1364" s="87">
        <v>0</v>
      </c>
      <c r="L1364" s="85">
        <v>37.049999986899998</v>
      </c>
      <c r="M1364" s="86">
        <v>0</v>
      </c>
      <c r="N1364" s="86">
        <v>17.592428275658101</v>
      </c>
      <c r="O1364" s="86">
        <v>38.898925549110999</v>
      </c>
      <c r="P1364" s="86">
        <v>0.70399999999999996</v>
      </c>
      <c r="Q1364" s="88">
        <v>0.48470000000000002</v>
      </c>
      <c r="R1364" s="85">
        <v>0</v>
      </c>
      <c r="S1364" s="86">
        <v>11.2</v>
      </c>
      <c r="T1364" s="86">
        <v>1.1100000000000001</v>
      </c>
      <c r="U1364" s="88">
        <v>12.917891256429099</v>
      </c>
      <c r="V1364" s="89">
        <v>3.15</v>
      </c>
      <c r="W1364" s="85">
        <v>50.497447319227497</v>
      </c>
      <c r="X1364" s="88">
        <v>59.1</v>
      </c>
      <c r="Y1364" s="85"/>
      <c r="Z1364" s="88"/>
      <c r="AA1364" s="85">
        <v>0</v>
      </c>
      <c r="AB1364" s="91">
        <v>0</v>
      </c>
      <c r="AC1364" s="86">
        <v>0</v>
      </c>
      <c r="AD1364" s="86">
        <v>0</v>
      </c>
      <c r="AE1364" s="86">
        <v>0</v>
      </c>
      <c r="AF1364" s="88">
        <v>3.59360003344</v>
      </c>
      <c r="AG1364" s="85">
        <v>0.47125795381199997</v>
      </c>
      <c r="AH1364" s="86">
        <v>2.9600000000000001E-2</v>
      </c>
      <c r="AI1364" s="88">
        <v>4.6519995440599997E-3</v>
      </c>
      <c r="AJ1364" s="150">
        <v>1</v>
      </c>
      <c r="AK1364" s="151">
        <v>0</v>
      </c>
    </row>
    <row r="1365" spans="1:37" x14ac:dyDescent="0.2">
      <c r="A1365" s="149" t="s">
        <v>2943</v>
      </c>
      <c r="B1365" s="66" t="s">
        <v>2944</v>
      </c>
      <c r="C1365" s="67">
        <v>47</v>
      </c>
      <c r="D1365" s="84" t="s">
        <v>345</v>
      </c>
      <c r="E1365" s="85">
        <v>7.4564260916903899</v>
      </c>
      <c r="F1365" s="91">
        <v>7.4216205120882401</v>
      </c>
      <c r="G1365" s="86">
        <v>5.01289591346797</v>
      </c>
      <c r="H1365" s="86">
        <v>5.0004016028415599</v>
      </c>
      <c r="I1365" s="86">
        <v>4.0599999999999996</v>
      </c>
      <c r="J1365" s="86">
        <v>4.84</v>
      </c>
      <c r="K1365" s="87">
        <v>0</v>
      </c>
      <c r="L1365" s="85">
        <v>50.449999719200001</v>
      </c>
      <c r="M1365" s="86">
        <v>0</v>
      </c>
      <c r="N1365" s="86">
        <v>9.0603220379716394</v>
      </c>
      <c r="O1365" s="86">
        <v>18.1182720536838</v>
      </c>
      <c r="P1365" s="86">
        <v>0.61499999999999999</v>
      </c>
      <c r="Q1365" s="88">
        <v>0.62470000000000003</v>
      </c>
      <c r="R1365" s="85">
        <v>0</v>
      </c>
      <c r="S1365" s="86">
        <v>15.3</v>
      </c>
      <c r="T1365" s="86">
        <v>0.95</v>
      </c>
      <c r="U1365" s="88">
        <v>13.156509089610999</v>
      </c>
      <c r="V1365" s="89">
        <v>3.15</v>
      </c>
      <c r="W1365" s="85">
        <v>39.144257331241498</v>
      </c>
      <c r="X1365" s="88">
        <v>53.133333333300001</v>
      </c>
      <c r="Y1365" s="85"/>
      <c r="Z1365" s="88"/>
      <c r="AA1365" s="85">
        <v>0</v>
      </c>
      <c r="AB1365" s="91">
        <v>0</v>
      </c>
      <c r="AC1365" s="86">
        <v>0</v>
      </c>
      <c r="AD1365" s="86">
        <v>0</v>
      </c>
      <c r="AE1365" s="86">
        <v>0</v>
      </c>
      <c r="AF1365" s="88">
        <v>2.62569992286</v>
      </c>
      <c r="AG1365" s="85">
        <v>1.3463680419699999</v>
      </c>
      <c r="AH1365" s="86">
        <v>3.1357000000000003E-2</v>
      </c>
      <c r="AI1365" s="88">
        <v>6.37700251494E-3</v>
      </c>
      <c r="AJ1365" s="150">
        <v>1</v>
      </c>
      <c r="AK1365" s="151">
        <v>0</v>
      </c>
    </row>
    <row r="1366" spans="1:37" x14ac:dyDescent="0.2">
      <c r="A1366" s="149" t="s">
        <v>2945</v>
      </c>
      <c r="B1366" s="66" t="s">
        <v>2946</v>
      </c>
      <c r="C1366" s="67">
        <v>47</v>
      </c>
      <c r="D1366" s="84" t="s">
        <v>345</v>
      </c>
      <c r="E1366" s="85">
        <v>3.35016603462166</v>
      </c>
      <c r="F1366" s="91">
        <v>3.35016603462166</v>
      </c>
      <c r="G1366" s="86">
        <v>2.1653272552217402</v>
      </c>
      <c r="H1366" s="86">
        <v>2.1653272552217402</v>
      </c>
      <c r="I1366" s="86">
        <v>3.97</v>
      </c>
      <c r="J1366" s="86">
        <v>16.2</v>
      </c>
      <c r="K1366" s="87">
        <v>0</v>
      </c>
      <c r="L1366" s="85">
        <v>51.110000483699999</v>
      </c>
      <c r="M1366" s="86">
        <v>0</v>
      </c>
      <c r="N1366" s="86">
        <v>2.9829966230226899</v>
      </c>
      <c r="O1366" s="86">
        <v>17.3999207292905</v>
      </c>
      <c r="P1366" s="86">
        <v>1.9019999999999999</v>
      </c>
      <c r="Q1366" s="88">
        <v>0.19650000000000001</v>
      </c>
      <c r="R1366" s="85">
        <v>0</v>
      </c>
      <c r="S1366" s="86">
        <v>17.600000000000001</v>
      </c>
      <c r="T1366" s="86">
        <v>1.3</v>
      </c>
      <c r="U1366" s="88">
        <v>10.3177254239286</v>
      </c>
      <c r="V1366" s="89">
        <v>2.46</v>
      </c>
      <c r="W1366" s="85">
        <v>35.766666666699997</v>
      </c>
      <c r="X1366" s="88">
        <v>35.766666666699997</v>
      </c>
      <c r="Y1366" s="85"/>
      <c r="Z1366" s="88"/>
      <c r="AA1366" s="85">
        <v>0</v>
      </c>
      <c r="AB1366" s="91">
        <v>0</v>
      </c>
      <c r="AC1366" s="86">
        <v>0</v>
      </c>
      <c r="AD1366" s="86">
        <v>0</v>
      </c>
      <c r="AE1366" s="86">
        <v>0</v>
      </c>
      <c r="AF1366" s="88">
        <v>1.3083998707</v>
      </c>
      <c r="AG1366" s="85">
        <v>0.19824808947200001</v>
      </c>
      <c r="AH1366" s="86">
        <v>5.1430999999999998E-2</v>
      </c>
      <c r="AI1366" s="88">
        <v>8.8720067260999996E-3</v>
      </c>
      <c r="AJ1366" s="150">
        <v>1</v>
      </c>
      <c r="AK1366" s="151">
        <v>0</v>
      </c>
    </row>
    <row r="1367" spans="1:37" x14ac:dyDescent="0.2">
      <c r="A1367" s="149" t="s">
        <v>2947</v>
      </c>
      <c r="B1367" s="66" t="s">
        <v>2948</v>
      </c>
      <c r="C1367" s="67">
        <v>47</v>
      </c>
      <c r="D1367" s="84" t="s">
        <v>345</v>
      </c>
      <c r="E1367" s="85">
        <v>5.3473591935130402</v>
      </c>
      <c r="F1367" s="91">
        <v>5.3354053354053397</v>
      </c>
      <c r="G1367" s="86">
        <v>3.1697647082262499</v>
      </c>
      <c r="H1367" s="86">
        <v>3.1637877791723898</v>
      </c>
      <c r="I1367" s="86">
        <v>13.42</v>
      </c>
      <c r="J1367" s="86">
        <v>15.97</v>
      </c>
      <c r="K1367" s="87">
        <v>0</v>
      </c>
      <c r="L1367" s="85">
        <v>40.639999846400002</v>
      </c>
      <c r="M1367" s="86">
        <v>0</v>
      </c>
      <c r="N1367" s="86">
        <v>5.1915699267599997</v>
      </c>
      <c r="O1367" s="86">
        <v>17.576791808873701</v>
      </c>
      <c r="P1367" s="86">
        <v>1.1619999999999999</v>
      </c>
      <c r="Q1367" s="88">
        <v>0.2878</v>
      </c>
      <c r="R1367" s="85">
        <v>0</v>
      </c>
      <c r="S1367" s="86">
        <v>13.7</v>
      </c>
      <c r="T1367" s="86">
        <v>1.6</v>
      </c>
      <c r="U1367" s="88">
        <v>13.2010439702747</v>
      </c>
      <c r="V1367" s="89">
        <v>3.04</v>
      </c>
      <c r="W1367" s="85">
        <v>48.718169699488797</v>
      </c>
      <c r="X1367" s="88">
        <v>48.066666666700002</v>
      </c>
      <c r="Y1367" s="85"/>
      <c r="Z1367" s="88">
        <v>100</v>
      </c>
      <c r="AA1367" s="85">
        <v>0.39</v>
      </c>
      <c r="AB1367" s="91">
        <v>0.39</v>
      </c>
      <c r="AC1367" s="86">
        <v>0.2</v>
      </c>
      <c r="AD1367" s="86">
        <v>0.2</v>
      </c>
      <c r="AE1367" s="86">
        <v>0</v>
      </c>
      <c r="AF1367" s="88">
        <v>0.65229999772500002</v>
      </c>
      <c r="AG1367" s="85">
        <v>6.8783999543099994E-2</v>
      </c>
      <c r="AH1367" s="86">
        <v>4.446E-2</v>
      </c>
      <c r="AI1367" s="88">
        <v>1.2973999913799999E-2</v>
      </c>
      <c r="AJ1367" s="150">
        <v>1</v>
      </c>
      <c r="AK1367" s="151">
        <v>0</v>
      </c>
    </row>
    <row r="1368" spans="1:37" x14ac:dyDescent="0.2">
      <c r="A1368" s="149" t="s">
        <v>2949</v>
      </c>
      <c r="B1368" s="66" t="s">
        <v>2950</v>
      </c>
      <c r="C1368" s="67">
        <v>47</v>
      </c>
      <c r="D1368" s="84" t="s">
        <v>345</v>
      </c>
      <c r="E1368" s="85">
        <v>10.212104990654</v>
      </c>
      <c r="F1368" s="91">
        <v>10.0953902047335</v>
      </c>
      <c r="G1368" s="86">
        <v>6.8809070406220103</v>
      </c>
      <c r="H1368" s="86">
        <v>6.7905188981422198</v>
      </c>
      <c r="I1368" s="86">
        <v>7.29</v>
      </c>
      <c r="J1368" s="86">
        <v>6.55</v>
      </c>
      <c r="K1368" s="87">
        <v>9.7999999999999997E-3</v>
      </c>
      <c r="L1368" s="85">
        <v>40.400000073699999</v>
      </c>
      <c r="M1368" s="86">
        <v>0</v>
      </c>
      <c r="N1368" s="86">
        <v>11.9665353238249</v>
      </c>
      <c r="O1368" s="86">
        <v>33.954166329257397</v>
      </c>
      <c r="P1368" s="86">
        <v>0.94299999999999995</v>
      </c>
      <c r="Q1368" s="88">
        <v>0.40949999999999998</v>
      </c>
      <c r="R1368" s="85">
        <v>0</v>
      </c>
      <c r="S1368" s="86">
        <v>11.2</v>
      </c>
      <c r="T1368" s="86">
        <v>1.32</v>
      </c>
      <c r="U1368" s="88">
        <v>11.6890296876783</v>
      </c>
      <c r="V1368" s="89">
        <v>3.35</v>
      </c>
      <c r="W1368" s="85">
        <v>62.743692654765603</v>
      </c>
      <c r="X1368" s="88">
        <v>77.933333333299998</v>
      </c>
      <c r="Y1368" s="85">
        <v>-100</v>
      </c>
      <c r="Z1368" s="88"/>
      <c r="AA1368" s="85">
        <v>0.2</v>
      </c>
      <c r="AB1368" s="91">
        <v>0.21</v>
      </c>
      <c r="AC1368" s="86">
        <v>0.04</v>
      </c>
      <c r="AD1368" s="86">
        <v>0.04</v>
      </c>
      <c r="AE1368" s="86">
        <v>0</v>
      </c>
      <c r="AF1368" s="88">
        <v>0.489199996887</v>
      </c>
      <c r="AG1368" s="85">
        <v>0.43799400001799998</v>
      </c>
      <c r="AH1368" s="86">
        <v>4.0135999999999998E-2</v>
      </c>
      <c r="AI1368" s="88">
        <v>5.0080000002E-3</v>
      </c>
      <c r="AJ1368" s="150">
        <v>1</v>
      </c>
      <c r="AK1368" s="151">
        <v>0</v>
      </c>
    </row>
    <row r="1369" spans="1:37" x14ac:dyDescent="0.2">
      <c r="A1369" s="149" t="s">
        <v>2951</v>
      </c>
      <c r="B1369" s="66" t="s">
        <v>2952</v>
      </c>
      <c r="C1369" s="67">
        <v>47</v>
      </c>
      <c r="D1369" s="84" t="s">
        <v>345</v>
      </c>
      <c r="E1369" s="85">
        <v>11.888611210282001</v>
      </c>
      <c r="F1369" s="91">
        <v>11.8723126833584</v>
      </c>
      <c r="G1369" s="86">
        <v>7.5555314095897401</v>
      </c>
      <c r="H1369" s="86">
        <v>7.5555314095897401</v>
      </c>
      <c r="I1369" s="86">
        <v>7.6</v>
      </c>
      <c r="J1369" s="86">
        <v>7.24</v>
      </c>
      <c r="K1369" s="87">
        <v>0</v>
      </c>
      <c r="L1369" s="85">
        <v>42.999999896699997</v>
      </c>
      <c r="M1369" s="86">
        <v>0</v>
      </c>
      <c r="N1369" s="86">
        <v>12.3199008854094</v>
      </c>
      <c r="O1369" s="86">
        <v>42.199607879749799</v>
      </c>
      <c r="P1369" s="86">
        <v>1.0069999999999999</v>
      </c>
      <c r="Q1369" s="88">
        <v>0.6381</v>
      </c>
      <c r="R1369" s="85">
        <v>0</v>
      </c>
      <c r="S1369" s="86">
        <v>11.3</v>
      </c>
      <c r="T1369" s="86">
        <v>1.29</v>
      </c>
      <c r="U1369" s="88">
        <v>11.8730888036881</v>
      </c>
      <c r="V1369" s="89">
        <v>3.16</v>
      </c>
      <c r="W1369" s="85">
        <v>44.737316402820298</v>
      </c>
      <c r="X1369" s="88">
        <v>56.3</v>
      </c>
      <c r="Y1369" s="85">
        <v>-100</v>
      </c>
      <c r="Z1369" s="88"/>
      <c r="AA1369" s="85">
        <v>0</v>
      </c>
      <c r="AB1369" s="91">
        <v>0</v>
      </c>
      <c r="AC1369" s="86">
        <v>0</v>
      </c>
      <c r="AD1369" s="86">
        <v>0</v>
      </c>
      <c r="AE1369" s="86">
        <v>0</v>
      </c>
      <c r="AF1369" s="88">
        <v>2.6874999828899999</v>
      </c>
      <c r="AG1369" s="85">
        <v>0.37368000808899998</v>
      </c>
      <c r="AH1369" s="86">
        <v>5.0582000000000002E-2</v>
      </c>
      <c r="AI1369" s="88">
        <v>1.15830012874E-2</v>
      </c>
      <c r="AJ1369" s="150">
        <v>1</v>
      </c>
      <c r="AK1369" s="151">
        <v>0</v>
      </c>
    </row>
    <row r="1370" spans="1:37" x14ac:dyDescent="0.2">
      <c r="A1370" s="149" t="s">
        <v>2953</v>
      </c>
      <c r="B1370" s="66" t="s">
        <v>2954</v>
      </c>
      <c r="C1370" s="67">
        <v>47</v>
      </c>
      <c r="D1370" s="84" t="s">
        <v>345</v>
      </c>
      <c r="E1370" s="85">
        <v>11.2730399629239</v>
      </c>
      <c r="F1370" s="91">
        <v>11.257963828444799</v>
      </c>
      <c r="G1370" s="86">
        <v>7.0852248298351101</v>
      </c>
      <c r="H1370" s="86">
        <v>7.0829913284307997</v>
      </c>
      <c r="I1370" s="86">
        <v>92.05</v>
      </c>
      <c r="J1370" s="86">
        <v>174</v>
      </c>
      <c r="K1370" s="87">
        <v>0</v>
      </c>
      <c r="L1370" s="85">
        <v>34.579999971600003</v>
      </c>
      <c r="M1370" s="86">
        <v>1.9492670748376201E-2</v>
      </c>
      <c r="N1370" s="86">
        <v>11.7335542373634</v>
      </c>
      <c r="O1370" s="86">
        <v>34.560106765219203</v>
      </c>
      <c r="P1370" s="86">
        <v>7.423</v>
      </c>
      <c r="Q1370" s="88">
        <v>0.75690000000000002</v>
      </c>
      <c r="R1370" s="85">
        <v>2.3693875133277999E-2</v>
      </c>
      <c r="S1370" s="86">
        <v>9.8000000000000007</v>
      </c>
      <c r="T1370" s="86">
        <v>2.29</v>
      </c>
      <c r="U1370" s="88">
        <v>8.8999447208402405</v>
      </c>
      <c r="V1370" s="89">
        <v>2.89</v>
      </c>
      <c r="W1370" s="85">
        <v>53.799573761433699</v>
      </c>
      <c r="X1370" s="88">
        <v>68.866666666699999</v>
      </c>
      <c r="Y1370" s="85">
        <v>-92.84</v>
      </c>
      <c r="Z1370" s="88"/>
      <c r="AA1370" s="85">
        <v>0.93</v>
      </c>
      <c r="AB1370" s="91">
        <v>0.94</v>
      </c>
      <c r="AC1370" s="86">
        <v>0.32</v>
      </c>
      <c r="AD1370" s="86">
        <v>0.32</v>
      </c>
      <c r="AE1370" s="86">
        <v>0</v>
      </c>
      <c r="AF1370" s="88">
        <v>1.06560005766</v>
      </c>
      <c r="AG1370" s="85">
        <v>0.91200599196200005</v>
      </c>
      <c r="AH1370" s="86">
        <v>1.6780040000000001</v>
      </c>
      <c r="AI1370" s="88">
        <v>0.23045199642299999</v>
      </c>
      <c r="AJ1370" s="150">
        <v>1</v>
      </c>
      <c r="AK1370" s="151">
        <v>0</v>
      </c>
    </row>
    <row r="1371" spans="1:37" x14ac:dyDescent="0.2">
      <c r="A1371" s="149" t="s">
        <v>2955</v>
      </c>
      <c r="B1371" s="66" t="s">
        <v>2956</v>
      </c>
      <c r="C1371" s="67">
        <v>47</v>
      </c>
      <c r="D1371" s="84" t="s">
        <v>345</v>
      </c>
      <c r="E1371" s="85">
        <v>12.144396215220301</v>
      </c>
      <c r="F1371" s="91">
        <v>12.122536926584001</v>
      </c>
      <c r="G1371" s="86">
        <v>7.0777253848796198</v>
      </c>
      <c r="H1371" s="86">
        <v>7.0558660962433297</v>
      </c>
      <c r="I1371" s="86">
        <v>8.76</v>
      </c>
      <c r="J1371" s="86">
        <v>9.14</v>
      </c>
      <c r="K1371" s="87">
        <v>0</v>
      </c>
      <c r="L1371" s="85">
        <v>41.059999959199999</v>
      </c>
      <c r="M1371" s="86">
        <v>0</v>
      </c>
      <c r="N1371" s="86">
        <v>15.326070735711101</v>
      </c>
      <c r="O1371" s="86">
        <v>25.024248302618801</v>
      </c>
      <c r="P1371" s="86">
        <v>0.63900000000000001</v>
      </c>
      <c r="Q1371" s="88">
        <v>0.95420000000000005</v>
      </c>
      <c r="R1371" s="85">
        <v>0</v>
      </c>
      <c r="S1371" s="86">
        <v>12.1</v>
      </c>
      <c r="T1371" s="86">
        <v>1.05</v>
      </c>
      <c r="U1371" s="88">
        <v>12.2474471473628</v>
      </c>
      <c r="V1371" s="89">
        <v>3.23</v>
      </c>
      <c r="W1371" s="85">
        <v>36.281401440815998</v>
      </c>
      <c r="X1371" s="88">
        <v>64.8</v>
      </c>
      <c r="Y1371" s="85"/>
      <c r="Z1371" s="88"/>
      <c r="AA1371" s="85">
        <v>0.65</v>
      </c>
      <c r="AB1371" s="91">
        <v>0.67</v>
      </c>
      <c r="AC1371" s="86">
        <v>0.1</v>
      </c>
      <c r="AD1371" s="86">
        <v>0.12</v>
      </c>
      <c r="AE1371" s="86">
        <v>0</v>
      </c>
      <c r="AF1371" s="88">
        <v>3.75000014529E-2</v>
      </c>
      <c r="AG1371" s="85">
        <v>0.155465992182</v>
      </c>
      <c r="AH1371" s="86">
        <v>3.1717000000000002E-2</v>
      </c>
      <c r="AI1371" s="88">
        <v>0</v>
      </c>
      <c r="AJ1371" s="150">
        <v>1</v>
      </c>
      <c r="AK1371" s="151">
        <v>0</v>
      </c>
    </row>
    <row r="1372" spans="1:37" x14ac:dyDescent="0.2">
      <c r="A1372" s="149" t="s">
        <v>2957</v>
      </c>
      <c r="B1372" s="66" t="s">
        <v>2958</v>
      </c>
      <c r="C1372" s="67">
        <v>47</v>
      </c>
      <c r="D1372" s="84" t="s">
        <v>345</v>
      </c>
      <c r="E1372" s="85">
        <v>17.955964967374999</v>
      </c>
      <c r="F1372" s="91">
        <v>17.696884050385599</v>
      </c>
      <c r="G1372" s="86">
        <v>10.1041557625877</v>
      </c>
      <c r="H1372" s="86">
        <v>9.9576049408562692</v>
      </c>
      <c r="I1372" s="86">
        <v>17.36</v>
      </c>
      <c r="J1372" s="86">
        <v>23.17</v>
      </c>
      <c r="K1372" s="87">
        <v>9.7000000000000003E-3</v>
      </c>
      <c r="L1372" s="85">
        <v>34.160000269100003</v>
      </c>
      <c r="M1372" s="86">
        <v>0</v>
      </c>
      <c r="N1372" s="86">
        <v>22.291542407252798</v>
      </c>
      <c r="O1372" s="86">
        <v>39.227532635667302</v>
      </c>
      <c r="P1372" s="86">
        <v>1.5640000000000001</v>
      </c>
      <c r="Q1372" s="88">
        <v>0.78510000000000002</v>
      </c>
      <c r="R1372" s="85">
        <v>0</v>
      </c>
      <c r="S1372" s="86">
        <v>8.5</v>
      </c>
      <c r="T1372" s="86">
        <v>1.67</v>
      </c>
      <c r="U1372" s="88">
        <v>10.928504134826801</v>
      </c>
      <c r="V1372" s="89">
        <v>3.4</v>
      </c>
      <c r="W1372" s="85">
        <v>45.827445737054298</v>
      </c>
      <c r="X1372" s="88">
        <v>83.266666666700004</v>
      </c>
      <c r="Y1372" s="85">
        <v>-81.94</v>
      </c>
      <c r="Z1372" s="88"/>
      <c r="AA1372" s="85">
        <v>0.12</v>
      </c>
      <c r="AB1372" s="91">
        <v>0.14000000000000001</v>
      </c>
      <c r="AC1372" s="86">
        <v>0.02</v>
      </c>
      <c r="AD1372" s="86">
        <v>0.04</v>
      </c>
      <c r="AE1372" s="86">
        <v>0</v>
      </c>
      <c r="AF1372" s="88">
        <v>0.45269997816099999</v>
      </c>
      <c r="AG1372" s="85">
        <v>4.8114010774400001E-2</v>
      </c>
      <c r="AH1372" s="86">
        <v>0.140683</v>
      </c>
      <c r="AI1372" s="88">
        <v>3.8573999779499997E-2</v>
      </c>
      <c r="AJ1372" s="150">
        <v>1</v>
      </c>
      <c r="AK1372" s="151">
        <v>0</v>
      </c>
    </row>
    <row r="1373" spans="1:37" x14ac:dyDescent="0.2">
      <c r="A1373" s="149" t="s">
        <v>1167</v>
      </c>
      <c r="B1373" s="66" t="s">
        <v>2959</v>
      </c>
      <c r="C1373" s="67">
        <v>47</v>
      </c>
      <c r="D1373" s="84" t="s">
        <v>345</v>
      </c>
      <c r="E1373" s="85">
        <v>14.3471690268105</v>
      </c>
      <c r="F1373" s="91">
        <v>14.308788370661199</v>
      </c>
      <c r="G1373" s="86">
        <v>7.9863748670670001</v>
      </c>
      <c r="H1373" s="86">
        <v>7.9647857479830204</v>
      </c>
      <c r="I1373" s="86">
        <v>39.229999999999997</v>
      </c>
      <c r="J1373" s="86">
        <v>104.62</v>
      </c>
      <c r="K1373" s="87">
        <v>0</v>
      </c>
      <c r="L1373" s="85">
        <v>28.139999897300001</v>
      </c>
      <c r="M1373" s="86">
        <v>2.53343895562728E-5</v>
      </c>
      <c r="N1373" s="86">
        <v>17.0188219710727</v>
      </c>
      <c r="O1373" s="86">
        <v>24.8688352570829</v>
      </c>
      <c r="P1373" s="86">
        <v>3.008</v>
      </c>
      <c r="Q1373" s="88">
        <v>1.0395000000000001</v>
      </c>
      <c r="R1373" s="85">
        <v>1.1246063877642799E-2</v>
      </c>
      <c r="S1373" s="86">
        <v>2.7</v>
      </c>
      <c r="T1373" s="86">
        <v>1.45</v>
      </c>
      <c r="U1373" s="88">
        <v>11.6821122154434</v>
      </c>
      <c r="V1373" s="89">
        <v>3.2</v>
      </c>
      <c r="W1373" s="85">
        <v>45.308965365112698</v>
      </c>
      <c r="X1373" s="88">
        <v>53.866666666699999</v>
      </c>
      <c r="Y1373" s="85">
        <v>-100</v>
      </c>
      <c r="Z1373" s="88"/>
      <c r="AA1373" s="85">
        <v>0.18</v>
      </c>
      <c r="AB1373" s="91">
        <v>0.18</v>
      </c>
      <c r="AC1373" s="86">
        <v>0.05</v>
      </c>
      <c r="AD1373" s="86">
        <v>0.05</v>
      </c>
      <c r="AE1373" s="86">
        <v>0.3</v>
      </c>
      <c r="AF1373" s="88">
        <v>1.8788998997199999</v>
      </c>
      <c r="AG1373" s="85">
        <v>8.2956017374099994E-2</v>
      </c>
      <c r="AH1373" s="86">
        <v>0.67496500000000004</v>
      </c>
      <c r="AI1373" s="88">
        <v>8.0783999164900006E-2</v>
      </c>
      <c r="AJ1373" s="150">
        <v>1</v>
      </c>
      <c r="AK1373" s="151">
        <v>0</v>
      </c>
    </row>
    <row r="1374" spans="1:37" x14ac:dyDescent="0.2">
      <c r="A1374" s="149" t="s">
        <v>2426</v>
      </c>
      <c r="B1374" s="66" t="s">
        <v>2960</v>
      </c>
      <c r="C1374" s="67">
        <v>51</v>
      </c>
      <c r="D1374" s="84" t="s">
        <v>345</v>
      </c>
      <c r="E1374" s="85">
        <v>20.277398753675001</v>
      </c>
      <c r="F1374" s="91">
        <v>20.277398753675001</v>
      </c>
      <c r="G1374" s="86">
        <v>14.464966450505701</v>
      </c>
      <c r="H1374" s="86">
        <v>14.464966450505701</v>
      </c>
      <c r="I1374" s="86">
        <v>14.48</v>
      </c>
      <c r="J1374" s="86">
        <v>23.04</v>
      </c>
      <c r="K1374" s="87">
        <v>0</v>
      </c>
      <c r="L1374" s="85">
        <v>26.479999914099999</v>
      </c>
      <c r="M1374" s="86">
        <v>0</v>
      </c>
      <c r="N1374" s="86">
        <v>13.8361110673121</v>
      </c>
      <c r="O1374" s="86">
        <v>72.477911116972194</v>
      </c>
      <c r="P1374" s="86">
        <v>1.7210000000000001</v>
      </c>
      <c r="Q1374" s="88">
        <v>0.60960000000000003</v>
      </c>
      <c r="R1374" s="85">
        <v>0</v>
      </c>
      <c r="S1374" s="86">
        <v>0.4</v>
      </c>
      <c r="T1374" s="86">
        <v>1.1399999999999999</v>
      </c>
      <c r="U1374" s="88">
        <v>9.9551266721996399</v>
      </c>
      <c r="V1374" s="89">
        <v>3.85</v>
      </c>
      <c r="W1374" s="85">
        <v>19.606976010566999</v>
      </c>
      <c r="X1374" s="88">
        <v>20.399999999999999</v>
      </c>
      <c r="Y1374" s="85"/>
      <c r="Z1374" s="88"/>
      <c r="AA1374" s="85">
        <v>0</v>
      </c>
      <c r="AB1374" s="91">
        <v>0</v>
      </c>
      <c r="AC1374" s="86">
        <v>0</v>
      </c>
      <c r="AD1374" s="86">
        <v>0</v>
      </c>
      <c r="AE1374" s="86">
        <v>0.05</v>
      </c>
      <c r="AF1374" s="88">
        <v>1.5506000468500001</v>
      </c>
      <c r="AG1374" s="85">
        <v>8.8319996988000006E-3</v>
      </c>
      <c r="AH1374" s="86">
        <v>8.8090000000000002E-2</v>
      </c>
      <c r="AI1374" s="88">
        <v>3.9269998660799998E-2</v>
      </c>
      <c r="AJ1374" s="150">
        <v>1.04</v>
      </c>
      <c r="AK1374" s="151">
        <v>0</v>
      </c>
    </row>
    <row r="1375" spans="1:37" x14ac:dyDescent="0.2">
      <c r="A1375" s="149" t="s">
        <v>2961</v>
      </c>
      <c r="B1375" s="66" t="s">
        <v>2962</v>
      </c>
      <c r="C1375" s="67">
        <v>51</v>
      </c>
      <c r="D1375" s="84" t="s">
        <v>345</v>
      </c>
      <c r="E1375" s="85">
        <v>16.612666820951901</v>
      </c>
      <c r="F1375" s="91">
        <v>16.612666820951901</v>
      </c>
      <c r="G1375" s="86">
        <v>10.607112551107001</v>
      </c>
      <c r="H1375" s="86">
        <v>10.607112551107001</v>
      </c>
      <c r="I1375" s="86">
        <v>17.600000000000001</v>
      </c>
      <c r="J1375" s="86">
        <v>11.26</v>
      </c>
      <c r="K1375" s="87">
        <v>0</v>
      </c>
      <c r="L1375" s="85">
        <v>32.030000158900002</v>
      </c>
      <c r="M1375" s="86">
        <v>0</v>
      </c>
      <c r="N1375" s="86">
        <v>20.892599133087199</v>
      </c>
      <c r="O1375" s="86">
        <v>78.015211879753707</v>
      </c>
      <c r="P1375" s="86">
        <v>0.54200000000000004</v>
      </c>
      <c r="Q1375" s="88">
        <v>0.75</v>
      </c>
      <c r="R1375" s="85">
        <v>0</v>
      </c>
      <c r="S1375" s="86">
        <v>0.1</v>
      </c>
      <c r="T1375" s="86">
        <v>1.04</v>
      </c>
      <c r="U1375" s="88">
        <v>14.608886831751899</v>
      </c>
      <c r="V1375" s="89">
        <v>3.19</v>
      </c>
      <c r="W1375" s="85">
        <v>56.034299348607597</v>
      </c>
      <c r="X1375" s="88">
        <v>55.5</v>
      </c>
      <c r="Y1375" s="85">
        <v>-100</v>
      </c>
      <c r="Z1375" s="88">
        <v>-100</v>
      </c>
      <c r="AA1375" s="85">
        <v>0.01</v>
      </c>
      <c r="AB1375" s="91">
        <v>0.01</v>
      </c>
      <c r="AC1375" s="86">
        <v>0</v>
      </c>
      <c r="AD1375" s="86">
        <v>0</v>
      </c>
      <c r="AE1375" s="86">
        <v>0.02</v>
      </c>
      <c r="AF1375" s="88">
        <v>1.9557000495700001</v>
      </c>
      <c r="AG1375" s="85">
        <v>0.19480000018400001</v>
      </c>
      <c r="AH1375" s="86">
        <v>3.5524E-2</v>
      </c>
      <c r="AI1375" s="88">
        <v>4.7889000045300001E-2</v>
      </c>
      <c r="AJ1375" s="150">
        <v>1.01</v>
      </c>
      <c r="AK1375" s="151">
        <v>0</v>
      </c>
    </row>
    <row r="1376" spans="1:37" x14ac:dyDescent="0.2">
      <c r="A1376" s="149" t="s">
        <v>2963</v>
      </c>
      <c r="B1376" s="66" t="s">
        <v>2964</v>
      </c>
      <c r="C1376" s="67">
        <v>47</v>
      </c>
      <c r="D1376" s="84" t="s">
        <v>345</v>
      </c>
      <c r="E1376" s="85">
        <v>6.3336784604948404</v>
      </c>
      <c r="F1376" s="91">
        <v>6.3336784604948404</v>
      </c>
      <c r="G1376" s="86">
        <v>2.6687850333821301</v>
      </c>
      <c r="H1376" s="86">
        <v>2.6687850333821301</v>
      </c>
      <c r="I1376" s="86">
        <v>10.28</v>
      </c>
      <c r="J1376" s="86">
        <v>11.47</v>
      </c>
      <c r="K1376" s="87">
        <v>0</v>
      </c>
      <c r="L1376" s="85">
        <v>18.709999928599998</v>
      </c>
      <c r="M1376" s="86">
        <v>0</v>
      </c>
      <c r="N1376" s="86">
        <v>18.580517635431502</v>
      </c>
      <c r="O1376" s="86">
        <v>42.622950819672099</v>
      </c>
      <c r="P1376" s="86">
        <v>0.83499999999999996</v>
      </c>
      <c r="Q1376" s="88">
        <v>0.75370000000000004</v>
      </c>
      <c r="R1376" s="85">
        <v>0</v>
      </c>
      <c r="S1376" s="86">
        <v>0.1</v>
      </c>
      <c r="T1376" s="86">
        <v>1.1200000000000001</v>
      </c>
      <c r="U1376" s="88">
        <v>13.2564532828734</v>
      </c>
      <c r="V1376" s="89">
        <v>3.16</v>
      </c>
      <c r="W1376" s="85">
        <v>32.288643126696599</v>
      </c>
      <c r="X1376" s="88">
        <v>34.9666666667</v>
      </c>
      <c r="Y1376" s="85">
        <v>-100</v>
      </c>
      <c r="Z1376" s="88"/>
      <c r="AA1376" s="85">
        <v>0</v>
      </c>
      <c r="AB1376" s="91">
        <v>0</v>
      </c>
      <c r="AC1376" s="86">
        <v>0</v>
      </c>
      <c r="AD1376" s="86">
        <v>0</v>
      </c>
      <c r="AE1376" s="86">
        <v>0</v>
      </c>
      <c r="AF1376" s="88">
        <v>7.0611466036799999E-9</v>
      </c>
      <c r="AG1376" s="85">
        <v>0.45400000133200002</v>
      </c>
      <c r="AH1376" s="86">
        <v>3.9161000000000001E-2</v>
      </c>
      <c r="AI1376" s="88">
        <v>1.86095185949E-9</v>
      </c>
      <c r="AJ1376" s="150">
        <v>1</v>
      </c>
      <c r="AK1376" s="151">
        <v>0</v>
      </c>
    </row>
    <row r="1377" spans="1:37" x14ac:dyDescent="0.2">
      <c r="A1377" s="149" t="s">
        <v>2965</v>
      </c>
      <c r="B1377" s="66" t="s">
        <v>2966</v>
      </c>
      <c r="C1377" s="67">
        <v>47</v>
      </c>
      <c r="D1377" s="84" t="s">
        <v>345</v>
      </c>
      <c r="E1377" s="85">
        <v>7.6652297779037299</v>
      </c>
      <c r="F1377" s="91">
        <v>7.4608833136942003</v>
      </c>
      <c r="G1377" s="86">
        <v>5.9499127425682001</v>
      </c>
      <c r="H1377" s="86">
        <v>5.9036737616156802</v>
      </c>
      <c r="I1377" s="86">
        <v>13.78</v>
      </c>
      <c r="J1377" s="86">
        <v>17.3</v>
      </c>
      <c r="K1377" s="87">
        <v>0</v>
      </c>
      <c r="L1377" s="85">
        <v>26.649999916599999</v>
      </c>
      <c r="M1377" s="86">
        <v>0</v>
      </c>
      <c r="N1377" s="86">
        <v>8.7190473817946295</v>
      </c>
      <c r="O1377" s="86">
        <v>39.984606503752197</v>
      </c>
      <c r="P1377" s="86">
        <v>1.0669999999999999</v>
      </c>
      <c r="Q1377" s="88">
        <v>0.61319999999999997</v>
      </c>
      <c r="R1377" s="85">
        <v>0</v>
      </c>
      <c r="S1377" s="86">
        <v>0.1</v>
      </c>
      <c r="T1377" s="86">
        <v>0.75</v>
      </c>
      <c r="U1377" s="88">
        <v>12.7515176826813</v>
      </c>
      <c r="V1377" s="89">
        <v>3.21</v>
      </c>
      <c r="W1377" s="85">
        <v>52.752896347834898</v>
      </c>
      <c r="X1377" s="88">
        <v>60.733333333300003</v>
      </c>
      <c r="Y1377" s="85">
        <v>-100</v>
      </c>
      <c r="Z1377" s="88"/>
      <c r="AA1377" s="85">
        <v>0</v>
      </c>
      <c r="AB1377" s="91">
        <v>0.21</v>
      </c>
      <c r="AC1377" s="86">
        <v>0</v>
      </c>
      <c r="AD1377" s="86">
        <v>0</v>
      </c>
      <c r="AE1377" s="86">
        <v>0.32</v>
      </c>
      <c r="AF1377" s="88">
        <v>0.106299996043</v>
      </c>
      <c r="AG1377" s="85">
        <v>0.60669999770100003</v>
      </c>
      <c r="AH1377" s="86">
        <v>6.7266000000000006E-2</v>
      </c>
      <c r="AI1377" s="88">
        <v>4.7888999818499998E-2</v>
      </c>
      <c r="AJ1377" s="150">
        <v>1</v>
      </c>
      <c r="AK1377" s="151">
        <v>0</v>
      </c>
    </row>
    <row r="1378" spans="1:37" x14ac:dyDescent="0.2">
      <c r="A1378" s="149" t="s">
        <v>2967</v>
      </c>
      <c r="B1378" s="66" t="s">
        <v>2968</v>
      </c>
      <c r="C1378" s="67">
        <v>47</v>
      </c>
      <c r="D1378" s="84" t="s">
        <v>345</v>
      </c>
      <c r="E1378" s="85">
        <v>24.506089309878199</v>
      </c>
      <c r="F1378" s="91">
        <v>24.4558283394549</v>
      </c>
      <c r="G1378" s="86">
        <v>10.481345447515899</v>
      </c>
      <c r="H1378" s="86">
        <v>10.464913976416</v>
      </c>
      <c r="I1378" s="86">
        <v>11.64</v>
      </c>
      <c r="J1378" s="86">
        <v>10.86</v>
      </c>
      <c r="K1378" s="87">
        <v>1.0699999999999999E-2</v>
      </c>
      <c r="L1378" s="85">
        <v>19.330000194099998</v>
      </c>
      <c r="M1378" s="86">
        <v>0</v>
      </c>
      <c r="N1378" s="86">
        <v>28.6084431000615</v>
      </c>
      <c r="O1378" s="86">
        <v>14.4392884764114</v>
      </c>
      <c r="P1378" s="86">
        <v>0.66900000000000004</v>
      </c>
      <c r="Q1378" s="88">
        <v>1.2458</v>
      </c>
      <c r="R1378" s="85">
        <v>0</v>
      </c>
      <c r="S1378" s="86">
        <v>0.5</v>
      </c>
      <c r="T1378" s="86">
        <v>1.58</v>
      </c>
      <c r="U1378" s="88">
        <v>11.5812874540885</v>
      </c>
      <c r="V1378" s="89">
        <v>3.4</v>
      </c>
      <c r="W1378" s="85">
        <v>50.429130143396101</v>
      </c>
      <c r="X1378" s="88">
        <v>54.4</v>
      </c>
      <c r="Y1378" s="85">
        <v>-100</v>
      </c>
      <c r="Z1378" s="88"/>
      <c r="AA1378" s="85">
        <v>0.19</v>
      </c>
      <c r="AB1378" s="91">
        <v>0.21</v>
      </c>
      <c r="AC1378" s="86">
        <v>0</v>
      </c>
      <c r="AD1378" s="86">
        <v>0.02</v>
      </c>
      <c r="AE1378" s="86">
        <v>0.02</v>
      </c>
      <c r="AF1378" s="88">
        <v>11.793898946700001</v>
      </c>
      <c r="AG1378" s="85">
        <v>3.4224006936000001E-2</v>
      </c>
      <c r="AH1378" s="86">
        <v>5.6833000000000002E-2</v>
      </c>
      <c r="AI1378" s="88">
        <v>1.1016001516000001E-2</v>
      </c>
      <c r="AJ1378" s="150">
        <v>1</v>
      </c>
      <c r="AK1378" s="151">
        <v>0</v>
      </c>
    </row>
    <row r="1379" spans="1:37" x14ac:dyDescent="0.2">
      <c r="A1379" s="149" t="s">
        <v>2969</v>
      </c>
      <c r="B1379" s="66" t="s">
        <v>2970</v>
      </c>
      <c r="C1379" s="67">
        <v>47</v>
      </c>
      <c r="D1379" s="84" t="s">
        <v>345</v>
      </c>
      <c r="E1379" s="85">
        <v>7.2233974819774502</v>
      </c>
      <c r="F1379" s="91">
        <v>7.2233974819774502</v>
      </c>
      <c r="G1379" s="86">
        <v>3.00683932715808</v>
      </c>
      <c r="H1379" s="86">
        <v>3.00683932715808</v>
      </c>
      <c r="I1379" s="86">
        <v>8.48</v>
      </c>
      <c r="J1379" s="86">
        <v>10.88</v>
      </c>
      <c r="K1379" s="87">
        <v>0</v>
      </c>
      <c r="L1379" s="85">
        <v>19.870000059300001</v>
      </c>
      <c r="M1379" s="86">
        <v>0</v>
      </c>
      <c r="N1379" s="86">
        <v>7.9001118513835502</v>
      </c>
      <c r="O1379" s="86">
        <v>4.0793201133144503</v>
      </c>
      <c r="P1379" s="86">
        <v>0.76600000000000001</v>
      </c>
      <c r="Q1379" s="88">
        <v>1.8940999999999999</v>
      </c>
      <c r="R1379" s="85">
        <v>0</v>
      </c>
      <c r="S1379" s="86">
        <v>0.3</v>
      </c>
      <c r="T1379" s="86">
        <v>1.36</v>
      </c>
      <c r="U1379" s="88">
        <v>20.203742118343001</v>
      </c>
      <c r="V1379" s="89">
        <v>3.01</v>
      </c>
      <c r="W1379" s="85">
        <v>33.920439507776102</v>
      </c>
      <c r="X1379" s="88">
        <v>37</v>
      </c>
      <c r="Y1379" s="85"/>
      <c r="Z1379" s="88"/>
      <c r="AA1379" s="85">
        <v>0</v>
      </c>
      <c r="AB1379" s="91">
        <v>0</v>
      </c>
      <c r="AC1379" s="86">
        <v>0</v>
      </c>
      <c r="AD1379" s="86">
        <v>0</v>
      </c>
      <c r="AE1379" s="86">
        <v>0</v>
      </c>
      <c r="AF1379" s="88">
        <v>0.170499995859</v>
      </c>
      <c r="AG1379" s="85">
        <v>0.14478400019099999</v>
      </c>
      <c r="AH1379" s="86">
        <v>2.7257E-2</v>
      </c>
      <c r="AI1379" s="88">
        <v>5.3390000070500003E-3</v>
      </c>
      <c r="AJ1379" s="150">
        <v>1</v>
      </c>
      <c r="AK1379" s="151">
        <v>0</v>
      </c>
    </row>
    <row r="1380" spans="1:37" x14ac:dyDescent="0.2">
      <c r="A1380" s="149" t="s">
        <v>2971</v>
      </c>
      <c r="B1380" s="66" t="s">
        <v>2972</v>
      </c>
      <c r="C1380" s="67">
        <v>47</v>
      </c>
      <c r="D1380" s="84" t="s">
        <v>345</v>
      </c>
      <c r="E1380" s="85">
        <v>9.1141330993729497</v>
      </c>
      <c r="F1380" s="91">
        <v>9.0986504270637099</v>
      </c>
      <c r="G1380" s="86">
        <v>4.9647769204964796</v>
      </c>
      <c r="H1380" s="86">
        <v>4.9492942481872397</v>
      </c>
      <c r="I1380" s="86">
        <v>11.53</v>
      </c>
      <c r="J1380" s="86">
        <v>7.48</v>
      </c>
      <c r="K1380" s="87">
        <v>0</v>
      </c>
      <c r="L1380" s="85">
        <v>8.0999992998400003</v>
      </c>
      <c r="M1380" s="86">
        <v>0</v>
      </c>
      <c r="N1380" s="86">
        <v>10.765445884877799</v>
      </c>
      <c r="O1380" s="86">
        <v>17.310265723571</v>
      </c>
      <c r="P1380" s="86">
        <v>0.879</v>
      </c>
      <c r="Q1380" s="88">
        <v>0.87450000000000006</v>
      </c>
      <c r="R1380" s="85">
        <v>0</v>
      </c>
      <c r="S1380" s="86">
        <v>0.2</v>
      </c>
      <c r="T1380" s="86">
        <v>1.55</v>
      </c>
      <c r="U1380" s="88">
        <v>13.9163419606224</v>
      </c>
      <c r="V1380" s="89">
        <v>3.25</v>
      </c>
      <c r="W1380" s="85">
        <v>55.872427520303397</v>
      </c>
      <c r="X1380" s="88">
        <v>69.166666666699996</v>
      </c>
      <c r="Y1380" s="85">
        <v>-100</v>
      </c>
      <c r="Z1380" s="88"/>
      <c r="AA1380" s="85">
        <v>0</v>
      </c>
      <c r="AB1380" s="91">
        <v>0</v>
      </c>
      <c r="AC1380" s="86">
        <v>0</v>
      </c>
      <c r="AD1380" s="86">
        <v>0</v>
      </c>
      <c r="AE1380" s="86">
        <v>0</v>
      </c>
      <c r="AF1380" s="88">
        <v>0.19480000341500001</v>
      </c>
      <c r="AG1380" s="85">
        <v>0.22272801207699999</v>
      </c>
      <c r="AH1380" s="86">
        <v>3.0043E-2</v>
      </c>
      <c r="AI1380" s="88">
        <v>5.3390000832599996E-3</v>
      </c>
      <c r="AJ1380" s="150">
        <v>1</v>
      </c>
      <c r="AK1380" s="151">
        <v>0</v>
      </c>
    </row>
    <row r="1381" spans="1:37" x14ac:dyDescent="0.2">
      <c r="A1381" s="149" t="s">
        <v>2973</v>
      </c>
      <c r="B1381" s="66" t="s">
        <v>2974</v>
      </c>
      <c r="C1381" s="67">
        <v>51</v>
      </c>
      <c r="D1381" s="84" t="s">
        <v>345</v>
      </c>
      <c r="E1381" s="85">
        <v>24.161439617186002</v>
      </c>
      <c r="F1381" s="91">
        <v>24.026567883899499</v>
      </c>
      <c r="G1381" s="86">
        <v>12.8867169818293</v>
      </c>
      <c r="H1381" s="86">
        <v>12.8294426841322</v>
      </c>
      <c r="I1381" s="86">
        <v>18.920000000000002</v>
      </c>
      <c r="J1381" s="86">
        <v>36.69</v>
      </c>
      <c r="K1381" s="87">
        <v>0</v>
      </c>
      <c r="L1381" s="85">
        <v>14.2800002463</v>
      </c>
      <c r="M1381" s="86">
        <v>0</v>
      </c>
      <c r="N1381" s="86">
        <v>23.210220624215498</v>
      </c>
      <c r="O1381" s="86">
        <v>54.896972780463003</v>
      </c>
      <c r="P1381" s="86">
        <v>3.2749999999999999</v>
      </c>
      <c r="Q1381" s="88">
        <v>0.62609999999999999</v>
      </c>
      <c r="R1381" s="85">
        <v>0</v>
      </c>
      <c r="S1381" s="86">
        <v>0.4</v>
      </c>
      <c r="T1381" s="86">
        <v>1.76</v>
      </c>
      <c r="U1381" s="88">
        <v>9.3818994743697495</v>
      </c>
      <c r="V1381" s="89">
        <v>3.36</v>
      </c>
      <c r="W1381" s="85"/>
      <c r="X1381" s="88">
        <v>39.866666666699999</v>
      </c>
      <c r="Y1381" s="85">
        <v>-82.48</v>
      </c>
      <c r="Z1381" s="88"/>
      <c r="AA1381" s="85">
        <v>0.1</v>
      </c>
      <c r="AB1381" s="91">
        <v>0.14000000000000001</v>
      </c>
      <c r="AC1381" s="86">
        <v>0.02</v>
      </c>
      <c r="AD1381" s="86">
        <v>0.02</v>
      </c>
      <c r="AE1381" s="86">
        <v>0.24</v>
      </c>
      <c r="AF1381" s="88">
        <v>0.53770005522599995</v>
      </c>
      <c r="AG1381" s="85">
        <v>5.3328000532999999E-2</v>
      </c>
      <c r="AH1381" s="86">
        <v>0.19694999999999999</v>
      </c>
      <c r="AI1381" s="88">
        <v>9.1800000035300006E-2</v>
      </c>
      <c r="AJ1381" s="150">
        <v>1.01</v>
      </c>
      <c r="AK1381" s="151">
        <v>0</v>
      </c>
    </row>
    <row r="1382" spans="1:37" x14ac:dyDescent="0.2">
      <c r="A1382" s="149" t="s">
        <v>688</v>
      </c>
      <c r="B1382" s="66" t="s">
        <v>2975</v>
      </c>
      <c r="C1382" s="67">
        <v>51</v>
      </c>
      <c r="D1382" s="84" t="s">
        <v>345</v>
      </c>
      <c r="E1382" s="85">
        <v>19.328364321402201</v>
      </c>
      <c r="F1382" s="91">
        <v>19.328364321402201</v>
      </c>
      <c r="G1382" s="86">
        <v>12.7283151773282</v>
      </c>
      <c r="H1382" s="86">
        <v>12.7283151773282</v>
      </c>
      <c r="I1382" s="86">
        <v>21.83</v>
      </c>
      <c r="J1382" s="86">
        <v>15.88</v>
      </c>
      <c r="K1382" s="87">
        <v>0</v>
      </c>
      <c r="L1382" s="85">
        <v>25.559999955399999</v>
      </c>
      <c r="M1382" s="86">
        <v>5.7239375986204303E-3</v>
      </c>
      <c r="N1382" s="86">
        <v>17.019418569711501</v>
      </c>
      <c r="O1382" s="86">
        <v>75.852660300136407</v>
      </c>
      <c r="P1382" s="86">
        <v>1.0289999999999999</v>
      </c>
      <c r="Q1382" s="88">
        <v>0.78269999999999995</v>
      </c>
      <c r="R1382" s="85">
        <v>4.1759465478841899E-2</v>
      </c>
      <c r="S1382" s="86">
        <v>0.3</v>
      </c>
      <c r="T1382" s="86">
        <v>1.45</v>
      </c>
      <c r="U1382" s="88">
        <v>7.4436890818248802</v>
      </c>
      <c r="V1382" s="89">
        <v>3.6</v>
      </c>
      <c r="W1382" s="85">
        <v>20.366666666699999</v>
      </c>
      <c r="X1382" s="88">
        <v>20.366666666699999</v>
      </c>
      <c r="Y1382" s="85">
        <v>-100</v>
      </c>
      <c r="Z1382" s="88">
        <v>-66.44</v>
      </c>
      <c r="AA1382" s="85">
        <v>0</v>
      </c>
      <c r="AB1382" s="91">
        <v>0</v>
      </c>
      <c r="AC1382" s="86">
        <v>0</v>
      </c>
      <c r="AD1382" s="86">
        <v>0</v>
      </c>
      <c r="AE1382" s="86">
        <v>0.04</v>
      </c>
      <c r="AF1382" s="88">
        <v>3.2216000467899999</v>
      </c>
      <c r="AG1382" s="85">
        <v>3.3311999504600003E-2</v>
      </c>
      <c r="AH1382" s="86">
        <v>9.0498999999999996E-2</v>
      </c>
      <c r="AI1382" s="88">
        <v>1.1016000053700001E-2</v>
      </c>
      <c r="AJ1382" s="150">
        <v>1.03</v>
      </c>
      <c r="AK1382" s="151">
        <v>0</v>
      </c>
    </row>
    <row r="1383" spans="1:37" x14ac:dyDescent="0.2">
      <c r="A1383" s="149" t="s">
        <v>2976</v>
      </c>
      <c r="B1383" s="66" t="s">
        <v>2977</v>
      </c>
      <c r="C1383" s="67">
        <v>51</v>
      </c>
      <c r="D1383" s="84" t="s">
        <v>345</v>
      </c>
      <c r="E1383" s="85">
        <v>19.285141794989901</v>
      </c>
      <c r="F1383" s="91">
        <v>19.241656861240401</v>
      </c>
      <c r="G1383" s="86">
        <v>13.1060179737726</v>
      </c>
      <c r="H1383" s="86">
        <v>13.100902099213901</v>
      </c>
      <c r="I1383" s="86">
        <v>24.4</v>
      </c>
      <c r="J1383" s="86">
        <v>43.32</v>
      </c>
      <c r="K1383" s="87">
        <v>0</v>
      </c>
      <c r="L1383" s="85">
        <v>25.8800000711</v>
      </c>
      <c r="M1383" s="86">
        <v>3.6329102715233399E-3</v>
      </c>
      <c r="N1383" s="86">
        <v>14.7263496203829</v>
      </c>
      <c r="O1383" s="86">
        <v>77.626411389297999</v>
      </c>
      <c r="P1383" s="86">
        <v>2.274</v>
      </c>
      <c r="Q1383" s="88">
        <v>1.0610999999999999</v>
      </c>
      <c r="R1383" s="85">
        <v>1.3846579894766E-2</v>
      </c>
      <c r="S1383" s="86">
        <v>0.3</v>
      </c>
      <c r="T1383" s="86">
        <v>1.3</v>
      </c>
      <c r="U1383" s="88">
        <v>8.3201173240565502</v>
      </c>
      <c r="V1383" s="89">
        <v>3.65</v>
      </c>
      <c r="W1383" s="85">
        <v>29.158791492646898</v>
      </c>
      <c r="X1383" s="88">
        <v>29.4666666667</v>
      </c>
      <c r="Y1383" s="85">
        <v>-20.86</v>
      </c>
      <c r="Z1383" s="88">
        <v>-80.58</v>
      </c>
      <c r="AA1383" s="85">
        <v>0.05</v>
      </c>
      <c r="AB1383" s="91">
        <v>0.08</v>
      </c>
      <c r="AC1383" s="86">
        <v>0</v>
      </c>
      <c r="AD1383" s="86">
        <v>0</v>
      </c>
      <c r="AE1383" s="86">
        <v>0.16</v>
      </c>
      <c r="AF1383" s="88">
        <v>1.33329999813</v>
      </c>
      <c r="AG1383" s="85">
        <v>1.6127998816100001E-2</v>
      </c>
      <c r="AH1383" s="86">
        <v>0.248747</v>
      </c>
      <c r="AI1383" s="88">
        <v>3.3047997574099999E-2</v>
      </c>
      <c r="AJ1383" s="150">
        <v>1.07</v>
      </c>
      <c r="AK1383" s="151">
        <v>0</v>
      </c>
    </row>
    <row r="1384" spans="1:37" x14ac:dyDescent="0.2">
      <c r="A1384" s="149" t="s">
        <v>2978</v>
      </c>
      <c r="B1384" s="66" t="s">
        <v>2979</v>
      </c>
      <c r="C1384" s="67">
        <v>47</v>
      </c>
      <c r="D1384" s="84" t="s">
        <v>345</v>
      </c>
      <c r="E1384" s="85">
        <v>12.518474726574</v>
      </c>
      <c r="F1384" s="91">
        <v>12.507800440108999</v>
      </c>
      <c r="G1384" s="86">
        <v>7.5229086609518196</v>
      </c>
      <c r="H1384" s="86">
        <v>7.5122343744868099</v>
      </c>
      <c r="I1384" s="86">
        <v>170.93</v>
      </c>
      <c r="J1384" s="86">
        <v>218.72</v>
      </c>
      <c r="K1384" s="87">
        <v>0</v>
      </c>
      <c r="L1384" s="85">
        <v>7.8800006846799997</v>
      </c>
      <c r="M1384" s="86">
        <v>7.5489167389027506E-5</v>
      </c>
      <c r="N1384" s="86">
        <v>13.335322525389801</v>
      </c>
      <c r="O1384" s="86">
        <v>29.037814139199899</v>
      </c>
      <c r="P1384" s="86">
        <v>7.08</v>
      </c>
      <c r="Q1384" s="88">
        <v>1.1677999999999999</v>
      </c>
      <c r="R1384" s="85">
        <v>2.6395671109937999E-2</v>
      </c>
      <c r="S1384" s="86">
        <v>0.3</v>
      </c>
      <c r="T1384" s="86">
        <v>2.81</v>
      </c>
      <c r="U1384" s="88">
        <v>10.386080730449599</v>
      </c>
      <c r="V1384" s="89">
        <v>3.12</v>
      </c>
      <c r="W1384" s="85">
        <v>71.562450012186005</v>
      </c>
      <c r="X1384" s="88">
        <v>79.033333333300007</v>
      </c>
      <c r="Y1384" s="85">
        <v>-35.5</v>
      </c>
      <c r="Z1384" s="88"/>
      <c r="AA1384" s="85">
        <v>0.34</v>
      </c>
      <c r="AB1384" s="91">
        <v>0.34</v>
      </c>
      <c r="AC1384" s="86">
        <v>0.04</v>
      </c>
      <c r="AD1384" s="86">
        <v>0.04</v>
      </c>
      <c r="AE1384" s="86">
        <v>0.78</v>
      </c>
      <c r="AF1384" s="88">
        <v>0.302700052266</v>
      </c>
      <c r="AG1384" s="85">
        <v>0.43051600100699999</v>
      </c>
      <c r="AH1384" s="86">
        <v>1.372573</v>
      </c>
      <c r="AI1384" s="88">
        <v>0.34690200161200002</v>
      </c>
      <c r="AJ1384" s="150">
        <v>1</v>
      </c>
      <c r="AK1384" s="151">
        <v>0</v>
      </c>
    </row>
    <row r="1385" spans="1:37" x14ac:dyDescent="0.2">
      <c r="A1385" s="149" t="s">
        <v>2980</v>
      </c>
      <c r="B1385" s="66" t="s">
        <v>2981</v>
      </c>
      <c r="C1385" s="67">
        <v>47</v>
      </c>
      <c r="D1385" s="84" t="s">
        <v>345</v>
      </c>
      <c r="E1385" s="85">
        <v>11.825692200728</v>
      </c>
      <c r="F1385" s="91">
        <v>11.775592000327199</v>
      </c>
      <c r="G1385" s="86">
        <v>5.8647908061020004</v>
      </c>
      <c r="H1385" s="86">
        <v>5.8535438223385503</v>
      </c>
      <c r="I1385" s="86">
        <v>43.58</v>
      </c>
      <c r="J1385" s="86">
        <v>23.08</v>
      </c>
      <c r="K1385" s="87">
        <v>0</v>
      </c>
      <c r="L1385" s="85">
        <v>3.7100000960099999</v>
      </c>
      <c r="M1385" s="86">
        <v>4.21786100184703E-2</v>
      </c>
      <c r="N1385" s="86">
        <v>17.034361085440601</v>
      </c>
      <c r="O1385" s="86">
        <v>23.616687030895399</v>
      </c>
      <c r="P1385" s="86">
        <v>1.6140000000000001</v>
      </c>
      <c r="Q1385" s="88">
        <v>0.51119999999999999</v>
      </c>
      <c r="R1385" s="85">
        <v>2.3529411764705899E-2</v>
      </c>
      <c r="S1385" s="86">
        <v>0.1</v>
      </c>
      <c r="T1385" s="86">
        <v>1.42</v>
      </c>
      <c r="U1385" s="88">
        <v>8.1162324649298601</v>
      </c>
      <c r="V1385" s="89">
        <v>3.14</v>
      </c>
      <c r="W1385" s="85">
        <v>66.148102679387307</v>
      </c>
      <c r="X1385" s="88">
        <v>48.9</v>
      </c>
      <c r="Y1385" s="85">
        <v>78.800000000000011</v>
      </c>
      <c r="Z1385" s="88">
        <v>-100</v>
      </c>
      <c r="AA1385" s="85">
        <v>0.31</v>
      </c>
      <c r="AB1385" s="91">
        <v>0.34</v>
      </c>
      <c r="AC1385" s="86">
        <v>0.14000000000000001</v>
      </c>
      <c r="AD1385" s="86">
        <v>0.14000000000000001</v>
      </c>
      <c r="AE1385" s="86">
        <v>0.05</v>
      </c>
      <c r="AF1385" s="88">
        <v>9.7400004312399993E-2</v>
      </c>
      <c r="AG1385" s="85">
        <v>1.2773239688</v>
      </c>
      <c r="AH1385" s="86">
        <v>0.117344</v>
      </c>
      <c r="AI1385" s="88">
        <v>6.2607998317300004E-2</v>
      </c>
      <c r="AJ1385" s="150">
        <v>1</v>
      </c>
      <c r="AK1385" s="151">
        <v>0</v>
      </c>
    </row>
    <row r="1386" spans="1:37" x14ac:dyDescent="0.2">
      <c r="A1386" s="149" t="s">
        <v>2982</v>
      </c>
      <c r="B1386" s="66" t="s">
        <v>2983</v>
      </c>
      <c r="C1386" s="67">
        <v>47</v>
      </c>
      <c r="D1386" s="84" t="s">
        <v>345</v>
      </c>
      <c r="E1386" s="85">
        <v>9.0424481737413593</v>
      </c>
      <c r="F1386" s="91">
        <v>9.0424481737413593</v>
      </c>
      <c r="G1386" s="86">
        <v>4.2793682132280404</v>
      </c>
      <c r="H1386" s="86">
        <v>4.2793682132280404</v>
      </c>
      <c r="I1386" s="86">
        <v>5.28</v>
      </c>
      <c r="J1386" s="86">
        <v>9.43</v>
      </c>
      <c r="K1386" s="87">
        <v>0</v>
      </c>
      <c r="L1386" s="85">
        <v>21.0899999626</v>
      </c>
      <c r="M1386" s="86">
        <v>0</v>
      </c>
      <c r="N1386" s="86">
        <v>10.102736437830099</v>
      </c>
      <c r="O1386" s="86">
        <v>3.2471948316899</v>
      </c>
      <c r="P1386" s="86">
        <v>0.878</v>
      </c>
      <c r="Q1386" s="88">
        <v>1.0969</v>
      </c>
      <c r="R1386" s="85">
        <v>0</v>
      </c>
      <c r="S1386" s="86">
        <v>0.2</v>
      </c>
      <c r="T1386" s="86">
        <v>1.5</v>
      </c>
      <c r="U1386" s="88">
        <v>14.4093451793353</v>
      </c>
      <c r="V1386" s="89">
        <v>2.93</v>
      </c>
      <c r="W1386" s="85">
        <v>37.200000000000003</v>
      </c>
      <c r="X1386" s="88">
        <v>41.7</v>
      </c>
      <c r="Y1386" s="85">
        <v>-100</v>
      </c>
      <c r="Z1386" s="88"/>
      <c r="AA1386" s="85">
        <v>0</v>
      </c>
      <c r="AB1386" s="91">
        <v>0</v>
      </c>
      <c r="AC1386" s="86">
        <v>0</v>
      </c>
      <c r="AD1386" s="86">
        <v>0</v>
      </c>
      <c r="AE1386" s="86">
        <v>0</v>
      </c>
      <c r="AF1386" s="88">
        <v>1.52660000053</v>
      </c>
      <c r="AG1386" s="85">
        <v>4.5867994084800003E-2</v>
      </c>
      <c r="AH1386" s="86">
        <v>3.057E-2</v>
      </c>
      <c r="AI1386" s="88">
        <v>7.0059990965000004E-3</v>
      </c>
      <c r="AJ1386" s="150">
        <v>1</v>
      </c>
      <c r="AK1386" s="151">
        <v>0</v>
      </c>
    </row>
    <row r="1387" spans="1:37" x14ac:dyDescent="0.2">
      <c r="A1387" s="149" t="s">
        <v>2984</v>
      </c>
      <c r="B1387" s="66" t="s">
        <v>2985</v>
      </c>
      <c r="C1387" s="67">
        <v>52</v>
      </c>
      <c r="D1387" s="84" t="s">
        <v>345</v>
      </c>
      <c r="E1387" s="85">
        <v>30.362571308243002</v>
      </c>
      <c r="F1387" s="91">
        <v>30.202534553390301</v>
      </c>
      <c r="G1387" s="86">
        <v>10.132087752211</v>
      </c>
      <c r="H1387" s="86">
        <v>10.110647421417401</v>
      </c>
      <c r="I1387" s="86">
        <v>9.06</v>
      </c>
      <c r="J1387" s="86">
        <v>7.13</v>
      </c>
      <c r="K1387" s="87">
        <v>8.5000000000000006E-3</v>
      </c>
      <c r="L1387" s="85">
        <v>2.1000002227399999</v>
      </c>
      <c r="M1387" s="86">
        <v>0</v>
      </c>
      <c r="N1387" s="86">
        <v>38.059466067273902</v>
      </c>
      <c r="O1387" s="86">
        <v>14.0180525164114</v>
      </c>
      <c r="P1387" s="86">
        <v>0.64900000000000002</v>
      </c>
      <c r="Q1387" s="88">
        <v>1.2252000000000001</v>
      </c>
      <c r="R1387" s="85">
        <v>0</v>
      </c>
      <c r="S1387" s="86">
        <v>0</v>
      </c>
      <c r="T1387" s="86">
        <v>1.71</v>
      </c>
      <c r="U1387" s="88">
        <v>7.69861020712891</v>
      </c>
      <c r="V1387" s="89">
        <v>3.31</v>
      </c>
      <c r="W1387" s="85"/>
      <c r="X1387" s="88">
        <v>29.066666666700002</v>
      </c>
      <c r="Y1387" s="85">
        <v>-100</v>
      </c>
      <c r="Z1387" s="88"/>
      <c r="AA1387" s="85">
        <v>0.3</v>
      </c>
      <c r="AB1387" s="91">
        <v>0.35</v>
      </c>
      <c r="AC1387" s="86">
        <v>0.04</v>
      </c>
      <c r="AD1387" s="86">
        <v>0.04</v>
      </c>
      <c r="AE1387" s="86">
        <v>0</v>
      </c>
      <c r="AF1387" s="88">
        <v>0.18720000221899999</v>
      </c>
      <c r="AG1387" s="85">
        <v>0.26379598071600002</v>
      </c>
      <c r="AH1387" s="86">
        <v>4.8312000000000001E-2</v>
      </c>
      <c r="AI1387" s="88">
        <v>3.3339998890899998E-3</v>
      </c>
      <c r="AJ1387" s="150">
        <v>1</v>
      </c>
      <c r="AK1387" s="151">
        <v>0</v>
      </c>
    </row>
    <row r="1388" spans="1:37" x14ac:dyDescent="0.2">
      <c r="A1388" s="149" t="s">
        <v>2986</v>
      </c>
      <c r="B1388" s="66" t="s">
        <v>2987</v>
      </c>
      <c r="C1388" s="67">
        <v>52</v>
      </c>
      <c r="D1388" s="84" t="s">
        <v>345</v>
      </c>
      <c r="E1388" s="85">
        <v>43.610017975999597</v>
      </c>
      <c r="F1388" s="91">
        <v>43.509206626828004</v>
      </c>
      <c r="G1388" s="86">
        <v>13.7540688918039</v>
      </c>
      <c r="H1388" s="86">
        <v>13.682407812272301</v>
      </c>
      <c r="I1388" s="86">
        <v>40.020000000000003</v>
      </c>
      <c r="J1388" s="86">
        <v>43.76</v>
      </c>
      <c r="K1388" s="87">
        <v>0</v>
      </c>
      <c r="L1388" s="85">
        <v>1.04000008487</v>
      </c>
      <c r="M1388" s="86">
        <v>2.8076429486716798E-3</v>
      </c>
      <c r="N1388" s="86">
        <v>60.829871172712402</v>
      </c>
      <c r="O1388" s="86">
        <v>30.6187050359712</v>
      </c>
      <c r="P1388" s="86">
        <v>2.2320000000000002</v>
      </c>
      <c r="Q1388" s="88">
        <v>1.633</v>
      </c>
      <c r="R1388" s="85">
        <v>3.5893754486719297E-2</v>
      </c>
      <c r="S1388" s="86">
        <v>0</v>
      </c>
      <c r="T1388" s="86">
        <v>2.3199999999999998</v>
      </c>
      <c r="U1388" s="88">
        <v>4.1709177476558299</v>
      </c>
      <c r="V1388" s="89">
        <v>3.86</v>
      </c>
      <c r="W1388" s="85"/>
      <c r="X1388" s="88">
        <v>40.799999999999997</v>
      </c>
      <c r="Y1388" s="85">
        <v>-56.94</v>
      </c>
      <c r="Z1388" s="88"/>
      <c r="AA1388" s="85">
        <v>0.56999999999999995</v>
      </c>
      <c r="AB1388" s="91">
        <v>0.59</v>
      </c>
      <c r="AC1388" s="86">
        <v>0.02</v>
      </c>
      <c r="AD1388" s="86">
        <v>0.04</v>
      </c>
      <c r="AE1388" s="86">
        <v>0</v>
      </c>
      <c r="AF1388" s="88">
        <v>0.37809999855400001</v>
      </c>
      <c r="AG1388" s="85">
        <v>3.4439824517199998E-8</v>
      </c>
      <c r="AH1388" s="86">
        <v>0.18728400000000001</v>
      </c>
      <c r="AI1388" s="88">
        <v>2.5005001675299999E-2</v>
      </c>
      <c r="AJ1388" s="150">
        <v>1</v>
      </c>
      <c r="AK1388" s="151">
        <v>0</v>
      </c>
    </row>
    <row r="1389" spans="1:37" x14ac:dyDescent="0.2">
      <c r="A1389" s="149" t="s">
        <v>2988</v>
      </c>
      <c r="B1389" s="66" t="s">
        <v>2989</v>
      </c>
      <c r="C1389" s="67">
        <v>52</v>
      </c>
      <c r="D1389" s="84" t="s">
        <v>345</v>
      </c>
      <c r="E1389" s="85">
        <v>15.234308135936899</v>
      </c>
      <c r="F1389" s="91">
        <v>15.234308135936899</v>
      </c>
      <c r="G1389" s="86">
        <v>8.0134830868895399</v>
      </c>
      <c r="H1389" s="86">
        <v>8.0134830868895399</v>
      </c>
      <c r="I1389" s="86">
        <v>5.28</v>
      </c>
      <c r="J1389" s="86">
        <v>5.92</v>
      </c>
      <c r="K1389" s="87">
        <v>0</v>
      </c>
      <c r="L1389" s="85">
        <v>2.5600025781300002</v>
      </c>
      <c r="M1389" s="86">
        <v>2.9461972128610899E-2</v>
      </c>
      <c r="N1389" s="86">
        <v>15.495278817031901</v>
      </c>
      <c r="O1389" s="86">
        <v>7.6403390246898404</v>
      </c>
      <c r="P1389" s="86">
        <v>1.0409999999999999</v>
      </c>
      <c r="Q1389" s="88">
        <v>1.2436</v>
      </c>
      <c r="R1389" s="85">
        <v>5.4310930074677501E-2</v>
      </c>
      <c r="S1389" s="86">
        <v>0</v>
      </c>
      <c r="T1389" s="86">
        <v>1.3</v>
      </c>
      <c r="U1389" s="88">
        <v>12.441571095632501</v>
      </c>
      <c r="V1389" s="89">
        <v>2.83</v>
      </c>
      <c r="W1389" s="85">
        <v>32.227332447719498</v>
      </c>
      <c r="X1389" s="88">
        <v>36.833333333299997</v>
      </c>
      <c r="Y1389" s="85">
        <v>-100</v>
      </c>
      <c r="Z1389" s="88"/>
      <c r="AA1389" s="85">
        <v>0</v>
      </c>
      <c r="AB1389" s="91">
        <v>0</v>
      </c>
      <c r="AC1389" s="86">
        <v>0</v>
      </c>
      <c r="AD1389" s="86">
        <v>0</v>
      </c>
      <c r="AE1389" s="86">
        <v>0</v>
      </c>
      <c r="AF1389" s="88">
        <v>0.53799989213999999</v>
      </c>
      <c r="AG1389" s="85">
        <v>0.16948003437799999</v>
      </c>
      <c r="AH1389" s="86">
        <v>2.2945E-2</v>
      </c>
      <c r="AI1389" s="88">
        <v>3.3340009325000001E-3</v>
      </c>
      <c r="AJ1389" s="150">
        <v>1</v>
      </c>
      <c r="AK1389" s="151">
        <v>0</v>
      </c>
    </row>
    <row r="1390" spans="1:37" x14ac:dyDescent="0.2">
      <c r="A1390" s="149" t="s">
        <v>2990</v>
      </c>
      <c r="B1390" s="66" t="s">
        <v>2991</v>
      </c>
      <c r="C1390" s="67">
        <v>52</v>
      </c>
      <c r="D1390" s="84" t="s">
        <v>345</v>
      </c>
      <c r="E1390" s="85">
        <v>22.285054683674201</v>
      </c>
      <c r="F1390" s="91">
        <v>22.195275517104701</v>
      </c>
      <c r="G1390" s="86">
        <v>8.1710701210269807</v>
      </c>
      <c r="H1390" s="86">
        <v>8.1710701210269807</v>
      </c>
      <c r="I1390" s="86">
        <v>7.26</v>
      </c>
      <c r="J1390" s="86">
        <v>7.2</v>
      </c>
      <c r="K1390" s="87">
        <v>0</v>
      </c>
      <c r="L1390" s="85">
        <v>1.25000000279</v>
      </c>
      <c r="M1390" s="86">
        <v>1.1915907702527101E-2</v>
      </c>
      <c r="N1390" s="86">
        <v>24.541752923595801</v>
      </c>
      <c r="O1390" s="86">
        <v>16.611295681063101</v>
      </c>
      <c r="P1390" s="86">
        <v>0.745</v>
      </c>
      <c r="Q1390" s="88">
        <v>1.3472999999999999</v>
      </c>
      <c r="R1390" s="85">
        <v>9.3023255813953501E-2</v>
      </c>
      <c r="S1390" s="86">
        <v>0</v>
      </c>
      <c r="T1390" s="86">
        <v>1.74</v>
      </c>
      <c r="U1390" s="88">
        <v>8.6980854884219898</v>
      </c>
      <c r="V1390" s="89">
        <v>3.25</v>
      </c>
      <c r="W1390" s="85">
        <v>34.216800560013297</v>
      </c>
      <c r="X1390" s="88">
        <v>40.166666666700003</v>
      </c>
      <c r="Y1390" s="85">
        <v>-100</v>
      </c>
      <c r="Z1390" s="88"/>
      <c r="AA1390" s="85">
        <v>0.28999999999999998</v>
      </c>
      <c r="AB1390" s="91">
        <v>0.32</v>
      </c>
      <c r="AC1390" s="86">
        <v>0.02</v>
      </c>
      <c r="AD1390" s="86">
        <v>0.02</v>
      </c>
      <c r="AE1390" s="86">
        <v>0</v>
      </c>
      <c r="AF1390" s="88">
        <v>0.121500000629</v>
      </c>
      <c r="AG1390" s="85">
        <v>3.7924000026900002E-2</v>
      </c>
      <c r="AH1390" s="86">
        <v>3.3411000000000003E-2</v>
      </c>
      <c r="AI1390" s="88">
        <v>1.66700000118E-3</v>
      </c>
      <c r="AJ1390" s="150">
        <v>1</v>
      </c>
      <c r="AK1390" s="151">
        <v>0</v>
      </c>
    </row>
    <row r="1391" spans="1:37" x14ac:dyDescent="0.2">
      <c r="A1391" s="149" t="s">
        <v>2992</v>
      </c>
      <c r="B1391" s="66" t="s">
        <v>2993</v>
      </c>
      <c r="C1391" s="67">
        <v>52</v>
      </c>
      <c r="D1391" s="84" t="s">
        <v>345</v>
      </c>
      <c r="E1391" s="85">
        <v>30.451374769307801</v>
      </c>
      <c r="F1391" s="91">
        <v>30.426350527073101</v>
      </c>
      <c r="G1391" s="86">
        <v>11.8114423347618</v>
      </c>
      <c r="H1391" s="86">
        <v>11.809878319622101</v>
      </c>
      <c r="I1391" s="86">
        <v>6.69</v>
      </c>
      <c r="J1391" s="86">
        <v>9.2100000000000009</v>
      </c>
      <c r="K1391" s="87">
        <v>0</v>
      </c>
      <c r="L1391" s="85">
        <v>0.48000000063300002</v>
      </c>
      <c r="M1391" s="86">
        <v>1.9524016113932E-3</v>
      </c>
      <c r="N1391" s="86">
        <v>37.5119464797706</v>
      </c>
      <c r="O1391" s="86">
        <v>19.407132931912901</v>
      </c>
      <c r="P1391" s="86">
        <v>0.55200000000000005</v>
      </c>
      <c r="Q1391" s="88">
        <v>1.2164999999999999</v>
      </c>
      <c r="R1391" s="85">
        <v>1.9770660340055399E-2</v>
      </c>
      <c r="S1391" s="86">
        <v>0</v>
      </c>
      <c r="T1391" s="86">
        <v>1.5</v>
      </c>
      <c r="U1391" s="88">
        <v>7.9764772122994199</v>
      </c>
      <c r="V1391" s="89">
        <v>3.4</v>
      </c>
      <c r="W1391" s="85">
        <v>38.635329575127002</v>
      </c>
      <c r="X1391" s="88">
        <v>51.4</v>
      </c>
      <c r="Y1391" s="85">
        <v>-100</v>
      </c>
      <c r="Z1391" s="88"/>
      <c r="AA1391" s="85">
        <v>0.06</v>
      </c>
      <c r="AB1391" s="91">
        <v>0.06</v>
      </c>
      <c r="AC1391" s="86">
        <v>0</v>
      </c>
      <c r="AD1391" s="86">
        <v>0</v>
      </c>
      <c r="AE1391" s="86">
        <v>0</v>
      </c>
      <c r="AF1391" s="88">
        <v>0</v>
      </c>
      <c r="AG1391" s="85">
        <v>0</v>
      </c>
      <c r="AH1391" s="86">
        <v>2.9606E-2</v>
      </c>
      <c r="AI1391" s="88">
        <v>0</v>
      </c>
      <c r="AJ1391" s="150">
        <v>1</v>
      </c>
      <c r="AK1391" s="151">
        <v>0</v>
      </c>
    </row>
    <row r="1392" spans="1:37" x14ac:dyDescent="0.2">
      <c r="A1392" s="149" t="s">
        <v>684</v>
      </c>
      <c r="B1392" s="66" t="s">
        <v>2994</v>
      </c>
      <c r="C1392" s="67">
        <v>47</v>
      </c>
      <c r="D1392" s="84" t="s">
        <v>345</v>
      </c>
      <c r="E1392" s="85">
        <v>9.6890783559612608</v>
      </c>
      <c r="F1392" s="91">
        <v>9.6689989651390906</v>
      </c>
      <c r="G1392" s="86">
        <v>3.0211760344747698</v>
      </c>
      <c r="H1392" s="86">
        <v>3.0211760344747698</v>
      </c>
      <c r="I1392" s="86">
        <v>10.16</v>
      </c>
      <c r="J1392" s="86">
        <v>8.59</v>
      </c>
      <c r="K1392" s="87">
        <v>0</v>
      </c>
      <c r="L1392" s="85">
        <v>14.9900000231</v>
      </c>
      <c r="M1392" s="86">
        <v>0</v>
      </c>
      <c r="N1392" s="86">
        <v>14.1068367929918</v>
      </c>
      <c r="O1392" s="86">
        <v>3.1159838430467399</v>
      </c>
      <c r="P1392" s="86">
        <v>0.75700000000000001</v>
      </c>
      <c r="Q1392" s="88">
        <v>0.61780000000000002</v>
      </c>
      <c r="R1392" s="85">
        <v>0</v>
      </c>
      <c r="S1392" s="86">
        <v>0.1</v>
      </c>
      <c r="T1392" s="86">
        <v>1.19</v>
      </c>
      <c r="U1392" s="88">
        <v>8.2062925721699607</v>
      </c>
      <c r="V1392" s="89">
        <v>3.09</v>
      </c>
      <c r="W1392" s="85">
        <v>48.4666666667</v>
      </c>
      <c r="X1392" s="88">
        <v>48.4666666667</v>
      </c>
      <c r="Y1392" s="85">
        <v>100</v>
      </c>
      <c r="Z1392" s="88"/>
      <c r="AA1392" s="85">
        <v>0</v>
      </c>
      <c r="AB1392" s="91">
        <v>0</v>
      </c>
      <c r="AC1392" s="86">
        <v>0</v>
      </c>
      <c r="AD1392" s="86">
        <v>0</v>
      </c>
      <c r="AE1392" s="86">
        <v>0.05</v>
      </c>
      <c r="AF1392" s="88">
        <v>4.9800001075200002E-2</v>
      </c>
      <c r="AG1392" s="85">
        <v>1.1961159637100001</v>
      </c>
      <c r="AH1392" s="86">
        <v>3.2958000000000001E-2</v>
      </c>
      <c r="AI1392" s="88">
        <v>1.9296999448699999E-2</v>
      </c>
      <c r="AJ1392" s="150">
        <v>1</v>
      </c>
      <c r="AK1392" s="151">
        <v>0</v>
      </c>
    </row>
    <row r="1393" spans="1:37" x14ac:dyDescent="0.2">
      <c r="A1393" s="149" t="s">
        <v>2995</v>
      </c>
      <c r="B1393" s="66" t="s">
        <v>2996</v>
      </c>
      <c r="C1393" s="67">
        <v>47</v>
      </c>
      <c r="D1393" s="84" t="s">
        <v>345</v>
      </c>
      <c r="E1393" s="85">
        <v>11.2227620730271</v>
      </c>
      <c r="F1393" s="91">
        <v>11.181046329014499</v>
      </c>
      <c r="G1393" s="86">
        <v>4.6942481350608602</v>
      </c>
      <c r="H1393" s="86">
        <v>4.6856595995288597</v>
      </c>
      <c r="I1393" s="86">
        <v>9.4700000000000006</v>
      </c>
      <c r="J1393" s="86">
        <v>11.94</v>
      </c>
      <c r="K1393" s="87">
        <v>0</v>
      </c>
      <c r="L1393" s="85">
        <v>3.4500001142199999</v>
      </c>
      <c r="M1393" s="86">
        <v>0</v>
      </c>
      <c r="N1393" s="86">
        <v>17.069560927478999</v>
      </c>
      <c r="O1393" s="86">
        <v>5.5218327785392596</v>
      </c>
      <c r="P1393" s="86">
        <v>0.69199999999999995</v>
      </c>
      <c r="Q1393" s="88">
        <v>0.89980000000000004</v>
      </c>
      <c r="R1393" s="85">
        <v>0</v>
      </c>
      <c r="S1393" s="86">
        <v>0.1</v>
      </c>
      <c r="T1393" s="86">
        <v>1.26</v>
      </c>
      <c r="U1393" s="88">
        <v>10.621564585787199</v>
      </c>
      <c r="V1393" s="89">
        <v>2.95</v>
      </c>
      <c r="W1393" s="85"/>
      <c r="X1393" s="88">
        <v>30.833333333300001</v>
      </c>
      <c r="Y1393" s="85">
        <v>-71.42</v>
      </c>
      <c r="Z1393" s="88"/>
      <c r="AA1393" s="85">
        <v>0</v>
      </c>
      <c r="AB1393" s="91">
        <v>0</v>
      </c>
      <c r="AC1393" s="86">
        <v>0</v>
      </c>
      <c r="AD1393" s="86">
        <v>0</v>
      </c>
      <c r="AE1393" s="86">
        <v>0.05</v>
      </c>
      <c r="AF1393" s="88">
        <v>2.4163839716400002E-7</v>
      </c>
      <c r="AG1393" s="85">
        <v>1.00060407974</v>
      </c>
      <c r="AH1393" s="86">
        <v>5.8675999999999999E-2</v>
      </c>
      <c r="AI1393" s="88">
        <v>4.7889003356199999E-2</v>
      </c>
      <c r="AJ1393" s="150">
        <v>1</v>
      </c>
      <c r="AK1393" s="151">
        <v>0</v>
      </c>
    </row>
    <row r="1394" spans="1:37" x14ac:dyDescent="0.2">
      <c r="A1394" s="149" t="s">
        <v>2997</v>
      </c>
      <c r="B1394" s="66" t="s">
        <v>2998</v>
      </c>
      <c r="C1394" s="67">
        <v>52</v>
      </c>
      <c r="D1394" s="84" t="s">
        <v>345</v>
      </c>
      <c r="E1394" s="85">
        <v>43.706029070267498</v>
      </c>
      <c r="F1394" s="91">
        <v>43.695708265244697</v>
      </c>
      <c r="G1394" s="86">
        <v>13.581319342908699</v>
      </c>
      <c r="H1394" s="86">
        <v>13.577019007482599</v>
      </c>
      <c r="I1394" s="86">
        <v>27.22</v>
      </c>
      <c r="J1394" s="86">
        <v>27.42</v>
      </c>
      <c r="K1394" s="87">
        <v>0</v>
      </c>
      <c r="L1394" s="85">
        <v>0.18999999981599999</v>
      </c>
      <c r="M1394" s="86">
        <v>4.5364968987430402E-5</v>
      </c>
      <c r="N1394" s="86">
        <v>64.451297733663296</v>
      </c>
      <c r="O1394" s="86">
        <v>22.953384085931798</v>
      </c>
      <c r="P1394" s="86">
        <v>1.0429999999999999</v>
      </c>
      <c r="Q1394" s="88">
        <v>1.2232000000000001</v>
      </c>
      <c r="R1394" s="85">
        <v>2.56476019492177E-2</v>
      </c>
      <c r="S1394" s="86">
        <v>0</v>
      </c>
      <c r="T1394" s="86">
        <v>2.15</v>
      </c>
      <c r="U1394" s="88">
        <v>4.5841575642900096</v>
      </c>
      <c r="V1394" s="89">
        <v>3.73</v>
      </c>
      <c r="W1394" s="85"/>
      <c r="X1394" s="88">
        <v>47.0333333333</v>
      </c>
      <c r="Y1394" s="85">
        <v>-99.12</v>
      </c>
      <c r="Z1394" s="88"/>
      <c r="AA1394" s="85">
        <v>0.22</v>
      </c>
      <c r="AB1394" s="91">
        <v>0.23</v>
      </c>
      <c r="AC1394" s="86">
        <v>0.03</v>
      </c>
      <c r="AD1394" s="86">
        <v>0.03</v>
      </c>
      <c r="AE1394" s="86">
        <v>0</v>
      </c>
      <c r="AF1394" s="88">
        <v>0.228499993461</v>
      </c>
      <c r="AG1394" s="85">
        <v>0.227500000471</v>
      </c>
      <c r="AH1394" s="86">
        <v>0.162187</v>
      </c>
      <c r="AI1394" s="88">
        <v>2.3338000048300001E-2</v>
      </c>
      <c r="AJ1394" s="150">
        <v>1</v>
      </c>
      <c r="AK1394" s="151">
        <v>0</v>
      </c>
    </row>
    <row r="1395" spans="1:37" x14ac:dyDescent="0.2">
      <c r="A1395" s="149" t="s">
        <v>2204</v>
      </c>
      <c r="B1395" s="66" t="s">
        <v>2999</v>
      </c>
      <c r="C1395" s="67">
        <v>52</v>
      </c>
      <c r="D1395" s="84" t="s">
        <v>345</v>
      </c>
      <c r="E1395" s="85">
        <v>28.5416398506886</v>
      </c>
      <c r="F1395" s="91">
        <v>28.432230660316598</v>
      </c>
      <c r="G1395" s="86">
        <v>11.4442013129103</v>
      </c>
      <c r="H1395" s="86">
        <v>11.401724803706999</v>
      </c>
      <c r="I1395" s="86">
        <v>24.94</v>
      </c>
      <c r="J1395" s="86">
        <v>40.99</v>
      </c>
      <c r="K1395" s="87">
        <v>1.43E-2</v>
      </c>
      <c r="L1395" s="85">
        <v>3.9999999944100001E-2</v>
      </c>
      <c r="M1395" s="86">
        <v>3.2689840500525199E-4</v>
      </c>
      <c r="N1395" s="86">
        <v>36.576074016123002</v>
      </c>
      <c r="O1395" s="86">
        <v>46.349466776045901</v>
      </c>
      <c r="P1395" s="86">
        <v>2.3250000000000002</v>
      </c>
      <c r="Q1395" s="88">
        <v>1.5589</v>
      </c>
      <c r="R1395" s="85">
        <v>1.64962058726493E-2</v>
      </c>
      <c r="S1395" s="86">
        <v>0</v>
      </c>
      <c r="T1395" s="86">
        <v>1.76</v>
      </c>
      <c r="U1395" s="88">
        <v>6.9571373407130901</v>
      </c>
      <c r="V1395" s="89">
        <v>3.25</v>
      </c>
      <c r="W1395" s="85">
        <v>37.304372397378899</v>
      </c>
      <c r="X1395" s="88"/>
      <c r="Y1395" s="85">
        <v>43.02000000000001</v>
      </c>
      <c r="Z1395" s="88">
        <v>100</v>
      </c>
      <c r="AA1395" s="85">
        <v>0.84</v>
      </c>
      <c r="AB1395" s="91">
        <v>0.85</v>
      </c>
      <c r="AC1395" s="86">
        <v>0.14000000000000001</v>
      </c>
      <c r="AD1395" s="86">
        <v>0.15</v>
      </c>
      <c r="AE1395" s="86">
        <v>0</v>
      </c>
      <c r="AF1395" s="88">
        <v>0</v>
      </c>
      <c r="AG1395" s="85">
        <v>2.86519989396E-2</v>
      </c>
      <c r="AH1395" s="86">
        <v>0.15661</v>
      </c>
      <c r="AI1395" s="88">
        <v>1.83369993214E-2</v>
      </c>
      <c r="AJ1395" s="150">
        <v>1</v>
      </c>
      <c r="AK1395" s="151">
        <v>0</v>
      </c>
    </row>
    <row r="1396" spans="1:37" x14ac:dyDescent="0.2">
      <c r="A1396" s="149" t="s">
        <v>3000</v>
      </c>
      <c r="B1396" s="66" t="s">
        <v>3001</v>
      </c>
      <c r="C1396" s="67">
        <v>52</v>
      </c>
      <c r="D1396" s="84" t="s">
        <v>345</v>
      </c>
      <c r="E1396" s="85">
        <v>41.712642052152603</v>
      </c>
      <c r="F1396" s="91">
        <v>41.6639160025778</v>
      </c>
      <c r="G1396" s="86">
        <v>23.577120762012498</v>
      </c>
      <c r="H1396" s="86">
        <v>23.542540984894899</v>
      </c>
      <c r="I1396" s="86">
        <v>16.12</v>
      </c>
      <c r="J1396" s="86">
        <v>28.69</v>
      </c>
      <c r="K1396" s="87">
        <v>1.7500000000000002E-2</v>
      </c>
      <c r="L1396" s="85">
        <v>6.0000022770400001E-2</v>
      </c>
      <c r="M1396" s="86">
        <v>0</v>
      </c>
      <c r="N1396" s="86">
        <v>56.064137425007601</v>
      </c>
      <c r="O1396" s="86">
        <v>92.564502409980193</v>
      </c>
      <c r="P1396" s="86">
        <v>1.569</v>
      </c>
      <c r="Q1396" s="88">
        <v>1.3448</v>
      </c>
      <c r="R1396" s="85">
        <v>0</v>
      </c>
      <c r="S1396" s="86">
        <v>0</v>
      </c>
      <c r="T1396" s="86">
        <v>1</v>
      </c>
      <c r="U1396" s="88">
        <v>3.8666478049700599</v>
      </c>
      <c r="V1396" s="89">
        <v>3.74</v>
      </c>
      <c r="W1396" s="85">
        <v>53.891544667039199</v>
      </c>
      <c r="X1396" s="88">
        <v>60.8</v>
      </c>
      <c r="Y1396" s="85">
        <v>97.38</v>
      </c>
      <c r="Z1396" s="88"/>
      <c r="AA1396" s="85">
        <v>0.66</v>
      </c>
      <c r="AB1396" s="91">
        <v>0.65</v>
      </c>
      <c r="AC1396" s="86">
        <v>0.02</v>
      </c>
      <c r="AD1396" s="86">
        <v>0.01</v>
      </c>
      <c r="AE1396" s="86">
        <v>0</v>
      </c>
      <c r="AF1396" s="88">
        <v>0.21770084134600001</v>
      </c>
      <c r="AG1396" s="85">
        <v>2.3788019131199999E-2</v>
      </c>
      <c r="AH1396" s="86">
        <v>7.3594000000000007E-2</v>
      </c>
      <c r="AI1396" s="88">
        <v>1.6670001555300001E-2</v>
      </c>
      <c r="AJ1396" s="150">
        <v>1</v>
      </c>
      <c r="AK1396" s="151">
        <v>0</v>
      </c>
    </row>
    <row r="1397" spans="1:37" x14ac:dyDescent="0.2">
      <c r="A1397" s="149" t="s">
        <v>3002</v>
      </c>
      <c r="B1397" s="66" t="s">
        <v>3003</v>
      </c>
      <c r="C1397" s="67">
        <v>52</v>
      </c>
      <c r="D1397" s="84" t="s">
        <v>345</v>
      </c>
      <c r="E1397" s="85">
        <v>16.04247681723</v>
      </c>
      <c r="F1397" s="91">
        <v>16.024528866287799</v>
      </c>
      <c r="G1397" s="86">
        <v>6.3520789709841496</v>
      </c>
      <c r="H1397" s="86">
        <v>6.3505833084056196</v>
      </c>
      <c r="I1397" s="86">
        <v>19.32</v>
      </c>
      <c r="J1397" s="86">
        <v>15.33</v>
      </c>
      <c r="K1397" s="87">
        <v>0</v>
      </c>
      <c r="L1397" s="85">
        <v>4.8400001171799998</v>
      </c>
      <c r="M1397" s="86">
        <v>0</v>
      </c>
      <c r="N1397" s="86">
        <v>19.5666191211239</v>
      </c>
      <c r="O1397" s="86">
        <v>3.5584197254132799</v>
      </c>
      <c r="P1397" s="86">
        <v>0.92400000000000004</v>
      </c>
      <c r="Q1397" s="88">
        <v>0.81430000000000002</v>
      </c>
      <c r="R1397" s="85">
        <v>0</v>
      </c>
      <c r="S1397" s="86">
        <v>0</v>
      </c>
      <c r="T1397" s="86">
        <v>1.51</v>
      </c>
      <c r="U1397" s="88">
        <v>7.4723302422973399</v>
      </c>
      <c r="V1397" s="89">
        <v>3.27</v>
      </c>
      <c r="W1397" s="85">
        <v>25.610634443837</v>
      </c>
      <c r="X1397" s="88">
        <v>25.666666666699999</v>
      </c>
      <c r="Y1397" s="85"/>
      <c r="Z1397" s="88"/>
      <c r="AA1397" s="85">
        <v>0.17</v>
      </c>
      <c r="AB1397" s="91">
        <v>0.17</v>
      </c>
      <c r="AC1397" s="86">
        <v>0.01</v>
      </c>
      <c r="AD1397" s="86">
        <v>0.01</v>
      </c>
      <c r="AE1397" s="86">
        <v>0</v>
      </c>
      <c r="AF1397" s="88">
        <v>3.2900010198900001E-2</v>
      </c>
      <c r="AG1397" s="85">
        <v>0.23623803389299999</v>
      </c>
      <c r="AH1397" s="86">
        <v>4.8402000000000001E-2</v>
      </c>
      <c r="AI1397" s="88">
        <v>1.94200002415E-2</v>
      </c>
      <c r="AJ1397" s="150">
        <v>1</v>
      </c>
      <c r="AK1397" s="151">
        <v>0</v>
      </c>
    </row>
    <row r="1398" spans="1:37" x14ac:dyDescent="0.2">
      <c r="A1398" s="149" t="s">
        <v>2372</v>
      </c>
      <c r="B1398" s="66" t="s">
        <v>3004</v>
      </c>
      <c r="C1398" s="67">
        <v>52</v>
      </c>
      <c r="D1398" s="84" t="s">
        <v>345</v>
      </c>
      <c r="E1398" s="85">
        <v>8.8220016160683397</v>
      </c>
      <c r="F1398" s="91">
        <v>8.8119011889645602</v>
      </c>
      <c r="G1398" s="86">
        <v>3.3951864250259698</v>
      </c>
      <c r="H1398" s="86">
        <v>3.3951864250259698</v>
      </c>
      <c r="I1398" s="86">
        <v>13.18</v>
      </c>
      <c r="J1398" s="86">
        <v>15.93</v>
      </c>
      <c r="K1398" s="87">
        <v>0</v>
      </c>
      <c r="L1398" s="85">
        <v>5.9799997663699997</v>
      </c>
      <c r="M1398" s="86">
        <v>0</v>
      </c>
      <c r="N1398" s="86">
        <v>10.314527077990601</v>
      </c>
      <c r="O1398" s="86">
        <v>1.8144116122343199</v>
      </c>
      <c r="P1398" s="86">
        <v>0.88300000000000001</v>
      </c>
      <c r="Q1398" s="88">
        <v>1.0421</v>
      </c>
      <c r="R1398" s="85">
        <v>0</v>
      </c>
      <c r="S1398" s="86">
        <v>0.1</v>
      </c>
      <c r="T1398" s="86">
        <v>1.64</v>
      </c>
      <c r="U1398" s="88">
        <v>14.720651044672699</v>
      </c>
      <c r="V1398" s="89">
        <v>2.48</v>
      </c>
      <c r="W1398" s="85">
        <v>26.792891645594999</v>
      </c>
      <c r="X1398" s="88">
        <v>28.333333333300001</v>
      </c>
      <c r="Y1398" s="85"/>
      <c r="Z1398" s="88"/>
      <c r="AA1398" s="85">
        <v>0.19</v>
      </c>
      <c r="AB1398" s="91">
        <v>0.19</v>
      </c>
      <c r="AC1398" s="86">
        <v>0.03</v>
      </c>
      <c r="AD1398" s="86">
        <v>0.03</v>
      </c>
      <c r="AE1398" s="86">
        <v>0</v>
      </c>
      <c r="AF1398" s="88">
        <v>3.7587441468399998E-7</v>
      </c>
      <c r="AG1398" s="85">
        <v>0.364343942034</v>
      </c>
      <c r="AH1398" s="86">
        <v>5.0212E-2</v>
      </c>
      <c r="AI1398" s="88">
        <v>4.09600048872E-3</v>
      </c>
      <c r="AJ1398" s="150">
        <v>1</v>
      </c>
      <c r="AK1398" s="151">
        <v>0</v>
      </c>
    </row>
    <row r="1399" spans="1:37" x14ac:dyDescent="0.2">
      <c r="A1399" s="149" t="s">
        <v>3005</v>
      </c>
      <c r="B1399" s="66" t="s">
        <v>3006</v>
      </c>
      <c r="C1399" s="67">
        <v>52</v>
      </c>
      <c r="D1399" s="84" t="s">
        <v>345</v>
      </c>
      <c r="E1399" s="85">
        <v>24.7147526519481</v>
      </c>
      <c r="F1399" s="91">
        <v>24.7147526519481</v>
      </c>
      <c r="G1399" s="86">
        <v>9.37456135073894</v>
      </c>
      <c r="H1399" s="86">
        <v>9.37456135073894</v>
      </c>
      <c r="I1399" s="86">
        <v>4.75</v>
      </c>
      <c r="J1399" s="86">
        <v>4.66</v>
      </c>
      <c r="K1399" s="87">
        <v>0</v>
      </c>
      <c r="L1399" s="85">
        <v>1.7400000012000001</v>
      </c>
      <c r="M1399" s="86">
        <v>0</v>
      </c>
      <c r="N1399" s="86">
        <v>31.210644183902001</v>
      </c>
      <c r="O1399" s="86">
        <v>2.2748815165876799</v>
      </c>
      <c r="P1399" s="86">
        <v>0.52100000000000002</v>
      </c>
      <c r="Q1399" s="88">
        <v>1.1363000000000001</v>
      </c>
      <c r="R1399" s="85">
        <v>0</v>
      </c>
      <c r="S1399" s="86">
        <v>0</v>
      </c>
      <c r="T1399" s="86">
        <v>1.59</v>
      </c>
      <c r="U1399" s="88">
        <v>8.1052357175800598</v>
      </c>
      <c r="V1399" s="89">
        <v>3.71</v>
      </c>
      <c r="W1399" s="85">
        <v>32.964706404272398</v>
      </c>
      <c r="X1399" s="88">
        <v>42.9666666667</v>
      </c>
      <c r="Y1399" s="85">
        <v>-100</v>
      </c>
      <c r="Z1399" s="88"/>
      <c r="AA1399" s="85">
        <v>0.62</v>
      </c>
      <c r="AB1399" s="91">
        <v>0.62</v>
      </c>
      <c r="AC1399" s="86">
        <v>0.04</v>
      </c>
      <c r="AD1399" s="86">
        <v>0.04</v>
      </c>
      <c r="AE1399" s="86">
        <v>0</v>
      </c>
      <c r="AF1399" s="88">
        <v>4.4744000465799996</v>
      </c>
      <c r="AG1399" s="85">
        <v>3.6503999963400001E-2</v>
      </c>
      <c r="AH1399" s="86">
        <v>1.1153E-2</v>
      </c>
      <c r="AI1399" s="88">
        <v>3.5659999964200001E-3</v>
      </c>
      <c r="AJ1399" s="150">
        <v>1</v>
      </c>
      <c r="AK1399" s="151">
        <v>0</v>
      </c>
    </row>
    <row r="1400" spans="1:37" x14ac:dyDescent="0.2">
      <c r="A1400" s="149" t="s">
        <v>3007</v>
      </c>
      <c r="B1400" s="66" t="s">
        <v>3008</v>
      </c>
      <c r="C1400" s="67">
        <v>52</v>
      </c>
      <c r="D1400" s="84" t="s">
        <v>345</v>
      </c>
      <c r="E1400" s="85">
        <v>29.700477116098298</v>
      </c>
      <c r="F1400" s="91">
        <v>29.654532602933401</v>
      </c>
      <c r="G1400" s="86">
        <v>13.291217529598899</v>
      </c>
      <c r="H1400" s="86">
        <v>13.282382046297901</v>
      </c>
      <c r="I1400" s="86">
        <v>7.46</v>
      </c>
      <c r="J1400" s="86">
        <v>21.38</v>
      </c>
      <c r="K1400" s="87">
        <v>0</v>
      </c>
      <c r="L1400" s="85">
        <v>0.30999999504100001</v>
      </c>
      <c r="M1400" s="86">
        <v>0</v>
      </c>
      <c r="N1400" s="86">
        <v>42.268081353118198</v>
      </c>
      <c r="O1400" s="86">
        <v>15.6561175194716</v>
      </c>
      <c r="P1400" s="86">
        <v>1.222</v>
      </c>
      <c r="Q1400" s="88">
        <v>0.9032</v>
      </c>
      <c r="R1400" s="85">
        <v>0</v>
      </c>
      <c r="S1400" s="86">
        <v>0.2</v>
      </c>
      <c r="T1400" s="86">
        <v>1.1200000000000001</v>
      </c>
      <c r="U1400" s="88">
        <v>7.7098427283972404</v>
      </c>
      <c r="V1400" s="89">
        <v>3.42</v>
      </c>
      <c r="W1400" s="85">
        <v>37.5931046418631</v>
      </c>
      <c r="X1400" s="88">
        <v>44.7</v>
      </c>
      <c r="Y1400" s="85">
        <v>-100</v>
      </c>
      <c r="Z1400" s="88"/>
      <c r="AA1400" s="85">
        <v>0.47</v>
      </c>
      <c r="AB1400" s="91">
        <v>0.47</v>
      </c>
      <c r="AC1400" s="86">
        <v>0.01</v>
      </c>
      <c r="AD1400" s="86">
        <v>0.01</v>
      </c>
      <c r="AE1400" s="86">
        <v>0</v>
      </c>
      <c r="AF1400" s="88">
        <v>12.697499987</v>
      </c>
      <c r="AG1400" s="85">
        <v>0.17852399610200001</v>
      </c>
      <c r="AH1400" s="86">
        <v>0.107212</v>
      </c>
      <c r="AI1400" s="88">
        <v>1.99499997441E-2</v>
      </c>
      <c r="AJ1400" s="150">
        <v>1</v>
      </c>
      <c r="AK1400" s="151">
        <v>0</v>
      </c>
    </row>
    <row r="1401" spans="1:37" x14ac:dyDescent="0.2">
      <c r="A1401" s="149" t="s">
        <v>3009</v>
      </c>
      <c r="B1401" s="66" t="s">
        <v>3010</v>
      </c>
      <c r="C1401" s="67">
        <v>52</v>
      </c>
      <c r="D1401" s="84" t="s">
        <v>345</v>
      </c>
      <c r="E1401" s="85">
        <v>18.880768454825301</v>
      </c>
      <c r="F1401" s="91">
        <v>18.872958954568201</v>
      </c>
      <c r="G1401" s="86">
        <v>8.8149734151595407</v>
      </c>
      <c r="H1401" s="86">
        <v>8.8117194567191</v>
      </c>
      <c r="I1401" s="86">
        <v>5.93</v>
      </c>
      <c r="J1401" s="86">
        <v>5.01</v>
      </c>
      <c r="K1401" s="87">
        <v>0</v>
      </c>
      <c r="L1401" s="85">
        <v>4.03999999925</v>
      </c>
      <c r="M1401" s="86">
        <v>0</v>
      </c>
      <c r="N1401" s="86">
        <v>24.758412965917799</v>
      </c>
      <c r="O1401" s="86">
        <v>6.0022396416573303</v>
      </c>
      <c r="P1401" s="86">
        <v>0.65800000000000003</v>
      </c>
      <c r="Q1401" s="88">
        <v>1.5113000000000001</v>
      </c>
      <c r="R1401" s="85">
        <v>0</v>
      </c>
      <c r="S1401" s="86">
        <v>0</v>
      </c>
      <c r="T1401" s="86">
        <v>1.62</v>
      </c>
      <c r="U1401" s="88">
        <v>8.3913080262138902</v>
      </c>
      <c r="V1401" s="89">
        <v>3.18</v>
      </c>
      <c r="W1401" s="85">
        <v>33.6091979935252</v>
      </c>
      <c r="X1401" s="88">
        <v>40.933333333299998</v>
      </c>
      <c r="Y1401" s="85">
        <v>-100</v>
      </c>
      <c r="Z1401" s="88"/>
      <c r="AA1401" s="85">
        <v>0.24</v>
      </c>
      <c r="AB1401" s="91">
        <v>0.24</v>
      </c>
      <c r="AC1401" s="86">
        <v>0.01</v>
      </c>
      <c r="AD1401" s="86">
        <v>0.01</v>
      </c>
      <c r="AE1401" s="86">
        <v>0.02</v>
      </c>
      <c r="AF1401" s="88">
        <v>8.7522001250300008</v>
      </c>
      <c r="AG1401" s="85">
        <v>0.69029999926300001</v>
      </c>
      <c r="AH1401" s="86">
        <v>3.6935000000000003E-2</v>
      </c>
      <c r="AI1401" s="88">
        <v>3.5659999961900001E-3</v>
      </c>
      <c r="AJ1401" s="150">
        <v>1</v>
      </c>
      <c r="AK1401" s="151">
        <v>0</v>
      </c>
    </row>
    <row r="1402" spans="1:37" x14ac:dyDescent="0.2">
      <c r="A1402" s="149" t="s">
        <v>3011</v>
      </c>
      <c r="B1402" s="66" t="s">
        <v>3012</v>
      </c>
      <c r="C1402" s="67">
        <v>52</v>
      </c>
      <c r="D1402" s="84" t="s">
        <v>345</v>
      </c>
      <c r="E1402" s="85">
        <v>12.0825453765621</v>
      </c>
      <c r="F1402" s="91">
        <v>12.054276411986001</v>
      </c>
      <c r="G1402" s="86">
        <v>5.0279765270114796</v>
      </c>
      <c r="H1402" s="86">
        <v>5.0279765270114796</v>
      </c>
      <c r="I1402" s="86">
        <v>50.27</v>
      </c>
      <c r="J1402" s="86">
        <v>74.959999999999994</v>
      </c>
      <c r="K1402" s="87">
        <v>0</v>
      </c>
      <c r="L1402" s="85">
        <v>8.8499999325300003</v>
      </c>
      <c r="M1402" s="86">
        <v>1.58982133399614E-4</v>
      </c>
      <c r="N1402" s="86">
        <v>15.8664116275498</v>
      </c>
      <c r="O1402" s="86">
        <v>4.6509759820065897</v>
      </c>
      <c r="P1402" s="86">
        <v>3.67</v>
      </c>
      <c r="Q1402" s="88">
        <v>1.4621999999999999</v>
      </c>
      <c r="R1402" s="85">
        <v>1.14955742039315E-2</v>
      </c>
      <c r="S1402" s="86">
        <v>0</v>
      </c>
      <c r="T1402" s="86">
        <v>2.59</v>
      </c>
      <c r="U1402" s="88">
        <v>8.9300684303901097</v>
      </c>
      <c r="V1402" s="89">
        <v>3.26</v>
      </c>
      <c r="W1402" s="85">
        <v>30.1413028677072</v>
      </c>
      <c r="X1402" s="88">
        <v>30.1</v>
      </c>
      <c r="Y1402" s="85">
        <v>-85.12</v>
      </c>
      <c r="Z1402" s="88"/>
      <c r="AA1402" s="85">
        <v>0.5</v>
      </c>
      <c r="AB1402" s="91">
        <v>0.5</v>
      </c>
      <c r="AC1402" s="86">
        <v>0.08</v>
      </c>
      <c r="AD1402" s="86">
        <v>0.08</v>
      </c>
      <c r="AE1402" s="86">
        <v>0.1</v>
      </c>
      <c r="AF1402" s="88">
        <v>0.126000010592</v>
      </c>
      <c r="AG1402" s="85">
        <v>0.79524900506600005</v>
      </c>
      <c r="AH1402" s="86">
        <v>0.35954999999999998</v>
      </c>
      <c r="AI1402" s="88">
        <v>0.142892000548</v>
      </c>
      <c r="AJ1402" s="150">
        <v>1</v>
      </c>
      <c r="AK1402" s="151">
        <v>0</v>
      </c>
    </row>
    <row r="1403" spans="1:37" x14ac:dyDescent="0.2">
      <c r="A1403" s="149" t="s">
        <v>3013</v>
      </c>
      <c r="B1403" s="66" t="s">
        <v>3014</v>
      </c>
      <c r="C1403" s="67">
        <v>52</v>
      </c>
      <c r="D1403" s="84" t="s">
        <v>345</v>
      </c>
      <c r="E1403" s="85">
        <v>27.980084314580601</v>
      </c>
      <c r="F1403" s="91">
        <v>27.9134564132384</v>
      </c>
      <c r="G1403" s="86">
        <v>10.6101904346562</v>
      </c>
      <c r="H1403" s="86">
        <v>10.5968648543877</v>
      </c>
      <c r="I1403" s="86">
        <v>5.31</v>
      </c>
      <c r="J1403" s="86">
        <v>10.41</v>
      </c>
      <c r="K1403" s="87">
        <v>6.7000000000000002E-3</v>
      </c>
      <c r="L1403" s="85">
        <v>1.43000000338</v>
      </c>
      <c r="M1403" s="86">
        <v>5.2715447782051097E-4</v>
      </c>
      <c r="N1403" s="86">
        <v>39.337140019861003</v>
      </c>
      <c r="O1403" s="86">
        <v>8.4177119540577294</v>
      </c>
      <c r="P1403" s="86">
        <v>0.90700000000000003</v>
      </c>
      <c r="Q1403" s="88">
        <v>1.097</v>
      </c>
      <c r="R1403" s="85">
        <v>1.49253731343284E-2</v>
      </c>
      <c r="S1403" s="86">
        <v>0</v>
      </c>
      <c r="T1403" s="86">
        <v>1.34</v>
      </c>
      <c r="U1403" s="88">
        <v>5.9123176818336001</v>
      </c>
      <c r="V1403" s="89">
        <v>3.58</v>
      </c>
      <c r="W1403" s="85">
        <v>44.0834037834668</v>
      </c>
      <c r="X1403" s="88">
        <v>55.9666666667</v>
      </c>
      <c r="Y1403" s="85">
        <v>-100</v>
      </c>
      <c r="Z1403" s="88"/>
      <c r="AA1403" s="85">
        <v>0.25</v>
      </c>
      <c r="AB1403" s="91">
        <v>0.25</v>
      </c>
      <c r="AC1403" s="86">
        <v>0.01</v>
      </c>
      <c r="AD1403" s="86">
        <v>0.01</v>
      </c>
      <c r="AE1403" s="86">
        <v>0.01</v>
      </c>
      <c r="AF1403" s="88">
        <v>14.5440997171</v>
      </c>
      <c r="AG1403" s="85">
        <v>0.72762300871100005</v>
      </c>
      <c r="AH1403" s="86">
        <v>7.5513999999999998E-2</v>
      </c>
      <c r="AI1403" s="88">
        <v>5.4304000710600001E-2</v>
      </c>
      <c r="AJ1403" s="150">
        <v>1</v>
      </c>
      <c r="AK1403" s="151">
        <v>0</v>
      </c>
    </row>
    <row r="1404" spans="1:37" x14ac:dyDescent="0.2">
      <c r="A1404" s="149" t="s">
        <v>1233</v>
      </c>
      <c r="B1404" s="66" t="s">
        <v>3015</v>
      </c>
      <c r="C1404" s="67">
        <v>52</v>
      </c>
      <c r="D1404" s="84" t="s">
        <v>345</v>
      </c>
      <c r="E1404" s="85">
        <v>42.2068127540118</v>
      </c>
      <c r="F1404" s="91">
        <v>42.194243097163501</v>
      </c>
      <c r="G1404" s="86">
        <v>15.7288306029245</v>
      </c>
      <c r="H1404" s="86">
        <v>15.7288306029245</v>
      </c>
      <c r="I1404" s="86">
        <v>1.93</v>
      </c>
      <c r="J1404" s="86">
        <v>3.82</v>
      </c>
      <c r="K1404" s="87">
        <v>0</v>
      </c>
      <c r="L1404" s="85">
        <v>0.160000000585</v>
      </c>
      <c r="M1404" s="86">
        <v>0</v>
      </c>
      <c r="N1404" s="86">
        <v>59.6821426392532</v>
      </c>
      <c r="O1404" s="86">
        <v>15.509718365727901</v>
      </c>
      <c r="P1404" s="86">
        <v>0.48799999999999999</v>
      </c>
      <c r="Q1404" s="88">
        <v>2.6070000000000002</v>
      </c>
      <c r="R1404" s="85">
        <v>0</v>
      </c>
      <c r="S1404" s="86">
        <v>0.1</v>
      </c>
      <c r="T1404" s="86">
        <v>2.31</v>
      </c>
      <c r="U1404" s="88">
        <v>4.9838689403779304</v>
      </c>
      <c r="V1404" s="89">
        <v>3.97</v>
      </c>
      <c r="W1404" s="85">
        <v>33.753927009964798</v>
      </c>
      <c r="X1404" s="88">
        <v>43.4666666667</v>
      </c>
      <c r="Y1404" s="85"/>
      <c r="Z1404" s="88"/>
      <c r="AA1404" s="85">
        <v>7.0000000000000007E-2</v>
      </c>
      <c r="AB1404" s="91">
        <v>7.0000000000000007E-2</v>
      </c>
      <c r="AC1404" s="86">
        <v>0</v>
      </c>
      <c r="AD1404" s="86">
        <v>0</v>
      </c>
      <c r="AE1404" s="86">
        <v>0</v>
      </c>
      <c r="AF1404" s="88">
        <v>23.172800148899999</v>
      </c>
      <c r="AG1404" s="85">
        <v>0.122148000063</v>
      </c>
      <c r="AH1404" s="86">
        <v>8.1370000000000001E-3</v>
      </c>
      <c r="AI1404" s="88">
        <v>0</v>
      </c>
      <c r="AJ1404" s="150">
        <v>1</v>
      </c>
      <c r="AK1404" s="151">
        <v>0</v>
      </c>
    </row>
    <row r="1405" spans="1:37" x14ac:dyDescent="0.2">
      <c r="A1405" s="149" t="s">
        <v>1472</v>
      </c>
      <c r="B1405" s="66" t="s">
        <v>3016</v>
      </c>
      <c r="C1405" s="67">
        <v>52</v>
      </c>
      <c r="D1405" s="84" t="s">
        <v>345</v>
      </c>
      <c r="E1405" s="85">
        <v>54.749002560590696</v>
      </c>
      <c r="F1405" s="91">
        <v>54.745032652494103</v>
      </c>
      <c r="G1405" s="86">
        <v>17.374302784890499</v>
      </c>
      <c r="H1405" s="86">
        <v>17.374302784890499</v>
      </c>
      <c r="I1405" s="86">
        <v>0.63</v>
      </c>
      <c r="J1405" s="86">
        <v>3.15</v>
      </c>
      <c r="K1405" s="87">
        <v>0</v>
      </c>
      <c r="L1405" s="85">
        <v>0.52999999907299999</v>
      </c>
      <c r="M1405" s="86">
        <v>0</v>
      </c>
      <c r="N1405" s="86">
        <v>74.447620094536703</v>
      </c>
      <c r="O1405" s="86">
        <v>8.3717544285367609</v>
      </c>
      <c r="P1405" s="86">
        <v>0.46500000000000002</v>
      </c>
      <c r="Q1405" s="88">
        <v>1.0366</v>
      </c>
      <c r="R1405" s="85">
        <v>0</v>
      </c>
      <c r="S1405" s="86">
        <v>0</v>
      </c>
      <c r="T1405" s="86">
        <v>0.93</v>
      </c>
      <c r="U1405" s="88">
        <v>1.44306159312412</v>
      </c>
      <c r="V1405" s="89">
        <v>4.49</v>
      </c>
      <c r="W1405" s="85"/>
      <c r="X1405" s="88"/>
      <c r="Y1405" s="85"/>
      <c r="Z1405" s="88"/>
      <c r="AA1405" s="85">
        <v>0.24</v>
      </c>
      <c r="AB1405" s="91">
        <v>0.24</v>
      </c>
      <c r="AC1405" s="86">
        <v>0.01</v>
      </c>
      <c r="AD1405" s="86">
        <v>0.01</v>
      </c>
      <c r="AE1405" s="86">
        <v>0</v>
      </c>
      <c r="AF1405" s="88">
        <v>9.2875003652300006</v>
      </c>
      <c r="AG1405" s="85">
        <v>6.6690000016300004E-3</v>
      </c>
      <c r="AH1405" s="86">
        <v>6.6660000000000001E-3</v>
      </c>
      <c r="AI1405" s="88">
        <v>0</v>
      </c>
      <c r="AJ1405" s="150">
        <v>1</v>
      </c>
      <c r="AK1405" s="151">
        <v>0</v>
      </c>
    </row>
    <row r="1406" spans="1:37" x14ac:dyDescent="0.2">
      <c r="A1406" s="149" t="s">
        <v>3017</v>
      </c>
      <c r="B1406" s="66" t="s">
        <v>3018</v>
      </c>
      <c r="C1406" s="67">
        <v>52</v>
      </c>
      <c r="D1406" s="84" t="s">
        <v>345</v>
      </c>
      <c r="E1406" s="85">
        <v>69.595522331133907</v>
      </c>
      <c r="F1406" s="91">
        <v>69.586940768145197</v>
      </c>
      <c r="G1406" s="86">
        <v>26.740150272703001</v>
      </c>
      <c r="H1406" s="86">
        <v>26.740150272703001</v>
      </c>
      <c r="I1406" s="86">
        <v>2.6</v>
      </c>
      <c r="J1406" s="86">
        <v>3.4</v>
      </c>
      <c r="K1406" s="87">
        <v>0</v>
      </c>
      <c r="L1406" s="85">
        <v>0.12999999993700001</v>
      </c>
      <c r="M1406" s="86">
        <v>0</v>
      </c>
      <c r="N1406" s="86">
        <v>88.008724727025793</v>
      </c>
      <c r="O1406" s="86">
        <v>69.664724765188495</v>
      </c>
      <c r="P1406" s="86">
        <v>0.434</v>
      </c>
      <c r="Q1406" s="88">
        <v>0.98529999999999995</v>
      </c>
      <c r="R1406" s="85">
        <v>0</v>
      </c>
      <c r="S1406" s="86">
        <v>0</v>
      </c>
      <c r="T1406" s="86">
        <v>1.64</v>
      </c>
      <c r="U1406" s="88">
        <v>1.13371982150349</v>
      </c>
      <c r="V1406" s="89">
        <v>4.53</v>
      </c>
      <c r="W1406" s="85">
        <v>49.080127046803703</v>
      </c>
      <c r="X1406" s="88">
        <v>51.766666666699997</v>
      </c>
      <c r="Y1406" s="85">
        <v>-93.5</v>
      </c>
      <c r="Z1406" s="88"/>
      <c r="AA1406" s="85">
        <v>0.3</v>
      </c>
      <c r="AB1406" s="91">
        <v>0.3</v>
      </c>
      <c r="AC1406" s="86">
        <v>0.13</v>
      </c>
      <c r="AD1406" s="86">
        <v>0.13</v>
      </c>
      <c r="AE1406" s="86">
        <v>0</v>
      </c>
      <c r="AF1406" s="88">
        <v>63.471900909399999</v>
      </c>
      <c r="AG1406" s="85">
        <v>2.81970000769E-2</v>
      </c>
      <c r="AH1406" s="86">
        <v>1.4016000000000001E-2</v>
      </c>
      <c r="AI1406" s="88">
        <v>0</v>
      </c>
      <c r="AJ1406" s="150">
        <v>1</v>
      </c>
      <c r="AK1406" s="151">
        <v>0</v>
      </c>
    </row>
    <row r="1407" spans="1:37" x14ac:dyDescent="0.2">
      <c r="A1407" s="149" t="s">
        <v>3019</v>
      </c>
      <c r="B1407" s="66" t="s">
        <v>3020</v>
      </c>
      <c r="C1407" s="67">
        <v>52</v>
      </c>
      <c r="D1407" s="84" t="s">
        <v>345</v>
      </c>
      <c r="E1407" s="85">
        <v>42.444084101343101</v>
      </c>
      <c r="F1407" s="91">
        <v>42.389348440375798</v>
      </c>
      <c r="G1407" s="86">
        <v>11.622433410647499</v>
      </c>
      <c r="H1407" s="86">
        <v>11.6066969081194</v>
      </c>
      <c r="I1407" s="86">
        <v>11.99</v>
      </c>
      <c r="J1407" s="86">
        <v>12.78</v>
      </c>
      <c r="K1407" s="87">
        <v>0</v>
      </c>
      <c r="L1407" s="85">
        <v>1.3299999973400001</v>
      </c>
      <c r="M1407" s="86">
        <v>1.8308171689857199E-3</v>
      </c>
      <c r="N1407" s="86">
        <v>62.693177436667</v>
      </c>
      <c r="O1407" s="86">
        <v>6.1031571218795904</v>
      </c>
      <c r="P1407" s="86">
        <v>0.88400000000000001</v>
      </c>
      <c r="Q1407" s="88">
        <v>1.0111000000000001</v>
      </c>
      <c r="R1407" s="85">
        <v>2.8089887640449399E-2</v>
      </c>
      <c r="S1407" s="86">
        <v>0</v>
      </c>
      <c r="T1407" s="86">
        <v>1.84</v>
      </c>
      <c r="U1407" s="88">
        <v>2.3146342631553698</v>
      </c>
      <c r="V1407" s="89">
        <v>4.25</v>
      </c>
      <c r="W1407" s="85">
        <v>34.291811822148397</v>
      </c>
      <c r="X1407" s="88">
        <v>37.0333333333</v>
      </c>
      <c r="Y1407" s="85">
        <v>-100</v>
      </c>
      <c r="Z1407" s="88"/>
      <c r="AA1407" s="85">
        <v>0.26</v>
      </c>
      <c r="AB1407" s="91">
        <v>0.26</v>
      </c>
      <c r="AC1407" s="86">
        <v>0.02</v>
      </c>
      <c r="AD1407" s="86">
        <v>0.03</v>
      </c>
      <c r="AE1407" s="86">
        <v>0.01</v>
      </c>
      <c r="AF1407" s="88">
        <v>2.0999999209199999E-3</v>
      </c>
      <c r="AG1407" s="85">
        <v>0</v>
      </c>
      <c r="AH1407" s="86">
        <v>8.2988999999999993E-2</v>
      </c>
      <c r="AI1407" s="88">
        <v>4.0727999953700002E-2</v>
      </c>
      <c r="AJ1407" s="150">
        <v>1.01</v>
      </c>
      <c r="AK1407" s="151">
        <v>0</v>
      </c>
    </row>
    <row r="1408" spans="1:37" x14ac:dyDescent="0.2">
      <c r="A1408" s="149" t="s">
        <v>3021</v>
      </c>
      <c r="B1408" s="66" t="s">
        <v>3022</v>
      </c>
      <c r="C1408" s="67">
        <v>52</v>
      </c>
      <c r="D1408" s="84" t="s">
        <v>345</v>
      </c>
      <c r="E1408" s="85">
        <v>42.645551198319602</v>
      </c>
      <c r="F1408" s="91">
        <v>42.645551198319602</v>
      </c>
      <c r="G1408" s="86">
        <v>13.4930136858632</v>
      </c>
      <c r="H1408" s="86">
        <v>13.4930136858632</v>
      </c>
      <c r="I1408" s="86">
        <v>29.19</v>
      </c>
      <c r="J1408" s="86">
        <v>15.55</v>
      </c>
      <c r="K1408" s="87">
        <v>0</v>
      </c>
      <c r="L1408" s="85">
        <v>0.74000000298500002</v>
      </c>
      <c r="M1408" s="86">
        <v>0</v>
      </c>
      <c r="N1408" s="86">
        <v>62.136099371420002</v>
      </c>
      <c r="O1408" s="86">
        <v>13.1109317549996</v>
      </c>
      <c r="P1408" s="86">
        <v>0.85899999999999999</v>
      </c>
      <c r="Q1408" s="88">
        <v>1.7125999999999999</v>
      </c>
      <c r="R1408" s="85">
        <v>0</v>
      </c>
      <c r="S1408" s="86">
        <v>0</v>
      </c>
      <c r="T1408" s="86">
        <v>2.4</v>
      </c>
      <c r="U1408" s="88">
        <v>2.1808483944740402</v>
      </c>
      <c r="V1408" s="89">
        <v>4.03</v>
      </c>
      <c r="W1408" s="85">
        <v>34.090188604582899</v>
      </c>
      <c r="X1408" s="88">
        <v>51.5</v>
      </c>
      <c r="Y1408" s="85">
        <v>-93.28</v>
      </c>
      <c r="Z1408" s="88">
        <v>-100</v>
      </c>
      <c r="AA1408" s="85">
        <v>0.17</v>
      </c>
      <c r="AB1408" s="91">
        <v>0.17</v>
      </c>
      <c r="AC1408" s="86">
        <v>0.03</v>
      </c>
      <c r="AD1408" s="86">
        <v>0.03</v>
      </c>
      <c r="AE1408" s="86">
        <v>0.03</v>
      </c>
      <c r="AF1408" s="88">
        <v>0.32989999641500001</v>
      </c>
      <c r="AG1408" s="85">
        <v>0.12226499620300001</v>
      </c>
      <c r="AH1408" s="86">
        <v>9.8075999999999997E-2</v>
      </c>
      <c r="AI1408" s="88">
        <v>9.5031997080299996E-2</v>
      </c>
      <c r="AJ1408" s="150">
        <v>1.01</v>
      </c>
      <c r="AK1408" s="151">
        <v>0</v>
      </c>
    </row>
    <row r="1409" spans="1:37" x14ac:dyDescent="0.2">
      <c r="A1409" s="149" t="s">
        <v>3023</v>
      </c>
      <c r="B1409" s="66" t="s">
        <v>3024</v>
      </c>
      <c r="C1409" s="67">
        <v>52</v>
      </c>
      <c r="D1409" s="84" t="s">
        <v>345</v>
      </c>
      <c r="E1409" s="85">
        <v>53.067212188097201</v>
      </c>
      <c r="F1409" s="91">
        <v>53.033117098687299</v>
      </c>
      <c r="G1409" s="86">
        <v>24.5376975047778</v>
      </c>
      <c r="H1409" s="86">
        <v>24.5143692857079</v>
      </c>
      <c r="I1409" s="86">
        <v>5.07</v>
      </c>
      <c r="J1409" s="86">
        <v>5.74</v>
      </c>
      <c r="K1409" s="87">
        <v>0</v>
      </c>
      <c r="L1409" s="85">
        <v>1.089999991</v>
      </c>
      <c r="M1409" s="86">
        <v>9.6557534410405003E-4</v>
      </c>
      <c r="N1409" s="86">
        <v>60.682406584489399</v>
      </c>
      <c r="O1409" s="86">
        <v>55.657181571815698</v>
      </c>
      <c r="P1409" s="86">
        <v>0.67700000000000005</v>
      </c>
      <c r="Q1409" s="88">
        <v>1.0367999999999999</v>
      </c>
      <c r="R1409" s="85">
        <v>3.2467532467532499E-2</v>
      </c>
      <c r="S1409" s="86">
        <v>0.1</v>
      </c>
      <c r="T1409" s="86">
        <v>1.46</v>
      </c>
      <c r="U1409" s="88">
        <v>7.3151911568104904</v>
      </c>
      <c r="V1409" s="89">
        <v>4.3499999999999996</v>
      </c>
      <c r="W1409" s="85">
        <v>36.1090123240526</v>
      </c>
      <c r="X1409" s="88"/>
      <c r="Y1409" s="85"/>
      <c r="Z1409" s="88"/>
      <c r="AA1409" s="85">
        <v>0.45</v>
      </c>
      <c r="AB1409" s="91">
        <v>0.45</v>
      </c>
      <c r="AC1409" s="86">
        <v>0.1</v>
      </c>
      <c r="AD1409" s="86">
        <v>0.1</v>
      </c>
      <c r="AE1409" s="86">
        <v>0</v>
      </c>
      <c r="AF1409" s="88">
        <v>12.960100065300001</v>
      </c>
      <c r="AG1409" s="85">
        <v>0.16399499228700001</v>
      </c>
      <c r="AH1409" s="86">
        <v>2.5618999999999999E-2</v>
      </c>
      <c r="AI1409" s="88">
        <v>1.6383999057700001E-2</v>
      </c>
      <c r="AJ1409" s="150">
        <v>1.01</v>
      </c>
      <c r="AK1409" s="151">
        <v>0</v>
      </c>
    </row>
    <row r="1410" spans="1:37" x14ac:dyDescent="0.2">
      <c r="A1410" s="149" t="s">
        <v>3025</v>
      </c>
      <c r="B1410" s="66" t="s">
        <v>3026</v>
      </c>
      <c r="C1410" s="67">
        <v>52</v>
      </c>
      <c r="D1410" s="84" t="s">
        <v>345</v>
      </c>
      <c r="E1410" s="85">
        <v>47.865962397459199</v>
      </c>
      <c r="F1410" s="91">
        <v>47.857470405407703</v>
      </c>
      <c r="G1410" s="86">
        <v>14.546782384211699</v>
      </c>
      <c r="H1410" s="86">
        <v>14.546782384211699</v>
      </c>
      <c r="I1410" s="86">
        <v>2.71</v>
      </c>
      <c r="J1410" s="86">
        <v>3.8</v>
      </c>
      <c r="K1410" s="87">
        <v>0</v>
      </c>
      <c r="L1410" s="85">
        <v>0.26000000019899999</v>
      </c>
      <c r="M1410" s="86">
        <v>0</v>
      </c>
      <c r="N1410" s="86">
        <v>65.622141997593303</v>
      </c>
      <c r="O1410" s="86">
        <v>9.6142069810165296</v>
      </c>
      <c r="P1410" s="86">
        <v>0.39700000000000002</v>
      </c>
      <c r="Q1410" s="88">
        <v>0.6794</v>
      </c>
      <c r="R1410" s="85">
        <v>0</v>
      </c>
      <c r="S1410" s="86">
        <v>0.1</v>
      </c>
      <c r="T1410" s="86">
        <v>1</v>
      </c>
      <c r="U1410" s="88">
        <v>3.0231491703323798</v>
      </c>
      <c r="V1410" s="89">
        <v>4.33</v>
      </c>
      <c r="W1410" s="85">
        <v>36.042294340859499</v>
      </c>
      <c r="X1410" s="88">
        <v>37.633333333300001</v>
      </c>
      <c r="Y1410" s="85"/>
      <c r="Z1410" s="88"/>
      <c r="AA1410" s="85">
        <v>0.21</v>
      </c>
      <c r="AB1410" s="91">
        <v>0.21</v>
      </c>
      <c r="AC1410" s="86">
        <v>0.04</v>
      </c>
      <c r="AD1410" s="86">
        <v>0.04</v>
      </c>
      <c r="AE1410" s="86">
        <v>0</v>
      </c>
      <c r="AF1410" s="88">
        <v>1.32669997317</v>
      </c>
      <c r="AG1410" s="85">
        <v>2.7666000042699999E-2</v>
      </c>
      <c r="AH1410" s="86">
        <v>9.9380000000000007E-3</v>
      </c>
      <c r="AI1410" s="88">
        <v>0</v>
      </c>
      <c r="AJ1410" s="150">
        <v>1</v>
      </c>
      <c r="AK1410" s="151">
        <v>0</v>
      </c>
    </row>
    <row r="1411" spans="1:37" x14ac:dyDescent="0.2">
      <c r="A1411" s="149" t="s">
        <v>3027</v>
      </c>
      <c r="B1411" s="66" t="s">
        <v>3028</v>
      </c>
      <c r="C1411" s="67">
        <v>52</v>
      </c>
      <c r="D1411" s="84" t="s">
        <v>345</v>
      </c>
      <c r="E1411" s="85">
        <v>36.672796275284597</v>
      </c>
      <c r="F1411" s="91">
        <v>36.135999060996099</v>
      </c>
      <c r="G1411" s="86">
        <v>18.4279510152979</v>
      </c>
      <c r="H1411" s="86">
        <v>17.891153801009398</v>
      </c>
      <c r="I1411" s="86">
        <v>49.82</v>
      </c>
      <c r="J1411" s="86">
        <v>31.72</v>
      </c>
      <c r="K1411" s="87">
        <v>0</v>
      </c>
      <c r="L1411" s="85">
        <v>0.180003946567</v>
      </c>
      <c r="M1411" s="86">
        <v>0</v>
      </c>
      <c r="N1411" s="86">
        <v>61.294399262552197</v>
      </c>
      <c r="O1411" s="86">
        <v>91.821043709892194</v>
      </c>
      <c r="P1411" s="86">
        <v>1.149</v>
      </c>
      <c r="Q1411" s="88">
        <v>0.33910000000000001</v>
      </c>
      <c r="R1411" s="85">
        <v>0</v>
      </c>
      <c r="S1411" s="86">
        <v>0</v>
      </c>
      <c r="T1411" s="86">
        <v>1.1599999999999999</v>
      </c>
      <c r="U1411" s="88">
        <v>2.1385813216479499</v>
      </c>
      <c r="V1411" s="89">
        <v>4.46</v>
      </c>
      <c r="W1411" s="85">
        <v>51.001551492416198</v>
      </c>
      <c r="X1411" s="88">
        <v>62.6</v>
      </c>
      <c r="Y1411" s="85">
        <v>-100</v>
      </c>
      <c r="Z1411" s="88"/>
      <c r="AA1411" s="85">
        <v>0.02</v>
      </c>
      <c r="AB1411" s="91">
        <v>0.02</v>
      </c>
      <c r="AC1411" s="86">
        <v>0</v>
      </c>
      <c r="AD1411" s="86">
        <v>0</v>
      </c>
      <c r="AE1411" s="86">
        <v>0.01</v>
      </c>
      <c r="AF1411" s="88">
        <v>55.7671076122</v>
      </c>
      <c r="AG1411" s="85">
        <v>1.6181778814799999E-2</v>
      </c>
      <c r="AH1411" s="86">
        <v>7.5875999999999999E-2</v>
      </c>
      <c r="AI1411" s="88">
        <v>3.27369418521E-2</v>
      </c>
      <c r="AJ1411" s="150">
        <v>1</v>
      </c>
      <c r="AK1411" s="151">
        <v>0</v>
      </c>
    </row>
    <row r="1412" spans="1:37" x14ac:dyDescent="0.2">
      <c r="A1412" s="149" t="s">
        <v>3029</v>
      </c>
      <c r="B1412" s="66" t="s">
        <v>3030</v>
      </c>
      <c r="C1412" s="67">
        <v>52</v>
      </c>
      <c r="D1412" s="84" t="s">
        <v>345</v>
      </c>
      <c r="E1412" s="85">
        <v>55.729616852669203</v>
      </c>
      <c r="F1412" s="91">
        <v>55.609524756564902</v>
      </c>
      <c r="G1412" s="86">
        <v>11.821039829270299</v>
      </c>
      <c r="H1412" s="86">
        <v>11.798092294982901</v>
      </c>
      <c r="I1412" s="86">
        <v>87.15</v>
      </c>
      <c r="J1412" s="86">
        <v>219.14</v>
      </c>
      <c r="K1412" s="87">
        <v>0</v>
      </c>
      <c r="L1412" s="85">
        <v>0.58000009780100004</v>
      </c>
      <c r="M1412" s="86">
        <v>2.8978493517354798E-3</v>
      </c>
      <c r="N1412" s="86">
        <v>73.757720308708201</v>
      </c>
      <c r="O1412" s="86">
        <v>11.5939217588102</v>
      </c>
      <c r="P1412" s="86">
        <v>5.97</v>
      </c>
      <c r="Q1412" s="88">
        <v>2.8472</v>
      </c>
      <c r="R1412" s="85">
        <v>4.6264168401572998E-2</v>
      </c>
      <c r="S1412" s="86">
        <v>0</v>
      </c>
      <c r="T1412" s="86">
        <v>4.95</v>
      </c>
      <c r="U1412" s="88">
        <v>1.26517405704757</v>
      </c>
      <c r="V1412" s="89">
        <v>4.07</v>
      </c>
      <c r="W1412" s="85">
        <v>39.750842814358698</v>
      </c>
      <c r="X1412" s="88">
        <v>59.8</v>
      </c>
      <c r="Y1412" s="85"/>
      <c r="Z1412" s="88"/>
      <c r="AA1412" s="85">
        <v>0.28000000000000003</v>
      </c>
      <c r="AB1412" s="91">
        <v>0.28000000000000003</v>
      </c>
      <c r="AC1412" s="86">
        <v>0.1</v>
      </c>
      <c r="AD1412" s="86">
        <v>0.1</v>
      </c>
      <c r="AE1412" s="86">
        <v>0</v>
      </c>
      <c r="AF1412" s="88">
        <v>2.6400009367300002E-2</v>
      </c>
      <c r="AG1412" s="85">
        <v>5.0150310737600001E-9</v>
      </c>
      <c r="AH1412" s="86">
        <v>1.2437590000000001</v>
      </c>
      <c r="AI1412" s="88">
        <v>0.638071995723</v>
      </c>
      <c r="AJ1412" s="150">
        <v>1.01</v>
      </c>
      <c r="AK1412" s="151">
        <v>0</v>
      </c>
    </row>
    <row r="1413" spans="1:37" x14ac:dyDescent="0.2">
      <c r="A1413" s="149" t="s">
        <v>1057</v>
      </c>
      <c r="B1413" s="66" t="s">
        <v>3031</v>
      </c>
      <c r="C1413" s="67">
        <v>52</v>
      </c>
      <c r="D1413" s="84" t="s">
        <v>345</v>
      </c>
      <c r="E1413" s="85">
        <v>58.371172997096302</v>
      </c>
      <c r="F1413" s="91">
        <v>58.338042991054898</v>
      </c>
      <c r="G1413" s="86">
        <v>9.5200046771773206</v>
      </c>
      <c r="H1413" s="86">
        <v>9.5200046771773206</v>
      </c>
      <c r="I1413" s="86">
        <v>28.15</v>
      </c>
      <c r="J1413" s="86">
        <v>12.05</v>
      </c>
      <c r="K1413" s="87">
        <v>0</v>
      </c>
      <c r="L1413" s="85">
        <v>1.6699999972699999</v>
      </c>
      <c r="M1413" s="86">
        <v>0</v>
      </c>
      <c r="N1413" s="86">
        <v>74.740264688698701</v>
      </c>
      <c r="O1413" s="86">
        <v>15.318559556786701</v>
      </c>
      <c r="P1413" s="86">
        <v>0.88</v>
      </c>
      <c r="Q1413" s="88">
        <v>0.75790000000000002</v>
      </c>
      <c r="R1413" s="85">
        <v>0</v>
      </c>
      <c r="S1413" s="86">
        <v>0</v>
      </c>
      <c r="T1413" s="86">
        <v>4.0599999999999996</v>
      </c>
      <c r="U1413" s="88">
        <v>0.71326954183150504</v>
      </c>
      <c r="V1413" s="89">
        <v>4.2300000000000004</v>
      </c>
      <c r="W1413" s="85">
        <v>35.628033703076298</v>
      </c>
      <c r="X1413" s="88">
        <v>46.0333333333</v>
      </c>
      <c r="Y1413" s="85"/>
      <c r="Z1413" s="88"/>
      <c r="AA1413" s="85">
        <v>0</v>
      </c>
      <c r="AB1413" s="91">
        <v>0</v>
      </c>
      <c r="AC1413" s="86">
        <v>0</v>
      </c>
      <c r="AD1413" s="86">
        <v>0</v>
      </c>
      <c r="AE1413" s="86">
        <v>0</v>
      </c>
      <c r="AF1413" s="88">
        <v>0.396200000592</v>
      </c>
      <c r="AG1413" s="85">
        <v>0</v>
      </c>
      <c r="AH1413" s="86">
        <v>2.7716000000000001E-2</v>
      </c>
      <c r="AI1413" s="88">
        <v>0</v>
      </c>
      <c r="AJ1413" s="150">
        <v>1.02</v>
      </c>
      <c r="AK1413" s="151">
        <v>0</v>
      </c>
    </row>
    <row r="1414" spans="1:37" x14ac:dyDescent="0.2">
      <c r="A1414" s="149" t="s">
        <v>3032</v>
      </c>
      <c r="B1414" s="66" t="s">
        <v>3033</v>
      </c>
      <c r="C1414" s="67">
        <v>52</v>
      </c>
      <c r="D1414" s="84" t="s">
        <v>345</v>
      </c>
      <c r="E1414" s="85">
        <v>59.226067222157802</v>
      </c>
      <c r="F1414" s="91">
        <v>59.181340798780802</v>
      </c>
      <c r="G1414" s="86">
        <v>14.9585038183113</v>
      </c>
      <c r="H1414" s="86">
        <v>14.9485646131164</v>
      </c>
      <c r="I1414" s="86">
        <v>9.0500000000000007</v>
      </c>
      <c r="J1414" s="86">
        <v>10.25</v>
      </c>
      <c r="K1414" s="87">
        <v>0</v>
      </c>
      <c r="L1414" s="85">
        <v>1.2599999983000001</v>
      </c>
      <c r="M1414" s="86">
        <v>9.7418962280810505E-3</v>
      </c>
      <c r="N1414" s="86">
        <v>74.476239141543203</v>
      </c>
      <c r="O1414" s="86">
        <v>19.039780521261999</v>
      </c>
      <c r="P1414" s="86">
        <v>0.85</v>
      </c>
      <c r="Q1414" s="88">
        <v>0.68100000000000005</v>
      </c>
      <c r="R1414" s="85">
        <v>8.8731144631765693E-2</v>
      </c>
      <c r="S1414" s="86">
        <v>0</v>
      </c>
      <c r="T1414" s="86">
        <v>1.91</v>
      </c>
      <c r="U1414" s="88">
        <v>1.2705617307469299</v>
      </c>
      <c r="V1414" s="89">
        <v>4.3499999999999996</v>
      </c>
      <c r="W1414" s="85">
        <v>37.503415766629402</v>
      </c>
      <c r="X1414" s="88">
        <v>51.366666666699999</v>
      </c>
      <c r="Y1414" s="85"/>
      <c r="Z1414" s="88"/>
      <c r="AA1414" s="85">
        <v>0</v>
      </c>
      <c r="AB1414" s="91">
        <v>0</v>
      </c>
      <c r="AC1414" s="86">
        <v>0</v>
      </c>
      <c r="AD1414" s="86">
        <v>0</v>
      </c>
      <c r="AE1414" s="86">
        <v>0</v>
      </c>
      <c r="AF1414" s="88">
        <v>0.87139999748899999</v>
      </c>
      <c r="AG1414" s="85">
        <v>0</v>
      </c>
      <c r="AH1414" s="86">
        <v>2.7400999999999998E-2</v>
      </c>
      <c r="AI1414" s="88">
        <v>1.35759999813E-2</v>
      </c>
      <c r="AJ1414" s="150">
        <v>1.01</v>
      </c>
      <c r="AK1414" s="151">
        <v>0</v>
      </c>
    </row>
    <row r="1415" spans="1:37" x14ac:dyDescent="0.2">
      <c r="A1415" s="149" t="s">
        <v>3034</v>
      </c>
      <c r="B1415" s="66" t="s">
        <v>3035</v>
      </c>
      <c r="C1415" s="67">
        <v>47</v>
      </c>
      <c r="D1415" s="84" t="s">
        <v>345</v>
      </c>
      <c r="E1415" s="85">
        <v>8.5604051121292493</v>
      </c>
      <c r="F1415" s="91">
        <v>8.5604051121292493</v>
      </c>
      <c r="G1415" s="86">
        <v>6.2380590232049098</v>
      </c>
      <c r="H1415" s="86">
        <v>6.2380590232049098</v>
      </c>
      <c r="I1415" s="86">
        <v>11.52</v>
      </c>
      <c r="J1415" s="86">
        <v>8.99</v>
      </c>
      <c r="K1415" s="87">
        <v>0</v>
      </c>
      <c r="L1415" s="85">
        <v>9.7000012437999992</v>
      </c>
      <c r="M1415" s="86">
        <v>0</v>
      </c>
      <c r="N1415" s="86">
        <v>11.714911501805499</v>
      </c>
      <c r="O1415" s="86">
        <v>19.032066508313498</v>
      </c>
      <c r="P1415" s="86">
        <v>0.76600000000000001</v>
      </c>
      <c r="Q1415" s="88">
        <v>1.0510999999999999</v>
      </c>
      <c r="R1415" s="85">
        <v>0</v>
      </c>
      <c r="S1415" s="86">
        <v>2</v>
      </c>
      <c r="T1415" s="86">
        <v>1.69</v>
      </c>
      <c r="U1415" s="88">
        <v>14.765075773033301</v>
      </c>
      <c r="V1415" s="89">
        <v>3.11</v>
      </c>
      <c r="W1415" s="85">
        <v>38.555400237143097</v>
      </c>
      <c r="X1415" s="88">
        <v>40.799999999999997</v>
      </c>
      <c r="Y1415" s="85"/>
      <c r="Z1415" s="88"/>
      <c r="AA1415" s="85">
        <v>0</v>
      </c>
      <c r="AB1415" s="91">
        <v>0</v>
      </c>
      <c r="AC1415" s="86">
        <v>0</v>
      </c>
      <c r="AD1415" s="86">
        <v>0</v>
      </c>
      <c r="AE1415" s="86">
        <v>0</v>
      </c>
      <c r="AF1415" s="88">
        <v>0.71689995486699998</v>
      </c>
      <c r="AG1415" s="85">
        <v>0.19831501096000001</v>
      </c>
      <c r="AH1415" s="86">
        <v>2.4195999999999999E-2</v>
      </c>
      <c r="AI1415" s="88">
        <v>1.9218000156999999E-2</v>
      </c>
      <c r="AJ1415" s="150">
        <v>1</v>
      </c>
      <c r="AK1415" s="151">
        <v>0</v>
      </c>
    </row>
    <row r="1416" spans="1:37" x14ac:dyDescent="0.2">
      <c r="A1416" s="149" t="s">
        <v>3036</v>
      </c>
      <c r="B1416" s="66" t="s">
        <v>3037</v>
      </c>
      <c r="C1416" s="67">
        <v>52</v>
      </c>
      <c r="D1416" s="84" t="s">
        <v>345</v>
      </c>
      <c r="E1416" s="85">
        <v>20.332327360866898</v>
      </c>
      <c r="F1416" s="91">
        <v>20.259255738795702</v>
      </c>
      <c r="G1416" s="86">
        <v>10.7837079986693</v>
      </c>
      <c r="H1416" s="86">
        <v>10.7617271042251</v>
      </c>
      <c r="I1416" s="86">
        <v>8.1</v>
      </c>
      <c r="J1416" s="86">
        <v>7.86</v>
      </c>
      <c r="K1416" s="87">
        <v>6.6E-3</v>
      </c>
      <c r="L1416" s="85">
        <v>10.810001503300001</v>
      </c>
      <c r="M1416" s="86">
        <v>0</v>
      </c>
      <c r="N1416" s="86">
        <v>26.211309244885999</v>
      </c>
      <c r="O1416" s="86">
        <v>21.4333139679641</v>
      </c>
      <c r="P1416" s="86">
        <v>0.69199999999999995</v>
      </c>
      <c r="Q1416" s="88">
        <v>1.3069999999999999</v>
      </c>
      <c r="R1416" s="85">
        <v>0</v>
      </c>
      <c r="S1416" s="86">
        <v>0.6</v>
      </c>
      <c r="T1416" s="86">
        <v>1.39</v>
      </c>
      <c r="U1416" s="88">
        <v>13.5289434912789</v>
      </c>
      <c r="V1416" s="89">
        <v>3.31</v>
      </c>
      <c r="W1416" s="85">
        <v>28.762843263493298</v>
      </c>
      <c r="X1416" s="88">
        <v>28.433333333299998</v>
      </c>
      <c r="Y1416" s="85"/>
      <c r="Z1416" s="88"/>
      <c r="AA1416" s="85">
        <v>0.84</v>
      </c>
      <c r="AB1416" s="91">
        <v>0.84</v>
      </c>
      <c r="AC1416" s="86">
        <v>0.05</v>
      </c>
      <c r="AD1416" s="86">
        <v>0.05</v>
      </c>
      <c r="AE1416" s="86">
        <v>0.01</v>
      </c>
      <c r="AF1416" s="88">
        <v>1.27509991742</v>
      </c>
      <c r="AG1416" s="85">
        <v>0.22159809640299999</v>
      </c>
      <c r="AH1416" s="86">
        <v>6.4671000000000006E-2</v>
      </c>
      <c r="AI1416" s="88">
        <v>1.3537999459199999E-2</v>
      </c>
      <c r="AJ1416" s="150">
        <v>1</v>
      </c>
      <c r="AK1416" s="151">
        <v>0</v>
      </c>
    </row>
    <row r="1417" spans="1:37" x14ac:dyDescent="0.2">
      <c r="A1417" s="149" t="s">
        <v>3038</v>
      </c>
      <c r="B1417" s="66" t="s">
        <v>3039</v>
      </c>
      <c r="C1417" s="67">
        <v>47</v>
      </c>
      <c r="D1417" s="84" t="s">
        <v>345</v>
      </c>
      <c r="E1417" s="85">
        <v>10.652441068037099</v>
      </c>
      <c r="F1417" s="91">
        <v>10.591554016310999</v>
      </c>
      <c r="G1417" s="86">
        <v>5.4697799128589004</v>
      </c>
      <c r="H1417" s="86">
        <v>5.4362641045693199</v>
      </c>
      <c r="I1417" s="86">
        <v>6.21</v>
      </c>
      <c r="J1417" s="86">
        <v>7.83</v>
      </c>
      <c r="K1417" s="87">
        <v>0</v>
      </c>
      <c r="L1417" s="85">
        <v>14.8299995481</v>
      </c>
      <c r="M1417" s="86">
        <v>0</v>
      </c>
      <c r="N1417" s="86">
        <v>14.303576098326401</v>
      </c>
      <c r="O1417" s="86">
        <v>14.6253536551976</v>
      </c>
      <c r="P1417" s="86">
        <v>0.71</v>
      </c>
      <c r="Q1417" s="88">
        <v>1.0117</v>
      </c>
      <c r="R1417" s="85">
        <v>0</v>
      </c>
      <c r="S1417" s="86">
        <v>1.5</v>
      </c>
      <c r="T1417" s="86">
        <v>1.2</v>
      </c>
      <c r="U1417" s="88">
        <v>15.4921237850519</v>
      </c>
      <c r="V1417" s="89">
        <v>3.21</v>
      </c>
      <c r="W1417" s="85">
        <v>30.406924410787401</v>
      </c>
      <c r="X1417" s="88">
        <v>29.566666666700002</v>
      </c>
      <c r="Y1417" s="85">
        <v>49.66</v>
      </c>
      <c r="Z1417" s="88"/>
      <c r="AA1417" s="85">
        <v>0</v>
      </c>
      <c r="AB1417" s="91">
        <v>0</v>
      </c>
      <c r="AC1417" s="86">
        <v>0</v>
      </c>
      <c r="AD1417" s="86">
        <v>0</v>
      </c>
      <c r="AE1417" s="86">
        <v>0.02</v>
      </c>
      <c r="AF1417" s="88">
        <v>0.40130010693899998</v>
      </c>
      <c r="AG1417" s="85">
        <v>0.95706001104500005</v>
      </c>
      <c r="AH1417" s="86">
        <v>6.9211999999999996E-2</v>
      </c>
      <c r="AI1417" s="88">
        <v>5.1974000772500001E-2</v>
      </c>
      <c r="AJ1417" s="150">
        <v>1</v>
      </c>
      <c r="AK1417" s="151">
        <v>0</v>
      </c>
    </row>
    <row r="1418" spans="1:37" x14ac:dyDescent="0.2">
      <c r="A1418" s="149" t="s">
        <v>1279</v>
      </c>
      <c r="B1418" s="66" t="s">
        <v>3040</v>
      </c>
      <c r="C1418" s="67">
        <v>52</v>
      </c>
      <c r="D1418" s="84" t="s">
        <v>345</v>
      </c>
      <c r="E1418" s="85">
        <v>20.410571024067998</v>
      </c>
      <c r="F1418" s="91">
        <v>20.1156205757433</v>
      </c>
      <c r="G1418" s="86">
        <v>9.9433695139216596</v>
      </c>
      <c r="H1418" s="86">
        <v>9.8501651722510601</v>
      </c>
      <c r="I1418" s="86">
        <v>89.81</v>
      </c>
      <c r="J1418" s="86">
        <v>116.54</v>
      </c>
      <c r="K1418" s="87">
        <v>0</v>
      </c>
      <c r="L1418" s="85">
        <v>11.0298429165</v>
      </c>
      <c r="M1418" s="86">
        <v>5.7831614369106901E-2</v>
      </c>
      <c r="N1418" s="86">
        <v>25.565542820864099</v>
      </c>
      <c r="O1418" s="86">
        <v>13.991291727140799</v>
      </c>
      <c r="P1418" s="86">
        <v>7.1580000000000004</v>
      </c>
      <c r="Q1418" s="88">
        <v>3.0806</v>
      </c>
      <c r="R1418" s="85">
        <v>2.64270613107822E-2</v>
      </c>
      <c r="S1418" s="86">
        <v>0</v>
      </c>
      <c r="T1418" s="86">
        <v>3.11</v>
      </c>
      <c r="U1418" s="88">
        <v>7.5389334591788604</v>
      </c>
      <c r="V1418" s="89">
        <v>3.81</v>
      </c>
      <c r="W1418" s="85">
        <v>30.500951905121401</v>
      </c>
      <c r="X1418" s="88">
        <v>52.866666666699999</v>
      </c>
      <c r="Y1418" s="85">
        <v>-93.98</v>
      </c>
      <c r="Z1418" s="88">
        <v>100</v>
      </c>
      <c r="AA1418" s="85">
        <v>2.57</v>
      </c>
      <c r="AB1418" s="91">
        <v>2.5299999999999998</v>
      </c>
      <c r="AC1418" s="86">
        <v>0.64</v>
      </c>
      <c r="AD1418" s="86">
        <v>0.63</v>
      </c>
      <c r="AE1418" s="86">
        <v>0.59</v>
      </c>
      <c r="AF1418" s="88">
        <v>0.12739741199599999</v>
      </c>
      <c r="AG1418" s="85">
        <v>0.154675974833</v>
      </c>
      <c r="AH1418" s="86">
        <v>0.48068</v>
      </c>
      <c r="AI1418" s="88">
        <v>6.4193375508299996E-2</v>
      </c>
      <c r="AJ1418" s="150">
        <v>1</v>
      </c>
      <c r="AK1418" s="151">
        <v>0</v>
      </c>
    </row>
    <row r="1419" spans="1:37" x14ac:dyDescent="0.2">
      <c r="A1419" s="149" t="s">
        <v>2436</v>
      </c>
      <c r="B1419" s="66" t="s">
        <v>3041</v>
      </c>
      <c r="C1419" s="67">
        <v>52</v>
      </c>
      <c r="D1419" s="84" t="s">
        <v>345</v>
      </c>
      <c r="E1419" s="85">
        <v>15.907535711230899</v>
      </c>
      <c r="F1419" s="91">
        <v>15.8840133435976</v>
      </c>
      <c r="G1419" s="86">
        <v>7.1636301428449203</v>
      </c>
      <c r="H1419" s="86">
        <v>7.1636301428449203</v>
      </c>
      <c r="I1419" s="86">
        <v>59.84</v>
      </c>
      <c r="J1419" s="86">
        <v>70.42</v>
      </c>
      <c r="K1419" s="87">
        <v>0</v>
      </c>
      <c r="L1419" s="85">
        <v>3.5200008917500001</v>
      </c>
      <c r="M1419" s="86">
        <v>0</v>
      </c>
      <c r="N1419" s="86">
        <v>24.5754319040458</v>
      </c>
      <c r="O1419" s="86">
        <v>20.497014062801</v>
      </c>
      <c r="P1419" s="86">
        <v>3.4409999999999998</v>
      </c>
      <c r="Q1419" s="88">
        <v>2.3285</v>
      </c>
      <c r="R1419" s="85">
        <v>0</v>
      </c>
      <c r="S1419" s="86">
        <v>0</v>
      </c>
      <c r="T1419" s="86">
        <v>3.45</v>
      </c>
      <c r="U1419" s="88">
        <v>3.6267214096313398</v>
      </c>
      <c r="V1419" s="89">
        <v>4</v>
      </c>
      <c r="W1419" s="85">
        <v>26.322544413747401</v>
      </c>
      <c r="X1419" s="88">
        <v>39.366666666699999</v>
      </c>
      <c r="Y1419" s="85"/>
      <c r="Z1419" s="88"/>
      <c r="AA1419" s="85">
        <v>1.1399999999999999</v>
      </c>
      <c r="AB1419" s="91">
        <v>1.1399999999999999</v>
      </c>
      <c r="AC1419" s="86">
        <v>0.05</v>
      </c>
      <c r="AD1419" s="86">
        <v>0.05</v>
      </c>
      <c r="AE1419" s="86">
        <v>0.61</v>
      </c>
      <c r="AF1419" s="88">
        <v>2.40143345255E-9</v>
      </c>
      <c r="AG1419" s="85">
        <v>1.6380231819200001E-3</v>
      </c>
      <c r="AH1419" s="86">
        <v>0.162685</v>
      </c>
      <c r="AI1419" s="88">
        <v>1.4264001447400001E-2</v>
      </c>
      <c r="AJ1419" s="150">
        <v>1</v>
      </c>
      <c r="AK1419" s="151">
        <v>0</v>
      </c>
    </row>
    <row r="1420" spans="1:37" x14ac:dyDescent="0.2">
      <c r="A1420" s="149" t="s">
        <v>534</v>
      </c>
      <c r="B1420" s="66" t="s">
        <v>3042</v>
      </c>
      <c r="C1420" s="67">
        <v>52</v>
      </c>
      <c r="D1420" s="84" t="s">
        <v>345</v>
      </c>
      <c r="E1420" s="85">
        <v>26.567321075735599</v>
      </c>
      <c r="F1420" s="91">
        <v>26.4622003328824</v>
      </c>
      <c r="G1420" s="86">
        <v>11.8796172826288</v>
      </c>
      <c r="H1420" s="86">
        <v>11.8309502720486</v>
      </c>
      <c r="I1420" s="86">
        <v>109.77</v>
      </c>
      <c r="J1420" s="86">
        <v>181.02</v>
      </c>
      <c r="K1420" s="87">
        <v>0</v>
      </c>
      <c r="L1420" s="85">
        <v>4.3500323426599996</v>
      </c>
      <c r="M1420" s="86">
        <v>4.2205611028143103E-2</v>
      </c>
      <c r="N1420" s="86">
        <v>43.993630249538398</v>
      </c>
      <c r="O1420" s="86">
        <v>27.351316737372901</v>
      </c>
      <c r="P1420" s="86">
        <v>5.16</v>
      </c>
      <c r="Q1420" s="88">
        <v>1.2869999999999999</v>
      </c>
      <c r="R1420" s="85">
        <v>1.2704865963664101E-2</v>
      </c>
      <c r="S1420" s="86">
        <v>0</v>
      </c>
      <c r="T1420" s="86">
        <v>2.69</v>
      </c>
      <c r="U1420" s="88">
        <v>5.7251871246556796</v>
      </c>
      <c r="V1420" s="89">
        <v>3.47</v>
      </c>
      <c r="W1420" s="85">
        <v>42.935063408476402</v>
      </c>
      <c r="X1420" s="88">
        <v>49.833333333299997</v>
      </c>
      <c r="Y1420" s="85">
        <v>-100</v>
      </c>
      <c r="Z1420" s="88"/>
      <c r="AA1420" s="85">
        <v>1.61</v>
      </c>
      <c r="AB1420" s="91">
        <v>1.61</v>
      </c>
      <c r="AC1420" s="86">
        <v>0.15</v>
      </c>
      <c r="AD1420" s="86">
        <v>0.15</v>
      </c>
      <c r="AE1420" s="86">
        <v>0.44</v>
      </c>
      <c r="AF1420" s="88">
        <v>0.22925029260800001</v>
      </c>
      <c r="AG1420" s="85">
        <v>0.422488700163</v>
      </c>
      <c r="AH1420" s="86">
        <v>0.90718900000000002</v>
      </c>
      <c r="AI1420" s="88">
        <v>4.2792214644000001E-2</v>
      </c>
      <c r="AJ1420" s="150">
        <v>1</v>
      </c>
      <c r="AK1420" s="151">
        <v>0</v>
      </c>
    </row>
    <row r="1421" spans="1:37" x14ac:dyDescent="0.2">
      <c r="A1421" s="149" t="s">
        <v>1460</v>
      </c>
      <c r="B1421" s="66" t="s">
        <v>3043</v>
      </c>
      <c r="C1421" s="67">
        <v>52</v>
      </c>
      <c r="D1421" s="84" t="s">
        <v>345</v>
      </c>
      <c r="E1421" s="85">
        <v>19.922277034460699</v>
      </c>
      <c r="F1421" s="91">
        <v>19.922277034460699</v>
      </c>
      <c r="G1421" s="86">
        <v>8.2372147496184809</v>
      </c>
      <c r="H1421" s="86">
        <v>8.2372147496184809</v>
      </c>
      <c r="I1421" s="86">
        <v>64.42</v>
      </c>
      <c r="J1421" s="86">
        <v>122.73</v>
      </c>
      <c r="K1421" s="87">
        <v>0</v>
      </c>
      <c r="L1421" s="85">
        <v>7.1299991712599997</v>
      </c>
      <c r="M1421" s="86">
        <v>5.4207509867577199E-2</v>
      </c>
      <c r="N1421" s="86">
        <v>30.874465135900699</v>
      </c>
      <c r="O1421" s="86">
        <v>7.6514346439957501</v>
      </c>
      <c r="P1421" s="86">
        <v>3.2290000000000001</v>
      </c>
      <c r="Q1421" s="88">
        <v>0.57179999999999997</v>
      </c>
      <c r="R1421" s="85">
        <v>2.54000508001016E-2</v>
      </c>
      <c r="S1421" s="86">
        <v>0</v>
      </c>
      <c r="T1421" s="86">
        <v>1.37</v>
      </c>
      <c r="U1421" s="88">
        <v>7.1884870639173801</v>
      </c>
      <c r="V1421" s="89">
        <v>3.33</v>
      </c>
      <c r="W1421" s="85">
        <v>38.811507304656601</v>
      </c>
      <c r="X1421" s="88">
        <v>50.333333333299997</v>
      </c>
      <c r="Y1421" s="85">
        <v>-100</v>
      </c>
      <c r="Z1421" s="88"/>
      <c r="AA1421" s="85">
        <v>0.52</v>
      </c>
      <c r="AB1421" s="91">
        <v>0.52</v>
      </c>
      <c r="AC1421" s="86">
        <v>0.02</v>
      </c>
      <c r="AD1421" s="86">
        <v>0.02</v>
      </c>
      <c r="AE1421" s="86">
        <v>0.6</v>
      </c>
      <c r="AF1421" s="88">
        <v>4.55199874919</v>
      </c>
      <c r="AG1421" s="85">
        <v>8.5993228510999997E-2</v>
      </c>
      <c r="AH1421" s="86">
        <v>0.33947500000000003</v>
      </c>
      <c r="AI1421" s="88">
        <v>1.0697778008700001E-2</v>
      </c>
      <c r="AJ1421" s="150">
        <v>1</v>
      </c>
      <c r="AK1421" s="151">
        <v>0</v>
      </c>
    </row>
    <row r="1422" spans="1:37" x14ac:dyDescent="0.2">
      <c r="A1422" s="149" t="s">
        <v>3044</v>
      </c>
      <c r="B1422" s="66" t="s">
        <v>3045</v>
      </c>
      <c r="C1422" s="67">
        <v>52</v>
      </c>
      <c r="D1422" s="84" t="s">
        <v>345</v>
      </c>
      <c r="E1422" s="85">
        <v>30.445322989706099</v>
      </c>
      <c r="F1422" s="91">
        <v>30.240190959271999</v>
      </c>
      <c r="G1422" s="86">
        <v>12.9065343875876</v>
      </c>
      <c r="H1422" s="86">
        <v>12.813292555572099</v>
      </c>
      <c r="I1422" s="86">
        <v>242.57</v>
      </c>
      <c r="J1422" s="86">
        <v>435.72</v>
      </c>
      <c r="K1422" s="87">
        <v>4.1399999999999999E-2</v>
      </c>
      <c r="L1422" s="85">
        <v>3.2801919906300001</v>
      </c>
      <c r="M1422" s="86">
        <v>3.2801179512149102E-3</v>
      </c>
      <c r="N1422" s="86">
        <v>47.316195851034102</v>
      </c>
      <c r="O1422" s="86">
        <v>30.229243378073399</v>
      </c>
      <c r="P1422" s="86">
        <v>13.644</v>
      </c>
      <c r="Q1422" s="88">
        <v>2.9630000000000001</v>
      </c>
      <c r="R1422" s="85">
        <v>5.14933058702369E-2</v>
      </c>
      <c r="S1422" s="86">
        <v>0</v>
      </c>
      <c r="T1422" s="86">
        <v>4.3</v>
      </c>
      <c r="U1422" s="88">
        <v>6.35722810681784</v>
      </c>
      <c r="V1422" s="89">
        <v>3.67</v>
      </c>
      <c r="W1422" s="85">
        <v>43.665829774417098</v>
      </c>
      <c r="X1422" s="88"/>
      <c r="Y1422" s="85">
        <v>-100</v>
      </c>
      <c r="Z1422" s="88">
        <v>-100</v>
      </c>
      <c r="AA1422" s="85">
        <v>2.27</v>
      </c>
      <c r="AB1422" s="91">
        <v>2.27</v>
      </c>
      <c r="AC1422" s="86">
        <v>0.26</v>
      </c>
      <c r="AD1422" s="86">
        <v>0.26</v>
      </c>
      <c r="AE1422" s="86">
        <v>2.08</v>
      </c>
      <c r="AF1422" s="88">
        <v>3.5787983346099999E-8</v>
      </c>
      <c r="AG1422" s="85">
        <v>6.1073152157099998E-2</v>
      </c>
      <c r="AH1422" s="86">
        <v>1.1023019999999999</v>
      </c>
      <c r="AI1422" s="88">
        <v>0.16759855451299999</v>
      </c>
      <c r="AJ1422" s="150">
        <v>1</v>
      </c>
      <c r="AK1422" s="151">
        <v>0</v>
      </c>
    </row>
    <row r="1423" spans="1:37" x14ac:dyDescent="0.2">
      <c r="A1423" s="149" t="s">
        <v>3046</v>
      </c>
      <c r="B1423" s="66" t="s">
        <v>3047</v>
      </c>
      <c r="C1423" s="67">
        <v>52</v>
      </c>
      <c r="D1423" s="84" t="s">
        <v>345</v>
      </c>
      <c r="E1423" s="85">
        <v>11.6047446505507</v>
      </c>
      <c r="F1423" s="91">
        <v>11.463234366268299</v>
      </c>
      <c r="G1423" s="86">
        <v>4.3660880067780701</v>
      </c>
      <c r="H1423" s="86">
        <v>4.3147116615290297</v>
      </c>
      <c r="I1423" s="86">
        <v>171.33</v>
      </c>
      <c r="J1423" s="86">
        <v>255.69</v>
      </c>
      <c r="K1423" s="87">
        <v>0</v>
      </c>
      <c r="L1423" s="85">
        <v>13.919987026899999</v>
      </c>
      <c r="M1423" s="86">
        <v>3.12491819698382E-2</v>
      </c>
      <c r="N1423" s="86">
        <v>15.259420382573101</v>
      </c>
      <c r="O1423" s="86">
        <v>5.9319312891314802</v>
      </c>
      <c r="P1423" s="86">
        <v>9.09</v>
      </c>
      <c r="Q1423" s="88">
        <v>2.0030000000000001</v>
      </c>
      <c r="R1423" s="85">
        <v>4.4608007137281101E-2</v>
      </c>
      <c r="S1423" s="86">
        <v>0.2</v>
      </c>
      <c r="T1423" s="86">
        <v>3.46</v>
      </c>
      <c r="U1423" s="88">
        <v>11.1459629008707</v>
      </c>
      <c r="V1423" s="89">
        <v>3.21</v>
      </c>
      <c r="W1423" s="85">
        <v>33.007810363197102</v>
      </c>
      <c r="X1423" s="88">
        <v>54.566666666700002</v>
      </c>
      <c r="Y1423" s="85">
        <v>-100</v>
      </c>
      <c r="Z1423" s="88"/>
      <c r="AA1423" s="85">
        <v>1.55</v>
      </c>
      <c r="AB1423" s="91">
        <v>1.55</v>
      </c>
      <c r="AC1423" s="86">
        <v>0.28999999999999998</v>
      </c>
      <c r="AD1423" s="86">
        <v>0.28999999999999998</v>
      </c>
      <c r="AE1423" s="86">
        <v>1.45</v>
      </c>
      <c r="AF1423" s="88">
        <v>0</v>
      </c>
      <c r="AG1423" s="85">
        <v>0.123550985365</v>
      </c>
      <c r="AH1423" s="86">
        <v>1.3904030000000001</v>
      </c>
      <c r="AI1423" s="88">
        <v>0.22109025852299999</v>
      </c>
      <c r="AJ1423" s="150">
        <v>1</v>
      </c>
      <c r="AK1423" s="151">
        <v>0</v>
      </c>
    </row>
    <row r="1424" spans="1:37" x14ac:dyDescent="0.2">
      <c r="A1424" s="149" t="s">
        <v>3048</v>
      </c>
      <c r="B1424" s="66" t="s">
        <v>3049</v>
      </c>
      <c r="C1424" s="67">
        <v>52</v>
      </c>
      <c r="D1424" s="84" t="s">
        <v>345</v>
      </c>
      <c r="E1424" s="85">
        <v>27.074414876762201</v>
      </c>
      <c r="F1424" s="91">
        <v>26.6438437020423</v>
      </c>
      <c r="G1424" s="86">
        <v>9.2874140255608904</v>
      </c>
      <c r="H1424" s="86">
        <v>9.0662259473497802</v>
      </c>
      <c r="I1424" s="86">
        <v>114.33</v>
      </c>
      <c r="J1424" s="86">
        <v>306.31</v>
      </c>
      <c r="K1424" s="87">
        <v>6.8999999999999999E-3</v>
      </c>
      <c r="L1424" s="85">
        <v>2.69000038727</v>
      </c>
      <c r="M1424" s="86">
        <v>3.9051876257639202E-4</v>
      </c>
      <c r="N1424" s="86">
        <v>40.208186309103702</v>
      </c>
      <c r="O1424" s="86">
        <v>18.549825001650898</v>
      </c>
      <c r="P1424" s="86">
        <v>8.4390000000000001</v>
      </c>
      <c r="Q1424" s="88">
        <v>2.0295999999999998</v>
      </c>
      <c r="R1424" s="85">
        <v>3.2401782098015398E-2</v>
      </c>
      <c r="S1424" s="86">
        <v>0</v>
      </c>
      <c r="T1424" s="86">
        <v>3.22</v>
      </c>
      <c r="U1424" s="88">
        <v>6.64993258734133</v>
      </c>
      <c r="V1424" s="89">
        <v>3.73</v>
      </c>
      <c r="W1424" s="85">
        <v>59.601399619033401</v>
      </c>
      <c r="X1424" s="88">
        <v>60.5</v>
      </c>
      <c r="Y1424" s="85">
        <v>-100</v>
      </c>
      <c r="Z1424" s="88"/>
      <c r="AA1424" s="85">
        <v>1.5</v>
      </c>
      <c r="AB1424" s="91">
        <v>1.54</v>
      </c>
      <c r="AC1424" s="86">
        <v>0.39</v>
      </c>
      <c r="AD1424" s="86">
        <v>0.4</v>
      </c>
      <c r="AE1424" s="86">
        <v>1.28</v>
      </c>
      <c r="AF1424" s="88">
        <v>3.0859042687300001E-7</v>
      </c>
      <c r="AG1424" s="85">
        <v>7.7570976815500001E-2</v>
      </c>
      <c r="AH1424" s="86">
        <v>2.4237980000000001</v>
      </c>
      <c r="AI1424" s="88">
        <v>0.23178981687799999</v>
      </c>
      <c r="AJ1424" s="150">
        <v>1</v>
      </c>
      <c r="AK1424" s="151">
        <v>0</v>
      </c>
    </row>
    <row r="1425" spans="1:37" x14ac:dyDescent="0.2">
      <c r="A1425" s="149" t="s">
        <v>3050</v>
      </c>
      <c r="B1425" s="66" t="s">
        <v>3051</v>
      </c>
      <c r="C1425" s="67">
        <v>47</v>
      </c>
      <c r="D1425" s="84" t="s">
        <v>345</v>
      </c>
      <c r="E1425" s="85">
        <v>7.9703254365111897</v>
      </c>
      <c r="F1425" s="91">
        <v>7.9391753422411702</v>
      </c>
      <c r="G1425" s="86">
        <v>6.1996884990572996</v>
      </c>
      <c r="H1425" s="86">
        <v>6.1832937125993901</v>
      </c>
      <c r="I1425" s="86">
        <v>5.09</v>
      </c>
      <c r="J1425" s="86">
        <v>5.41</v>
      </c>
      <c r="K1425" s="87">
        <v>0</v>
      </c>
      <c r="L1425" s="85">
        <v>25.619999970599999</v>
      </c>
      <c r="M1425" s="86">
        <v>0</v>
      </c>
      <c r="N1425" s="86">
        <v>8.2791817087846002</v>
      </c>
      <c r="O1425" s="86">
        <v>24.514100118575001</v>
      </c>
      <c r="P1425" s="86">
        <v>0.91800000000000004</v>
      </c>
      <c r="Q1425" s="88">
        <v>0.7833</v>
      </c>
      <c r="R1425" s="85">
        <v>0</v>
      </c>
      <c r="S1425" s="86">
        <v>3.1</v>
      </c>
      <c r="T1425" s="86">
        <v>1.08</v>
      </c>
      <c r="U1425" s="88">
        <v>16.7931797688335</v>
      </c>
      <c r="V1425" s="89">
        <v>3.04</v>
      </c>
      <c r="W1425" s="85">
        <v>52.093045601934897</v>
      </c>
      <c r="X1425" s="88">
        <v>74.7</v>
      </c>
      <c r="Y1425" s="85">
        <v>-100</v>
      </c>
      <c r="Z1425" s="88"/>
      <c r="AA1425" s="85">
        <v>0</v>
      </c>
      <c r="AB1425" s="91">
        <v>0</v>
      </c>
      <c r="AC1425" s="86">
        <v>0</v>
      </c>
      <c r="AD1425" s="86">
        <v>0</v>
      </c>
      <c r="AE1425" s="86">
        <v>0</v>
      </c>
      <c r="AF1425" s="88">
        <v>7.48059987165</v>
      </c>
      <c r="AG1425" s="85">
        <v>1.35481499369</v>
      </c>
      <c r="AH1425" s="86">
        <v>3.1302000000000003E-2</v>
      </c>
      <c r="AI1425" s="88">
        <v>6.4059999701699998E-3</v>
      </c>
      <c r="AJ1425" s="150">
        <v>1</v>
      </c>
      <c r="AK1425" s="151">
        <v>0</v>
      </c>
    </row>
    <row r="1426" spans="1:37" x14ac:dyDescent="0.2">
      <c r="A1426" s="149" t="s">
        <v>3052</v>
      </c>
      <c r="B1426" s="66" t="s">
        <v>3053</v>
      </c>
      <c r="C1426" s="67">
        <v>47</v>
      </c>
      <c r="D1426" s="84" t="s">
        <v>345</v>
      </c>
      <c r="E1426" s="85">
        <v>2.8547190498675499</v>
      </c>
      <c r="F1426" s="91">
        <v>2.8499171675296702</v>
      </c>
      <c r="G1426" s="86">
        <v>2.22807340477467</v>
      </c>
      <c r="H1426" s="86">
        <v>2.2256724636057301</v>
      </c>
      <c r="I1426" s="86">
        <v>3.3</v>
      </c>
      <c r="J1426" s="86">
        <v>2.67</v>
      </c>
      <c r="K1426" s="87">
        <v>0</v>
      </c>
      <c r="L1426" s="85">
        <v>57.679997777200001</v>
      </c>
      <c r="M1426" s="86">
        <v>0</v>
      </c>
      <c r="N1426" s="86">
        <v>3.3521611001964602</v>
      </c>
      <c r="O1426" s="86">
        <v>12.333857367443199</v>
      </c>
      <c r="P1426" s="86">
        <v>0.51300000000000001</v>
      </c>
      <c r="Q1426" s="88">
        <v>0.50690000000000002</v>
      </c>
      <c r="R1426" s="85">
        <v>0</v>
      </c>
      <c r="S1426" s="86">
        <v>3.9</v>
      </c>
      <c r="T1426" s="86">
        <v>0.98</v>
      </c>
      <c r="U1426" s="88">
        <v>16.0735008123184</v>
      </c>
      <c r="V1426" s="89">
        <v>3.15</v>
      </c>
      <c r="W1426" s="85">
        <v>19.541762734685399</v>
      </c>
      <c r="X1426" s="88">
        <v>46.666666666700003</v>
      </c>
      <c r="Y1426" s="85"/>
      <c r="Z1426" s="88"/>
      <c r="AA1426" s="85">
        <v>0.05</v>
      </c>
      <c r="AB1426" s="91">
        <v>0.05</v>
      </c>
      <c r="AC1426" s="86">
        <v>0</v>
      </c>
      <c r="AD1426" s="86">
        <v>0</v>
      </c>
      <c r="AE1426" s="86">
        <v>0</v>
      </c>
      <c r="AF1426" s="88">
        <v>0.49750017396700003</v>
      </c>
      <c r="AG1426" s="85">
        <v>0.90272711135100003</v>
      </c>
      <c r="AH1426" s="86">
        <v>1.6611000000000001E-2</v>
      </c>
      <c r="AI1426" s="88">
        <v>2.0346942358799999E-9</v>
      </c>
      <c r="AJ1426" s="150">
        <v>1</v>
      </c>
      <c r="AK1426" s="151">
        <v>0</v>
      </c>
    </row>
    <row r="1427" spans="1:37" x14ac:dyDescent="0.2">
      <c r="A1427" s="149" t="s">
        <v>3054</v>
      </c>
      <c r="B1427" s="66" t="s">
        <v>3055</v>
      </c>
      <c r="C1427" s="67">
        <v>47</v>
      </c>
      <c r="D1427" s="84" t="s">
        <v>345</v>
      </c>
      <c r="E1427" s="85">
        <v>11.556015830158699</v>
      </c>
      <c r="F1427" s="91">
        <v>11.5486185597515</v>
      </c>
      <c r="G1427" s="86">
        <v>7.9025039760328397</v>
      </c>
      <c r="H1427" s="86">
        <v>7.9002847949106796</v>
      </c>
      <c r="I1427" s="86">
        <v>24.51</v>
      </c>
      <c r="J1427" s="86">
        <v>33.869999999999997</v>
      </c>
      <c r="K1427" s="87">
        <v>0</v>
      </c>
      <c r="L1427" s="85">
        <v>25.969999962500001</v>
      </c>
      <c r="M1427" s="86">
        <v>0</v>
      </c>
      <c r="N1427" s="86">
        <v>14.2002718622565</v>
      </c>
      <c r="O1427" s="86">
        <v>34.602428017542699</v>
      </c>
      <c r="P1427" s="86">
        <v>2.4049999999999998</v>
      </c>
      <c r="Q1427" s="88">
        <v>1.0192000000000001</v>
      </c>
      <c r="R1427" s="85">
        <v>0</v>
      </c>
      <c r="S1427" s="86">
        <v>3</v>
      </c>
      <c r="T1427" s="86">
        <v>1.67</v>
      </c>
      <c r="U1427" s="88">
        <v>10.7179050930207</v>
      </c>
      <c r="V1427" s="89">
        <v>3.18</v>
      </c>
      <c r="W1427" s="85">
        <v>52.409878976153799</v>
      </c>
      <c r="X1427" s="88">
        <v>77.166666666699996</v>
      </c>
      <c r="Y1427" s="85">
        <v>-100</v>
      </c>
      <c r="Z1427" s="88"/>
      <c r="AA1427" s="85">
        <v>0.19</v>
      </c>
      <c r="AB1427" s="91">
        <v>0.19</v>
      </c>
      <c r="AC1427" s="86">
        <v>0.04</v>
      </c>
      <c r="AD1427" s="86">
        <v>0.04</v>
      </c>
      <c r="AE1427" s="86">
        <v>0</v>
      </c>
      <c r="AF1427" s="88">
        <v>0.124399997114</v>
      </c>
      <c r="AG1427" s="85">
        <v>1.29140099647</v>
      </c>
      <c r="AH1427" s="86">
        <v>0.22715399999999999</v>
      </c>
      <c r="AI1427" s="88">
        <v>0.108901999702</v>
      </c>
      <c r="AJ1427" s="150">
        <v>1</v>
      </c>
      <c r="AK1427" s="151">
        <v>0</v>
      </c>
    </row>
    <row r="1428" spans="1:37" x14ac:dyDescent="0.2">
      <c r="A1428" s="149" t="s">
        <v>3056</v>
      </c>
      <c r="B1428" s="66" t="s">
        <v>3057</v>
      </c>
      <c r="C1428" s="67">
        <v>47</v>
      </c>
      <c r="D1428" s="84" t="s">
        <v>345</v>
      </c>
      <c r="E1428" s="85">
        <v>10.8789321596413</v>
      </c>
      <c r="F1428" s="91">
        <v>10.6557798504777</v>
      </c>
      <c r="G1428" s="86">
        <v>6.6770872967720001</v>
      </c>
      <c r="H1428" s="86">
        <v>6.5732237796036701</v>
      </c>
      <c r="I1428" s="86">
        <v>66.16</v>
      </c>
      <c r="J1428" s="86">
        <v>103.56</v>
      </c>
      <c r="K1428" s="87">
        <v>1.14E-2</v>
      </c>
      <c r="L1428" s="85">
        <v>11.710000000100001</v>
      </c>
      <c r="M1428" s="86">
        <v>3.1059570484697901E-3</v>
      </c>
      <c r="N1428" s="86">
        <v>13.488345521023801</v>
      </c>
      <c r="O1428" s="86">
        <v>12.531073446327699</v>
      </c>
      <c r="P1428" s="86">
        <v>3.766</v>
      </c>
      <c r="Q1428" s="88">
        <v>1.5768</v>
      </c>
      <c r="R1428" s="85">
        <v>1.2007684918347699E-2</v>
      </c>
      <c r="S1428" s="86">
        <v>2.1</v>
      </c>
      <c r="T1428" s="86">
        <v>2.36</v>
      </c>
      <c r="U1428" s="88">
        <v>11.995722057114699</v>
      </c>
      <c r="V1428" s="89">
        <v>2.92</v>
      </c>
      <c r="W1428" s="85">
        <v>44.269777651488504</v>
      </c>
      <c r="X1428" s="88">
        <v>54.666666666700003</v>
      </c>
      <c r="Y1428" s="85">
        <v>-23.799999999999997</v>
      </c>
      <c r="Z1428" s="88"/>
      <c r="AA1428" s="85">
        <v>0.02</v>
      </c>
      <c r="AB1428" s="91">
        <v>0.03</v>
      </c>
      <c r="AC1428" s="86">
        <v>0.05</v>
      </c>
      <c r="AD1428" s="86">
        <v>0.06</v>
      </c>
      <c r="AE1428" s="86">
        <v>0</v>
      </c>
      <c r="AF1428" s="88">
        <v>1.0016000270900001</v>
      </c>
      <c r="AG1428" s="85">
        <v>0.32385599920300001</v>
      </c>
      <c r="AH1428" s="86">
        <v>0.50471299999999997</v>
      </c>
      <c r="AI1428" s="88">
        <v>0.12811999968500001</v>
      </c>
      <c r="AJ1428" s="150">
        <v>1</v>
      </c>
      <c r="AK1428" s="151">
        <v>0</v>
      </c>
    </row>
    <row r="1429" spans="1:37" x14ac:dyDescent="0.2">
      <c r="A1429" s="149" t="s">
        <v>3058</v>
      </c>
      <c r="B1429" s="66" t="s">
        <v>3059</v>
      </c>
      <c r="C1429" s="67">
        <v>52</v>
      </c>
      <c r="D1429" s="84" t="s">
        <v>345</v>
      </c>
      <c r="E1429" s="85">
        <v>30.2796083665868</v>
      </c>
      <c r="F1429" s="91">
        <v>30.276114135562199</v>
      </c>
      <c r="G1429" s="86">
        <v>13.020902489989</v>
      </c>
      <c r="H1429" s="86">
        <v>13.020902489989</v>
      </c>
      <c r="I1429" s="86">
        <v>47.68</v>
      </c>
      <c r="J1429" s="86">
        <v>45.82</v>
      </c>
      <c r="K1429" s="87">
        <v>0</v>
      </c>
      <c r="L1429" s="85">
        <v>5.1600000017200003</v>
      </c>
      <c r="M1429" s="86">
        <v>1.1219856392731701E-4</v>
      </c>
      <c r="N1429" s="86">
        <v>41.521567855032501</v>
      </c>
      <c r="O1429" s="86">
        <v>20.019947913780701</v>
      </c>
      <c r="P1429" s="86">
        <v>1.4770000000000001</v>
      </c>
      <c r="Q1429" s="88">
        <v>1.4985999999999999</v>
      </c>
      <c r="R1429" s="85">
        <v>7.2626915534897201E-3</v>
      </c>
      <c r="S1429" s="86">
        <v>0.6</v>
      </c>
      <c r="T1429" s="86">
        <v>2</v>
      </c>
      <c r="U1429" s="88">
        <v>9.4134583802142693</v>
      </c>
      <c r="V1429" s="89">
        <v>3.45</v>
      </c>
      <c r="W1429" s="85">
        <v>33.109836351562002</v>
      </c>
      <c r="X1429" s="88">
        <v>43.7</v>
      </c>
      <c r="Y1429" s="85">
        <v>-100</v>
      </c>
      <c r="Z1429" s="88"/>
      <c r="AA1429" s="85">
        <v>0.46</v>
      </c>
      <c r="AB1429" s="91">
        <v>0.46</v>
      </c>
      <c r="AC1429" s="86">
        <v>0.11</v>
      </c>
      <c r="AD1429" s="86">
        <v>0.11</v>
      </c>
      <c r="AE1429" s="86">
        <v>0.28999999999999998</v>
      </c>
      <c r="AF1429" s="88">
        <v>9.47000012118E-2</v>
      </c>
      <c r="AG1429" s="85">
        <v>2.8079999999100001E-3</v>
      </c>
      <c r="AH1429" s="86">
        <v>0.32097700000000001</v>
      </c>
      <c r="AI1429" s="88">
        <v>3.1367999999000001E-2</v>
      </c>
      <c r="AJ1429" s="150">
        <v>1</v>
      </c>
      <c r="AK1429" s="151">
        <v>0</v>
      </c>
    </row>
    <row r="1430" spans="1:37" x14ac:dyDescent="0.2">
      <c r="A1430" s="149" t="s">
        <v>3060</v>
      </c>
      <c r="B1430" s="66" t="s">
        <v>3061</v>
      </c>
      <c r="C1430" s="67">
        <v>47</v>
      </c>
      <c r="D1430" s="84" t="s">
        <v>345</v>
      </c>
      <c r="E1430" s="85">
        <v>1.91122802028532</v>
      </c>
      <c r="F1430" s="91">
        <v>1.9053035688895199</v>
      </c>
      <c r="G1430" s="86">
        <v>1.19318451111427</v>
      </c>
      <c r="H1430" s="86">
        <v>1.19318451111427</v>
      </c>
      <c r="I1430" s="86">
        <v>3.99</v>
      </c>
      <c r="J1430" s="86">
        <v>2.4700000000000002</v>
      </c>
      <c r="K1430" s="87">
        <v>0</v>
      </c>
      <c r="L1430" s="85">
        <v>46.019999625300002</v>
      </c>
      <c r="M1430" s="86">
        <v>0</v>
      </c>
      <c r="N1430" s="86">
        <v>2.01175963551287</v>
      </c>
      <c r="O1430" s="86">
        <v>7.2225081489106202</v>
      </c>
      <c r="P1430" s="86">
        <v>0.47699999999999998</v>
      </c>
      <c r="Q1430" s="88">
        <v>0.56610000000000005</v>
      </c>
      <c r="R1430" s="85">
        <v>0</v>
      </c>
      <c r="S1430" s="86">
        <v>4.2</v>
      </c>
      <c r="T1430" s="86">
        <v>1.53</v>
      </c>
      <c r="U1430" s="88">
        <v>13.525522536613099</v>
      </c>
      <c r="V1430" s="89">
        <v>3.09</v>
      </c>
      <c r="W1430" s="85">
        <v>21.723960258717</v>
      </c>
      <c r="X1430" s="88">
        <v>23.266666666700001</v>
      </c>
      <c r="Y1430" s="85">
        <v>-100</v>
      </c>
      <c r="Z1430" s="88"/>
      <c r="AA1430" s="85">
        <v>0</v>
      </c>
      <c r="AB1430" s="91">
        <v>0</v>
      </c>
      <c r="AC1430" s="86">
        <v>0</v>
      </c>
      <c r="AD1430" s="86">
        <v>0</v>
      </c>
      <c r="AE1430" s="86">
        <v>0</v>
      </c>
      <c r="AF1430" s="88">
        <v>2.9535364815899999E-8</v>
      </c>
      <c r="AG1430" s="85">
        <v>0.37615500847400002</v>
      </c>
      <c r="AH1430" s="86">
        <v>1.0691000000000001E-2</v>
      </c>
      <c r="AI1430" s="88">
        <v>2.91939490998E-9</v>
      </c>
      <c r="AJ1430" s="150">
        <v>1</v>
      </c>
      <c r="AK1430" s="151">
        <v>0</v>
      </c>
    </row>
    <row r="1431" spans="1:37" x14ac:dyDescent="0.2">
      <c r="A1431" s="149" t="s">
        <v>610</v>
      </c>
      <c r="B1431" s="66" t="s">
        <v>3062</v>
      </c>
      <c r="C1431" s="67">
        <v>47</v>
      </c>
      <c r="D1431" s="84" t="s">
        <v>345</v>
      </c>
      <c r="E1431" s="85">
        <v>2.4893961937332101</v>
      </c>
      <c r="F1431" s="91">
        <v>2.4893961937332101</v>
      </c>
      <c r="G1431" s="86">
        <v>1.4523328373786899</v>
      </c>
      <c r="H1431" s="86">
        <v>1.4523328373786899</v>
      </c>
      <c r="I1431" s="86">
        <v>3.91</v>
      </c>
      <c r="J1431" s="86">
        <v>3.61</v>
      </c>
      <c r="K1431" s="87">
        <v>0</v>
      </c>
      <c r="L1431" s="85">
        <v>46.709999873599997</v>
      </c>
      <c r="M1431" s="86">
        <v>0</v>
      </c>
      <c r="N1431" s="86">
        <v>2.8721791098028699</v>
      </c>
      <c r="O1431" s="86">
        <v>8.8454706927175906</v>
      </c>
      <c r="P1431" s="86">
        <v>0.57699999999999996</v>
      </c>
      <c r="Q1431" s="88">
        <v>0.41949999999999998</v>
      </c>
      <c r="R1431" s="85">
        <v>0</v>
      </c>
      <c r="S1431" s="86">
        <v>1.4</v>
      </c>
      <c r="T1431" s="86">
        <v>0.78</v>
      </c>
      <c r="U1431" s="88">
        <v>11.3743865337212</v>
      </c>
      <c r="V1431" s="89">
        <v>3.12</v>
      </c>
      <c r="W1431" s="85">
        <v>21.662359697302598</v>
      </c>
      <c r="X1431" s="88">
        <v>27.8</v>
      </c>
      <c r="Y1431" s="85"/>
      <c r="Z1431" s="88"/>
      <c r="AA1431" s="85">
        <v>0</v>
      </c>
      <c r="AB1431" s="91">
        <v>0</v>
      </c>
      <c r="AC1431" s="86">
        <v>0</v>
      </c>
      <c r="AD1431" s="86">
        <v>0</v>
      </c>
      <c r="AE1431" s="86">
        <v>0</v>
      </c>
      <c r="AF1431" s="88">
        <v>0.17260000063</v>
      </c>
      <c r="AG1431" s="85">
        <v>0.18098992808</v>
      </c>
      <c r="AH1431" s="86">
        <v>8.574E-3</v>
      </c>
      <c r="AI1431" s="88">
        <v>0</v>
      </c>
      <c r="AJ1431" s="150">
        <v>1</v>
      </c>
      <c r="AK1431" s="151">
        <v>0</v>
      </c>
    </row>
    <row r="1432" spans="1:37" x14ac:dyDescent="0.2">
      <c r="A1432" s="149" t="s">
        <v>3063</v>
      </c>
      <c r="B1432" s="66" t="s">
        <v>3064</v>
      </c>
      <c r="C1432" s="67">
        <v>47</v>
      </c>
      <c r="D1432" s="84" t="s">
        <v>345</v>
      </c>
      <c r="E1432" s="85">
        <v>12.5217213533681</v>
      </c>
      <c r="F1432" s="91">
        <v>12.474993063769499</v>
      </c>
      <c r="G1432" s="86">
        <v>7.4823673719717902</v>
      </c>
      <c r="H1432" s="86">
        <v>7.4385596004731198</v>
      </c>
      <c r="I1432" s="86">
        <v>14.22</v>
      </c>
      <c r="J1432" s="86">
        <v>20.65</v>
      </c>
      <c r="K1432" s="87">
        <v>0</v>
      </c>
      <c r="L1432" s="85">
        <v>0.81001197000699998</v>
      </c>
      <c r="M1432" s="86">
        <v>5.0626086557320103E-4</v>
      </c>
      <c r="N1432" s="86">
        <v>16.986524260503099</v>
      </c>
      <c r="O1432" s="86">
        <v>19.713855421686699</v>
      </c>
      <c r="P1432" s="86">
        <v>1.403</v>
      </c>
      <c r="Q1432" s="88">
        <v>0.87619999999999998</v>
      </c>
      <c r="R1432" s="85">
        <v>2.0181634712411699E-2</v>
      </c>
      <c r="S1432" s="86">
        <v>2</v>
      </c>
      <c r="T1432" s="86">
        <v>1.69</v>
      </c>
      <c r="U1432" s="88">
        <v>10.645288474175301</v>
      </c>
      <c r="V1432" s="89">
        <v>3.06</v>
      </c>
      <c r="W1432" s="85">
        <v>37.368944673835301</v>
      </c>
      <c r="X1432" s="88">
        <v>35.633333333300001</v>
      </c>
      <c r="Y1432" s="85">
        <v>-100</v>
      </c>
      <c r="Z1432" s="88"/>
      <c r="AA1432" s="85">
        <v>0</v>
      </c>
      <c r="AB1432" s="91">
        <v>0.03</v>
      </c>
      <c r="AC1432" s="86">
        <v>0</v>
      </c>
      <c r="AD1432" s="86">
        <v>0</v>
      </c>
      <c r="AE1432" s="86">
        <v>0</v>
      </c>
      <c r="AF1432" s="88">
        <v>4.5016998864500002E-8</v>
      </c>
      <c r="AG1432" s="85">
        <v>0.74763007227699996</v>
      </c>
      <c r="AH1432" s="86">
        <v>7.0967000000000002E-2</v>
      </c>
      <c r="AI1432" s="88">
        <v>3.20300000232E-2</v>
      </c>
      <c r="AJ1432" s="150">
        <v>1</v>
      </c>
      <c r="AK1432" s="151">
        <v>0</v>
      </c>
    </row>
    <row r="1433" spans="1:37" x14ac:dyDescent="0.2">
      <c r="A1433" s="149" t="s">
        <v>3065</v>
      </c>
      <c r="B1433" s="66" t="s">
        <v>3066</v>
      </c>
      <c r="C1433" s="67">
        <v>47</v>
      </c>
      <c r="D1433" s="84" t="s">
        <v>345</v>
      </c>
      <c r="E1433" s="85">
        <v>4.7881257146663403</v>
      </c>
      <c r="F1433" s="91">
        <v>4.7836850694405904</v>
      </c>
      <c r="G1433" s="86">
        <v>2.94192746206024</v>
      </c>
      <c r="H1433" s="86">
        <v>2.9374868168344901</v>
      </c>
      <c r="I1433" s="86">
        <v>3.48</v>
      </c>
      <c r="J1433" s="86">
        <v>4.2699999999999996</v>
      </c>
      <c r="K1433" s="87">
        <v>0</v>
      </c>
      <c r="L1433" s="85">
        <v>33.550000037799997</v>
      </c>
      <c r="M1433" s="86">
        <v>0</v>
      </c>
      <c r="N1433" s="86">
        <v>5.9066507605129699</v>
      </c>
      <c r="O1433" s="86">
        <v>5.3301511535401804</v>
      </c>
      <c r="P1433" s="86">
        <v>0.88400000000000001</v>
      </c>
      <c r="Q1433" s="88">
        <v>0.75239999999999996</v>
      </c>
      <c r="R1433" s="85">
        <v>0</v>
      </c>
      <c r="S1433" s="86">
        <v>2.1</v>
      </c>
      <c r="T1433" s="86">
        <v>0.96</v>
      </c>
      <c r="U1433" s="88">
        <v>14.658569890204999</v>
      </c>
      <c r="V1433" s="89">
        <v>2.9</v>
      </c>
      <c r="W1433" s="85">
        <v>30.052179480219898</v>
      </c>
      <c r="X1433" s="88">
        <v>29.2</v>
      </c>
      <c r="Y1433" s="85">
        <v>-9.2000000000000028</v>
      </c>
      <c r="Z1433" s="88"/>
      <c r="AA1433" s="85">
        <v>0.19</v>
      </c>
      <c r="AB1433" s="91">
        <v>0.19</v>
      </c>
      <c r="AC1433" s="86">
        <v>0</v>
      </c>
      <c r="AD1433" s="86">
        <v>0</v>
      </c>
      <c r="AE1433" s="86">
        <v>0</v>
      </c>
      <c r="AF1433" s="88">
        <v>6.7400001065499995E-2</v>
      </c>
      <c r="AG1433" s="85">
        <v>0.50649300008599996</v>
      </c>
      <c r="AH1433" s="86">
        <v>1.9678000000000001E-2</v>
      </c>
      <c r="AI1433" s="88">
        <v>0</v>
      </c>
      <c r="AJ1433" s="150">
        <v>1</v>
      </c>
      <c r="AK1433" s="151">
        <v>0</v>
      </c>
    </row>
    <row r="1434" spans="1:37" x14ac:dyDescent="0.2">
      <c r="A1434" s="149" t="s">
        <v>3067</v>
      </c>
      <c r="B1434" s="66" t="s">
        <v>3068</v>
      </c>
      <c r="C1434" s="67">
        <v>52</v>
      </c>
      <c r="D1434" s="84" t="s">
        <v>345</v>
      </c>
      <c r="E1434" s="85">
        <v>18.8608899971229</v>
      </c>
      <c r="F1434" s="91">
        <v>18.840510213867798</v>
      </c>
      <c r="G1434" s="86">
        <v>8.1591061666826494</v>
      </c>
      <c r="H1434" s="86">
        <v>8.15311211278412</v>
      </c>
      <c r="I1434" s="86">
        <v>31.32</v>
      </c>
      <c r="J1434" s="86">
        <v>35.090000000000003</v>
      </c>
      <c r="K1434" s="87">
        <v>0</v>
      </c>
      <c r="L1434" s="85">
        <v>1.0800000001200001</v>
      </c>
      <c r="M1434" s="86">
        <v>2.5989419982796298E-4</v>
      </c>
      <c r="N1434" s="86">
        <v>24.156855081668201</v>
      </c>
      <c r="O1434" s="86">
        <v>22.243902439024399</v>
      </c>
      <c r="P1434" s="86">
        <v>1.593</v>
      </c>
      <c r="Q1434" s="88">
        <v>0.89239999999999997</v>
      </c>
      <c r="R1434" s="85">
        <v>1.3800717637317101E-2</v>
      </c>
      <c r="S1434" s="86">
        <v>1.9</v>
      </c>
      <c r="T1434" s="86">
        <v>1.74</v>
      </c>
      <c r="U1434" s="88">
        <v>10.1239570346217</v>
      </c>
      <c r="V1434" s="89">
        <v>3.24</v>
      </c>
      <c r="W1434" s="85">
        <v>28.808274043937601</v>
      </c>
      <c r="X1434" s="88">
        <v>35.1</v>
      </c>
      <c r="Y1434" s="85">
        <v>-99.6</v>
      </c>
      <c r="Z1434" s="88"/>
      <c r="AA1434" s="85">
        <v>0.64</v>
      </c>
      <c r="AB1434" s="91">
        <v>0.66</v>
      </c>
      <c r="AC1434" s="86">
        <v>0.11</v>
      </c>
      <c r="AD1434" s="86">
        <v>0.11</v>
      </c>
      <c r="AE1434" s="86">
        <v>0.16</v>
      </c>
      <c r="AF1434" s="88">
        <v>0</v>
      </c>
      <c r="AG1434" s="85">
        <v>4.2353999956799997E-2</v>
      </c>
      <c r="AH1434" s="86">
        <v>0.14632400000000001</v>
      </c>
      <c r="AI1434" s="88">
        <v>2.1610999977899999E-2</v>
      </c>
      <c r="AJ1434" s="150">
        <v>1</v>
      </c>
      <c r="AK1434" s="151">
        <v>0</v>
      </c>
    </row>
    <row r="1435" spans="1:37" x14ac:dyDescent="0.2">
      <c r="A1435" s="149" t="s">
        <v>3069</v>
      </c>
      <c r="B1435" s="66" t="s">
        <v>3070</v>
      </c>
      <c r="C1435" s="67">
        <v>52</v>
      </c>
      <c r="D1435" s="84" t="s">
        <v>345</v>
      </c>
      <c r="E1435" s="85">
        <v>12.821531963362</v>
      </c>
      <c r="F1435" s="91">
        <v>12.782971857054701</v>
      </c>
      <c r="G1435" s="86">
        <v>5.7294385648521704</v>
      </c>
      <c r="H1435" s="86">
        <v>5.70926866309145</v>
      </c>
      <c r="I1435" s="86">
        <v>13.33</v>
      </c>
      <c r="J1435" s="86">
        <v>10.48</v>
      </c>
      <c r="K1435" s="87">
        <v>0</v>
      </c>
      <c r="L1435" s="85">
        <v>18.949999989799998</v>
      </c>
      <c r="M1435" s="86">
        <v>0</v>
      </c>
      <c r="N1435" s="86">
        <v>15.9051367506167</v>
      </c>
      <c r="O1435" s="86">
        <v>11.7315838413059</v>
      </c>
      <c r="P1435" s="86">
        <v>1.0029999999999999</v>
      </c>
      <c r="Q1435" s="88">
        <v>0.87009999999999998</v>
      </c>
      <c r="R1435" s="85">
        <v>0</v>
      </c>
      <c r="S1435" s="86">
        <v>0.4</v>
      </c>
      <c r="T1435" s="86">
        <v>1.5</v>
      </c>
      <c r="U1435" s="88">
        <v>13.6627355132647</v>
      </c>
      <c r="V1435" s="89">
        <v>3.25</v>
      </c>
      <c r="W1435" s="85">
        <v>28.215096874176201</v>
      </c>
      <c r="X1435" s="88">
        <v>43.4666666667</v>
      </c>
      <c r="Y1435" s="85">
        <v>100</v>
      </c>
      <c r="Z1435" s="88"/>
      <c r="AA1435" s="85">
        <v>0.08</v>
      </c>
      <c r="AB1435" s="91">
        <v>0.08</v>
      </c>
      <c r="AC1435" s="86">
        <v>0.04</v>
      </c>
      <c r="AD1435" s="86">
        <v>0.04</v>
      </c>
      <c r="AE1435" s="86">
        <v>0.01</v>
      </c>
      <c r="AF1435" s="88">
        <v>0.19030000259099999</v>
      </c>
      <c r="AG1435" s="85">
        <v>0.702307000643</v>
      </c>
      <c r="AH1435" s="86">
        <v>9.0378E-2</v>
      </c>
      <c r="AI1435" s="88">
        <v>2.0004000018300001E-2</v>
      </c>
      <c r="AJ1435" s="150">
        <v>1</v>
      </c>
      <c r="AK1435" s="151">
        <v>0</v>
      </c>
    </row>
    <row r="1436" spans="1:37" x14ac:dyDescent="0.2">
      <c r="A1436" s="149" t="s">
        <v>3071</v>
      </c>
      <c r="B1436" s="66" t="s">
        <v>3072</v>
      </c>
      <c r="C1436" s="67">
        <v>52</v>
      </c>
      <c r="D1436" s="84" t="s">
        <v>345</v>
      </c>
      <c r="E1436" s="85">
        <v>25.581158699289901</v>
      </c>
      <c r="F1436" s="91">
        <v>25.578897381393901</v>
      </c>
      <c r="G1436" s="86">
        <v>11.8662656596264</v>
      </c>
      <c r="H1436" s="86">
        <v>11.8651350006784</v>
      </c>
      <c r="I1436" s="86">
        <v>45.07</v>
      </c>
      <c r="J1436" s="86">
        <v>39.25</v>
      </c>
      <c r="K1436" s="87">
        <v>0</v>
      </c>
      <c r="L1436" s="85">
        <v>1.70999999798</v>
      </c>
      <c r="M1436" s="86">
        <v>3.4636116977748298E-3</v>
      </c>
      <c r="N1436" s="86">
        <v>41.5124586854553</v>
      </c>
      <c r="O1436" s="86">
        <v>38.166417538614901</v>
      </c>
      <c r="P1436" s="86">
        <v>2.0649999999999999</v>
      </c>
      <c r="Q1436" s="88">
        <v>1.8090999999999999</v>
      </c>
      <c r="R1436" s="85">
        <v>2.5883266468228298E-2</v>
      </c>
      <c r="S1436" s="86">
        <v>0</v>
      </c>
      <c r="T1436" s="86">
        <v>2.76</v>
      </c>
      <c r="U1436" s="88">
        <v>10.0798245217313</v>
      </c>
      <c r="V1436" s="89">
        <v>3.47</v>
      </c>
      <c r="W1436" s="85">
        <v>39.767465421380102</v>
      </c>
      <c r="X1436" s="88"/>
      <c r="Y1436" s="85">
        <v>70.580000000000013</v>
      </c>
      <c r="Z1436" s="88">
        <v>-100</v>
      </c>
      <c r="AA1436" s="85">
        <v>1.71</v>
      </c>
      <c r="AB1436" s="91">
        <v>1.71</v>
      </c>
      <c r="AC1436" s="86">
        <v>0.34</v>
      </c>
      <c r="AD1436" s="86">
        <v>0.34</v>
      </c>
      <c r="AE1436" s="86">
        <v>0.44</v>
      </c>
      <c r="AF1436" s="88">
        <v>0.14929999393400001</v>
      </c>
      <c r="AG1436" s="85">
        <v>9.2559999913299995E-2</v>
      </c>
      <c r="AH1436" s="86">
        <v>0.16742899999999999</v>
      </c>
      <c r="AI1436" s="88">
        <v>1.94969999817E-2</v>
      </c>
      <c r="AJ1436" s="150">
        <v>1</v>
      </c>
      <c r="AK1436" s="151">
        <v>0</v>
      </c>
    </row>
    <row r="1437" spans="1:37" x14ac:dyDescent="0.2">
      <c r="A1437" s="149" t="s">
        <v>3073</v>
      </c>
      <c r="B1437" s="66" t="s">
        <v>3074</v>
      </c>
      <c r="C1437" s="67">
        <v>47</v>
      </c>
      <c r="D1437" s="84" t="s">
        <v>345</v>
      </c>
      <c r="E1437" s="85">
        <v>7.0937359844520902</v>
      </c>
      <c r="F1437" s="91">
        <v>7.0645836447899502</v>
      </c>
      <c r="G1437" s="86">
        <v>4.00956794737629</v>
      </c>
      <c r="H1437" s="86">
        <v>4.00134549259979</v>
      </c>
      <c r="I1437" s="86">
        <v>4.53</v>
      </c>
      <c r="J1437" s="86">
        <v>5.2</v>
      </c>
      <c r="K1437" s="87">
        <v>0</v>
      </c>
      <c r="L1437" s="85">
        <v>28.959999978599999</v>
      </c>
      <c r="M1437" s="86">
        <v>0</v>
      </c>
      <c r="N1437" s="86">
        <v>8.8318518908115493</v>
      </c>
      <c r="O1437" s="86">
        <v>12.858969887222401</v>
      </c>
      <c r="P1437" s="86">
        <v>0.63800000000000001</v>
      </c>
      <c r="Q1437" s="88">
        <v>0.78069999999999995</v>
      </c>
      <c r="R1437" s="85">
        <v>0</v>
      </c>
      <c r="S1437" s="86">
        <v>0.7</v>
      </c>
      <c r="T1437" s="86">
        <v>0.88</v>
      </c>
      <c r="U1437" s="88">
        <v>17.750037374794399</v>
      </c>
      <c r="V1437" s="89">
        <v>3.15</v>
      </c>
      <c r="W1437" s="85">
        <v>37.989870317041003</v>
      </c>
      <c r="X1437" s="88">
        <v>50.5333333333</v>
      </c>
      <c r="Y1437" s="85">
        <v>100</v>
      </c>
      <c r="Z1437" s="88"/>
      <c r="AA1437" s="85">
        <v>0.13</v>
      </c>
      <c r="AB1437" s="91">
        <v>0.16</v>
      </c>
      <c r="AC1437" s="86">
        <v>0</v>
      </c>
      <c r="AD1437" s="86">
        <v>0</v>
      </c>
      <c r="AE1437" s="86">
        <v>0</v>
      </c>
      <c r="AF1437" s="88">
        <v>6.4336449726699998E-9</v>
      </c>
      <c r="AG1437" s="85">
        <v>8.2835995950000005E-2</v>
      </c>
      <c r="AH1437" s="86">
        <v>3.619E-2</v>
      </c>
      <c r="AI1437" s="88">
        <v>1.6670003281699999E-3</v>
      </c>
      <c r="AJ1437" s="150">
        <v>1</v>
      </c>
      <c r="AK1437" s="151">
        <v>0</v>
      </c>
    </row>
    <row r="1438" spans="1:37" x14ac:dyDescent="0.2">
      <c r="A1438" s="149" t="s">
        <v>3075</v>
      </c>
      <c r="B1438" s="66" t="s">
        <v>3076</v>
      </c>
      <c r="C1438" s="67">
        <v>47</v>
      </c>
      <c r="D1438" s="84" t="s">
        <v>345</v>
      </c>
      <c r="E1438" s="85">
        <v>10.4149141366506</v>
      </c>
      <c r="F1438" s="91">
        <v>10.409815867513</v>
      </c>
      <c r="G1438" s="86">
        <v>6.0635414276853004</v>
      </c>
      <c r="H1438" s="86">
        <v>6.0609922931164899</v>
      </c>
      <c r="I1438" s="86">
        <v>10.63</v>
      </c>
      <c r="J1438" s="86">
        <v>22.33</v>
      </c>
      <c r="K1438" s="87">
        <v>0</v>
      </c>
      <c r="L1438" s="85">
        <v>19.809999855400001</v>
      </c>
      <c r="M1438" s="86">
        <v>0</v>
      </c>
      <c r="N1438" s="86">
        <v>12.8512475683942</v>
      </c>
      <c r="O1438" s="86">
        <v>16.980061598314201</v>
      </c>
      <c r="P1438" s="86">
        <v>1.2490000000000001</v>
      </c>
      <c r="Q1438" s="88">
        <v>0.91579999999999995</v>
      </c>
      <c r="R1438" s="85">
        <v>0</v>
      </c>
      <c r="S1438" s="86">
        <v>0.1</v>
      </c>
      <c r="T1438" s="86">
        <v>1.26</v>
      </c>
      <c r="U1438" s="88">
        <v>14.058477147008601</v>
      </c>
      <c r="V1438" s="89">
        <v>2.84</v>
      </c>
      <c r="W1438" s="85">
        <v>32.943286015972497</v>
      </c>
      <c r="X1438" s="88">
        <v>30.866666666699999</v>
      </c>
      <c r="Y1438" s="85">
        <v>100</v>
      </c>
      <c r="Z1438" s="88"/>
      <c r="AA1438" s="85">
        <v>0</v>
      </c>
      <c r="AB1438" s="91">
        <v>0</v>
      </c>
      <c r="AC1438" s="86">
        <v>0</v>
      </c>
      <c r="AD1438" s="86">
        <v>0</v>
      </c>
      <c r="AE1438" s="86">
        <v>0</v>
      </c>
      <c r="AF1438" s="88">
        <v>0.127900170885</v>
      </c>
      <c r="AG1438" s="85">
        <v>0.451591983764</v>
      </c>
      <c r="AH1438" s="86">
        <v>0.136152</v>
      </c>
      <c r="AI1438" s="88">
        <v>1.33359999898E-2</v>
      </c>
      <c r="AJ1438" s="150">
        <v>1</v>
      </c>
      <c r="AK1438" s="151">
        <v>0</v>
      </c>
    </row>
    <row r="1439" spans="1:37" x14ac:dyDescent="0.2">
      <c r="A1439" s="149" t="s">
        <v>3077</v>
      </c>
      <c r="B1439" s="66" t="s">
        <v>3078</v>
      </c>
      <c r="C1439" s="67">
        <v>52</v>
      </c>
      <c r="D1439" s="84" t="s">
        <v>345</v>
      </c>
      <c r="E1439" s="85">
        <v>8.2360540333074308</v>
      </c>
      <c r="F1439" s="91">
        <v>8.2360540333074308</v>
      </c>
      <c r="G1439" s="86">
        <v>5.5371970455800703</v>
      </c>
      <c r="H1439" s="86">
        <v>5.5371970455800703</v>
      </c>
      <c r="I1439" s="86">
        <v>14.31</v>
      </c>
      <c r="J1439" s="86">
        <v>17.04</v>
      </c>
      <c r="K1439" s="87">
        <v>0</v>
      </c>
      <c r="L1439" s="85">
        <v>16.959998827300002</v>
      </c>
      <c r="M1439" s="86">
        <v>0</v>
      </c>
      <c r="N1439" s="86">
        <v>9.2419276595241193</v>
      </c>
      <c r="O1439" s="86">
        <v>11.3031370300598</v>
      </c>
      <c r="P1439" s="86">
        <v>1.2230000000000001</v>
      </c>
      <c r="Q1439" s="88">
        <v>0.90490000000000004</v>
      </c>
      <c r="R1439" s="85">
        <v>0</v>
      </c>
      <c r="S1439" s="86">
        <v>0</v>
      </c>
      <c r="T1439" s="86">
        <v>1.1499999999999999</v>
      </c>
      <c r="U1439" s="88">
        <v>16.134165863156799</v>
      </c>
      <c r="V1439" s="89">
        <v>2.44</v>
      </c>
      <c r="W1439" s="85">
        <v>18.8</v>
      </c>
      <c r="X1439" s="88">
        <v>32.166666666700003</v>
      </c>
      <c r="Y1439" s="85"/>
      <c r="Z1439" s="88"/>
      <c r="AA1439" s="85">
        <v>0.02</v>
      </c>
      <c r="AB1439" s="91">
        <v>0.02</v>
      </c>
      <c r="AC1439" s="86">
        <v>0</v>
      </c>
      <c r="AD1439" s="86">
        <v>0</v>
      </c>
      <c r="AE1439" s="86">
        <v>0</v>
      </c>
      <c r="AF1439" s="88">
        <v>2.6700039950899999E-2</v>
      </c>
      <c r="AG1439" s="85">
        <v>0.40158396843999999</v>
      </c>
      <c r="AH1439" s="86">
        <v>9.3901999999999999E-2</v>
      </c>
      <c r="AI1439" s="88">
        <v>1.00019991058E-2</v>
      </c>
      <c r="AJ1439" s="150">
        <v>1</v>
      </c>
      <c r="AK1439" s="151">
        <v>0</v>
      </c>
    </row>
    <row r="1440" spans="1:37" x14ac:dyDescent="0.2">
      <c r="A1440" s="149" t="s">
        <v>3079</v>
      </c>
      <c r="B1440" s="66" t="s">
        <v>3080</v>
      </c>
      <c r="C1440" s="67">
        <v>52</v>
      </c>
      <c r="D1440" s="84" t="s">
        <v>345</v>
      </c>
      <c r="E1440" s="85">
        <v>14.034125609163301</v>
      </c>
      <c r="F1440" s="91">
        <v>14.011067765133999</v>
      </c>
      <c r="G1440" s="86">
        <v>6.5434422245210797</v>
      </c>
      <c r="H1440" s="86">
        <v>6.5409494846260303</v>
      </c>
      <c r="I1440" s="86">
        <v>9.27</v>
      </c>
      <c r="J1440" s="86">
        <v>13.39</v>
      </c>
      <c r="K1440" s="87">
        <v>0</v>
      </c>
      <c r="L1440" s="85">
        <v>0.81999998963300003</v>
      </c>
      <c r="M1440" s="86">
        <v>4.8140402443453399E-4</v>
      </c>
      <c r="N1440" s="86">
        <v>15.5462417023829</v>
      </c>
      <c r="O1440" s="86">
        <v>6.8317224943730999</v>
      </c>
      <c r="P1440" s="86">
        <v>0.9</v>
      </c>
      <c r="Q1440" s="88">
        <v>0.9002</v>
      </c>
      <c r="R1440" s="85">
        <v>7.3773515308004399E-3</v>
      </c>
      <c r="S1440" s="86">
        <v>0</v>
      </c>
      <c r="T1440" s="86">
        <v>1.4</v>
      </c>
      <c r="U1440" s="88">
        <v>11.639225754988599</v>
      </c>
      <c r="V1440" s="89">
        <v>2.9</v>
      </c>
      <c r="W1440" s="85">
        <v>29.664881900588298</v>
      </c>
      <c r="X1440" s="88">
        <v>29.0333333333</v>
      </c>
      <c r="Y1440" s="85"/>
      <c r="Z1440" s="88"/>
      <c r="AA1440" s="85">
        <v>0.47</v>
      </c>
      <c r="AB1440" s="91">
        <v>0.47</v>
      </c>
      <c r="AC1440" s="86">
        <v>0.1</v>
      </c>
      <c r="AD1440" s="86">
        <v>0.1</v>
      </c>
      <c r="AE1440" s="86">
        <v>0</v>
      </c>
      <c r="AF1440" s="88">
        <v>0.40909999421600002</v>
      </c>
      <c r="AG1440" s="85">
        <v>0.14551199907699999</v>
      </c>
      <c r="AH1440" s="86">
        <v>0.111405</v>
      </c>
      <c r="AI1440" s="88">
        <v>5.0010003692999997E-3</v>
      </c>
      <c r="AJ1440" s="150">
        <v>1</v>
      </c>
      <c r="AK1440" s="151">
        <v>0</v>
      </c>
    </row>
    <row r="1441" spans="1:37" x14ac:dyDescent="0.2">
      <c r="A1441" s="149" t="s">
        <v>3081</v>
      </c>
      <c r="B1441" s="66" t="s">
        <v>3082</v>
      </c>
      <c r="C1441" s="67">
        <v>52</v>
      </c>
      <c r="D1441" s="84" t="s">
        <v>345</v>
      </c>
      <c r="E1441" s="85">
        <v>21.6106026111602</v>
      </c>
      <c r="F1441" s="91">
        <v>21.514774891976</v>
      </c>
      <c r="G1441" s="86">
        <v>9.6513032569808992</v>
      </c>
      <c r="H1441" s="86">
        <v>9.6036797844166699</v>
      </c>
      <c r="I1441" s="86">
        <v>20.53</v>
      </c>
      <c r="J1441" s="86">
        <v>36.4</v>
      </c>
      <c r="K1441" s="87">
        <v>0</v>
      </c>
      <c r="L1441" s="85">
        <v>3.9899999994600002</v>
      </c>
      <c r="M1441" s="86">
        <v>7.4021548332372101E-4</v>
      </c>
      <c r="N1441" s="86">
        <v>25.799254846842</v>
      </c>
      <c r="O1441" s="86">
        <v>23.202117102216299</v>
      </c>
      <c r="P1441" s="86">
        <v>1.972</v>
      </c>
      <c r="Q1441" s="88">
        <v>1.1938</v>
      </c>
      <c r="R1441" s="85">
        <v>2.0748322843903499E-2</v>
      </c>
      <c r="S1441" s="86">
        <v>0</v>
      </c>
      <c r="T1441" s="86">
        <v>2.09</v>
      </c>
      <c r="U1441" s="88">
        <v>7.4240347535194902</v>
      </c>
      <c r="V1441" s="89">
        <v>3.43</v>
      </c>
      <c r="W1441" s="85">
        <v>35.777108432340398</v>
      </c>
      <c r="X1441" s="88">
        <v>39.299999999999997</v>
      </c>
      <c r="Y1441" s="85">
        <v>100</v>
      </c>
      <c r="Z1441" s="88"/>
      <c r="AA1441" s="85">
        <v>0.7</v>
      </c>
      <c r="AB1441" s="91">
        <v>0.7</v>
      </c>
      <c r="AC1441" s="86">
        <v>7.0000000000000007E-2</v>
      </c>
      <c r="AD1441" s="86">
        <v>0.06</v>
      </c>
      <c r="AE1441" s="86">
        <v>0</v>
      </c>
      <c r="AF1441" s="88">
        <v>0.68800002327099996</v>
      </c>
      <c r="AG1441" s="85">
        <v>0.110276000171</v>
      </c>
      <c r="AH1441" s="86">
        <v>0.314218</v>
      </c>
      <c r="AI1441" s="88">
        <v>4.1389000064099998E-2</v>
      </c>
      <c r="AJ1441" s="150">
        <v>1</v>
      </c>
      <c r="AK1441" s="151">
        <v>0</v>
      </c>
    </row>
    <row r="1442" spans="1:37" x14ac:dyDescent="0.2">
      <c r="A1442" s="149" t="s">
        <v>3083</v>
      </c>
      <c r="B1442" s="66" t="s">
        <v>3084</v>
      </c>
      <c r="C1442" s="67">
        <v>52</v>
      </c>
      <c r="D1442" s="84" t="s">
        <v>345</v>
      </c>
      <c r="E1442" s="85">
        <v>14.0280607519911</v>
      </c>
      <c r="F1442" s="91">
        <v>14.0280607519911</v>
      </c>
      <c r="G1442" s="86">
        <v>6.1666512317095803</v>
      </c>
      <c r="H1442" s="86">
        <v>6.1666512317095803</v>
      </c>
      <c r="I1442" s="86">
        <v>5.0999999999999996</v>
      </c>
      <c r="J1442" s="86">
        <v>6.59</v>
      </c>
      <c r="K1442" s="87">
        <v>0</v>
      </c>
      <c r="L1442" s="85">
        <v>3.2700000041699999</v>
      </c>
      <c r="M1442" s="86">
        <v>0</v>
      </c>
      <c r="N1442" s="86">
        <v>17.716548054113002</v>
      </c>
      <c r="O1442" s="86">
        <v>5.4847986852917003</v>
      </c>
      <c r="P1442" s="86">
        <v>0.77</v>
      </c>
      <c r="Q1442" s="88">
        <v>0.95179999999999998</v>
      </c>
      <c r="R1442" s="85">
        <v>0</v>
      </c>
      <c r="S1442" s="86">
        <v>0</v>
      </c>
      <c r="T1442" s="86">
        <v>1.2</v>
      </c>
      <c r="U1442" s="88">
        <v>11.2543989627709</v>
      </c>
      <c r="V1442" s="89">
        <v>2.89</v>
      </c>
      <c r="W1442" s="85">
        <v>25.764571865382401</v>
      </c>
      <c r="X1442" s="88">
        <v>33</v>
      </c>
      <c r="Y1442" s="85"/>
      <c r="Z1442" s="88"/>
      <c r="AA1442" s="85">
        <v>0.43</v>
      </c>
      <c r="AB1442" s="91">
        <v>0.43</v>
      </c>
      <c r="AC1442" s="86">
        <v>0.02</v>
      </c>
      <c r="AD1442" s="86">
        <v>0.02</v>
      </c>
      <c r="AE1442" s="86">
        <v>0.01</v>
      </c>
      <c r="AF1442" s="88">
        <v>0.64999997698699996</v>
      </c>
      <c r="AG1442" s="85">
        <v>0.39193899966700002</v>
      </c>
      <c r="AH1442" s="86">
        <v>2.8413999999999998E-2</v>
      </c>
      <c r="AI1442" s="88">
        <v>1.6669999985899999E-3</v>
      </c>
      <c r="AJ1442" s="150">
        <v>1</v>
      </c>
      <c r="AK1442" s="151">
        <v>0</v>
      </c>
    </row>
    <row r="1443" spans="1:37" x14ac:dyDescent="0.2">
      <c r="A1443" s="149" t="s">
        <v>3085</v>
      </c>
      <c r="B1443" s="66" t="s">
        <v>3086</v>
      </c>
      <c r="C1443" s="67">
        <v>52</v>
      </c>
      <c r="D1443" s="84" t="s">
        <v>345</v>
      </c>
      <c r="E1443" s="85">
        <v>35.462374615353902</v>
      </c>
      <c r="F1443" s="91">
        <v>35.281540982296299</v>
      </c>
      <c r="G1443" s="86">
        <v>13.4696079606762</v>
      </c>
      <c r="H1443" s="86">
        <v>13.408664029093201</v>
      </c>
      <c r="I1443" s="86">
        <v>50.6</v>
      </c>
      <c r="J1443" s="86">
        <v>25.87</v>
      </c>
      <c r="K1443" s="87">
        <v>0</v>
      </c>
      <c r="L1443" s="85">
        <v>2.5800000012200002</v>
      </c>
      <c r="M1443" s="86">
        <v>5.1760930695634297E-2</v>
      </c>
      <c r="N1443" s="86">
        <v>52.757099962467201</v>
      </c>
      <c r="O1443" s="86">
        <v>21.803399852180299</v>
      </c>
      <c r="P1443" s="86">
        <v>0.95799999999999996</v>
      </c>
      <c r="Q1443" s="88">
        <v>1.5541</v>
      </c>
      <c r="R1443" s="85">
        <v>2.8682059371862901E-2</v>
      </c>
      <c r="S1443" s="86">
        <v>0.1</v>
      </c>
      <c r="T1443" s="86">
        <v>2.3199999999999998</v>
      </c>
      <c r="U1443" s="88">
        <v>6.3201854294049502</v>
      </c>
      <c r="V1443" s="89">
        <v>3.68</v>
      </c>
      <c r="W1443" s="85">
        <v>58.651137812441299</v>
      </c>
      <c r="X1443" s="88">
        <v>61.5</v>
      </c>
      <c r="Y1443" s="85">
        <v>-100</v>
      </c>
      <c r="Z1443" s="88">
        <v>-100</v>
      </c>
      <c r="AA1443" s="85">
        <v>0.62</v>
      </c>
      <c r="AB1443" s="91">
        <v>0.63</v>
      </c>
      <c r="AC1443" s="86">
        <v>0.08</v>
      </c>
      <c r="AD1443" s="86">
        <v>0.09</v>
      </c>
      <c r="AE1443" s="86">
        <v>0</v>
      </c>
      <c r="AF1443" s="88">
        <v>0</v>
      </c>
      <c r="AG1443" s="85">
        <v>6.0029999997599998E-3</v>
      </c>
      <c r="AH1443" s="86">
        <v>0.116699</v>
      </c>
      <c r="AI1443" s="88">
        <v>1.53239999994E-2</v>
      </c>
      <c r="AJ1443" s="150">
        <v>1</v>
      </c>
      <c r="AK1443" s="151">
        <v>0</v>
      </c>
    </row>
    <row r="1444" spans="1:37" x14ac:dyDescent="0.2">
      <c r="A1444" s="149" t="s">
        <v>3087</v>
      </c>
      <c r="B1444" s="66" t="s">
        <v>3088</v>
      </c>
      <c r="C1444" s="67">
        <v>52</v>
      </c>
      <c r="D1444" s="84" t="s">
        <v>345</v>
      </c>
      <c r="E1444" s="85">
        <v>14.5991925527</v>
      </c>
      <c r="F1444" s="91">
        <v>14.5158724748336</v>
      </c>
      <c r="G1444" s="86">
        <v>5.9490535596609604</v>
      </c>
      <c r="H1444" s="86">
        <v>5.9354193651010103</v>
      </c>
      <c r="I1444" s="86">
        <v>4.7699999999999996</v>
      </c>
      <c r="J1444" s="86">
        <v>6.45</v>
      </c>
      <c r="K1444" s="87">
        <v>0</v>
      </c>
      <c r="L1444" s="85">
        <v>9.9999999834499993E-3</v>
      </c>
      <c r="M1444" s="86">
        <v>2.97368465125768E-3</v>
      </c>
      <c r="N1444" s="86">
        <v>17.764719294427302</v>
      </c>
      <c r="O1444" s="86">
        <v>3.1566640685892402</v>
      </c>
      <c r="P1444" s="86">
        <v>0.54500000000000004</v>
      </c>
      <c r="Q1444" s="88">
        <v>1.0772999999999999</v>
      </c>
      <c r="R1444" s="85">
        <v>2.5599453878317299E-2</v>
      </c>
      <c r="S1444" s="86">
        <v>0.2</v>
      </c>
      <c r="T1444" s="86">
        <v>1.42</v>
      </c>
      <c r="U1444" s="88">
        <v>12.198059399641</v>
      </c>
      <c r="V1444" s="89">
        <v>3.42</v>
      </c>
      <c r="W1444" s="85">
        <v>36.933333333299998</v>
      </c>
      <c r="X1444" s="88">
        <v>36.933333333299998</v>
      </c>
      <c r="Y1444" s="85"/>
      <c r="Z1444" s="88"/>
      <c r="AA1444" s="85">
        <v>0.42</v>
      </c>
      <c r="AB1444" s="91">
        <v>0.42</v>
      </c>
      <c r="AC1444" s="86">
        <v>0.03</v>
      </c>
      <c r="AD1444" s="86">
        <v>0.03</v>
      </c>
      <c r="AE1444" s="86">
        <v>0</v>
      </c>
      <c r="AF1444" s="88">
        <v>4.5099999681000001E-2</v>
      </c>
      <c r="AG1444" s="85">
        <v>0.10366599926599999</v>
      </c>
      <c r="AH1444" s="86">
        <v>3.9897000000000002E-2</v>
      </c>
      <c r="AI1444" s="88">
        <v>1.6669999882000001E-3</v>
      </c>
      <c r="AJ1444" s="150">
        <v>1</v>
      </c>
      <c r="AK1444" s="151">
        <v>0</v>
      </c>
    </row>
    <row r="1445" spans="1:37" x14ac:dyDescent="0.2">
      <c r="A1445" s="149" t="s">
        <v>3089</v>
      </c>
      <c r="B1445" s="66" t="s">
        <v>3090</v>
      </c>
      <c r="C1445" s="67">
        <v>52</v>
      </c>
      <c r="D1445" s="84" t="s">
        <v>345</v>
      </c>
      <c r="E1445" s="85">
        <v>37.633147573363402</v>
      </c>
      <c r="F1445" s="91">
        <v>37.4814827878104</v>
      </c>
      <c r="G1445" s="86">
        <v>15.953019187358899</v>
      </c>
      <c r="H1445" s="86">
        <v>15.8912951467269</v>
      </c>
      <c r="I1445" s="86">
        <v>13.52</v>
      </c>
      <c r="J1445" s="86">
        <v>10.220000000000001</v>
      </c>
      <c r="K1445" s="87">
        <v>0</v>
      </c>
      <c r="L1445" s="85">
        <v>0.18000000002700001</v>
      </c>
      <c r="M1445" s="86">
        <v>0</v>
      </c>
      <c r="N1445" s="86">
        <v>52.304102914448499</v>
      </c>
      <c r="O1445" s="86">
        <v>10.2024577844576</v>
      </c>
      <c r="P1445" s="86">
        <v>0.77400000000000002</v>
      </c>
      <c r="Q1445" s="88">
        <v>1.8419000000000001</v>
      </c>
      <c r="R1445" s="85">
        <v>0</v>
      </c>
      <c r="S1445" s="86">
        <v>0.2</v>
      </c>
      <c r="T1445" s="86">
        <v>2.27</v>
      </c>
      <c r="U1445" s="88">
        <v>5.9510792889390496</v>
      </c>
      <c r="V1445" s="89">
        <v>3.85</v>
      </c>
      <c r="W1445" s="85">
        <v>56.336689106161401</v>
      </c>
      <c r="X1445" s="88">
        <v>51.866666666699999</v>
      </c>
      <c r="Y1445" s="85">
        <v>-100</v>
      </c>
      <c r="Z1445" s="88"/>
      <c r="AA1445" s="85">
        <v>0.2</v>
      </c>
      <c r="AB1445" s="91">
        <v>0.22</v>
      </c>
      <c r="AC1445" s="86">
        <v>0.04</v>
      </c>
      <c r="AD1445" s="86">
        <v>0.04</v>
      </c>
      <c r="AE1445" s="86">
        <v>0</v>
      </c>
      <c r="AF1445" s="88">
        <v>0</v>
      </c>
      <c r="AG1445" s="85">
        <v>4.8980999989399997E-2</v>
      </c>
      <c r="AH1445" s="86">
        <v>5.0173000000000002E-2</v>
      </c>
      <c r="AI1445" s="88">
        <v>8.1919999982199999E-3</v>
      </c>
      <c r="AJ1445" s="150">
        <v>1</v>
      </c>
      <c r="AK1445" s="151">
        <v>0</v>
      </c>
    </row>
    <row r="1446" spans="1:37" x14ac:dyDescent="0.2">
      <c r="A1446" s="149" t="s">
        <v>3091</v>
      </c>
      <c r="B1446" s="66" t="s">
        <v>3092</v>
      </c>
      <c r="C1446" s="67">
        <v>52</v>
      </c>
      <c r="D1446" s="84" t="s">
        <v>345</v>
      </c>
      <c r="E1446" s="85">
        <v>22.044674446850099</v>
      </c>
      <c r="F1446" s="91">
        <v>22.0055975075249</v>
      </c>
      <c r="G1446" s="86">
        <v>9.6900248191371396</v>
      </c>
      <c r="H1446" s="86">
        <v>9.6900248191371396</v>
      </c>
      <c r="I1446" s="86">
        <v>3.8</v>
      </c>
      <c r="J1446" s="86">
        <v>5.58</v>
      </c>
      <c r="K1446" s="87">
        <v>0</v>
      </c>
      <c r="L1446" s="85">
        <v>0.16000001391800001</v>
      </c>
      <c r="M1446" s="86">
        <v>0</v>
      </c>
      <c r="N1446" s="86">
        <v>28.556813924670799</v>
      </c>
      <c r="O1446" s="86">
        <v>7.1351351351351404</v>
      </c>
      <c r="P1446" s="86">
        <v>0.58699999999999997</v>
      </c>
      <c r="Q1446" s="88">
        <v>1.1383000000000001</v>
      </c>
      <c r="R1446" s="85">
        <v>0</v>
      </c>
      <c r="S1446" s="86">
        <v>0.2</v>
      </c>
      <c r="T1446" s="86">
        <v>1.28</v>
      </c>
      <c r="U1446" s="88">
        <v>8.2895918044040808</v>
      </c>
      <c r="V1446" s="89">
        <v>3.26</v>
      </c>
      <c r="W1446" s="85">
        <v>33.453323085996402</v>
      </c>
      <c r="X1446" s="88">
        <v>36</v>
      </c>
      <c r="Y1446" s="85"/>
      <c r="Z1446" s="88"/>
      <c r="AA1446" s="85">
        <v>0.57999999999999996</v>
      </c>
      <c r="AB1446" s="91">
        <v>0.57999999999999996</v>
      </c>
      <c r="AC1446" s="86">
        <v>0.05</v>
      </c>
      <c r="AD1446" s="86">
        <v>0.05</v>
      </c>
      <c r="AE1446" s="86">
        <v>0</v>
      </c>
      <c r="AF1446" s="88">
        <v>7.4011414051900005E-8</v>
      </c>
      <c r="AG1446" s="85">
        <v>0.19102500053800001</v>
      </c>
      <c r="AH1446" s="86">
        <v>2.2700000000000001E-2</v>
      </c>
      <c r="AI1446" s="88">
        <v>1.11625809026E-10</v>
      </c>
      <c r="AJ1446" s="150">
        <v>1</v>
      </c>
      <c r="AK1446" s="151">
        <v>0</v>
      </c>
    </row>
    <row r="1447" spans="1:37" x14ac:dyDescent="0.2">
      <c r="A1447" s="149" t="s">
        <v>3093</v>
      </c>
      <c r="B1447" s="66" t="s">
        <v>3094</v>
      </c>
      <c r="C1447" s="67">
        <v>52</v>
      </c>
      <c r="D1447" s="84" t="s">
        <v>345</v>
      </c>
      <c r="E1447" s="85">
        <v>28.042132315719801</v>
      </c>
      <c r="F1447" s="91">
        <v>27.948678010980899</v>
      </c>
      <c r="G1447" s="86">
        <v>11.5747050348507</v>
      </c>
      <c r="H1447" s="86">
        <v>11.4812507301118</v>
      </c>
      <c r="I1447" s="86">
        <v>6.12</v>
      </c>
      <c r="J1447" s="86">
        <v>36.47</v>
      </c>
      <c r="K1447" s="87">
        <v>0</v>
      </c>
      <c r="L1447" s="85">
        <v>7.0000010670500004E-2</v>
      </c>
      <c r="M1447" s="86">
        <v>2.6203400406313898E-3</v>
      </c>
      <c r="N1447" s="86">
        <v>38.902757131237202</v>
      </c>
      <c r="O1447" s="86">
        <v>4.9684138637527697</v>
      </c>
      <c r="P1447" s="86">
        <v>1.5229999999999999</v>
      </c>
      <c r="Q1447" s="88">
        <v>0.64900000000000002</v>
      </c>
      <c r="R1447" s="85">
        <v>4.2698548249359501E-2</v>
      </c>
      <c r="S1447" s="86">
        <v>0.2</v>
      </c>
      <c r="T1447" s="86">
        <v>1.1299999999999999</v>
      </c>
      <c r="U1447" s="88">
        <v>8.6211596121646306</v>
      </c>
      <c r="V1447" s="89">
        <v>3.54</v>
      </c>
      <c r="W1447" s="85">
        <v>39.334690593639699</v>
      </c>
      <c r="X1447" s="88">
        <v>37.6</v>
      </c>
      <c r="Y1447" s="85"/>
      <c r="Z1447" s="88"/>
      <c r="AA1447" s="85">
        <v>0.26</v>
      </c>
      <c r="AB1447" s="91">
        <v>0.33</v>
      </c>
      <c r="AC1447" s="86">
        <v>0</v>
      </c>
      <c r="AD1447" s="86">
        <v>0.03</v>
      </c>
      <c r="AE1447" s="86">
        <v>0</v>
      </c>
      <c r="AF1447" s="88">
        <v>5.0537295447600001E-7</v>
      </c>
      <c r="AG1447" s="85">
        <v>1.2180002589E-2</v>
      </c>
      <c r="AH1447" s="86">
        <v>8.3972000000000005E-2</v>
      </c>
      <c r="AI1447" s="88">
        <v>2.0479996995299999E-2</v>
      </c>
      <c r="AJ1447" s="150">
        <v>1</v>
      </c>
      <c r="AK1447" s="151">
        <v>0</v>
      </c>
    </row>
    <row r="1448" spans="1:37" x14ac:dyDescent="0.2">
      <c r="A1448" s="149" t="s">
        <v>3095</v>
      </c>
      <c r="B1448" s="66" t="s">
        <v>3096</v>
      </c>
      <c r="C1448" s="67">
        <v>52</v>
      </c>
      <c r="D1448" s="84" t="s">
        <v>345</v>
      </c>
      <c r="E1448" s="85">
        <v>26.094445675604899</v>
      </c>
      <c r="F1448" s="91">
        <v>26.089409110139599</v>
      </c>
      <c r="G1448" s="86">
        <v>11.663678304490601</v>
      </c>
      <c r="H1448" s="86">
        <v>11.663678304490601</v>
      </c>
      <c r="I1448" s="86">
        <v>7.34</v>
      </c>
      <c r="J1448" s="86">
        <v>7.13</v>
      </c>
      <c r="K1448" s="87">
        <v>0</v>
      </c>
      <c r="L1448" s="85">
        <v>2.21000001677</v>
      </c>
      <c r="M1448" s="86">
        <v>1.98442163105076E-5</v>
      </c>
      <c r="N1448" s="86">
        <v>34.8864587322525</v>
      </c>
      <c r="O1448" s="86">
        <v>16.120218579235001</v>
      </c>
      <c r="P1448" s="86">
        <v>0.52</v>
      </c>
      <c r="Q1448" s="88">
        <v>0.73870000000000002</v>
      </c>
      <c r="R1448" s="85">
        <v>1.1671335200747E-2</v>
      </c>
      <c r="S1448" s="86">
        <v>0.1</v>
      </c>
      <c r="T1448" s="86">
        <v>1.71</v>
      </c>
      <c r="U1448" s="88">
        <v>7.8389104901585496</v>
      </c>
      <c r="V1448" s="89">
        <v>3.35</v>
      </c>
      <c r="W1448" s="85">
        <v>50.924874125751003</v>
      </c>
      <c r="X1448" s="88">
        <v>53.266666666699997</v>
      </c>
      <c r="Y1448" s="85">
        <v>-100</v>
      </c>
      <c r="Z1448" s="88"/>
      <c r="AA1448" s="85">
        <v>0</v>
      </c>
      <c r="AB1448" s="91">
        <v>0</v>
      </c>
      <c r="AC1448" s="86">
        <v>0.02</v>
      </c>
      <c r="AD1448" s="86">
        <v>0.02</v>
      </c>
      <c r="AE1448" s="86">
        <v>0</v>
      </c>
      <c r="AF1448" s="88">
        <v>0</v>
      </c>
      <c r="AG1448" s="85">
        <v>0.57891600153599998</v>
      </c>
      <c r="AH1448" s="86">
        <v>3.1828000000000002E-2</v>
      </c>
      <c r="AI1448" s="88">
        <v>3.5660000872799998E-3</v>
      </c>
      <c r="AJ1448" s="150">
        <v>1</v>
      </c>
      <c r="AK1448" s="151">
        <v>0</v>
      </c>
    </row>
    <row r="1449" spans="1:37" x14ac:dyDescent="0.2">
      <c r="A1449" s="149" t="s">
        <v>3097</v>
      </c>
      <c r="B1449" s="66" t="s">
        <v>3098</v>
      </c>
      <c r="C1449" s="67">
        <v>52</v>
      </c>
      <c r="D1449" s="84" t="s">
        <v>345</v>
      </c>
      <c r="E1449" s="85">
        <v>23.978869679506602</v>
      </c>
      <c r="F1449" s="91">
        <v>23.934637549287199</v>
      </c>
      <c r="G1449" s="86">
        <v>9.0663229198260993</v>
      </c>
      <c r="H1449" s="86">
        <v>9.0435749671418506</v>
      </c>
      <c r="I1449" s="86">
        <v>6.16</v>
      </c>
      <c r="J1449" s="86">
        <v>6.19</v>
      </c>
      <c r="K1449" s="87">
        <v>0</v>
      </c>
      <c r="L1449" s="85">
        <v>7.99999999347E-2</v>
      </c>
      <c r="M1449" s="86">
        <v>1.0032878304043499E-3</v>
      </c>
      <c r="N1449" s="86">
        <v>29.465684870338901</v>
      </c>
      <c r="O1449" s="86">
        <v>3.3356180031985398</v>
      </c>
      <c r="P1449" s="86">
        <v>0.626</v>
      </c>
      <c r="Q1449" s="88">
        <v>1.5446</v>
      </c>
      <c r="R1449" s="85">
        <v>1.4064697609001401E-2</v>
      </c>
      <c r="S1449" s="86">
        <v>0.2</v>
      </c>
      <c r="T1449" s="86">
        <v>1.93</v>
      </c>
      <c r="U1449" s="88">
        <v>6.4995955919522803</v>
      </c>
      <c r="V1449" s="89">
        <v>3.83</v>
      </c>
      <c r="W1449" s="85">
        <v>31.409400237223199</v>
      </c>
      <c r="X1449" s="88">
        <v>34.299999999999997</v>
      </c>
      <c r="Y1449" s="85"/>
      <c r="Z1449" s="88"/>
      <c r="AA1449" s="85">
        <v>0.51</v>
      </c>
      <c r="AB1449" s="91">
        <v>0.51</v>
      </c>
      <c r="AC1449" s="86">
        <v>0.15</v>
      </c>
      <c r="AD1449" s="86">
        <v>0.15</v>
      </c>
      <c r="AE1449" s="86">
        <v>0</v>
      </c>
      <c r="AF1449" s="88">
        <v>0</v>
      </c>
      <c r="AG1449" s="85">
        <v>1.67909999896E-2</v>
      </c>
      <c r="AH1449" s="86">
        <v>2.0958000000000001E-2</v>
      </c>
      <c r="AI1449" s="88">
        <v>0</v>
      </c>
      <c r="AJ1449" s="150">
        <v>1</v>
      </c>
      <c r="AK1449" s="151">
        <v>0</v>
      </c>
    </row>
    <row r="1450" spans="1:37" x14ac:dyDescent="0.2">
      <c r="A1450" s="149" t="s">
        <v>2204</v>
      </c>
      <c r="B1450" s="66" t="s">
        <v>3099</v>
      </c>
      <c r="C1450" s="67">
        <v>52</v>
      </c>
      <c r="D1450" s="84" t="s">
        <v>345</v>
      </c>
      <c r="E1450" s="85">
        <v>22.390660559718899</v>
      </c>
      <c r="F1450" s="91">
        <v>22.338288086690699</v>
      </c>
      <c r="G1450" s="86">
        <v>9.1042402658617192</v>
      </c>
      <c r="H1450" s="86">
        <v>9.0842435034327806</v>
      </c>
      <c r="I1450" s="86">
        <v>4.09</v>
      </c>
      <c r="J1450" s="86">
        <v>4.49</v>
      </c>
      <c r="K1450" s="87">
        <v>0</v>
      </c>
      <c r="L1450" s="85">
        <v>2.00000095548E-2</v>
      </c>
      <c r="M1450" s="86">
        <v>0</v>
      </c>
      <c r="N1450" s="86">
        <v>30.736213362967099</v>
      </c>
      <c r="O1450" s="86">
        <v>6.2718465994207504</v>
      </c>
      <c r="P1450" s="86">
        <v>0.48599999999999999</v>
      </c>
      <c r="Q1450" s="88">
        <v>1.1109</v>
      </c>
      <c r="R1450" s="85">
        <v>0</v>
      </c>
      <c r="S1450" s="86">
        <v>0.2</v>
      </c>
      <c r="T1450" s="86">
        <v>1.4</v>
      </c>
      <c r="U1450" s="88">
        <v>6.5265623660931098</v>
      </c>
      <c r="V1450" s="89">
        <v>3.6</v>
      </c>
      <c r="W1450" s="85">
        <v>34.633700842895301</v>
      </c>
      <c r="X1450" s="88">
        <v>34.0333333333</v>
      </c>
      <c r="Y1450" s="85"/>
      <c r="Z1450" s="88"/>
      <c r="AA1450" s="85">
        <v>0.68</v>
      </c>
      <c r="AB1450" s="91">
        <v>0.68</v>
      </c>
      <c r="AC1450" s="86">
        <v>0.13</v>
      </c>
      <c r="AD1450" s="86">
        <v>0.13</v>
      </c>
      <c r="AE1450" s="86">
        <v>0</v>
      </c>
      <c r="AF1450" s="88">
        <v>0.159500185814</v>
      </c>
      <c r="AG1450" s="85">
        <v>9.3960000988699999E-2</v>
      </c>
      <c r="AH1450" s="86">
        <v>2.1453E-2</v>
      </c>
      <c r="AI1450" s="88">
        <v>1.6384005131900001E-2</v>
      </c>
      <c r="AJ1450" s="150">
        <v>1</v>
      </c>
      <c r="AK1450" s="151">
        <v>0</v>
      </c>
    </row>
    <row r="1451" spans="1:37" x14ac:dyDescent="0.2">
      <c r="A1451" s="149" t="s">
        <v>3100</v>
      </c>
      <c r="B1451" s="66" t="s">
        <v>3101</v>
      </c>
      <c r="C1451" s="67">
        <v>52</v>
      </c>
      <c r="D1451" s="84" t="s">
        <v>345</v>
      </c>
      <c r="E1451" s="85">
        <v>24.892337536372501</v>
      </c>
      <c r="F1451" s="91">
        <v>24.863886194633</v>
      </c>
      <c r="G1451" s="86">
        <v>9.7950210151955996</v>
      </c>
      <c r="H1451" s="86">
        <v>9.7937277723892695</v>
      </c>
      <c r="I1451" s="86">
        <v>3.56</v>
      </c>
      <c r="J1451" s="86">
        <v>12.61</v>
      </c>
      <c r="K1451" s="87">
        <v>0</v>
      </c>
      <c r="L1451" s="85">
        <v>2.00000047321E-2</v>
      </c>
      <c r="M1451" s="86">
        <v>0</v>
      </c>
      <c r="N1451" s="86">
        <v>32.959818698514297</v>
      </c>
      <c r="O1451" s="86">
        <v>8.9753272910372601</v>
      </c>
      <c r="P1451" s="86">
        <v>0.92600000000000005</v>
      </c>
      <c r="Q1451" s="88">
        <v>0.68969999999999998</v>
      </c>
      <c r="R1451" s="85">
        <v>0</v>
      </c>
      <c r="S1451" s="86">
        <v>0.2</v>
      </c>
      <c r="T1451" s="86">
        <v>1.33</v>
      </c>
      <c r="U1451" s="88">
        <v>6.4455221467830599</v>
      </c>
      <c r="V1451" s="89">
        <v>3.71</v>
      </c>
      <c r="W1451" s="85">
        <v>32.989560246450203</v>
      </c>
      <c r="X1451" s="88">
        <v>35.866666666699999</v>
      </c>
      <c r="Y1451" s="85">
        <v>100</v>
      </c>
      <c r="Z1451" s="88"/>
      <c r="AA1451" s="85">
        <v>0.56000000000000005</v>
      </c>
      <c r="AB1451" s="91">
        <v>0.56000000000000005</v>
      </c>
      <c r="AC1451" s="86">
        <v>0.01</v>
      </c>
      <c r="AD1451" s="86">
        <v>0.01</v>
      </c>
      <c r="AE1451" s="86">
        <v>0</v>
      </c>
      <c r="AF1451" s="88">
        <v>3.7048611287300001E-9</v>
      </c>
      <c r="AG1451" s="85">
        <v>0.208277995066</v>
      </c>
      <c r="AH1451" s="86">
        <v>4.2792999999999998E-2</v>
      </c>
      <c r="AI1451" s="88">
        <v>4.0960027445399996E-3</v>
      </c>
      <c r="AJ1451" s="150">
        <v>1</v>
      </c>
      <c r="AK1451" s="151">
        <v>0</v>
      </c>
    </row>
    <row r="1452" spans="1:37" x14ac:dyDescent="0.2">
      <c r="A1452" s="149" t="s">
        <v>2995</v>
      </c>
      <c r="B1452" s="66" t="s">
        <v>3102</v>
      </c>
      <c r="C1452" s="67">
        <v>52</v>
      </c>
      <c r="D1452" s="84" t="s">
        <v>345</v>
      </c>
      <c r="E1452" s="85">
        <v>38.367136860051801</v>
      </c>
      <c r="F1452" s="91">
        <v>38.333360140253802</v>
      </c>
      <c r="G1452" s="86">
        <v>12.2657745323533</v>
      </c>
      <c r="H1452" s="86">
        <v>12.2657745323533</v>
      </c>
      <c r="I1452" s="86">
        <v>2.2200000000000002</v>
      </c>
      <c r="J1452" s="86">
        <v>3.42</v>
      </c>
      <c r="K1452" s="87">
        <v>0</v>
      </c>
      <c r="L1452" s="85">
        <v>0</v>
      </c>
      <c r="M1452" s="86">
        <v>0</v>
      </c>
      <c r="N1452" s="86">
        <v>50.922199124242603</v>
      </c>
      <c r="O1452" s="86">
        <v>7.4179743223965797</v>
      </c>
      <c r="P1452" s="86">
        <v>0.35399999999999998</v>
      </c>
      <c r="Q1452" s="88">
        <v>0.71489999999999998</v>
      </c>
      <c r="R1452" s="85">
        <v>0</v>
      </c>
      <c r="S1452" s="86">
        <v>0.2</v>
      </c>
      <c r="T1452" s="86">
        <v>1.49</v>
      </c>
      <c r="U1452" s="88">
        <v>4.9281842600485701</v>
      </c>
      <c r="V1452" s="89">
        <v>4.38</v>
      </c>
      <c r="W1452" s="85">
        <v>32.073914535172399</v>
      </c>
      <c r="X1452" s="88">
        <v>38.9666666667</v>
      </c>
      <c r="Y1452" s="85"/>
      <c r="Z1452" s="88"/>
      <c r="AA1452" s="85">
        <v>0.45</v>
      </c>
      <c r="AB1452" s="91">
        <v>0.45</v>
      </c>
      <c r="AC1452" s="86">
        <v>0</v>
      </c>
      <c r="AD1452" s="86">
        <v>0</v>
      </c>
      <c r="AE1452" s="86">
        <v>0</v>
      </c>
      <c r="AF1452" s="88">
        <v>4.2599998437900001E-2</v>
      </c>
      <c r="AG1452" s="85">
        <v>2.7839999089400002E-3</v>
      </c>
      <c r="AH1452" s="86">
        <v>1.0201999999999999E-2</v>
      </c>
      <c r="AI1452" s="88">
        <v>4.0959998660299998E-3</v>
      </c>
      <c r="AJ1452" s="150">
        <v>1</v>
      </c>
      <c r="AK1452" s="151">
        <v>0</v>
      </c>
    </row>
    <row r="1453" spans="1:37" x14ac:dyDescent="0.2">
      <c r="A1453" s="149" t="s">
        <v>3103</v>
      </c>
      <c r="B1453" s="66" t="s">
        <v>3104</v>
      </c>
      <c r="C1453" s="67">
        <v>52</v>
      </c>
      <c r="D1453" s="84" t="s">
        <v>345</v>
      </c>
      <c r="E1453" s="85">
        <v>53.136215643219501</v>
      </c>
      <c r="F1453" s="91">
        <v>53.093813886575298</v>
      </c>
      <c r="G1453" s="86">
        <v>25.586431437873902</v>
      </c>
      <c r="H1453" s="86">
        <v>25.5478155523586</v>
      </c>
      <c r="I1453" s="86">
        <v>6.62</v>
      </c>
      <c r="J1453" s="86">
        <v>6.82</v>
      </c>
      <c r="K1453" s="87">
        <v>0</v>
      </c>
      <c r="L1453" s="85">
        <v>0.72000000583199997</v>
      </c>
      <c r="M1453" s="86">
        <v>5.4756257509858098E-5</v>
      </c>
      <c r="N1453" s="86">
        <v>72.304764037395699</v>
      </c>
      <c r="O1453" s="86">
        <v>59.2102652291818</v>
      </c>
      <c r="P1453" s="86">
        <v>0.45</v>
      </c>
      <c r="Q1453" s="88">
        <v>1.06</v>
      </c>
      <c r="R1453" s="85">
        <v>2.3529411764705899E-2</v>
      </c>
      <c r="S1453" s="86">
        <v>0.1</v>
      </c>
      <c r="T1453" s="86">
        <v>1.39</v>
      </c>
      <c r="U1453" s="88">
        <v>7.0015900658741597</v>
      </c>
      <c r="V1453" s="89">
        <v>4.24</v>
      </c>
      <c r="W1453" s="85">
        <v>50.822127245027801</v>
      </c>
      <c r="X1453" s="88">
        <v>51.366666666699999</v>
      </c>
      <c r="Y1453" s="85">
        <v>-99.64</v>
      </c>
      <c r="Z1453" s="88"/>
      <c r="AA1453" s="85">
        <v>0.9</v>
      </c>
      <c r="AB1453" s="91">
        <v>0.93</v>
      </c>
      <c r="AC1453" s="86">
        <v>0.5</v>
      </c>
      <c r="AD1453" s="86">
        <v>0.52</v>
      </c>
      <c r="AE1453" s="86">
        <v>0</v>
      </c>
      <c r="AF1453" s="88">
        <v>1.09850080208</v>
      </c>
      <c r="AG1453" s="85">
        <v>2.57520119528E-2</v>
      </c>
      <c r="AH1453" s="86">
        <v>3.4408000000000001E-2</v>
      </c>
      <c r="AI1453" s="88">
        <v>2.0480001045500001E-2</v>
      </c>
      <c r="AJ1453" s="150">
        <v>1</v>
      </c>
      <c r="AK1453" s="151">
        <v>0</v>
      </c>
    </row>
    <row r="1454" spans="1:37" x14ac:dyDescent="0.2">
      <c r="A1454" s="149" t="s">
        <v>684</v>
      </c>
      <c r="B1454" s="66" t="s">
        <v>3105</v>
      </c>
      <c r="C1454" s="67">
        <v>52</v>
      </c>
      <c r="D1454" s="84" t="s">
        <v>345</v>
      </c>
      <c r="E1454" s="85">
        <v>55.2991310756356</v>
      </c>
      <c r="F1454" s="91">
        <v>55.271791458152499</v>
      </c>
      <c r="G1454" s="86">
        <v>13.874261533158201</v>
      </c>
      <c r="H1454" s="86">
        <v>13.8736671936477</v>
      </c>
      <c r="I1454" s="86">
        <v>12.26</v>
      </c>
      <c r="J1454" s="86">
        <v>25.65</v>
      </c>
      <c r="K1454" s="87">
        <v>0</v>
      </c>
      <c r="L1454" s="85">
        <v>2.5199999991399999</v>
      </c>
      <c r="M1454" s="86">
        <v>4.6106587610877101E-4</v>
      </c>
      <c r="N1454" s="86">
        <v>73.004418144058803</v>
      </c>
      <c r="O1454" s="86">
        <v>14.1382181515404</v>
      </c>
      <c r="P1454" s="86">
        <v>0.95399999999999996</v>
      </c>
      <c r="Q1454" s="88">
        <v>1.4594</v>
      </c>
      <c r="R1454" s="85">
        <v>1.43698807299899E-2</v>
      </c>
      <c r="S1454" s="86">
        <v>0</v>
      </c>
      <c r="T1454" s="86">
        <v>2.1800000000000002</v>
      </c>
      <c r="U1454" s="88">
        <v>1.66712232695805</v>
      </c>
      <c r="V1454" s="89">
        <v>4.22</v>
      </c>
      <c r="W1454" s="85">
        <v>36.073911496200097</v>
      </c>
      <c r="X1454" s="88">
        <v>47.8</v>
      </c>
      <c r="Y1454" s="85"/>
      <c r="Z1454" s="88"/>
      <c r="AA1454" s="85">
        <v>0.13</v>
      </c>
      <c r="AB1454" s="91">
        <v>0.13</v>
      </c>
      <c r="AC1454" s="86">
        <v>0.02</v>
      </c>
      <c r="AD1454" s="86">
        <v>0.02</v>
      </c>
      <c r="AE1454" s="86">
        <v>0</v>
      </c>
      <c r="AF1454" s="88">
        <v>0.24070000640299999</v>
      </c>
      <c r="AG1454" s="85">
        <v>0</v>
      </c>
      <c r="AH1454" s="86">
        <v>0.20619499999999999</v>
      </c>
      <c r="AI1454" s="88">
        <v>6.2575999988200001E-2</v>
      </c>
      <c r="AJ1454" s="150">
        <v>1.02</v>
      </c>
      <c r="AK1454" s="151">
        <v>0</v>
      </c>
    </row>
    <row r="1455" spans="1:37" x14ac:dyDescent="0.2">
      <c r="A1455" s="149" t="s">
        <v>3106</v>
      </c>
      <c r="B1455" s="66" t="s">
        <v>3107</v>
      </c>
      <c r="C1455" s="67">
        <v>47</v>
      </c>
      <c r="D1455" s="84" t="s">
        <v>345</v>
      </c>
      <c r="E1455" s="85">
        <v>6.2305124030793904</v>
      </c>
      <c r="F1455" s="91">
        <v>6.2102774941824599</v>
      </c>
      <c r="G1455" s="86">
        <v>4.6687453436715298</v>
      </c>
      <c r="H1455" s="86">
        <v>4.6678255750853097</v>
      </c>
      <c r="I1455" s="86">
        <v>4.9000000000000004</v>
      </c>
      <c r="J1455" s="86">
        <v>6.13</v>
      </c>
      <c r="K1455" s="87">
        <v>0</v>
      </c>
      <c r="L1455" s="85">
        <v>39.919999991499999</v>
      </c>
      <c r="M1455" s="86">
        <v>0</v>
      </c>
      <c r="N1455" s="86">
        <v>8.3282244111115595</v>
      </c>
      <c r="O1455" s="86">
        <v>16.632623285672601</v>
      </c>
      <c r="P1455" s="86">
        <v>0.84</v>
      </c>
      <c r="Q1455" s="88">
        <v>0.94020000000000004</v>
      </c>
      <c r="R1455" s="85">
        <v>0</v>
      </c>
      <c r="S1455" s="86">
        <v>8.6999999999999993</v>
      </c>
      <c r="T1455" s="86">
        <v>1.1599999999999999</v>
      </c>
      <c r="U1455" s="88">
        <v>17.2171481655216</v>
      </c>
      <c r="V1455" s="89">
        <v>3.09</v>
      </c>
      <c r="W1455" s="85">
        <v>39.931915465374502</v>
      </c>
      <c r="X1455" s="88">
        <v>58.133333333300001</v>
      </c>
      <c r="Y1455" s="85">
        <v>-100</v>
      </c>
      <c r="Z1455" s="88"/>
      <c r="AA1455" s="85">
        <v>0</v>
      </c>
      <c r="AB1455" s="91">
        <v>0</v>
      </c>
      <c r="AC1455" s="86">
        <v>0</v>
      </c>
      <c r="AD1455" s="86">
        <v>0</v>
      </c>
      <c r="AE1455" s="86">
        <v>0</v>
      </c>
      <c r="AF1455" s="88">
        <v>0.26700000501299997</v>
      </c>
      <c r="AG1455" s="85">
        <v>0.25950400570100002</v>
      </c>
      <c r="AH1455" s="86">
        <v>3.7641000000000001E-2</v>
      </c>
      <c r="AI1455" s="88">
        <v>7.1294007543699994E-2</v>
      </c>
      <c r="AJ1455" s="150">
        <v>1</v>
      </c>
      <c r="AK1455" s="151">
        <v>0</v>
      </c>
    </row>
    <row r="1456" spans="1:37" x14ac:dyDescent="0.2">
      <c r="A1456" s="149" t="s">
        <v>3108</v>
      </c>
      <c r="B1456" s="66" t="s">
        <v>3109</v>
      </c>
      <c r="C1456" s="67">
        <v>47</v>
      </c>
      <c r="D1456" s="84" t="s">
        <v>345</v>
      </c>
      <c r="E1456" s="85">
        <v>3.1169961665299599</v>
      </c>
      <c r="F1456" s="91">
        <v>3.0969081138992598</v>
      </c>
      <c r="G1456" s="86">
        <v>2.4122403200696398</v>
      </c>
      <c r="H1456" s="86">
        <v>2.41056631568375</v>
      </c>
      <c r="I1456" s="86">
        <v>3.54</v>
      </c>
      <c r="J1456" s="86">
        <v>4.05</v>
      </c>
      <c r="K1456" s="87">
        <v>0</v>
      </c>
      <c r="L1456" s="85">
        <v>38.010000065600003</v>
      </c>
      <c r="M1456" s="86">
        <v>0</v>
      </c>
      <c r="N1456" s="86">
        <v>3.4738784142555001</v>
      </c>
      <c r="O1456" s="86">
        <v>10.579037380894199</v>
      </c>
      <c r="P1456" s="86">
        <v>0.98399999999999999</v>
      </c>
      <c r="Q1456" s="88">
        <v>1.395</v>
      </c>
      <c r="R1456" s="85">
        <v>0</v>
      </c>
      <c r="S1456" s="86">
        <v>6.7</v>
      </c>
      <c r="T1456" s="86">
        <v>1.54</v>
      </c>
      <c r="U1456" s="88">
        <v>16.288062674724198</v>
      </c>
      <c r="V1456" s="89">
        <v>3.02</v>
      </c>
      <c r="W1456" s="85">
        <v>30.5850797107007</v>
      </c>
      <c r="X1456" s="88">
        <v>32.133333333300001</v>
      </c>
      <c r="Y1456" s="85"/>
      <c r="Z1456" s="88"/>
      <c r="AA1456" s="85">
        <v>0</v>
      </c>
      <c r="AB1456" s="91">
        <v>0</v>
      </c>
      <c r="AC1456" s="86">
        <v>0</v>
      </c>
      <c r="AD1456" s="86">
        <v>0</v>
      </c>
      <c r="AE1456" s="86">
        <v>0</v>
      </c>
      <c r="AF1456" s="88">
        <v>0.193399995899</v>
      </c>
      <c r="AG1456" s="85">
        <v>9.2142995943100006E-2</v>
      </c>
      <c r="AH1456" s="86">
        <v>1.3377999999999999E-2</v>
      </c>
      <c r="AI1456" s="88">
        <v>0</v>
      </c>
      <c r="AJ1456" s="150">
        <v>1</v>
      </c>
      <c r="AK1456" s="151">
        <v>0</v>
      </c>
    </row>
    <row r="1457" spans="1:37" x14ac:dyDescent="0.2">
      <c r="A1457" s="149" t="s">
        <v>3110</v>
      </c>
      <c r="B1457" s="66" t="s">
        <v>3111</v>
      </c>
      <c r="C1457" s="67">
        <v>47</v>
      </c>
      <c r="D1457" s="84" t="s">
        <v>345</v>
      </c>
      <c r="E1457" s="85">
        <v>8.7540289889462404</v>
      </c>
      <c r="F1457" s="91">
        <v>8.7540289889462404</v>
      </c>
      <c r="G1457" s="86">
        <v>5.78592473947519</v>
      </c>
      <c r="H1457" s="86">
        <v>5.78592473947519</v>
      </c>
      <c r="I1457" s="86">
        <v>4.8099999999999996</v>
      </c>
      <c r="J1457" s="86">
        <v>5.84</v>
      </c>
      <c r="K1457" s="87">
        <v>0</v>
      </c>
      <c r="L1457" s="85">
        <v>30.079999868000002</v>
      </c>
      <c r="M1457" s="86">
        <v>0</v>
      </c>
      <c r="N1457" s="86">
        <v>12.040091347373799</v>
      </c>
      <c r="O1457" s="86">
        <v>10.8572381587725</v>
      </c>
      <c r="P1457" s="86">
        <v>1.1719999999999999</v>
      </c>
      <c r="Q1457" s="88">
        <v>1.6039000000000001</v>
      </c>
      <c r="R1457" s="85">
        <v>0</v>
      </c>
      <c r="S1457" s="86">
        <v>7.6</v>
      </c>
      <c r="T1457" s="86">
        <v>1.52</v>
      </c>
      <c r="U1457" s="88">
        <v>15.026398528801099</v>
      </c>
      <c r="V1457" s="89">
        <v>2.85</v>
      </c>
      <c r="W1457" s="85">
        <v>28.305066381007499</v>
      </c>
      <c r="X1457" s="88">
        <v>29.5</v>
      </c>
      <c r="Y1457" s="85">
        <v>-100</v>
      </c>
      <c r="Z1457" s="88"/>
      <c r="AA1457" s="85">
        <v>0</v>
      </c>
      <c r="AB1457" s="91">
        <v>0</v>
      </c>
      <c r="AC1457" s="86">
        <v>0</v>
      </c>
      <c r="AD1457" s="86">
        <v>0</v>
      </c>
      <c r="AE1457" s="86">
        <v>0</v>
      </c>
      <c r="AF1457" s="88">
        <v>0.568099973092</v>
      </c>
      <c r="AG1457" s="85">
        <v>2.84480000087E-2</v>
      </c>
      <c r="AH1457" s="86">
        <v>1.6197E-2</v>
      </c>
      <c r="AI1457" s="88">
        <v>0</v>
      </c>
      <c r="AJ1457" s="150">
        <v>1</v>
      </c>
      <c r="AK1457" s="151">
        <v>0</v>
      </c>
    </row>
    <row r="1458" spans="1:37" x14ac:dyDescent="0.2">
      <c r="A1458" s="149" t="s">
        <v>3112</v>
      </c>
      <c r="B1458" s="66" t="s">
        <v>3113</v>
      </c>
      <c r="C1458" s="67">
        <v>52</v>
      </c>
      <c r="D1458" s="84" t="s">
        <v>345</v>
      </c>
      <c r="E1458" s="85">
        <v>20.1366308667521</v>
      </c>
      <c r="F1458" s="91">
        <v>20.1366308667521</v>
      </c>
      <c r="G1458" s="86">
        <v>12.347686143134</v>
      </c>
      <c r="H1458" s="86">
        <v>12.347686143134</v>
      </c>
      <c r="I1458" s="86">
        <v>12.69</v>
      </c>
      <c r="J1458" s="86">
        <v>9.92</v>
      </c>
      <c r="K1458" s="87">
        <v>0</v>
      </c>
      <c r="L1458" s="85">
        <v>20.7000000303</v>
      </c>
      <c r="M1458" s="86">
        <v>0</v>
      </c>
      <c r="N1458" s="86">
        <v>25.60791015625</v>
      </c>
      <c r="O1458" s="86">
        <v>19.3474041727317</v>
      </c>
      <c r="P1458" s="86">
        <v>1.129</v>
      </c>
      <c r="Q1458" s="88">
        <v>1.2955000000000001</v>
      </c>
      <c r="R1458" s="85">
        <v>0</v>
      </c>
      <c r="S1458" s="86">
        <v>0.6</v>
      </c>
      <c r="T1458" s="86">
        <v>1.58</v>
      </c>
      <c r="U1458" s="88">
        <v>10.6989194337702</v>
      </c>
      <c r="V1458" s="89">
        <v>3.2</v>
      </c>
      <c r="W1458" s="85">
        <v>47.499573959060399</v>
      </c>
      <c r="X1458" s="88">
        <v>31.666666666699999</v>
      </c>
      <c r="Y1458" s="85">
        <v>-100</v>
      </c>
      <c r="Z1458" s="88"/>
      <c r="AA1458" s="85">
        <v>0.42</v>
      </c>
      <c r="AB1458" s="91">
        <v>0.42</v>
      </c>
      <c r="AC1458" s="86">
        <v>0.03</v>
      </c>
      <c r="AD1458" s="86">
        <v>0.03</v>
      </c>
      <c r="AE1458" s="86">
        <v>0.04</v>
      </c>
      <c r="AF1458" s="88">
        <v>0.86940002568600006</v>
      </c>
      <c r="AG1458" s="85">
        <v>0.288023895182</v>
      </c>
      <c r="AH1458" s="86">
        <v>2.9942E-2</v>
      </c>
      <c r="AI1458" s="88">
        <v>0</v>
      </c>
      <c r="AJ1458" s="150">
        <v>1</v>
      </c>
      <c r="AK1458" s="151">
        <v>0</v>
      </c>
    </row>
    <row r="1459" spans="1:37" x14ac:dyDescent="0.2">
      <c r="A1459" s="149" t="s">
        <v>3114</v>
      </c>
      <c r="B1459" s="66" t="s">
        <v>3115</v>
      </c>
      <c r="C1459" s="67">
        <v>52</v>
      </c>
      <c r="D1459" s="84" t="s">
        <v>345</v>
      </c>
      <c r="E1459" s="85">
        <v>10.942220182784601</v>
      </c>
      <c r="F1459" s="91">
        <v>10.942220182784601</v>
      </c>
      <c r="G1459" s="86">
        <v>6.6766089250889102</v>
      </c>
      <c r="H1459" s="86">
        <v>6.6766089250889102</v>
      </c>
      <c r="I1459" s="86">
        <v>3.5</v>
      </c>
      <c r="J1459" s="86">
        <v>4.96</v>
      </c>
      <c r="K1459" s="87">
        <v>0</v>
      </c>
      <c r="L1459" s="85">
        <v>27.360000079599999</v>
      </c>
      <c r="M1459" s="86">
        <v>0</v>
      </c>
      <c r="N1459" s="86">
        <v>11.799771353911501</v>
      </c>
      <c r="O1459" s="86">
        <v>9.6081727660675007</v>
      </c>
      <c r="P1459" s="86">
        <v>0.96299999999999997</v>
      </c>
      <c r="Q1459" s="88">
        <v>0.99850000000000005</v>
      </c>
      <c r="R1459" s="85">
        <v>0</v>
      </c>
      <c r="S1459" s="86">
        <v>7.9</v>
      </c>
      <c r="T1459" s="86">
        <v>1.0900000000000001</v>
      </c>
      <c r="U1459" s="88">
        <v>15.307254024702701</v>
      </c>
      <c r="V1459" s="89">
        <v>2.4700000000000002</v>
      </c>
      <c r="W1459" s="85">
        <v>22.773575851539299</v>
      </c>
      <c r="X1459" s="88">
        <v>26.9</v>
      </c>
      <c r="Y1459" s="85"/>
      <c r="Z1459" s="88"/>
      <c r="AA1459" s="85">
        <v>0.44</v>
      </c>
      <c r="AB1459" s="91">
        <v>0.44</v>
      </c>
      <c r="AC1459" s="86">
        <v>0</v>
      </c>
      <c r="AD1459" s="86">
        <v>0</v>
      </c>
      <c r="AE1459" s="86">
        <v>0.08</v>
      </c>
      <c r="AF1459" s="88">
        <v>1.7254999926200001</v>
      </c>
      <c r="AG1459" s="85">
        <v>7.3583999944799999E-2</v>
      </c>
      <c r="AH1459" s="86">
        <v>1.4267E-2</v>
      </c>
      <c r="AI1459" s="88">
        <v>3.5646999973300002E-2</v>
      </c>
      <c r="AJ1459" s="150">
        <v>1</v>
      </c>
      <c r="AK1459" s="151">
        <v>0</v>
      </c>
    </row>
    <row r="1460" spans="1:37" x14ac:dyDescent="0.2">
      <c r="A1460" s="149" t="s">
        <v>3116</v>
      </c>
      <c r="B1460" s="66" t="s">
        <v>3117</v>
      </c>
      <c r="C1460" s="67">
        <v>52</v>
      </c>
      <c r="D1460" s="84" t="s">
        <v>345</v>
      </c>
      <c r="E1460" s="85">
        <v>20.294457501749001</v>
      </c>
      <c r="F1460" s="91">
        <v>20.274019981606202</v>
      </c>
      <c r="G1460" s="86">
        <v>10.644017702036701</v>
      </c>
      <c r="H1460" s="86">
        <v>10.629082591163099</v>
      </c>
      <c r="I1460" s="86">
        <v>30.33</v>
      </c>
      <c r="J1460" s="86">
        <v>61.48</v>
      </c>
      <c r="K1460" s="87">
        <v>0</v>
      </c>
      <c r="L1460" s="85">
        <v>14.099999995099999</v>
      </c>
      <c r="M1460" s="86">
        <v>0</v>
      </c>
      <c r="N1460" s="86">
        <v>26.462392425887199</v>
      </c>
      <c r="O1460" s="86">
        <v>13.686446302933801</v>
      </c>
      <c r="P1460" s="86">
        <v>2.8690000000000002</v>
      </c>
      <c r="Q1460" s="88">
        <v>1.2577</v>
      </c>
      <c r="R1460" s="85">
        <v>0</v>
      </c>
      <c r="S1460" s="86">
        <v>0.4</v>
      </c>
      <c r="T1460" s="86">
        <v>1.62</v>
      </c>
      <c r="U1460" s="88">
        <v>8.0264430068308492</v>
      </c>
      <c r="V1460" s="89">
        <v>3.16</v>
      </c>
      <c r="W1460" s="85">
        <v>33.288438752140699</v>
      </c>
      <c r="X1460" s="88">
        <v>43.666666666700003</v>
      </c>
      <c r="Y1460" s="85">
        <v>-100</v>
      </c>
      <c r="Z1460" s="88"/>
      <c r="AA1460" s="85">
        <v>0.47</v>
      </c>
      <c r="AB1460" s="91">
        <v>0.47</v>
      </c>
      <c r="AC1460" s="86">
        <v>7.0000000000000007E-2</v>
      </c>
      <c r="AD1460" s="86">
        <v>7.0000000000000007E-2</v>
      </c>
      <c r="AE1460" s="86">
        <v>0.55000000000000004</v>
      </c>
      <c r="AF1460" s="88">
        <v>0</v>
      </c>
      <c r="AG1460" s="85">
        <v>0.82978296168800003</v>
      </c>
      <c r="AH1460" s="86">
        <v>0.38489600000000002</v>
      </c>
      <c r="AI1460" s="88">
        <v>5.3489997530300003E-2</v>
      </c>
      <c r="AJ1460" s="150">
        <v>1</v>
      </c>
      <c r="AK1460" s="151">
        <v>0</v>
      </c>
    </row>
    <row r="1461" spans="1:37" x14ac:dyDescent="0.2">
      <c r="A1461" s="149" t="s">
        <v>1502</v>
      </c>
      <c r="B1461" s="66" t="s">
        <v>3118</v>
      </c>
      <c r="C1461" s="67">
        <v>52</v>
      </c>
      <c r="D1461" s="84" t="s">
        <v>345</v>
      </c>
      <c r="E1461" s="85">
        <v>17.832856412320901</v>
      </c>
      <c r="F1461" s="91">
        <v>17.7730146122795</v>
      </c>
      <c r="G1461" s="86">
        <v>6.9786419175488801</v>
      </c>
      <c r="H1461" s="86">
        <v>6.9666735575406102</v>
      </c>
      <c r="I1461" s="86">
        <v>48.1</v>
      </c>
      <c r="J1461" s="86">
        <v>28.98</v>
      </c>
      <c r="K1461" s="87">
        <v>0</v>
      </c>
      <c r="L1461" s="85">
        <v>4.2799999911400004</v>
      </c>
      <c r="M1461" s="86">
        <v>0</v>
      </c>
      <c r="N1461" s="86">
        <v>27.515203243358599</v>
      </c>
      <c r="O1461" s="86">
        <v>6.3088410345200696</v>
      </c>
      <c r="P1461" s="86">
        <v>1.6839999999999999</v>
      </c>
      <c r="Q1461" s="88">
        <v>1.6924999999999999</v>
      </c>
      <c r="R1461" s="85">
        <v>0</v>
      </c>
      <c r="S1461" s="86">
        <v>0</v>
      </c>
      <c r="T1461" s="86">
        <v>2.13</v>
      </c>
      <c r="U1461" s="88">
        <v>5.0996093962506404</v>
      </c>
      <c r="V1461" s="89">
        <v>3.7</v>
      </c>
      <c r="W1461" s="85">
        <v>30.803486234615001</v>
      </c>
      <c r="X1461" s="88">
        <v>32.6</v>
      </c>
      <c r="Y1461" s="85"/>
      <c r="Z1461" s="88"/>
      <c r="AA1461" s="85">
        <v>0.56999999999999995</v>
      </c>
      <c r="AB1461" s="91">
        <v>0.56999999999999995</v>
      </c>
      <c r="AC1461" s="86">
        <v>0.13</v>
      </c>
      <c r="AD1461" s="86">
        <v>0.13</v>
      </c>
      <c r="AE1461" s="86">
        <v>0.2</v>
      </c>
      <c r="AF1461" s="88">
        <v>1.6187861342400001E-8</v>
      </c>
      <c r="AG1461" s="85">
        <v>0.42985802554300001</v>
      </c>
      <c r="AH1461" s="86">
        <v>0.13206699999999999</v>
      </c>
      <c r="AI1461" s="88">
        <v>3.8560026937799999E-3</v>
      </c>
      <c r="AJ1461" s="150">
        <v>1</v>
      </c>
      <c r="AK1461" s="151">
        <v>0</v>
      </c>
    </row>
    <row r="1462" spans="1:37" x14ac:dyDescent="0.2">
      <c r="A1462" s="149" t="s">
        <v>3119</v>
      </c>
      <c r="B1462" s="66" t="s">
        <v>3120</v>
      </c>
      <c r="C1462" s="67">
        <v>52</v>
      </c>
      <c r="D1462" s="84" t="s">
        <v>345</v>
      </c>
      <c r="E1462" s="85">
        <v>31.7460180577953</v>
      </c>
      <c r="F1462" s="91">
        <v>31.712386060830799</v>
      </c>
      <c r="G1462" s="86">
        <v>12.164434594389499</v>
      </c>
      <c r="H1462" s="86">
        <v>12.1540862876312</v>
      </c>
      <c r="I1462" s="86">
        <v>8.0399999999999991</v>
      </c>
      <c r="J1462" s="86">
        <v>16.48</v>
      </c>
      <c r="K1462" s="87">
        <v>0</v>
      </c>
      <c r="L1462" s="85">
        <v>5.3100000011799997</v>
      </c>
      <c r="M1462" s="86">
        <v>0</v>
      </c>
      <c r="N1462" s="86">
        <v>41.582257212807797</v>
      </c>
      <c r="O1462" s="86">
        <v>21.211721224920801</v>
      </c>
      <c r="P1462" s="86">
        <v>1.095</v>
      </c>
      <c r="Q1462" s="88">
        <v>1.0444</v>
      </c>
      <c r="R1462" s="85">
        <v>0</v>
      </c>
      <c r="S1462" s="86">
        <v>0</v>
      </c>
      <c r="T1462" s="86">
        <v>1.39</v>
      </c>
      <c r="U1462" s="88">
        <v>4.8809513543346501</v>
      </c>
      <c r="V1462" s="89">
        <v>3.41</v>
      </c>
      <c r="W1462" s="85">
        <v>35.467468666809502</v>
      </c>
      <c r="X1462" s="88">
        <v>36.200000000000003</v>
      </c>
      <c r="Y1462" s="85">
        <v>-100</v>
      </c>
      <c r="Z1462" s="88"/>
      <c r="AA1462" s="85">
        <v>0.32</v>
      </c>
      <c r="AB1462" s="91">
        <v>0.32</v>
      </c>
      <c r="AC1462" s="86">
        <v>0</v>
      </c>
      <c r="AD1462" s="86">
        <v>0</v>
      </c>
      <c r="AE1462" s="86">
        <v>0.08</v>
      </c>
      <c r="AF1462" s="88">
        <v>0</v>
      </c>
      <c r="AG1462" s="85">
        <v>0.51421499646199997</v>
      </c>
      <c r="AH1462" s="86">
        <v>9.5143000000000005E-2</v>
      </c>
      <c r="AI1462" s="88">
        <v>8.2919999429500006E-3</v>
      </c>
      <c r="AJ1462" s="150">
        <v>1</v>
      </c>
      <c r="AK1462" s="151">
        <v>0</v>
      </c>
    </row>
    <row r="1463" spans="1:37" x14ac:dyDescent="0.2">
      <c r="A1463" s="149" t="s">
        <v>3121</v>
      </c>
      <c r="B1463" s="66" t="s">
        <v>3122</v>
      </c>
      <c r="C1463" s="67">
        <v>47</v>
      </c>
      <c r="D1463" s="84" t="s">
        <v>345</v>
      </c>
      <c r="E1463" s="85">
        <v>6.0313349184782599</v>
      </c>
      <c r="F1463" s="91">
        <v>6.0313349184782599</v>
      </c>
      <c r="G1463" s="86">
        <v>4.3350883152173898</v>
      </c>
      <c r="H1463" s="86">
        <v>4.3350883152173898</v>
      </c>
      <c r="I1463" s="86">
        <v>5.32</v>
      </c>
      <c r="J1463" s="86">
        <v>3.76</v>
      </c>
      <c r="K1463" s="87">
        <v>0</v>
      </c>
      <c r="L1463" s="85">
        <v>32.450000038600002</v>
      </c>
      <c r="M1463" s="86">
        <v>0</v>
      </c>
      <c r="N1463" s="86">
        <v>8.3275838277908107</v>
      </c>
      <c r="O1463" s="86">
        <v>7.6923076923076898</v>
      </c>
      <c r="P1463" s="86">
        <v>1.048</v>
      </c>
      <c r="Q1463" s="88">
        <v>1.0615000000000001</v>
      </c>
      <c r="R1463" s="85">
        <v>0</v>
      </c>
      <c r="S1463" s="86">
        <v>8.8000000000000007</v>
      </c>
      <c r="T1463" s="86">
        <v>1.38</v>
      </c>
      <c r="U1463" s="88">
        <v>16.115404211956498</v>
      </c>
      <c r="V1463" s="89">
        <v>2.7</v>
      </c>
      <c r="W1463" s="85">
        <v>31.5799368007903</v>
      </c>
      <c r="X1463" s="88">
        <v>26.833333333300001</v>
      </c>
      <c r="Y1463" s="85"/>
      <c r="Z1463" s="88"/>
      <c r="AA1463" s="85">
        <v>0</v>
      </c>
      <c r="AB1463" s="91">
        <v>0</v>
      </c>
      <c r="AC1463" s="86">
        <v>0</v>
      </c>
      <c r="AD1463" s="86">
        <v>0</v>
      </c>
      <c r="AE1463" s="86">
        <v>0</v>
      </c>
      <c r="AF1463" s="88">
        <v>0.15549999494</v>
      </c>
      <c r="AG1463" s="85">
        <v>0.25155199927999999</v>
      </c>
      <c r="AH1463" s="86">
        <v>9.9260000000000008E-3</v>
      </c>
      <c r="AI1463" s="88">
        <v>0</v>
      </c>
      <c r="AJ1463" s="150">
        <v>1</v>
      </c>
      <c r="AK1463" s="151">
        <v>0</v>
      </c>
    </row>
    <row r="1464" spans="1:37" x14ac:dyDescent="0.2">
      <c r="A1464" s="149" t="s">
        <v>3123</v>
      </c>
      <c r="B1464" s="66" t="s">
        <v>3124</v>
      </c>
      <c r="C1464" s="67">
        <v>47</v>
      </c>
      <c r="D1464" s="84" t="s">
        <v>345</v>
      </c>
      <c r="E1464" s="85">
        <v>5.2827052877929699</v>
      </c>
      <c r="F1464" s="91">
        <v>5.2827052877929699</v>
      </c>
      <c r="G1464" s="86">
        <v>3.84798019197504</v>
      </c>
      <c r="H1464" s="86">
        <v>3.84798019197504</v>
      </c>
      <c r="I1464" s="86">
        <v>2.16</v>
      </c>
      <c r="J1464" s="86">
        <v>10.67</v>
      </c>
      <c r="K1464" s="87">
        <v>0</v>
      </c>
      <c r="L1464" s="85">
        <v>30.0700001246</v>
      </c>
      <c r="M1464" s="86">
        <v>0</v>
      </c>
      <c r="N1464" s="86">
        <v>5.7820120795532102</v>
      </c>
      <c r="O1464" s="86">
        <v>9.9786252671841602</v>
      </c>
      <c r="P1464" s="86">
        <v>1.319</v>
      </c>
      <c r="Q1464" s="88">
        <v>0.81030000000000002</v>
      </c>
      <c r="R1464" s="85">
        <v>0</v>
      </c>
      <c r="S1464" s="86">
        <v>8.8000000000000007</v>
      </c>
      <c r="T1464" s="86">
        <v>0.92</v>
      </c>
      <c r="U1464" s="88">
        <v>16.982667978156901</v>
      </c>
      <c r="V1464" s="89">
        <v>2.8</v>
      </c>
      <c r="W1464" s="85">
        <v>29.986901790594899</v>
      </c>
      <c r="X1464" s="88">
        <v>27.233333333299999</v>
      </c>
      <c r="Y1464" s="85"/>
      <c r="Z1464" s="88"/>
      <c r="AA1464" s="85">
        <v>0</v>
      </c>
      <c r="AB1464" s="91">
        <v>0</v>
      </c>
      <c r="AC1464" s="86">
        <v>0</v>
      </c>
      <c r="AD1464" s="86">
        <v>0</v>
      </c>
      <c r="AE1464" s="86">
        <v>0</v>
      </c>
      <c r="AF1464" s="88">
        <v>1.31000017883E-2</v>
      </c>
      <c r="AG1464" s="85">
        <v>0.30660000096000001</v>
      </c>
      <c r="AH1464" s="86">
        <v>3.5478999999999997E-2</v>
      </c>
      <c r="AI1464" s="88">
        <v>0.106941000174</v>
      </c>
      <c r="AJ1464" s="150">
        <v>1</v>
      </c>
      <c r="AK1464" s="151">
        <v>0</v>
      </c>
    </row>
    <row r="1465" spans="1:37" x14ac:dyDescent="0.2">
      <c r="A1465" s="149" t="s">
        <v>3125</v>
      </c>
      <c r="B1465" s="66" t="s">
        <v>3126</v>
      </c>
      <c r="C1465" s="67">
        <v>52</v>
      </c>
      <c r="D1465" s="84" t="s">
        <v>345</v>
      </c>
      <c r="E1465" s="85">
        <v>12.2500968328219</v>
      </c>
      <c r="F1465" s="91">
        <v>12.2500968328219</v>
      </c>
      <c r="G1465" s="86">
        <v>6.9228018949438397</v>
      </c>
      <c r="H1465" s="86">
        <v>6.9228018949438397</v>
      </c>
      <c r="I1465" s="86">
        <v>7.02</v>
      </c>
      <c r="J1465" s="86">
        <v>4.82</v>
      </c>
      <c r="K1465" s="87">
        <v>0</v>
      </c>
      <c r="L1465" s="85">
        <v>24.859999954500001</v>
      </c>
      <c r="M1465" s="86">
        <v>1.0032999761579501E-3</v>
      </c>
      <c r="N1465" s="86">
        <v>16.032824116726999</v>
      </c>
      <c r="O1465" s="86">
        <v>4.3136650747188403</v>
      </c>
      <c r="P1465" s="86">
        <v>0.66600000000000004</v>
      </c>
      <c r="Q1465" s="88">
        <v>0.76139999999999997</v>
      </c>
      <c r="R1465" s="85">
        <v>1.9409937888198801E-2</v>
      </c>
      <c r="S1465" s="86">
        <v>1.6</v>
      </c>
      <c r="T1465" s="86">
        <v>1.07</v>
      </c>
      <c r="U1465" s="88">
        <v>9.5387778208145892</v>
      </c>
      <c r="V1465" s="89">
        <v>2.79</v>
      </c>
      <c r="W1465" s="85">
        <v>27.287371246663302</v>
      </c>
      <c r="X1465" s="88">
        <v>44.5333333333</v>
      </c>
      <c r="Y1465" s="85"/>
      <c r="Z1465" s="88"/>
      <c r="AA1465" s="85">
        <v>0.02</v>
      </c>
      <c r="AB1465" s="91">
        <v>0.02</v>
      </c>
      <c r="AC1465" s="86">
        <v>0.01</v>
      </c>
      <c r="AD1465" s="86">
        <v>0.01</v>
      </c>
      <c r="AE1465" s="86">
        <v>0</v>
      </c>
      <c r="AF1465" s="88">
        <v>5.3599998256800001E-2</v>
      </c>
      <c r="AG1465" s="85">
        <v>1.57117999959</v>
      </c>
      <c r="AH1465" s="86">
        <v>1.6513E-2</v>
      </c>
      <c r="AI1465" s="88">
        <v>0</v>
      </c>
      <c r="AJ1465" s="150">
        <v>1</v>
      </c>
      <c r="AK1465" s="151">
        <v>0</v>
      </c>
    </row>
    <row r="1466" spans="1:37" x14ac:dyDescent="0.2">
      <c r="A1466" s="149" t="s">
        <v>3127</v>
      </c>
      <c r="B1466" s="66" t="s">
        <v>3128</v>
      </c>
      <c r="C1466" s="67">
        <v>52</v>
      </c>
      <c r="D1466" s="84" t="s">
        <v>345</v>
      </c>
      <c r="E1466" s="85">
        <v>20.5961320082043</v>
      </c>
      <c r="F1466" s="91">
        <v>20.502821327652502</v>
      </c>
      <c r="G1466" s="86">
        <v>10.5168179297353</v>
      </c>
      <c r="H1466" s="86">
        <v>10.4534370901152</v>
      </c>
      <c r="I1466" s="86">
        <v>6.57</v>
      </c>
      <c r="J1466" s="86">
        <v>10.51</v>
      </c>
      <c r="K1466" s="87">
        <v>0</v>
      </c>
      <c r="L1466" s="85">
        <v>12.060000008299999</v>
      </c>
      <c r="M1466" s="86">
        <v>0</v>
      </c>
      <c r="N1466" s="86">
        <v>27.0347653466354</v>
      </c>
      <c r="O1466" s="86">
        <v>22.669118822965</v>
      </c>
      <c r="P1466" s="86">
        <v>1.0269999999999999</v>
      </c>
      <c r="Q1466" s="88">
        <v>1.0269999999999999</v>
      </c>
      <c r="R1466" s="85">
        <v>0</v>
      </c>
      <c r="S1466" s="86">
        <v>4.4000000000000004</v>
      </c>
      <c r="T1466" s="86">
        <v>1.39</v>
      </c>
      <c r="U1466" s="88">
        <v>9.8249104305495596</v>
      </c>
      <c r="V1466" s="89">
        <v>2.75</v>
      </c>
      <c r="W1466" s="85">
        <v>32.680957000564597</v>
      </c>
      <c r="X1466" s="88">
        <v>37.5</v>
      </c>
      <c r="Y1466" s="85"/>
      <c r="Z1466" s="88"/>
      <c r="AA1466" s="85">
        <v>0.41</v>
      </c>
      <c r="AB1466" s="91">
        <v>0.41</v>
      </c>
      <c r="AC1466" s="86">
        <v>0.03</v>
      </c>
      <c r="AD1466" s="86">
        <v>0.03</v>
      </c>
      <c r="AE1466" s="86">
        <v>0</v>
      </c>
      <c r="AF1466" s="88">
        <v>0.55019998588100005</v>
      </c>
      <c r="AG1466" s="85">
        <v>0.42796500019799999</v>
      </c>
      <c r="AH1466" s="86">
        <v>6.5021999999999996E-2</v>
      </c>
      <c r="AI1466" s="88">
        <v>7.1294000033000002E-2</v>
      </c>
      <c r="AJ1466" s="150">
        <v>1</v>
      </c>
      <c r="AK1466" s="151">
        <v>0</v>
      </c>
    </row>
    <row r="1467" spans="1:37" x14ac:dyDescent="0.2">
      <c r="A1467" s="149" t="s">
        <v>3129</v>
      </c>
      <c r="B1467" s="66" t="s">
        <v>3130</v>
      </c>
      <c r="C1467" s="67">
        <v>52</v>
      </c>
      <c r="D1467" s="84" t="s">
        <v>345</v>
      </c>
      <c r="E1467" s="85">
        <v>16.0892542571932</v>
      </c>
      <c r="F1467" s="91">
        <v>16.071983696590799</v>
      </c>
      <c r="G1467" s="86">
        <v>7.5092397499222798</v>
      </c>
      <c r="H1467" s="86">
        <v>7.5034828963881504</v>
      </c>
      <c r="I1467" s="86">
        <v>20.53</v>
      </c>
      <c r="J1467" s="86">
        <v>35.200000000000003</v>
      </c>
      <c r="K1467" s="87">
        <v>0</v>
      </c>
      <c r="L1467" s="85">
        <v>11.7600000266</v>
      </c>
      <c r="M1467" s="86">
        <v>0</v>
      </c>
      <c r="N1467" s="86">
        <v>21.896242713900499</v>
      </c>
      <c r="O1467" s="86">
        <v>8.6240689925519405</v>
      </c>
      <c r="P1467" s="86">
        <v>2.218</v>
      </c>
      <c r="Q1467" s="88">
        <v>0.69079999999999997</v>
      </c>
      <c r="R1467" s="85">
        <v>0</v>
      </c>
      <c r="S1467" s="86">
        <v>1.6</v>
      </c>
      <c r="T1467" s="86">
        <v>1.36</v>
      </c>
      <c r="U1467" s="88">
        <v>8.4268822032629807</v>
      </c>
      <c r="V1467" s="89">
        <v>2.97</v>
      </c>
      <c r="W1467" s="85"/>
      <c r="X1467" s="88">
        <v>33.5</v>
      </c>
      <c r="Y1467" s="85"/>
      <c r="Z1467" s="88"/>
      <c r="AA1467" s="85">
        <v>1.33</v>
      </c>
      <c r="AB1467" s="91">
        <v>1.33</v>
      </c>
      <c r="AC1467" s="86">
        <v>0.01</v>
      </c>
      <c r="AD1467" s="86">
        <v>0.01</v>
      </c>
      <c r="AE1467" s="86">
        <v>0</v>
      </c>
      <c r="AF1467" s="88">
        <v>0.144199997513</v>
      </c>
      <c r="AG1467" s="85">
        <v>0.77264500163100003</v>
      </c>
      <c r="AH1467" s="86">
        <v>0.15498899999999999</v>
      </c>
      <c r="AI1467" s="88">
        <v>1.7400000036700001E-3</v>
      </c>
      <c r="AJ1467" s="150">
        <v>1</v>
      </c>
      <c r="AK1467" s="151">
        <v>0</v>
      </c>
    </row>
    <row r="1468" spans="1:37" x14ac:dyDescent="0.2">
      <c r="A1468" s="149" t="s">
        <v>3131</v>
      </c>
      <c r="B1468" s="66" t="s">
        <v>3132</v>
      </c>
      <c r="C1468" s="67">
        <v>52</v>
      </c>
      <c r="D1468" s="84" t="s">
        <v>345</v>
      </c>
      <c r="E1468" s="85">
        <v>12.937394945592899</v>
      </c>
      <c r="F1468" s="91">
        <v>12.9208811300168</v>
      </c>
      <c r="G1468" s="86">
        <v>6.9098522603285097</v>
      </c>
      <c r="H1468" s="86">
        <v>6.9069033646899198</v>
      </c>
      <c r="I1468" s="86">
        <v>3.45</v>
      </c>
      <c r="J1468" s="86">
        <v>10.5</v>
      </c>
      <c r="K1468" s="87">
        <v>0</v>
      </c>
      <c r="L1468" s="85">
        <v>26.2300006641</v>
      </c>
      <c r="M1468" s="86">
        <v>1.3706582565470801E-3</v>
      </c>
      <c r="N1468" s="86">
        <v>17.9430312099188</v>
      </c>
      <c r="O1468" s="86">
        <v>10.2190132370638</v>
      </c>
      <c r="P1468" s="86">
        <v>0.97299999999999998</v>
      </c>
      <c r="Q1468" s="88">
        <v>0.93049999999999999</v>
      </c>
      <c r="R1468" s="85">
        <v>7.6016723679209397E-3</v>
      </c>
      <c r="S1468" s="86">
        <v>6.1</v>
      </c>
      <c r="T1468" s="86">
        <v>1.23</v>
      </c>
      <c r="U1468" s="88">
        <v>11.081360030668501</v>
      </c>
      <c r="V1468" s="89">
        <v>3.04</v>
      </c>
      <c r="W1468" s="85">
        <v>21.935187668109101</v>
      </c>
      <c r="X1468" s="88">
        <v>40.6</v>
      </c>
      <c r="Y1468" s="85">
        <v>100</v>
      </c>
      <c r="Z1468" s="88"/>
      <c r="AA1468" s="85">
        <v>0.23</v>
      </c>
      <c r="AB1468" s="91">
        <v>0.23</v>
      </c>
      <c r="AC1468" s="86">
        <v>0.09</v>
      </c>
      <c r="AD1468" s="86">
        <v>0.09</v>
      </c>
      <c r="AE1468" s="86">
        <v>0</v>
      </c>
      <c r="AF1468" s="88">
        <v>0.33439999075400001</v>
      </c>
      <c r="AG1468" s="85">
        <v>0.36334901495999999</v>
      </c>
      <c r="AH1468" s="86">
        <v>9.7536999999999999E-2</v>
      </c>
      <c r="AI1468" s="88">
        <v>3.5647006129999999E-2</v>
      </c>
      <c r="AJ1468" s="150">
        <v>1</v>
      </c>
      <c r="AK1468" s="151">
        <v>0</v>
      </c>
    </row>
    <row r="1469" spans="1:37" x14ac:dyDescent="0.2">
      <c r="A1469" s="149" t="s">
        <v>534</v>
      </c>
      <c r="B1469" s="66" t="s">
        <v>3133</v>
      </c>
      <c r="C1469" s="67">
        <v>52</v>
      </c>
      <c r="D1469" s="84" t="s">
        <v>345</v>
      </c>
      <c r="E1469" s="85">
        <v>24.074348341232199</v>
      </c>
      <c r="F1469" s="91">
        <v>24.018809241706201</v>
      </c>
      <c r="G1469" s="86">
        <v>10.6338862559242</v>
      </c>
      <c r="H1469" s="86">
        <v>10.6246297393365</v>
      </c>
      <c r="I1469" s="86">
        <v>5.49</v>
      </c>
      <c r="J1469" s="86">
        <v>4.4800000000000004</v>
      </c>
      <c r="K1469" s="87">
        <v>0</v>
      </c>
      <c r="L1469" s="85">
        <v>8.1799999838200002</v>
      </c>
      <c r="M1469" s="86">
        <v>0</v>
      </c>
      <c r="N1469" s="86">
        <v>31.544492457370598</v>
      </c>
      <c r="O1469" s="86">
        <v>9.1412247812890506</v>
      </c>
      <c r="P1469" s="86">
        <v>0.70599999999999996</v>
      </c>
      <c r="Q1469" s="88">
        <v>0.7611</v>
      </c>
      <c r="R1469" s="85">
        <v>0</v>
      </c>
      <c r="S1469" s="86">
        <v>0</v>
      </c>
      <c r="T1469" s="86">
        <v>0.93</v>
      </c>
      <c r="U1469" s="88">
        <v>7.4774140995260696</v>
      </c>
      <c r="V1469" s="89">
        <v>3.49</v>
      </c>
      <c r="W1469" s="85">
        <v>29.000553096618201</v>
      </c>
      <c r="X1469" s="88">
        <v>26.566666666700002</v>
      </c>
      <c r="Y1469" s="85"/>
      <c r="Z1469" s="88"/>
      <c r="AA1469" s="85">
        <v>0.21</v>
      </c>
      <c r="AB1469" s="91">
        <v>0.21</v>
      </c>
      <c r="AC1469" s="86">
        <v>0</v>
      </c>
      <c r="AD1469" s="86">
        <v>0</v>
      </c>
      <c r="AE1469" s="86">
        <v>0</v>
      </c>
      <c r="AF1469" s="88">
        <v>2.1847000078900001</v>
      </c>
      <c r="AG1469" s="85">
        <v>0.93904200102699997</v>
      </c>
      <c r="AH1469" s="86">
        <v>1.2200000000000001E-2</v>
      </c>
      <c r="AI1469" s="88">
        <v>2.9000000031700001E-4</v>
      </c>
      <c r="AJ1469" s="150">
        <v>1</v>
      </c>
      <c r="AK1469" s="151">
        <v>0</v>
      </c>
    </row>
    <row r="1470" spans="1:37" x14ac:dyDescent="0.2">
      <c r="A1470" s="149" t="s">
        <v>3134</v>
      </c>
      <c r="B1470" s="66" t="s">
        <v>3135</v>
      </c>
      <c r="C1470" s="67">
        <v>52</v>
      </c>
      <c r="D1470" s="84" t="s">
        <v>345</v>
      </c>
      <c r="E1470" s="85">
        <v>32.319871026414802</v>
      </c>
      <c r="F1470" s="91">
        <v>32.297135298251398</v>
      </c>
      <c r="G1470" s="86">
        <v>12.8446529701129</v>
      </c>
      <c r="H1470" s="86">
        <v>12.823984126328</v>
      </c>
      <c r="I1470" s="86">
        <v>6</v>
      </c>
      <c r="J1470" s="86">
        <v>5.9</v>
      </c>
      <c r="K1470" s="87">
        <v>0</v>
      </c>
      <c r="L1470" s="85">
        <v>3.51999999459</v>
      </c>
      <c r="M1470" s="86">
        <v>0</v>
      </c>
      <c r="N1470" s="86">
        <v>42.280335318524401</v>
      </c>
      <c r="O1470" s="86">
        <v>20.284227692785599</v>
      </c>
      <c r="P1470" s="86">
        <v>0.68799999999999994</v>
      </c>
      <c r="Q1470" s="88">
        <v>1.0105</v>
      </c>
      <c r="R1470" s="85">
        <v>0</v>
      </c>
      <c r="S1470" s="86">
        <v>0</v>
      </c>
      <c r="T1470" s="86">
        <v>1.44</v>
      </c>
      <c r="U1470" s="88">
        <v>6.4559133562068496</v>
      </c>
      <c r="V1470" s="89">
        <v>3.89</v>
      </c>
      <c r="W1470" s="85">
        <v>36.571995912180199</v>
      </c>
      <c r="X1470" s="88">
        <v>52.1</v>
      </c>
      <c r="Y1470" s="85">
        <v>-99.78</v>
      </c>
      <c r="Z1470" s="88"/>
      <c r="AA1470" s="85">
        <v>0.99</v>
      </c>
      <c r="AB1470" s="91">
        <v>0.99</v>
      </c>
      <c r="AC1470" s="86">
        <v>0.05</v>
      </c>
      <c r="AD1470" s="86">
        <v>0.05</v>
      </c>
      <c r="AE1470" s="86">
        <v>0</v>
      </c>
      <c r="AF1470" s="88">
        <v>0.371199994709</v>
      </c>
      <c r="AG1470" s="85">
        <v>0.31578299985800001</v>
      </c>
      <c r="AH1470" s="86">
        <v>2.8496E-2</v>
      </c>
      <c r="AI1470" s="88">
        <v>0</v>
      </c>
      <c r="AJ1470" s="150">
        <v>1</v>
      </c>
      <c r="AK1470" s="151">
        <v>0</v>
      </c>
    </row>
    <row r="1471" spans="1:37" x14ac:dyDescent="0.2">
      <c r="A1471" s="149" t="s">
        <v>1415</v>
      </c>
      <c r="B1471" s="66" t="s">
        <v>3136</v>
      </c>
      <c r="C1471" s="67">
        <v>52</v>
      </c>
      <c r="D1471" s="84" t="s">
        <v>345</v>
      </c>
      <c r="E1471" s="85">
        <v>17.277426766226299</v>
      </c>
      <c r="F1471" s="91">
        <v>17.132395175186701</v>
      </c>
      <c r="G1471" s="86">
        <v>7.5100516944284896</v>
      </c>
      <c r="H1471" s="86">
        <v>7.4798966111430198</v>
      </c>
      <c r="I1471" s="86">
        <v>7.59</v>
      </c>
      <c r="J1471" s="86">
        <v>9.4600000000000009</v>
      </c>
      <c r="K1471" s="87">
        <v>0</v>
      </c>
      <c r="L1471" s="85">
        <v>3.2800000146700001</v>
      </c>
      <c r="M1471" s="86">
        <v>0</v>
      </c>
      <c r="N1471" s="86">
        <v>21.802568436595401</v>
      </c>
      <c r="O1471" s="86">
        <v>6.0147731269785396</v>
      </c>
      <c r="P1471" s="86">
        <v>1.2789999999999999</v>
      </c>
      <c r="Q1471" s="88">
        <v>1.0210999999999999</v>
      </c>
      <c r="R1471" s="85">
        <v>0</v>
      </c>
      <c r="S1471" s="86">
        <v>0</v>
      </c>
      <c r="T1471" s="86">
        <v>1.76</v>
      </c>
      <c r="U1471" s="88">
        <v>6.5020103388857002</v>
      </c>
      <c r="V1471" s="89">
        <v>3.55</v>
      </c>
      <c r="W1471" s="85">
        <v>29.655839553560799</v>
      </c>
      <c r="X1471" s="88">
        <v>35.566666666700002</v>
      </c>
      <c r="Y1471" s="85"/>
      <c r="Z1471" s="88"/>
      <c r="AA1471" s="85">
        <v>0.06</v>
      </c>
      <c r="AB1471" s="91">
        <v>0.06</v>
      </c>
      <c r="AC1471" s="86">
        <v>0</v>
      </c>
      <c r="AD1471" s="86">
        <v>0</v>
      </c>
      <c r="AE1471" s="86">
        <v>0</v>
      </c>
      <c r="AF1471" s="88">
        <v>0</v>
      </c>
      <c r="AG1471" s="85">
        <v>0.24932700053199999</v>
      </c>
      <c r="AH1471" s="86">
        <v>3.3398999999999998E-2</v>
      </c>
      <c r="AI1471" s="88">
        <v>2.9000000061900002E-4</v>
      </c>
      <c r="AJ1471" s="150">
        <v>1</v>
      </c>
      <c r="AK1471" s="151">
        <v>0</v>
      </c>
    </row>
    <row r="1472" spans="1:37" x14ac:dyDescent="0.2">
      <c r="A1472" s="149" t="s">
        <v>3137</v>
      </c>
      <c r="B1472" s="66" t="s">
        <v>3138</v>
      </c>
      <c r="C1472" s="67">
        <v>52</v>
      </c>
      <c r="D1472" s="84" t="s">
        <v>345</v>
      </c>
      <c r="E1472" s="85">
        <v>18.883264138058099</v>
      </c>
      <c r="F1472" s="91">
        <v>18.850744165374898</v>
      </c>
      <c r="G1472" s="86">
        <v>8.2308050861237305</v>
      </c>
      <c r="H1472" s="86">
        <v>8.2243010915870798</v>
      </c>
      <c r="I1472" s="86">
        <v>4.0599999999999996</v>
      </c>
      <c r="J1472" s="86">
        <v>5.62</v>
      </c>
      <c r="K1472" s="87">
        <v>0</v>
      </c>
      <c r="L1472" s="85">
        <v>2.5400000060500001</v>
      </c>
      <c r="M1472" s="86">
        <v>3.3516495501005302E-3</v>
      </c>
      <c r="N1472" s="86">
        <v>27.6485873649018</v>
      </c>
      <c r="O1472" s="86">
        <v>5.3396701146211898</v>
      </c>
      <c r="P1472" s="86">
        <v>0.62</v>
      </c>
      <c r="Q1472" s="88">
        <v>1.5899000000000001</v>
      </c>
      <c r="R1472" s="85">
        <v>5.0207104305259202E-2</v>
      </c>
      <c r="S1472" s="86">
        <v>0</v>
      </c>
      <c r="T1472" s="86">
        <v>1.89</v>
      </c>
      <c r="U1472" s="88">
        <v>6.8487062470867501</v>
      </c>
      <c r="V1472" s="89">
        <v>3.65</v>
      </c>
      <c r="W1472" s="85">
        <v>30.6625046314279</v>
      </c>
      <c r="X1472" s="88">
        <v>38.266666666699997</v>
      </c>
      <c r="Y1472" s="85"/>
      <c r="Z1472" s="88"/>
      <c r="AA1472" s="85">
        <v>0.36</v>
      </c>
      <c r="AB1472" s="91">
        <v>0.36</v>
      </c>
      <c r="AC1472" s="86">
        <v>0.03</v>
      </c>
      <c r="AD1472" s="86">
        <v>0.03</v>
      </c>
      <c r="AE1472" s="86">
        <v>0.01</v>
      </c>
      <c r="AF1472" s="88">
        <v>1.01230001691</v>
      </c>
      <c r="AG1472" s="85">
        <v>0.28278899682000003</v>
      </c>
      <c r="AH1472" s="86">
        <v>2.3897000000000002E-2</v>
      </c>
      <c r="AI1472" s="88">
        <v>1.7431999803999999E-2</v>
      </c>
      <c r="AJ1472" s="150">
        <v>1</v>
      </c>
      <c r="AK1472" s="151">
        <v>0</v>
      </c>
    </row>
    <row r="1473" spans="1:37" x14ac:dyDescent="0.2">
      <c r="A1473" s="149" t="s">
        <v>3139</v>
      </c>
      <c r="B1473" s="66" t="s">
        <v>3140</v>
      </c>
      <c r="C1473" s="67">
        <v>52</v>
      </c>
      <c r="D1473" s="84" t="s">
        <v>345</v>
      </c>
      <c r="E1473" s="85">
        <v>24.113434871561701</v>
      </c>
      <c r="F1473" s="91">
        <v>24.085019322573299</v>
      </c>
      <c r="G1473" s="86">
        <v>10.3470485716451</v>
      </c>
      <c r="H1473" s="86">
        <v>10.341365461847399</v>
      </c>
      <c r="I1473" s="86">
        <v>4.8600000000000003</v>
      </c>
      <c r="J1473" s="86">
        <v>4.4400000000000004</v>
      </c>
      <c r="K1473" s="87">
        <v>0</v>
      </c>
      <c r="L1473" s="85">
        <v>1.9300000018700001</v>
      </c>
      <c r="M1473" s="86">
        <v>7.5746115392272305E-5</v>
      </c>
      <c r="N1473" s="86">
        <v>33.674689686456198</v>
      </c>
      <c r="O1473" s="86">
        <v>12.0368364030336</v>
      </c>
      <c r="P1473" s="86">
        <v>0.71399999999999997</v>
      </c>
      <c r="Q1473" s="88">
        <v>0.88400000000000001</v>
      </c>
      <c r="R1473" s="85">
        <v>2.09687565527364E-2</v>
      </c>
      <c r="S1473" s="86">
        <v>0</v>
      </c>
      <c r="T1473" s="86">
        <v>1.4</v>
      </c>
      <c r="U1473" s="88">
        <v>5.4472607410775202</v>
      </c>
      <c r="V1473" s="89">
        <v>3.69</v>
      </c>
      <c r="W1473" s="85">
        <v>40.331431621408903</v>
      </c>
      <c r="X1473" s="88">
        <v>46.666666666700003</v>
      </c>
      <c r="Y1473" s="85">
        <v>-100</v>
      </c>
      <c r="Z1473" s="88"/>
      <c r="AA1473" s="85">
        <v>0.33</v>
      </c>
      <c r="AB1473" s="91">
        <v>0.33</v>
      </c>
      <c r="AC1473" s="86">
        <v>0.01</v>
      </c>
      <c r="AD1473" s="86">
        <v>0.01</v>
      </c>
      <c r="AE1473" s="86">
        <v>0.03</v>
      </c>
      <c r="AF1473" s="88">
        <v>0</v>
      </c>
      <c r="AG1473" s="85">
        <v>9.1377000202299996E-2</v>
      </c>
      <c r="AH1473" s="86">
        <v>2.3571000000000002E-2</v>
      </c>
      <c r="AI1473" s="88">
        <v>0</v>
      </c>
      <c r="AJ1473" s="150">
        <v>1</v>
      </c>
      <c r="AK1473" s="151">
        <v>0</v>
      </c>
    </row>
    <row r="1474" spans="1:37" x14ac:dyDescent="0.2">
      <c r="A1474" s="149" t="s">
        <v>3141</v>
      </c>
      <c r="B1474" s="66" t="s">
        <v>3142</v>
      </c>
      <c r="C1474" s="67">
        <v>52</v>
      </c>
      <c r="D1474" s="84" t="s">
        <v>345</v>
      </c>
      <c r="E1474" s="85">
        <v>12.974769860211399</v>
      </c>
      <c r="F1474" s="91">
        <v>12.9389703375384</v>
      </c>
      <c r="G1474" s="86">
        <v>5.6904193658370303</v>
      </c>
      <c r="H1474" s="86">
        <v>5.66996249573815</v>
      </c>
      <c r="I1474" s="86">
        <v>5.65</v>
      </c>
      <c r="J1474" s="86">
        <v>6.46</v>
      </c>
      <c r="K1474" s="87">
        <v>0</v>
      </c>
      <c r="L1474" s="85">
        <v>1.7899999995</v>
      </c>
      <c r="M1474" s="86">
        <v>0</v>
      </c>
      <c r="N1474" s="86">
        <v>18.1016597510373</v>
      </c>
      <c r="O1474" s="86">
        <v>1.4672452986154201</v>
      </c>
      <c r="P1474" s="86">
        <v>0.58599999999999997</v>
      </c>
      <c r="Q1474" s="88">
        <v>2.1783000000000001</v>
      </c>
      <c r="R1474" s="85">
        <v>0</v>
      </c>
      <c r="S1474" s="86">
        <v>0</v>
      </c>
      <c r="T1474" s="86">
        <v>1.81</v>
      </c>
      <c r="U1474" s="88">
        <v>11.1217183770883</v>
      </c>
      <c r="V1474" s="89">
        <v>3.18</v>
      </c>
      <c r="W1474" s="85">
        <v>31.707076145077401</v>
      </c>
      <c r="X1474" s="88">
        <v>33.633333333300001</v>
      </c>
      <c r="Y1474" s="85"/>
      <c r="Z1474" s="88"/>
      <c r="AA1474" s="85">
        <v>0</v>
      </c>
      <c r="AB1474" s="91">
        <v>0</v>
      </c>
      <c r="AC1474" s="86">
        <v>0</v>
      </c>
      <c r="AD1474" s="86">
        <v>0</v>
      </c>
      <c r="AE1474" s="86">
        <v>0</v>
      </c>
      <c r="AF1474" s="88">
        <v>0</v>
      </c>
      <c r="AG1474" s="85">
        <v>0.341522999828</v>
      </c>
      <c r="AH1474" s="86">
        <v>1.7167999999999999E-2</v>
      </c>
      <c r="AI1474" s="88">
        <v>0</v>
      </c>
      <c r="AJ1474" s="150">
        <v>1.01</v>
      </c>
      <c r="AK1474" s="151">
        <v>0</v>
      </c>
    </row>
    <row r="1475" spans="1:37" x14ac:dyDescent="0.2">
      <c r="A1475" s="149" t="s">
        <v>3143</v>
      </c>
      <c r="B1475" s="66" t="s">
        <v>3144</v>
      </c>
      <c r="C1475" s="67">
        <v>52</v>
      </c>
      <c r="D1475" s="84" t="s">
        <v>345</v>
      </c>
      <c r="E1475" s="85">
        <v>37.011108920002599</v>
      </c>
      <c r="F1475" s="91">
        <v>37.010013365761701</v>
      </c>
      <c r="G1475" s="86">
        <v>15.5338635815859</v>
      </c>
      <c r="H1475" s="86">
        <v>15.5338635815859</v>
      </c>
      <c r="I1475" s="86">
        <v>2.58</v>
      </c>
      <c r="J1475" s="86">
        <v>2.48</v>
      </c>
      <c r="K1475" s="87">
        <v>0</v>
      </c>
      <c r="L1475" s="85">
        <v>0.67000000031100004</v>
      </c>
      <c r="M1475" s="86">
        <v>6.0392121324477903E-5</v>
      </c>
      <c r="N1475" s="86">
        <v>50.915824396265698</v>
      </c>
      <c r="O1475" s="86">
        <v>15.041713360727201</v>
      </c>
      <c r="P1475" s="86">
        <v>0.39700000000000002</v>
      </c>
      <c r="Q1475" s="88">
        <v>1.5946</v>
      </c>
      <c r="R1475" s="85">
        <v>2.2308979364194102E-2</v>
      </c>
      <c r="S1475" s="86">
        <v>0</v>
      </c>
      <c r="T1475" s="86">
        <v>1.1200000000000001</v>
      </c>
      <c r="U1475" s="88">
        <v>4.1466728017704204</v>
      </c>
      <c r="V1475" s="89">
        <v>3.96</v>
      </c>
      <c r="W1475" s="85">
        <v>44.759879590934602</v>
      </c>
      <c r="X1475" s="88">
        <v>55.766666666699997</v>
      </c>
      <c r="Y1475" s="85">
        <v>-100</v>
      </c>
      <c r="Z1475" s="88"/>
      <c r="AA1475" s="85">
        <v>0.04</v>
      </c>
      <c r="AB1475" s="91">
        <v>0.04</v>
      </c>
      <c r="AC1475" s="86">
        <v>0</v>
      </c>
      <c r="AD1475" s="86">
        <v>0</v>
      </c>
      <c r="AE1475" s="86">
        <v>0</v>
      </c>
      <c r="AF1475" s="88">
        <v>0</v>
      </c>
      <c r="AG1475" s="85">
        <v>0.122147999854</v>
      </c>
      <c r="AH1475" s="86">
        <v>1.1802E-2</v>
      </c>
      <c r="AI1475" s="88">
        <v>0</v>
      </c>
      <c r="AJ1475" s="150">
        <v>1</v>
      </c>
      <c r="AK1475" s="151">
        <v>0</v>
      </c>
    </row>
    <row r="1476" spans="1:37" x14ac:dyDescent="0.2">
      <c r="A1476" s="149" t="s">
        <v>3145</v>
      </c>
      <c r="B1476" s="66" t="s">
        <v>3146</v>
      </c>
      <c r="C1476" s="67">
        <v>47</v>
      </c>
      <c r="D1476" s="84" t="s">
        <v>345</v>
      </c>
      <c r="E1476" s="85">
        <v>6.0795805058605801</v>
      </c>
      <c r="F1476" s="91">
        <v>6.0657001850709404</v>
      </c>
      <c r="G1476" s="86">
        <v>3.67674275138803</v>
      </c>
      <c r="H1476" s="86">
        <v>3.6759716224552701</v>
      </c>
      <c r="I1476" s="86">
        <v>2.97</v>
      </c>
      <c r="J1476" s="86">
        <v>5.25</v>
      </c>
      <c r="K1476" s="87">
        <v>0</v>
      </c>
      <c r="L1476" s="85">
        <v>30.980000006099999</v>
      </c>
      <c r="M1476" s="86">
        <v>0</v>
      </c>
      <c r="N1476" s="86">
        <v>9.7759504396260706</v>
      </c>
      <c r="O1476" s="86">
        <v>11.2571833425175</v>
      </c>
      <c r="P1476" s="86">
        <v>0.75700000000000001</v>
      </c>
      <c r="Q1476" s="88">
        <v>0.72829999999999995</v>
      </c>
      <c r="R1476" s="85">
        <v>0</v>
      </c>
      <c r="S1476" s="86">
        <v>5.0999999999999996</v>
      </c>
      <c r="T1476" s="86">
        <v>1.1499999999999999</v>
      </c>
      <c r="U1476" s="88">
        <v>13.9913633559531</v>
      </c>
      <c r="V1476" s="89">
        <v>2.68</v>
      </c>
      <c r="W1476" s="85">
        <v>14.367851347899199</v>
      </c>
      <c r="X1476" s="88">
        <v>32.1</v>
      </c>
      <c r="Y1476" s="85">
        <v>-100</v>
      </c>
      <c r="Z1476" s="88"/>
      <c r="AA1476" s="85">
        <v>0</v>
      </c>
      <c r="AB1476" s="91">
        <v>0</v>
      </c>
      <c r="AC1476" s="86">
        <v>0</v>
      </c>
      <c r="AD1476" s="86">
        <v>0</v>
      </c>
      <c r="AE1476" s="86">
        <v>0</v>
      </c>
      <c r="AF1476" s="88">
        <v>1.0894000532400001</v>
      </c>
      <c r="AG1476" s="85">
        <v>0.86243198792999998</v>
      </c>
      <c r="AH1476" s="86">
        <v>3.5083999999999997E-2</v>
      </c>
      <c r="AI1476" s="88">
        <v>0</v>
      </c>
      <c r="AJ1476" s="150">
        <v>1</v>
      </c>
      <c r="AK1476" s="151">
        <v>0</v>
      </c>
    </row>
    <row r="1477" spans="1:37" x14ac:dyDescent="0.2">
      <c r="A1477" s="149" t="s">
        <v>3147</v>
      </c>
      <c r="B1477" s="66" t="s">
        <v>3148</v>
      </c>
      <c r="C1477" s="67">
        <v>52</v>
      </c>
      <c r="D1477" s="84" t="s">
        <v>345</v>
      </c>
      <c r="E1477" s="85">
        <v>24.421813216510699</v>
      </c>
      <c r="F1477" s="91">
        <v>24.399055557135899</v>
      </c>
      <c r="G1477" s="86">
        <v>12.338918442238199</v>
      </c>
      <c r="H1477" s="86">
        <v>12.319005490285299</v>
      </c>
      <c r="I1477" s="86">
        <v>5.0599999999999996</v>
      </c>
      <c r="J1477" s="86">
        <v>4.7</v>
      </c>
      <c r="K1477" s="87">
        <v>0</v>
      </c>
      <c r="L1477" s="85">
        <v>11.0199999603</v>
      </c>
      <c r="M1477" s="86">
        <v>0</v>
      </c>
      <c r="N1477" s="86">
        <v>33.7728319894685</v>
      </c>
      <c r="O1477" s="86">
        <v>19.438129262747601</v>
      </c>
      <c r="P1477" s="86">
        <v>0.66700000000000004</v>
      </c>
      <c r="Q1477" s="88">
        <v>1.2011000000000001</v>
      </c>
      <c r="R1477" s="85">
        <v>0</v>
      </c>
      <c r="S1477" s="86">
        <v>0</v>
      </c>
      <c r="T1477" s="86">
        <v>1.36</v>
      </c>
      <c r="U1477" s="88">
        <v>7.1743521178846796</v>
      </c>
      <c r="V1477" s="89">
        <v>2.89</v>
      </c>
      <c r="W1477" s="85">
        <v>34.611315005864398</v>
      </c>
      <c r="X1477" s="88">
        <v>40.200000000000003</v>
      </c>
      <c r="Y1477" s="85">
        <v>-92.04</v>
      </c>
      <c r="Z1477" s="88"/>
      <c r="AA1477" s="85">
        <v>0.62</v>
      </c>
      <c r="AB1477" s="91">
        <v>0.62</v>
      </c>
      <c r="AC1477" s="86">
        <v>0.03</v>
      </c>
      <c r="AD1477" s="86">
        <v>0.03</v>
      </c>
      <c r="AE1477" s="86">
        <v>0</v>
      </c>
      <c r="AF1477" s="88">
        <v>1.1893999533699999</v>
      </c>
      <c r="AG1477" s="85">
        <v>8.1431999764700003E-2</v>
      </c>
      <c r="AH1477" s="86">
        <v>1.6864000000000001E-2</v>
      </c>
      <c r="AI1477" s="88">
        <v>0</v>
      </c>
      <c r="AJ1477" s="150">
        <v>1</v>
      </c>
      <c r="AK1477" s="151">
        <v>0</v>
      </c>
    </row>
    <row r="1478" spans="1:37" x14ac:dyDescent="0.2">
      <c r="A1478" s="149" t="s">
        <v>3149</v>
      </c>
      <c r="B1478" s="66" t="s">
        <v>3150</v>
      </c>
      <c r="C1478" s="67">
        <v>47</v>
      </c>
      <c r="D1478" s="84" t="s">
        <v>345</v>
      </c>
      <c r="E1478" s="85">
        <v>12.222289047934099</v>
      </c>
      <c r="F1478" s="91">
        <v>12.172971672580699</v>
      </c>
      <c r="G1478" s="86">
        <v>5.7111926384795799</v>
      </c>
      <c r="H1478" s="86">
        <v>5.7003668731581199</v>
      </c>
      <c r="I1478" s="86">
        <v>3.12</v>
      </c>
      <c r="J1478" s="86">
        <v>3.67</v>
      </c>
      <c r="K1478" s="87">
        <v>0</v>
      </c>
      <c r="L1478" s="85">
        <v>22.540000024899999</v>
      </c>
      <c r="M1478" s="86">
        <v>0</v>
      </c>
      <c r="N1478" s="86">
        <v>16.691515672414099</v>
      </c>
      <c r="O1478" s="86">
        <v>9.7214161346488694</v>
      </c>
      <c r="P1478" s="86">
        <v>0.92200000000000004</v>
      </c>
      <c r="Q1478" s="88">
        <v>0.8821</v>
      </c>
      <c r="R1478" s="85">
        <v>0</v>
      </c>
      <c r="S1478" s="86">
        <v>0</v>
      </c>
      <c r="T1478" s="86">
        <v>1.45</v>
      </c>
      <c r="U1478" s="88">
        <v>9.8622722078546907</v>
      </c>
      <c r="V1478" s="89">
        <v>2.77</v>
      </c>
      <c r="W1478" s="85">
        <v>37.700000000000003</v>
      </c>
      <c r="X1478" s="88">
        <v>37.700000000000003</v>
      </c>
      <c r="Y1478" s="85"/>
      <c r="Z1478" s="88"/>
      <c r="AA1478" s="85">
        <v>0.34</v>
      </c>
      <c r="AB1478" s="91">
        <v>0.34</v>
      </c>
      <c r="AC1478" s="86">
        <v>0.15</v>
      </c>
      <c r="AD1478" s="86">
        <v>0.15</v>
      </c>
      <c r="AE1478" s="86">
        <v>0</v>
      </c>
      <c r="AF1478" s="88">
        <v>2.5234999664200002</v>
      </c>
      <c r="AG1478" s="85">
        <v>0.48332697515599998</v>
      </c>
      <c r="AH1478" s="86">
        <v>1.5221999999999999E-2</v>
      </c>
      <c r="AI1478" s="88">
        <v>4.1908478458799999E-11</v>
      </c>
      <c r="AJ1478" s="150">
        <v>1</v>
      </c>
      <c r="AK1478" s="151">
        <v>0</v>
      </c>
    </row>
    <row r="1479" spans="1:37" x14ac:dyDescent="0.2">
      <c r="A1479" s="149" t="s">
        <v>3151</v>
      </c>
      <c r="B1479" s="66" t="s">
        <v>3152</v>
      </c>
      <c r="C1479" s="67">
        <v>52</v>
      </c>
      <c r="D1479" s="84" t="s">
        <v>345</v>
      </c>
      <c r="E1479" s="85">
        <v>17.1436742865314</v>
      </c>
      <c r="F1479" s="91">
        <v>17.1436742865314</v>
      </c>
      <c r="G1479" s="86">
        <v>8.5575371289657003</v>
      </c>
      <c r="H1479" s="86">
        <v>8.5575371289657003</v>
      </c>
      <c r="I1479" s="86">
        <v>2.61</v>
      </c>
      <c r="J1479" s="86">
        <v>3.32</v>
      </c>
      <c r="K1479" s="87">
        <v>0</v>
      </c>
      <c r="L1479" s="85">
        <v>7.6699999781199999</v>
      </c>
      <c r="M1479" s="86">
        <v>0</v>
      </c>
      <c r="N1479" s="86">
        <v>22.007453554344199</v>
      </c>
      <c r="O1479" s="86">
        <v>9.3404498665650006</v>
      </c>
      <c r="P1479" s="86">
        <v>0.498</v>
      </c>
      <c r="Q1479" s="88">
        <v>0.59019999999999995</v>
      </c>
      <c r="R1479" s="85">
        <v>0</v>
      </c>
      <c r="S1479" s="86">
        <v>0</v>
      </c>
      <c r="T1479" s="86">
        <v>1.08</v>
      </c>
      <c r="U1479" s="88">
        <v>7.3052644481215898</v>
      </c>
      <c r="V1479" s="89">
        <v>3.31</v>
      </c>
      <c r="W1479" s="85">
        <v>33.425749875620397</v>
      </c>
      <c r="X1479" s="88">
        <v>42.233333333300003</v>
      </c>
      <c r="Y1479" s="85"/>
      <c r="Z1479" s="88"/>
      <c r="AA1479" s="85">
        <v>0</v>
      </c>
      <c r="AB1479" s="91">
        <v>0</v>
      </c>
      <c r="AC1479" s="86">
        <v>0</v>
      </c>
      <c r="AD1479" s="86">
        <v>0</v>
      </c>
      <c r="AE1479" s="86">
        <v>0</v>
      </c>
      <c r="AF1479" s="88">
        <v>2.2363998826099998</v>
      </c>
      <c r="AG1479" s="85">
        <v>0.52252199990299997</v>
      </c>
      <c r="AH1479" s="86">
        <v>8.0800000000000004E-3</v>
      </c>
      <c r="AI1479" s="88">
        <v>2.8999999994600001E-4</v>
      </c>
      <c r="AJ1479" s="150">
        <v>1</v>
      </c>
      <c r="AK1479" s="151">
        <v>0</v>
      </c>
    </row>
    <row r="1480" spans="1:37" x14ac:dyDescent="0.2">
      <c r="A1480" s="149" t="s">
        <v>3153</v>
      </c>
      <c r="B1480" s="66" t="s">
        <v>3154</v>
      </c>
      <c r="C1480" s="67">
        <v>52</v>
      </c>
      <c r="D1480" s="84" t="s">
        <v>345</v>
      </c>
      <c r="E1480" s="85">
        <v>33.925912729216201</v>
      </c>
      <c r="F1480" s="91">
        <v>33.925912729216201</v>
      </c>
      <c r="G1480" s="86">
        <v>11.9478767672397</v>
      </c>
      <c r="H1480" s="86">
        <v>11.9478767672397</v>
      </c>
      <c r="I1480" s="86">
        <v>4.29</v>
      </c>
      <c r="J1480" s="86">
        <v>3.22</v>
      </c>
      <c r="K1480" s="87">
        <v>0</v>
      </c>
      <c r="L1480" s="85">
        <v>2.2699999954800001</v>
      </c>
      <c r="M1480" s="86">
        <v>1.2258795686440001E-4</v>
      </c>
      <c r="N1480" s="86">
        <v>46.829081771999803</v>
      </c>
      <c r="O1480" s="86">
        <v>21.284667713239099</v>
      </c>
      <c r="P1480" s="86">
        <v>0.58199999999999996</v>
      </c>
      <c r="Q1480" s="88">
        <v>0.82010000000000005</v>
      </c>
      <c r="R1480" s="85">
        <v>1.4291839359725601E-2</v>
      </c>
      <c r="S1480" s="86">
        <v>0</v>
      </c>
      <c r="T1480" s="86">
        <v>1.4</v>
      </c>
      <c r="U1480" s="88">
        <v>6.6630187190613697</v>
      </c>
      <c r="V1480" s="89">
        <v>3.83</v>
      </c>
      <c r="W1480" s="85">
        <v>36.966542051622397</v>
      </c>
      <c r="X1480" s="88">
        <v>37.633333333300001</v>
      </c>
      <c r="Y1480" s="85">
        <v>-99.9</v>
      </c>
      <c r="Z1480" s="88"/>
      <c r="AA1480" s="85">
        <v>0.56000000000000005</v>
      </c>
      <c r="AB1480" s="91">
        <v>0.56000000000000005</v>
      </c>
      <c r="AC1480" s="86">
        <v>0.03</v>
      </c>
      <c r="AD1480" s="86">
        <v>0.03</v>
      </c>
      <c r="AE1480" s="86">
        <v>0</v>
      </c>
      <c r="AF1480" s="88">
        <v>13.1864995694</v>
      </c>
      <c r="AG1480" s="85">
        <v>0.16742699997499999</v>
      </c>
      <c r="AH1480" s="86">
        <v>1.2709E-2</v>
      </c>
      <c r="AI1480" s="88">
        <v>5.7999999991199998E-4</v>
      </c>
      <c r="AJ1480" s="150">
        <v>1</v>
      </c>
      <c r="AK1480" s="151">
        <v>0</v>
      </c>
    </row>
    <row r="1481" spans="1:37" x14ac:dyDescent="0.2">
      <c r="A1481" s="149" t="s">
        <v>1279</v>
      </c>
      <c r="B1481" s="66" t="s">
        <v>3155</v>
      </c>
      <c r="C1481" s="67">
        <v>52</v>
      </c>
      <c r="D1481" s="84" t="s">
        <v>345</v>
      </c>
      <c r="E1481" s="85">
        <v>18.511398500912701</v>
      </c>
      <c r="F1481" s="91">
        <v>18.4715911297526</v>
      </c>
      <c r="G1481" s="86">
        <v>5.5536137325721402</v>
      </c>
      <c r="H1481" s="86">
        <v>5.5409918831799301</v>
      </c>
      <c r="I1481" s="86">
        <v>4.0199999999999996</v>
      </c>
      <c r="J1481" s="86">
        <v>4.0599999999999996</v>
      </c>
      <c r="K1481" s="87">
        <v>0</v>
      </c>
      <c r="L1481" s="85">
        <v>1.86000000134</v>
      </c>
      <c r="M1481" s="86">
        <v>3.8344126424046899E-3</v>
      </c>
      <c r="N1481" s="86">
        <v>23.981356390164802</v>
      </c>
      <c r="O1481" s="86">
        <v>3.11091568649005</v>
      </c>
      <c r="P1481" s="86">
        <v>0.89400000000000002</v>
      </c>
      <c r="Q1481" s="88">
        <v>1.4132</v>
      </c>
      <c r="R1481" s="85">
        <v>3.91644908616188E-2</v>
      </c>
      <c r="S1481" s="86">
        <v>0</v>
      </c>
      <c r="T1481" s="86">
        <v>1.62</v>
      </c>
      <c r="U1481" s="88">
        <v>8.4430463318963795</v>
      </c>
      <c r="V1481" s="89">
        <v>3.65</v>
      </c>
      <c r="W1481" s="85">
        <v>32.494790201230899</v>
      </c>
      <c r="X1481" s="88">
        <v>33.433333333299998</v>
      </c>
      <c r="Y1481" s="85">
        <v>100</v>
      </c>
      <c r="Z1481" s="88"/>
      <c r="AA1481" s="85">
        <v>0.23</v>
      </c>
      <c r="AB1481" s="91">
        <v>0.23</v>
      </c>
      <c r="AC1481" s="86">
        <v>0.04</v>
      </c>
      <c r="AD1481" s="86">
        <v>0.04</v>
      </c>
      <c r="AE1481" s="86">
        <v>0</v>
      </c>
      <c r="AF1481" s="88">
        <v>1.53000000975E-2</v>
      </c>
      <c r="AG1481" s="85">
        <v>0.94524300008100004</v>
      </c>
      <c r="AH1481" s="86">
        <v>2.0841999999999999E-2</v>
      </c>
      <c r="AI1481" s="88">
        <v>0</v>
      </c>
      <c r="AJ1481" s="150">
        <v>1</v>
      </c>
      <c r="AK1481" s="151">
        <v>0</v>
      </c>
    </row>
    <row r="1482" spans="1:37" x14ac:dyDescent="0.2">
      <c r="A1482" s="149" t="s">
        <v>3156</v>
      </c>
      <c r="B1482" s="66" t="s">
        <v>3157</v>
      </c>
      <c r="C1482" s="67">
        <v>52</v>
      </c>
      <c r="D1482" s="84" t="s">
        <v>345</v>
      </c>
      <c r="E1482" s="85">
        <v>24.880301626854202</v>
      </c>
      <c r="F1482" s="91">
        <v>24.6585171752489</v>
      </c>
      <c r="G1482" s="86">
        <v>8.2569046718242394</v>
      </c>
      <c r="H1482" s="86">
        <v>8.2073293238183407</v>
      </c>
      <c r="I1482" s="86">
        <v>3.43</v>
      </c>
      <c r="J1482" s="86">
        <v>8.26</v>
      </c>
      <c r="K1482" s="87">
        <v>0</v>
      </c>
      <c r="L1482" s="85">
        <v>1.1099999981299999</v>
      </c>
      <c r="M1482" s="86">
        <v>0</v>
      </c>
      <c r="N1482" s="86">
        <v>33.651304447764602</v>
      </c>
      <c r="O1482" s="86">
        <v>4.7523304697495901</v>
      </c>
      <c r="P1482" s="86">
        <v>1.2350000000000001</v>
      </c>
      <c r="Q1482" s="88">
        <v>0.85519999999999996</v>
      </c>
      <c r="R1482" s="85">
        <v>0</v>
      </c>
      <c r="S1482" s="86">
        <v>0</v>
      </c>
      <c r="T1482" s="86">
        <v>1.64</v>
      </c>
      <c r="U1482" s="88">
        <v>5.1858423243010501</v>
      </c>
      <c r="V1482" s="89">
        <v>3.92</v>
      </c>
      <c r="W1482" s="85">
        <v>29.094774009951699</v>
      </c>
      <c r="X1482" s="88">
        <v>33.133333333300001</v>
      </c>
      <c r="Y1482" s="85"/>
      <c r="Z1482" s="88"/>
      <c r="AA1482" s="85">
        <v>0.42</v>
      </c>
      <c r="AB1482" s="91">
        <v>0.42</v>
      </c>
      <c r="AC1482" s="86">
        <v>0.04</v>
      </c>
      <c r="AD1482" s="86">
        <v>0.04</v>
      </c>
      <c r="AE1482" s="86">
        <v>0</v>
      </c>
      <c r="AF1482" s="88">
        <v>0</v>
      </c>
      <c r="AG1482" s="85">
        <v>0.208610998549</v>
      </c>
      <c r="AH1482" s="86">
        <v>3.2453000000000003E-2</v>
      </c>
      <c r="AI1482" s="88">
        <v>2.0299999858799998E-3</v>
      </c>
      <c r="AJ1482" s="150">
        <v>1</v>
      </c>
      <c r="AK1482" s="151">
        <v>0</v>
      </c>
    </row>
    <row r="1483" spans="1:37" x14ac:dyDescent="0.2">
      <c r="A1483" s="149" t="s">
        <v>3158</v>
      </c>
      <c r="B1483" s="66" t="s">
        <v>3159</v>
      </c>
      <c r="C1483" s="67">
        <v>52</v>
      </c>
      <c r="D1483" s="84" t="s">
        <v>345</v>
      </c>
      <c r="E1483" s="85">
        <v>23.304907317571399</v>
      </c>
      <c r="F1483" s="91">
        <v>23.2569065005362</v>
      </c>
      <c r="G1483" s="86">
        <v>9.4490118980748594</v>
      </c>
      <c r="H1483" s="86">
        <v>9.4020323750191501</v>
      </c>
      <c r="I1483" s="86">
        <v>3.74</v>
      </c>
      <c r="J1483" s="86">
        <v>8.9600000000000009</v>
      </c>
      <c r="K1483" s="87">
        <v>0</v>
      </c>
      <c r="L1483" s="85">
        <v>1.94000000072</v>
      </c>
      <c r="M1483" s="86">
        <v>0</v>
      </c>
      <c r="N1483" s="86">
        <v>30.716565799546501</v>
      </c>
      <c r="O1483" s="86">
        <v>6.5380249716231598</v>
      </c>
      <c r="P1483" s="86">
        <v>1.427</v>
      </c>
      <c r="Q1483" s="88">
        <v>1.0213000000000001</v>
      </c>
      <c r="R1483" s="85">
        <v>0</v>
      </c>
      <c r="S1483" s="86">
        <v>0</v>
      </c>
      <c r="T1483" s="86">
        <v>1.58</v>
      </c>
      <c r="U1483" s="88">
        <v>8.27963029157943</v>
      </c>
      <c r="V1483" s="89">
        <v>3.86</v>
      </c>
      <c r="W1483" s="85">
        <v>30.899836227963402</v>
      </c>
      <c r="X1483" s="88">
        <v>36.200000000000003</v>
      </c>
      <c r="Y1483" s="85">
        <v>100</v>
      </c>
      <c r="Z1483" s="88"/>
      <c r="AA1483" s="85">
        <v>0.39</v>
      </c>
      <c r="AB1483" s="91">
        <v>0.37</v>
      </c>
      <c r="AC1483" s="86">
        <v>0.06</v>
      </c>
      <c r="AD1483" s="86">
        <v>0.04</v>
      </c>
      <c r="AE1483" s="86">
        <v>0</v>
      </c>
      <c r="AF1483" s="88">
        <v>0</v>
      </c>
      <c r="AG1483" s="85">
        <v>0.49151699965700002</v>
      </c>
      <c r="AH1483" s="86">
        <v>4.3826999999999998E-2</v>
      </c>
      <c r="AI1483" s="88">
        <v>8.6999999939200003E-4</v>
      </c>
      <c r="AJ1483" s="150">
        <v>1</v>
      </c>
      <c r="AK1483" s="151">
        <v>0</v>
      </c>
    </row>
    <row r="1484" spans="1:37" x14ac:dyDescent="0.2">
      <c r="A1484" s="149" t="s">
        <v>3160</v>
      </c>
      <c r="B1484" s="66" t="s">
        <v>3161</v>
      </c>
      <c r="C1484" s="67">
        <v>52</v>
      </c>
      <c r="D1484" s="84" t="s">
        <v>345</v>
      </c>
      <c r="E1484" s="85">
        <v>26.509058905647802</v>
      </c>
      <c r="F1484" s="91">
        <v>26.442293101878501</v>
      </c>
      <c r="G1484" s="86">
        <v>7.3988649813359197</v>
      </c>
      <c r="H1484" s="86">
        <v>7.3988649813359197</v>
      </c>
      <c r="I1484" s="86">
        <v>4.4800000000000004</v>
      </c>
      <c r="J1484" s="86">
        <v>4.33</v>
      </c>
      <c r="K1484" s="87">
        <v>1.6899999999999998E-2</v>
      </c>
      <c r="L1484" s="85">
        <v>1.2399999984500001</v>
      </c>
      <c r="M1484" s="86">
        <v>4.5049460357535903E-3</v>
      </c>
      <c r="N1484" s="86">
        <v>35.108535300316099</v>
      </c>
      <c r="O1484" s="86">
        <v>5.2163703455216401</v>
      </c>
      <c r="P1484" s="86">
        <v>0.67800000000000005</v>
      </c>
      <c r="Q1484" s="88">
        <v>1.8376999999999999</v>
      </c>
      <c r="R1484" s="85">
        <v>5.1599587203302398E-2</v>
      </c>
      <c r="S1484" s="86">
        <v>0</v>
      </c>
      <c r="T1484" s="86">
        <v>2.19</v>
      </c>
      <c r="U1484" s="88">
        <v>5.2395981912536804</v>
      </c>
      <c r="V1484" s="89">
        <v>3.95</v>
      </c>
      <c r="W1484" s="85">
        <v>38.349539544769897</v>
      </c>
      <c r="X1484" s="88">
        <v>39.799999999999997</v>
      </c>
      <c r="Y1484" s="85"/>
      <c r="Z1484" s="88"/>
      <c r="AA1484" s="85">
        <v>0.16</v>
      </c>
      <c r="AB1484" s="91">
        <v>0.16</v>
      </c>
      <c r="AC1484" s="86">
        <v>0</v>
      </c>
      <c r="AD1484" s="86">
        <v>0</v>
      </c>
      <c r="AE1484" s="86">
        <v>0</v>
      </c>
      <c r="AF1484" s="88">
        <v>0</v>
      </c>
      <c r="AG1484" s="85">
        <v>2.9483999991100001E-2</v>
      </c>
      <c r="AH1484" s="86">
        <v>1.3939999999999999E-2</v>
      </c>
      <c r="AI1484" s="88">
        <v>0</v>
      </c>
      <c r="AJ1484" s="150">
        <v>1</v>
      </c>
      <c r="AK1484" s="151">
        <v>0</v>
      </c>
    </row>
    <row r="1485" spans="1:37" x14ac:dyDescent="0.2">
      <c r="A1485" s="149" t="s">
        <v>3162</v>
      </c>
      <c r="B1485" s="66" t="s">
        <v>3163</v>
      </c>
      <c r="C1485" s="67">
        <v>52</v>
      </c>
      <c r="D1485" s="84" t="s">
        <v>345</v>
      </c>
      <c r="E1485" s="85">
        <v>37.246138494188401</v>
      </c>
      <c r="F1485" s="91">
        <v>37.246138494188401</v>
      </c>
      <c r="G1485" s="86">
        <v>14.9203805990077</v>
      </c>
      <c r="H1485" s="86">
        <v>14.9203805990077</v>
      </c>
      <c r="I1485" s="86">
        <v>23.86</v>
      </c>
      <c r="J1485" s="86">
        <v>37.69</v>
      </c>
      <c r="K1485" s="87">
        <v>0</v>
      </c>
      <c r="L1485" s="85">
        <v>0.59999999976999996</v>
      </c>
      <c r="M1485" s="86">
        <v>6.8670292426553702E-4</v>
      </c>
      <c r="N1485" s="86">
        <v>51.0905538498345</v>
      </c>
      <c r="O1485" s="86">
        <v>29.155350353069</v>
      </c>
      <c r="P1485" s="86">
        <v>2.4239999999999999</v>
      </c>
      <c r="Q1485" s="88">
        <v>2.4517000000000002</v>
      </c>
      <c r="R1485" s="85">
        <v>2.8723251472066599E-2</v>
      </c>
      <c r="S1485" s="86">
        <v>0</v>
      </c>
      <c r="T1485" s="86">
        <v>2.87</v>
      </c>
      <c r="U1485" s="88">
        <v>4.6829981307360402</v>
      </c>
      <c r="V1485" s="89">
        <v>3.75</v>
      </c>
      <c r="W1485" s="85">
        <v>40.932982199190803</v>
      </c>
      <c r="X1485" s="88">
        <v>44.8</v>
      </c>
      <c r="Y1485" s="85"/>
      <c r="Z1485" s="88"/>
      <c r="AA1485" s="85">
        <v>0.45</v>
      </c>
      <c r="AB1485" s="91">
        <v>0.45</v>
      </c>
      <c r="AC1485" s="86">
        <v>0.02</v>
      </c>
      <c r="AD1485" s="86">
        <v>0.02</v>
      </c>
      <c r="AE1485" s="86">
        <v>0</v>
      </c>
      <c r="AF1485" s="88">
        <v>0</v>
      </c>
      <c r="AG1485" s="85">
        <v>1.9890000054199998E-3</v>
      </c>
      <c r="AH1485" s="86">
        <v>0.13264799999999999</v>
      </c>
      <c r="AI1485" s="88">
        <v>4.0600000110700002E-3</v>
      </c>
      <c r="AJ1485" s="150">
        <v>1.01</v>
      </c>
      <c r="AK1485" s="151">
        <v>0</v>
      </c>
    </row>
    <row r="1486" spans="1:37" x14ac:dyDescent="0.2">
      <c r="A1486" s="149" t="s">
        <v>3164</v>
      </c>
      <c r="B1486" s="66" t="s">
        <v>3165</v>
      </c>
      <c r="C1486" s="67">
        <v>52</v>
      </c>
      <c r="D1486" s="84" t="s">
        <v>345</v>
      </c>
      <c r="E1486" s="85">
        <v>10.923073380764899</v>
      </c>
      <c r="F1486" s="91">
        <v>10.868964564481599</v>
      </c>
      <c r="G1486" s="86">
        <v>4.1755888650963602</v>
      </c>
      <c r="H1486" s="86">
        <v>4.1629250995832496</v>
      </c>
      <c r="I1486" s="86">
        <v>6.22</v>
      </c>
      <c r="J1486" s="86">
        <v>30.48</v>
      </c>
      <c r="K1486" s="87">
        <v>0</v>
      </c>
      <c r="L1486" s="85">
        <v>1.8500000028900001</v>
      </c>
      <c r="M1486" s="86">
        <v>0</v>
      </c>
      <c r="N1486" s="86">
        <v>14.418245706216499</v>
      </c>
      <c r="O1486" s="86">
        <v>1.35904737250841</v>
      </c>
      <c r="P1486" s="86">
        <v>1.573</v>
      </c>
      <c r="Q1486" s="88">
        <v>0.80589999999999995</v>
      </c>
      <c r="R1486" s="85">
        <v>0</v>
      </c>
      <c r="S1486" s="86">
        <v>0</v>
      </c>
      <c r="T1486" s="86">
        <v>1</v>
      </c>
      <c r="U1486" s="88">
        <v>9.1017936496972194</v>
      </c>
      <c r="V1486" s="89">
        <v>3.11</v>
      </c>
      <c r="W1486" s="85">
        <v>26.851669909954701</v>
      </c>
      <c r="X1486" s="88">
        <v>27.5</v>
      </c>
      <c r="Y1486" s="85"/>
      <c r="Z1486" s="88"/>
      <c r="AA1486" s="85">
        <v>0.44</v>
      </c>
      <c r="AB1486" s="91">
        <v>0.48</v>
      </c>
      <c r="AC1486" s="86">
        <v>0.02</v>
      </c>
      <c r="AD1486" s="86">
        <v>0.02</v>
      </c>
      <c r="AE1486" s="86">
        <v>0.05</v>
      </c>
      <c r="AF1486" s="88">
        <v>0.21179999444200001</v>
      </c>
      <c r="AG1486" s="85">
        <v>0.66420899101099995</v>
      </c>
      <c r="AH1486" s="86">
        <v>0.11733</v>
      </c>
      <c r="AI1486" s="88">
        <v>5.4303999265100003E-2</v>
      </c>
      <c r="AJ1486" s="150">
        <v>1.01</v>
      </c>
      <c r="AK1486" s="151">
        <v>0</v>
      </c>
    </row>
    <row r="1487" spans="1:37" x14ac:dyDescent="0.2">
      <c r="A1487" s="149" t="s">
        <v>3166</v>
      </c>
      <c r="B1487" s="66" t="s">
        <v>3167</v>
      </c>
      <c r="C1487" s="67">
        <v>52</v>
      </c>
      <c r="D1487" s="84" t="s">
        <v>345</v>
      </c>
      <c r="E1487" s="85">
        <v>28.079474007054099</v>
      </c>
      <c r="F1487" s="91">
        <v>28.072764913356799</v>
      </c>
      <c r="G1487" s="86">
        <v>12.5412130041405</v>
      </c>
      <c r="H1487" s="86">
        <v>12.5412130041405</v>
      </c>
      <c r="I1487" s="86">
        <v>2.15</v>
      </c>
      <c r="J1487" s="86">
        <v>5.04</v>
      </c>
      <c r="K1487" s="87">
        <v>0</v>
      </c>
      <c r="L1487" s="85">
        <v>0.31999999903699999</v>
      </c>
      <c r="M1487" s="86">
        <v>0</v>
      </c>
      <c r="N1487" s="86">
        <v>41.341762241006798</v>
      </c>
      <c r="O1487" s="86">
        <v>6.0391170078920302</v>
      </c>
      <c r="P1487" s="86">
        <v>0.85299999999999998</v>
      </c>
      <c r="Q1487" s="88">
        <v>0.60699999999999998</v>
      </c>
      <c r="R1487" s="85">
        <v>0</v>
      </c>
      <c r="S1487" s="86">
        <v>0</v>
      </c>
      <c r="T1487" s="86">
        <v>0.86</v>
      </c>
      <c r="U1487" s="88">
        <v>5.99984664928692</v>
      </c>
      <c r="V1487" s="89">
        <v>3.59</v>
      </c>
      <c r="W1487" s="85">
        <v>33.786653126779903</v>
      </c>
      <c r="X1487" s="88">
        <v>39.633333333300001</v>
      </c>
      <c r="Y1487" s="85"/>
      <c r="Z1487" s="88"/>
      <c r="AA1487" s="85">
        <v>7.0000000000000007E-2</v>
      </c>
      <c r="AB1487" s="91">
        <v>7.0000000000000007E-2</v>
      </c>
      <c r="AC1487" s="86">
        <v>0.01</v>
      </c>
      <c r="AD1487" s="86">
        <v>0.01</v>
      </c>
      <c r="AE1487" s="86">
        <v>0</v>
      </c>
      <c r="AF1487" s="88">
        <v>0</v>
      </c>
      <c r="AG1487" s="85">
        <v>0.33497099987700002</v>
      </c>
      <c r="AH1487" s="86">
        <v>2.2248E-2</v>
      </c>
      <c r="AI1487" s="88">
        <v>0</v>
      </c>
      <c r="AJ1487" s="150">
        <v>1.01</v>
      </c>
      <c r="AK1487" s="151">
        <v>0</v>
      </c>
    </row>
    <row r="1488" spans="1:37" x14ac:dyDescent="0.2">
      <c r="A1488" s="149" t="s">
        <v>684</v>
      </c>
      <c r="B1488" s="66" t="s">
        <v>3168</v>
      </c>
      <c r="C1488" s="67">
        <v>52</v>
      </c>
      <c r="D1488" s="84" t="s">
        <v>345</v>
      </c>
      <c r="E1488" s="85">
        <v>22.2876443151542</v>
      </c>
      <c r="F1488" s="91">
        <v>22.279252882806698</v>
      </c>
      <c r="G1488" s="86">
        <v>7.8494856751256998</v>
      </c>
      <c r="H1488" s="86">
        <v>7.8487863890967304</v>
      </c>
      <c r="I1488" s="86">
        <v>3.96</v>
      </c>
      <c r="J1488" s="86">
        <v>3.94</v>
      </c>
      <c r="K1488" s="87">
        <v>0</v>
      </c>
      <c r="L1488" s="85">
        <v>0.90000000089400001</v>
      </c>
      <c r="M1488" s="86">
        <v>2.9139010621884599E-4</v>
      </c>
      <c r="N1488" s="86">
        <v>29.960881761970899</v>
      </c>
      <c r="O1488" s="86">
        <v>4.3170878459687101</v>
      </c>
      <c r="P1488" s="86">
        <v>0.434</v>
      </c>
      <c r="Q1488" s="88">
        <v>0.90129999999999999</v>
      </c>
      <c r="R1488" s="85">
        <v>8.5331512927724201E-3</v>
      </c>
      <c r="S1488" s="86">
        <v>0</v>
      </c>
      <c r="T1488" s="86">
        <v>1.04</v>
      </c>
      <c r="U1488" s="88">
        <v>7.7634734935630698</v>
      </c>
      <c r="V1488" s="89">
        <v>3.38</v>
      </c>
      <c r="W1488" s="85">
        <v>31.487181512515299</v>
      </c>
      <c r="X1488" s="88">
        <v>36.0333333333</v>
      </c>
      <c r="Y1488" s="85"/>
      <c r="Z1488" s="88"/>
      <c r="AA1488" s="85">
        <v>0.19</v>
      </c>
      <c r="AB1488" s="91">
        <v>0.21</v>
      </c>
      <c r="AC1488" s="86">
        <v>0.01</v>
      </c>
      <c r="AD1488" s="86">
        <v>0.01</v>
      </c>
      <c r="AE1488" s="86">
        <v>0</v>
      </c>
      <c r="AF1488" s="88">
        <v>9.20000002702E-2</v>
      </c>
      <c r="AG1488" s="85">
        <v>0.12530699993899999</v>
      </c>
      <c r="AH1488" s="86">
        <v>2.5538000000000002E-2</v>
      </c>
      <c r="AI1488" s="88">
        <v>0</v>
      </c>
      <c r="AJ1488" s="150">
        <v>1</v>
      </c>
      <c r="AK1488" s="151">
        <v>0</v>
      </c>
    </row>
    <row r="1489" spans="1:37" x14ac:dyDescent="0.2">
      <c r="A1489" s="149" t="s">
        <v>3169</v>
      </c>
      <c r="B1489" s="66" t="s">
        <v>3170</v>
      </c>
      <c r="C1489" s="67">
        <v>52</v>
      </c>
      <c r="D1489" s="84" t="s">
        <v>345</v>
      </c>
      <c r="E1489" s="85">
        <v>44.975639464068202</v>
      </c>
      <c r="F1489" s="91">
        <v>44.9505624417855</v>
      </c>
      <c r="G1489" s="86">
        <v>17.9873898402235</v>
      </c>
      <c r="H1489" s="86">
        <v>17.9873898402235</v>
      </c>
      <c r="I1489" s="86">
        <v>42.43</v>
      </c>
      <c r="J1489" s="86">
        <v>39.200000000000003</v>
      </c>
      <c r="K1489" s="87">
        <v>0</v>
      </c>
      <c r="L1489" s="85">
        <v>0.59000000002800002</v>
      </c>
      <c r="M1489" s="86">
        <v>0</v>
      </c>
      <c r="N1489" s="86">
        <v>65.901868907200907</v>
      </c>
      <c r="O1489" s="86">
        <v>16.754518072289201</v>
      </c>
      <c r="P1489" s="86">
        <v>1.5589999999999999</v>
      </c>
      <c r="Q1489" s="88">
        <v>2.1295999999999999</v>
      </c>
      <c r="R1489" s="85">
        <v>0</v>
      </c>
      <c r="S1489" s="86">
        <v>0</v>
      </c>
      <c r="T1489" s="86">
        <v>2.02</v>
      </c>
      <c r="U1489" s="88">
        <v>2.1584151321917302</v>
      </c>
      <c r="V1489" s="89">
        <v>4.18</v>
      </c>
      <c r="W1489" s="85">
        <v>37.385682341919001</v>
      </c>
      <c r="X1489" s="88">
        <v>46.933333333299998</v>
      </c>
      <c r="Y1489" s="85"/>
      <c r="Z1489" s="88"/>
      <c r="AA1489" s="85">
        <v>0.25</v>
      </c>
      <c r="AB1489" s="91">
        <v>0.25</v>
      </c>
      <c r="AC1489" s="86">
        <v>0</v>
      </c>
      <c r="AD1489" s="86">
        <v>0</v>
      </c>
      <c r="AE1489" s="86">
        <v>0</v>
      </c>
      <c r="AF1489" s="88">
        <v>0</v>
      </c>
      <c r="AG1489" s="85">
        <v>1.55610000044E-2</v>
      </c>
      <c r="AH1489" s="86">
        <v>0.107918</v>
      </c>
      <c r="AI1489" s="88">
        <v>4.3500000012300002E-3</v>
      </c>
      <c r="AJ1489" s="150">
        <v>1</v>
      </c>
      <c r="AK1489" s="151">
        <v>0</v>
      </c>
    </row>
    <row r="1490" spans="1:37" x14ac:dyDescent="0.2">
      <c r="A1490" s="149" t="s">
        <v>3171</v>
      </c>
      <c r="B1490" s="66" t="s">
        <v>3172</v>
      </c>
      <c r="C1490" s="67">
        <v>52</v>
      </c>
      <c r="D1490" s="84" t="s">
        <v>345</v>
      </c>
      <c r="E1490" s="85">
        <v>47.435572607499601</v>
      </c>
      <c r="F1490" s="91">
        <v>47.435572607499601</v>
      </c>
      <c r="G1490" s="86">
        <v>14.7287172433763</v>
      </c>
      <c r="H1490" s="86">
        <v>14.7287172433763</v>
      </c>
      <c r="I1490" s="86">
        <v>2.58</v>
      </c>
      <c r="J1490" s="86">
        <v>5.28</v>
      </c>
      <c r="K1490" s="87">
        <v>0</v>
      </c>
      <c r="L1490" s="85">
        <v>2.9299999590699999</v>
      </c>
      <c r="M1490" s="86">
        <v>0</v>
      </c>
      <c r="N1490" s="86">
        <v>67.250691783737807</v>
      </c>
      <c r="O1490" s="86">
        <v>18.953358901398001</v>
      </c>
      <c r="P1490" s="86">
        <v>0.82899999999999996</v>
      </c>
      <c r="Q1490" s="88">
        <v>0.59319999999999995</v>
      </c>
      <c r="R1490" s="85">
        <v>0</v>
      </c>
      <c r="S1490" s="86">
        <v>0</v>
      </c>
      <c r="T1490" s="86">
        <v>1.53</v>
      </c>
      <c r="U1490" s="88">
        <v>1.6324019111046799</v>
      </c>
      <c r="V1490" s="89">
        <v>4.3899999999999997</v>
      </c>
      <c r="W1490" s="85">
        <v>37.995110569187403</v>
      </c>
      <c r="X1490" s="88">
        <v>40.6</v>
      </c>
      <c r="Y1490" s="85">
        <v>-82.06</v>
      </c>
      <c r="Z1490" s="88"/>
      <c r="AA1490" s="85">
        <v>0.33</v>
      </c>
      <c r="AB1490" s="91">
        <v>0.33</v>
      </c>
      <c r="AC1490" s="86">
        <v>0.06</v>
      </c>
      <c r="AD1490" s="86">
        <v>0.06</v>
      </c>
      <c r="AE1490" s="86">
        <v>0</v>
      </c>
      <c r="AF1490" s="88">
        <v>4.7699098356900005E-10</v>
      </c>
      <c r="AG1490" s="85">
        <v>2.3165998897500002E-2</v>
      </c>
      <c r="AH1490" s="86">
        <v>2.6202E-2</v>
      </c>
      <c r="AI1490" s="88">
        <v>4.0728007806100003E-2</v>
      </c>
      <c r="AJ1490" s="150">
        <v>1.02</v>
      </c>
      <c r="AK1490" s="151">
        <v>0</v>
      </c>
    </row>
    <row r="1491" spans="1:37" x14ac:dyDescent="0.2">
      <c r="A1491" s="149" t="s">
        <v>3173</v>
      </c>
      <c r="B1491" s="66" t="s">
        <v>3174</v>
      </c>
      <c r="C1491" s="67">
        <v>52</v>
      </c>
      <c r="D1491" s="84" t="s">
        <v>345</v>
      </c>
      <c r="E1491" s="85">
        <v>60.215684298292999</v>
      </c>
      <c r="F1491" s="91">
        <v>60.198275625108799</v>
      </c>
      <c r="G1491" s="86">
        <v>12.4710237216078</v>
      </c>
      <c r="H1491" s="86">
        <v>12.4710237216078</v>
      </c>
      <c r="I1491" s="86">
        <v>10.98</v>
      </c>
      <c r="J1491" s="86">
        <v>6.53</v>
      </c>
      <c r="K1491" s="87">
        <v>0</v>
      </c>
      <c r="L1491" s="85">
        <v>3.0100000011399999</v>
      </c>
      <c r="M1491" s="86">
        <v>2.7972388021652402E-4</v>
      </c>
      <c r="N1491" s="86">
        <v>93.0176112804658</v>
      </c>
      <c r="O1491" s="86">
        <v>17.8411311645017</v>
      </c>
      <c r="P1491" s="86">
        <v>0.53600000000000003</v>
      </c>
      <c r="Q1491" s="88">
        <v>1.0892999999999999</v>
      </c>
      <c r="R1491" s="85">
        <v>2.4515812699191002E-2</v>
      </c>
      <c r="S1491" s="86">
        <v>0</v>
      </c>
      <c r="T1491" s="86">
        <v>2.4900000000000002</v>
      </c>
      <c r="U1491" s="88">
        <v>2.2878661547905899</v>
      </c>
      <c r="V1491" s="89">
        <v>4.24</v>
      </c>
      <c r="W1491" s="85">
        <v>40.945817581815398</v>
      </c>
      <c r="X1491" s="88">
        <v>40</v>
      </c>
      <c r="Y1491" s="85">
        <v>-100</v>
      </c>
      <c r="Z1491" s="88"/>
      <c r="AA1491" s="85">
        <v>0.16</v>
      </c>
      <c r="AB1491" s="91">
        <v>0.16</v>
      </c>
      <c r="AC1491" s="86">
        <v>0.15</v>
      </c>
      <c r="AD1491" s="86">
        <v>0.15</v>
      </c>
      <c r="AE1491" s="86">
        <v>0</v>
      </c>
      <c r="AF1491" s="88">
        <v>0.107600003522</v>
      </c>
      <c r="AG1491" s="85">
        <v>0</v>
      </c>
      <c r="AH1491" s="86">
        <v>3.3390999999999997E-2</v>
      </c>
      <c r="AI1491" s="88">
        <v>5.01870000523E-2</v>
      </c>
      <c r="AJ1491" s="150">
        <v>1.02</v>
      </c>
      <c r="AK1491" s="151">
        <v>0</v>
      </c>
    </row>
    <row r="1492" spans="1:37" x14ac:dyDescent="0.2">
      <c r="A1492" s="149" t="s">
        <v>3175</v>
      </c>
      <c r="B1492" s="66" t="s">
        <v>3176</v>
      </c>
      <c r="C1492" s="67">
        <v>52</v>
      </c>
      <c r="D1492" s="84" t="s">
        <v>345</v>
      </c>
      <c r="E1492" s="85">
        <v>41.1973156046162</v>
      </c>
      <c r="F1492" s="91">
        <v>41.177454423816698</v>
      </c>
      <c r="G1492" s="86">
        <v>15.8115905669844</v>
      </c>
      <c r="H1492" s="86">
        <v>15.7927747114902</v>
      </c>
      <c r="I1492" s="86">
        <v>8.6</v>
      </c>
      <c r="J1492" s="86">
        <v>3.71</v>
      </c>
      <c r="K1492" s="87">
        <v>0</v>
      </c>
      <c r="L1492" s="85">
        <v>0.47000000118500002</v>
      </c>
      <c r="M1492" s="86">
        <v>0</v>
      </c>
      <c r="N1492" s="86">
        <v>58.290120190490597</v>
      </c>
      <c r="O1492" s="86">
        <v>18.455510877409999</v>
      </c>
      <c r="P1492" s="86">
        <v>0.46800000000000003</v>
      </c>
      <c r="Q1492" s="88">
        <v>3.1126999999999998</v>
      </c>
      <c r="R1492" s="85">
        <v>0</v>
      </c>
      <c r="S1492" s="86">
        <v>0</v>
      </c>
      <c r="T1492" s="86">
        <v>2.94</v>
      </c>
      <c r="U1492" s="88">
        <v>2.17323130958354</v>
      </c>
      <c r="V1492" s="89">
        <v>4.18</v>
      </c>
      <c r="W1492" s="85">
        <v>40.679343607016101</v>
      </c>
      <c r="X1492" s="88">
        <v>52.6</v>
      </c>
      <c r="Y1492" s="85">
        <v>99.12</v>
      </c>
      <c r="Z1492" s="88"/>
      <c r="AA1492" s="85">
        <v>0.35</v>
      </c>
      <c r="AB1492" s="91">
        <v>0.35</v>
      </c>
      <c r="AC1492" s="86">
        <v>0.01</v>
      </c>
      <c r="AD1492" s="86">
        <v>0.01</v>
      </c>
      <c r="AE1492" s="86">
        <v>0</v>
      </c>
      <c r="AF1492" s="88">
        <v>0</v>
      </c>
      <c r="AG1492" s="85">
        <v>2.1060000021900002E-2</v>
      </c>
      <c r="AH1492" s="86">
        <v>1.7371999999999999E-2</v>
      </c>
      <c r="AI1492" s="88">
        <v>2.90000000301E-4</v>
      </c>
      <c r="AJ1492" s="150">
        <v>1.01</v>
      </c>
      <c r="AK1492" s="151">
        <v>0</v>
      </c>
    </row>
    <row r="1493" spans="1:37" x14ac:dyDescent="0.2">
      <c r="A1493" s="149" t="s">
        <v>3177</v>
      </c>
      <c r="B1493" s="66" t="s">
        <v>3178</v>
      </c>
      <c r="C1493" s="67">
        <v>52</v>
      </c>
      <c r="D1493" s="84" t="s">
        <v>345</v>
      </c>
      <c r="E1493" s="85">
        <v>45.203185519436502</v>
      </c>
      <c r="F1493" s="91">
        <v>45.186567641156103</v>
      </c>
      <c r="G1493" s="86">
        <v>13.820961536003299</v>
      </c>
      <c r="H1493" s="86">
        <v>13.8164874918508</v>
      </c>
      <c r="I1493" s="86">
        <v>8.82</v>
      </c>
      <c r="J1493" s="86">
        <v>8.6199999999999992</v>
      </c>
      <c r="K1493" s="87">
        <v>0</v>
      </c>
      <c r="L1493" s="85">
        <v>1.03999999907</v>
      </c>
      <c r="M1493" s="86">
        <v>0</v>
      </c>
      <c r="N1493" s="86">
        <v>62.950605049503999</v>
      </c>
      <c r="O1493" s="86">
        <v>17.635951661631399</v>
      </c>
      <c r="P1493" s="86">
        <v>0.77800000000000002</v>
      </c>
      <c r="Q1493" s="88">
        <v>1.2712000000000001</v>
      </c>
      <c r="R1493" s="85">
        <v>0</v>
      </c>
      <c r="S1493" s="86">
        <v>0</v>
      </c>
      <c r="T1493" s="86">
        <v>2.4300000000000002</v>
      </c>
      <c r="U1493" s="88">
        <v>3.1446138899896501</v>
      </c>
      <c r="V1493" s="89">
        <v>4.18</v>
      </c>
      <c r="W1493" s="85">
        <v>39.257701560796299</v>
      </c>
      <c r="X1493" s="88">
        <v>41.6</v>
      </c>
      <c r="Y1493" s="85">
        <v>100</v>
      </c>
      <c r="Z1493" s="88"/>
      <c r="AA1493" s="85">
        <v>0.03</v>
      </c>
      <c r="AB1493" s="91">
        <v>0.03</v>
      </c>
      <c r="AC1493" s="86">
        <v>0</v>
      </c>
      <c r="AD1493" s="86">
        <v>0</v>
      </c>
      <c r="AE1493" s="86">
        <v>0</v>
      </c>
      <c r="AF1493" s="88">
        <v>0</v>
      </c>
      <c r="AG1493" s="85">
        <v>0</v>
      </c>
      <c r="AH1493" s="86">
        <v>6.7893999999999996E-2</v>
      </c>
      <c r="AI1493" s="88">
        <v>1.73999999964E-3</v>
      </c>
      <c r="AJ1493" s="150">
        <v>1</v>
      </c>
      <c r="AK1493" s="151">
        <v>0</v>
      </c>
    </row>
    <row r="1494" spans="1:37" x14ac:dyDescent="0.2">
      <c r="A1494" s="149" t="s">
        <v>3179</v>
      </c>
      <c r="B1494" s="66" t="s">
        <v>3180</v>
      </c>
      <c r="C1494" s="67">
        <v>52</v>
      </c>
      <c r="D1494" s="84" t="s">
        <v>345</v>
      </c>
      <c r="E1494" s="85">
        <v>56.619401204747398</v>
      </c>
      <c r="F1494" s="91">
        <v>56.593308284129499</v>
      </c>
      <c r="G1494" s="86">
        <v>14.3443967316753</v>
      </c>
      <c r="H1494" s="86">
        <v>14.3361960994811</v>
      </c>
      <c r="I1494" s="86">
        <v>1.99</v>
      </c>
      <c r="J1494" s="86">
        <v>7.99</v>
      </c>
      <c r="K1494" s="87">
        <v>0</v>
      </c>
      <c r="L1494" s="85">
        <v>0.999999998906</v>
      </c>
      <c r="M1494" s="86">
        <v>9.2786567819998796E-6</v>
      </c>
      <c r="N1494" s="86">
        <v>71.766684162438494</v>
      </c>
      <c r="O1494" s="86">
        <v>24.120171673819701</v>
      </c>
      <c r="P1494" s="86">
        <v>0.58299999999999996</v>
      </c>
      <c r="Q1494" s="88">
        <v>0.79520000000000002</v>
      </c>
      <c r="R1494" s="85">
        <v>1.0135819987837E-2</v>
      </c>
      <c r="S1494" s="86">
        <v>0</v>
      </c>
      <c r="T1494" s="86">
        <v>1.72</v>
      </c>
      <c r="U1494" s="88">
        <v>5.46982167352538</v>
      </c>
      <c r="V1494" s="89">
        <v>4.43</v>
      </c>
      <c r="W1494" s="85">
        <v>40.193688638245</v>
      </c>
      <c r="X1494" s="88">
        <v>43.333333333299997</v>
      </c>
      <c r="Y1494" s="85">
        <v>99.44</v>
      </c>
      <c r="Z1494" s="88"/>
      <c r="AA1494" s="85">
        <v>0.05</v>
      </c>
      <c r="AB1494" s="91">
        <v>0.05</v>
      </c>
      <c r="AC1494" s="86">
        <v>0</v>
      </c>
      <c r="AD1494" s="86">
        <v>0</v>
      </c>
      <c r="AE1494" s="86">
        <v>0</v>
      </c>
      <c r="AF1494" s="88">
        <v>2.5044000121400001</v>
      </c>
      <c r="AG1494" s="85">
        <v>0.119106000026</v>
      </c>
      <c r="AH1494" s="86">
        <v>5.0985999999999997E-2</v>
      </c>
      <c r="AI1494" s="88">
        <v>1.3177000002799999E-2</v>
      </c>
      <c r="AJ1494" s="150">
        <v>1.02</v>
      </c>
      <c r="AK1494" s="151">
        <v>0</v>
      </c>
    </row>
    <row r="1495" spans="1:37" x14ac:dyDescent="0.2">
      <c r="A1495" s="149" t="s">
        <v>3181</v>
      </c>
      <c r="B1495" s="66" t="s">
        <v>3182</v>
      </c>
      <c r="C1495" s="67">
        <v>52</v>
      </c>
      <c r="D1495" s="84" t="s">
        <v>345</v>
      </c>
      <c r="E1495" s="85">
        <v>21.6531516920748</v>
      </c>
      <c r="F1495" s="91">
        <v>21.640177316466598</v>
      </c>
      <c r="G1495" s="86">
        <v>7.1759109092874898</v>
      </c>
      <c r="H1495" s="86">
        <v>7.1759109092874898</v>
      </c>
      <c r="I1495" s="86">
        <v>5.46</v>
      </c>
      <c r="J1495" s="86">
        <v>5.27</v>
      </c>
      <c r="K1495" s="87">
        <v>0</v>
      </c>
      <c r="L1495" s="85">
        <v>0.38000000010700002</v>
      </c>
      <c r="M1495" s="86">
        <v>0</v>
      </c>
      <c r="N1495" s="86">
        <v>31.282084711787601</v>
      </c>
      <c r="O1495" s="86">
        <v>2.1869532616845802</v>
      </c>
      <c r="P1495" s="86">
        <v>0.6</v>
      </c>
      <c r="Q1495" s="88">
        <v>1.6457999999999999</v>
      </c>
      <c r="R1495" s="85">
        <v>0</v>
      </c>
      <c r="S1495" s="86">
        <v>0</v>
      </c>
      <c r="T1495" s="86">
        <v>1.55</v>
      </c>
      <c r="U1495" s="88">
        <v>7.4278300356795297</v>
      </c>
      <c r="V1495" s="89">
        <v>3.75</v>
      </c>
      <c r="W1495" s="85">
        <v>26.807179359327101</v>
      </c>
      <c r="X1495" s="88">
        <v>34.833333333299997</v>
      </c>
      <c r="Y1495" s="85">
        <v>26.480000000000004</v>
      </c>
      <c r="Z1495" s="88"/>
      <c r="AA1495" s="85">
        <v>0.04</v>
      </c>
      <c r="AB1495" s="91">
        <v>0.04</v>
      </c>
      <c r="AC1495" s="86">
        <v>0.02</v>
      </c>
      <c r="AD1495" s="86">
        <v>0.02</v>
      </c>
      <c r="AE1495" s="86">
        <v>0</v>
      </c>
      <c r="AF1495" s="88">
        <v>1.8238999848699999</v>
      </c>
      <c r="AG1495" s="85">
        <v>0.36000900026799998</v>
      </c>
      <c r="AH1495" s="86">
        <v>2.4999E-2</v>
      </c>
      <c r="AI1495" s="88">
        <v>2.9000000021600002E-4</v>
      </c>
      <c r="AJ1495" s="150">
        <v>1</v>
      </c>
      <c r="AK1495" s="151">
        <v>0</v>
      </c>
    </row>
    <row r="1496" spans="1:37" x14ac:dyDescent="0.2">
      <c r="A1496" s="149" t="s">
        <v>3183</v>
      </c>
      <c r="B1496" s="66" t="s">
        <v>3184</v>
      </c>
      <c r="C1496" s="67">
        <v>52</v>
      </c>
      <c r="D1496" s="84" t="s">
        <v>345</v>
      </c>
      <c r="E1496" s="85">
        <v>21.837428935350601</v>
      </c>
      <c r="F1496" s="91">
        <v>21.815682375966901</v>
      </c>
      <c r="G1496" s="86">
        <v>8.4097051787877906</v>
      </c>
      <c r="H1496" s="86">
        <v>8.4034918761067505</v>
      </c>
      <c r="I1496" s="86">
        <v>8.07</v>
      </c>
      <c r="J1496" s="86">
        <v>9.27</v>
      </c>
      <c r="K1496" s="87">
        <v>0</v>
      </c>
      <c r="L1496" s="85">
        <v>0.53000000030899996</v>
      </c>
      <c r="M1496" s="86">
        <v>4.0272409364182701E-4</v>
      </c>
      <c r="N1496" s="86">
        <v>29.953418075591301</v>
      </c>
      <c r="O1496" s="86">
        <v>5.4445786490755399</v>
      </c>
      <c r="P1496" s="86">
        <v>0.79100000000000004</v>
      </c>
      <c r="Q1496" s="88">
        <v>1.7777000000000001</v>
      </c>
      <c r="R1496" s="85">
        <v>9.2072553171899506E-3</v>
      </c>
      <c r="S1496" s="86">
        <v>0</v>
      </c>
      <c r="T1496" s="86">
        <v>1.68</v>
      </c>
      <c r="U1496" s="88">
        <v>6.7422100717636502</v>
      </c>
      <c r="V1496" s="89">
        <v>3.84</v>
      </c>
      <c r="W1496" s="85">
        <v>31.596291892411699</v>
      </c>
      <c r="X1496" s="88">
        <v>45.766666666699997</v>
      </c>
      <c r="Y1496" s="85"/>
      <c r="Z1496" s="88"/>
      <c r="AA1496" s="85">
        <v>0.09</v>
      </c>
      <c r="AB1496" s="91">
        <v>0.09</v>
      </c>
      <c r="AC1496" s="86">
        <v>0.02</v>
      </c>
      <c r="AD1496" s="86">
        <v>0.02</v>
      </c>
      <c r="AE1496" s="86">
        <v>0</v>
      </c>
      <c r="AF1496" s="88">
        <v>0</v>
      </c>
      <c r="AG1496" s="85">
        <v>0.37088999896699998</v>
      </c>
      <c r="AH1496" s="86">
        <v>5.9978999999999998E-2</v>
      </c>
      <c r="AI1496" s="88">
        <v>2.8999999919300003E-4</v>
      </c>
      <c r="AJ1496" s="150">
        <v>1.01</v>
      </c>
      <c r="AK1496" s="151">
        <v>0</v>
      </c>
    </row>
    <row r="1497" spans="1:37" x14ac:dyDescent="0.2">
      <c r="A1497" s="149" t="s">
        <v>3185</v>
      </c>
      <c r="B1497" s="66" t="s">
        <v>3186</v>
      </c>
      <c r="C1497" s="67">
        <v>52</v>
      </c>
      <c r="D1497" s="84" t="s">
        <v>345</v>
      </c>
      <c r="E1497" s="85">
        <v>37.565760262637397</v>
      </c>
      <c r="F1497" s="91">
        <v>37.565760262637397</v>
      </c>
      <c r="G1497" s="86">
        <v>14.0286317828936</v>
      </c>
      <c r="H1497" s="86">
        <v>14.0286317828936</v>
      </c>
      <c r="I1497" s="86">
        <v>1.58</v>
      </c>
      <c r="J1497" s="86">
        <v>3.03</v>
      </c>
      <c r="K1497" s="87">
        <v>0</v>
      </c>
      <c r="L1497" s="85">
        <v>0.800000000865</v>
      </c>
      <c r="M1497" s="86">
        <v>1.01844334744136E-4</v>
      </c>
      <c r="N1497" s="86">
        <v>52.838266487633099</v>
      </c>
      <c r="O1497" s="86">
        <v>8.4755312298776602</v>
      </c>
      <c r="P1497" s="86">
        <v>0.52600000000000002</v>
      </c>
      <c r="Q1497" s="88">
        <v>1.4725999999999999</v>
      </c>
      <c r="R1497" s="85">
        <v>7.9802090814779306E-3</v>
      </c>
      <c r="S1497" s="86">
        <v>0</v>
      </c>
      <c r="T1497" s="86">
        <v>1.55</v>
      </c>
      <c r="U1497" s="88">
        <v>2.9486161753427602</v>
      </c>
      <c r="V1497" s="89">
        <v>4.05</v>
      </c>
      <c r="W1497" s="85">
        <v>36.6232589512761</v>
      </c>
      <c r="X1497" s="88">
        <v>37.299999999999997</v>
      </c>
      <c r="Y1497" s="85">
        <v>99.860000000000014</v>
      </c>
      <c r="Z1497" s="88"/>
      <c r="AA1497" s="85">
        <v>0.23</v>
      </c>
      <c r="AB1497" s="91">
        <v>0.23</v>
      </c>
      <c r="AC1497" s="86">
        <v>0</v>
      </c>
      <c r="AD1497" s="86">
        <v>0</v>
      </c>
      <c r="AE1497" s="86">
        <v>0</v>
      </c>
      <c r="AF1497" s="88">
        <v>0</v>
      </c>
      <c r="AG1497" s="85">
        <v>1.11149999544E-2</v>
      </c>
      <c r="AH1497" s="86">
        <v>2.2988999999999999E-2</v>
      </c>
      <c r="AI1497" s="88">
        <v>0</v>
      </c>
      <c r="AJ1497" s="150">
        <v>1</v>
      </c>
      <c r="AK1497" s="151">
        <v>0</v>
      </c>
    </row>
    <row r="1498" spans="1:37" x14ac:dyDescent="0.2">
      <c r="A1498" s="149" t="s">
        <v>3187</v>
      </c>
      <c r="B1498" s="66" t="s">
        <v>3188</v>
      </c>
      <c r="C1498" s="67">
        <v>52</v>
      </c>
      <c r="D1498" s="84" t="s">
        <v>345</v>
      </c>
      <c r="E1498" s="85">
        <v>27.838035595153499</v>
      </c>
      <c r="F1498" s="91">
        <v>27.826199238169</v>
      </c>
      <c r="G1498" s="86">
        <v>10.2739578625691</v>
      </c>
      <c r="H1498" s="86">
        <v>10.2734198463426</v>
      </c>
      <c r="I1498" s="86">
        <v>9.23</v>
      </c>
      <c r="J1498" s="86">
        <v>8.9700000000000006</v>
      </c>
      <c r="K1498" s="87">
        <v>0</v>
      </c>
      <c r="L1498" s="85">
        <v>0.48999990692899997</v>
      </c>
      <c r="M1498" s="86">
        <v>0</v>
      </c>
      <c r="N1498" s="86">
        <v>38.1489497911776</v>
      </c>
      <c r="O1498" s="86">
        <v>4.8830583714304598</v>
      </c>
      <c r="P1498" s="86">
        <v>1.129</v>
      </c>
      <c r="Q1498" s="88">
        <v>1.1657</v>
      </c>
      <c r="R1498" s="85">
        <v>0</v>
      </c>
      <c r="S1498" s="86">
        <v>0</v>
      </c>
      <c r="T1498" s="86">
        <v>1.65</v>
      </c>
      <c r="U1498" s="88">
        <v>6.2786493640648198</v>
      </c>
      <c r="V1498" s="89">
        <v>3.59</v>
      </c>
      <c r="W1498" s="85">
        <v>32.608703154146099</v>
      </c>
      <c r="X1498" s="88">
        <v>33.0333333333</v>
      </c>
      <c r="Y1498" s="85"/>
      <c r="Z1498" s="88"/>
      <c r="AA1498" s="85">
        <v>0.7</v>
      </c>
      <c r="AB1498" s="91">
        <v>0.7</v>
      </c>
      <c r="AC1498" s="86">
        <v>0</v>
      </c>
      <c r="AD1498" s="86">
        <v>0</v>
      </c>
      <c r="AE1498" s="86">
        <v>0</v>
      </c>
      <c r="AF1498" s="88">
        <v>0.10760044798600001</v>
      </c>
      <c r="AG1498" s="85">
        <v>0.13881057178799999</v>
      </c>
      <c r="AH1498" s="86">
        <v>8.4324999999999997E-2</v>
      </c>
      <c r="AI1498" s="88">
        <v>5.7999862700999999E-4</v>
      </c>
      <c r="AJ1498" s="150">
        <v>1</v>
      </c>
      <c r="AK1498" s="151">
        <v>0</v>
      </c>
    </row>
    <row r="1499" spans="1:37" x14ac:dyDescent="0.2">
      <c r="A1499" s="149" t="s">
        <v>1233</v>
      </c>
      <c r="B1499" s="66" t="s">
        <v>3189</v>
      </c>
      <c r="C1499" s="67">
        <v>52</v>
      </c>
      <c r="D1499" s="84" t="s">
        <v>345</v>
      </c>
      <c r="E1499" s="85">
        <v>34.455510688529699</v>
      </c>
      <c r="F1499" s="91">
        <v>34.436159095893601</v>
      </c>
      <c r="G1499" s="86">
        <v>11.9328370724911</v>
      </c>
      <c r="H1499" s="86">
        <v>11.9289667539639</v>
      </c>
      <c r="I1499" s="86">
        <v>4.1900000000000004</v>
      </c>
      <c r="J1499" s="86">
        <v>6.06</v>
      </c>
      <c r="K1499" s="87">
        <v>7.1999999999999998E-3</v>
      </c>
      <c r="L1499" s="85">
        <v>0.40999999959599998</v>
      </c>
      <c r="M1499" s="86">
        <v>4.29545927389611E-4</v>
      </c>
      <c r="N1499" s="86">
        <v>47.3224321090606</v>
      </c>
      <c r="O1499" s="86">
        <v>4.9828446662507799</v>
      </c>
      <c r="P1499" s="86">
        <v>0.59499999999999997</v>
      </c>
      <c r="Q1499" s="88">
        <v>1.8563000000000001</v>
      </c>
      <c r="R1499" s="85">
        <v>7.2875674099985403E-3</v>
      </c>
      <c r="S1499" s="86">
        <v>0</v>
      </c>
      <c r="T1499" s="86">
        <v>1.6</v>
      </c>
      <c r="U1499" s="88">
        <v>5.6577606337001498</v>
      </c>
      <c r="V1499" s="89">
        <v>3.9</v>
      </c>
      <c r="W1499" s="85">
        <v>36.8158449521449</v>
      </c>
      <c r="X1499" s="88">
        <v>39.766666666699997</v>
      </c>
      <c r="Y1499" s="85"/>
      <c r="Z1499" s="88"/>
      <c r="AA1499" s="85">
        <v>0.03</v>
      </c>
      <c r="AB1499" s="91">
        <v>0.03</v>
      </c>
      <c r="AC1499" s="86">
        <v>0.03</v>
      </c>
      <c r="AD1499" s="86">
        <v>0.03</v>
      </c>
      <c r="AE1499" s="86">
        <v>0</v>
      </c>
      <c r="AF1499" s="88">
        <v>3.5638999903799999</v>
      </c>
      <c r="AG1499" s="85">
        <v>9.3599998537000004E-3</v>
      </c>
      <c r="AH1499" s="86">
        <v>4.6344000000000003E-2</v>
      </c>
      <c r="AI1499" s="88">
        <v>2.2899999642099999E-2</v>
      </c>
      <c r="AJ1499" s="150">
        <v>1</v>
      </c>
      <c r="AK1499" s="151">
        <v>0</v>
      </c>
    </row>
    <row r="1500" spans="1:37" x14ac:dyDescent="0.2">
      <c r="A1500" s="149" t="s">
        <v>3190</v>
      </c>
      <c r="B1500" s="66" t="s">
        <v>3191</v>
      </c>
      <c r="C1500" s="67">
        <v>52</v>
      </c>
      <c r="D1500" s="84" t="s">
        <v>345</v>
      </c>
      <c r="E1500" s="85">
        <v>49.132131375378997</v>
      </c>
      <c r="F1500" s="91">
        <v>49.128313211610298</v>
      </c>
      <c r="G1500" s="86">
        <v>13.7866257359511</v>
      </c>
      <c r="H1500" s="86">
        <v>13.7866257359511</v>
      </c>
      <c r="I1500" s="86">
        <v>5.41</v>
      </c>
      <c r="J1500" s="86">
        <v>8.92</v>
      </c>
      <c r="K1500" s="87">
        <v>0</v>
      </c>
      <c r="L1500" s="85">
        <v>2.1500000072300001</v>
      </c>
      <c r="M1500" s="86">
        <v>1.20941290031056E-5</v>
      </c>
      <c r="N1500" s="86">
        <v>66.350676149873806</v>
      </c>
      <c r="O1500" s="86">
        <v>11.291627342591299</v>
      </c>
      <c r="P1500" s="86">
        <v>0.64200000000000002</v>
      </c>
      <c r="Q1500" s="88">
        <v>1.4847999999999999</v>
      </c>
      <c r="R1500" s="85">
        <v>1.58730158730159E-2</v>
      </c>
      <c r="S1500" s="86">
        <v>0</v>
      </c>
      <c r="T1500" s="86">
        <v>1.53</v>
      </c>
      <c r="U1500" s="88">
        <v>6.6153505456156001</v>
      </c>
      <c r="V1500" s="89">
        <v>4.18</v>
      </c>
      <c r="W1500" s="85">
        <v>34.6104422372835</v>
      </c>
      <c r="X1500" s="88">
        <v>37.933333333299998</v>
      </c>
      <c r="Y1500" s="85">
        <v>100</v>
      </c>
      <c r="Z1500" s="88"/>
      <c r="AA1500" s="85">
        <v>0.06</v>
      </c>
      <c r="AB1500" s="91">
        <v>0.06</v>
      </c>
      <c r="AC1500" s="86">
        <v>0.03</v>
      </c>
      <c r="AD1500" s="86">
        <v>0.03</v>
      </c>
      <c r="AE1500" s="86">
        <v>0</v>
      </c>
      <c r="AF1500" s="88">
        <v>0</v>
      </c>
      <c r="AG1500" s="85">
        <v>5.4287999981900002E-2</v>
      </c>
      <c r="AH1500" s="86">
        <v>5.7013000000000001E-2</v>
      </c>
      <c r="AI1500" s="88">
        <v>3.8579999987100003E-2</v>
      </c>
      <c r="AJ1500" s="150">
        <v>1.01</v>
      </c>
      <c r="AK1500" s="151">
        <v>0</v>
      </c>
    </row>
    <row r="1501" spans="1:37" x14ac:dyDescent="0.2">
      <c r="A1501" s="149" t="s">
        <v>1460</v>
      </c>
      <c r="B1501" s="66" t="s">
        <v>3192</v>
      </c>
      <c r="C1501" s="67">
        <v>52</v>
      </c>
      <c r="D1501" s="84" t="s">
        <v>345</v>
      </c>
      <c r="E1501" s="85">
        <v>58.578806031811602</v>
      </c>
      <c r="F1501" s="91">
        <v>58.578806031811602</v>
      </c>
      <c r="G1501" s="86">
        <v>9.6529642635819108</v>
      </c>
      <c r="H1501" s="86">
        <v>9.6529642635819108</v>
      </c>
      <c r="I1501" s="86">
        <v>11.05</v>
      </c>
      <c r="J1501" s="86">
        <v>4.59</v>
      </c>
      <c r="K1501" s="87">
        <v>0</v>
      </c>
      <c r="L1501" s="85">
        <v>3.73000000026</v>
      </c>
      <c r="M1501" s="86">
        <v>0</v>
      </c>
      <c r="N1501" s="86">
        <v>89.8810866552802</v>
      </c>
      <c r="O1501" s="86">
        <v>3.7389854727316001</v>
      </c>
      <c r="P1501" s="86">
        <v>0.314</v>
      </c>
      <c r="Q1501" s="88">
        <v>1.4919</v>
      </c>
      <c r="R1501" s="85">
        <v>0</v>
      </c>
      <c r="S1501" s="86">
        <v>0</v>
      </c>
      <c r="T1501" s="86">
        <v>2.89</v>
      </c>
      <c r="U1501" s="88">
        <v>3.3030365626936602</v>
      </c>
      <c r="V1501" s="89">
        <v>4.42</v>
      </c>
      <c r="W1501" s="85">
        <v>37.061731477966099</v>
      </c>
      <c r="X1501" s="88">
        <v>35.0333333333</v>
      </c>
      <c r="Y1501" s="85"/>
      <c r="Z1501" s="88"/>
      <c r="AA1501" s="85">
        <v>0.06</v>
      </c>
      <c r="AB1501" s="91">
        <v>0.06</v>
      </c>
      <c r="AC1501" s="86">
        <v>0</v>
      </c>
      <c r="AD1501" s="86">
        <v>0</v>
      </c>
      <c r="AE1501" s="86">
        <v>0</v>
      </c>
      <c r="AF1501" s="88">
        <v>0</v>
      </c>
      <c r="AG1501" s="85">
        <v>1.82520000484E-2</v>
      </c>
      <c r="AH1501" s="86">
        <v>1.1063E-2</v>
      </c>
      <c r="AI1501" s="88">
        <v>0</v>
      </c>
      <c r="AJ1501" s="150">
        <v>1.02</v>
      </c>
      <c r="AK1501" s="151">
        <v>0</v>
      </c>
    </row>
    <row r="1502" spans="1:37" x14ac:dyDescent="0.2">
      <c r="A1502" s="149" t="s">
        <v>3193</v>
      </c>
      <c r="B1502" s="66" t="s">
        <v>3194</v>
      </c>
      <c r="C1502" s="67">
        <v>52</v>
      </c>
      <c r="D1502" s="84" t="s">
        <v>345</v>
      </c>
      <c r="E1502" s="85">
        <v>44.996445267897499</v>
      </c>
      <c r="F1502" s="91">
        <v>44.970592670788697</v>
      </c>
      <c r="G1502" s="86">
        <v>13.1999052071439</v>
      </c>
      <c r="H1502" s="86">
        <v>13.1912876747743</v>
      </c>
      <c r="I1502" s="86">
        <v>3.72</v>
      </c>
      <c r="J1502" s="86">
        <v>5.29</v>
      </c>
      <c r="K1502" s="87">
        <v>0</v>
      </c>
      <c r="L1502" s="85">
        <v>1.2699999990299999</v>
      </c>
      <c r="M1502" s="86">
        <v>0</v>
      </c>
      <c r="N1502" s="86">
        <v>59.975594874923701</v>
      </c>
      <c r="O1502" s="86">
        <v>5.8249267816466004</v>
      </c>
      <c r="P1502" s="86">
        <v>0.40400000000000003</v>
      </c>
      <c r="Q1502" s="88">
        <v>0.78990000000000005</v>
      </c>
      <c r="R1502" s="85">
        <v>0</v>
      </c>
      <c r="S1502" s="86">
        <v>0</v>
      </c>
      <c r="T1502" s="86">
        <v>1.61</v>
      </c>
      <c r="U1502" s="88">
        <v>2.5594071137729699</v>
      </c>
      <c r="V1502" s="89">
        <v>4.08</v>
      </c>
      <c r="W1502" s="85">
        <v>36.199533031892898</v>
      </c>
      <c r="X1502" s="88">
        <v>31.833333333300001</v>
      </c>
      <c r="Y1502" s="85"/>
      <c r="Z1502" s="88"/>
      <c r="AA1502" s="85">
        <v>0</v>
      </c>
      <c r="AB1502" s="91">
        <v>0</v>
      </c>
      <c r="AC1502" s="86">
        <v>0</v>
      </c>
      <c r="AD1502" s="86">
        <v>0</v>
      </c>
      <c r="AE1502" s="86">
        <v>0</v>
      </c>
      <c r="AF1502" s="88">
        <v>0</v>
      </c>
      <c r="AG1502" s="85">
        <v>5.8499999837400001E-4</v>
      </c>
      <c r="AH1502" s="86">
        <v>1.1656E-2</v>
      </c>
      <c r="AI1502" s="88">
        <v>7.1839999800299998E-3</v>
      </c>
      <c r="AJ1502" s="150">
        <v>1</v>
      </c>
      <c r="AK1502" s="151">
        <v>0</v>
      </c>
    </row>
    <row r="1503" spans="1:37" x14ac:dyDescent="0.2">
      <c r="A1503" s="149" t="s">
        <v>3195</v>
      </c>
      <c r="B1503" s="66" t="s">
        <v>3196</v>
      </c>
      <c r="C1503" s="67">
        <v>52</v>
      </c>
      <c r="D1503" s="84" t="s">
        <v>345</v>
      </c>
      <c r="E1503" s="85">
        <v>53.338573246500502</v>
      </c>
      <c r="F1503" s="91">
        <v>53.322666367243102</v>
      </c>
      <c r="G1503" s="86">
        <v>14.889774683733799</v>
      </c>
      <c r="H1503" s="86">
        <v>14.889774683733799</v>
      </c>
      <c r="I1503" s="86">
        <v>21.5</v>
      </c>
      <c r="J1503" s="86">
        <v>11.47</v>
      </c>
      <c r="K1503" s="87">
        <v>0</v>
      </c>
      <c r="L1503" s="85">
        <v>1.3300000358699999</v>
      </c>
      <c r="M1503" s="86">
        <v>0</v>
      </c>
      <c r="N1503" s="86">
        <v>71.907617710858702</v>
      </c>
      <c r="O1503" s="86">
        <v>8.1969215734180292</v>
      </c>
      <c r="P1503" s="86">
        <v>0.59699999999999998</v>
      </c>
      <c r="Q1503" s="88">
        <v>1.0188999999999999</v>
      </c>
      <c r="R1503" s="85">
        <v>0</v>
      </c>
      <c r="S1503" s="86">
        <v>0</v>
      </c>
      <c r="T1503" s="86">
        <v>1.7</v>
      </c>
      <c r="U1503" s="88">
        <v>2.8389100980612301</v>
      </c>
      <c r="V1503" s="89">
        <v>4.29</v>
      </c>
      <c r="W1503" s="85">
        <v>34.180211778364097</v>
      </c>
      <c r="X1503" s="88">
        <v>46.1</v>
      </c>
      <c r="Y1503" s="85"/>
      <c r="Z1503" s="88"/>
      <c r="AA1503" s="85">
        <v>0</v>
      </c>
      <c r="AB1503" s="91">
        <v>0</v>
      </c>
      <c r="AC1503" s="86">
        <v>0</v>
      </c>
      <c r="AD1503" s="86">
        <v>0</v>
      </c>
      <c r="AE1503" s="86">
        <v>0</v>
      </c>
      <c r="AF1503" s="88">
        <v>5.6002805092699999E-7</v>
      </c>
      <c r="AG1503" s="85">
        <v>2.3517000560000001E-2</v>
      </c>
      <c r="AH1503" s="86">
        <v>6.0174999999999999E-2</v>
      </c>
      <c r="AI1503" s="88">
        <v>2.86810037736E-2</v>
      </c>
      <c r="AJ1503" s="150">
        <v>1.01</v>
      </c>
      <c r="AK1503" s="151">
        <v>0</v>
      </c>
    </row>
    <row r="1504" spans="1:37" x14ac:dyDescent="0.2">
      <c r="A1504" s="149" t="s">
        <v>3197</v>
      </c>
      <c r="B1504" s="66" t="s">
        <v>3198</v>
      </c>
      <c r="C1504" s="67">
        <v>52</v>
      </c>
      <c r="D1504" s="84" t="s">
        <v>345</v>
      </c>
      <c r="E1504" s="85">
        <v>60.179073756432203</v>
      </c>
      <c r="F1504" s="91">
        <v>60.173584905660398</v>
      </c>
      <c r="G1504" s="86">
        <v>21.3200686106346</v>
      </c>
      <c r="H1504" s="86">
        <v>21.3200686106346</v>
      </c>
      <c r="I1504" s="86">
        <v>16.28</v>
      </c>
      <c r="J1504" s="86">
        <v>9.4600000000000009</v>
      </c>
      <c r="K1504" s="87">
        <v>0</v>
      </c>
      <c r="L1504" s="85">
        <v>4.4899999965499999</v>
      </c>
      <c r="M1504" s="86">
        <v>1.5493526832025202E-5</v>
      </c>
      <c r="N1504" s="86">
        <v>71.155924318185996</v>
      </c>
      <c r="O1504" s="86">
        <v>43.0702299564947</v>
      </c>
      <c r="P1504" s="86">
        <v>0.44700000000000001</v>
      </c>
      <c r="Q1504" s="88">
        <v>1.052</v>
      </c>
      <c r="R1504" s="85">
        <v>7.4521201281764699E-3</v>
      </c>
      <c r="S1504" s="86">
        <v>0</v>
      </c>
      <c r="T1504" s="86">
        <v>1.98</v>
      </c>
      <c r="U1504" s="88">
        <v>7.3310463121783904</v>
      </c>
      <c r="V1504" s="89">
        <v>4.37</v>
      </c>
      <c r="W1504" s="85">
        <v>38.336243501388502</v>
      </c>
      <c r="X1504" s="88">
        <v>53.5333333333</v>
      </c>
      <c r="Y1504" s="85">
        <v>-98.44</v>
      </c>
      <c r="Z1504" s="88"/>
      <c r="AA1504" s="85">
        <v>0</v>
      </c>
      <c r="AB1504" s="91">
        <v>0</v>
      </c>
      <c r="AC1504" s="86">
        <v>0</v>
      </c>
      <c r="AD1504" s="86">
        <v>0</v>
      </c>
      <c r="AE1504" s="86">
        <v>0</v>
      </c>
      <c r="AF1504" s="88">
        <v>3.2702000247299998</v>
      </c>
      <c r="AG1504" s="85">
        <v>0.112436999797</v>
      </c>
      <c r="AH1504" s="86">
        <v>5.8309E-2</v>
      </c>
      <c r="AI1504" s="88">
        <v>9.5660013235300007E-3</v>
      </c>
      <c r="AJ1504" s="150">
        <v>1.02</v>
      </c>
      <c r="AK1504" s="151">
        <v>0</v>
      </c>
    </row>
    <row r="1505" spans="1:37" x14ac:dyDescent="0.2">
      <c r="A1505" s="149" t="s">
        <v>3199</v>
      </c>
      <c r="B1505" s="66" t="s">
        <v>3200</v>
      </c>
      <c r="C1505" s="67">
        <v>52</v>
      </c>
      <c r="D1505" s="84" t="s">
        <v>345</v>
      </c>
      <c r="E1505" s="85">
        <v>28.577797592509999</v>
      </c>
      <c r="F1505" s="91">
        <v>28.306052693034399</v>
      </c>
      <c r="G1505" s="86">
        <v>9.8741056832898106</v>
      </c>
      <c r="H1505" s="86">
        <v>9.7530942827420795</v>
      </c>
      <c r="I1505" s="86">
        <v>6.21</v>
      </c>
      <c r="J1505" s="86">
        <v>29.25</v>
      </c>
      <c r="K1505" s="87">
        <v>2.3599999999999999E-2</v>
      </c>
      <c r="L1505" s="85">
        <v>0.480000001018</v>
      </c>
      <c r="M1505" s="86">
        <v>2.4272533870819499E-2</v>
      </c>
      <c r="N1505" s="86">
        <v>39.663783652089201</v>
      </c>
      <c r="O1505" s="86">
        <v>4.3907420013614704</v>
      </c>
      <c r="P1505" s="86">
        <v>1.3180000000000001</v>
      </c>
      <c r="Q1505" s="88">
        <v>1.1087</v>
      </c>
      <c r="R1505" s="85">
        <v>0.101419878296146</v>
      </c>
      <c r="S1505" s="86">
        <v>0</v>
      </c>
      <c r="T1505" s="86">
        <v>1.92</v>
      </c>
      <c r="U1505" s="88">
        <v>2.1994352801307802</v>
      </c>
      <c r="V1505" s="89">
        <v>3.97</v>
      </c>
      <c r="W1505" s="85">
        <v>38.553076471723799</v>
      </c>
      <c r="X1505" s="88">
        <v>43.5</v>
      </c>
      <c r="Y1505" s="85"/>
      <c r="Z1505" s="88"/>
      <c r="AA1505" s="85">
        <v>0.01</v>
      </c>
      <c r="AB1505" s="91">
        <v>7.0000000000000007E-2</v>
      </c>
      <c r="AC1505" s="86">
        <v>0</v>
      </c>
      <c r="AD1505" s="86">
        <v>0.03</v>
      </c>
      <c r="AE1505" s="86">
        <v>0</v>
      </c>
      <c r="AF1505" s="88">
        <v>0</v>
      </c>
      <c r="AG1505" s="85">
        <v>0</v>
      </c>
      <c r="AH1505" s="86">
        <v>6.7662E-2</v>
      </c>
      <c r="AI1505" s="88">
        <v>3.8679999963800002E-3</v>
      </c>
      <c r="AJ1505" s="150">
        <v>1.01</v>
      </c>
      <c r="AK1505" s="151">
        <v>0</v>
      </c>
    </row>
    <row r="1506" spans="1:37" x14ac:dyDescent="0.2">
      <c r="A1506" s="149" t="s">
        <v>3201</v>
      </c>
      <c r="B1506" s="66" t="s">
        <v>3202</v>
      </c>
      <c r="C1506" s="67">
        <v>52</v>
      </c>
      <c r="D1506" s="84" t="s">
        <v>345</v>
      </c>
      <c r="E1506" s="85">
        <v>23.623562338741401</v>
      </c>
      <c r="F1506" s="91">
        <v>23.553592513228701</v>
      </c>
      <c r="G1506" s="86">
        <v>8.8446232562207605</v>
      </c>
      <c r="H1506" s="86">
        <v>8.8424366991734793</v>
      </c>
      <c r="I1506" s="86">
        <v>12.41</v>
      </c>
      <c r="J1506" s="86">
        <v>56.57</v>
      </c>
      <c r="K1506" s="87">
        <v>0</v>
      </c>
      <c r="L1506" s="85">
        <v>0.50999999762699999</v>
      </c>
      <c r="M1506" s="86">
        <v>8.6902280664581194E-2</v>
      </c>
      <c r="N1506" s="86">
        <v>31.9716941019255</v>
      </c>
      <c r="O1506" s="86">
        <v>3.5516969218626699</v>
      </c>
      <c r="P1506" s="86">
        <v>2.835</v>
      </c>
      <c r="Q1506" s="88">
        <v>0.43730000000000002</v>
      </c>
      <c r="R1506" s="85">
        <v>6.6956812855708106E-2</v>
      </c>
      <c r="S1506" s="86">
        <v>0</v>
      </c>
      <c r="T1506" s="86">
        <v>1.18</v>
      </c>
      <c r="U1506" s="88">
        <v>4.1347793763939302</v>
      </c>
      <c r="V1506" s="89">
        <v>3.76</v>
      </c>
      <c r="W1506" s="85">
        <v>48.5331465527997</v>
      </c>
      <c r="X1506" s="88">
        <v>50.1</v>
      </c>
      <c r="Y1506" s="85"/>
      <c r="Z1506" s="88"/>
      <c r="AA1506" s="85">
        <v>0.09</v>
      </c>
      <c r="AB1506" s="91">
        <v>0.09</v>
      </c>
      <c r="AC1506" s="86">
        <v>0.02</v>
      </c>
      <c r="AD1506" s="86">
        <v>0.02</v>
      </c>
      <c r="AE1506" s="86">
        <v>0</v>
      </c>
      <c r="AF1506" s="88">
        <v>0</v>
      </c>
      <c r="AG1506" s="85">
        <v>3.8142000078399997E-2</v>
      </c>
      <c r="AH1506" s="86">
        <v>0.12608</v>
      </c>
      <c r="AI1506" s="88">
        <v>5.2953000108799997E-2</v>
      </c>
      <c r="AJ1506" s="150">
        <v>1</v>
      </c>
      <c r="AK1506" s="151">
        <v>0</v>
      </c>
    </row>
    <row r="1507" spans="1:37" x14ac:dyDescent="0.2">
      <c r="A1507" s="149" t="s">
        <v>3203</v>
      </c>
      <c r="B1507" s="66" t="s">
        <v>3204</v>
      </c>
      <c r="C1507" s="67">
        <v>52</v>
      </c>
      <c r="D1507" s="84" t="s">
        <v>345</v>
      </c>
      <c r="E1507" s="85">
        <v>57.140329145283999</v>
      </c>
      <c r="F1507" s="91">
        <v>57.140329145283999</v>
      </c>
      <c r="G1507" s="86">
        <v>16.2803043709078</v>
      </c>
      <c r="H1507" s="86">
        <v>16.2803043709078</v>
      </c>
      <c r="I1507" s="86">
        <v>1.87</v>
      </c>
      <c r="J1507" s="86">
        <v>3.37</v>
      </c>
      <c r="K1507" s="87">
        <v>0</v>
      </c>
      <c r="L1507" s="85">
        <v>2.5199999987499999</v>
      </c>
      <c r="M1507" s="86">
        <v>6.7949037134964196E-3</v>
      </c>
      <c r="N1507" s="86">
        <v>80.213341146076104</v>
      </c>
      <c r="O1507" s="86">
        <v>17.0334055409873</v>
      </c>
      <c r="P1507" s="86">
        <v>0.28699999999999998</v>
      </c>
      <c r="Q1507" s="88">
        <v>0.80720000000000003</v>
      </c>
      <c r="R1507" s="85">
        <v>2.26167590184327E-2</v>
      </c>
      <c r="S1507" s="86">
        <v>0</v>
      </c>
      <c r="T1507" s="86">
        <v>1.4</v>
      </c>
      <c r="U1507" s="88">
        <v>1.4529333420260999</v>
      </c>
      <c r="V1507" s="89">
        <v>4.13</v>
      </c>
      <c r="W1507" s="85">
        <v>43.918935315934696</v>
      </c>
      <c r="X1507" s="88">
        <v>54.8</v>
      </c>
      <c r="Y1507" s="85"/>
      <c r="Z1507" s="88"/>
      <c r="AA1507" s="85">
        <v>0</v>
      </c>
      <c r="AB1507" s="91">
        <v>0</v>
      </c>
      <c r="AC1507" s="86">
        <v>0</v>
      </c>
      <c r="AD1507" s="86">
        <v>0</v>
      </c>
      <c r="AE1507" s="86">
        <v>0</v>
      </c>
      <c r="AF1507" s="88">
        <v>2.9999999314499998E-2</v>
      </c>
      <c r="AG1507" s="85">
        <v>1.6262999395500001E-2</v>
      </c>
      <c r="AH1507" s="86">
        <v>1.7058E-2</v>
      </c>
      <c r="AI1507" s="88">
        <v>2.5640999046899999E-2</v>
      </c>
      <c r="AJ1507" s="150">
        <v>1.01</v>
      </c>
      <c r="AK1507" s="151">
        <v>0</v>
      </c>
    </row>
    <row r="1508" spans="1:37" x14ac:dyDescent="0.2">
      <c r="A1508" s="149" t="s">
        <v>3205</v>
      </c>
      <c r="B1508" s="66" t="s">
        <v>3206</v>
      </c>
      <c r="C1508" s="67">
        <v>52</v>
      </c>
      <c r="D1508" s="84" t="s">
        <v>345</v>
      </c>
      <c r="E1508" s="85">
        <v>29.037879152045399</v>
      </c>
      <c r="F1508" s="91">
        <v>28.980195164158999</v>
      </c>
      <c r="G1508" s="86">
        <v>9.3640340335528496</v>
      </c>
      <c r="H1508" s="86">
        <v>9.3568235350670594</v>
      </c>
      <c r="I1508" s="86">
        <v>3.1</v>
      </c>
      <c r="J1508" s="86">
        <v>4.04</v>
      </c>
      <c r="K1508" s="87">
        <v>0</v>
      </c>
      <c r="L1508" s="85">
        <v>0.58000000025499998</v>
      </c>
      <c r="M1508" s="86">
        <v>0</v>
      </c>
      <c r="N1508" s="86">
        <v>40.668214743700801</v>
      </c>
      <c r="O1508" s="86">
        <v>3.4812384077614502</v>
      </c>
      <c r="P1508" s="86">
        <v>0.58699999999999997</v>
      </c>
      <c r="Q1508" s="88">
        <v>0.90800000000000003</v>
      </c>
      <c r="R1508" s="85">
        <v>0</v>
      </c>
      <c r="S1508" s="86">
        <v>0</v>
      </c>
      <c r="T1508" s="86">
        <v>1.43</v>
      </c>
      <c r="U1508" s="88">
        <v>5.0245156948516998</v>
      </c>
      <c r="V1508" s="89">
        <v>3.74</v>
      </c>
      <c r="W1508" s="85">
        <v>33.5203156447729</v>
      </c>
      <c r="X1508" s="88">
        <v>36.066666666700002</v>
      </c>
      <c r="Y1508" s="85"/>
      <c r="Z1508" s="88"/>
      <c r="AA1508" s="85">
        <v>0.13</v>
      </c>
      <c r="AB1508" s="91">
        <v>0.13</v>
      </c>
      <c r="AC1508" s="86">
        <v>0.02</v>
      </c>
      <c r="AD1508" s="86">
        <v>0.02</v>
      </c>
      <c r="AE1508" s="86">
        <v>0</v>
      </c>
      <c r="AF1508" s="88">
        <v>0</v>
      </c>
      <c r="AG1508" s="85">
        <v>0.12682799858800001</v>
      </c>
      <c r="AH1508" s="86">
        <v>1.6965999999999998E-2</v>
      </c>
      <c r="AI1508" s="88">
        <v>1.37909998465E-2</v>
      </c>
      <c r="AJ1508" s="150">
        <v>1</v>
      </c>
      <c r="AK1508" s="151">
        <v>0</v>
      </c>
    </row>
    <row r="1509" spans="1:37" x14ac:dyDescent="0.2">
      <c r="A1509" s="149" t="s">
        <v>3207</v>
      </c>
      <c r="B1509" s="66" t="s">
        <v>3208</v>
      </c>
      <c r="C1509" s="67">
        <v>52</v>
      </c>
      <c r="D1509" s="84" t="s">
        <v>345</v>
      </c>
      <c r="E1509" s="85">
        <v>53.906661331423898</v>
      </c>
      <c r="F1509" s="91">
        <v>53.892972221637201</v>
      </c>
      <c r="G1509" s="86">
        <v>13.837583977423501</v>
      </c>
      <c r="H1509" s="86">
        <v>13.8312659267527</v>
      </c>
      <c r="I1509" s="86">
        <v>1.77</v>
      </c>
      <c r="J1509" s="86">
        <v>4.1500000000000004</v>
      </c>
      <c r="K1509" s="87">
        <v>0</v>
      </c>
      <c r="L1509" s="85">
        <v>2.9998752407699998</v>
      </c>
      <c r="M1509" s="86">
        <v>0</v>
      </c>
      <c r="N1509" s="86">
        <v>72.915700371057497</v>
      </c>
      <c r="O1509" s="86">
        <v>13.0769230769231</v>
      </c>
      <c r="P1509" s="86">
        <v>0.35499999999999998</v>
      </c>
      <c r="Q1509" s="88">
        <v>0.88919999999999999</v>
      </c>
      <c r="R1509" s="85">
        <v>0</v>
      </c>
      <c r="S1509" s="86">
        <v>0</v>
      </c>
      <c r="T1509" s="86">
        <v>1.34</v>
      </c>
      <c r="U1509" s="88">
        <v>3.59075879788556</v>
      </c>
      <c r="V1509" s="89">
        <v>4.05</v>
      </c>
      <c r="W1509" s="85">
        <v>39.585412247261097</v>
      </c>
      <c r="X1509" s="88">
        <v>46.633333333300001</v>
      </c>
      <c r="Y1509" s="85"/>
      <c r="Z1509" s="88"/>
      <c r="AA1509" s="85">
        <v>0</v>
      </c>
      <c r="AB1509" s="91">
        <v>0</v>
      </c>
      <c r="AC1509" s="86">
        <v>0</v>
      </c>
      <c r="AD1509" s="86">
        <v>0</v>
      </c>
      <c r="AE1509" s="86">
        <v>0</v>
      </c>
      <c r="AF1509" s="88">
        <v>1.2939860594000001</v>
      </c>
      <c r="AG1509" s="85">
        <v>1.1862976338899999E-6</v>
      </c>
      <c r="AH1509" s="86">
        <v>1.9462E-2</v>
      </c>
      <c r="AI1509" s="88">
        <v>8.3001743336599994E-3</v>
      </c>
      <c r="AJ1509" s="150">
        <v>1.01</v>
      </c>
      <c r="AK1509" s="151">
        <v>0</v>
      </c>
    </row>
    <row r="1510" spans="1:37" x14ac:dyDescent="0.2">
      <c r="A1510" s="149" t="s">
        <v>3209</v>
      </c>
      <c r="B1510" s="66" t="s">
        <v>3210</v>
      </c>
      <c r="C1510" s="67">
        <v>52</v>
      </c>
      <c r="D1510" s="84" t="s">
        <v>345</v>
      </c>
      <c r="E1510" s="85">
        <v>58.682832372485997</v>
      </c>
      <c r="F1510" s="91">
        <v>58.663028649386099</v>
      </c>
      <c r="G1510" s="86">
        <v>14.0584429872816</v>
      </c>
      <c r="H1510" s="86">
        <v>14.0584429872816</v>
      </c>
      <c r="I1510" s="86">
        <v>12.68</v>
      </c>
      <c r="J1510" s="86">
        <v>14.62</v>
      </c>
      <c r="K1510" s="87">
        <v>0</v>
      </c>
      <c r="L1510" s="85">
        <v>1.41000000315</v>
      </c>
      <c r="M1510" s="86">
        <v>0</v>
      </c>
      <c r="N1510" s="86">
        <v>81.684041203947203</v>
      </c>
      <c r="O1510" s="86">
        <v>6.5755208333333304</v>
      </c>
      <c r="P1510" s="86">
        <v>0.49399999999999999</v>
      </c>
      <c r="Q1510" s="88">
        <v>1.8581000000000001</v>
      </c>
      <c r="R1510" s="85">
        <v>0</v>
      </c>
      <c r="S1510" s="86">
        <v>0</v>
      </c>
      <c r="T1510" s="86">
        <v>3.18</v>
      </c>
      <c r="U1510" s="88">
        <v>0.699731549531312</v>
      </c>
      <c r="V1510" s="89">
        <v>4.32</v>
      </c>
      <c r="W1510" s="85">
        <v>37.164636592212197</v>
      </c>
      <c r="X1510" s="88">
        <v>50.0333333333</v>
      </c>
      <c r="Y1510" s="85"/>
      <c r="Z1510" s="88"/>
      <c r="AA1510" s="85">
        <v>0</v>
      </c>
      <c r="AB1510" s="91">
        <v>0</v>
      </c>
      <c r="AC1510" s="86">
        <v>0</v>
      </c>
      <c r="AD1510" s="86">
        <v>0</v>
      </c>
      <c r="AE1510" s="86">
        <v>0</v>
      </c>
      <c r="AF1510" s="88">
        <v>8.3000000396899996E-3</v>
      </c>
      <c r="AG1510" s="85">
        <v>6.8396884405500004E-11</v>
      </c>
      <c r="AH1510" s="86">
        <v>3.286E-2</v>
      </c>
      <c r="AI1510" s="88">
        <v>2.1868994928800001E-2</v>
      </c>
      <c r="AJ1510" s="150">
        <v>1</v>
      </c>
      <c r="AK1510" s="151">
        <v>0</v>
      </c>
    </row>
    <row r="1511" spans="1:37" x14ac:dyDescent="0.2">
      <c r="A1511" s="149" t="s">
        <v>3211</v>
      </c>
      <c r="B1511" s="66" t="s">
        <v>3212</v>
      </c>
      <c r="C1511" s="67">
        <v>52</v>
      </c>
      <c r="D1511" s="84" t="s">
        <v>345</v>
      </c>
      <c r="E1511" s="85">
        <v>60.334225753519299</v>
      </c>
      <c r="F1511" s="91">
        <v>60.290180499179499</v>
      </c>
      <c r="G1511" s="86">
        <v>40.947404784523698</v>
      </c>
      <c r="H1511" s="86">
        <v>40.913723119440398</v>
      </c>
      <c r="I1511" s="86">
        <v>24.47</v>
      </c>
      <c r="J1511" s="86">
        <v>25.68</v>
      </c>
      <c r="K1511" s="87">
        <v>0</v>
      </c>
      <c r="L1511" s="85">
        <v>0.50000657213999999</v>
      </c>
      <c r="M1511" s="86">
        <v>0</v>
      </c>
      <c r="N1511" s="86">
        <v>72.016121763092499</v>
      </c>
      <c r="O1511" s="86">
        <v>99.680594826683404</v>
      </c>
      <c r="P1511" s="86">
        <v>0.86599999999999999</v>
      </c>
      <c r="Q1511" s="88">
        <v>0.71009999999999995</v>
      </c>
      <c r="R1511" s="85">
        <v>0</v>
      </c>
      <c r="S1511" s="86">
        <v>0</v>
      </c>
      <c r="T1511" s="86">
        <v>0.8</v>
      </c>
      <c r="U1511" s="88">
        <v>2.5770791950945702</v>
      </c>
      <c r="V1511" s="89">
        <v>4.47</v>
      </c>
      <c r="W1511" s="85">
        <v>53.530863478358398</v>
      </c>
      <c r="X1511" s="88">
        <v>78.566666666700002</v>
      </c>
      <c r="Y1511" s="85">
        <v>-56.76</v>
      </c>
      <c r="Z1511" s="88"/>
      <c r="AA1511" s="85">
        <v>0</v>
      </c>
      <c r="AB1511" s="91">
        <v>0</v>
      </c>
      <c r="AC1511" s="86">
        <v>0</v>
      </c>
      <c r="AD1511" s="86">
        <v>0</v>
      </c>
      <c r="AE1511" s="86">
        <v>0</v>
      </c>
      <c r="AF1511" s="88">
        <v>55.393055712799999</v>
      </c>
      <c r="AG1511" s="85">
        <v>2.01310372992E-10</v>
      </c>
      <c r="AH1511" s="86">
        <v>5.645E-2</v>
      </c>
      <c r="AI1511" s="88">
        <v>8.7440019166000003E-3</v>
      </c>
      <c r="AJ1511" s="150">
        <v>1.01</v>
      </c>
      <c r="AK1511" s="151">
        <v>0</v>
      </c>
    </row>
    <row r="1512" spans="1:37" x14ac:dyDescent="0.2">
      <c r="A1512" s="149" t="s">
        <v>3213</v>
      </c>
      <c r="B1512" s="66" t="s">
        <v>3214</v>
      </c>
      <c r="C1512" s="67">
        <v>47</v>
      </c>
      <c r="D1512" s="84" t="s">
        <v>345</v>
      </c>
      <c r="E1512" s="85">
        <v>5.7690841876595904</v>
      </c>
      <c r="F1512" s="91">
        <v>5.7547924844696796</v>
      </c>
      <c r="G1512" s="86">
        <v>4.0264491787034604</v>
      </c>
      <c r="H1512" s="86">
        <v>4.0245436182781402</v>
      </c>
      <c r="I1512" s="86">
        <v>4.3</v>
      </c>
      <c r="J1512" s="86">
        <v>3.85</v>
      </c>
      <c r="K1512" s="87">
        <v>0</v>
      </c>
      <c r="L1512" s="85">
        <v>36.249993976799999</v>
      </c>
      <c r="M1512" s="86">
        <v>0</v>
      </c>
      <c r="N1512" s="86">
        <v>9.4575330132052802</v>
      </c>
      <c r="O1512" s="86">
        <v>8.99397311080204</v>
      </c>
      <c r="P1512" s="86">
        <v>0.51400000000000001</v>
      </c>
      <c r="Q1512" s="88">
        <v>1.5244</v>
      </c>
      <c r="R1512" s="85">
        <v>0</v>
      </c>
      <c r="S1512" s="86">
        <v>8.3000000000000007</v>
      </c>
      <c r="T1512" s="86">
        <v>1.54</v>
      </c>
      <c r="U1512" s="88">
        <v>17.251991310644499</v>
      </c>
      <c r="V1512" s="89">
        <v>3.16</v>
      </c>
      <c r="W1512" s="85">
        <v>30.764003530114099</v>
      </c>
      <c r="X1512" s="88">
        <v>60.333333333299997</v>
      </c>
      <c r="Y1512" s="85"/>
      <c r="Z1512" s="88"/>
      <c r="AA1512" s="85">
        <v>0</v>
      </c>
      <c r="AB1512" s="91">
        <v>0</v>
      </c>
      <c r="AC1512" s="86">
        <v>0</v>
      </c>
      <c r="AD1512" s="86">
        <v>0</v>
      </c>
      <c r="AE1512" s="86">
        <v>0</v>
      </c>
      <c r="AF1512" s="88">
        <v>1.6156993156099999</v>
      </c>
      <c r="AG1512" s="85">
        <v>0.38690420568400002</v>
      </c>
      <c r="AH1512" s="86">
        <v>2.2985999999999999E-2</v>
      </c>
      <c r="AI1512" s="88">
        <v>5.9097604950100001E-9</v>
      </c>
      <c r="AJ1512" s="150">
        <v>1</v>
      </c>
      <c r="AK1512" s="151">
        <v>0</v>
      </c>
    </row>
    <row r="1513" spans="1:37" x14ac:dyDescent="0.2">
      <c r="A1513" s="149" t="s">
        <v>3215</v>
      </c>
      <c r="B1513" s="66" t="s">
        <v>3216</v>
      </c>
      <c r="C1513" s="67">
        <v>47</v>
      </c>
      <c r="D1513" s="84" t="s">
        <v>345</v>
      </c>
      <c r="E1513" s="85">
        <v>6.4320558378867201</v>
      </c>
      <c r="F1513" s="91">
        <v>6.4244137913466597</v>
      </c>
      <c r="G1513" s="86">
        <v>4.3546928534128098</v>
      </c>
      <c r="H1513" s="86">
        <v>4.3546928534128098</v>
      </c>
      <c r="I1513" s="86">
        <v>1.56</v>
      </c>
      <c r="J1513" s="86">
        <v>2.15</v>
      </c>
      <c r="K1513" s="87">
        <v>0</v>
      </c>
      <c r="L1513" s="85">
        <v>41.489999416400003</v>
      </c>
      <c r="M1513" s="86">
        <v>0</v>
      </c>
      <c r="N1513" s="86">
        <v>10.096844569786599</v>
      </c>
      <c r="O1513" s="86">
        <v>12.6186859096088</v>
      </c>
      <c r="P1513" s="86">
        <v>0.33500000000000002</v>
      </c>
      <c r="Q1513" s="88">
        <v>1.1322000000000001</v>
      </c>
      <c r="R1513" s="85">
        <v>0</v>
      </c>
      <c r="S1513" s="86">
        <v>8.6999999999999993</v>
      </c>
      <c r="T1513" s="86">
        <v>1.1499999999999999</v>
      </c>
      <c r="U1513" s="88">
        <v>16.2801064791818</v>
      </c>
      <c r="V1513" s="89">
        <v>3.19</v>
      </c>
      <c r="W1513" s="85">
        <v>30.483182770392201</v>
      </c>
      <c r="X1513" s="88">
        <v>53.066666666700002</v>
      </c>
      <c r="Y1513" s="85"/>
      <c r="Z1513" s="88"/>
      <c r="AA1513" s="85">
        <v>0</v>
      </c>
      <c r="AB1513" s="91">
        <v>0</v>
      </c>
      <c r="AC1513" s="86">
        <v>0</v>
      </c>
      <c r="AD1513" s="86">
        <v>0</v>
      </c>
      <c r="AE1513" s="86">
        <v>0</v>
      </c>
      <c r="AF1513" s="88">
        <v>7.2904997461500001</v>
      </c>
      <c r="AG1513" s="85">
        <v>0.241248024043</v>
      </c>
      <c r="AH1513" s="86">
        <v>9.7949999999999999E-3</v>
      </c>
      <c r="AI1513" s="88">
        <v>3.5646999913900003E-2</v>
      </c>
      <c r="AJ1513" s="150">
        <v>1</v>
      </c>
      <c r="AK1513" s="151">
        <v>0</v>
      </c>
    </row>
    <row r="1514" spans="1:37" x14ac:dyDescent="0.2">
      <c r="A1514" s="149" t="s">
        <v>1233</v>
      </c>
      <c r="B1514" s="66" t="s">
        <v>3217</v>
      </c>
      <c r="C1514" s="67">
        <v>47</v>
      </c>
      <c r="D1514" s="84" t="s">
        <v>345</v>
      </c>
      <c r="E1514" s="85">
        <v>11.496633193972301</v>
      </c>
      <c r="F1514" s="91">
        <v>11.496633193972301</v>
      </c>
      <c r="G1514" s="86">
        <v>6.7609632842313596</v>
      </c>
      <c r="H1514" s="86">
        <v>6.7609632842313596</v>
      </c>
      <c r="I1514" s="86">
        <v>3.26</v>
      </c>
      <c r="J1514" s="86">
        <v>2.82</v>
      </c>
      <c r="K1514" s="87">
        <v>0</v>
      </c>
      <c r="L1514" s="85">
        <v>35.350000062699998</v>
      </c>
      <c r="M1514" s="86">
        <v>0</v>
      </c>
      <c r="N1514" s="86">
        <v>16.695906432748501</v>
      </c>
      <c r="O1514" s="86">
        <v>17.882797731568999</v>
      </c>
      <c r="P1514" s="86">
        <v>0.81899999999999995</v>
      </c>
      <c r="Q1514" s="88">
        <v>1.2156</v>
      </c>
      <c r="R1514" s="85">
        <v>0</v>
      </c>
      <c r="S1514" s="86">
        <v>2.2000000000000002</v>
      </c>
      <c r="T1514" s="86">
        <v>1.51</v>
      </c>
      <c r="U1514" s="88">
        <v>14.8152489613045</v>
      </c>
      <c r="V1514" s="89">
        <v>2.61</v>
      </c>
      <c r="W1514" s="85">
        <v>42.493278049600299</v>
      </c>
      <c r="X1514" s="88">
        <v>46</v>
      </c>
      <c r="Y1514" s="85"/>
      <c r="Z1514" s="88"/>
      <c r="AA1514" s="85">
        <v>0.14000000000000001</v>
      </c>
      <c r="AB1514" s="91">
        <v>0.14000000000000001</v>
      </c>
      <c r="AC1514" s="86">
        <v>0.01</v>
      </c>
      <c r="AD1514" s="86">
        <v>0.01</v>
      </c>
      <c r="AE1514" s="86">
        <v>0</v>
      </c>
      <c r="AF1514" s="88">
        <v>4.1926999166399996</v>
      </c>
      <c r="AG1514" s="85">
        <v>4.5976000082599999E-2</v>
      </c>
      <c r="AH1514" s="86">
        <v>1.0791E-2</v>
      </c>
      <c r="AI1514" s="88">
        <v>0</v>
      </c>
      <c r="AJ1514" s="150">
        <v>1</v>
      </c>
      <c r="AK1514" s="151">
        <v>0</v>
      </c>
    </row>
    <row r="1515" spans="1:37" x14ac:dyDescent="0.2">
      <c r="A1515" s="149" t="s">
        <v>3218</v>
      </c>
      <c r="B1515" s="66" t="s">
        <v>3219</v>
      </c>
      <c r="C1515" s="67">
        <v>47</v>
      </c>
      <c r="D1515" s="84" t="s">
        <v>345</v>
      </c>
      <c r="E1515" s="85">
        <v>15.6861085961364</v>
      </c>
      <c r="F1515" s="91">
        <v>15.6438006109273</v>
      </c>
      <c r="G1515" s="86">
        <v>10.9856914394023</v>
      </c>
      <c r="H1515" s="86">
        <v>10.9653836065019</v>
      </c>
      <c r="I1515" s="86">
        <v>11.07</v>
      </c>
      <c r="J1515" s="86">
        <v>13.71</v>
      </c>
      <c r="K1515" s="87">
        <v>0</v>
      </c>
      <c r="L1515" s="85">
        <v>20.409999966000001</v>
      </c>
      <c r="M1515" s="86">
        <v>1.0639936223303E-3</v>
      </c>
      <c r="N1515" s="86">
        <v>21.539051345777601</v>
      </c>
      <c r="O1515" s="86">
        <v>31.210157801233098</v>
      </c>
      <c r="P1515" s="86">
        <v>1.3080000000000001</v>
      </c>
      <c r="Q1515" s="88">
        <v>0.70509999999999995</v>
      </c>
      <c r="R1515" s="85">
        <v>1.0659844366272301E-2</v>
      </c>
      <c r="S1515" s="86">
        <v>2.7</v>
      </c>
      <c r="T1515" s="86">
        <v>1.39</v>
      </c>
      <c r="U1515" s="88">
        <v>10.9839991199939</v>
      </c>
      <c r="V1515" s="89">
        <v>3.33</v>
      </c>
      <c r="W1515" s="85">
        <v>61.065922661119203</v>
      </c>
      <c r="X1515" s="88">
        <v>72.3</v>
      </c>
      <c r="Y1515" s="85">
        <v>99.78</v>
      </c>
      <c r="Z1515" s="88"/>
      <c r="AA1515" s="85">
        <v>0.24</v>
      </c>
      <c r="AB1515" s="91">
        <v>0.24</v>
      </c>
      <c r="AC1515" s="86">
        <v>0.03</v>
      </c>
      <c r="AD1515" s="86">
        <v>0.03</v>
      </c>
      <c r="AE1515" s="86">
        <v>0</v>
      </c>
      <c r="AF1515" s="88">
        <v>1.9775999749099999</v>
      </c>
      <c r="AG1515" s="85">
        <v>9.4563966964199997E-2</v>
      </c>
      <c r="AH1515" s="86">
        <v>9.0778999999999999E-2</v>
      </c>
      <c r="AI1515" s="88">
        <v>0.26102489462599998</v>
      </c>
      <c r="AJ1515" s="150">
        <v>1</v>
      </c>
      <c r="AK1515" s="151">
        <v>0</v>
      </c>
    </row>
    <row r="1516" spans="1:37" x14ac:dyDescent="0.2">
      <c r="A1516" s="149" t="s">
        <v>3220</v>
      </c>
      <c r="B1516" s="66" t="s">
        <v>3221</v>
      </c>
      <c r="C1516" s="67">
        <v>52</v>
      </c>
      <c r="D1516" s="84" t="s">
        <v>345</v>
      </c>
      <c r="E1516" s="85">
        <v>26.4144963332933</v>
      </c>
      <c r="F1516" s="91">
        <v>26.409031792697199</v>
      </c>
      <c r="G1516" s="86">
        <v>8.1749527317238506</v>
      </c>
      <c r="H1516" s="86">
        <v>8.1694881911277708</v>
      </c>
      <c r="I1516" s="86">
        <v>6.09</v>
      </c>
      <c r="J1516" s="86">
        <v>13.83</v>
      </c>
      <c r="K1516" s="87">
        <v>0</v>
      </c>
      <c r="L1516" s="85">
        <v>1.50730787225E-9</v>
      </c>
      <c r="M1516" s="86">
        <v>2.4489867041880401E-3</v>
      </c>
      <c r="N1516" s="86">
        <v>33.714019345064699</v>
      </c>
      <c r="O1516" s="86">
        <v>3.90755301405766</v>
      </c>
      <c r="P1516" s="86">
        <v>1.256</v>
      </c>
      <c r="Q1516" s="88">
        <v>0.85</v>
      </c>
      <c r="R1516" s="85">
        <v>2.5271670457417201E-2</v>
      </c>
      <c r="S1516" s="86">
        <v>0</v>
      </c>
      <c r="T1516" s="86">
        <v>1.1599999999999999</v>
      </c>
      <c r="U1516" s="88">
        <v>4.4754587481830397</v>
      </c>
      <c r="V1516" s="89">
        <v>3.86</v>
      </c>
      <c r="W1516" s="85">
        <v>38.828189830827803</v>
      </c>
      <c r="X1516" s="88">
        <v>41.633333333300001</v>
      </c>
      <c r="Y1516" s="85">
        <v>-34.599999999999994</v>
      </c>
      <c r="Z1516" s="88"/>
      <c r="AA1516" s="85">
        <v>0.33</v>
      </c>
      <c r="AB1516" s="91">
        <v>0.33</v>
      </c>
      <c r="AC1516" s="86">
        <v>0.01</v>
      </c>
      <c r="AD1516" s="86">
        <v>0.01</v>
      </c>
      <c r="AE1516" s="86">
        <v>0</v>
      </c>
      <c r="AF1516" s="88">
        <v>1.92159997393</v>
      </c>
      <c r="AG1516" s="85">
        <v>3.6099997813699998E-2</v>
      </c>
      <c r="AH1516" s="86">
        <v>6.2739000000000003E-2</v>
      </c>
      <c r="AI1516" s="88">
        <v>4.1628997237400003E-2</v>
      </c>
      <c r="AJ1516" s="150">
        <v>1.01</v>
      </c>
      <c r="AK1516" s="151">
        <v>0</v>
      </c>
    </row>
    <row r="1517" spans="1:37" x14ac:dyDescent="0.2">
      <c r="A1517" s="149" t="s">
        <v>3222</v>
      </c>
      <c r="B1517" s="66" t="s">
        <v>3223</v>
      </c>
      <c r="C1517" s="67">
        <v>52</v>
      </c>
      <c r="D1517" s="84" t="s">
        <v>345</v>
      </c>
      <c r="E1517" s="85">
        <v>28.024140836068899</v>
      </c>
      <c r="F1517" s="91">
        <v>28.008163146733299</v>
      </c>
      <c r="G1517" s="86">
        <v>8.7608575661621604</v>
      </c>
      <c r="H1517" s="86">
        <v>8.7608575661621604</v>
      </c>
      <c r="I1517" s="86">
        <v>5.83</v>
      </c>
      <c r="J1517" s="86">
        <v>7.21</v>
      </c>
      <c r="K1517" s="87">
        <v>0</v>
      </c>
      <c r="L1517" s="85">
        <v>3.0000009141000001E-2</v>
      </c>
      <c r="M1517" s="86">
        <v>0</v>
      </c>
      <c r="N1517" s="86">
        <v>42.259395511623502</v>
      </c>
      <c r="O1517" s="86">
        <v>3.7092684759132299</v>
      </c>
      <c r="P1517" s="86">
        <v>0.86799999999999999</v>
      </c>
      <c r="Q1517" s="88">
        <v>1.2749999999999999</v>
      </c>
      <c r="R1517" s="85">
        <v>0</v>
      </c>
      <c r="S1517" s="86">
        <v>0</v>
      </c>
      <c r="T1517" s="86">
        <v>2.02</v>
      </c>
      <c r="U1517" s="88">
        <v>5.2871626528774396</v>
      </c>
      <c r="V1517" s="89">
        <v>3.72</v>
      </c>
      <c r="W1517" s="85">
        <v>34.507666929859901</v>
      </c>
      <c r="X1517" s="88">
        <v>39.333333333299997</v>
      </c>
      <c r="Y1517" s="85">
        <v>-65.539999999999992</v>
      </c>
      <c r="Z1517" s="88"/>
      <c r="AA1517" s="85">
        <v>0.09</v>
      </c>
      <c r="AB1517" s="91">
        <v>0.09</v>
      </c>
      <c r="AC1517" s="86">
        <v>0</v>
      </c>
      <c r="AD1517" s="86">
        <v>0</v>
      </c>
      <c r="AE1517" s="86">
        <v>0</v>
      </c>
      <c r="AF1517" s="88">
        <v>4.8220999774599997</v>
      </c>
      <c r="AG1517" s="85">
        <v>4.5745065407100002E-9</v>
      </c>
      <c r="AH1517" s="86">
        <v>5.0481999999999999E-2</v>
      </c>
      <c r="AI1517" s="88">
        <v>1.9664002851E-2</v>
      </c>
      <c r="AJ1517" s="150">
        <v>1.02</v>
      </c>
      <c r="AK1517" s="151">
        <v>0</v>
      </c>
    </row>
    <row r="1518" spans="1:37" x14ac:dyDescent="0.2">
      <c r="A1518" s="149" t="s">
        <v>3131</v>
      </c>
      <c r="B1518" s="66" t="s">
        <v>3224</v>
      </c>
      <c r="C1518" s="67">
        <v>47</v>
      </c>
      <c r="D1518" s="84" t="s">
        <v>345</v>
      </c>
      <c r="E1518" s="85">
        <v>9.9391707126513804</v>
      </c>
      <c r="F1518" s="91">
        <v>9.9134996372565407</v>
      </c>
      <c r="G1518" s="86">
        <v>6.2246777163904197</v>
      </c>
      <c r="H1518" s="86">
        <v>6.21574864668787</v>
      </c>
      <c r="I1518" s="86">
        <v>5.58</v>
      </c>
      <c r="J1518" s="86">
        <v>5.23</v>
      </c>
      <c r="K1518" s="87">
        <v>0</v>
      </c>
      <c r="L1518" s="85">
        <v>52.550000202500001</v>
      </c>
      <c r="M1518" s="86">
        <v>0</v>
      </c>
      <c r="N1518" s="86">
        <v>12.208900559740201</v>
      </c>
      <c r="O1518" s="86">
        <v>50.738255033557003</v>
      </c>
      <c r="P1518" s="86">
        <v>0.76200000000000001</v>
      </c>
      <c r="Q1518" s="88">
        <v>0.66969999999999996</v>
      </c>
      <c r="R1518" s="85">
        <v>0</v>
      </c>
      <c r="S1518" s="86">
        <v>30.4</v>
      </c>
      <c r="T1518" s="86">
        <v>1.28</v>
      </c>
      <c r="U1518" s="88">
        <v>16.066744796026601</v>
      </c>
      <c r="V1518" s="89">
        <v>3.13</v>
      </c>
      <c r="W1518" s="85">
        <v>38.622544330146603</v>
      </c>
      <c r="X1518" s="88">
        <v>63.0333333333</v>
      </c>
      <c r="Y1518" s="85"/>
      <c r="Z1518" s="88"/>
      <c r="AA1518" s="85">
        <v>0.04</v>
      </c>
      <c r="AB1518" s="91">
        <v>0.04</v>
      </c>
      <c r="AC1518" s="86">
        <v>0.06</v>
      </c>
      <c r="AD1518" s="86">
        <v>0.06</v>
      </c>
      <c r="AE1518" s="86">
        <v>0</v>
      </c>
      <c r="AF1518" s="88">
        <v>3.6000001176000003E-2</v>
      </c>
      <c r="AG1518" s="85">
        <v>0.93830199744599996</v>
      </c>
      <c r="AH1518" s="86">
        <v>3.3354000000000002E-2</v>
      </c>
      <c r="AI1518" s="88">
        <v>4.7060001126399999E-3</v>
      </c>
      <c r="AJ1518" s="150">
        <v>1</v>
      </c>
      <c r="AK1518" s="151">
        <v>0</v>
      </c>
    </row>
    <row r="1519" spans="1:37" x14ac:dyDescent="0.2">
      <c r="A1519" s="149" t="s">
        <v>3225</v>
      </c>
      <c r="B1519" s="66" t="s">
        <v>3226</v>
      </c>
      <c r="C1519" s="67">
        <v>47</v>
      </c>
      <c r="D1519" s="84" t="s">
        <v>345</v>
      </c>
      <c r="E1519" s="85">
        <v>6.0174658098533502</v>
      </c>
      <c r="F1519" s="91">
        <v>6.0152688526390996</v>
      </c>
      <c r="G1519" s="86">
        <v>3.86170154336244</v>
      </c>
      <c r="H1519" s="86">
        <v>3.86170154336244</v>
      </c>
      <c r="I1519" s="86">
        <v>10.87</v>
      </c>
      <c r="J1519" s="86">
        <v>13.13</v>
      </c>
      <c r="K1519" s="87">
        <v>0</v>
      </c>
      <c r="L1519" s="85">
        <v>52.169999929900001</v>
      </c>
      <c r="M1519" s="86">
        <v>0.18114921381919499</v>
      </c>
      <c r="N1519" s="86">
        <v>5.5541304229534401</v>
      </c>
      <c r="O1519" s="86">
        <v>23.4390075809786</v>
      </c>
      <c r="P1519" s="86">
        <v>1.262</v>
      </c>
      <c r="Q1519" s="88">
        <v>1.2204999999999999</v>
      </c>
      <c r="R1519" s="85">
        <v>1.1500862564692399E-2</v>
      </c>
      <c r="S1519" s="86">
        <v>29.1</v>
      </c>
      <c r="T1519" s="86">
        <v>1.56</v>
      </c>
      <c r="U1519" s="88">
        <v>14.019882462789001</v>
      </c>
      <c r="V1519" s="89">
        <v>3</v>
      </c>
      <c r="W1519" s="85">
        <v>38.223997160865203</v>
      </c>
      <c r="X1519" s="88">
        <v>55.5</v>
      </c>
      <c r="Y1519" s="85"/>
      <c r="Z1519" s="88"/>
      <c r="AA1519" s="85">
        <v>0.01</v>
      </c>
      <c r="AB1519" s="91">
        <v>0.01</v>
      </c>
      <c r="AC1519" s="86">
        <v>0</v>
      </c>
      <c r="AD1519" s="86">
        <v>0</v>
      </c>
      <c r="AE1519" s="86">
        <v>0</v>
      </c>
      <c r="AF1519" s="88">
        <v>0.95480000898799999</v>
      </c>
      <c r="AG1519" s="85">
        <v>0.68764989721400005</v>
      </c>
      <c r="AH1519" s="86">
        <v>0.16465199999999999</v>
      </c>
      <c r="AI1519" s="88">
        <v>5.1765992246400001E-2</v>
      </c>
      <c r="AJ1519" s="150">
        <v>1</v>
      </c>
      <c r="AK1519" s="151">
        <v>0</v>
      </c>
    </row>
    <row r="1520" spans="1:37" x14ac:dyDescent="0.2">
      <c r="A1520" s="149" t="s">
        <v>3227</v>
      </c>
      <c r="B1520" s="66" t="s">
        <v>3228</v>
      </c>
      <c r="C1520" s="67">
        <v>47</v>
      </c>
      <c r="D1520" s="84" t="s">
        <v>345</v>
      </c>
      <c r="E1520" s="85">
        <v>5.9677245959601999</v>
      </c>
      <c r="F1520" s="91">
        <v>5.9068050694602103</v>
      </c>
      <c r="G1520" s="86">
        <v>2.3173310080389902</v>
      </c>
      <c r="H1520" s="86">
        <v>2.26955098725468</v>
      </c>
      <c r="I1520" s="86">
        <v>3.95</v>
      </c>
      <c r="J1520" s="86">
        <v>4.91</v>
      </c>
      <c r="K1520" s="87">
        <v>0</v>
      </c>
      <c r="L1520" s="85">
        <v>57.309999621899998</v>
      </c>
      <c r="M1520" s="86">
        <v>0</v>
      </c>
      <c r="N1520" s="86">
        <v>6.9699744881271704</v>
      </c>
      <c r="O1520" s="86">
        <v>30.883190883190899</v>
      </c>
      <c r="P1520" s="86">
        <v>0.749</v>
      </c>
      <c r="Q1520" s="88">
        <v>7.9600000000000004E-2</v>
      </c>
      <c r="R1520" s="85">
        <v>0</v>
      </c>
      <c r="S1520" s="86">
        <v>32.200000000000003</v>
      </c>
      <c r="T1520" s="86">
        <v>1.1100000000000001</v>
      </c>
      <c r="U1520" s="88">
        <v>4.6179390088034697</v>
      </c>
      <c r="V1520" s="89">
        <v>2.6</v>
      </c>
      <c r="W1520" s="85">
        <v>31.694913959121401</v>
      </c>
      <c r="X1520" s="88">
        <v>39.066666666700002</v>
      </c>
      <c r="Y1520" s="85"/>
      <c r="Z1520" s="88"/>
      <c r="AA1520" s="85">
        <v>0</v>
      </c>
      <c r="AB1520" s="91">
        <v>0</v>
      </c>
      <c r="AC1520" s="86">
        <v>0</v>
      </c>
      <c r="AD1520" s="86">
        <v>0</v>
      </c>
      <c r="AE1520" s="86">
        <v>0</v>
      </c>
      <c r="AF1520" s="88">
        <v>3.5687611228500002E-8</v>
      </c>
      <c r="AG1520" s="85">
        <v>0.38228964778699998</v>
      </c>
      <c r="AH1520" s="86">
        <v>3.0974000000000002E-2</v>
      </c>
      <c r="AI1520" s="88">
        <v>3.0597547991799999E-9</v>
      </c>
      <c r="AJ1520" s="150">
        <v>1</v>
      </c>
      <c r="AK1520" s="151">
        <v>0</v>
      </c>
    </row>
    <row r="1521" spans="1:37" x14ac:dyDescent="0.2">
      <c r="A1521" s="149" t="s">
        <v>2951</v>
      </c>
      <c r="B1521" s="66" t="s">
        <v>3229</v>
      </c>
      <c r="C1521" s="67">
        <v>47</v>
      </c>
      <c r="D1521" s="84" t="s">
        <v>345</v>
      </c>
      <c r="E1521" s="85">
        <v>15.0868591134623</v>
      </c>
      <c r="F1521" s="91">
        <v>15.0774752794623</v>
      </c>
      <c r="G1521" s="86">
        <v>10.009031940225</v>
      </c>
      <c r="H1521" s="86">
        <v>10.007858960975</v>
      </c>
      <c r="I1521" s="86">
        <v>94.51</v>
      </c>
      <c r="J1521" s="86">
        <v>142.81</v>
      </c>
      <c r="K1521" s="87">
        <v>0</v>
      </c>
      <c r="L1521" s="85">
        <v>37.414552199600003</v>
      </c>
      <c r="M1521" s="86">
        <v>1.3670729959411E-2</v>
      </c>
      <c r="N1521" s="86">
        <v>18.1025420077553</v>
      </c>
      <c r="O1521" s="86">
        <v>71.675432006010496</v>
      </c>
      <c r="P1521" s="86">
        <v>3.8690000000000002</v>
      </c>
      <c r="Q1521" s="88">
        <v>0.59950000000000003</v>
      </c>
      <c r="R1521" s="85">
        <v>2.2002200220022E-2</v>
      </c>
      <c r="S1521" s="86">
        <v>23.1</v>
      </c>
      <c r="T1521" s="86">
        <v>2.1800000000000002</v>
      </c>
      <c r="U1521" s="88">
        <v>10.6682462787233</v>
      </c>
      <c r="V1521" s="89">
        <v>3.22</v>
      </c>
      <c r="W1521" s="85">
        <v>57.896928603094501</v>
      </c>
      <c r="X1521" s="88">
        <v>55.5333333333</v>
      </c>
      <c r="Y1521" s="85">
        <v>-100</v>
      </c>
      <c r="Z1521" s="88"/>
      <c r="AA1521" s="85">
        <v>0.03</v>
      </c>
      <c r="AB1521" s="91">
        <v>0.03</v>
      </c>
      <c r="AC1521" s="86">
        <v>0</v>
      </c>
      <c r="AD1521" s="86">
        <v>0</v>
      </c>
      <c r="AE1521" s="86">
        <v>0</v>
      </c>
      <c r="AF1521" s="88">
        <v>2.8705301965699999</v>
      </c>
      <c r="AG1521" s="85">
        <v>0.433186364243</v>
      </c>
      <c r="AH1521" s="86">
        <v>0.67771499999999996</v>
      </c>
      <c r="AI1521" s="88">
        <v>0.28517600017</v>
      </c>
      <c r="AJ1521" s="150">
        <v>1</v>
      </c>
      <c r="AK1521" s="151">
        <v>0</v>
      </c>
    </row>
    <row r="1522" spans="1:37" x14ac:dyDescent="0.2">
      <c r="A1522" s="149" t="s">
        <v>3230</v>
      </c>
      <c r="B1522" s="66" t="s">
        <v>3231</v>
      </c>
      <c r="C1522" s="67">
        <v>47</v>
      </c>
      <c r="D1522" s="84" t="s">
        <v>345</v>
      </c>
      <c r="E1522" s="85">
        <v>3.3839093765503598</v>
      </c>
      <c r="F1522" s="91">
        <v>3.3715065321647102</v>
      </c>
      <c r="G1522" s="86">
        <v>2.7169119673667401</v>
      </c>
      <c r="H1522" s="86">
        <v>2.7093324513532901</v>
      </c>
      <c r="I1522" s="86">
        <v>27.22</v>
      </c>
      <c r="J1522" s="86">
        <v>16.760000000000002</v>
      </c>
      <c r="K1522" s="87">
        <v>0</v>
      </c>
      <c r="L1522" s="85">
        <v>32.600000017100001</v>
      </c>
      <c r="M1522" s="86">
        <v>0</v>
      </c>
      <c r="N1522" s="86">
        <v>4.1698119225576002</v>
      </c>
      <c r="O1522" s="86">
        <v>12.5653790408973</v>
      </c>
      <c r="P1522" s="86">
        <v>1.224</v>
      </c>
      <c r="Q1522" s="88">
        <v>1.1484000000000001</v>
      </c>
      <c r="R1522" s="85">
        <v>0</v>
      </c>
      <c r="S1522" s="86">
        <v>3.9</v>
      </c>
      <c r="T1522" s="86">
        <v>1.82</v>
      </c>
      <c r="U1522" s="88">
        <v>15.097706851882499</v>
      </c>
      <c r="V1522" s="89">
        <v>2.96</v>
      </c>
      <c r="W1522" s="85">
        <v>43.834068056232198</v>
      </c>
      <c r="X1522" s="88">
        <v>61.2</v>
      </c>
      <c r="Y1522" s="85">
        <v>-100</v>
      </c>
      <c r="Z1522" s="88"/>
      <c r="AA1522" s="85">
        <v>0</v>
      </c>
      <c r="AB1522" s="91">
        <v>0</v>
      </c>
      <c r="AC1522" s="86">
        <v>0.01</v>
      </c>
      <c r="AD1522" s="86">
        <v>0.01</v>
      </c>
      <c r="AE1522" s="86">
        <v>0</v>
      </c>
      <c r="AF1522" s="88">
        <v>2.7900006917500001E-2</v>
      </c>
      <c r="AG1522" s="85">
        <v>0.79798297756600001</v>
      </c>
      <c r="AH1522" s="86">
        <v>0.12446400000000001</v>
      </c>
      <c r="AI1522" s="88">
        <v>3.20299995926E-2</v>
      </c>
      <c r="AJ1522" s="150">
        <v>1</v>
      </c>
      <c r="AK1522" s="151">
        <v>0</v>
      </c>
    </row>
    <row r="1523" spans="1:37" x14ac:dyDescent="0.2">
      <c r="A1523" s="149" t="s">
        <v>3232</v>
      </c>
      <c r="B1523" s="66" t="s">
        <v>3233</v>
      </c>
      <c r="C1523" s="67">
        <v>47</v>
      </c>
      <c r="D1523" s="84" t="s">
        <v>345</v>
      </c>
      <c r="E1523" s="85">
        <v>1.6432411735613699</v>
      </c>
      <c r="F1523" s="91">
        <v>1.57463984301463</v>
      </c>
      <c r="G1523" s="86">
        <v>1.4246741436799</v>
      </c>
      <c r="H1523" s="86">
        <v>1.41510186499896</v>
      </c>
      <c r="I1523" s="86">
        <v>3.52</v>
      </c>
      <c r="J1523" s="86">
        <v>3.21</v>
      </c>
      <c r="K1523" s="87">
        <v>0</v>
      </c>
      <c r="L1523" s="85">
        <v>46.659999857099997</v>
      </c>
      <c r="M1523" s="86">
        <v>0</v>
      </c>
      <c r="N1523" s="86">
        <v>1.6853220696937701</v>
      </c>
      <c r="O1523" s="86">
        <v>12.7450980392157</v>
      </c>
      <c r="P1523" s="86">
        <v>0.66900000000000004</v>
      </c>
      <c r="Q1523" s="88">
        <v>1.1345000000000001</v>
      </c>
      <c r="R1523" s="85">
        <v>0</v>
      </c>
      <c r="S1523" s="86">
        <v>2</v>
      </c>
      <c r="T1523" s="86">
        <v>1.41</v>
      </c>
      <c r="U1523" s="88">
        <v>15.6985370367416</v>
      </c>
      <c r="V1523" s="89">
        <v>2.97</v>
      </c>
      <c r="W1523" s="85">
        <v>22.087485370758898</v>
      </c>
      <c r="X1523" s="88"/>
      <c r="Y1523" s="85"/>
      <c r="Z1523" s="88"/>
      <c r="AA1523" s="85">
        <v>0.09</v>
      </c>
      <c r="AB1523" s="91">
        <v>0.09</v>
      </c>
      <c r="AC1523" s="86">
        <v>0</v>
      </c>
      <c r="AD1523" s="86">
        <v>0</v>
      </c>
      <c r="AE1523" s="86">
        <v>0</v>
      </c>
      <c r="AF1523" s="88">
        <v>1.0656592768E-8</v>
      </c>
      <c r="AG1523" s="85">
        <v>0.56089795797300002</v>
      </c>
      <c r="AH1523" s="86">
        <v>1.0201E-2</v>
      </c>
      <c r="AI1523" s="88">
        <v>6.40599987311E-3</v>
      </c>
      <c r="AJ1523" s="150">
        <v>1</v>
      </c>
      <c r="AK1523" s="151">
        <v>0</v>
      </c>
    </row>
    <row r="1524" spans="1:37" x14ac:dyDescent="0.2">
      <c r="A1524" s="149" t="s">
        <v>3234</v>
      </c>
      <c r="B1524" s="66" t="s">
        <v>3235</v>
      </c>
      <c r="C1524" s="67">
        <v>47</v>
      </c>
      <c r="D1524" s="84" t="s">
        <v>345</v>
      </c>
      <c r="E1524" s="85">
        <v>7.03660311712287</v>
      </c>
      <c r="F1524" s="91">
        <v>7.0259523555934296</v>
      </c>
      <c r="G1524" s="86">
        <v>5.4398764511662598</v>
      </c>
      <c r="H1524" s="86">
        <v>5.4389888877054702</v>
      </c>
      <c r="I1524" s="86">
        <v>6.03</v>
      </c>
      <c r="J1524" s="86">
        <v>9.02</v>
      </c>
      <c r="K1524" s="87">
        <v>0</v>
      </c>
      <c r="L1524" s="85">
        <v>42.659999919400001</v>
      </c>
      <c r="M1524" s="86">
        <v>0</v>
      </c>
      <c r="N1524" s="86">
        <v>10.925803699351199</v>
      </c>
      <c r="O1524" s="86">
        <v>22.307632580169301</v>
      </c>
      <c r="P1524" s="86">
        <v>0.88800000000000001</v>
      </c>
      <c r="Q1524" s="88">
        <v>1.0947</v>
      </c>
      <c r="R1524" s="85">
        <v>0</v>
      </c>
      <c r="S1524" s="86">
        <v>8.5</v>
      </c>
      <c r="T1524" s="86">
        <v>1.36</v>
      </c>
      <c r="U1524" s="88">
        <v>15.0628394930238</v>
      </c>
      <c r="V1524" s="89">
        <v>3.03</v>
      </c>
      <c r="W1524" s="85">
        <v>45.116936155698603</v>
      </c>
      <c r="X1524" s="88">
        <v>69.2</v>
      </c>
      <c r="Y1524" s="85"/>
      <c r="Z1524" s="88"/>
      <c r="AA1524" s="85">
        <v>0</v>
      </c>
      <c r="AB1524" s="91">
        <v>0</v>
      </c>
      <c r="AC1524" s="86">
        <v>0</v>
      </c>
      <c r="AD1524" s="86">
        <v>0</v>
      </c>
      <c r="AE1524" s="86">
        <v>0</v>
      </c>
      <c r="AF1524" s="88">
        <v>0.49959999228500002</v>
      </c>
      <c r="AG1524" s="85">
        <v>5.9191999290300001E-2</v>
      </c>
      <c r="AH1524" s="86">
        <v>5.7149999999999999E-2</v>
      </c>
      <c r="AI1524" s="88">
        <v>7.1293999145200002E-2</v>
      </c>
      <c r="AJ1524" s="150">
        <v>1</v>
      </c>
      <c r="AK1524" s="151">
        <v>0</v>
      </c>
    </row>
    <row r="1525" spans="1:37" x14ac:dyDescent="0.2">
      <c r="A1525" s="149" t="s">
        <v>3236</v>
      </c>
      <c r="B1525" s="66" t="s">
        <v>3237</v>
      </c>
      <c r="C1525" s="67">
        <v>47</v>
      </c>
      <c r="D1525" s="84" t="s">
        <v>345</v>
      </c>
      <c r="E1525" s="85">
        <v>6.9068251808350603</v>
      </c>
      <c r="F1525" s="91">
        <v>6.8753133280813596</v>
      </c>
      <c r="G1525" s="86">
        <v>6.0517080856549503</v>
      </c>
      <c r="H1525" s="86">
        <v>6.0409654085798197</v>
      </c>
      <c r="I1525" s="86">
        <v>8.2899999999999991</v>
      </c>
      <c r="J1525" s="86">
        <v>22.45</v>
      </c>
      <c r="K1525" s="87">
        <v>0</v>
      </c>
      <c r="L1525" s="85">
        <v>43.9499999903</v>
      </c>
      <c r="M1525" s="86">
        <v>0</v>
      </c>
      <c r="N1525" s="86">
        <v>7.8380866567421403</v>
      </c>
      <c r="O1525" s="86">
        <v>62.755527743012102</v>
      </c>
      <c r="P1525" s="86">
        <v>1.4830000000000001</v>
      </c>
      <c r="Q1525" s="88">
        <v>0.73209999999999997</v>
      </c>
      <c r="R1525" s="85">
        <v>0</v>
      </c>
      <c r="S1525" s="86">
        <v>8</v>
      </c>
      <c r="T1525" s="86">
        <v>1.61</v>
      </c>
      <c r="U1525" s="88">
        <v>13.66396906109</v>
      </c>
      <c r="V1525" s="89">
        <v>3.11</v>
      </c>
      <c r="W1525" s="85">
        <v>40.581963461743499</v>
      </c>
      <c r="X1525" s="88">
        <v>68.900000000000006</v>
      </c>
      <c r="Y1525" s="85">
        <v>-100</v>
      </c>
      <c r="Z1525" s="88"/>
      <c r="AA1525" s="85">
        <v>0</v>
      </c>
      <c r="AB1525" s="91">
        <v>0</v>
      </c>
      <c r="AC1525" s="86">
        <v>0</v>
      </c>
      <c r="AD1525" s="86">
        <v>0</v>
      </c>
      <c r="AE1525" s="86">
        <v>0</v>
      </c>
      <c r="AF1525" s="88">
        <v>1.0180000125099999</v>
      </c>
      <c r="AG1525" s="85">
        <v>1.24242594915</v>
      </c>
      <c r="AH1525" s="86">
        <v>0.166273</v>
      </c>
      <c r="AI1525" s="88">
        <v>8.0873996597700004E-2</v>
      </c>
      <c r="AJ1525" s="150">
        <v>1</v>
      </c>
      <c r="AK1525" s="151">
        <v>0</v>
      </c>
    </row>
    <row r="1526" spans="1:37" x14ac:dyDescent="0.2">
      <c r="A1526" s="149" t="s">
        <v>3238</v>
      </c>
      <c r="B1526" s="66" t="s">
        <v>3239</v>
      </c>
      <c r="C1526" s="67">
        <v>47</v>
      </c>
      <c r="D1526" s="84" t="s">
        <v>345</v>
      </c>
      <c r="E1526" s="85">
        <v>5.7682920214785502</v>
      </c>
      <c r="F1526" s="91">
        <v>5.7682920214785502</v>
      </c>
      <c r="G1526" s="86">
        <v>4.4828334327710602</v>
      </c>
      <c r="H1526" s="86">
        <v>4.4828334327710602</v>
      </c>
      <c r="I1526" s="86">
        <v>41.43</v>
      </c>
      <c r="J1526" s="86">
        <v>39.69</v>
      </c>
      <c r="K1526" s="87">
        <v>0</v>
      </c>
      <c r="L1526" s="85">
        <v>35.929999984299997</v>
      </c>
      <c r="M1526" s="86">
        <v>1.7217532197060698E-2</v>
      </c>
      <c r="N1526" s="86">
        <v>10.1142447779202</v>
      </c>
      <c r="O1526" s="86">
        <v>12.428532534712801</v>
      </c>
      <c r="P1526" s="86">
        <v>2.238</v>
      </c>
      <c r="Q1526" s="88">
        <v>1.2857000000000001</v>
      </c>
      <c r="R1526" s="85">
        <v>1.10656191213898E-2</v>
      </c>
      <c r="S1526" s="86">
        <v>8.3000000000000007</v>
      </c>
      <c r="T1526" s="86">
        <v>2.11</v>
      </c>
      <c r="U1526" s="88">
        <v>15.061199399757699</v>
      </c>
      <c r="V1526" s="89">
        <v>3.06</v>
      </c>
      <c r="W1526" s="85">
        <v>31.834600441939799</v>
      </c>
      <c r="X1526" s="88">
        <v>54.133333333300001</v>
      </c>
      <c r="Y1526" s="85"/>
      <c r="Z1526" s="88">
        <v>-100</v>
      </c>
      <c r="AA1526" s="85">
        <v>0.02</v>
      </c>
      <c r="AB1526" s="91">
        <v>0.02</v>
      </c>
      <c r="AC1526" s="86">
        <v>0</v>
      </c>
      <c r="AD1526" s="86">
        <v>0</v>
      </c>
      <c r="AE1526" s="86">
        <v>0</v>
      </c>
      <c r="AF1526" s="88">
        <v>8.7400002100100002E-2</v>
      </c>
      <c r="AG1526" s="85">
        <v>0.13434400360099999</v>
      </c>
      <c r="AH1526" s="86">
        <v>0.24649699999999999</v>
      </c>
      <c r="AI1526" s="88">
        <v>0.35647000245499999</v>
      </c>
      <c r="AJ1526" s="150">
        <v>1</v>
      </c>
      <c r="AK1526" s="151">
        <v>0</v>
      </c>
    </row>
    <row r="1527" spans="1:37" x14ac:dyDescent="0.2">
      <c r="A1527" s="149" t="s">
        <v>3240</v>
      </c>
      <c r="B1527" s="66" t="s">
        <v>3241</v>
      </c>
      <c r="C1527" s="67">
        <v>47</v>
      </c>
      <c r="D1527" s="84" t="s">
        <v>345</v>
      </c>
      <c r="E1527" s="85">
        <v>8.9499518035614596</v>
      </c>
      <c r="F1527" s="91">
        <v>8.9264877479579905</v>
      </c>
      <c r="G1527" s="86">
        <v>7.0043376794683203</v>
      </c>
      <c r="H1527" s="86">
        <v>6.9954593881589</v>
      </c>
      <c r="I1527" s="86">
        <v>76.92</v>
      </c>
      <c r="J1527" s="86">
        <v>94.66</v>
      </c>
      <c r="K1527" s="87">
        <v>0</v>
      </c>
      <c r="L1527" s="85">
        <v>39.549999987100001</v>
      </c>
      <c r="M1527" s="86">
        <v>2.0666709887029E-3</v>
      </c>
      <c r="N1527" s="86">
        <v>12.890724122817099</v>
      </c>
      <c r="O1527" s="86">
        <v>31.3978134761267</v>
      </c>
      <c r="P1527" s="86">
        <v>4.1740000000000004</v>
      </c>
      <c r="Q1527" s="88">
        <v>0.88780000000000003</v>
      </c>
      <c r="R1527" s="85">
        <v>2.1922613175490501E-2</v>
      </c>
      <c r="S1527" s="86">
        <v>9.1999999999999993</v>
      </c>
      <c r="T1527" s="86">
        <v>2.12</v>
      </c>
      <c r="U1527" s="88">
        <v>11.415580132920701</v>
      </c>
      <c r="V1527" s="89">
        <v>3</v>
      </c>
      <c r="W1527" s="85">
        <v>43.496178031608302</v>
      </c>
      <c r="X1527" s="88">
        <v>77.900000000000006</v>
      </c>
      <c r="Y1527" s="85">
        <v>-100</v>
      </c>
      <c r="Z1527" s="88">
        <v>-100</v>
      </c>
      <c r="AA1527" s="85">
        <v>0.04</v>
      </c>
      <c r="AB1527" s="91">
        <v>0.06</v>
      </c>
      <c r="AC1527" s="86">
        <v>0</v>
      </c>
      <c r="AD1527" s="86">
        <v>0</v>
      </c>
      <c r="AE1527" s="86">
        <v>0</v>
      </c>
      <c r="AF1527" s="88">
        <v>2.0357000806099999</v>
      </c>
      <c r="AG1527" s="85">
        <v>1.3083339887200001</v>
      </c>
      <c r="AH1527" s="86">
        <v>0.824654</v>
      </c>
      <c r="AI1527" s="88">
        <v>1.3902329880199999</v>
      </c>
      <c r="AJ1527" s="150">
        <v>1</v>
      </c>
      <c r="AK1527" s="151">
        <v>0</v>
      </c>
    </row>
    <row r="1528" spans="1:37" x14ac:dyDescent="0.2">
      <c r="A1528" s="149" t="s">
        <v>3242</v>
      </c>
      <c r="B1528" s="66" t="s">
        <v>3243</v>
      </c>
      <c r="C1528" s="67">
        <v>47</v>
      </c>
      <c r="D1528" s="84" t="s">
        <v>345</v>
      </c>
      <c r="E1528" s="85">
        <v>5.0343369618025902</v>
      </c>
      <c r="F1528" s="91">
        <v>5.0290846540698801</v>
      </c>
      <c r="G1528" s="86">
        <v>3.7448954134222698</v>
      </c>
      <c r="H1528" s="86">
        <v>3.7448954134222698</v>
      </c>
      <c r="I1528" s="86">
        <v>5.24</v>
      </c>
      <c r="J1528" s="86">
        <v>6.4</v>
      </c>
      <c r="K1528" s="87">
        <v>0</v>
      </c>
      <c r="L1528" s="85">
        <v>35.789999961299998</v>
      </c>
      <c r="M1528" s="86">
        <v>0</v>
      </c>
      <c r="N1528" s="86">
        <v>8.7738476354077193</v>
      </c>
      <c r="O1528" s="86">
        <v>12.158708809683899</v>
      </c>
      <c r="P1528" s="86">
        <v>1.3009999999999999</v>
      </c>
      <c r="Q1528" s="88">
        <v>1.7070000000000001</v>
      </c>
      <c r="R1528" s="85">
        <v>0</v>
      </c>
      <c r="S1528" s="86">
        <v>8.8000000000000007</v>
      </c>
      <c r="T1528" s="86">
        <v>2.2799999999999998</v>
      </c>
      <c r="U1528" s="88">
        <v>14.6473731895952</v>
      </c>
      <c r="V1528" s="89">
        <v>3.03</v>
      </c>
      <c r="W1528" s="85">
        <v>33.240464884309901</v>
      </c>
      <c r="X1528" s="88">
        <v>46.833333333299997</v>
      </c>
      <c r="Y1528" s="85">
        <v>-100</v>
      </c>
      <c r="Z1528" s="88"/>
      <c r="AA1528" s="85">
        <v>0</v>
      </c>
      <c r="AB1528" s="91">
        <v>0</v>
      </c>
      <c r="AC1528" s="86">
        <v>0</v>
      </c>
      <c r="AD1528" s="86">
        <v>0</v>
      </c>
      <c r="AE1528" s="86">
        <v>0</v>
      </c>
      <c r="AF1528" s="88">
        <v>0.25659999240100001</v>
      </c>
      <c r="AG1528" s="85">
        <v>0.113231986379</v>
      </c>
      <c r="AH1528" s="86">
        <v>2.7244000000000001E-2</v>
      </c>
      <c r="AI1528" s="88">
        <v>3.5646995686000001E-2</v>
      </c>
      <c r="AJ1528" s="150">
        <v>1</v>
      </c>
      <c r="AK1528" s="151">
        <v>0</v>
      </c>
    </row>
    <row r="1529" spans="1:37" x14ac:dyDescent="0.2">
      <c r="A1529" s="149" t="s">
        <v>3244</v>
      </c>
      <c r="B1529" s="66" t="s">
        <v>3245</v>
      </c>
      <c r="C1529" s="67">
        <v>47</v>
      </c>
      <c r="D1529" s="84" t="s">
        <v>345</v>
      </c>
      <c r="E1529" s="85">
        <v>6.6858345138603701</v>
      </c>
      <c r="F1529" s="91">
        <v>6.6623636805619597</v>
      </c>
      <c r="G1529" s="86">
        <v>5.4938514799198597</v>
      </c>
      <c r="H1529" s="86">
        <v>5.4779248430388003</v>
      </c>
      <c r="I1529" s="86">
        <v>13.46</v>
      </c>
      <c r="J1529" s="86">
        <v>9.83</v>
      </c>
      <c r="K1529" s="87">
        <v>0</v>
      </c>
      <c r="L1529" s="85">
        <v>37.680000017600001</v>
      </c>
      <c r="M1529" s="86">
        <v>0</v>
      </c>
      <c r="N1529" s="86">
        <v>11.051512515704999</v>
      </c>
      <c r="O1529" s="86">
        <v>26.356696738376101</v>
      </c>
      <c r="P1529" s="86">
        <v>1.048</v>
      </c>
      <c r="Q1529" s="88">
        <v>0.84760000000000002</v>
      </c>
      <c r="R1529" s="85">
        <v>0</v>
      </c>
      <c r="S1529" s="86">
        <v>8.6999999999999993</v>
      </c>
      <c r="T1529" s="86">
        <v>1.84</v>
      </c>
      <c r="U1529" s="88">
        <v>12.9693118854623</v>
      </c>
      <c r="V1529" s="89">
        <v>3.14</v>
      </c>
      <c r="W1529" s="85">
        <v>39.605423782150901</v>
      </c>
      <c r="X1529" s="88">
        <v>60.266666666699997</v>
      </c>
      <c r="Y1529" s="85">
        <v>-100</v>
      </c>
      <c r="Z1529" s="88"/>
      <c r="AA1529" s="85">
        <v>0.02</v>
      </c>
      <c r="AB1529" s="91">
        <v>0.01</v>
      </c>
      <c r="AC1529" s="86">
        <v>0</v>
      </c>
      <c r="AD1529" s="86">
        <v>0</v>
      </c>
      <c r="AE1529" s="86">
        <v>0</v>
      </c>
      <c r="AF1529" s="88">
        <v>1.2041000133399999</v>
      </c>
      <c r="AG1529" s="85">
        <v>0.197960000223</v>
      </c>
      <c r="AH1529" s="86">
        <v>6.5942000000000001E-2</v>
      </c>
      <c r="AI1529" s="88">
        <v>7.1294000080199996E-2</v>
      </c>
      <c r="AJ1529" s="150">
        <v>1</v>
      </c>
      <c r="AK1529" s="151">
        <v>0</v>
      </c>
    </row>
    <row r="1530" spans="1:37" x14ac:dyDescent="0.2">
      <c r="A1530" s="149" t="s">
        <v>3246</v>
      </c>
      <c r="B1530" s="66" t="s">
        <v>3247</v>
      </c>
      <c r="C1530" s="67">
        <v>47</v>
      </c>
      <c r="D1530" s="84" t="s">
        <v>345</v>
      </c>
      <c r="E1530" s="85">
        <v>1.892155188864</v>
      </c>
      <c r="F1530" s="91">
        <v>1.892155188864</v>
      </c>
      <c r="G1530" s="86">
        <v>1.4020428044873401</v>
      </c>
      <c r="H1530" s="86">
        <v>1.4020428044873401</v>
      </c>
      <c r="I1530" s="86">
        <v>3.15</v>
      </c>
      <c r="J1530" s="86">
        <v>3.36</v>
      </c>
      <c r="K1530" s="87">
        <v>0</v>
      </c>
      <c r="L1530" s="85">
        <v>60.579998503500001</v>
      </c>
      <c r="M1530" s="86">
        <v>0</v>
      </c>
      <c r="N1530" s="86">
        <v>4.8061434725604002</v>
      </c>
      <c r="O1530" s="86">
        <v>10.071331521739101</v>
      </c>
      <c r="P1530" s="86">
        <v>0.47299999999999998</v>
      </c>
      <c r="Q1530" s="88">
        <v>0.3236</v>
      </c>
      <c r="R1530" s="85">
        <v>0</v>
      </c>
      <c r="S1530" s="86">
        <v>23.4</v>
      </c>
      <c r="T1530" s="86">
        <v>0.99</v>
      </c>
      <c r="U1530" s="88">
        <v>11.1621086884472</v>
      </c>
      <c r="V1530" s="89">
        <v>3.07</v>
      </c>
      <c r="W1530" s="85">
        <v>18.679537114666498</v>
      </c>
      <c r="X1530" s="88">
        <v>26.9</v>
      </c>
      <c r="Y1530" s="85">
        <v>100</v>
      </c>
      <c r="Z1530" s="88"/>
      <c r="AA1530" s="85">
        <v>0</v>
      </c>
      <c r="AB1530" s="91">
        <v>0</v>
      </c>
      <c r="AC1530" s="86">
        <v>0</v>
      </c>
      <c r="AD1530" s="86">
        <v>0</v>
      </c>
      <c r="AE1530" s="86">
        <v>0</v>
      </c>
      <c r="AF1530" s="88">
        <v>4.43712856225E-8</v>
      </c>
      <c r="AG1530" s="85">
        <v>5.6899996001100003E-2</v>
      </c>
      <c r="AH1530" s="86">
        <v>2.4538999999999998E-2</v>
      </c>
      <c r="AI1530" s="88">
        <v>9.4120018545499999E-3</v>
      </c>
      <c r="AJ1530" s="150">
        <v>1</v>
      </c>
      <c r="AK1530" s="151">
        <v>0</v>
      </c>
    </row>
    <row r="1531" spans="1:37" x14ac:dyDescent="0.2">
      <c r="A1531" s="149" t="s">
        <v>3248</v>
      </c>
      <c r="B1531" s="66" t="s">
        <v>3249</v>
      </c>
      <c r="C1531" s="67">
        <v>47</v>
      </c>
      <c r="D1531" s="84" t="s">
        <v>345</v>
      </c>
      <c r="E1531" s="85">
        <v>2.2425285353315298</v>
      </c>
      <c r="F1531" s="91">
        <v>2.2338154570009601</v>
      </c>
      <c r="G1531" s="86">
        <v>1.60974122157358</v>
      </c>
      <c r="H1531" s="86">
        <v>1.60974122157358</v>
      </c>
      <c r="I1531" s="86">
        <v>10.01</v>
      </c>
      <c r="J1531" s="86">
        <v>19.45</v>
      </c>
      <c r="K1531" s="87">
        <v>0</v>
      </c>
      <c r="L1531" s="85">
        <v>57.1500000578</v>
      </c>
      <c r="M1531" s="86">
        <v>0</v>
      </c>
      <c r="N1531" s="86">
        <v>3.57309905842637</v>
      </c>
      <c r="O1531" s="86">
        <v>24.9538461538462</v>
      </c>
      <c r="P1531" s="86">
        <v>1.206</v>
      </c>
      <c r="Q1531" s="88">
        <v>0.47199999999999998</v>
      </c>
      <c r="R1531" s="85">
        <v>0</v>
      </c>
      <c r="S1531" s="86">
        <v>21.1</v>
      </c>
      <c r="T1531" s="86">
        <v>1.05</v>
      </c>
      <c r="U1531" s="88">
        <v>12.678618105776801</v>
      </c>
      <c r="V1531" s="89">
        <v>2.99</v>
      </c>
      <c r="W1531" s="85">
        <v>28.822754569167699</v>
      </c>
      <c r="X1531" s="88">
        <v>43.866666666699999</v>
      </c>
      <c r="Y1531" s="85"/>
      <c r="Z1531" s="88"/>
      <c r="AA1531" s="85">
        <v>0</v>
      </c>
      <c r="AB1531" s="91">
        <v>0</v>
      </c>
      <c r="AC1531" s="86">
        <v>0</v>
      </c>
      <c r="AD1531" s="86">
        <v>0</v>
      </c>
      <c r="AE1531" s="86">
        <v>0</v>
      </c>
      <c r="AF1531" s="88">
        <v>1.6300000266800001E-2</v>
      </c>
      <c r="AG1531" s="85">
        <v>0.25089200011500001</v>
      </c>
      <c r="AH1531" s="86">
        <v>0.105948</v>
      </c>
      <c r="AI1531" s="88">
        <v>7.1294000032700006E-2</v>
      </c>
      <c r="AJ1531" s="150">
        <v>1</v>
      </c>
      <c r="AK1531" s="151">
        <v>0</v>
      </c>
    </row>
    <row r="1532" spans="1:37" x14ac:dyDescent="0.2">
      <c r="A1532" s="149" t="s">
        <v>3250</v>
      </c>
      <c r="B1532" s="66" t="s">
        <v>3251</v>
      </c>
      <c r="C1532" s="67">
        <v>47</v>
      </c>
      <c r="D1532" s="84" t="s">
        <v>345</v>
      </c>
      <c r="E1532" s="85">
        <v>6.6046598149095503</v>
      </c>
      <c r="F1532" s="91">
        <v>6.5758266288424903</v>
      </c>
      <c r="G1532" s="86">
        <v>5.8577872854950499</v>
      </c>
      <c r="H1532" s="86">
        <v>5.8410454355206198</v>
      </c>
      <c r="I1532" s="86">
        <v>5.0199999999999996</v>
      </c>
      <c r="J1532" s="86">
        <v>4.53</v>
      </c>
      <c r="K1532" s="87">
        <v>0</v>
      </c>
      <c r="L1532" s="85">
        <v>46.5499992234</v>
      </c>
      <c r="M1532" s="86">
        <v>0</v>
      </c>
      <c r="N1532" s="86">
        <v>11.2430219575735</v>
      </c>
      <c r="O1532" s="86">
        <v>21.875173370319001</v>
      </c>
      <c r="P1532" s="86">
        <v>0.81699999999999995</v>
      </c>
      <c r="Q1532" s="88">
        <v>0.70269999999999999</v>
      </c>
      <c r="R1532" s="85">
        <v>0</v>
      </c>
      <c r="S1532" s="86">
        <v>8.6999999999999993</v>
      </c>
      <c r="T1532" s="86">
        <v>1.42</v>
      </c>
      <c r="U1532" s="88">
        <v>15.4908617402223</v>
      </c>
      <c r="V1532" s="89">
        <v>3.18</v>
      </c>
      <c r="W1532" s="85">
        <v>42.972368432977397</v>
      </c>
      <c r="X1532" s="88">
        <v>78.166666666699996</v>
      </c>
      <c r="Y1532" s="85">
        <v>-100</v>
      </c>
      <c r="Z1532" s="88"/>
      <c r="AA1532" s="85">
        <v>0</v>
      </c>
      <c r="AB1532" s="91">
        <v>0</v>
      </c>
      <c r="AC1532" s="86">
        <v>0</v>
      </c>
      <c r="AD1532" s="86">
        <v>0</v>
      </c>
      <c r="AE1532" s="86">
        <v>0</v>
      </c>
      <c r="AF1532" s="88">
        <v>0.90099998684899996</v>
      </c>
      <c r="AG1532" s="85">
        <v>0.190344023449</v>
      </c>
      <c r="AH1532" s="86">
        <v>2.6993E-2</v>
      </c>
      <c r="AI1532" s="88">
        <v>3.2254945819899998E-10</v>
      </c>
      <c r="AJ1532" s="150">
        <v>1</v>
      </c>
      <c r="AK1532" s="151">
        <v>0</v>
      </c>
    </row>
    <row r="1533" spans="1:37" x14ac:dyDescent="0.2">
      <c r="A1533" s="149" t="s">
        <v>3252</v>
      </c>
      <c r="B1533" s="66" t="s">
        <v>3253</v>
      </c>
      <c r="C1533" s="67">
        <v>47</v>
      </c>
      <c r="D1533" s="84" t="s">
        <v>345</v>
      </c>
      <c r="E1533" s="85">
        <v>4.2721832848452799</v>
      </c>
      <c r="F1533" s="91">
        <v>4.2440822533721203</v>
      </c>
      <c r="G1533" s="86">
        <v>2.6249669399629698</v>
      </c>
      <c r="H1533" s="86">
        <v>2.6183549325575202</v>
      </c>
      <c r="I1533" s="86">
        <v>3.54</v>
      </c>
      <c r="J1533" s="86">
        <v>3.56</v>
      </c>
      <c r="K1533" s="87">
        <v>0</v>
      </c>
      <c r="L1533" s="85">
        <v>54.1799995796</v>
      </c>
      <c r="M1533" s="86">
        <v>0</v>
      </c>
      <c r="N1533" s="86">
        <v>6.4559250201273004</v>
      </c>
      <c r="O1533" s="86">
        <v>20.187253613666201</v>
      </c>
      <c r="P1533" s="86">
        <v>0.68300000000000005</v>
      </c>
      <c r="Q1533" s="88">
        <v>0.56020000000000003</v>
      </c>
      <c r="R1533" s="85">
        <v>0</v>
      </c>
      <c r="S1533" s="86">
        <v>28.8</v>
      </c>
      <c r="T1533" s="86">
        <v>1.1200000000000001</v>
      </c>
      <c r="U1533" s="88">
        <v>13.6000727320815</v>
      </c>
      <c r="V1533" s="89">
        <v>3</v>
      </c>
      <c r="W1533" s="85">
        <v>23.893847183200801</v>
      </c>
      <c r="X1533" s="88">
        <v>60.133333333300001</v>
      </c>
      <c r="Y1533" s="85">
        <v>-100</v>
      </c>
      <c r="Z1533" s="88"/>
      <c r="AA1533" s="85">
        <v>0</v>
      </c>
      <c r="AB1533" s="91">
        <v>0</v>
      </c>
      <c r="AC1533" s="86">
        <v>0</v>
      </c>
      <c r="AD1533" s="86">
        <v>0</v>
      </c>
      <c r="AE1533" s="86">
        <v>0</v>
      </c>
      <c r="AF1533" s="88">
        <v>0.147800007628</v>
      </c>
      <c r="AG1533" s="85">
        <v>0.34020398618800002</v>
      </c>
      <c r="AH1533" s="86">
        <v>3.0539E-2</v>
      </c>
      <c r="AI1533" s="88">
        <v>3.5646999541900003E-2</v>
      </c>
      <c r="AJ1533" s="150">
        <v>1</v>
      </c>
      <c r="AK1533" s="151">
        <v>0</v>
      </c>
    </row>
    <row r="1534" spans="1:37" x14ac:dyDescent="0.2">
      <c r="A1534" s="149" t="s">
        <v>668</v>
      </c>
      <c r="B1534" s="66" t="s">
        <v>3254</v>
      </c>
      <c r="C1534" s="67">
        <v>47</v>
      </c>
      <c r="D1534" s="84" t="s">
        <v>345</v>
      </c>
      <c r="E1534" s="85">
        <v>5.3129884795318398</v>
      </c>
      <c r="F1534" s="91">
        <v>5.2979690376987998</v>
      </c>
      <c r="G1534" s="86">
        <v>4.18486151518354</v>
      </c>
      <c r="H1534" s="86">
        <v>4.1787424833256397</v>
      </c>
      <c r="I1534" s="86">
        <v>6.12</v>
      </c>
      <c r="J1534" s="86">
        <v>7.48</v>
      </c>
      <c r="K1534" s="87">
        <v>0</v>
      </c>
      <c r="L1534" s="85">
        <v>23.879999975499999</v>
      </c>
      <c r="M1534" s="86">
        <v>0</v>
      </c>
      <c r="N1534" s="86">
        <v>11.4643066120538</v>
      </c>
      <c r="O1534" s="86">
        <v>15.125909345271401</v>
      </c>
      <c r="P1534" s="86">
        <v>1.129</v>
      </c>
      <c r="Q1534" s="88">
        <v>0.72929999999999995</v>
      </c>
      <c r="R1534" s="85">
        <v>0</v>
      </c>
      <c r="S1534" s="86">
        <v>5.5</v>
      </c>
      <c r="T1534" s="86">
        <v>1.42</v>
      </c>
      <c r="U1534" s="88">
        <v>11.0387334716605</v>
      </c>
      <c r="V1534" s="89">
        <v>3.04</v>
      </c>
      <c r="W1534" s="85">
        <v>32.442358113963003</v>
      </c>
      <c r="X1534" s="88">
        <v>66.133333333300001</v>
      </c>
      <c r="Y1534" s="85">
        <v>-100</v>
      </c>
      <c r="Z1534" s="88"/>
      <c r="AA1534" s="85">
        <v>0.05</v>
      </c>
      <c r="AB1534" s="91">
        <v>0.05</v>
      </c>
      <c r="AC1534" s="86">
        <v>0</v>
      </c>
      <c r="AD1534" s="86">
        <v>0</v>
      </c>
      <c r="AE1534" s="86">
        <v>0</v>
      </c>
      <c r="AF1534" s="88">
        <v>0.62410002882799998</v>
      </c>
      <c r="AG1534" s="85">
        <v>0.76245898359800002</v>
      </c>
      <c r="AH1534" s="86">
        <v>7.6916999999999999E-2</v>
      </c>
      <c r="AI1534" s="88">
        <v>4.9209998941399997E-2</v>
      </c>
      <c r="AJ1534" s="150">
        <v>1</v>
      </c>
      <c r="AK1534" s="151">
        <v>0</v>
      </c>
    </row>
    <row r="1535" spans="1:37" x14ac:dyDescent="0.2">
      <c r="A1535" s="149" t="s">
        <v>3255</v>
      </c>
      <c r="B1535" s="66" t="s">
        <v>3256</v>
      </c>
      <c r="C1535" s="67">
        <v>47</v>
      </c>
      <c r="D1535" s="84" t="s">
        <v>345</v>
      </c>
      <c r="E1535" s="85">
        <v>5.6375917083964104</v>
      </c>
      <c r="F1535" s="91">
        <v>5.6119715849540004</v>
      </c>
      <c r="G1535" s="86">
        <v>3.55188074997089</v>
      </c>
      <c r="H1535" s="86">
        <v>3.53441248398742</v>
      </c>
      <c r="I1535" s="86">
        <v>13.12</v>
      </c>
      <c r="J1535" s="86">
        <v>15.38</v>
      </c>
      <c r="K1535" s="87">
        <v>0</v>
      </c>
      <c r="L1535" s="85">
        <v>35.759999934699998</v>
      </c>
      <c r="M1535" s="86">
        <v>0</v>
      </c>
      <c r="N1535" s="86">
        <v>10.6536427360377</v>
      </c>
      <c r="O1535" s="86">
        <v>8.3556055704037107</v>
      </c>
      <c r="P1535" s="86">
        <v>1.1180000000000001</v>
      </c>
      <c r="Q1535" s="88">
        <v>1.6045</v>
      </c>
      <c r="R1535" s="85">
        <v>0</v>
      </c>
      <c r="S1535" s="86">
        <v>8.5</v>
      </c>
      <c r="T1535" s="86">
        <v>1.69</v>
      </c>
      <c r="U1535" s="88">
        <v>14.6989635495516</v>
      </c>
      <c r="V1535" s="89">
        <v>3.04</v>
      </c>
      <c r="W1535" s="85">
        <v>39.785640582846099</v>
      </c>
      <c r="X1535" s="88">
        <v>45.8</v>
      </c>
      <c r="Y1535" s="85"/>
      <c r="Z1535" s="88"/>
      <c r="AA1535" s="85">
        <v>0</v>
      </c>
      <c r="AB1535" s="91">
        <v>0</v>
      </c>
      <c r="AC1535" s="86">
        <v>0</v>
      </c>
      <c r="AD1535" s="86">
        <v>0</v>
      </c>
      <c r="AE1535" s="86">
        <v>0</v>
      </c>
      <c r="AF1535" s="88">
        <v>8.9100003079799997E-2</v>
      </c>
      <c r="AG1535" s="85">
        <v>6.8151997265299996E-2</v>
      </c>
      <c r="AH1535" s="86">
        <v>7.4496999999999994E-2</v>
      </c>
      <c r="AI1535" s="88">
        <v>7.1293997139199997E-2</v>
      </c>
      <c r="AJ1535" s="150">
        <v>1</v>
      </c>
      <c r="AK1535" s="151">
        <v>0</v>
      </c>
    </row>
    <row r="1536" spans="1:37" x14ac:dyDescent="0.2">
      <c r="A1536" s="149" t="s">
        <v>3257</v>
      </c>
      <c r="B1536" s="66" t="s">
        <v>3258</v>
      </c>
      <c r="C1536" s="67">
        <v>47</v>
      </c>
      <c r="D1536" s="84" t="s">
        <v>345</v>
      </c>
      <c r="E1536" s="85">
        <v>5.3427960600173803</v>
      </c>
      <c r="F1536" s="91">
        <v>5.3427960600173803</v>
      </c>
      <c r="G1536" s="86">
        <v>4.3880629069574502</v>
      </c>
      <c r="H1536" s="86">
        <v>4.3880629069574502</v>
      </c>
      <c r="I1536" s="86">
        <v>2.59</v>
      </c>
      <c r="J1536" s="86">
        <v>3.34</v>
      </c>
      <c r="K1536" s="87">
        <v>0</v>
      </c>
      <c r="L1536" s="85">
        <v>32.809998496600002</v>
      </c>
      <c r="M1536" s="86">
        <v>0</v>
      </c>
      <c r="N1536" s="86">
        <v>8.8693000229774608</v>
      </c>
      <c r="O1536" s="86">
        <v>20.688954374555401</v>
      </c>
      <c r="P1536" s="86">
        <v>0.751</v>
      </c>
      <c r="Q1536" s="88">
        <v>0.74839999999999995</v>
      </c>
      <c r="R1536" s="85">
        <v>0</v>
      </c>
      <c r="S1536" s="86">
        <v>5.9</v>
      </c>
      <c r="T1536" s="86">
        <v>1.0900000000000001</v>
      </c>
      <c r="U1536" s="88">
        <v>13.3926218065738</v>
      </c>
      <c r="V1536" s="89">
        <v>3.2</v>
      </c>
      <c r="W1536" s="85">
        <v>33.662309230549603</v>
      </c>
      <c r="X1536" s="88">
        <v>57.3</v>
      </c>
      <c r="Y1536" s="85"/>
      <c r="Z1536" s="88"/>
      <c r="AA1536" s="85">
        <v>0</v>
      </c>
      <c r="AB1536" s="91">
        <v>0</v>
      </c>
      <c r="AC1536" s="86">
        <v>0</v>
      </c>
      <c r="AD1536" s="86">
        <v>0</v>
      </c>
      <c r="AE1536" s="86">
        <v>0</v>
      </c>
      <c r="AF1536" s="88">
        <v>0.255699955787</v>
      </c>
      <c r="AG1536" s="85">
        <v>0.192162004374</v>
      </c>
      <c r="AH1536" s="86">
        <v>2.0011999999999999E-2</v>
      </c>
      <c r="AI1536" s="88">
        <v>6.7210003258699998E-3</v>
      </c>
      <c r="AJ1536" s="150">
        <v>1</v>
      </c>
      <c r="AK1536" s="151">
        <v>0</v>
      </c>
    </row>
    <row r="1537" spans="1:37" x14ac:dyDescent="0.2">
      <c r="A1537" s="149" t="s">
        <v>3259</v>
      </c>
      <c r="B1537" s="66" t="s">
        <v>3260</v>
      </c>
      <c r="C1537" s="67">
        <v>47</v>
      </c>
      <c r="D1537" s="84" t="s">
        <v>345</v>
      </c>
      <c r="E1537" s="85">
        <v>9.6512916017788601</v>
      </c>
      <c r="F1537" s="91">
        <v>9.6143657585049809</v>
      </c>
      <c r="G1537" s="86">
        <v>6.1834732769277698</v>
      </c>
      <c r="H1537" s="86">
        <v>6.1690240339075597</v>
      </c>
      <c r="I1537" s="86">
        <v>61.03</v>
      </c>
      <c r="J1537" s="86">
        <v>49.3</v>
      </c>
      <c r="K1537" s="87">
        <v>0</v>
      </c>
      <c r="L1537" s="85">
        <v>38.310000396699998</v>
      </c>
      <c r="M1537" s="86">
        <v>0</v>
      </c>
      <c r="N1537" s="86">
        <v>8.4638695633616496</v>
      </c>
      <c r="O1537" s="86">
        <v>33.883586965867103</v>
      </c>
      <c r="P1537" s="86">
        <v>3.9119999999999999</v>
      </c>
      <c r="Q1537" s="88">
        <v>0.61539999999999995</v>
      </c>
      <c r="R1537" s="85">
        <v>0</v>
      </c>
      <c r="S1537" s="86">
        <v>28</v>
      </c>
      <c r="T1537" s="86">
        <v>2.4700000000000002</v>
      </c>
      <c r="U1537" s="88">
        <v>10.2324722654808</v>
      </c>
      <c r="V1537" s="89">
        <v>2.95</v>
      </c>
      <c r="W1537" s="85">
        <v>33.247314771562102</v>
      </c>
      <c r="X1537" s="88"/>
      <c r="Y1537" s="85"/>
      <c r="Z1537" s="88">
        <v>-100</v>
      </c>
      <c r="AA1537" s="85">
        <v>0.62</v>
      </c>
      <c r="AB1537" s="91">
        <v>0.62</v>
      </c>
      <c r="AC1537" s="86">
        <v>0.1</v>
      </c>
      <c r="AD1537" s="86">
        <v>0.1</v>
      </c>
      <c r="AE1537" s="86">
        <v>0</v>
      </c>
      <c r="AF1537" s="88">
        <v>1.33510004328</v>
      </c>
      <c r="AG1537" s="85">
        <v>0.21335000904199999</v>
      </c>
      <c r="AH1537" s="86">
        <v>0.43954599999999999</v>
      </c>
      <c r="AI1537" s="88">
        <v>0.13647399800500001</v>
      </c>
      <c r="AJ1537" s="150">
        <v>1</v>
      </c>
      <c r="AK1537" s="151">
        <v>0</v>
      </c>
    </row>
    <row r="1538" spans="1:37" x14ac:dyDescent="0.2">
      <c r="A1538" s="149" t="s">
        <v>3261</v>
      </c>
      <c r="B1538" s="66" t="s">
        <v>3262</v>
      </c>
      <c r="C1538" s="67">
        <v>47</v>
      </c>
      <c r="D1538" s="84" t="s">
        <v>345</v>
      </c>
      <c r="E1538" s="85">
        <v>8.0350254976806603</v>
      </c>
      <c r="F1538" s="91">
        <v>8.0260086361495997</v>
      </c>
      <c r="G1538" s="86">
        <v>5.7357258072595796</v>
      </c>
      <c r="H1538" s="86">
        <v>5.7357258072595796</v>
      </c>
      <c r="I1538" s="86">
        <v>13.66</v>
      </c>
      <c r="J1538" s="86">
        <v>7.23</v>
      </c>
      <c r="K1538" s="87">
        <v>0</v>
      </c>
      <c r="L1538" s="85">
        <v>45.739999975400004</v>
      </c>
      <c r="M1538" s="86">
        <v>0</v>
      </c>
      <c r="N1538" s="86">
        <v>8.3276750409394094</v>
      </c>
      <c r="O1538" s="86">
        <v>33.428740623766302</v>
      </c>
      <c r="P1538" s="86">
        <v>1.202</v>
      </c>
      <c r="Q1538" s="88">
        <v>0.48980000000000001</v>
      </c>
      <c r="R1538" s="85">
        <v>0</v>
      </c>
      <c r="S1538" s="86">
        <v>29.8</v>
      </c>
      <c r="T1538" s="86">
        <v>1.92</v>
      </c>
      <c r="U1538" s="88">
        <v>10.3172933385431</v>
      </c>
      <c r="V1538" s="89">
        <v>3.11</v>
      </c>
      <c r="W1538" s="85">
        <v>39.398292953724699</v>
      </c>
      <c r="X1538" s="88">
        <v>60.9666666667</v>
      </c>
      <c r="Y1538" s="85"/>
      <c r="Z1538" s="88"/>
      <c r="AA1538" s="85">
        <v>0.01</v>
      </c>
      <c r="AB1538" s="91">
        <v>0.01</v>
      </c>
      <c r="AC1538" s="86">
        <v>0</v>
      </c>
      <c r="AD1538" s="86">
        <v>0</v>
      </c>
      <c r="AE1538" s="86">
        <v>0</v>
      </c>
      <c r="AF1538" s="88">
        <v>2.55419993263</v>
      </c>
      <c r="AG1538" s="85">
        <v>4.8749999997399998E-2</v>
      </c>
      <c r="AH1538" s="86">
        <v>4.9716000000000003E-2</v>
      </c>
      <c r="AI1538" s="88">
        <v>4.7059999997499996E-3</v>
      </c>
      <c r="AJ1538" s="150">
        <v>1</v>
      </c>
      <c r="AK1538" s="151">
        <v>0</v>
      </c>
    </row>
    <row r="1539" spans="1:37" x14ac:dyDescent="0.2">
      <c r="A1539" s="149" t="s">
        <v>3263</v>
      </c>
      <c r="B1539" s="66" t="s">
        <v>3264</v>
      </c>
      <c r="C1539" s="67">
        <v>47</v>
      </c>
      <c r="D1539" s="84" t="s">
        <v>345</v>
      </c>
      <c r="E1539" s="85">
        <v>2.5272067714631201</v>
      </c>
      <c r="F1539" s="91">
        <v>2.4703748488512698</v>
      </c>
      <c r="G1539" s="86">
        <v>1.65175332527207</v>
      </c>
      <c r="H1539" s="86">
        <v>1.6033857315598501</v>
      </c>
      <c r="I1539" s="86">
        <v>12.08</v>
      </c>
      <c r="J1539" s="86">
        <v>7.56</v>
      </c>
      <c r="K1539" s="87">
        <v>0</v>
      </c>
      <c r="L1539" s="85">
        <v>58.589999653600003</v>
      </c>
      <c r="M1539" s="86">
        <v>0</v>
      </c>
      <c r="N1539" s="86">
        <v>2.8974158183242</v>
      </c>
      <c r="O1539" s="86">
        <v>21.609195402298901</v>
      </c>
      <c r="P1539" s="86">
        <v>1.377</v>
      </c>
      <c r="Q1539" s="88">
        <v>0.41649999999999998</v>
      </c>
      <c r="R1539" s="85">
        <v>0</v>
      </c>
      <c r="S1539" s="86">
        <v>31.8</v>
      </c>
      <c r="T1539" s="86">
        <v>2.41</v>
      </c>
      <c r="U1539" s="88">
        <v>6.0060459492140303</v>
      </c>
      <c r="V1539" s="89">
        <v>2.82</v>
      </c>
      <c r="W1539" s="85">
        <v>27.5453526345722</v>
      </c>
      <c r="X1539" s="88">
        <v>43.833333333299997</v>
      </c>
      <c r="Y1539" s="85"/>
      <c r="Z1539" s="88"/>
      <c r="AA1539" s="85">
        <v>0</v>
      </c>
      <c r="AB1539" s="91">
        <v>0</v>
      </c>
      <c r="AC1539" s="86">
        <v>0</v>
      </c>
      <c r="AD1539" s="86">
        <v>0</v>
      </c>
      <c r="AE1539" s="86">
        <v>0</v>
      </c>
      <c r="AF1539" s="88">
        <v>1.6833170140599999E-8</v>
      </c>
      <c r="AG1539" s="85">
        <v>0.11430000254</v>
      </c>
      <c r="AH1539" s="86">
        <v>4.6484999999999999E-2</v>
      </c>
      <c r="AI1539" s="88">
        <v>4.7060010681599998E-3</v>
      </c>
      <c r="AJ1539" s="150">
        <v>1</v>
      </c>
      <c r="AK1539" s="151">
        <v>0</v>
      </c>
    </row>
    <row r="1540" spans="1:37" x14ac:dyDescent="0.2">
      <c r="A1540" s="149" t="s">
        <v>3265</v>
      </c>
      <c r="B1540" s="66" t="s">
        <v>3266</v>
      </c>
      <c r="C1540" s="67">
        <v>47</v>
      </c>
      <c r="D1540" s="84" t="s">
        <v>345</v>
      </c>
      <c r="E1540" s="85">
        <v>18.181191217165701</v>
      </c>
      <c r="F1540" s="91">
        <v>18.142397779291201</v>
      </c>
      <c r="G1540" s="86">
        <v>14.2104673316149</v>
      </c>
      <c r="H1540" s="86">
        <v>14.1923637272735</v>
      </c>
      <c r="I1540" s="86">
        <v>129.25</v>
      </c>
      <c r="J1540" s="86">
        <v>177.22</v>
      </c>
      <c r="K1540" s="87">
        <v>9.5999999999999992E-3</v>
      </c>
      <c r="L1540" s="85">
        <v>19.890000008400001</v>
      </c>
      <c r="M1540" s="86">
        <v>0.16850709340700901</v>
      </c>
      <c r="N1540" s="86">
        <v>32.103452615681498</v>
      </c>
      <c r="O1540" s="86">
        <v>67.593314280765597</v>
      </c>
      <c r="P1540" s="86">
        <v>5.4169999999999998</v>
      </c>
      <c r="Q1540" s="88">
        <v>0.50770000000000004</v>
      </c>
      <c r="R1540" s="85">
        <v>0.14292520247737001</v>
      </c>
      <c r="S1540" s="86">
        <v>20.3</v>
      </c>
      <c r="T1540" s="86">
        <v>2.5099999999999998</v>
      </c>
      <c r="U1540" s="88">
        <v>7.07592306830231</v>
      </c>
      <c r="V1540" s="89">
        <v>3.23</v>
      </c>
      <c r="W1540" s="85">
        <v>46.131896288567098</v>
      </c>
      <c r="X1540" s="88"/>
      <c r="Y1540" s="85">
        <v>97.84</v>
      </c>
      <c r="Z1540" s="88">
        <v>-100</v>
      </c>
      <c r="AA1540" s="85">
        <v>0.4</v>
      </c>
      <c r="AB1540" s="91">
        <v>0.4</v>
      </c>
      <c r="AC1540" s="86">
        <v>0.04</v>
      </c>
      <c r="AD1540" s="86">
        <v>0.04</v>
      </c>
      <c r="AE1540" s="86">
        <v>0</v>
      </c>
      <c r="AF1540" s="88">
        <v>8.6899995840699997</v>
      </c>
      <c r="AG1540" s="85">
        <v>9.4200000054000005E-2</v>
      </c>
      <c r="AH1540" s="86">
        <v>1.195314</v>
      </c>
      <c r="AI1540" s="88">
        <v>0.22118200012700001</v>
      </c>
      <c r="AJ1540" s="150">
        <v>1</v>
      </c>
      <c r="AK1540" s="151">
        <v>0</v>
      </c>
    </row>
    <row r="1541" spans="1:37" x14ac:dyDescent="0.2">
      <c r="A1541" s="149" t="s">
        <v>3267</v>
      </c>
      <c r="B1541" s="66" t="s">
        <v>3268</v>
      </c>
      <c r="C1541" s="67">
        <v>47</v>
      </c>
      <c r="D1541" s="84" t="s">
        <v>345</v>
      </c>
      <c r="E1541" s="85">
        <v>10.1001475040758</v>
      </c>
      <c r="F1541" s="91">
        <v>9.9433273814144894</v>
      </c>
      <c r="G1541" s="86">
        <v>7.8542038661594598</v>
      </c>
      <c r="H1541" s="86">
        <v>7.7175685117615096</v>
      </c>
      <c r="I1541" s="86">
        <v>16.399999999999999</v>
      </c>
      <c r="J1541" s="86">
        <v>18.02</v>
      </c>
      <c r="K1541" s="87">
        <v>0</v>
      </c>
      <c r="L1541" s="85">
        <v>39.710000050300003</v>
      </c>
      <c r="M1541" s="86">
        <v>0</v>
      </c>
      <c r="N1541" s="86">
        <v>13.4500905875248</v>
      </c>
      <c r="O1541" s="86">
        <v>32.729736388272997</v>
      </c>
      <c r="P1541" s="86">
        <v>1.57</v>
      </c>
      <c r="Q1541" s="88">
        <v>0.36230000000000001</v>
      </c>
      <c r="R1541" s="85">
        <v>0</v>
      </c>
      <c r="S1541" s="86">
        <v>29.4</v>
      </c>
      <c r="T1541" s="86">
        <v>2.08</v>
      </c>
      <c r="U1541" s="88">
        <v>9.6848070801956396</v>
      </c>
      <c r="V1541" s="89">
        <v>3.25</v>
      </c>
      <c r="W1541" s="85">
        <v>58.882863067293002</v>
      </c>
      <c r="X1541" s="88">
        <v>76.7</v>
      </c>
      <c r="Y1541" s="85">
        <v>-100</v>
      </c>
      <c r="Z1541" s="88"/>
      <c r="AA1541" s="85">
        <v>0</v>
      </c>
      <c r="AB1541" s="91">
        <v>0</v>
      </c>
      <c r="AC1541" s="86">
        <v>0</v>
      </c>
      <c r="AD1541" s="86">
        <v>0</v>
      </c>
      <c r="AE1541" s="86">
        <v>0</v>
      </c>
      <c r="AF1541" s="88">
        <v>0.71399998600000003</v>
      </c>
      <c r="AG1541" s="85">
        <v>3.4899998562200003E-2</v>
      </c>
      <c r="AH1541" s="86">
        <v>0.165103</v>
      </c>
      <c r="AI1541" s="88">
        <v>6.5883996071600004E-2</v>
      </c>
      <c r="AJ1541" s="150">
        <v>1</v>
      </c>
      <c r="AK1541" s="151">
        <v>0</v>
      </c>
    </row>
    <row r="1542" spans="1:37" x14ac:dyDescent="0.2">
      <c r="A1542" s="149" t="s">
        <v>3269</v>
      </c>
      <c r="B1542" s="66" t="s">
        <v>3270</v>
      </c>
      <c r="C1542" s="67">
        <v>47</v>
      </c>
      <c r="D1542" s="84" t="s">
        <v>345</v>
      </c>
      <c r="E1542" s="85">
        <v>17.3246903037629</v>
      </c>
      <c r="F1542" s="91">
        <v>17.310827446239799</v>
      </c>
      <c r="G1542" s="86">
        <v>13.0100145282747</v>
      </c>
      <c r="H1542" s="86">
        <v>13.0072419567701</v>
      </c>
      <c r="I1542" s="86">
        <v>6.04</v>
      </c>
      <c r="J1542" s="86">
        <v>5.75</v>
      </c>
      <c r="K1542" s="87">
        <v>0</v>
      </c>
      <c r="L1542" s="85">
        <v>39.389999971000002</v>
      </c>
      <c r="M1542" s="86">
        <v>0</v>
      </c>
      <c r="N1542" s="86">
        <v>30.755443004670099</v>
      </c>
      <c r="O1542" s="86">
        <v>31.9313324342241</v>
      </c>
      <c r="P1542" s="86">
        <v>0.79900000000000004</v>
      </c>
      <c r="Q1542" s="88">
        <v>0.4128</v>
      </c>
      <c r="R1542" s="85">
        <v>0</v>
      </c>
      <c r="S1542" s="86">
        <v>22.7</v>
      </c>
      <c r="T1542" s="86">
        <v>1.21</v>
      </c>
      <c r="U1542" s="88">
        <v>12.963989841298</v>
      </c>
      <c r="V1542" s="89">
        <v>3.21</v>
      </c>
      <c r="W1542" s="85">
        <v>43.101379636598899</v>
      </c>
      <c r="X1542" s="88">
        <v>65.900000000000006</v>
      </c>
      <c r="Y1542" s="85"/>
      <c r="Z1542" s="88">
        <v>-86.66</v>
      </c>
      <c r="AA1542" s="85">
        <v>0.02</v>
      </c>
      <c r="AB1542" s="91">
        <v>0.01</v>
      </c>
      <c r="AC1542" s="86">
        <v>0</v>
      </c>
      <c r="AD1542" s="86">
        <v>0</v>
      </c>
      <c r="AE1542" s="86">
        <v>0</v>
      </c>
      <c r="AF1542" s="88">
        <v>7.7182997907099997</v>
      </c>
      <c r="AG1542" s="85">
        <v>5.7755999513300002E-2</v>
      </c>
      <c r="AH1542" s="86">
        <v>6.8003999999999995E-2</v>
      </c>
      <c r="AI1542" s="88">
        <v>9.4120000462500006E-3</v>
      </c>
      <c r="AJ1542" s="150">
        <v>1</v>
      </c>
      <c r="AK1542" s="151">
        <v>0</v>
      </c>
    </row>
    <row r="1543" spans="1:37" x14ac:dyDescent="0.2">
      <c r="A1543" s="149" t="s">
        <v>3271</v>
      </c>
      <c r="B1543" s="66" t="s">
        <v>3272</v>
      </c>
      <c r="C1543" s="67">
        <v>47</v>
      </c>
      <c r="D1543" s="84" t="s">
        <v>345</v>
      </c>
      <c r="E1543" s="85">
        <v>6.5288599709035102</v>
      </c>
      <c r="F1543" s="91">
        <v>6.5235047884256696</v>
      </c>
      <c r="G1543" s="86">
        <v>5.6702457136226903</v>
      </c>
      <c r="H1543" s="86">
        <v>5.6702457136226903</v>
      </c>
      <c r="I1543" s="86">
        <v>5.16</v>
      </c>
      <c r="J1543" s="86">
        <v>5.73</v>
      </c>
      <c r="K1543" s="87">
        <v>0</v>
      </c>
      <c r="L1543" s="85">
        <v>46.989999976699998</v>
      </c>
      <c r="M1543" s="86">
        <v>0.19892830243670101</v>
      </c>
      <c r="N1543" s="86">
        <v>12.907100907634799</v>
      </c>
      <c r="O1543" s="86">
        <v>27.3154432494518</v>
      </c>
      <c r="P1543" s="86">
        <v>0.53200000000000003</v>
      </c>
      <c r="Q1543" s="88">
        <v>0.41649999999999998</v>
      </c>
      <c r="R1543" s="85">
        <v>1.68010752688172E-2</v>
      </c>
      <c r="S1543" s="86">
        <v>29.2</v>
      </c>
      <c r="T1543" s="86">
        <v>1.01</v>
      </c>
      <c r="U1543" s="88">
        <v>11.5466659526423</v>
      </c>
      <c r="V1543" s="89">
        <v>3.08</v>
      </c>
      <c r="W1543" s="85">
        <v>26.1028965129547</v>
      </c>
      <c r="X1543" s="88">
        <v>60.4</v>
      </c>
      <c r="Y1543" s="85"/>
      <c r="Z1543" s="88"/>
      <c r="AA1543" s="85">
        <v>0</v>
      </c>
      <c r="AB1543" s="91">
        <v>0</v>
      </c>
      <c r="AC1543" s="86">
        <v>0</v>
      </c>
      <c r="AD1543" s="86">
        <v>0</v>
      </c>
      <c r="AE1543" s="86">
        <v>0</v>
      </c>
      <c r="AF1543" s="88">
        <v>0.89819997504399995</v>
      </c>
      <c r="AG1543" s="85">
        <v>1.9100000050199999E-2</v>
      </c>
      <c r="AH1543" s="86">
        <v>4.4060000000000002E-2</v>
      </c>
      <c r="AI1543" s="88">
        <v>9.4120000247499992E-3</v>
      </c>
      <c r="AJ1543" s="150">
        <v>1</v>
      </c>
      <c r="AK1543" s="151">
        <v>0</v>
      </c>
    </row>
    <row r="1544" spans="1:37" x14ac:dyDescent="0.2">
      <c r="A1544" s="149" t="s">
        <v>3273</v>
      </c>
      <c r="B1544" s="66" t="s">
        <v>3274</v>
      </c>
      <c r="C1544" s="67">
        <v>47</v>
      </c>
      <c r="D1544" s="84" t="s">
        <v>345</v>
      </c>
      <c r="E1544" s="85">
        <v>5.4706027287566599</v>
      </c>
      <c r="F1544" s="91">
        <v>5.4513535988173301</v>
      </c>
      <c r="G1544" s="86">
        <v>3.8729249437925399</v>
      </c>
      <c r="H1544" s="86">
        <v>3.8659952570143798</v>
      </c>
      <c r="I1544" s="86">
        <v>7.3</v>
      </c>
      <c r="J1544" s="86">
        <v>7.01</v>
      </c>
      <c r="K1544" s="87">
        <v>0</v>
      </c>
      <c r="L1544" s="85">
        <v>49.1399996942</v>
      </c>
      <c r="M1544" s="86">
        <v>0</v>
      </c>
      <c r="N1544" s="86">
        <v>14.493153519815101</v>
      </c>
      <c r="O1544" s="86">
        <v>10.102361919919</v>
      </c>
      <c r="P1544" s="86">
        <v>0.60899999999999999</v>
      </c>
      <c r="Q1544" s="88">
        <v>0.50480000000000003</v>
      </c>
      <c r="R1544" s="85">
        <v>0</v>
      </c>
      <c r="S1544" s="86">
        <v>22.2</v>
      </c>
      <c r="T1544" s="86">
        <v>1.26</v>
      </c>
      <c r="U1544" s="88">
        <v>15.887461886722701</v>
      </c>
      <c r="V1544" s="89">
        <v>3.19</v>
      </c>
      <c r="W1544" s="85">
        <v>30.336543979372198</v>
      </c>
      <c r="X1544" s="88">
        <v>50.7</v>
      </c>
      <c r="Y1544" s="85"/>
      <c r="Z1544" s="88"/>
      <c r="AA1544" s="85">
        <v>0</v>
      </c>
      <c r="AB1544" s="91">
        <v>0</v>
      </c>
      <c r="AC1544" s="86">
        <v>0</v>
      </c>
      <c r="AD1544" s="86">
        <v>0</v>
      </c>
      <c r="AE1544" s="86">
        <v>0</v>
      </c>
      <c r="AF1544" s="88">
        <v>1.62890008092</v>
      </c>
      <c r="AG1544" s="85">
        <v>4.1292631500299999E-10</v>
      </c>
      <c r="AH1544" s="86">
        <v>6.1067999999999997E-2</v>
      </c>
      <c r="AI1544" s="88">
        <v>4.7060026002899999E-3</v>
      </c>
      <c r="AJ1544" s="150">
        <v>1</v>
      </c>
      <c r="AK1544" s="151">
        <v>0</v>
      </c>
    </row>
    <row r="1545" spans="1:37" x14ac:dyDescent="0.2">
      <c r="A1545" s="149" t="s">
        <v>3275</v>
      </c>
      <c r="B1545" s="66" t="s">
        <v>3276</v>
      </c>
      <c r="C1545" s="67">
        <v>46</v>
      </c>
      <c r="D1545" s="84" t="s">
        <v>345</v>
      </c>
      <c r="E1545" s="85">
        <v>14.024008385136201</v>
      </c>
      <c r="F1545" s="91">
        <v>14.024008385136201</v>
      </c>
      <c r="G1545" s="86">
        <v>8.7114445242819603</v>
      </c>
      <c r="H1545" s="86">
        <v>8.7114445242819603</v>
      </c>
      <c r="I1545" s="86">
        <v>1.74</v>
      </c>
      <c r="J1545" s="86">
        <v>2.79</v>
      </c>
      <c r="K1545" s="87">
        <v>0</v>
      </c>
      <c r="L1545" s="85">
        <v>25.529999992899999</v>
      </c>
      <c r="M1545" s="86">
        <v>0</v>
      </c>
      <c r="N1545" s="86"/>
      <c r="O1545" s="86">
        <v>31.231941161019201</v>
      </c>
      <c r="P1545" s="86">
        <v>0.35599999999999998</v>
      </c>
      <c r="Q1545" s="88">
        <v>0.6885</v>
      </c>
      <c r="R1545" s="85">
        <v>0</v>
      </c>
      <c r="S1545" s="86">
        <v>4.2</v>
      </c>
      <c r="T1545" s="86">
        <v>1.45</v>
      </c>
      <c r="U1545" s="88">
        <v>14.304831341424</v>
      </c>
      <c r="V1545" s="89">
        <v>3.38</v>
      </c>
      <c r="W1545" s="85">
        <v>45.662149858725698</v>
      </c>
      <c r="X1545" s="88">
        <v>40.233333333300003</v>
      </c>
      <c r="Y1545" s="85"/>
      <c r="Z1545" s="88"/>
      <c r="AA1545" s="85">
        <v>0.01</v>
      </c>
      <c r="AB1545" s="91">
        <v>0</v>
      </c>
      <c r="AC1545" s="86">
        <v>0</v>
      </c>
      <c r="AD1545" s="86">
        <v>0</v>
      </c>
      <c r="AE1545" s="86">
        <v>0</v>
      </c>
      <c r="AF1545" s="88">
        <v>3.6282000457699999</v>
      </c>
      <c r="AG1545" s="85">
        <v>0.12899999706199999</v>
      </c>
      <c r="AH1545" s="86">
        <v>2.4303000000000002E-2</v>
      </c>
      <c r="AI1545" s="88">
        <v>2.5090000948699998E-3</v>
      </c>
      <c r="AJ1545" s="150">
        <v>1</v>
      </c>
      <c r="AK1545" s="151">
        <v>0</v>
      </c>
    </row>
    <row r="1546" spans="1:37" x14ac:dyDescent="0.2">
      <c r="A1546" s="149" t="s">
        <v>3277</v>
      </c>
      <c r="B1546" s="66" t="s">
        <v>3278</v>
      </c>
      <c r="C1546" s="67">
        <v>47</v>
      </c>
      <c r="D1546" s="84" t="s">
        <v>345</v>
      </c>
      <c r="E1546" s="85">
        <v>8.26584380702438</v>
      </c>
      <c r="F1546" s="91">
        <v>8.2576425481311393</v>
      </c>
      <c r="G1546" s="86">
        <v>3.7879564513152801</v>
      </c>
      <c r="H1546" s="86">
        <v>3.7879564513152801</v>
      </c>
      <c r="I1546" s="86">
        <v>3.91</v>
      </c>
      <c r="J1546" s="86">
        <v>3.16</v>
      </c>
      <c r="K1546" s="87">
        <v>0</v>
      </c>
      <c r="L1546" s="85">
        <v>22.289999961900001</v>
      </c>
      <c r="M1546" s="86">
        <v>0</v>
      </c>
      <c r="N1546" s="86"/>
      <c r="O1546" s="86">
        <v>8.6101694915254203</v>
      </c>
      <c r="P1546" s="86">
        <v>0.41899999999999998</v>
      </c>
      <c r="Q1546" s="88">
        <v>0.77459999999999996</v>
      </c>
      <c r="R1546" s="85">
        <v>0</v>
      </c>
      <c r="S1546" s="86">
        <v>5</v>
      </c>
      <c r="T1546" s="86">
        <v>1.5</v>
      </c>
      <c r="U1546" s="88">
        <v>15.339429602444</v>
      </c>
      <c r="V1546" s="89">
        <v>3.25</v>
      </c>
      <c r="W1546" s="85">
        <v>32.883198590956901</v>
      </c>
      <c r="X1546" s="88">
        <v>39.0333333333</v>
      </c>
      <c r="Y1546" s="85"/>
      <c r="Z1546" s="88"/>
      <c r="AA1546" s="85">
        <v>0</v>
      </c>
      <c r="AB1546" s="91">
        <v>0</v>
      </c>
      <c r="AC1546" s="86">
        <v>0</v>
      </c>
      <c r="AD1546" s="86">
        <v>0</v>
      </c>
      <c r="AE1546" s="86">
        <v>0</v>
      </c>
      <c r="AF1546" s="88">
        <v>0.45890000384099999</v>
      </c>
      <c r="AG1546" s="85">
        <v>0.13513499748800001</v>
      </c>
      <c r="AH1546" s="86">
        <v>1.7295000000000001E-2</v>
      </c>
      <c r="AI1546" s="88">
        <v>0</v>
      </c>
      <c r="AJ1546" s="150">
        <v>1</v>
      </c>
      <c r="AK1546" s="151">
        <v>0</v>
      </c>
    </row>
    <row r="1547" spans="1:37" x14ac:dyDescent="0.2">
      <c r="A1547" s="149" t="s">
        <v>3279</v>
      </c>
      <c r="B1547" s="66" t="s">
        <v>3280</v>
      </c>
      <c r="C1547" s="67">
        <v>46</v>
      </c>
      <c r="D1547" s="84" t="s">
        <v>345</v>
      </c>
      <c r="E1547" s="85">
        <v>3.2151152169941799</v>
      </c>
      <c r="F1547" s="91">
        <v>3.1924980644936798</v>
      </c>
      <c r="G1547" s="86">
        <v>2.7888688814078302</v>
      </c>
      <c r="H1547" s="86">
        <v>2.7775603051575799</v>
      </c>
      <c r="I1547" s="86">
        <v>3.49</v>
      </c>
      <c r="J1547" s="86">
        <v>2</v>
      </c>
      <c r="K1547" s="87">
        <v>0</v>
      </c>
      <c r="L1547" s="85">
        <v>42.899912926699997</v>
      </c>
      <c r="M1547" s="86">
        <v>0</v>
      </c>
      <c r="N1547" s="86"/>
      <c r="O1547" s="86">
        <v>13.263065436978501</v>
      </c>
      <c r="P1547" s="86">
        <v>0.41399999999999998</v>
      </c>
      <c r="Q1547" s="88">
        <v>0.33829999999999999</v>
      </c>
      <c r="R1547" s="85">
        <v>0</v>
      </c>
      <c r="S1547" s="86">
        <v>5.4</v>
      </c>
      <c r="T1547" s="86">
        <v>1.27</v>
      </c>
      <c r="U1547" s="88">
        <v>13.4493767234705</v>
      </c>
      <c r="V1547" s="89">
        <v>3.08</v>
      </c>
      <c r="W1547" s="85">
        <v>24.081955873866502</v>
      </c>
      <c r="X1547" s="88">
        <v>24.833333333300001</v>
      </c>
      <c r="Y1547" s="85">
        <v>-100</v>
      </c>
      <c r="Z1547" s="88"/>
      <c r="AA1547" s="85">
        <v>0</v>
      </c>
      <c r="AB1547" s="91">
        <v>0</v>
      </c>
      <c r="AC1547" s="86">
        <v>0</v>
      </c>
      <c r="AD1547" s="86">
        <v>0</v>
      </c>
      <c r="AE1547" s="86">
        <v>0</v>
      </c>
      <c r="AF1547" s="88">
        <v>1.70029656291</v>
      </c>
      <c r="AG1547" s="85">
        <v>0.15830099989300001</v>
      </c>
      <c r="AH1547" s="86">
        <v>1.3011E-2</v>
      </c>
      <c r="AI1547" s="88">
        <v>2.69398980548E-8</v>
      </c>
      <c r="AJ1547" s="150">
        <v>1</v>
      </c>
      <c r="AK1547" s="151">
        <v>0</v>
      </c>
    </row>
    <row r="1548" spans="1:37" x14ac:dyDescent="0.2">
      <c r="A1548" s="149" t="s">
        <v>3281</v>
      </c>
      <c r="B1548" s="66" t="s">
        <v>3282</v>
      </c>
      <c r="C1548" s="67">
        <v>47</v>
      </c>
      <c r="D1548" s="84" t="s">
        <v>345</v>
      </c>
      <c r="E1548" s="85">
        <v>5.9591864545361597</v>
      </c>
      <c r="F1548" s="91">
        <v>5.9305692774162804</v>
      </c>
      <c r="G1548" s="86">
        <v>4.5119749259019502</v>
      </c>
      <c r="H1548" s="86">
        <v>4.4997104214219998</v>
      </c>
      <c r="I1548" s="86">
        <v>6.23</v>
      </c>
      <c r="J1548" s="86">
        <v>16.03</v>
      </c>
      <c r="K1548" s="87">
        <v>7.6E-3</v>
      </c>
      <c r="L1548" s="85">
        <v>29.050000023999999</v>
      </c>
      <c r="M1548" s="86">
        <v>0</v>
      </c>
      <c r="N1548" s="86"/>
      <c r="O1548" s="86">
        <v>18.373626373626401</v>
      </c>
      <c r="P1548" s="86">
        <v>1.0609999999999999</v>
      </c>
      <c r="Q1548" s="88">
        <v>0.43909999999999999</v>
      </c>
      <c r="R1548" s="85">
        <v>0</v>
      </c>
      <c r="S1548" s="86">
        <v>5.0999999999999996</v>
      </c>
      <c r="T1548" s="86">
        <v>1.35</v>
      </c>
      <c r="U1548" s="88">
        <v>11.349436173474601</v>
      </c>
      <c r="V1548" s="89">
        <v>3.14</v>
      </c>
      <c r="W1548" s="85">
        <v>46.377983588253798</v>
      </c>
      <c r="X1548" s="88">
        <v>49.066666666700002</v>
      </c>
      <c r="Y1548" s="85">
        <v>-100</v>
      </c>
      <c r="Z1548" s="88"/>
      <c r="AA1548" s="85">
        <v>0</v>
      </c>
      <c r="AB1548" s="91">
        <v>0</v>
      </c>
      <c r="AC1548" s="86">
        <v>0</v>
      </c>
      <c r="AD1548" s="86">
        <v>0</v>
      </c>
      <c r="AE1548" s="86">
        <v>0.02</v>
      </c>
      <c r="AF1548" s="88">
        <v>1.4958000195400001</v>
      </c>
      <c r="AG1548" s="85">
        <v>4.5513000021599997E-2</v>
      </c>
      <c r="AH1548" s="86">
        <v>0.13374</v>
      </c>
      <c r="AI1548" s="88">
        <v>2.62600000125E-3</v>
      </c>
      <c r="AJ1548" s="150">
        <v>1</v>
      </c>
      <c r="AK1548" s="151">
        <v>0</v>
      </c>
    </row>
    <row r="1549" spans="1:37" x14ac:dyDescent="0.2">
      <c r="A1549" s="149" t="s">
        <v>3283</v>
      </c>
      <c r="B1549" s="66" t="s">
        <v>3284</v>
      </c>
      <c r="C1549" s="67">
        <v>46</v>
      </c>
      <c r="D1549" s="84" t="s">
        <v>345</v>
      </c>
      <c r="E1549" s="85">
        <v>6.9771294374445798</v>
      </c>
      <c r="F1549" s="91">
        <v>6.9625125461650104</v>
      </c>
      <c r="G1549" s="86">
        <v>5.2766977519221197</v>
      </c>
      <c r="H1549" s="86">
        <v>5.2669531577357498</v>
      </c>
      <c r="I1549" s="86">
        <v>3.39</v>
      </c>
      <c r="J1549" s="86">
        <v>2.09</v>
      </c>
      <c r="K1549" s="87">
        <v>0</v>
      </c>
      <c r="L1549" s="85">
        <v>29.469999891000001</v>
      </c>
      <c r="M1549" s="86">
        <v>0</v>
      </c>
      <c r="N1549" s="86"/>
      <c r="O1549" s="86">
        <v>27.344188658057298</v>
      </c>
      <c r="P1549" s="86">
        <v>0.42799999999999999</v>
      </c>
      <c r="Q1549" s="88">
        <v>0.314</v>
      </c>
      <c r="R1549" s="85">
        <v>0</v>
      </c>
      <c r="S1549" s="86">
        <v>4</v>
      </c>
      <c r="T1549" s="86">
        <v>1.44</v>
      </c>
      <c r="U1549" s="88">
        <v>13.1152493154423</v>
      </c>
      <c r="V1549" s="89">
        <v>3.07</v>
      </c>
      <c r="W1549" s="85"/>
      <c r="X1549" s="88"/>
      <c r="Y1549" s="85">
        <v>-100</v>
      </c>
      <c r="Z1549" s="88">
        <v>-100</v>
      </c>
      <c r="AA1549" s="85">
        <v>0.02</v>
      </c>
      <c r="AB1549" s="91">
        <v>0.02</v>
      </c>
      <c r="AC1549" s="86">
        <v>0.02</v>
      </c>
      <c r="AD1549" s="86">
        <v>0.02</v>
      </c>
      <c r="AE1549" s="86">
        <v>0</v>
      </c>
      <c r="AF1549" s="88">
        <v>2.4776001088799999</v>
      </c>
      <c r="AG1549" s="85">
        <v>1.6289892151599999E-10</v>
      </c>
      <c r="AH1549" s="86">
        <v>1.1591000000000001E-2</v>
      </c>
      <c r="AI1549" s="88">
        <v>1.2470730833800001E-10</v>
      </c>
      <c r="AJ1549" s="150">
        <v>1</v>
      </c>
      <c r="AK1549" s="151">
        <v>0</v>
      </c>
    </row>
    <row r="1550" spans="1:37" x14ac:dyDescent="0.2">
      <c r="A1550" s="149" t="s">
        <v>3285</v>
      </c>
      <c r="B1550" s="66" t="s">
        <v>3286</v>
      </c>
      <c r="C1550" s="67">
        <v>46</v>
      </c>
      <c r="D1550" s="84" t="s">
        <v>345</v>
      </c>
      <c r="E1550" s="85">
        <v>6.8334326502059701</v>
      </c>
      <c r="F1550" s="91">
        <v>6.7803197139674101</v>
      </c>
      <c r="G1550" s="86">
        <v>5.47581418244941</v>
      </c>
      <c r="H1550" s="86">
        <v>5.4356556209031801</v>
      </c>
      <c r="I1550" s="86">
        <v>9.75</v>
      </c>
      <c r="J1550" s="86">
        <v>13.78</v>
      </c>
      <c r="K1550" s="87">
        <v>0</v>
      </c>
      <c r="L1550" s="85">
        <v>25.6538846955</v>
      </c>
      <c r="M1550" s="86">
        <v>0</v>
      </c>
      <c r="N1550" s="86"/>
      <c r="O1550" s="86">
        <v>32.295033793711397</v>
      </c>
      <c r="P1550" s="86">
        <v>0.91200000000000003</v>
      </c>
      <c r="Q1550" s="88">
        <v>0.61890000000000001</v>
      </c>
      <c r="R1550" s="85">
        <v>0</v>
      </c>
      <c r="S1550" s="86">
        <v>2.1</v>
      </c>
      <c r="T1550" s="86">
        <v>1.52</v>
      </c>
      <c r="U1550" s="88">
        <v>13.5140036790424</v>
      </c>
      <c r="V1550" s="89">
        <v>3.55</v>
      </c>
      <c r="W1550" s="85">
        <v>54.042811956975498</v>
      </c>
      <c r="X1550" s="88">
        <v>51.766666666699997</v>
      </c>
      <c r="Y1550" s="85">
        <v>-100</v>
      </c>
      <c r="Z1550" s="88">
        <v>100</v>
      </c>
      <c r="AA1550" s="85">
        <v>0</v>
      </c>
      <c r="AB1550" s="91">
        <v>0</v>
      </c>
      <c r="AC1550" s="86">
        <v>0</v>
      </c>
      <c r="AD1550" s="86">
        <v>0</v>
      </c>
      <c r="AE1550" s="86">
        <v>0</v>
      </c>
      <c r="AF1550" s="88">
        <v>3.0877099960300001</v>
      </c>
      <c r="AG1550" s="85">
        <v>0</v>
      </c>
      <c r="AH1550" s="86">
        <v>5.228E-2</v>
      </c>
      <c r="AI1550" s="88">
        <v>2.9428948107999999E-4</v>
      </c>
      <c r="AJ1550" s="150">
        <v>1</v>
      </c>
      <c r="AK1550" s="151">
        <v>0</v>
      </c>
    </row>
    <row r="1551" spans="1:37" x14ac:dyDescent="0.2">
      <c r="A1551" s="149" t="s">
        <v>3287</v>
      </c>
      <c r="B1551" s="66" t="s">
        <v>3288</v>
      </c>
      <c r="C1551" s="67">
        <v>46</v>
      </c>
      <c r="D1551" s="84" t="s">
        <v>345</v>
      </c>
      <c r="E1551" s="85">
        <v>5.2772994296461899</v>
      </c>
      <c r="F1551" s="91">
        <v>5.2406599982901598</v>
      </c>
      <c r="G1551" s="86">
        <v>4.0437719073266596</v>
      </c>
      <c r="H1551" s="86">
        <v>4.0278948204057201</v>
      </c>
      <c r="I1551" s="86">
        <v>8.23</v>
      </c>
      <c r="J1551" s="86">
        <v>3.36</v>
      </c>
      <c r="K1551" s="87">
        <v>0</v>
      </c>
      <c r="L1551" s="85">
        <v>26.539999981400001</v>
      </c>
      <c r="M1551" s="86">
        <v>0.54904688531253298</v>
      </c>
      <c r="N1551" s="86"/>
      <c r="O1551" s="86">
        <v>33.168880455408001</v>
      </c>
      <c r="P1551" s="86">
        <v>0.42599999999999999</v>
      </c>
      <c r="Q1551" s="88">
        <v>0.65139999999999998</v>
      </c>
      <c r="R1551" s="85">
        <v>2.8935185185185199E-2</v>
      </c>
      <c r="S1551" s="86">
        <v>4.5</v>
      </c>
      <c r="T1551" s="86">
        <v>1.51</v>
      </c>
      <c r="U1551" s="88">
        <v>12.517251065596801</v>
      </c>
      <c r="V1551" s="89">
        <v>3.04</v>
      </c>
      <c r="W1551" s="85">
        <v>39.200156094801997</v>
      </c>
      <c r="X1551" s="88"/>
      <c r="Y1551" s="85">
        <v>-100</v>
      </c>
      <c r="Z1551" s="88">
        <v>-100</v>
      </c>
      <c r="AA1551" s="85">
        <v>0</v>
      </c>
      <c r="AB1551" s="91">
        <v>0</v>
      </c>
      <c r="AC1551" s="86">
        <v>0</v>
      </c>
      <c r="AD1551" s="86">
        <v>0</v>
      </c>
      <c r="AE1551" s="86">
        <v>0</v>
      </c>
      <c r="AF1551" s="88">
        <v>1.0585999481399999</v>
      </c>
      <c r="AG1551" s="85">
        <v>0</v>
      </c>
      <c r="AH1551" s="86">
        <v>1.4376999999999999E-2</v>
      </c>
      <c r="AI1551" s="88">
        <v>3.6069730566599999E-3</v>
      </c>
      <c r="AJ1551" s="150">
        <v>1</v>
      </c>
      <c r="AK1551" s="151">
        <v>0</v>
      </c>
    </row>
    <row r="1552" spans="1:37" x14ac:dyDescent="0.2">
      <c r="A1552" s="149" t="s">
        <v>3289</v>
      </c>
      <c r="B1552" s="66" t="s">
        <v>3290</v>
      </c>
      <c r="C1552" s="67">
        <v>47</v>
      </c>
      <c r="D1552" s="84" t="s">
        <v>345</v>
      </c>
      <c r="E1552" s="85">
        <v>8.1239328845861607</v>
      </c>
      <c r="F1552" s="91">
        <v>8.1006909991328993</v>
      </c>
      <c r="G1552" s="86">
        <v>6.7946758203938602</v>
      </c>
      <c r="H1552" s="86">
        <v>6.7812670403246704</v>
      </c>
      <c r="I1552" s="86">
        <v>20.32</v>
      </c>
      <c r="J1552" s="86">
        <v>7.32</v>
      </c>
      <c r="K1552" s="87">
        <v>0</v>
      </c>
      <c r="L1552" s="85">
        <v>20.930000082199999</v>
      </c>
      <c r="M1552" s="86">
        <v>0.73910308154160798</v>
      </c>
      <c r="N1552" s="86"/>
      <c r="O1552" s="86">
        <v>71.627662371811695</v>
      </c>
      <c r="P1552" s="86">
        <v>0.52700000000000002</v>
      </c>
      <c r="Q1552" s="88">
        <v>0.31780000000000003</v>
      </c>
      <c r="R1552" s="85">
        <v>3.09119010819165E-2</v>
      </c>
      <c r="S1552" s="86">
        <v>3.8</v>
      </c>
      <c r="T1552" s="86">
        <v>1.79</v>
      </c>
      <c r="U1552" s="88">
        <v>11.914148050810301</v>
      </c>
      <c r="V1552" s="89">
        <v>3.14</v>
      </c>
      <c r="W1552" s="85">
        <v>59.081623306962399</v>
      </c>
      <c r="X1552" s="88">
        <v>60.6</v>
      </c>
      <c r="Y1552" s="85">
        <v>-100</v>
      </c>
      <c r="Z1552" s="88">
        <v>-86.66</v>
      </c>
      <c r="AA1552" s="85">
        <v>0</v>
      </c>
      <c r="AB1552" s="91">
        <v>0</v>
      </c>
      <c r="AC1552" s="86">
        <v>0</v>
      </c>
      <c r="AD1552" s="86">
        <v>0</v>
      </c>
      <c r="AE1552" s="86">
        <v>0</v>
      </c>
      <c r="AF1552" s="88">
        <v>8.2081003163599995</v>
      </c>
      <c r="AG1552" s="85">
        <v>2.2230000027900002E-2</v>
      </c>
      <c r="AH1552" s="86">
        <v>3.6577999999999999E-2</v>
      </c>
      <c r="AI1552" s="88">
        <v>0</v>
      </c>
      <c r="AJ1552" s="150">
        <v>1</v>
      </c>
      <c r="AK1552" s="151">
        <v>0</v>
      </c>
    </row>
    <row r="1553" spans="1:37" x14ac:dyDescent="0.2">
      <c r="A1553" s="149" t="s">
        <v>3291</v>
      </c>
      <c r="B1553" s="66" t="s">
        <v>3292</v>
      </c>
      <c r="C1553" s="67">
        <v>47</v>
      </c>
      <c r="D1553" s="84" t="s">
        <v>345</v>
      </c>
      <c r="E1553" s="85">
        <v>9.2323727774371491</v>
      </c>
      <c r="F1553" s="91">
        <v>9.2115266707541394</v>
      </c>
      <c r="G1553" s="86">
        <v>8.1115879828326207</v>
      </c>
      <c r="H1553" s="86">
        <v>8.1115879828326207</v>
      </c>
      <c r="I1553" s="86">
        <v>3.28</v>
      </c>
      <c r="J1553" s="86">
        <v>4</v>
      </c>
      <c r="K1553" s="87">
        <v>0</v>
      </c>
      <c r="L1553" s="85">
        <v>25.830000018300002</v>
      </c>
      <c r="M1553" s="86">
        <v>0</v>
      </c>
      <c r="N1553" s="86">
        <v>9.8910675381263609</v>
      </c>
      <c r="O1553" s="86">
        <v>56.831723854530502</v>
      </c>
      <c r="P1553" s="86">
        <v>0.66700000000000004</v>
      </c>
      <c r="Q1553" s="88">
        <v>0.69489999999999996</v>
      </c>
      <c r="R1553" s="85">
        <v>0</v>
      </c>
      <c r="S1553" s="86">
        <v>5</v>
      </c>
      <c r="T1553" s="86">
        <v>1.18</v>
      </c>
      <c r="U1553" s="88">
        <v>18.8963825873697</v>
      </c>
      <c r="V1553" s="89">
        <v>3.19</v>
      </c>
      <c r="W1553" s="85">
        <v>33.736389371382501</v>
      </c>
      <c r="X1553" s="88">
        <v>61.5</v>
      </c>
      <c r="Y1553" s="85"/>
      <c r="Z1553" s="88"/>
      <c r="AA1553" s="85">
        <v>0</v>
      </c>
      <c r="AB1553" s="91">
        <v>0</v>
      </c>
      <c r="AC1553" s="86">
        <v>0</v>
      </c>
      <c r="AD1553" s="86">
        <v>0</v>
      </c>
      <c r="AE1553" s="86">
        <v>0</v>
      </c>
      <c r="AF1553" s="88">
        <v>6.4476999381400004</v>
      </c>
      <c r="AG1553" s="85">
        <v>0</v>
      </c>
      <c r="AH1553" s="86">
        <v>1.7520999999999998E-2</v>
      </c>
      <c r="AI1553" s="88">
        <v>4.9744679365600002E-11</v>
      </c>
      <c r="AJ1553" s="150">
        <v>1</v>
      </c>
      <c r="AK1553" s="151">
        <v>0</v>
      </c>
    </row>
    <row r="1554" spans="1:37" x14ac:dyDescent="0.2">
      <c r="A1554" s="149" t="s">
        <v>3293</v>
      </c>
      <c r="B1554" s="66" t="s">
        <v>3294</v>
      </c>
      <c r="C1554" s="67">
        <v>47</v>
      </c>
      <c r="D1554" s="84" t="s">
        <v>345</v>
      </c>
      <c r="E1554" s="85">
        <v>6.7074860785647701</v>
      </c>
      <c r="F1554" s="91">
        <v>6.69866706982135</v>
      </c>
      <c r="G1554" s="86">
        <v>6.1695265452163204</v>
      </c>
      <c r="H1554" s="86">
        <v>6.1607075364729003</v>
      </c>
      <c r="I1554" s="86">
        <v>10.51</v>
      </c>
      <c r="J1554" s="86">
        <v>11.11</v>
      </c>
      <c r="K1554" s="87">
        <v>0</v>
      </c>
      <c r="L1554" s="85">
        <v>32.250000070600002</v>
      </c>
      <c r="M1554" s="86">
        <v>0</v>
      </c>
      <c r="N1554" s="86"/>
      <c r="O1554" s="86">
        <v>54.179298397574698</v>
      </c>
      <c r="P1554" s="86">
        <v>0.88600000000000001</v>
      </c>
      <c r="Q1554" s="88">
        <v>0.308</v>
      </c>
      <c r="R1554" s="85">
        <v>0</v>
      </c>
      <c r="S1554" s="86">
        <v>5.3</v>
      </c>
      <c r="T1554" s="86">
        <v>1.1299999999999999</v>
      </c>
      <c r="U1554" s="88">
        <v>10.955728576107999</v>
      </c>
      <c r="V1554" s="89">
        <v>3.31</v>
      </c>
      <c r="W1554" s="85">
        <v>31.442170971861401</v>
      </c>
      <c r="X1554" s="88">
        <v>58.166666666700003</v>
      </c>
      <c r="Y1554" s="85"/>
      <c r="Z1554" s="88"/>
      <c r="AA1554" s="85">
        <v>0</v>
      </c>
      <c r="AB1554" s="91">
        <v>0</v>
      </c>
      <c r="AC1554" s="86">
        <v>0</v>
      </c>
      <c r="AD1554" s="86">
        <v>0</v>
      </c>
      <c r="AE1554" s="86">
        <v>0.01</v>
      </c>
      <c r="AF1554" s="88">
        <v>7.8118000201599997</v>
      </c>
      <c r="AG1554" s="85">
        <v>0</v>
      </c>
      <c r="AH1554" s="86">
        <v>4.8577000000000002E-2</v>
      </c>
      <c r="AI1554" s="88">
        <v>3.9200000006099998E-3</v>
      </c>
      <c r="AJ1554" s="150">
        <v>1</v>
      </c>
      <c r="AK1554" s="151">
        <v>0</v>
      </c>
    </row>
    <row r="1555" spans="1:37" x14ac:dyDescent="0.2">
      <c r="A1555" s="149" t="s">
        <v>3295</v>
      </c>
      <c r="B1555" s="66" t="s">
        <v>3296</v>
      </c>
      <c r="C1555" s="67">
        <v>47</v>
      </c>
      <c r="D1555" s="84" t="s">
        <v>345</v>
      </c>
      <c r="E1555" s="85">
        <v>3.9207360226468499</v>
      </c>
      <c r="F1555" s="91">
        <v>3.9107447649972902</v>
      </c>
      <c r="G1555" s="86">
        <v>3.3795428999625301</v>
      </c>
      <c r="H1555" s="86">
        <v>3.3737146663336199</v>
      </c>
      <c r="I1555" s="86">
        <v>6.89</v>
      </c>
      <c r="J1555" s="86">
        <v>11.77</v>
      </c>
      <c r="K1555" s="87">
        <v>0</v>
      </c>
      <c r="L1555" s="85">
        <v>31.309999920799999</v>
      </c>
      <c r="M1555" s="86">
        <v>0</v>
      </c>
      <c r="N1555" s="86"/>
      <c r="O1555" s="86">
        <v>18.704699555763401</v>
      </c>
      <c r="P1555" s="86">
        <v>1.024</v>
      </c>
      <c r="Q1555" s="88">
        <v>0.63829999999999998</v>
      </c>
      <c r="R1555" s="85">
        <v>0</v>
      </c>
      <c r="S1555" s="86">
        <v>5.3</v>
      </c>
      <c r="T1555" s="86">
        <v>1.66</v>
      </c>
      <c r="U1555" s="88">
        <v>9.8338953415761203</v>
      </c>
      <c r="V1555" s="89">
        <v>3.24</v>
      </c>
      <c r="W1555" s="85">
        <v>44.254117024884799</v>
      </c>
      <c r="X1555" s="88">
        <v>50</v>
      </c>
      <c r="Y1555" s="85">
        <v>-100</v>
      </c>
      <c r="Z1555" s="88">
        <v>100</v>
      </c>
      <c r="AA1555" s="85">
        <v>0</v>
      </c>
      <c r="AB1555" s="91">
        <v>0</v>
      </c>
      <c r="AC1555" s="86">
        <v>0</v>
      </c>
      <c r="AD1555" s="86">
        <v>0</v>
      </c>
      <c r="AE1555" s="86">
        <v>0.01</v>
      </c>
      <c r="AF1555" s="88">
        <v>0.78390002052300001</v>
      </c>
      <c r="AG1555" s="85">
        <v>0</v>
      </c>
      <c r="AH1555" s="86">
        <v>7.9762E-2</v>
      </c>
      <c r="AI1555" s="88">
        <v>4.1059999966900004E-3</v>
      </c>
      <c r="AJ1555" s="150">
        <v>1</v>
      </c>
      <c r="AK1555" s="151">
        <v>0</v>
      </c>
    </row>
    <row r="1556" spans="1:37" x14ac:dyDescent="0.2">
      <c r="A1556" s="149" t="s">
        <v>1683</v>
      </c>
      <c r="B1556" s="66" t="s">
        <v>3297</v>
      </c>
      <c r="C1556" s="67">
        <v>47</v>
      </c>
      <c r="D1556" s="84" t="s">
        <v>345</v>
      </c>
      <c r="E1556" s="85">
        <v>14.701903565561899</v>
      </c>
      <c r="F1556" s="91">
        <v>14.701903565561899</v>
      </c>
      <c r="G1556" s="86">
        <v>10.464779205720401</v>
      </c>
      <c r="H1556" s="86">
        <v>10.464779205720401</v>
      </c>
      <c r="I1556" s="86">
        <v>1.61</v>
      </c>
      <c r="J1556" s="86">
        <v>2.84</v>
      </c>
      <c r="K1556" s="87">
        <v>0</v>
      </c>
      <c r="L1556" s="85">
        <v>27.4300017606</v>
      </c>
      <c r="M1556" s="86">
        <v>0</v>
      </c>
      <c r="N1556" s="86"/>
      <c r="O1556" s="86">
        <v>32.253481102586001</v>
      </c>
      <c r="P1556" s="86">
        <v>0.505</v>
      </c>
      <c r="Q1556" s="88">
        <v>0</v>
      </c>
      <c r="R1556" s="85">
        <v>0</v>
      </c>
      <c r="S1556" s="86">
        <v>4.4000000000000004</v>
      </c>
      <c r="T1556" s="86">
        <v>1.28</v>
      </c>
      <c r="U1556" s="88">
        <v>12.271717074113401</v>
      </c>
      <c r="V1556" s="89">
        <v>3.75</v>
      </c>
      <c r="W1556" s="85">
        <v>68.266666666700004</v>
      </c>
      <c r="X1556" s="88"/>
      <c r="Y1556" s="85"/>
      <c r="Z1556" s="88"/>
      <c r="AA1556" s="85">
        <v>0</v>
      </c>
      <c r="AB1556" s="91">
        <v>0</v>
      </c>
      <c r="AC1556" s="86">
        <v>0</v>
      </c>
      <c r="AD1556" s="86">
        <v>0</v>
      </c>
      <c r="AE1556" s="86">
        <v>0</v>
      </c>
      <c r="AF1556" s="88">
        <v>13.4891935779</v>
      </c>
      <c r="AG1556" s="85">
        <v>4.9140001931099998E-2</v>
      </c>
      <c r="AH1556" s="86">
        <v>6.1139999999999996E-3</v>
      </c>
      <c r="AI1556" s="88">
        <v>7.5405702602600005E-10</v>
      </c>
      <c r="AJ1556" s="150">
        <v>1</v>
      </c>
      <c r="AK1556" s="151">
        <v>0</v>
      </c>
    </row>
    <row r="1557" spans="1:37" x14ac:dyDescent="0.2">
      <c r="A1557" s="149" t="s">
        <v>3298</v>
      </c>
      <c r="B1557" s="66" t="s">
        <v>3299</v>
      </c>
      <c r="C1557" s="67">
        <v>47</v>
      </c>
      <c r="D1557" s="84" t="s">
        <v>345</v>
      </c>
      <c r="E1557" s="85">
        <v>5.9717559012738004</v>
      </c>
      <c r="F1557" s="91">
        <v>5.8794884281210802</v>
      </c>
      <c r="G1557" s="86">
        <v>5.4072583745546803</v>
      </c>
      <c r="H1557" s="86">
        <v>5.3361355306661196</v>
      </c>
      <c r="I1557" s="86">
        <v>3.93</v>
      </c>
      <c r="J1557" s="86">
        <v>3.74</v>
      </c>
      <c r="K1557" s="87">
        <v>0</v>
      </c>
      <c r="L1557" s="85">
        <v>30.899999975499998</v>
      </c>
      <c r="M1557" s="86">
        <v>0</v>
      </c>
      <c r="N1557" s="86">
        <v>10.047619047618999</v>
      </c>
      <c r="O1557" s="86">
        <v>48.589635460594103</v>
      </c>
      <c r="P1557" s="86">
        <v>0.47</v>
      </c>
      <c r="Q1557" s="88">
        <v>0.59799999999999998</v>
      </c>
      <c r="R1557" s="85">
        <v>0</v>
      </c>
      <c r="S1557" s="86">
        <v>5.2</v>
      </c>
      <c r="T1557" s="86">
        <v>1.32</v>
      </c>
      <c r="U1557" s="88">
        <v>15.901401952994799</v>
      </c>
      <c r="V1557" s="89">
        <v>3.26</v>
      </c>
      <c r="W1557" s="85">
        <v>64.891053472285904</v>
      </c>
      <c r="X1557" s="88">
        <v>66.5</v>
      </c>
      <c r="Y1557" s="85">
        <v>-100</v>
      </c>
      <c r="Z1557" s="88"/>
      <c r="AA1557" s="85">
        <v>0</v>
      </c>
      <c r="AB1557" s="91">
        <v>0</v>
      </c>
      <c r="AC1557" s="86">
        <v>0</v>
      </c>
      <c r="AD1557" s="86">
        <v>0</v>
      </c>
      <c r="AE1557" s="86">
        <v>0</v>
      </c>
      <c r="AF1557" s="88">
        <v>1.86350007842</v>
      </c>
      <c r="AG1557" s="85">
        <v>2.4101997950099999E-2</v>
      </c>
      <c r="AH1557" s="86">
        <v>3.2207E-2</v>
      </c>
      <c r="AI1557" s="88">
        <v>5.4749992466699999E-3</v>
      </c>
      <c r="AJ1557" s="150">
        <v>1</v>
      </c>
      <c r="AK1557" s="151">
        <v>0</v>
      </c>
    </row>
    <row r="1558" spans="1:37" x14ac:dyDescent="0.2">
      <c r="A1558" s="149" t="s">
        <v>3300</v>
      </c>
      <c r="B1558" s="66" t="s">
        <v>3301</v>
      </c>
      <c r="C1558" s="67">
        <v>47</v>
      </c>
      <c r="D1558" s="84" t="s">
        <v>345</v>
      </c>
      <c r="E1558" s="85">
        <v>10.184725584378899</v>
      </c>
      <c r="F1558" s="91">
        <v>10.139670563798701</v>
      </c>
      <c r="G1558" s="86">
        <v>9.4546815220960507</v>
      </c>
      <c r="H1558" s="86">
        <v>9.4226084565982706</v>
      </c>
      <c r="I1558" s="86">
        <v>2.82</v>
      </c>
      <c r="J1558" s="86">
        <v>2.48</v>
      </c>
      <c r="K1558" s="87">
        <v>0</v>
      </c>
      <c r="L1558" s="85">
        <v>24.940135606399998</v>
      </c>
      <c r="M1558" s="86">
        <v>3.1959122343181698E-2</v>
      </c>
      <c r="N1558" s="86">
        <v>14.0342454792767</v>
      </c>
      <c r="O1558" s="86">
        <v>69.3359375</v>
      </c>
      <c r="P1558" s="86">
        <v>0.39500000000000002</v>
      </c>
      <c r="Q1558" s="88">
        <v>0.79759999999999998</v>
      </c>
      <c r="R1558" s="85">
        <v>4.0268456375838903E-2</v>
      </c>
      <c r="S1558" s="86">
        <v>3.2</v>
      </c>
      <c r="T1558" s="86">
        <v>1.18</v>
      </c>
      <c r="U1558" s="88">
        <v>12.7536254018679</v>
      </c>
      <c r="V1558" s="89">
        <v>3.29</v>
      </c>
      <c r="W1558" s="85">
        <v>54.974581807270503</v>
      </c>
      <c r="X1558" s="88"/>
      <c r="Y1558" s="85">
        <v>-100</v>
      </c>
      <c r="Z1558" s="88">
        <v>100</v>
      </c>
      <c r="AA1558" s="85">
        <v>0</v>
      </c>
      <c r="AB1558" s="91">
        <v>0</v>
      </c>
      <c r="AC1558" s="86">
        <v>0</v>
      </c>
      <c r="AD1558" s="86">
        <v>0</v>
      </c>
      <c r="AE1558" s="86">
        <v>0</v>
      </c>
      <c r="AF1558" s="88">
        <v>14.915406494200001</v>
      </c>
      <c r="AG1558" s="85">
        <v>0</v>
      </c>
      <c r="AH1558" s="86">
        <v>1.7195999999999999E-2</v>
      </c>
      <c r="AI1558" s="88">
        <v>1.00023196207E-10</v>
      </c>
      <c r="AJ1558" s="150">
        <v>1.04</v>
      </c>
      <c r="AK1558" s="151">
        <v>0</v>
      </c>
    </row>
    <row r="1559" spans="1:37" x14ac:dyDescent="0.2">
      <c r="A1559" s="149" t="s">
        <v>3302</v>
      </c>
      <c r="B1559" s="66" t="s">
        <v>3303</v>
      </c>
      <c r="C1559" s="67">
        <v>47</v>
      </c>
      <c r="D1559" s="84" t="s">
        <v>345</v>
      </c>
      <c r="E1559" s="85">
        <v>9.5755413155977394</v>
      </c>
      <c r="F1559" s="91">
        <v>9.5475180749901902</v>
      </c>
      <c r="G1559" s="86">
        <v>9.1168942776542696</v>
      </c>
      <c r="H1559" s="86">
        <v>9.0898051450669808</v>
      </c>
      <c r="I1559" s="86">
        <v>1.87</v>
      </c>
      <c r="J1559" s="86">
        <v>1.29</v>
      </c>
      <c r="K1559" s="87">
        <v>0</v>
      </c>
      <c r="L1559" s="85">
        <v>38.510000010699997</v>
      </c>
      <c r="M1559" s="86">
        <v>0</v>
      </c>
      <c r="N1559" s="86">
        <v>8.0327479829141009</v>
      </c>
      <c r="O1559" s="86">
        <v>33.4012656870106</v>
      </c>
      <c r="P1559" s="86">
        <v>0.434</v>
      </c>
      <c r="Q1559" s="88">
        <v>0.24909999999999999</v>
      </c>
      <c r="R1559" s="85">
        <v>0</v>
      </c>
      <c r="S1559" s="86">
        <v>0.2</v>
      </c>
      <c r="T1559" s="86">
        <v>1.21</v>
      </c>
      <c r="U1559" s="88">
        <v>10.6684476992919</v>
      </c>
      <c r="V1559" s="89">
        <v>3.28</v>
      </c>
      <c r="W1559" s="85">
        <v>68.396210860394703</v>
      </c>
      <c r="X1559" s="88">
        <v>65.599999999999994</v>
      </c>
      <c r="Y1559" s="85">
        <v>-100</v>
      </c>
      <c r="Z1559" s="88"/>
      <c r="AA1559" s="85">
        <v>0</v>
      </c>
      <c r="AB1559" s="91">
        <v>0</v>
      </c>
      <c r="AC1559" s="86">
        <v>0</v>
      </c>
      <c r="AD1559" s="86">
        <v>0</v>
      </c>
      <c r="AE1559" s="86">
        <v>0</v>
      </c>
      <c r="AF1559" s="88">
        <v>5.6057000175800002</v>
      </c>
      <c r="AG1559" s="85">
        <v>0</v>
      </c>
      <c r="AH1559" s="86">
        <v>8.6269999999999993E-3</v>
      </c>
      <c r="AI1559" s="88">
        <v>0</v>
      </c>
      <c r="AJ1559" s="150">
        <v>1</v>
      </c>
      <c r="AK1559" s="151">
        <v>0</v>
      </c>
    </row>
    <row r="1560" spans="1:37" x14ac:dyDescent="0.2">
      <c r="A1560" s="149" t="s">
        <v>3304</v>
      </c>
      <c r="B1560" s="66" t="s">
        <v>3305</v>
      </c>
      <c r="C1560" s="67">
        <v>47</v>
      </c>
      <c r="D1560" s="84" t="s">
        <v>345</v>
      </c>
      <c r="E1560" s="85">
        <v>2.4366698655885002</v>
      </c>
      <c r="F1560" s="91">
        <v>2.41281991584375</v>
      </c>
      <c r="G1560" s="86">
        <v>1.9460423279822401</v>
      </c>
      <c r="H1560" s="86">
        <v>1.9307102174320401</v>
      </c>
      <c r="I1560" s="86">
        <v>3.86</v>
      </c>
      <c r="J1560" s="86">
        <v>2.81</v>
      </c>
      <c r="K1560" s="87">
        <v>0</v>
      </c>
      <c r="L1560" s="85">
        <v>42.409999810899997</v>
      </c>
      <c r="M1560" s="86">
        <v>0</v>
      </c>
      <c r="N1560" s="86"/>
      <c r="O1560" s="86">
        <v>1.5414258188824701</v>
      </c>
      <c r="P1560" s="86">
        <v>0.69699999999999995</v>
      </c>
      <c r="Q1560" s="88">
        <v>0.80759999999999998</v>
      </c>
      <c r="R1560" s="85">
        <v>0</v>
      </c>
      <c r="S1560" s="86">
        <v>1.1000000000000001</v>
      </c>
      <c r="T1560" s="86">
        <v>1.55</v>
      </c>
      <c r="U1560" s="88">
        <v>16.0953089420276</v>
      </c>
      <c r="V1560" s="89">
        <v>3.09</v>
      </c>
      <c r="W1560" s="85">
        <v>26.198857098157202</v>
      </c>
      <c r="X1560" s="88">
        <v>30.233333333299999</v>
      </c>
      <c r="Y1560" s="85">
        <v>-100</v>
      </c>
      <c r="Z1560" s="88"/>
      <c r="AA1560" s="85">
        <v>0</v>
      </c>
      <c r="AB1560" s="91">
        <v>0</v>
      </c>
      <c r="AC1560" s="86">
        <v>0</v>
      </c>
      <c r="AD1560" s="86">
        <v>0</v>
      </c>
      <c r="AE1560" s="86">
        <v>0</v>
      </c>
      <c r="AF1560" s="88">
        <v>1.1200000654499999E-2</v>
      </c>
      <c r="AG1560" s="85">
        <v>5.1596999970699997E-2</v>
      </c>
      <c r="AH1560" s="86">
        <v>2.6016000000000001E-2</v>
      </c>
      <c r="AI1560" s="88">
        <v>3.1800008171599999E-4</v>
      </c>
      <c r="AJ1560" s="150">
        <v>1</v>
      </c>
      <c r="AK1560" s="151">
        <v>0</v>
      </c>
    </row>
    <row r="1561" spans="1:37" x14ac:dyDescent="0.2">
      <c r="A1561" s="149" t="s">
        <v>3306</v>
      </c>
      <c r="B1561" s="66" t="s">
        <v>3307</v>
      </c>
      <c r="C1561" s="67">
        <v>47</v>
      </c>
      <c r="D1561" s="84" t="s">
        <v>345</v>
      </c>
      <c r="E1561" s="85">
        <v>3.1974004874086099</v>
      </c>
      <c r="F1561" s="91">
        <v>3.1762794476035698</v>
      </c>
      <c r="G1561" s="86">
        <v>2.8919577579203901</v>
      </c>
      <c r="H1561" s="86">
        <v>2.8773354995938298</v>
      </c>
      <c r="I1561" s="86">
        <v>76.78</v>
      </c>
      <c r="J1561" s="86">
        <v>136.57</v>
      </c>
      <c r="K1561" s="87">
        <v>0</v>
      </c>
      <c r="L1561" s="85">
        <v>37.679999923499999</v>
      </c>
      <c r="M1561" s="86">
        <v>0</v>
      </c>
      <c r="N1561" s="86"/>
      <c r="O1561" s="86">
        <v>3.86977886977887</v>
      </c>
      <c r="P1561" s="86">
        <v>6.51</v>
      </c>
      <c r="Q1561" s="88">
        <v>0.7762</v>
      </c>
      <c r="R1561" s="85">
        <v>0</v>
      </c>
      <c r="S1561" s="86">
        <v>0.9</v>
      </c>
      <c r="T1561" s="86">
        <v>2.67</v>
      </c>
      <c r="U1561" s="88">
        <v>11.6344435418359</v>
      </c>
      <c r="V1561" s="89">
        <v>2.8</v>
      </c>
      <c r="W1561" s="85">
        <v>32.642008222938102</v>
      </c>
      <c r="X1561" s="88">
        <v>33.766666666699997</v>
      </c>
      <c r="Y1561" s="85">
        <v>100</v>
      </c>
      <c r="Z1561" s="88"/>
      <c r="AA1561" s="85">
        <v>0.03</v>
      </c>
      <c r="AB1561" s="91">
        <v>0.03</v>
      </c>
      <c r="AC1561" s="86">
        <v>0.02</v>
      </c>
      <c r="AD1561" s="86">
        <v>0.02</v>
      </c>
      <c r="AE1561" s="86">
        <v>0</v>
      </c>
      <c r="AF1561" s="88">
        <v>0</v>
      </c>
      <c r="AG1561" s="85">
        <v>3.0325574922400001E-11</v>
      </c>
      <c r="AH1561" s="86">
        <v>0.44408799999999998</v>
      </c>
      <c r="AI1561" s="88">
        <v>3.6569999041699999E-3</v>
      </c>
      <c r="AJ1561" s="150">
        <v>1</v>
      </c>
      <c r="AK1561" s="151">
        <v>0</v>
      </c>
    </row>
    <row r="1562" spans="1:37" x14ac:dyDescent="0.2">
      <c r="A1562" s="149" t="s">
        <v>3308</v>
      </c>
      <c r="B1562" s="66" t="s">
        <v>3309</v>
      </c>
      <c r="C1562" s="67">
        <v>47</v>
      </c>
      <c r="D1562" s="84" t="s">
        <v>345</v>
      </c>
      <c r="E1562" s="85">
        <v>1.1756808982364799</v>
      </c>
      <c r="F1562" s="91">
        <v>1.1756808982364799</v>
      </c>
      <c r="G1562" s="86">
        <v>1.04956979842565</v>
      </c>
      <c r="H1562" s="86">
        <v>1.04956979842565</v>
      </c>
      <c r="I1562" s="86">
        <v>3.22</v>
      </c>
      <c r="J1562" s="86">
        <v>3.46</v>
      </c>
      <c r="K1562" s="87">
        <v>0</v>
      </c>
      <c r="L1562" s="85">
        <v>46.2499999952</v>
      </c>
      <c r="M1562" s="86">
        <v>0</v>
      </c>
      <c r="N1562" s="86"/>
      <c r="O1562" s="86">
        <v>0</v>
      </c>
      <c r="P1562" s="86">
        <v>1.389</v>
      </c>
      <c r="Q1562" s="88">
        <v>0.65539999999999998</v>
      </c>
      <c r="R1562" s="85">
        <v>0</v>
      </c>
      <c r="S1562" s="86">
        <v>0.7</v>
      </c>
      <c r="T1562" s="86">
        <v>1.81</v>
      </c>
      <c r="U1562" s="88">
        <v>14.1997030287004</v>
      </c>
      <c r="V1562" s="89">
        <v>2.9</v>
      </c>
      <c r="W1562" s="85">
        <v>19.1577702196575</v>
      </c>
      <c r="X1562" s="88">
        <v>20.166666666699999</v>
      </c>
      <c r="Y1562" s="85"/>
      <c r="Z1562" s="88"/>
      <c r="AA1562" s="85">
        <v>0</v>
      </c>
      <c r="AB1562" s="91">
        <v>0</v>
      </c>
      <c r="AC1562" s="86">
        <v>0</v>
      </c>
      <c r="AD1562" s="86">
        <v>0</v>
      </c>
      <c r="AE1562" s="86">
        <v>0</v>
      </c>
      <c r="AF1562" s="88">
        <v>0</v>
      </c>
      <c r="AG1562" s="85">
        <v>0</v>
      </c>
      <c r="AH1562" s="86">
        <v>9.3939999999999996E-3</v>
      </c>
      <c r="AI1562" s="88">
        <v>1.5899999568000001E-4</v>
      </c>
      <c r="AJ1562" s="150">
        <v>1</v>
      </c>
      <c r="AK1562" s="151">
        <v>0</v>
      </c>
    </row>
    <row r="1563" spans="1:37" x14ac:dyDescent="0.2">
      <c r="A1563" s="149" t="s">
        <v>1456</v>
      </c>
      <c r="B1563" s="66" t="s">
        <v>3310</v>
      </c>
      <c r="C1563" s="67">
        <v>47</v>
      </c>
      <c r="D1563" s="84" t="s">
        <v>345</v>
      </c>
      <c r="E1563" s="85">
        <v>1.026558050202</v>
      </c>
      <c r="F1563" s="91">
        <v>1.01827935624876</v>
      </c>
      <c r="G1563" s="86">
        <v>0.89906616332207401</v>
      </c>
      <c r="H1563" s="86">
        <v>0.89409894695012904</v>
      </c>
      <c r="I1563" s="86">
        <v>3.33</v>
      </c>
      <c r="J1563" s="86">
        <v>2.02</v>
      </c>
      <c r="K1563" s="87">
        <v>0</v>
      </c>
      <c r="L1563" s="85">
        <v>56.299351651899997</v>
      </c>
      <c r="M1563" s="86">
        <v>0</v>
      </c>
      <c r="N1563" s="86"/>
      <c r="O1563" s="86">
        <v>0</v>
      </c>
      <c r="P1563" s="86">
        <v>0.39400000000000002</v>
      </c>
      <c r="Q1563" s="88">
        <v>0.4047</v>
      </c>
      <c r="R1563" s="85">
        <v>0</v>
      </c>
      <c r="S1563" s="86">
        <v>0</v>
      </c>
      <c r="T1563" s="86">
        <v>1.64</v>
      </c>
      <c r="U1563" s="88">
        <v>10.056957414398299</v>
      </c>
      <c r="V1563" s="89">
        <v>3.13</v>
      </c>
      <c r="W1563" s="85"/>
      <c r="X1563" s="88"/>
      <c r="Y1563" s="85"/>
      <c r="Z1563" s="88"/>
      <c r="AA1563" s="85">
        <v>0</v>
      </c>
      <c r="AB1563" s="91">
        <v>0</v>
      </c>
      <c r="AC1563" s="86">
        <v>0</v>
      </c>
      <c r="AD1563" s="86">
        <v>0</v>
      </c>
      <c r="AE1563" s="86">
        <v>0</v>
      </c>
      <c r="AF1563" s="88">
        <v>0.13354837151099999</v>
      </c>
      <c r="AG1563" s="85">
        <v>0</v>
      </c>
      <c r="AH1563" s="86">
        <v>6.4229999999999999E-3</v>
      </c>
      <c r="AI1563" s="88">
        <v>1.9624519413900001E-6</v>
      </c>
      <c r="AJ1563" s="150">
        <v>1</v>
      </c>
      <c r="AK1563" s="151">
        <v>0</v>
      </c>
    </row>
    <row r="1564" spans="1:37" x14ac:dyDescent="0.2">
      <c r="A1564" s="149" t="s">
        <v>3311</v>
      </c>
      <c r="B1564" s="66" t="s">
        <v>3312</v>
      </c>
      <c r="C1564" s="67">
        <v>47</v>
      </c>
      <c r="D1564" s="84" t="s">
        <v>345</v>
      </c>
      <c r="E1564" s="85">
        <v>8.5927745368948898</v>
      </c>
      <c r="F1564" s="91">
        <v>8.5866339166922501</v>
      </c>
      <c r="G1564" s="86">
        <v>8.3737590830007207</v>
      </c>
      <c r="H1564" s="86">
        <v>8.3676184627980792</v>
      </c>
      <c r="I1564" s="86">
        <v>12.56</v>
      </c>
      <c r="J1564" s="86">
        <v>17.18</v>
      </c>
      <c r="K1564" s="87">
        <v>0</v>
      </c>
      <c r="L1564" s="85">
        <v>47.390000013399998</v>
      </c>
      <c r="M1564" s="86">
        <v>0</v>
      </c>
      <c r="N1564" s="86">
        <v>11.952817824377499</v>
      </c>
      <c r="O1564" s="86">
        <v>26.033357505438701</v>
      </c>
      <c r="P1564" s="86">
        <v>1.304</v>
      </c>
      <c r="Q1564" s="88">
        <v>0.3866</v>
      </c>
      <c r="R1564" s="85">
        <v>0</v>
      </c>
      <c r="S1564" s="86">
        <v>0.1</v>
      </c>
      <c r="T1564" s="86">
        <v>1.07</v>
      </c>
      <c r="U1564" s="88">
        <v>16.874424316856</v>
      </c>
      <c r="V1564" s="89">
        <v>3.45</v>
      </c>
      <c r="W1564" s="85">
        <v>41.833919674187698</v>
      </c>
      <c r="X1564" s="88"/>
      <c r="Y1564" s="85">
        <v>-100</v>
      </c>
      <c r="Z1564" s="88">
        <v>100</v>
      </c>
      <c r="AA1564" s="85">
        <v>0</v>
      </c>
      <c r="AB1564" s="91">
        <v>0</v>
      </c>
      <c r="AC1564" s="86">
        <v>0</v>
      </c>
      <c r="AD1564" s="86">
        <v>0</v>
      </c>
      <c r="AE1564" s="86">
        <v>0</v>
      </c>
      <c r="AF1564" s="88">
        <v>3.5490997999</v>
      </c>
      <c r="AG1564" s="85">
        <v>0</v>
      </c>
      <c r="AH1564" s="86">
        <v>4.1554000000000001E-2</v>
      </c>
      <c r="AI1564" s="88">
        <v>2.1823038447600002E-2</v>
      </c>
      <c r="AJ1564" s="150">
        <v>1.01</v>
      </c>
      <c r="AK1564" s="151">
        <v>0</v>
      </c>
    </row>
    <row r="1565" spans="1:37" x14ac:dyDescent="0.2">
      <c r="A1565" s="149" t="s">
        <v>3313</v>
      </c>
      <c r="B1565" s="66" t="s">
        <v>3314</v>
      </c>
      <c r="C1565" s="67">
        <v>47</v>
      </c>
      <c r="D1565" s="84" t="s">
        <v>345</v>
      </c>
      <c r="E1565" s="85">
        <v>4.0445644208202296</v>
      </c>
      <c r="F1565" s="91">
        <v>4.0445644208202296</v>
      </c>
      <c r="G1565" s="86">
        <v>3.6243378881065702</v>
      </c>
      <c r="H1565" s="86">
        <v>3.6243378881065702</v>
      </c>
      <c r="I1565" s="86">
        <v>2.13</v>
      </c>
      <c r="J1565" s="86">
        <v>1.76</v>
      </c>
      <c r="K1565" s="87">
        <v>0</v>
      </c>
      <c r="L1565" s="85">
        <v>37.269999854399998</v>
      </c>
      <c r="M1565" s="86">
        <v>0</v>
      </c>
      <c r="N1565" s="86"/>
      <c r="O1565" s="86">
        <v>21.878312486750101</v>
      </c>
      <c r="P1565" s="86">
        <v>0.42599999999999999</v>
      </c>
      <c r="Q1565" s="88">
        <v>0.74209999999999998</v>
      </c>
      <c r="R1565" s="85">
        <v>0</v>
      </c>
      <c r="S1565" s="86">
        <v>3.1</v>
      </c>
      <c r="T1565" s="86">
        <v>1.17</v>
      </c>
      <c r="U1565" s="88">
        <v>18.279390346849201</v>
      </c>
      <c r="V1565" s="89">
        <v>3.03</v>
      </c>
      <c r="W1565" s="85">
        <v>26.386546173292501</v>
      </c>
      <c r="X1565" s="88">
        <v>26.9666666667</v>
      </c>
      <c r="Y1565" s="85">
        <v>-100</v>
      </c>
      <c r="Z1565" s="88"/>
      <c r="AA1565" s="85">
        <v>0</v>
      </c>
      <c r="AB1565" s="91">
        <v>0</v>
      </c>
      <c r="AC1565" s="86">
        <v>0</v>
      </c>
      <c r="AD1565" s="86">
        <v>0</v>
      </c>
      <c r="AE1565" s="86">
        <v>0</v>
      </c>
      <c r="AF1565" s="88">
        <v>4.5142001939599998</v>
      </c>
      <c r="AG1565" s="85">
        <v>0</v>
      </c>
      <c r="AH1565" s="86">
        <v>1.0298E-2</v>
      </c>
      <c r="AI1565" s="88">
        <v>2.9459999820699999E-3</v>
      </c>
      <c r="AJ1565" s="150">
        <v>1</v>
      </c>
      <c r="AK1565" s="151">
        <v>0</v>
      </c>
    </row>
    <row r="1566" spans="1:37" x14ac:dyDescent="0.2">
      <c r="A1566" s="149" t="s">
        <v>2210</v>
      </c>
      <c r="B1566" s="66" t="s">
        <v>3315</v>
      </c>
      <c r="C1566" s="67">
        <v>47</v>
      </c>
      <c r="D1566" s="84" t="s">
        <v>345</v>
      </c>
      <c r="E1566" s="85">
        <v>4.1988915011542396</v>
      </c>
      <c r="F1566" s="91">
        <v>4.1797427686939503</v>
      </c>
      <c r="G1566" s="86">
        <v>3.6935777278965101</v>
      </c>
      <c r="H1566" s="86">
        <v>3.67868426931628</v>
      </c>
      <c r="I1566" s="86">
        <v>5.26</v>
      </c>
      <c r="J1566" s="86">
        <v>2.54</v>
      </c>
      <c r="K1566" s="87">
        <v>0</v>
      </c>
      <c r="L1566" s="85">
        <v>34.159999945099997</v>
      </c>
      <c r="M1566" s="86">
        <v>0</v>
      </c>
      <c r="N1566" s="86"/>
      <c r="O1566" s="86">
        <v>15.2494729444835</v>
      </c>
      <c r="P1566" s="86">
        <v>0.50900000000000001</v>
      </c>
      <c r="Q1566" s="88">
        <v>0.92200000000000004</v>
      </c>
      <c r="R1566" s="85">
        <v>0</v>
      </c>
      <c r="S1566" s="86">
        <v>3.2</v>
      </c>
      <c r="T1566" s="86">
        <v>1.56</v>
      </c>
      <c r="U1566" s="88">
        <v>16.099828725226299</v>
      </c>
      <c r="V1566" s="89">
        <v>3.13</v>
      </c>
      <c r="W1566" s="85">
        <v>30.580494554745101</v>
      </c>
      <c r="X1566" s="88">
        <v>37.633333333300001</v>
      </c>
      <c r="Y1566" s="85">
        <v>-100</v>
      </c>
      <c r="Z1566" s="88"/>
      <c r="AA1566" s="85">
        <v>0</v>
      </c>
      <c r="AB1566" s="91">
        <v>0</v>
      </c>
      <c r="AC1566" s="86">
        <v>0</v>
      </c>
      <c r="AD1566" s="86">
        <v>0</v>
      </c>
      <c r="AE1566" s="86">
        <v>0</v>
      </c>
      <c r="AF1566" s="88">
        <v>2.19009999248</v>
      </c>
      <c r="AG1566" s="85">
        <v>7.2500770819600004E-10</v>
      </c>
      <c r="AH1566" s="86">
        <v>1.3197E-2</v>
      </c>
      <c r="AI1566" s="88">
        <v>0</v>
      </c>
      <c r="AJ1566" s="150">
        <v>1</v>
      </c>
      <c r="AK1566" s="151">
        <v>0</v>
      </c>
    </row>
    <row r="1567" spans="1:37" x14ac:dyDescent="0.2">
      <c r="A1567" s="149" t="s">
        <v>3316</v>
      </c>
      <c r="B1567" s="66" t="s">
        <v>3317</v>
      </c>
      <c r="C1567" s="67">
        <v>47</v>
      </c>
      <c r="D1567" s="84" t="s">
        <v>345</v>
      </c>
      <c r="E1567" s="85">
        <v>4.4536891287509697</v>
      </c>
      <c r="F1567" s="91">
        <v>4.4461934387727098</v>
      </c>
      <c r="G1567" s="86">
        <v>4.0033230892237004</v>
      </c>
      <c r="H1567" s="86">
        <v>3.9970766809084801</v>
      </c>
      <c r="I1567" s="86">
        <v>3.12</v>
      </c>
      <c r="J1567" s="86">
        <v>1.99</v>
      </c>
      <c r="K1567" s="87">
        <v>0</v>
      </c>
      <c r="L1567" s="85">
        <v>35.869999859799996</v>
      </c>
      <c r="M1567" s="86">
        <v>2.8329147372839502E-3</v>
      </c>
      <c r="N1567" s="86"/>
      <c r="O1567" s="86">
        <v>17.173219978746001</v>
      </c>
      <c r="P1567" s="86">
        <v>0.503</v>
      </c>
      <c r="Q1567" s="88">
        <v>0.76339999999999997</v>
      </c>
      <c r="R1567" s="85">
        <v>1.7401896806751901E-2</v>
      </c>
      <c r="S1567" s="86">
        <v>1.1000000000000001</v>
      </c>
      <c r="T1567" s="86">
        <v>1.3</v>
      </c>
      <c r="U1567" s="88">
        <v>14.7802513554706</v>
      </c>
      <c r="V1567" s="89">
        <v>3.06</v>
      </c>
      <c r="W1567" s="85">
        <v>30.410134875143001</v>
      </c>
      <c r="X1567" s="88">
        <v>39.666666666700003</v>
      </c>
      <c r="Y1567" s="85"/>
      <c r="Z1567" s="88"/>
      <c r="AA1567" s="85">
        <v>0</v>
      </c>
      <c r="AB1567" s="91">
        <v>0</v>
      </c>
      <c r="AC1567" s="86">
        <v>0</v>
      </c>
      <c r="AD1567" s="86">
        <v>0</v>
      </c>
      <c r="AE1567" s="86">
        <v>0</v>
      </c>
      <c r="AF1567" s="88">
        <v>1.6627999686499999</v>
      </c>
      <c r="AG1567" s="85">
        <v>0</v>
      </c>
      <c r="AH1567" s="86">
        <v>1.6993000000000001E-2</v>
      </c>
      <c r="AI1567" s="88">
        <v>1.5899999719600001E-4</v>
      </c>
      <c r="AJ1567" s="150">
        <v>1</v>
      </c>
      <c r="AK1567" s="151">
        <v>0</v>
      </c>
    </row>
    <row r="1568" spans="1:37" x14ac:dyDescent="0.2">
      <c r="A1568" s="149" t="s">
        <v>3318</v>
      </c>
      <c r="B1568" s="66" t="s">
        <v>3319</v>
      </c>
      <c r="C1568" s="67">
        <v>47</v>
      </c>
      <c r="D1568" s="84" t="s">
        <v>345</v>
      </c>
      <c r="E1568" s="85">
        <v>4.5378923518134098</v>
      </c>
      <c r="F1568" s="91">
        <v>4.5117487680826498</v>
      </c>
      <c r="G1568" s="86">
        <v>4.0593855465593496</v>
      </c>
      <c r="H1568" s="86">
        <v>4.0356186522586501</v>
      </c>
      <c r="I1568" s="86">
        <v>13.73</v>
      </c>
      <c r="J1568" s="86">
        <v>7.48</v>
      </c>
      <c r="K1568" s="87">
        <v>0</v>
      </c>
      <c r="L1568" s="85">
        <v>32.270000026399998</v>
      </c>
      <c r="M1568" s="86">
        <v>0.10096049889747601</v>
      </c>
      <c r="N1568" s="86">
        <v>18.234073127894</v>
      </c>
      <c r="O1568" s="86">
        <v>14.455833584564401</v>
      </c>
      <c r="P1568" s="86">
        <v>0.58799999999999997</v>
      </c>
      <c r="Q1568" s="88">
        <v>0.58979999999999999</v>
      </c>
      <c r="R1568" s="85">
        <v>1.4291839359725601E-2</v>
      </c>
      <c r="S1568" s="86">
        <v>2.4</v>
      </c>
      <c r="T1568" s="86">
        <v>1.68</v>
      </c>
      <c r="U1568" s="88">
        <v>14.995325844120901</v>
      </c>
      <c r="V1568" s="89">
        <v>2.76</v>
      </c>
      <c r="W1568" s="85">
        <v>39.961934182849198</v>
      </c>
      <c r="X1568" s="88">
        <v>49.2</v>
      </c>
      <c r="Y1568" s="85"/>
      <c r="Z1568" s="88">
        <v>-100</v>
      </c>
      <c r="AA1568" s="85">
        <v>0</v>
      </c>
      <c r="AB1568" s="91">
        <v>0</v>
      </c>
      <c r="AC1568" s="86">
        <v>0</v>
      </c>
      <c r="AD1568" s="86">
        <v>0</v>
      </c>
      <c r="AE1568" s="86">
        <v>0.06</v>
      </c>
      <c r="AF1568" s="88">
        <v>3.9502000841</v>
      </c>
      <c r="AG1568" s="85">
        <v>4.4225998666499997E-2</v>
      </c>
      <c r="AH1568" s="86">
        <v>5.0261E-2</v>
      </c>
      <c r="AI1568" s="88">
        <v>0</v>
      </c>
      <c r="AJ1568" s="150">
        <v>1</v>
      </c>
      <c r="AK1568" s="151">
        <v>0</v>
      </c>
    </row>
    <row r="1569" spans="1:37" x14ac:dyDescent="0.2">
      <c r="A1569" s="149" t="s">
        <v>3320</v>
      </c>
      <c r="B1569" s="66" t="s">
        <v>3321</v>
      </c>
      <c r="C1569" s="67">
        <v>47</v>
      </c>
      <c r="D1569" s="84" t="s">
        <v>345</v>
      </c>
      <c r="E1569" s="85">
        <v>6.0341569320289397</v>
      </c>
      <c r="F1569" s="91">
        <v>5.9849343845863103</v>
      </c>
      <c r="G1569" s="86">
        <v>5.8214452091518796</v>
      </c>
      <c r="H1569" s="86">
        <v>5.7731016357707299</v>
      </c>
      <c r="I1569" s="86">
        <v>3.91</v>
      </c>
      <c r="J1569" s="86">
        <v>2.5099999999999998</v>
      </c>
      <c r="K1569" s="87">
        <v>0</v>
      </c>
      <c r="L1569" s="85">
        <v>45.459996273100003</v>
      </c>
      <c r="M1569" s="86">
        <v>0</v>
      </c>
      <c r="N1569" s="86">
        <v>7.5296039199673297</v>
      </c>
      <c r="O1569" s="86">
        <v>21.029910576626602</v>
      </c>
      <c r="P1569" s="86">
        <v>0.7</v>
      </c>
      <c r="Q1569" s="88">
        <v>0.52739999999999998</v>
      </c>
      <c r="R1569" s="85">
        <v>0</v>
      </c>
      <c r="S1569" s="86">
        <v>0.4</v>
      </c>
      <c r="T1569" s="86">
        <v>1.56</v>
      </c>
      <c r="U1569" s="88">
        <v>16.682927686804</v>
      </c>
      <c r="V1569" s="89">
        <v>3.33</v>
      </c>
      <c r="W1569" s="85">
        <v>35.121901741656998</v>
      </c>
      <c r="X1569" s="88">
        <v>63.8</v>
      </c>
      <c r="Y1569" s="85">
        <v>-100</v>
      </c>
      <c r="Z1569" s="88"/>
      <c r="AA1569" s="85">
        <v>0</v>
      </c>
      <c r="AB1569" s="91">
        <v>0</v>
      </c>
      <c r="AC1569" s="86">
        <v>0</v>
      </c>
      <c r="AD1569" s="86">
        <v>0</v>
      </c>
      <c r="AE1569" s="86">
        <v>0</v>
      </c>
      <c r="AF1569" s="88">
        <v>5.0014009931999999</v>
      </c>
      <c r="AG1569" s="85">
        <v>6.5369042110899997E-10</v>
      </c>
      <c r="AH1569" s="86">
        <v>1.4316000000000001E-2</v>
      </c>
      <c r="AI1569" s="88">
        <v>1.6373257589E-8</v>
      </c>
      <c r="AJ1569" s="150">
        <v>1.03</v>
      </c>
      <c r="AK1569" s="151">
        <v>0</v>
      </c>
    </row>
    <row r="1570" spans="1:37" x14ac:dyDescent="0.2">
      <c r="A1570" s="149" t="s">
        <v>2449</v>
      </c>
      <c r="B1570" s="66" t="s">
        <v>3322</v>
      </c>
      <c r="C1570" s="67">
        <v>47</v>
      </c>
      <c r="D1570" s="84" t="s">
        <v>345</v>
      </c>
      <c r="E1570" s="85">
        <v>2.5137039937353198</v>
      </c>
      <c r="F1570" s="91">
        <v>2.5137039937353198</v>
      </c>
      <c r="G1570" s="86">
        <v>1.88164224186151</v>
      </c>
      <c r="H1570" s="86">
        <v>1.88164224186151</v>
      </c>
      <c r="I1570" s="86">
        <v>25.62</v>
      </c>
      <c r="J1570" s="86">
        <v>20.07</v>
      </c>
      <c r="K1570" s="87">
        <v>0</v>
      </c>
      <c r="L1570" s="85">
        <v>50.779999974600003</v>
      </c>
      <c r="M1570" s="86">
        <v>0</v>
      </c>
      <c r="N1570" s="86"/>
      <c r="O1570" s="86"/>
      <c r="P1570" s="86">
        <v>1.2789999999999999</v>
      </c>
      <c r="Q1570" s="88">
        <v>0.32319999999999999</v>
      </c>
      <c r="R1570" s="85">
        <v>0</v>
      </c>
      <c r="S1570" s="86">
        <v>0</v>
      </c>
      <c r="T1570" s="86">
        <v>1.51</v>
      </c>
      <c r="U1570" s="88">
        <v>9.1788790692471203</v>
      </c>
      <c r="V1570" s="89">
        <v>2.98</v>
      </c>
      <c r="W1570" s="85">
        <v>16.4769492119392</v>
      </c>
      <c r="X1570" s="88">
        <v>26.233333333299999</v>
      </c>
      <c r="Y1570" s="85"/>
      <c r="Z1570" s="88"/>
      <c r="AA1570" s="85">
        <v>0</v>
      </c>
      <c r="AB1570" s="91">
        <v>0</v>
      </c>
      <c r="AC1570" s="86">
        <v>0</v>
      </c>
      <c r="AD1570" s="86">
        <v>0</v>
      </c>
      <c r="AE1570" s="86">
        <v>0</v>
      </c>
      <c r="AF1570" s="88">
        <v>1.31970000201</v>
      </c>
      <c r="AG1570" s="85">
        <v>0</v>
      </c>
      <c r="AH1570" s="86">
        <v>9.3523999999999996E-2</v>
      </c>
      <c r="AI1570" s="88">
        <v>6.4997998633000001E-2</v>
      </c>
      <c r="AJ1570" s="150">
        <v>1</v>
      </c>
      <c r="AK1570" s="151">
        <v>0</v>
      </c>
    </row>
    <row r="1571" spans="1:37" x14ac:dyDescent="0.2">
      <c r="A1571" s="149" t="s">
        <v>3323</v>
      </c>
      <c r="B1571" s="66" t="s">
        <v>3324</v>
      </c>
      <c r="C1571" s="67">
        <v>47</v>
      </c>
      <c r="D1571" s="84" t="s">
        <v>345</v>
      </c>
      <c r="E1571" s="85">
        <v>5.6375373602795804</v>
      </c>
      <c r="F1571" s="91">
        <v>5.6356634904573202</v>
      </c>
      <c r="G1571" s="86">
        <v>4.6940439047699396</v>
      </c>
      <c r="H1571" s="86">
        <v>4.6921700349476696</v>
      </c>
      <c r="I1571" s="86">
        <v>13.66</v>
      </c>
      <c r="J1571" s="86">
        <v>7.55</v>
      </c>
      <c r="K1571" s="87">
        <v>0</v>
      </c>
      <c r="L1571" s="85">
        <v>38.790000003300001</v>
      </c>
      <c r="M1571" s="86">
        <v>0</v>
      </c>
      <c r="N1571" s="86">
        <v>27.7284595300261</v>
      </c>
      <c r="O1571" s="86">
        <v>28.870292887029301</v>
      </c>
      <c r="P1571" s="86">
        <v>0.503</v>
      </c>
      <c r="Q1571" s="88">
        <v>0.5413</v>
      </c>
      <c r="R1571" s="85">
        <v>0</v>
      </c>
      <c r="S1571" s="86">
        <v>0</v>
      </c>
      <c r="T1571" s="86">
        <v>0.87</v>
      </c>
      <c r="U1571" s="88">
        <v>10.498355679231</v>
      </c>
      <c r="V1571" s="89">
        <v>3.01</v>
      </c>
      <c r="W1571" s="85">
        <v>17.566666666700002</v>
      </c>
      <c r="X1571" s="88"/>
      <c r="Y1571" s="85"/>
      <c r="Z1571" s="88">
        <v>-71.52</v>
      </c>
      <c r="AA1571" s="85">
        <v>0</v>
      </c>
      <c r="AB1571" s="91">
        <v>0</v>
      </c>
      <c r="AC1571" s="86">
        <v>0</v>
      </c>
      <c r="AD1571" s="86">
        <v>0</v>
      </c>
      <c r="AE1571" s="86">
        <v>0.01</v>
      </c>
      <c r="AF1571" s="88">
        <v>1.87349998967</v>
      </c>
      <c r="AG1571" s="85">
        <v>0</v>
      </c>
      <c r="AH1571" s="86">
        <v>3.5334999999999998E-2</v>
      </c>
      <c r="AI1571" s="88">
        <v>0</v>
      </c>
      <c r="AJ1571" s="150">
        <v>1.01</v>
      </c>
      <c r="AK1571" s="151">
        <v>0</v>
      </c>
    </row>
    <row r="1572" spans="1:37" x14ac:dyDescent="0.2">
      <c r="A1572" s="149" t="s">
        <v>3325</v>
      </c>
      <c r="B1572" s="66" t="s">
        <v>3326</v>
      </c>
      <c r="C1572" s="67">
        <v>47</v>
      </c>
      <c r="D1572" s="84" t="s">
        <v>345</v>
      </c>
      <c r="E1572" s="85">
        <v>17.994458756622802</v>
      </c>
      <c r="F1572" s="91">
        <v>17.968939872648601</v>
      </c>
      <c r="G1572" s="86">
        <v>17.608029942157199</v>
      </c>
      <c r="H1572" s="86">
        <v>17.589802167889999</v>
      </c>
      <c r="I1572" s="86">
        <v>4.62</v>
      </c>
      <c r="J1572" s="86">
        <v>16.09</v>
      </c>
      <c r="K1572" s="87">
        <v>0</v>
      </c>
      <c r="L1572" s="85">
        <v>35.900000406899998</v>
      </c>
      <c r="M1572" s="86">
        <v>0.67830059391450004</v>
      </c>
      <c r="N1572" s="86">
        <v>19.809234171965699</v>
      </c>
      <c r="O1572" s="86">
        <v>75.852440984854894</v>
      </c>
      <c r="P1572" s="86">
        <v>1.1100000000000001</v>
      </c>
      <c r="Q1572" s="88">
        <v>0.29699999999999999</v>
      </c>
      <c r="R1572" s="85">
        <v>4.5433893684688802E-2</v>
      </c>
      <c r="S1572" s="86">
        <v>0</v>
      </c>
      <c r="T1572" s="86">
        <v>0.71</v>
      </c>
      <c r="U1572" s="88">
        <v>13.1774656102659</v>
      </c>
      <c r="V1572" s="89">
        <v>3.21</v>
      </c>
      <c r="W1572" s="85">
        <v>52.6624826819261</v>
      </c>
      <c r="X1572" s="88"/>
      <c r="Y1572" s="85">
        <v>-100</v>
      </c>
      <c r="Z1572" s="88">
        <v>-99.64</v>
      </c>
      <c r="AA1572" s="85">
        <v>0</v>
      </c>
      <c r="AB1572" s="91">
        <v>0</v>
      </c>
      <c r="AC1572" s="86">
        <v>0</v>
      </c>
      <c r="AD1572" s="86">
        <v>0</v>
      </c>
      <c r="AE1572" s="86">
        <v>0</v>
      </c>
      <c r="AF1572" s="88">
        <v>7.7994998512400002</v>
      </c>
      <c r="AG1572" s="85">
        <v>0</v>
      </c>
      <c r="AH1572" s="86">
        <v>4.8952000000000002E-2</v>
      </c>
      <c r="AI1572" s="88">
        <v>3.2498983538299997E-2</v>
      </c>
      <c r="AJ1572" s="150">
        <v>1.1399999999999999</v>
      </c>
      <c r="AK1572" s="151">
        <v>0</v>
      </c>
    </row>
    <row r="1573" spans="1:37" x14ac:dyDescent="0.2">
      <c r="A1573" s="149" t="s">
        <v>3327</v>
      </c>
      <c r="B1573" s="66" t="s">
        <v>3328</v>
      </c>
      <c r="C1573" s="67">
        <v>47</v>
      </c>
      <c r="D1573" s="84" t="s">
        <v>345</v>
      </c>
      <c r="E1573" s="85">
        <v>8.1829877629177492</v>
      </c>
      <c r="F1573" s="91">
        <v>8.1515722705921103</v>
      </c>
      <c r="G1573" s="86">
        <v>7.6414445142566496</v>
      </c>
      <c r="H1573" s="86">
        <v>7.6384525626065898</v>
      </c>
      <c r="I1573" s="86">
        <v>1.73</v>
      </c>
      <c r="J1573" s="86">
        <v>1.63</v>
      </c>
      <c r="K1573" s="87">
        <v>0</v>
      </c>
      <c r="L1573" s="85">
        <v>38.850000026899998</v>
      </c>
      <c r="M1573" s="86">
        <v>0</v>
      </c>
      <c r="N1573" s="86"/>
      <c r="O1573" s="86">
        <v>42.658423493044801</v>
      </c>
      <c r="P1573" s="86">
        <v>0.53100000000000003</v>
      </c>
      <c r="Q1573" s="88">
        <v>0.51529999999999998</v>
      </c>
      <c r="R1573" s="85">
        <v>0</v>
      </c>
      <c r="S1573" s="86">
        <v>0</v>
      </c>
      <c r="T1573" s="86">
        <v>1.22</v>
      </c>
      <c r="U1573" s="88">
        <v>15.914190826676201</v>
      </c>
      <c r="V1573" s="89">
        <v>3.33</v>
      </c>
      <c r="W1573" s="85">
        <v>60.815648786518302</v>
      </c>
      <c r="X1573" s="88">
        <v>70.033333333300007</v>
      </c>
      <c r="Y1573" s="85">
        <v>-100</v>
      </c>
      <c r="Z1573" s="88"/>
      <c r="AA1573" s="85">
        <v>0</v>
      </c>
      <c r="AB1573" s="91">
        <v>0</v>
      </c>
      <c r="AC1573" s="86">
        <v>0</v>
      </c>
      <c r="AD1573" s="86">
        <v>0</v>
      </c>
      <c r="AE1573" s="86">
        <v>0</v>
      </c>
      <c r="AF1573" s="88">
        <v>5.8456001322200004</v>
      </c>
      <c r="AG1573" s="85">
        <v>0</v>
      </c>
      <c r="AH1573" s="86">
        <v>6.5279999999999999E-3</v>
      </c>
      <c r="AI1573" s="88">
        <v>0</v>
      </c>
      <c r="AJ1573" s="150">
        <v>1</v>
      </c>
      <c r="AK1573" s="151">
        <v>0</v>
      </c>
    </row>
    <row r="1574" spans="1:37" x14ac:dyDescent="0.2">
      <c r="A1574" s="149" t="s">
        <v>2396</v>
      </c>
      <c r="B1574" s="66" t="s">
        <v>3329</v>
      </c>
      <c r="C1574" s="67">
        <v>47</v>
      </c>
      <c r="D1574" s="84" t="s">
        <v>345</v>
      </c>
      <c r="E1574" s="85">
        <v>4.5124743365114899</v>
      </c>
      <c r="F1574" s="91">
        <v>4.4974255893196897</v>
      </c>
      <c r="G1574" s="86">
        <v>4.1824768088056699</v>
      </c>
      <c r="H1574" s="86">
        <v>4.1674280616138697</v>
      </c>
      <c r="I1574" s="86">
        <v>1.31</v>
      </c>
      <c r="J1574" s="86">
        <v>1.3</v>
      </c>
      <c r="K1574" s="87">
        <v>0</v>
      </c>
      <c r="L1574" s="85">
        <v>33.850000037900003</v>
      </c>
      <c r="M1574" s="86">
        <v>0</v>
      </c>
      <c r="N1574" s="86">
        <v>4.4652581137007203</v>
      </c>
      <c r="O1574" s="86">
        <v>41.3688058489033</v>
      </c>
      <c r="P1574" s="86">
        <v>0.33300000000000002</v>
      </c>
      <c r="Q1574" s="88">
        <v>1.696</v>
      </c>
      <c r="R1574" s="85">
        <v>0</v>
      </c>
      <c r="S1574" s="86">
        <v>0.2</v>
      </c>
      <c r="T1574" s="86">
        <v>1.43</v>
      </c>
      <c r="U1574" s="88">
        <v>13.106383893540899</v>
      </c>
      <c r="V1574" s="89">
        <v>3.15</v>
      </c>
      <c r="W1574" s="85">
        <v>39.768810024422798</v>
      </c>
      <c r="X1574" s="88">
        <v>42.5</v>
      </c>
      <c r="Y1574" s="85"/>
      <c r="Z1574" s="88"/>
      <c r="AA1574" s="85">
        <v>0</v>
      </c>
      <c r="AB1574" s="91">
        <v>0</v>
      </c>
      <c r="AC1574" s="86">
        <v>0</v>
      </c>
      <c r="AD1574" s="86">
        <v>0</v>
      </c>
      <c r="AE1574" s="86">
        <v>0</v>
      </c>
      <c r="AF1574" s="88">
        <v>5.34130001666</v>
      </c>
      <c r="AG1574" s="85">
        <v>0</v>
      </c>
      <c r="AH1574" s="86">
        <v>9.0709999999999992E-3</v>
      </c>
      <c r="AI1574" s="88">
        <v>0</v>
      </c>
      <c r="AJ1574" s="150">
        <v>1</v>
      </c>
      <c r="AK1574" s="151">
        <v>0</v>
      </c>
    </row>
    <row r="1575" spans="1:37" x14ac:dyDescent="0.2">
      <c r="A1575" s="149" t="s">
        <v>3330</v>
      </c>
      <c r="B1575" s="66" t="s">
        <v>3331</v>
      </c>
      <c r="C1575" s="67">
        <v>47</v>
      </c>
      <c r="D1575" s="84" t="s">
        <v>345</v>
      </c>
      <c r="E1575" s="85">
        <v>14.521404171814799</v>
      </c>
      <c r="F1575" s="91">
        <v>14.521404171814799</v>
      </c>
      <c r="G1575" s="86">
        <v>10.1969619885166</v>
      </c>
      <c r="H1575" s="86">
        <v>10.1969619885166</v>
      </c>
      <c r="I1575" s="86">
        <v>3.55</v>
      </c>
      <c r="J1575" s="86">
        <v>2.81</v>
      </c>
      <c r="K1575" s="87">
        <v>0</v>
      </c>
      <c r="L1575" s="85">
        <v>15.8500000027</v>
      </c>
      <c r="M1575" s="86">
        <v>0</v>
      </c>
      <c r="N1575" s="86"/>
      <c r="O1575" s="86">
        <v>67.362525458248498</v>
      </c>
      <c r="P1575" s="86">
        <v>0.28599999999999998</v>
      </c>
      <c r="Q1575" s="88">
        <v>0.42399999999999999</v>
      </c>
      <c r="R1575" s="85">
        <v>0</v>
      </c>
      <c r="S1575" s="86">
        <v>0.4</v>
      </c>
      <c r="T1575" s="86">
        <v>1.1299999999999999</v>
      </c>
      <c r="U1575" s="88">
        <v>9.5755505487317407</v>
      </c>
      <c r="V1575" s="89">
        <v>3.51</v>
      </c>
      <c r="W1575" s="85">
        <v>66.143329653947603</v>
      </c>
      <c r="X1575" s="88">
        <v>68.266666666700004</v>
      </c>
      <c r="Y1575" s="85">
        <v>-100</v>
      </c>
      <c r="Z1575" s="88"/>
      <c r="AA1575" s="85">
        <v>0</v>
      </c>
      <c r="AB1575" s="91">
        <v>0</v>
      </c>
      <c r="AC1575" s="86">
        <v>0</v>
      </c>
      <c r="AD1575" s="86">
        <v>0</v>
      </c>
      <c r="AE1575" s="86">
        <v>0</v>
      </c>
      <c r="AF1575" s="88">
        <v>5.0571999558399998</v>
      </c>
      <c r="AG1575" s="85">
        <v>0</v>
      </c>
      <c r="AH1575" s="86">
        <v>9.8490000000000001E-3</v>
      </c>
      <c r="AI1575" s="88">
        <v>3.7241999999799998E-2</v>
      </c>
      <c r="AJ1575" s="150">
        <v>1</v>
      </c>
      <c r="AK1575" s="151">
        <v>0</v>
      </c>
    </row>
    <row r="1576" spans="1:37" x14ac:dyDescent="0.2">
      <c r="A1576" s="149" t="s">
        <v>3332</v>
      </c>
      <c r="B1576" s="66" t="s">
        <v>3333</v>
      </c>
      <c r="C1576" s="67">
        <v>47</v>
      </c>
      <c r="D1576" s="84" t="s">
        <v>345</v>
      </c>
      <c r="E1576" s="85">
        <v>12.179065830096601</v>
      </c>
      <c r="F1576" s="91">
        <v>12.0824619061846</v>
      </c>
      <c r="G1576" s="86">
        <v>6.7323971715964603</v>
      </c>
      <c r="H1576" s="86">
        <v>6.6606911662185002</v>
      </c>
      <c r="I1576" s="86">
        <v>13.2</v>
      </c>
      <c r="J1576" s="86">
        <v>8.81</v>
      </c>
      <c r="K1576" s="87">
        <v>0</v>
      </c>
      <c r="L1576" s="85">
        <v>17.539999996100001</v>
      </c>
      <c r="M1576" s="86">
        <v>0</v>
      </c>
      <c r="N1576" s="86"/>
      <c r="O1576" s="86">
        <v>54.767246214245702</v>
      </c>
      <c r="P1576" s="86">
        <v>0.502</v>
      </c>
      <c r="Q1576" s="88">
        <v>0.54220000000000002</v>
      </c>
      <c r="R1576" s="85">
        <v>0</v>
      </c>
      <c r="S1576" s="86">
        <v>0.5</v>
      </c>
      <c r="T1576" s="86">
        <v>1.55</v>
      </c>
      <c r="U1576" s="88">
        <v>13.3502639179365</v>
      </c>
      <c r="V1576" s="89">
        <v>3.39</v>
      </c>
      <c r="W1576" s="85">
        <v>53.253913574511401</v>
      </c>
      <c r="X1576" s="88">
        <v>75.433333333299998</v>
      </c>
      <c r="Y1576" s="85">
        <v>-100</v>
      </c>
      <c r="Z1576" s="88"/>
      <c r="AA1576" s="85">
        <v>0</v>
      </c>
      <c r="AB1576" s="91">
        <v>0</v>
      </c>
      <c r="AC1576" s="86">
        <v>0</v>
      </c>
      <c r="AD1576" s="86">
        <v>0</v>
      </c>
      <c r="AE1576" s="86">
        <v>0.03</v>
      </c>
      <c r="AF1576" s="88">
        <v>3.0845999719299999</v>
      </c>
      <c r="AG1576" s="85">
        <v>0</v>
      </c>
      <c r="AH1576" s="86">
        <v>6.6493999999999998E-2</v>
      </c>
      <c r="AI1576" s="88">
        <v>1.8620999987800001E-2</v>
      </c>
      <c r="AJ1576" s="150">
        <v>1</v>
      </c>
      <c r="AK1576" s="151">
        <v>0</v>
      </c>
    </row>
    <row r="1577" spans="1:37" x14ac:dyDescent="0.2">
      <c r="A1577" s="149" t="s">
        <v>2036</v>
      </c>
      <c r="B1577" s="66" t="s">
        <v>3334</v>
      </c>
      <c r="C1577" s="67">
        <v>47</v>
      </c>
      <c r="D1577" s="84" t="s">
        <v>345</v>
      </c>
      <c r="E1577" s="85">
        <v>3.3952671227406999</v>
      </c>
      <c r="F1577" s="91">
        <v>3.3034312029174502</v>
      </c>
      <c r="G1577" s="86">
        <v>2.1095642452152199</v>
      </c>
      <c r="H1577" s="86">
        <v>2.05632603082493</v>
      </c>
      <c r="I1577" s="86">
        <v>54.98</v>
      </c>
      <c r="J1577" s="86">
        <v>14.66</v>
      </c>
      <c r="K1577" s="87">
        <v>0</v>
      </c>
      <c r="L1577" s="85">
        <v>29.4300003938</v>
      </c>
      <c r="M1577" s="86">
        <v>0.121308622046832</v>
      </c>
      <c r="N1577" s="86"/>
      <c r="O1577" s="86">
        <v>20.0338123415046</v>
      </c>
      <c r="P1577" s="86">
        <v>1.5649999999999999</v>
      </c>
      <c r="Q1577" s="88">
        <v>0.41410000000000002</v>
      </c>
      <c r="R1577" s="85">
        <v>4.3840420868040297E-2</v>
      </c>
      <c r="S1577" s="86">
        <v>0.2</v>
      </c>
      <c r="T1577" s="86">
        <v>1.87</v>
      </c>
      <c r="U1577" s="88">
        <v>8.2359517661777595</v>
      </c>
      <c r="V1577" s="89">
        <v>2.97</v>
      </c>
      <c r="W1577" s="85">
        <v>31.733333333299999</v>
      </c>
      <c r="X1577" s="88"/>
      <c r="Y1577" s="85"/>
      <c r="Z1577" s="88"/>
      <c r="AA1577" s="85">
        <v>0</v>
      </c>
      <c r="AB1577" s="91">
        <v>0</v>
      </c>
      <c r="AC1577" s="86">
        <v>0</v>
      </c>
      <c r="AD1577" s="86">
        <v>0</v>
      </c>
      <c r="AE1577" s="86">
        <v>0</v>
      </c>
      <c r="AF1577" s="88">
        <v>2.1811000751599998</v>
      </c>
      <c r="AG1577" s="85">
        <v>0</v>
      </c>
      <c r="AH1577" s="86">
        <v>8.4570999999999993E-2</v>
      </c>
      <c r="AI1577" s="88">
        <v>9.3104998871299999E-2</v>
      </c>
      <c r="AJ1577" s="150">
        <v>1</v>
      </c>
      <c r="AK1577" s="151">
        <v>0</v>
      </c>
    </row>
    <row r="1578" spans="1:37" x14ac:dyDescent="0.2">
      <c r="A1578" s="149" t="s">
        <v>3335</v>
      </c>
      <c r="B1578" s="66" t="s">
        <v>3336</v>
      </c>
      <c r="C1578" s="67">
        <v>47</v>
      </c>
      <c r="D1578" s="84" t="s">
        <v>345</v>
      </c>
      <c r="E1578" s="85">
        <v>15.7249545852116</v>
      </c>
      <c r="F1578" s="91">
        <v>15.7054430464913</v>
      </c>
      <c r="G1578" s="86">
        <v>10.958756644015301</v>
      </c>
      <c r="H1578" s="86">
        <v>10.9493372804952</v>
      </c>
      <c r="I1578" s="86">
        <v>33.29</v>
      </c>
      <c r="J1578" s="86">
        <v>29.43</v>
      </c>
      <c r="K1578" s="87">
        <v>0</v>
      </c>
      <c r="L1578" s="85">
        <v>28.8400004322</v>
      </c>
      <c r="M1578" s="86">
        <v>1.6461650549069E-3</v>
      </c>
      <c r="N1578" s="86">
        <v>46.1205693552889</v>
      </c>
      <c r="O1578" s="86">
        <v>59.265175718849797</v>
      </c>
      <c r="P1578" s="86">
        <v>1.5409999999999999</v>
      </c>
      <c r="Q1578" s="88">
        <v>0.55320000000000003</v>
      </c>
      <c r="R1578" s="85">
        <v>1.2059816690786301E-2</v>
      </c>
      <c r="S1578" s="86">
        <v>0</v>
      </c>
      <c r="T1578" s="86">
        <v>1.48</v>
      </c>
      <c r="U1578" s="88">
        <v>9.6703222767947192</v>
      </c>
      <c r="V1578" s="89">
        <v>3.26</v>
      </c>
      <c r="W1578" s="85">
        <v>61.763726114666902</v>
      </c>
      <c r="X1578" s="88">
        <v>84.133333333300001</v>
      </c>
      <c r="Y1578" s="85">
        <v>-100</v>
      </c>
      <c r="Z1578" s="88"/>
      <c r="AA1578" s="85">
        <v>0.02</v>
      </c>
      <c r="AB1578" s="91">
        <v>0.02</v>
      </c>
      <c r="AC1578" s="86">
        <v>0</v>
      </c>
      <c r="AD1578" s="86">
        <v>0</v>
      </c>
      <c r="AE1578" s="86">
        <v>0.01</v>
      </c>
      <c r="AF1578" s="88">
        <v>3.13109988255</v>
      </c>
      <c r="AG1578" s="85">
        <v>0</v>
      </c>
      <c r="AH1578" s="86">
        <v>0.318471</v>
      </c>
      <c r="AI1578" s="88">
        <v>9.3104999854699999E-2</v>
      </c>
      <c r="AJ1578" s="150">
        <v>1.03</v>
      </c>
      <c r="AK1578" s="151">
        <v>0</v>
      </c>
    </row>
    <row r="1579" spans="1:37" x14ac:dyDescent="0.2">
      <c r="A1579" s="149" t="s">
        <v>3337</v>
      </c>
      <c r="B1579" s="66" t="s">
        <v>3338</v>
      </c>
      <c r="C1579" s="67">
        <v>47</v>
      </c>
      <c r="D1579" s="84" t="s">
        <v>345</v>
      </c>
      <c r="E1579" s="85">
        <v>15.0728663051684</v>
      </c>
      <c r="F1579" s="91">
        <v>15.0647988613379</v>
      </c>
      <c r="G1579" s="86">
        <v>8.9756075073327306</v>
      </c>
      <c r="H1579" s="86">
        <v>8.9744550153569609</v>
      </c>
      <c r="I1579" s="86">
        <v>22.01</v>
      </c>
      <c r="J1579" s="86">
        <v>22.48</v>
      </c>
      <c r="K1579" s="87">
        <v>0</v>
      </c>
      <c r="L1579" s="85">
        <v>30.690000259000001</v>
      </c>
      <c r="M1579" s="86">
        <v>1.84540325987245E-3</v>
      </c>
      <c r="N1579" s="86">
        <v>78.062180047446603</v>
      </c>
      <c r="O1579" s="86">
        <v>92.783725910064206</v>
      </c>
      <c r="P1579" s="86">
        <v>1.6659999999999999</v>
      </c>
      <c r="Q1579" s="88">
        <v>0.71709999999999996</v>
      </c>
      <c r="R1579" s="85">
        <v>2.7777777777777801E-2</v>
      </c>
      <c r="S1579" s="86">
        <v>0</v>
      </c>
      <c r="T1579" s="86">
        <v>1.52</v>
      </c>
      <c r="U1579" s="88">
        <v>10.044543814863699</v>
      </c>
      <c r="V1579" s="89">
        <v>3.16</v>
      </c>
      <c r="W1579" s="85">
        <v>67.444656034189805</v>
      </c>
      <c r="X1579" s="88">
        <v>69.466666666699993</v>
      </c>
      <c r="Y1579" s="85">
        <v>-100</v>
      </c>
      <c r="Z1579" s="88"/>
      <c r="AA1579" s="85">
        <v>0.03</v>
      </c>
      <c r="AB1579" s="91">
        <v>0.03</v>
      </c>
      <c r="AC1579" s="86">
        <v>0</v>
      </c>
      <c r="AD1579" s="86">
        <v>0</v>
      </c>
      <c r="AE1579" s="86">
        <v>0</v>
      </c>
      <c r="AF1579" s="88">
        <v>2.99109994248</v>
      </c>
      <c r="AG1579" s="85">
        <v>0</v>
      </c>
      <c r="AH1579" s="86">
        <v>0.197488</v>
      </c>
      <c r="AI1579" s="88">
        <v>5.4164977817100002E-2</v>
      </c>
      <c r="AJ1579" s="150">
        <v>1.02</v>
      </c>
      <c r="AK1579" s="151">
        <v>0</v>
      </c>
    </row>
    <row r="1580" spans="1:37" x14ac:dyDescent="0.2">
      <c r="A1580" s="149" t="s">
        <v>3339</v>
      </c>
      <c r="B1580" s="66" t="s">
        <v>3340</v>
      </c>
      <c r="C1580" s="67">
        <v>47</v>
      </c>
      <c r="D1580" s="84" t="s">
        <v>345</v>
      </c>
      <c r="E1580" s="85">
        <v>2.94881845671408</v>
      </c>
      <c r="F1580" s="91">
        <v>2.9342591555605302</v>
      </c>
      <c r="G1580" s="86">
        <v>1.9677455482136901</v>
      </c>
      <c r="H1580" s="86">
        <v>1.9677455482136901</v>
      </c>
      <c r="I1580" s="86">
        <v>2.27</v>
      </c>
      <c r="J1580" s="86">
        <v>2.2200000000000002</v>
      </c>
      <c r="K1580" s="87">
        <v>0</v>
      </c>
      <c r="L1580" s="85">
        <v>46.339999923999997</v>
      </c>
      <c r="M1580" s="86">
        <v>0</v>
      </c>
      <c r="N1580" s="86"/>
      <c r="O1580" s="86"/>
      <c r="P1580" s="86">
        <v>0.432</v>
      </c>
      <c r="Q1580" s="88">
        <v>0.54749999999999999</v>
      </c>
      <c r="R1580" s="85">
        <v>0</v>
      </c>
      <c r="S1580" s="86">
        <v>0.1</v>
      </c>
      <c r="T1580" s="86">
        <v>1.1499999999999999</v>
      </c>
      <c r="U1580" s="88">
        <v>12.3709261955426</v>
      </c>
      <c r="V1580" s="89">
        <v>3.08</v>
      </c>
      <c r="W1580" s="85">
        <v>20.9964390068311</v>
      </c>
      <c r="X1580" s="88">
        <v>32.333333333299997</v>
      </c>
      <c r="Y1580" s="85"/>
      <c r="Z1580" s="88"/>
      <c r="AA1580" s="85">
        <v>0</v>
      </c>
      <c r="AB1580" s="91">
        <v>0</v>
      </c>
      <c r="AC1580" s="86">
        <v>0</v>
      </c>
      <c r="AD1580" s="86">
        <v>0</v>
      </c>
      <c r="AE1580" s="86">
        <v>0</v>
      </c>
      <c r="AF1580" s="88">
        <v>0.47179999870099998</v>
      </c>
      <c r="AG1580" s="85">
        <v>0</v>
      </c>
      <c r="AH1580" s="86">
        <v>1.0525E-2</v>
      </c>
      <c r="AI1580" s="88">
        <v>0</v>
      </c>
      <c r="AJ1580" s="150">
        <v>1</v>
      </c>
      <c r="AK1580" s="151">
        <v>0</v>
      </c>
    </row>
    <row r="1581" spans="1:37" x14ac:dyDescent="0.2">
      <c r="A1581" s="149" t="s">
        <v>3341</v>
      </c>
      <c r="B1581" s="66" t="s">
        <v>3342</v>
      </c>
      <c r="C1581" s="67">
        <v>47</v>
      </c>
      <c r="D1581" s="84" t="s">
        <v>345</v>
      </c>
      <c r="E1581" s="85">
        <v>15.8379659022283</v>
      </c>
      <c r="F1581" s="91">
        <v>15.777574753402799</v>
      </c>
      <c r="G1581" s="86">
        <v>10.684587869121501</v>
      </c>
      <c r="H1581" s="86">
        <v>10.681490887130501</v>
      </c>
      <c r="I1581" s="86">
        <v>7.6</v>
      </c>
      <c r="J1581" s="86">
        <v>8.27</v>
      </c>
      <c r="K1581" s="87">
        <v>0</v>
      </c>
      <c r="L1581" s="85">
        <v>27.6400040726</v>
      </c>
      <c r="M1581" s="86">
        <v>0</v>
      </c>
      <c r="N1581" s="86">
        <v>73.266175900813593</v>
      </c>
      <c r="O1581" s="86">
        <v>83.694581280788199</v>
      </c>
      <c r="P1581" s="86">
        <v>0.60699999999999998</v>
      </c>
      <c r="Q1581" s="88">
        <v>0.99790000000000001</v>
      </c>
      <c r="R1581" s="85">
        <v>0</v>
      </c>
      <c r="S1581" s="86">
        <v>0</v>
      </c>
      <c r="T1581" s="86">
        <v>1.7</v>
      </c>
      <c r="U1581" s="88">
        <v>11.564130754579701</v>
      </c>
      <c r="V1581" s="89">
        <v>3.38</v>
      </c>
      <c r="W1581" s="85">
        <v>75.331112636098794</v>
      </c>
      <c r="X1581" s="88"/>
      <c r="Y1581" s="85">
        <v>-100</v>
      </c>
      <c r="Z1581" s="88"/>
      <c r="AA1581" s="85">
        <v>0.08</v>
      </c>
      <c r="AB1581" s="91">
        <v>0.1</v>
      </c>
      <c r="AC1581" s="86">
        <v>0</v>
      </c>
      <c r="AD1581" s="86">
        <v>0</v>
      </c>
      <c r="AE1581" s="86">
        <v>0.05</v>
      </c>
      <c r="AF1581" s="88">
        <v>0.70690250914300001</v>
      </c>
      <c r="AG1581" s="85">
        <v>0</v>
      </c>
      <c r="AH1581" s="86">
        <v>2.6848E-2</v>
      </c>
      <c r="AI1581" s="88">
        <v>2.2372362819499999E-8</v>
      </c>
      <c r="AJ1581" s="150">
        <v>1</v>
      </c>
      <c r="AK1581" s="151">
        <v>0</v>
      </c>
    </row>
    <row r="1582" spans="1:37" x14ac:dyDescent="0.2">
      <c r="A1582" s="149" t="s">
        <v>2625</v>
      </c>
      <c r="B1582" s="66" t="s">
        <v>3343</v>
      </c>
      <c r="C1582" s="67">
        <v>47</v>
      </c>
      <c r="D1582" s="84" t="s">
        <v>345</v>
      </c>
      <c r="E1582" s="85">
        <v>4.9789321554338803</v>
      </c>
      <c r="F1582" s="91">
        <v>4.9789321554338803</v>
      </c>
      <c r="G1582" s="86">
        <v>3.14898121196084</v>
      </c>
      <c r="H1582" s="86">
        <v>3.14898121196084</v>
      </c>
      <c r="I1582" s="86">
        <v>3.73</v>
      </c>
      <c r="J1582" s="86">
        <v>1.95</v>
      </c>
      <c r="K1582" s="87">
        <v>0</v>
      </c>
      <c r="L1582" s="85">
        <v>43.500000157599999</v>
      </c>
      <c r="M1582" s="86">
        <v>0</v>
      </c>
      <c r="N1582" s="86">
        <v>18.1988041853513</v>
      </c>
      <c r="O1582" s="86">
        <v>11.494775102226299</v>
      </c>
      <c r="P1582" s="86">
        <v>0.24</v>
      </c>
      <c r="Q1582" s="88">
        <v>0.74639999999999995</v>
      </c>
      <c r="R1582" s="85">
        <v>0</v>
      </c>
      <c r="S1582" s="86">
        <v>0.6</v>
      </c>
      <c r="T1582" s="86">
        <v>1.0900000000000001</v>
      </c>
      <c r="U1582" s="88">
        <v>11.2137928226841</v>
      </c>
      <c r="V1582" s="89">
        <v>3.07</v>
      </c>
      <c r="W1582" s="85">
        <v>29.322845226681199</v>
      </c>
      <c r="X1582" s="88">
        <v>41.433333333299998</v>
      </c>
      <c r="Y1582" s="85"/>
      <c r="Z1582" s="88"/>
      <c r="AA1582" s="85">
        <v>0</v>
      </c>
      <c r="AB1582" s="91">
        <v>0</v>
      </c>
      <c r="AC1582" s="86">
        <v>0</v>
      </c>
      <c r="AD1582" s="86">
        <v>0</v>
      </c>
      <c r="AE1582" s="86">
        <v>0</v>
      </c>
      <c r="AF1582" s="88">
        <v>1.19190001919</v>
      </c>
      <c r="AG1582" s="85">
        <v>0</v>
      </c>
      <c r="AH1582" s="86">
        <v>5.097E-3</v>
      </c>
      <c r="AI1582" s="88">
        <v>0</v>
      </c>
      <c r="AJ1582" s="150">
        <v>1</v>
      </c>
      <c r="AK1582" s="151">
        <v>0</v>
      </c>
    </row>
    <row r="1583" spans="1:37" x14ac:dyDescent="0.2">
      <c r="A1583" s="149" t="s">
        <v>3344</v>
      </c>
      <c r="B1583" s="66" t="s">
        <v>3345</v>
      </c>
      <c r="C1583" s="67">
        <v>47</v>
      </c>
      <c r="D1583" s="84" t="s">
        <v>345</v>
      </c>
      <c r="E1583" s="85">
        <v>2.42645708264455</v>
      </c>
      <c r="F1583" s="91">
        <v>2.4177566389219201</v>
      </c>
      <c r="G1583" s="86">
        <v>1.97306729309861</v>
      </c>
      <c r="H1583" s="86">
        <v>1.9643668493759801</v>
      </c>
      <c r="I1583" s="86">
        <v>6.38</v>
      </c>
      <c r="J1583" s="86">
        <v>4.5999999999999996</v>
      </c>
      <c r="K1583" s="87">
        <v>0</v>
      </c>
      <c r="L1583" s="85">
        <v>51.939999956199998</v>
      </c>
      <c r="M1583" s="86">
        <v>0</v>
      </c>
      <c r="N1583" s="86"/>
      <c r="O1583" s="86">
        <v>7.0093457943925204</v>
      </c>
      <c r="P1583" s="86">
        <v>1.0640000000000001</v>
      </c>
      <c r="Q1583" s="88">
        <v>0.83779999999999999</v>
      </c>
      <c r="R1583" s="85">
        <v>0</v>
      </c>
      <c r="S1583" s="86">
        <v>0.5</v>
      </c>
      <c r="T1583" s="86">
        <v>2.02</v>
      </c>
      <c r="U1583" s="88">
        <v>10.3902632367584</v>
      </c>
      <c r="V1583" s="89">
        <v>2.87</v>
      </c>
      <c r="W1583" s="85">
        <v>24.193193617777101</v>
      </c>
      <c r="X1583" s="88">
        <v>30.266666666700001</v>
      </c>
      <c r="Y1583" s="85">
        <v>-100</v>
      </c>
      <c r="Z1583" s="88"/>
      <c r="AA1583" s="85">
        <v>0</v>
      </c>
      <c r="AB1583" s="91">
        <v>0</v>
      </c>
      <c r="AC1583" s="86">
        <v>0</v>
      </c>
      <c r="AD1583" s="86">
        <v>0</v>
      </c>
      <c r="AE1583" s="86">
        <v>0</v>
      </c>
      <c r="AF1583" s="88">
        <v>0.21070000511500001</v>
      </c>
      <c r="AG1583" s="85">
        <v>0</v>
      </c>
      <c r="AH1583" s="86">
        <v>2.4635000000000001E-2</v>
      </c>
      <c r="AI1583" s="88">
        <v>1.08329998011E-2</v>
      </c>
      <c r="AJ1583" s="150">
        <v>1</v>
      </c>
      <c r="AK1583" s="151">
        <v>0</v>
      </c>
    </row>
    <row r="1584" spans="1:37" x14ac:dyDescent="0.2">
      <c r="A1584" s="149" t="s">
        <v>3346</v>
      </c>
      <c r="B1584" s="66" t="s">
        <v>3347</v>
      </c>
      <c r="C1584" s="67">
        <v>47</v>
      </c>
      <c r="D1584" s="84" t="s">
        <v>345</v>
      </c>
      <c r="E1584" s="85">
        <v>4.1333886948521901</v>
      </c>
      <c r="F1584" s="91">
        <v>4.1122210552882503</v>
      </c>
      <c r="G1584" s="86">
        <v>3.3151780117073302</v>
      </c>
      <c r="H1584" s="86">
        <v>3.2972669320763002</v>
      </c>
      <c r="I1584" s="86">
        <v>3.97</v>
      </c>
      <c r="J1584" s="86">
        <v>2.44</v>
      </c>
      <c r="K1584" s="87">
        <v>0</v>
      </c>
      <c r="L1584" s="85">
        <v>53.270000012099999</v>
      </c>
      <c r="M1584" s="86">
        <v>0</v>
      </c>
      <c r="N1584" s="86">
        <v>23.9404809352996</v>
      </c>
      <c r="O1584" s="86">
        <v>4.7015404364569999</v>
      </c>
      <c r="P1584" s="86">
        <v>0.51</v>
      </c>
      <c r="Q1584" s="88">
        <v>0.61509999999999998</v>
      </c>
      <c r="R1584" s="85">
        <v>0</v>
      </c>
      <c r="S1584" s="86">
        <v>4.8</v>
      </c>
      <c r="T1584" s="86">
        <v>1.59</v>
      </c>
      <c r="U1584" s="88">
        <v>9.1427920116584893</v>
      </c>
      <c r="V1584" s="89">
        <v>3.01</v>
      </c>
      <c r="W1584" s="85">
        <v>35.502367860128203</v>
      </c>
      <c r="X1584" s="88">
        <v>34.700000000000003</v>
      </c>
      <c r="Y1584" s="85">
        <v>-100</v>
      </c>
      <c r="Z1584" s="88"/>
      <c r="AA1584" s="85">
        <v>0</v>
      </c>
      <c r="AB1584" s="91">
        <v>0</v>
      </c>
      <c r="AC1584" s="86">
        <v>0</v>
      </c>
      <c r="AD1584" s="86">
        <v>0</v>
      </c>
      <c r="AE1584" s="86">
        <v>0</v>
      </c>
      <c r="AF1584" s="88">
        <v>0.89079999548099997</v>
      </c>
      <c r="AG1584" s="85">
        <v>0</v>
      </c>
      <c r="AH1584" s="86">
        <v>1.5486E-2</v>
      </c>
      <c r="AI1584" s="88">
        <v>1.16030000097E-2</v>
      </c>
      <c r="AJ1584" s="150">
        <v>1</v>
      </c>
      <c r="AK1584" s="151">
        <v>0</v>
      </c>
    </row>
    <row r="1585" spans="1:37" x14ac:dyDescent="0.2">
      <c r="A1585" s="149" t="s">
        <v>2063</v>
      </c>
      <c r="B1585" s="66" t="s">
        <v>3348</v>
      </c>
      <c r="C1585" s="67">
        <v>47</v>
      </c>
      <c r="D1585" s="84" t="s">
        <v>345</v>
      </c>
      <c r="E1585" s="85">
        <v>3.9836219397765098</v>
      </c>
      <c r="F1585" s="91">
        <v>3.96912053228696</v>
      </c>
      <c r="G1585" s="86">
        <v>3.1937217435809901</v>
      </c>
      <c r="H1585" s="86">
        <v>3.1800733600614199</v>
      </c>
      <c r="I1585" s="86">
        <v>6.45</v>
      </c>
      <c r="J1585" s="86">
        <v>13.38</v>
      </c>
      <c r="K1585" s="87">
        <v>0</v>
      </c>
      <c r="L1585" s="85">
        <v>57.689998996699998</v>
      </c>
      <c r="M1585" s="86">
        <v>0</v>
      </c>
      <c r="N1585" s="86">
        <v>14.7485690923957</v>
      </c>
      <c r="O1585" s="86">
        <v>12.822483258316</v>
      </c>
      <c r="P1585" s="86">
        <v>0.95399999999999996</v>
      </c>
      <c r="Q1585" s="88">
        <v>0.42649999999999999</v>
      </c>
      <c r="R1585" s="85">
        <v>0</v>
      </c>
      <c r="S1585" s="86">
        <v>5</v>
      </c>
      <c r="T1585" s="86">
        <v>1.83</v>
      </c>
      <c r="U1585" s="88">
        <v>8.7417896442889997</v>
      </c>
      <c r="V1585" s="89">
        <v>2.95</v>
      </c>
      <c r="W1585" s="85">
        <v>33.242670748660203</v>
      </c>
      <c r="X1585" s="88">
        <v>45.366666666699999</v>
      </c>
      <c r="Y1585" s="85"/>
      <c r="Z1585" s="88"/>
      <c r="AA1585" s="85">
        <v>0</v>
      </c>
      <c r="AB1585" s="91">
        <v>0</v>
      </c>
      <c r="AC1585" s="86">
        <v>0</v>
      </c>
      <c r="AD1585" s="86">
        <v>0</v>
      </c>
      <c r="AE1585" s="86">
        <v>0</v>
      </c>
      <c r="AF1585" s="88">
        <v>0.141900342466</v>
      </c>
      <c r="AG1585" s="85">
        <v>0</v>
      </c>
      <c r="AH1585" s="86">
        <v>7.7703999999999995E-2</v>
      </c>
      <c r="AI1585" s="88">
        <v>1.1550000234999999E-3</v>
      </c>
      <c r="AJ1585" s="150">
        <v>1</v>
      </c>
      <c r="AK1585" s="151">
        <v>0</v>
      </c>
    </row>
    <row r="1586" spans="1:37" x14ac:dyDescent="0.2">
      <c r="A1586" s="149" t="s">
        <v>3349</v>
      </c>
      <c r="B1586" s="66" t="s">
        <v>3350</v>
      </c>
      <c r="C1586" s="67">
        <v>47</v>
      </c>
      <c r="D1586" s="84" t="s">
        <v>345</v>
      </c>
      <c r="E1586" s="85">
        <v>5.1834897383077703</v>
      </c>
      <c r="F1586" s="91">
        <v>5.1606012054627302</v>
      </c>
      <c r="G1586" s="86">
        <v>4.6967269398031597</v>
      </c>
      <c r="H1586" s="86">
        <v>4.6936751354238204</v>
      </c>
      <c r="I1586" s="86">
        <v>6.82</v>
      </c>
      <c r="J1586" s="86">
        <v>8.77</v>
      </c>
      <c r="K1586" s="87">
        <v>0</v>
      </c>
      <c r="L1586" s="85">
        <v>49.2799998391</v>
      </c>
      <c r="M1586" s="86">
        <v>0</v>
      </c>
      <c r="N1586" s="86">
        <v>14.8867983045591</v>
      </c>
      <c r="O1586" s="86">
        <v>17.883669335391101</v>
      </c>
      <c r="P1586" s="86">
        <v>0.67300000000000004</v>
      </c>
      <c r="Q1586" s="88">
        <v>0.45779999999999998</v>
      </c>
      <c r="R1586" s="85">
        <v>0</v>
      </c>
      <c r="S1586" s="86">
        <v>5.0999999999999996</v>
      </c>
      <c r="T1586" s="86">
        <v>1.1299999999999999</v>
      </c>
      <c r="U1586" s="88">
        <v>12.602426184481599</v>
      </c>
      <c r="V1586" s="89">
        <v>3.13</v>
      </c>
      <c r="W1586" s="85">
        <v>40.112121488326899</v>
      </c>
      <c r="X1586" s="88">
        <v>54.833333333299997</v>
      </c>
      <c r="Y1586" s="85">
        <v>-100</v>
      </c>
      <c r="Z1586" s="88">
        <v>100</v>
      </c>
      <c r="AA1586" s="85">
        <v>0</v>
      </c>
      <c r="AB1586" s="91">
        <v>0</v>
      </c>
      <c r="AC1586" s="86">
        <v>0</v>
      </c>
      <c r="AD1586" s="86">
        <v>0</v>
      </c>
      <c r="AE1586" s="86">
        <v>0</v>
      </c>
      <c r="AF1586" s="88">
        <v>1.3576999858400001</v>
      </c>
      <c r="AG1586" s="85">
        <v>0</v>
      </c>
      <c r="AH1586" s="86">
        <v>2.6213E-2</v>
      </c>
      <c r="AI1586" s="88">
        <v>0</v>
      </c>
      <c r="AJ1586" s="150">
        <v>1</v>
      </c>
      <c r="AK1586" s="151">
        <v>0</v>
      </c>
    </row>
    <row r="1587" spans="1:37" x14ac:dyDescent="0.2">
      <c r="A1587" s="149" t="s">
        <v>3351</v>
      </c>
      <c r="B1587" s="66" t="s">
        <v>3352</v>
      </c>
      <c r="C1587" s="67">
        <v>47</v>
      </c>
      <c r="D1587" s="84" t="s">
        <v>345</v>
      </c>
      <c r="E1587" s="85">
        <v>8.5568326947637292</v>
      </c>
      <c r="F1587" s="91">
        <v>8.5568326947637292</v>
      </c>
      <c r="G1587" s="86">
        <v>8.0765751383567501</v>
      </c>
      <c r="H1587" s="86">
        <v>8.0765751383567501</v>
      </c>
      <c r="I1587" s="86">
        <v>5.58</v>
      </c>
      <c r="J1587" s="86">
        <v>2.96</v>
      </c>
      <c r="K1587" s="87">
        <v>0</v>
      </c>
      <c r="L1587" s="85">
        <v>52.029999780300002</v>
      </c>
      <c r="M1587" s="86">
        <v>0</v>
      </c>
      <c r="N1587" s="86">
        <v>10.719991186029899</v>
      </c>
      <c r="O1587" s="86">
        <v>23.949789957991602</v>
      </c>
      <c r="P1587" s="86">
        <v>0.45100000000000001</v>
      </c>
      <c r="Q1587" s="88">
        <v>0.14779999999999999</v>
      </c>
      <c r="R1587" s="85">
        <v>0</v>
      </c>
      <c r="S1587" s="86">
        <v>4.9000000000000004</v>
      </c>
      <c r="T1587" s="86">
        <v>1.1000000000000001</v>
      </c>
      <c r="U1587" s="88">
        <v>12.577160493827201</v>
      </c>
      <c r="V1587" s="89">
        <v>3.05</v>
      </c>
      <c r="W1587" s="85">
        <v>37.091798831025997</v>
      </c>
      <c r="X1587" s="88"/>
      <c r="Y1587" s="85"/>
      <c r="Z1587" s="88"/>
      <c r="AA1587" s="85">
        <v>0</v>
      </c>
      <c r="AB1587" s="91">
        <v>0</v>
      </c>
      <c r="AC1587" s="86">
        <v>0</v>
      </c>
      <c r="AD1587" s="86">
        <v>0</v>
      </c>
      <c r="AE1587" s="86">
        <v>0</v>
      </c>
      <c r="AF1587" s="88">
        <v>1.2230999921900001</v>
      </c>
      <c r="AG1587" s="85">
        <v>0</v>
      </c>
      <c r="AH1587" s="86">
        <v>9.7230000000000007E-3</v>
      </c>
      <c r="AI1587" s="88">
        <v>2.89683577025E-10</v>
      </c>
      <c r="AJ1587" s="150">
        <v>1</v>
      </c>
      <c r="AK1587" s="151">
        <v>0</v>
      </c>
    </row>
    <row r="1588" spans="1:37" x14ac:dyDescent="0.2">
      <c r="A1588" s="149" t="s">
        <v>3353</v>
      </c>
      <c r="B1588" s="66" t="s">
        <v>3354</v>
      </c>
      <c r="C1588" s="67">
        <v>46</v>
      </c>
      <c r="D1588" s="84" t="s">
        <v>345</v>
      </c>
      <c r="E1588" s="85">
        <v>6.7733960000979199</v>
      </c>
      <c r="F1588" s="91">
        <v>6.7170938287924402</v>
      </c>
      <c r="G1588" s="86">
        <v>4.4756146320367503</v>
      </c>
      <c r="H1588" s="86">
        <v>4.4282881692002602</v>
      </c>
      <c r="I1588" s="86">
        <v>10.61</v>
      </c>
      <c r="J1588" s="86">
        <v>4.87</v>
      </c>
      <c r="K1588" s="87">
        <v>0</v>
      </c>
      <c r="L1588" s="85">
        <v>5.7200150117000002</v>
      </c>
      <c r="M1588" s="86">
        <v>0</v>
      </c>
      <c r="N1588" s="86">
        <v>33.446358334463604</v>
      </c>
      <c r="O1588" s="86">
        <v>28.488140983172102</v>
      </c>
      <c r="P1588" s="86">
        <v>0.35899999999999999</v>
      </c>
      <c r="Q1588" s="88">
        <v>0.15409999999999999</v>
      </c>
      <c r="R1588" s="85">
        <v>0</v>
      </c>
      <c r="S1588" s="86">
        <v>0.3</v>
      </c>
      <c r="T1588" s="86">
        <v>1.38</v>
      </c>
      <c r="U1588" s="88">
        <v>9.6717338620841602</v>
      </c>
      <c r="V1588" s="89">
        <v>3.24</v>
      </c>
      <c r="W1588" s="85">
        <v>40.1</v>
      </c>
      <c r="X1588" s="88"/>
      <c r="Y1588" s="85"/>
      <c r="Z1588" s="88">
        <v>-3.2600000000000051</v>
      </c>
      <c r="AA1588" s="85">
        <v>0</v>
      </c>
      <c r="AB1588" s="91">
        <v>0</v>
      </c>
      <c r="AC1588" s="86">
        <v>0</v>
      </c>
      <c r="AD1588" s="86">
        <v>0</v>
      </c>
      <c r="AE1588" s="86">
        <v>0</v>
      </c>
      <c r="AF1588" s="88">
        <v>57.409262005899997</v>
      </c>
      <c r="AG1588" s="85">
        <v>0.26224021543100001</v>
      </c>
      <c r="AH1588" s="86">
        <v>2.8185999999999999E-2</v>
      </c>
      <c r="AI1588" s="88">
        <v>1.85737397923E-7</v>
      </c>
      <c r="AJ1588" s="150">
        <v>1.03</v>
      </c>
      <c r="AK1588" s="151">
        <v>0</v>
      </c>
    </row>
    <row r="1589" spans="1:37" x14ac:dyDescent="0.2">
      <c r="A1589" s="149" t="s">
        <v>3355</v>
      </c>
      <c r="B1589" s="66" t="s">
        <v>3356</v>
      </c>
      <c r="C1589" s="67">
        <v>46</v>
      </c>
      <c r="D1589" s="84" t="s">
        <v>345</v>
      </c>
      <c r="E1589" s="85">
        <v>1.71081809294451</v>
      </c>
      <c r="F1589" s="91">
        <v>1.7096258852142401</v>
      </c>
      <c r="G1589" s="86">
        <v>1.31738954195379</v>
      </c>
      <c r="H1589" s="86">
        <v>1.31619733422351</v>
      </c>
      <c r="I1589" s="86">
        <v>1.56</v>
      </c>
      <c r="J1589" s="86">
        <v>0.64</v>
      </c>
      <c r="K1589" s="87">
        <v>0</v>
      </c>
      <c r="L1589" s="85">
        <v>15.509999953399999</v>
      </c>
      <c r="M1589" s="86">
        <v>0</v>
      </c>
      <c r="N1589" s="86">
        <v>12.49593760156</v>
      </c>
      <c r="O1589" s="86">
        <v>1.6650181338608601</v>
      </c>
      <c r="P1589" s="86">
        <v>0.33300000000000002</v>
      </c>
      <c r="Q1589" s="88">
        <v>0.38419999999999999</v>
      </c>
      <c r="R1589" s="85">
        <v>0</v>
      </c>
      <c r="S1589" s="86">
        <v>1.1000000000000001</v>
      </c>
      <c r="T1589" s="86">
        <v>1.21</v>
      </c>
      <c r="U1589" s="88">
        <v>10.464007248623</v>
      </c>
      <c r="V1589" s="89">
        <v>3</v>
      </c>
      <c r="W1589" s="85">
        <v>20.609264812704399</v>
      </c>
      <c r="X1589" s="88">
        <v>26.2</v>
      </c>
      <c r="Y1589" s="85"/>
      <c r="Z1589" s="88"/>
      <c r="AA1589" s="85">
        <v>0.06</v>
      </c>
      <c r="AB1589" s="91">
        <v>0.06</v>
      </c>
      <c r="AC1589" s="86">
        <v>0.06</v>
      </c>
      <c r="AD1589" s="86">
        <v>0.06</v>
      </c>
      <c r="AE1589" s="86">
        <v>0</v>
      </c>
      <c r="AF1589" s="88">
        <v>0.129399999588</v>
      </c>
      <c r="AG1589" s="85">
        <v>0.67427098347299996</v>
      </c>
      <c r="AH1589" s="86">
        <v>2.879E-3</v>
      </c>
      <c r="AI1589" s="88">
        <v>2.8459999302400001E-3</v>
      </c>
      <c r="AJ1589" s="150">
        <v>1</v>
      </c>
      <c r="AK1589" s="151">
        <v>0</v>
      </c>
    </row>
    <row r="1590" spans="1:37" x14ac:dyDescent="0.2">
      <c r="A1590" s="149" t="s">
        <v>3357</v>
      </c>
      <c r="B1590" s="66" t="s">
        <v>3358</v>
      </c>
      <c r="C1590" s="67">
        <v>46</v>
      </c>
      <c r="D1590" s="84" t="s">
        <v>345</v>
      </c>
      <c r="E1590" s="85">
        <v>7.65954451054243</v>
      </c>
      <c r="F1590" s="91">
        <v>7.6533844908303701</v>
      </c>
      <c r="G1590" s="86">
        <v>6.5912210919074896</v>
      </c>
      <c r="H1590" s="86">
        <v>6.5850610721954297</v>
      </c>
      <c r="I1590" s="86">
        <v>1.98</v>
      </c>
      <c r="J1590" s="86">
        <v>1.1000000000000001</v>
      </c>
      <c r="K1590" s="87">
        <v>0</v>
      </c>
      <c r="L1590" s="85">
        <v>7.3699829369199996</v>
      </c>
      <c r="M1590" s="86">
        <v>7.9216087826704902E-4</v>
      </c>
      <c r="N1590" s="86">
        <v>11.9849931787176</v>
      </c>
      <c r="O1590" s="86">
        <v>39.740018570102102</v>
      </c>
      <c r="P1590" s="86">
        <v>0.251</v>
      </c>
      <c r="Q1590" s="88">
        <v>0.26400000000000001</v>
      </c>
      <c r="R1590" s="85">
        <v>2.91800408520572E-2</v>
      </c>
      <c r="S1590" s="86">
        <v>0.4</v>
      </c>
      <c r="T1590" s="86">
        <v>0.77</v>
      </c>
      <c r="U1590" s="88">
        <v>10.3303530571298</v>
      </c>
      <c r="V1590" s="89">
        <v>3.18</v>
      </c>
      <c r="W1590" s="85">
        <v>38.833333333299997</v>
      </c>
      <c r="X1590" s="88"/>
      <c r="Y1590" s="85"/>
      <c r="Z1590" s="88">
        <v>-6.2800000000000011</v>
      </c>
      <c r="AA1590" s="85">
        <v>0</v>
      </c>
      <c r="AB1590" s="91">
        <v>0</v>
      </c>
      <c r="AC1590" s="86">
        <v>0</v>
      </c>
      <c r="AD1590" s="86">
        <v>0</v>
      </c>
      <c r="AE1590" s="86">
        <v>0</v>
      </c>
      <c r="AF1590" s="88">
        <v>55.994430603200001</v>
      </c>
      <c r="AG1590" s="85">
        <v>0.181359525222</v>
      </c>
      <c r="AH1590" s="86">
        <v>5.9430000000000004E-3</v>
      </c>
      <c r="AI1590" s="88">
        <v>8.2118921383900003E-11</v>
      </c>
      <c r="AJ1590" s="150">
        <v>1.0900000000000001</v>
      </c>
      <c r="AK1590" s="151">
        <v>0</v>
      </c>
    </row>
    <row r="1591" spans="1:37" x14ac:dyDescent="0.2">
      <c r="A1591" s="149" t="s">
        <v>3359</v>
      </c>
      <c r="B1591" s="66" t="s">
        <v>3360</v>
      </c>
      <c r="C1591" s="67">
        <v>48</v>
      </c>
      <c r="D1591" s="84" t="s">
        <v>345</v>
      </c>
      <c r="E1591" s="85">
        <v>6.8564576540648297</v>
      </c>
      <c r="F1591" s="91">
        <v>6.8416372504109297</v>
      </c>
      <c r="G1591" s="86">
        <v>6.5169356794481397</v>
      </c>
      <c r="H1591" s="86">
        <v>6.5115464417558098</v>
      </c>
      <c r="I1591" s="86">
        <v>4.29</v>
      </c>
      <c r="J1591" s="86">
        <v>2.12</v>
      </c>
      <c r="K1591" s="87">
        <v>0</v>
      </c>
      <c r="L1591" s="85">
        <v>22.619995752400001</v>
      </c>
      <c r="M1591" s="86">
        <v>0</v>
      </c>
      <c r="N1591" s="86"/>
      <c r="O1591" s="86">
        <v>59.336228287841202</v>
      </c>
      <c r="P1591" s="86">
        <v>0.308</v>
      </c>
      <c r="Q1591" s="88">
        <v>0.52400000000000002</v>
      </c>
      <c r="R1591" s="85">
        <v>0</v>
      </c>
      <c r="S1591" s="86">
        <v>0</v>
      </c>
      <c r="T1591" s="86">
        <v>1.1100000000000001</v>
      </c>
      <c r="U1591" s="88">
        <v>19.204548516612299</v>
      </c>
      <c r="V1591" s="89">
        <v>3.11</v>
      </c>
      <c r="W1591" s="85"/>
      <c r="X1591" s="88"/>
      <c r="Y1591" s="85"/>
      <c r="Z1591" s="88"/>
      <c r="AA1591" s="85">
        <v>0</v>
      </c>
      <c r="AB1591" s="91">
        <v>0</v>
      </c>
      <c r="AC1591" s="86">
        <v>0</v>
      </c>
      <c r="AD1591" s="86">
        <v>0</v>
      </c>
      <c r="AE1591" s="86">
        <v>0</v>
      </c>
      <c r="AF1591" s="88">
        <v>7.5322963313200004</v>
      </c>
      <c r="AG1591" s="85">
        <v>9.5795022774499999E-2</v>
      </c>
      <c r="AH1591" s="86">
        <v>7.4840000000000002E-3</v>
      </c>
      <c r="AI1591" s="88">
        <v>2.76904985153E-9</v>
      </c>
      <c r="AJ1591" s="150">
        <v>1</v>
      </c>
      <c r="AK1591" s="151">
        <v>0</v>
      </c>
    </row>
    <row r="1592" spans="1:37" x14ac:dyDescent="0.2">
      <c r="A1592" s="149" t="s">
        <v>3361</v>
      </c>
      <c r="B1592" s="66" t="s">
        <v>3362</v>
      </c>
      <c r="C1592" s="67">
        <v>48</v>
      </c>
      <c r="D1592" s="84" t="s">
        <v>345</v>
      </c>
      <c r="E1592" s="85">
        <v>12.139061968120499</v>
      </c>
      <c r="F1592" s="91">
        <v>12.139061968120499</v>
      </c>
      <c r="G1592" s="86">
        <v>11.5307768585256</v>
      </c>
      <c r="H1592" s="86">
        <v>11.5307768585256</v>
      </c>
      <c r="I1592" s="86">
        <v>2.8</v>
      </c>
      <c r="J1592" s="86">
        <v>4.84</v>
      </c>
      <c r="K1592" s="87">
        <v>0</v>
      </c>
      <c r="L1592" s="85">
        <v>23.230001753500002</v>
      </c>
      <c r="M1592" s="86">
        <v>0</v>
      </c>
      <c r="N1592" s="86">
        <v>17.8319919517103</v>
      </c>
      <c r="O1592" s="86">
        <v>52.686479039559103</v>
      </c>
      <c r="P1592" s="86">
        <v>0.59199999999999997</v>
      </c>
      <c r="Q1592" s="88">
        <v>0.1973</v>
      </c>
      <c r="R1592" s="85">
        <v>0</v>
      </c>
      <c r="S1592" s="86">
        <v>0.8</v>
      </c>
      <c r="T1592" s="86">
        <v>1.5</v>
      </c>
      <c r="U1592" s="88">
        <v>16.2016960942472</v>
      </c>
      <c r="V1592" s="89">
        <v>3.02</v>
      </c>
      <c r="W1592" s="85">
        <v>55.866666666699999</v>
      </c>
      <c r="X1592" s="88"/>
      <c r="Y1592" s="85"/>
      <c r="Z1592" s="88"/>
      <c r="AA1592" s="85">
        <v>0</v>
      </c>
      <c r="AB1592" s="91">
        <v>0</v>
      </c>
      <c r="AC1592" s="86">
        <v>0</v>
      </c>
      <c r="AD1592" s="86">
        <v>0</v>
      </c>
      <c r="AE1592" s="86">
        <v>0</v>
      </c>
      <c r="AF1592" s="88">
        <v>7.5399996818500004</v>
      </c>
      <c r="AG1592" s="85">
        <v>3.6782990453300003E-2</v>
      </c>
      <c r="AH1592" s="86">
        <v>1.6615999999999999E-2</v>
      </c>
      <c r="AI1592" s="88">
        <v>1.46405940068E-12</v>
      </c>
      <c r="AJ1592" s="150">
        <v>1.1200000000000001</v>
      </c>
      <c r="AK1592" s="151">
        <v>0</v>
      </c>
    </row>
    <row r="1593" spans="1:37" x14ac:dyDescent="0.2">
      <c r="A1593" s="149" t="s">
        <v>1679</v>
      </c>
      <c r="B1593" s="66" t="s">
        <v>3363</v>
      </c>
      <c r="C1593" s="67">
        <v>48</v>
      </c>
      <c r="D1593" s="84" t="s">
        <v>345</v>
      </c>
      <c r="E1593" s="85">
        <v>2.37900355871886</v>
      </c>
      <c r="F1593" s="91">
        <v>2.3781138790035601</v>
      </c>
      <c r="G1593" s="86">
        <v>2.2615658362989302</v>
      </c>
      <c r="H1593" s="86">
        <v>2.2606761565836302</v>
      </c>
      <c r="I1593" s="86">
        <v>2.79</v>
      </c>
      <c r="J1593" s="86">
        <v>0.71</v>
      </c>
      <c r="K1593" s="87">
        <v>0</v>
      </c>
      <c r="L1593" s="85">
        <v>64.930000064799998</v>
      </c>
      <c r="M1593" s="86">
        <v>0.44063370938964602</v>
      </c>
      <c r="N1593" s="86">
        <v>3.6099036099036099</v>
      </c>
      <c r="O1593" s="86">
        <v>6.2749365252085596</v>
      </c>
      <c r="P1593" s="86">
        <v>0.436</v>
      </c>
      <c r="Q1593" s="88">
        <v>2.1450999999999998</v>
      </c>
      <c r="R1593" s="85">
        <v>1.78157847853198E-2</v>
      </c>
      <c r="S1593" s="86">
        <v>1.4</v>
      </c>
      <c r="T1593" s="86">
        <v>3</v>
      </c>
      <c r="U1593" s="88">
        <v>9.7117437722419897</v>
      </c>
      <c r="V1593" s="89">
        <v>3</v>
      </c>
      <c r="W1593" s="85">
        <v>29.529947853084298</v>
      </c>
      <c r="X1593" s="88">
        <v>45.2</v>
      </c>
      <c r="Y1593" s="85"/>
      <c r="Z1593" s="88"/>
      <c r="AA1593" s="85">
        <v>0.04</v>
      </c>
      <c r="AB1593" s="91">
        <v>0.04</v>
      </c>
      <c r="AC1593" s="86">
        <v>0.04</v>
      </c>
      <c r="AD1593" s="86">
        <v>0.04</v>
      </c>
      <c r="AE1593" s="86">
        <v>0</v>
      </c>
      <c r="AF1593" s="88">
        <v>9.2299997898699998E-2</v>
      </c>
      <c r="AG1593" s="85">
        <v>8.1538998105399996E-2</v>
      </c>
      <c r="AH1593" s="86">
        <v>4.7060000000000001E-3</v>
      </c>
      <c r="AI1593" s="88">
        <v>0</v>
      </c>
      <c r="AJ1593" s="150">
        <v>1.04</v>
      </c>
      <c r="AK1593" s="151">
        <v>0</v>
      </c>
    </row>
    <row r="1594" spans="1:37" x14ac:dyDescent="0.2">
      <c r="A1594" s="149" t="s">
        <v>3364</v>
      </c>
      <c r="B1594" s="66" t="s">
        <v>3365</v>
      </c>
      <c r="C1594" s="67">
        <v>48</v>
      </c>
      <c r="D1594" s="84" t="s">
        <v>345</v>
      </c>
      <c r="E1594" s="85">
        <v>5.4908927889484804</v>
      </c>
      <c r="F1594" s="91">
        <v>5.48757201919405</v>
      </c>
      <c r="G1594" s="86">
        <v>5.2916466036827297</v>
      </c>
      <c r="H1594" s="86">
        <v>5.2899862188055202</v>
      </c>
      <c r="I1594" s="86">
        <v>1.6</v>
      </c>
      <c r="J1594" s="86">
        <v>0.87</v>
      </c>
      <c r="K1594" s="87">
        <v>0</v>
      </c>
      <c r="L1594" s="85">
        <v>28.049999026199998</v>
      </c>
      <c r="M1594" s="86">
        <v>0</v>
      </c>
      <c r="N1594" s="86"/>
      <c r="O1594" s="86">
        <v>66.375919274841806</v>
      </c>
      <c r="P1594" s="86">
        <v>0.30499999999999999</v>
      </c>
      <c r="Q1594" s="88">
        <v>1.1992</v>
      </c>
      <c r="R1594" s="85">
        <v>0</v>
      </c>
      <c r="S1594" s="86">
        <v>19.3</v>
      </c>
      <c r="T1594" s="86">
        <v>1.46</v>
      </c>
      <c r="U1594" s="88">
        <v>13.243229780663199</v>
      </c>
      <c r="V1594" s="89">
        <v>3.3</v>
      </c>
      <c r="W1594" s="85">
        <v>32.186917008522499</v>
      </c>
      <c r="X1594" s="88">
        <v>32.1</v>
      </c>
      <c r="Y1594" s="85">
        <v>-100</v>
      </c>
      <c r="Z1594" s="88"/>
      <c r="AA1594" s="85">
        <v>0</v>
      </c>
      <c r="AB1594" s="91">
        <v>0</v>
      </c>
      <c r="AC1594" s="86">
        <v>0</v>
      </c>
      <c r="AD1594" s="86">
        <v>0</v>
      </c>
      <c r="AE1594" s="86">
        <v>0</v>
      </c>
      <c r="AF1594" s="88">
        <v>7.1424995178600001</v>
      </c>
      <c r="AG1594" s="85">
        <v>1.6567988083300001E-2</v>
      </c>
      <c r="AH1594" s="86">
        <v>5.3759999999999997E-3</v>
      </c>
      <c r="AI1594" s="88">
        <v>2.6850268735300001E-10</v>
      </c>
      <c r="AJ1594" s="150">
        <v>1</v>
      </c>
      <c r="AK1594" s="151">
        <v>0</v>
      </c>
    </row>
    <row r="1595" spans="1:37" x14ac:dyDescent="0.2">
      <c r="A1595" s="149" t="s">
        <v>2210</v>
      </c>
      <c r="B1595" s="66" t="s">
        <v>3366</v>
      </c>
      <c r="C1595" s="67">
        <v>48</v>
      </c>
      <c r="D1595" s="84" t="s">
        <v>345</v>
      </c>
      <c r="E1595" s="85">
        <v>2.6294450842597601</v>
      </c>
      <c r="F1595" s="91">
        <v>2.6265071567913099</v>
      </c>
      <c r="G1595" s="86">
        <v>2.4572825346087899</v>
      </c>
      <c r="H1595" s="86">
        <v>2.4543446071403401</v>
      </c>
      <c r="I1595" s="86">
        <v>3.94</v>
      </c>
      <c r="J1595" s="86">
        <v>1.68</v>
      </c>
      <c r="K1595" s="87">
        <v>0</v>
      </c>
      <c r="L1595" s="85">
        <v>29.689999971300001</v>
      </c>
      <c r="M1595" s="86">
        <v>0</v>
      </c>
      <c r="N1595" s="86"/>
      <c r="O1595" s="86">
        <v>16.840350145894099</v>
      </c>
      <c r="P1595" s="86">
        <v>0.54400000000000004</v>
      </c>
      <c r="Q1595" s="88">
        <v>1.1491</v>
      </c>
      <c r="R1595" s="85">
        <v>0</v>
      </c>
      <c r="S1595" s="86">
        <v>5.4</v>
      </c>
      <c r="T1595" s="86">
        <v>2.48</v>
      </c>
      <c r="U1595" s="88">
        <v>8.2003431499283206</v>
      </c>
      <c r="V1595" s="89">
        <v>3.03</v>
      </c>
      <c r="W1595" s="85">
        <v>22.691626593927602</v>
      </c>
      <c r="X1595" s="88"/>
      <c r="Y1595" s="85"/>
      <c r="Z1595" s="88"/>
      <c r="AA1595" s="85">
        <v>7.0000000000000007E-2</v>
      </c>
      <c r="AB1595" s="91">
        <v>7.0000000000000007E-2</v>
      </c>
      <c r="AC1595" s="86">
        <v>0.06</v>
      </c>
      <c r="AD1595" s="86">
        <v>0.06</v>
      </c>
      <c r="AE1595" s="86">
        <v>0</v>
      </c>
      <c r="AF1595" s="88">
        <v>1.2792999732100001</v>
      </c>
      <c r="AG1595" s="85">
        <v>0.23409799984099999</v>
      </c>
      <c r="AH1595" s="86">
        <v>1.5406E-2</v>
      </c>
      <c r="AI1595" s="88">
        <v>2.7099999981599998E-3</v>
      </c>
      <c r="AJ1595" s="150">
        <v>1.01</v>
      </c>
      <c r="AK1595" s="151">
        <v>0</v>
      </c>
    </row>
    <row r="1596" spans="1:37" x14ac:dyDescent="0.2">
      <c r="A1596" s="149" t="s">
        <v>3367</v>
      </c>
      <c r="B1596" s="66" t="s">
        <v>3368</v>
      </c>
      <c r="C1596" s="67">
        <v>48</v>
      </c>
      <c r="D1596" s="84" t="s">
        <v>345</v>
      </c>
      <c r="E1596" s="85">
        <v>0.48396166592885898</v>
      </c>
      <c r="F1596" s="91">
        <v>0.48216699967695997</v>
      </c>
      <c r="G1596" s="86">
        <v>0.46182744882210103</v>
      </c>
      <c r="H1596" s="86">
        <v>0.46003278257020103</v>
      </c>
      <c r="I1596" s="86">
        <v>1.34</v>
      </c>
      <c r="J1596" s="86">
        <v>0.56999999999999995</v>
      </c>
      <c r="K1596" s="87">
        <v>0</v>
      </c>
      <c r="L1596" s="85">
        <v>11.339999992199999</v>
      </c>
      <c r="M1596" s="86">
        <v>0</v>
      </c>
      <c r="N1596" s="86">
        <v>2.40975803252678</v>
      </c>
      <c r="O1596" s="86">
        <v>0.91734166097394398</v>
      </c>
      <c r="P1596" s="86">
        <v>0.52300000000000002</v>
      </c>
      <c r="Q1596" s="88">
        <v>0.8508</v>
      </c>
      <c r="R1596" s="85">
        <v>0</v>
      </c>
      <c r="S1596" s="86">
        <v>10.5</v>
      </c>
      <c r="T1596" s="86">
        <v>2.3199999999999998</v>
      </c>
      <c r="U1596" s="88">
        <v>6.1425443581675303</v>
      </c>
      <c r="V1596" s="89">
        <v>3.1</v>
      </c>
      <c r="W1596" s="85">
        <v>20.7337655731232</v>
      </c>
      <c r="X1596" s="88">
        <v>22.566666666700002</v>
      </c>
      <c r="Y1596" s="85"/>
      <c r="Z1596" s="88"/>
      <c r="AA1596" s="85">
        <v>0</v>
      </c>
      <c r="AB1596" s="91">
        <v>0</v>
      </c>
      <c r="AC1596" s="86">
        <v>0</v>
      </c>
      <c r="AD1596" s="86">
        <v>0</v>
      </c>
      <c r="AE1596" s="86">
        <v>0</v>
      </c>
      <c r="AF1596" s="88">
        <v>7.8699998427600004E-2</v>
      </c>
      <c r="AG1596" s="85">
        <v>0.14723399320300001</v>
      </c>
      <c r="AH1596" s="86">
        <v>5.006E-3</v>
      </c>
      <c r="AI1596" s="88">
        <v>4.6589997765800004E-3</v>
      </c>
      <c r="AJ1596" s="150">
        <v>1</v>
      </c>
      <c r="AK1596" s="151">
        <v>0</v>
      </c>
    </row>
    <row r="1597" spans="1:37" x14ac:dyDescent="0.2">
      <c r="A1597" s="149" t="s">
        <v>3369</v>
      </c>
      <c r="B1597" s="66" t="s">
        <v>3370</v>
      </c>
      <c r="C1597" s="67">
        <v>48</v>
      </c>
      <c r="D1597" s="84" t="s">
        <v>345</v>
      </c>
      <c r="E1597" s="85">
        <v>0.58668713674744999</v>
      </c>
      <c r="F1597" s="91">
        <v>0.58668713674744999</v>
      </c>
      <c r="G1597" s="86">
        <v>0.53342315103473104</v>
      </c>
      <c r="H1597" s="86">
        <v>0.53342315103473104</v>
      </c>
      <c r="I1597" s="86">
        <v>1.56</v>
      </c>
      <c r="J1597" s="86">
        <v>0.9</v>
      </c>
      <c r="K1597" s="87">
        <v>0</v>
      </c>
      <c r="L1597" s="85">
        <v>9.0200194365600002</v>
      </c>
      <c r="M1597" s="86">
        <v>0</v>
      </c>
      <c r="N1597" s="86"/>
      <c r="O1597" s="86"/>
      <c r="P1597" s="86">
        <v>0.45200000000000001</v>
      </c>
      <c r="Q1597" s="88">
        <v>0.7137</v>
      </c>
      <c r="R1597" s="85">
        <v>0</v>
      </c>
      <c r="S1597" s="86">
        <v>37.700000000000003</v>
      </c>
      <c r="T1597" s="86">
        <v>2.4700000000000002</v>
      </c>
      <c r="U1597" s="88">
        <v>7.9637491579590503</v>
      </c>
      <c r="V1597" s="89">
        <v>3.1</v>
      </c>
      <c r="W1597" s="85">
        <v>22.766666666700001</v>
      </c>
      <c r="X1597" s="88"/>
      <c r="Y1597" s="85"/>
      <c r="Z1597" s="88"/>
      <c r="AA1597" s="85">
        <v>0</v>
      </c>
      <c r="AB1597" s="91">
        <v>0</v>
      </c>
      <c r="AC1597" s="86">
        <v>0</v>
      </c>
      <c r="AD1597" s="86">
        <v>0</v>
      </c>
      <c r="AE1597" s="86">
        <v>0</v>
      </c>
      <c r="AF1597" s="88">
        <v>0.58280608272500001</v>
      </c>
      <c r="AG1597" s="85">
        <v>1.5960039840299999E-2</v>
      </c>
      <c r="AH1597" s="86">
        <v>5.4450000000000002E-3</v>
      </c>
      <c r="AI1597" s="88">
        <v>2.37406921681E-9</v>
      </c>
      <c r="AJ1597" s="150">
        <v>1</v>
      </c>
      <c r="AK1597" s="151">
        <v>0</v>
      </c>
    </row>
    <row r="1598" spans="1:37" x14ac:dyDescent="0.2">
      <c r="A1598" s="149" t="s">
        <v>1069</v>
      </c>
      <c r="B1598" s="66" t="s">
        <v>3371</v>
      </c>
      <c r="C1598" s="67">
        <v>48</v>
      </c>
      <c r="D1598" s="84" t="s">
        <v>345</v>
      </c>
      <c r="E1598" s="85">
        <v>0.790046362002082</v>
      </c>
      <c r="F1598" s="91">
        <v>0.790046362002082</v>
      </c>
      <c r="G1598" s="86">
        <v>0.78649824959788095</v>
      </c>
      <c r="H1598" s="86">
        <v>0.78649824959788095</v>
      </c>
      <c r="I1598" s="86">
        <v>3.16</v>
      </c>
      <c r="J1598" s="86">
        <v>2.64</v>
      </c>
      <c r="K1598" s="87">
        <v>0</v>
      </c>
      <c r="L1598" s="85">
        <v>8.3400000470899993</v>
      </c>
      <c r="M1598" s="86">
        <v>0</v>
      </c>
      <c r="N1598" s="86"/>
      <c r="O1598" s="86">
        <v>34.061569016881798</v>
      </c>
      <c r="P1598" s="86">
        <v>0.72199999999999998</v>
      </c>
      <c r="Q1598" s="88">
        <v>1.2221</v>
      </c>
      <c r="R1598" s="85">
        <v>0</v>
      </c>
      <c r="S1598" s="86">
        <v>44.8</v>
      </c>
      <c r="T1598" s="86">
        <v>2.0699999999999998</v>
      </c>
      <c r="U1598" s="88">
        <v>7.31147696092345</v>
      </c>
      <c r="V1598" s="89">
        <v>3.34</v>
      </c>
      <c r="W1598" s="85">
        <v>30.560575669871099</v>
      </c>
      <c r="X1598" s="88">
        <v>29.9</v>
      </c>
      <c r="Y1598" s="85">
        <v>-100</v>
      </c>
      <c r="Z1598" s="88"/>
      <c r="AA1598" s="85">
        <v>0</v>
      </c>
      <c r="AB1598" s="91">
        <v>0</v>
      </c>
      <c r="AC1598" s="86">
        <v>0</v>
      </c>
      <c r="AD1598" s="86">
        <v>0</v>
      </c>
      <c r="AE1598" s="86">
        <v>0</v>
      </c>
      <c r="AF1598" s="88">
        <v>0.21650000038799999</v>
      </c>
      <c r="AG1598" s="85">
        <v>6.03059977899E-2</v>
      </c>
      <c r="AH1598" s="86">
        <v>9.7970000000000002E-3</v>
      </c>
      <c r="AI1598" s="88">
        <v>0</v>
      </c>
      <c r="AJ1598" s="150">
        <v>1</v>
      </c>
      <c r="AK1598" s="151">
        <v>0</v>
      </c>
    </row>
    <row r="1599" spans="1:37" x14ac:dyDescent="0.2">
      <c r="A1599" s="149" t="s">
        <v>3372</v>
      </c>
      <c r="B1599" s="66" t="s">
        <v>3373</v>
      </c>
      <c r="C1599" s="67">
        <v>48</v>
      </c>
      <c r="D1599" s="84" t="s">
        <v>345</v>
      </c>
      <c r="E1599" s="85">
        <v>14.305694671780699</v>
      </c>
      <c r="F1599" s="91">
        <v>14.2769892262966</v>
      </c>
      <c r="G1599" s="86">
        <v>14.0662790413603</v>
      </c>
      <c r="H1599" s="86">
        <v>14.0467349082647</v>
      </c>
      <c r="I1599" s="86">
        <v>2.08</v>
      </c>
      <c r="J1599" s="86">
        <v>1.43</v>
      </c>
      <c r="K1599" s="87">
        <v>0</v>
      </c>
      <c r="L1599" s="85">
        <v>13.819998441599999</v>
      </c>
      <c r="M1599" s="86">
        <v>6.8333186569067395E-2</v>
      </c>
      <c r="N1599" s="86">
        <v>3.5399592135134101</v>
      </c>
      <c r="O1599" s="86">
        <v>31.808673825128999</v>
      </c>
      <c r="P1599" s="86">
        <v>0.39800000000000002</v>
      </c>
      <c r="Q1599" s="88">
        <v>0.35289999999999999</v>
      </c>
      <c r="R1599" s="85">
        <v>1.6025641025641E-2</v>
      </c>
      <c r="S1599" s="86">
        <v>10.9</v>
      </c>
      <c r="T1599" s="86">
        <v>0.96</v>
      </c>
      <c r="U1599" s="88">
        <v>13.7670095033347</v>
      </c>
      <c r="V1599" s="89">
        <v>3.43</v>
      </c>
      <c r="W1599" s="85">
        <v>49.392602912758697</v>
      </c>
      <c r="X1599" s="88">
        <v>39.299999999999997</v>
      </c>
      <c r="Y1599" s="85">
        <v>23.819999999999993</v>
      </c>
      <c r="Z1599" s="88"/>
      <c r="AA1599" s="85">
        <v>0</v>
      </c>
      <c r="AB1599" s="91">
        <v>0</v>
      </c>
      <c r="AC1599" s="86">
        <v>0</v>
      </c>
      <c r="AD1599" s="86">
        <v>0</v>
      </c>
      <c r="AE1599" s="86">
        <v>0</v>
      </c>
      <c r="AF1599" s="88">
        <v>39.5120183875</v>
      </c>
      <c r="AG1599" s="85">
        <v>0.65171710639400005</v>
      </c>
      <c r="AH1599" s="86">
        <v>1.2930000000000001E-2</v>
      </c>
      <c r="AI1599" s="88">
        <v>1.47503184644E-8</v>
      </c>
      <c r="AJ1599" s="150">
        <v>1.26</v>
      </c>
      <c r="AK1599" s="151">
        <v>0</v>
      </c>
    </row>
    <row r="1600" spans="1:37" x14ac:dyDescent="0.2">
      <c r="A1600" s="149" t="s">
        <v>2625</v>
      </c>
      <c r="B1600" s="66" t="s">
        <v>3374</v>
      </c>
      <c r="C1600" s="67">
        <v>48</v>
      </c>
      <c r="D1600" s="84" t="s">
        <v>345</v>
      </c>
      <c r="E1600" s="85">
        <v>0.59233664465971503</v>
      </c>
      <c r="F1600" s="91">
        <v>0.59233664465971503</v>
      </c>
      <c r="G1600" s="86">
        <v>0.55531560436848304</v>
      </c>
      <c r="H1600" s="86">
        <v>0.55531560436848304</v>
      </c>
      <c r="I1600" s="86">
        <v>2.09</v>
      </c>
      <c r="J1600" s="86">
        <v>0.69</v>
      </c>
      <c r="K1600" s="87">
        <v>0</v>
      </c>
      <c r="L1600" s="85">
        <v>8.1000139913400009</v>
      </c>
      <c r="M1600" s="86">
        <v>0</v>
      </c>
      <c r="N1600" s="86"/>
      <c r="O1600" s="86">
        <v>1.19176598049837</v>
      </c>
      <c r="P1600" s="86">
        <v>0.56100000000000005</v>
      </c>
      <c r="Q1600" s="88">
        <v>1.1312</v>
      </c>
      <c r="R1600" s="85">
        <v>0</v>
      </c>
      <c r="S1600" s="86">
        <v>20.2</v>
      </c>
      <c r="T1600" s="86">
        <v>4.5599999999999996</v>
      </c>
      <c r="U1600" s="88">
        <v>3.8085395199605099</v>
      </c>
      <c r="V1600" s="89">
        <v>3.32</v>
      </c>
      <c r="W1600" s="85">
        <v>19.475328233911199</v>
      </c>
      <c r="X1600" s="88">
        <v>19.133333333300001</v>
      </c>
      <c r="Y1600" s="85"/>
      <c r="Z1600" s="88"/>
      <c r="AA1600" s="85">
        <v>7.0000000000000007E-2</v>
      </c>
      <c r="AB1600" s="91">
        <v>7.0000000000000007E-2</v>
      </c>
      <c r="AC1600" s="86">
        <v>0</v>
      </c>
      <c r="AD1600" s="86">
        <v>0</v>
      </c>
      <c r="AE1600" s="86">
        <v>0</v>
      </c>
      <c r="AF1600" s="88">
        <v>9.6156948966800003E-5</v>
      </c>
      <c r="AG1600" s="85">
        <v>0.42976861627000001</v>
      </c>
      <c r="AH1600" s="86">
        <v>2.3779999999999999E-3</v>
      </c>
      <c r="AI1600" s="88">
        <v>0</v>
      </c>
      <c r="AJ1600" s="150">
        <v>1</v>
      </c>
      <c r="AK1600" s="151">
        <v>0</v>
      </c>
    </row>
    <row r="1601" spans="1:37" x14ac:dyDescent="0.2">
      <c r="A1601" s="149" t="s">
        <v>3375</v>
      </c>
      <c r="B1601" s="66" t="s">
        <v>3376</v>
      </c>
      <c r="C1601" s="67">
        <v>48</v>
      </c>
      <c r="D1601" s="84" t="s">
        <v>345</v>
      </c>
      <c r="E1601" s="85">
        <v>1.3657801910348399</v>
      </c>
      <c r="F1601" s="91">
        <v>1.3657801910348399</v>
      </c>
      <c r="G1601" s="86">
        <v>1.3451706234394201</v>
      </c>
      <c r="H1601" s="86">
        <v>1.3451706234394201</v>
      </c>
      <c r="I1601" s="86">
        <v>3.77</v>
      </c>
      <c r="J1601" s="86">
        <v>2.4300000000000002</v>
      </c>
      <c r="K1601" s="87">
        <v>0</v>
      </c>
      <c r="L1601" s="85">
        <v>13.1400001913</v>
      </c>
      <c r="M1601" s="86">
        <v>0</v>
      </c>
      <c r="N1601" s="86"/>
      <c r="O1601" s="86">
        <v>55.092853123241397</v>
      </c>
      <c r="P1601" s="86">
        <v>0.95899999999999996</v>
      </c>
      <c r="Q1601" s="88">
        <v>1.462</v>
      </c>
      <c r="R1601" s="85">
        <v>0</v>
      </c>
      <c r="S1601" s="86">
        <v>42.6</v>
      </c>
      <c r="T1601" s="86">
        <v>1.95</v>
      </c>
      <c r="U1601" s="88">
        <v>12.4719590979351</v>
      </c>
      <c r="V1601" s="89">
        <v>3.06</v>
      </c>
      <c r="W1601" s="85"/>
      <c r="X1601" s="88"/>
      <c r="Y1601" s="85"/>
      <c r="Z1601" s="88"/>
      <c r="AA1601" s="85">
        <v>0</v>
      </c>
      <c r="AB1601" s="91">
        <v>0</v>
      </c>
      <c r="AC1601" s="86">
        <v>0</v>
      </c>
      <c r="AD1601" s="86">
        <v>0</v>
      </c>
      <c r="AE1601" s="86">
        <v>0</v>
      </c>
      <c r="AF1601" s="88">
        <v>0.137301999561</v>
      </c>
      <c r="AG1601" s="85">
        <v>3.1577947658600003E-2</v>
      </c>
      <c r="AH1601" s="86">
        <v>1.3759E-2</v>
      </c>
      <c r="AI1601" s="88">
        <v>5.1140097970999998E-3</v>
      </c>
      <c r="AJ1601" s="150">
        <v>1</v>
      </c>
      <c r="AK1601" s="151">
        <v>0</v>
      </c>
    </row>
    <row r="1602" spans="1:37" x14ac:dyDescent="0.2">
      <c r="A1602" s="149" t="s">
        <v>3377</v>
      </c>
      <c r="B1602" s="66" t="s">
        <v>3378</v>
      </c>
      <c r="C1602" s="67">
        <v>51</v>
      </c>
      <c r="D1602" s="84" t="s">
        <v>345</v>
      </c>
      <c r="E1602" s="85">
        <v>5.8709508633401501</v>
      </c>
      <c r="F1602" s="91">
        <v>5.8709508633401501</v>
      </c>
      <c r="G1602" s="86">
        <v>5.2454454644912696</v>
      </c>
      <c r="H1602" s="86">
        <v>5.2454454644912696</v>
      </c>
      <c r="I1602" s="86">
        <v>4.82</v>
      </c>
      <c r="J1602" s="86">
        <v>2.8</v>
      </c>
      <c r="K1602" s="87">
        <v>0</v>
      </c>
      <c r="L1602" s="85">
        <v>18.918152370200001</v>
      </c>
      <c r="M1602" s="86">
        <v>0</v>
      </c>
      <c r="N1602" s="86"/>
      <c r="O1602" s="86">
        <v>60.642570281124499</v>
      </c>
      <c r="P1602" s="86">
        <v>0.36299999999999999</v>
      </c>
      <c r="Q1602" s="88">
        <v>0.46250000000000002</v>
      </c>
      <c r="R1602" s="85">
        <v>0</v>
      </c>
      <c r="S1602" s="86">
        <v>0</v>
      </c>
      <c r="T1602" s="86">
        <v>1.1200000000000001</v>
      </c>
      <c r="U1602" s="88">
        <v>14.687485135328</v>
      </c>
      <c r="V1602" s="89">
        <v>2.98</v>
      </c>
      <c r="W1602" s="85">
        <v>43.480892828905603</v>
      </c>
      <c r="X1602" s="88"/>
      <c r="Y1602" s="85">
        <v>100</v>
      </c>
      <c r="Z1602" s="88">
        <v>100</v>
      </c>
      <c r="AA1602" s="85">
        <v>0</v>
      </c>
      <c r="AB1602" s="91">
        <v>0</v>
      </c>
      <c r="AC1602" s="86">
        <v>0</v>
      </c>
      <c r="AD1602" s="86">
        <v>0</v>
      </c>
      <c r="AE1602" s="86">
        <v>0</v>
      </c>
      <c r="AF1602" s="88">
        <v>10.1581899272</v>
      </c>
      <c r="AG1602" s="85">
        <v>0.20224263630700001</v>
      </c>
      <c r="AH1602" s="86">
        <v>1.1279000000000001E-2</v>
      </c>
      <c r="AI1602" s="88">
        <v>4.6459128405899999E-10</v>
      </c>
      <c r="AJ1602" s="150">
        <v>1.03</v>
      </c>
      <c r="AK1602" s="151">
        <v>0</v>
      </c>
    </row>
    <row r="1603" spans="1:37" x14ac:dyDescent="0.2">
      <c r="A1603" s="149" t="s">
        <v>3379</v>
      </c>
      <c r="B1603" s="66" t="s">
        <v>3380</v>
      </c>
      <c r="C1603" s="67">
        <v>51</v>
      </c>
      <c r="D1603" s="84" t="s">
        <v>345</v>
      </c>
      <c r="E1603" s="85">
        <v>3.7380659718129601</v>
      </c>
      <c r="F1603" s="91">
        <v>3.7380659718129601</v>
      </c>
      <c r="G1603" s="86">
        <v>3.2463924295745001</v>
      </c>
      <c r="H1603" s="86">
        <v>3.2463924295745001</v>
      </c>
      <c r="I1603" s="86">
        <v>2.36</v>
      </c>
      <c r="J1603" s="86">
        <v>1.85</v>
      </c>
      <c r="K1603" s="87">
        <v>0</v>
      </c>
      <c r="L1603" s="85">
        <v>23.4477028033</v>
      </c>
      <c r="M1603" s="86">
        <v>0</v>
      </c>
      <c r="N1603" s="86"/>
      <c r="O1603" s="86">
        <v>58.068614993646797</v>
      </c>
      <c r="P1603" s="86">
        <v>0.499</v>
      </c>
      <c r="Q1603" s="88">
        <v>0.6361</v>
      </c>
      <c r="R1603" s="85">
        <v>0</v>
      </c>
      <c r="S1603" s="86">
        <v>0</v>
      </c>
      <c r="T1603" s="86">
        <v>1.1000000000000001</v>
      </c>
      <c r="U1603" s="88">
        <v>15.4792975130075</v>
      </c>
      <c r="V1603" s="89">
        <v>2.79</v>
      </c>
      <c r="W1603" s="85"/>
      <c r="X1603" s="88"/>
      <c r="Y1603" s="85">
        <v>100</v>
      </c>
      <c r="Z1603" s="88"/>
      <c r="AA1603" s="85">
        <v>0</v>
      </c>
      <c r="AB1603" s="91">
        <v>0</v>
      </c>
      <c r="AC1603" s="86">
        <v>0</v>
      </c>
      <c r="AD1603" s="86">
        <v>0</v>
      </c>
      <c r="AE1603" s="86">
        <v>0</v>
      </c>
      <c r="AF1603" s="88">
        <v>1.8182549658</v>
      </c>
      <c r="AG1603" s="85">
        <v>0.100395341</v>
      </c>
      <c r="AH1603" s="86">
        <v>6.5129999999999997E-3</v>
      </c>
      <c r="AI1603" s="88">
        <v>0</v>
      </c>
      <c r="AJ1603" s="150">
        <v>1.01</v>
      </c>
      <c r="AK1603" s="151">
        <v>0</v>
      </c>
    </row>
    <row r="1604" spans="1:37" x14ac:dyDescent="0.2">
      <c r="A1604" s="149" t="s">
        <v>3381</v>
      </c>
      <c r="B1604" s="66" t="s">
        <v>3382</v>
      </c>
      <c r="C1604" s="67">
        <v>48</v>
      </c>
      <c r="D1604" s="84" t="s">
        <v>345</v>
      </c>
      <c r="E1604" s="85">
        <v>8.3501655967616593</v>
      </c>
      <c r="F1604" s="91">
        <v>8.3501655967616593</v>
      </c>
      <c r="G1604" s="86">
        <v>7.6419838900928196</v>
      </c>
      <c r="H1604" s="86">
        <v>7.6419838900928196</v>
      </c>
      <c r="I1604" s="86">
        <v>2.2000000000000002</v>
      </c>
      <c r="J1604" s="86">
        <v>1.63</v>
      </c>
      <c r="K1604" s="87">
        <v>0</v>
      </c>
      <c r="L1604" s="85">
        <v>13.8600016586</v>
      </c>
      <c r="M1604" s="86">
        <v>0</v>
      </c>
      <c r="N1604" s="86">
        <v>31.6557140567399</v>
      </c>
      <c r="O1604" s="86">
        <v>50.460760998810898</v>
      </c>
      <c r="P1604" s="86">
        <v>0.41699999999999998</v>
      </c>
      <c r="Q1604" s="88">
        <v>0.43609999999999999</v>
      </c>
      <c r="R1604" s="85">
        <v>0</v>
      </c>
      <c r="S1604" s="86">
        <v>0</v>
      </c>
      <c r="T1604" s="86">
        <v>1.37</v>
      </c>
      <c r="U1604" s="88">
        <v>16.157337367624802</v>
      </c>
      <c r="V1604" s="89">
        <v>3.07</v>
      </c>
      <c r="W1604" s="85">
        <v>45.293053899436998</v>
      </c>
      <c r="X1604" s="88"/>
      <c r="Y1604" s="85">
        <v>-98.38</v>
      </c>
      <c r="Z1604" s="88">
        <v>-100</v>
      </c>
      <c r="AA1604" s="85">
        <v>0</v>
      </c>
      <c r="AB1604" s="91">
        <v>0</v>
      </c>
      <c r="AC1604" s="86">
        <v>0</v>
      </c>
      <c r="AD1604" s="86">
        <v>0</v>
      </c>
      <c r="AE1604" s="86">
        <v>0</v>
      </c>
      <c r="AF1604" s="88">
        <v>5.4931005332499998</v>
      </c>
      <c r="AG1604" s="85">
        <v>0.119941405433</v>
      </c>
      <c r="AH1604" s="86">
        <v>1.0357999999999999E-2</v>
      </c>
      <c r="AI1604" s="88">
        <v>2.2627273993000002E-3</v>
      </c>
      <c r="AJ1604" s="150">
        <v>1.01</v>
      </c>
      <c r="AK1604" s="151">
        <v>0</v>
      </c>
    </row>
    <row r="1605" spans="1:37" x14ac:dyDescent="0.2">
      <c r="A1605" s="149" t="s">
        <v>1258</v>
      </c>
      <c r="B1605" s="66" t="s">
        <v>3383</v>
      </c>
      <c r="C1605" s="67">
        <v>51</v>
      </c>
      <c r="D1605" s="84" t="s">
        <v>345</v>
      </c>
      <c r="E1605" s="85">
        <v>4.9697938395687196</v>
      </c>
      <c r="F1605" s="91">
        <v>4.9697938395687196</v>
      </c>
      <c r="G1605" s="86">
        <v>4.5282149920082402</v>
      </c>
      <c r="H1605" s="86">
        <v>4.5282149920082402</v>
      </c>
      <c r="I1605" s="86">
        <v>9.24</v>
      </c>
      <c r="J1605" s="86">
        <v>21.72</v>
      </c>
      <c r="K1605" s="87">
        <v>0</v>
      </c>
      <c r="L1605" s="85">
        <v>16.134002893800002</v>
      </c>
      <c r="M1605" s="86">
        <v>0</v>
      </c>
      <c r="N1605" s="86"/>
      <c r="O1605" s="86">
        <v>40.360240160106699</v>
      </c>
      <c r="P1605" s="86">
        <v>1.5429999999999999</v>
      </c>
      <c r="Q1605" s="88">
        <v>0.96319999999999995</v>
      </c>
      <c r="R1605" s="85">
        <v>0</v>
      </c>
      <c r="S1605" s="86">
        <v>0</v>
      </c>
      <c r="T1605" s="86">
        <v>1.74</v>
      </c>
      <c r="U1605" s="88">
        <v>16.318099314604599</v>
      </c>
      <c r="V1605" s="89">
        <v>3.08</v>
      </c>
      <c r="W1605" s="85"/>
      <c r="X1605" s="88"/>
      <c r="Y1605" s="85"/>
      <c r="Z1605" s="88"/>
      <c r="AA1605" s="85">
        <v>0</v>
      </c>
      <c r="AB1605" s="91">
        <v>0</v>
      </c>
      <c r="AC1605" s="86">
        <v>0</v>
      </c>
      <c r="AD1605" s="86">
        <v>0</v>
      </c>
      <c r="AE1605" s="86">
        <v>0</v>
      </c>
      <c r="AF1605" s="88">
        <v>0.63441229766899998</v>
      </c>
      <c r="AG1605" s="85">
        <v>1.91506023422E-2</v>
      </c>
      <c r="AH1605" s="86">
        <v>8.6865999999999999E-2</v>
      </c>
      <c r="AI1605" s="88">
        <v>1.67762698265E-2</v>
      </c>
      <c r="AJ1605" s="150">
        <v>1</v>
      </c>
      <c r="AK1605" s="151">
        <v>0</v>
      </c>
    </row>
    <row r="1606" spans="1:37" x14ac:dyDescent="0.2">
      <c r="A1606" s="149" t="s">
        <v>3384</v>
      </c>
      <c r="B1606" s="66" t="s">
        <v>3385</v>
      </c>
      <c r="C1606" s="67">
        <v>46</v>
      </c>
      <c r="D1606" s="84" t="s">
        <v>345</v>
      </c>
      <c r="E1606" s="85">
        <v>6.4501563623593201</v>
      </c>
      <c r="F1606" s="91">
        <v>6.4484840376607497</v>
      </c>
      <c r="G1606" s="86">
        <v>5.9584929009816499</v>
      </c>
      <c r="H1606" s="86">
        <v>5.9584929009816499</v>
      </c>
      <c r="I1606" s="86">
        <v>1.8</v>
      </c>
      <c r="J1606" s="86">
        <v>1.1200000000000001</v>
      </c>
      <c r="K1606" s="87">
        <v>0</v>
      </c>
      <c r="L1606" s="85">
        <v>24.139417689399998</v>
      </c>
      <c r="M1606" s="86">
        <v>0</v>
      </c>
      <c r="N1606" s="86"/>
      <c r="O1606" s="86">
        <v>31.227529532614302</v>
      </c>
      <c r="P1606" s="86">
        <v>0.377</v>
      </c>
      <c r="Q1606" s="88">
        <v>0.48309999999999997</v>
      </c>
      <c r="R1606" s="85">
        <v>0</v>
      </c>
      <c r="S1606" s="86">
        <v>0</v>
      </c>
      <c r="T1606" s="86">
        <v>1.17</v>
      </c>
      <c r="U1606" s="88">
        <v>16.969078716323601</v>
      </c>
      <c r="V1606" s="89">
        <v>3.18</v>
      </c>
      <c r="W1606" s="85">
        <v>31.3</v>
      </c>
      <c r="X1606" s="88"/>
      <c r="Y1606" s="85"/>
      <c r="Z1606" s="88"/>
      <c r="AA1606" s="85">
        <v>0</v>
      </c>
      <c r="AB1606" s="91">
        <v>0</v>
      </c>
      <c r="AC1606" s="86">
        <v>0</v>
      </c>
      <c r="AD1606" s="86">
        <v>0</v>
      </c>
      <c r="AE1606" s="86">
        <v>0</v>
      </c>
      <c r="AF1606" s="88">
        <v>4.3749264444999998</v>
      </c>
      <c r="AG1606" s="85">
        <v>0.120432918024</v>
      </c>
      <c r="AH1606" s="86">
        <v>3.6679999999999998E-3</v>
      </c>
      <c r="AI1606" s="88">
        <v>6.7669671831599998E-10</v>
      </c>
      <c r="AJ1606" s="150">
        <v>1.08</v>
      </c>
      <c r="AK1606" s="151">
        <v>0</v>
      </c>
    </row>
    <row r="1607" spans="1:37" x14ac:dyDescent="0.2">
      <c r="A1607" s="149" t="s">
        <v>3386</v>
      </c>
      <c r="B1607" s="66" t="s">
        <v>3387</v>
      </c>
      <c r="C1607" s="67">
        <v>46</v>
      </c>
      <c r="D1607" s="84" t="s">
        <v>345</v>
      </c>
      <c r="E1607" s="85">
        <v>11.2297388091039</v>
      </c>
      <c r="F1607" s="91">
        <v>11.201394137902099</v>
      </c>
      <c r="G1607" s="86">
        <v>10.7247837406568</v>
      </c>
      <c r="H1607" s="86">
        <v>10.7016880826405</v>
      </c>
      <c r="I1607" s="86">
        <v>1.43</v>
      </c>
      <c r="J1607" s="86">
        <v>1.28</v>
      </c>
      <c r="K1607" s="87">
        <v>0</v>
      </c>
      <c r="L1607" s="85">
        <v>15.4670327104</v>
      </c>
      <c r="M1607" s="86">
        <v>7.6617627581065703E-2</v>
      </c>
      <c r="N1607" s="86">
        <v>12.926577042399201</v>
      </c>
      <c r="O1607" s="86">
        <v>37.121544537077703</v>
      </c>
      <c r="P1607" s="86">
        <v>0.29599999999999999</v>
      </c>
      <c r="Q1607" s="88">
        <v>0.25659999999999999</v>
      </c>
      <c r="R1607" s="85">
        <v>3.8737168312996298E-2</v>
      </c>
      <c r="S1607" s="86">
        <v>0</v>
      </c>
      <c r="T1607" s="86">
        <v>1.05</v>
      </c>
      <c r="U1607" s="88">
        <v>20.484798857814699</v>
      </c>
      <c r="V1607" s="89">
        <v>3.52</v>
      </c>
      <c r="W1607" s="85">
        <v>49.0976710623599</v>
      </c>
      <c r="X1607" s="88">
        <v>47.633333333300001</v>
      </c>
      <c r="Y1607" s="85">
        <v>-100</v>
      </c>
      <c r="Z1607" s="88"/>
      <c r="AA1607" s="85">
        <v>0</v>
      </c>
      <c r="AB1607" s="91">
        <v>0</v>
      </c>
      <c r="AC1607" s="86">
        <v>0</v>
      </c>
      <c r="AD1607" s="86">
        <v>0</v>
      </c>
      <c r="AE1607" s="86">
        <v>0</v>
      </c>
      <c r="AF1607" s="88">
        <v>6.1889241291800001</v>
      </c>
      <c r="AG1607" s="85">
        <v>0.16419200637</v>
      </c>
      <c r="AH1607" s="86">
        <v>6.1590000000000004E-3</v>
      </c>
      <c r="AI1607" s="88">
        <v>2.0468605504200001E-3</v>
      </c>
      <c r="AJ1607" s="150">
        <v>1.1200000000000001</v>
      </c>
      <c r="AK1607" s="151">
        <v>0</v>
      </c>
    </row>
    <row r="1608" spans="1:37" x14ac:dyDescent="0.2">
      <c r="A1608" s="149" t="s">
        <v>3388</v>
      </c>
      <c r="B1608" s="66" t="s">
        <v>3389</v>
      </c>
      <c r="C1608" s="67">
        <v>48</v>
      </c>
      <c r="D1608" s="84" t="s">
        <v>345</v>
      </c>
      <c r="E1608" s="85">
        <v>6.1253758381662902</v>
      </c>
      <c r="F1608" s="91">
        <v>6.0901508384807999</v>
      </c>
      <c r="G1608" s="86">
        <v>6.0637320887166801</v>
      </c>
      <c r="H1608" s="86">
        <v>6.0285070890311898</v>
      </c>
      <c r="I1608" s="86">
        <v>4.7</v>
      </c>
      <c r="J1608" s="86">
        <v>1.8</v>
      </c>
      <c r="K1608" s="87">
        <v>0</v>
      </c>
      <c r="L1608" s="85">
        <v>40.607162817300001</v>
      </c>
      <c r="M1608" s="86">
        <v>0</v>
      </c>
      <c r="N1608" s="86"/>
      <c r="O1608" s="86">
        <v>32.160466158673202</v>
      </c>
      <c r="P1608" s="86">
        <v>0.432</v>
      </c>
      <c r="Q1608" s="88">
        <v>0.37740000000000001</v>
      </c>
      <c r="R1608" s="85">
        <v>0</v>
      </c>
      <c r="S1608" s="86">
        <v>0.1</v>
      </c>
      <c r="T1608" s="86">
        <v>1.36</v>
      </c>
      <c r="U1608" s="88">
        <v>17.813785555234102</v>
      </c>
      <c r="V1608" s="89">
        <v>3.24</v>
      </c>
      <c r="W1608" s="85">
        <v>43.124792478512603</v>
      </c>
      <c r="X1608" s="88">
        <v>41.6</v>
      </c>
      <c r="Y1608" s="85">
        <v>-78.36</v>
      </c>
      <c r="Z1608" s="88"/>
      <c r="AA1608" s="85">
        <v>0</v>
      </c>
      <c r="AB1608" s="91">
        <v>0</v>
      </c>
      <c r="AC1608" s="86">
        <v>0</v>
      </c>
      <c r="AD1608" s="86">
        <v>0</v>
      </c>
      <c r="AE1608" s="86">
        <v>0</v>
      </c>
      <c r="AF1608" s="88">
        <v>2.1281871833600001</v>
      </c>
      <c r="AG1608" s="85">
        <v>0.14421801184800001</v>
      </c>
      <c r="AH1608" s="86">
        <v>7.8040000000000002E-3</v>
      </c>
      <c r="AI1608" s="88">
        <v>4.6056873215100001E-6</v>
      </c>
      <c r="AJ1608" s="150">
        <v>1.01</v>
      </c>
      <c r="AK1608" s="151">
        <v>0</v>
      </c>
    </row>
    <row r="1609" spans="1:37" x14ac:dyDescent="0.2">
      <c r="A1609" s="149" t="s">
        <v>979</v>
      </c>
      <c r="B1609" s="66" t="s">
        <v>3390</v>
      </c>
      <c r="C1609" s="67">
        <v>46</v>
      </c>
      <c r="D1609" s="84" t="s">
        <v>345</v>
      </c>
      <c r="E1609" s="85">
        <v>6.4734767272978804</v>
      </c>
      <c r="F1609" s="91">
        <v>6.4734767272978804</v>
      </c>
      <c r="G1609" s="86">
        <v>6.4146898125734797</v>
      </c>
      <c r="H1609" s="86">
        <v>6.4146898125734797</v>
      </c>
      <c r="I1609" s="86">
        <v>1.66</v>
      </c>
      <c r="J1609" s="86">
        <v>1.3</v>
      </c>
      <c r="K1609" s="87">
        <v>0</v>
      </c>
      <c r="L1609" s="85">
        <v>29.129998908699999</v>
      </c>
      <c r="M1609" s="86">
        <v>0</v>
      </c>
      <c r="N1609" s="86">
        <v>3.8635081782289902</v>
      </c>
      <c r="O1609" s="86">
        <v>18.0597014925373</v>
      </c>
      <c r="P1609" s="86">
        <v>0.30199999999999999</v>
      </c>
      <c r="Q1609" s="88">
        <v>0.40339999999999998</v>
      </c>
      <c r="R1609" s="85">
        <v>0</v>
      </c>
      <c r="S1609" s="86">
        <v>7.9</v>
      </c>
      <c r="T1609" s="86">
        <v>1.1399999999999999</v>
      </c>
      <c r="U1609" s="88">
        <v>19.505152500172901</v>
      </c>
      <c r="V1609" s="89">
        <v>3.19</v>
      </c>
      <c r="W1609" s="85"/>
      <c r="X1609" s="88"/>
      <c r="Y1609" s="85"/>
      <c r="Z1609" s="88"/>
      <c r="AA1609" s="85">
        <v>0</v>
      </c>
      <c r="AB1609" s="91">
        <v>0</v>
      </c>
      <c r="AC1609" s="86">
        <v>0</v>
      </c>
      <c r="AD1609" s="86">
        <v>0</v>
      </c>
      <c r="AE1609" s="86">
        <v>0</v>
      </c>
      <c r="AF1609" s="88">
        <v>5.0293001880699997</v>
      </c>
      <c r="AG1609" s="85">
        <v>1.0929933370900001E-8</v>
      </c>
      <c r="AH1609" s="86">
        <v>3.9290000000000002E-3</v>
      </c>
      <c r="AI1609" s="88">
        <v>1.37374959915E-9</v>
      </c>
      <c r="AJ1609" s="150">
        <v>1</v>
      </c>
      <c r="AK1609" s="151">
        <v>0</v>
      </c>
    </row>
    <row r="1610" spans="1:37" x14ac:dyDescent="0.2">
      <c r="A1610" s="149" t="s">
        <v>3391</v>
      </c>
      <c r="B1610" s="66" t="s">
        <v>3392</v>
      </c>
      <c r="C1610" s="67">
        <v>46</v>
      </c>
      <c r="D1610" s="84" t="s">
        <v>345</v>
      </c>
      <c r="E1610" s="85">
        <v>10.006590611627299</v>
      </c>
      <c r="F1610" s="91">
        <v>9.9926667842456496</v>
      </c>
      <c r="G1610" s="86">
        <v>9.6631362028794499</v>
      </c>
      <c r="H1610" s="86">
        <v>9.6492123754977808</v>
      </c>
      <c r="I1610" s="86">
        <v>2.06</v>
      </c>
      <c r="J1610" s="86">
        <v>3.57</v>
      </c>
      <c r="K1610" s="87">
        <v>0</v>
      </c>
      <c r="L1610" s="85">
        <v>23.6994943433</v>
      </c>
      <c r="M1610" s="86">
        <v>0</v>
      </c>
      <c r="N1610" s="86"/>
      <c r="O1610" s="86">
        <v>21.056453076783399</v>
      </c>
      <c r="P1610" s="86">
        <v>0.41299999999999998</v>
      </c>
      <c r="Q1610" s="88">
        <v>0.58789999999999998</v>
      </c>
      <c r="R1610" s="85">
        <v>0</v>
      </c>
      <c r="S1610" s="86">
        <v>7.3</v>
      </c>
      <c r="T1610" s="86">
        <v>1.31</v>
      </c>
      <c r="U1610" s="88">
        <v>21.203204336808099</v>
      </c>
      <c r="V1610" s="89">
        <v>3.07</v>
      </c>
      <c r="W1610" s="85"/>
      <c r="X1610" s="88"/>
      <c r="Y1610" s="85"/>
      <c r="Z1610" s="88"/>
      <c r="AA1610" s="85">
        <v>0</v>
      </c>
      <c r="AB1610" s="91">
        <v>0</v>
      </c>
      <c r="AC1610" s="86">
        <v>0</v>
      </c>
      <c r="AD1610" s="86">
        <v>0</v>
      </c>
      <c r="AE1610" s="86">
        <v>0</v>
      </c>
      <c r="AF1610" s="88">
        <v>4.5380036929100003</v>
      </c>
      <c r="AG1610" s="85">
        <v>9.9464100629099994E-2</v>
      </c>
      <c r="AH1610" s="86">
        <v>1.9271E-2</v>
      </c>
      <c r="AI1610" s="88">
        <v>1.2951080078000001E-2</v>
      </c>
      <c r="AJ1610" s="150">
        <v>1</v>
      </c>
      <c r="AK1610" s="151">
        <v>0</v>
      </c>
    </row>
    <row r="1611" spans="1:37" x14ac:dyDescent="0.2">
      <c r="A1611" s="149" t="s">
        <v>3393</v>
      </c>
      <c r="B1611" s="66" t="s">
        <v>3394</v>
      </c>
      <c r="C1611" s="67">
        <v>46</v>
      </c>
      <c r="D1611" s="84" t="s">
        <v>345</v>
      </c>
      <c r="E1611" s="85">
        <v>1.8348623853210999</v>
      </c>
      <c r="F1611" s="91">
        <v>1.8348623853210999</v>
      </c>
      <c r="G1611" s="86">
        <v>1.6453382084095101</v>
      </c>
      <c r="H1611" s="86">
        <v>1.6453382084095101</v>
      </c>
      <c r="I1611" s="86">
        <v>2.4</v>
      </c>
      <c r="J1611" s="86">
        <v>0.97</v>
      </c>
      <c r="K1611" s="87">
        <v>0</v>
      </c>
      <c r="L1611" s="85">
        <v>23.690000027</v>
      </c>
      <c r="M1611" s="86">
        <v>0</v>
      </c>
      <c r="N1611" s="86">
        <v>3.53589674643721</v>
      </c>
      <c r="O1611" s="86">
        <v>1.33049494411921</v>
      </c>
      <c r="P1611" s="86">
        <v>0.33800000000000002</v>
      </c>
      <c r="Q1611" s="88">
        <v>0.27950000000000003</v>
      </c>
      <c r="R1611" s="85">
        <v>0</v>
      </c>
      <c r="S1611" s="86">
        <v>5.9</v>
      </c>
      <c r="T1611" s="86">
        <v>1.58</v>
      </c>
      <c r="U1611" s="88">
        <v>9.7881689951864193</v>
      </c>
      <c r="V1611" s="89">
        <v>2.99</v>
      </c>
      <c r="W1611" s="85"/>
      <c r="X1611" s="88"/>
      <c r="Y1611" s="85"/>
      <c r="Z1611" s="88"/>
      <c r="AA1611" s="85">
        <v>0</v>
      </c>
      <c r="AB1611" s="91">
        <v>0</v>
      </c>
      <c r="AC1611" s="86">
        <v>0</v>
      </c>
      <c r="AD1611" s="86">
        <v>0</v>
      </c>
      <c r="AE1611" s="86">
        <v>0</v>
      </c>
      <c r="AF1611" s="88">
        <v>0.241099998629</v>
      </c>
      <c r="AG1611" s="85">
        <v>0.151202997719</v>
      </c>
      <c r="AH1611" s="86">
        <v>3.2680000000000001E-3</v>
      </c>
      <c r="AI1611" s="88">
        <v>0</v>
      </c>
      <c r="AJ1611" s="150">
        <v>1.02</v>
      </c>
      <c r="AK1611" s="151">
        <v>0</v>
      </c>
    </row>
    <row r="1612" spans="1:37" x14ac:dyDescent="0.2">
      <c r="A1612" s="149" t="s">
        <v>3395</v>
      </c>
      <c r="B1612" s="66" t="s">
        <v>3396</v>
      </c>
      <c r="C1612" s="67">
        <v>46</v>
      </c>
      <c r="D1612" s="84" t="s">
        <v>345</v>
      </c>
      <c r="E1612" s="85">
        <v>2.3329676040884699</v>
      </c>
      <c r="F1612" s="91">
        <v>2.32719293180112</v>
      </c>
      <c r="G1612" s="86">
        <v>2.2070797482242899</v>
      </c>
      <c r="H1612" s="86">
        <v>2.2024600103944101</v>
      </c>
      <c r="I1612" s="86">
        <v>1.73</v>
      </c>
      <c r="J1612" s="86">
        <v>0.89</v>
      </c>
      <c r="K1612" s="87">
        <v>0</v>
      </c>
      <c r="L1612" s="85">
        <v>21.0299999597</v>
      </c>
      <c r="M1612" s="86">
        <v>0</v>
      </c>
      <c r="N1612" s="86">
        <v>5.6851031027172896</v>
      </c>
      <c r="O1612" s="86">
        <v>5.8304498269896197</v>
      </c>
      <c r="P1612" s="86">
        <v>0.27700000000000002</v>
      </c>
      <c r="Q1612" s="88">
        <v>0.70579999999999998</v>
      </c>
      <c r="R1612" s="85">
        <v>0</v>
      </c>
      <c r="S1612" s="86">
        <v>7.5</v>
      </c>
      <c r="T1612" s="86">
        <v>1.58</v>
      </c>
      <c r="U1612" s="88">
        <v>15.964659005601399</v>
      </c>
      <c r="V1612" s="89">
        <v>2.7</v>
      </c>
      <c r="W1612" s="85"/>
      <c r="X1612" s="88"/>
      <c r="Y1612" s="85"/>
      <c r="Z1612" s="88"/>
      <c r="AA1612" s="85">
        <v>0</v>
      </c>
      <c r="AB1612" s="91">
        <v>0</v>
      </c>
      <c r="AC1612" s="86">
        <v>0</v>
      </c>
      <c r="AD1612" s="86">
        <v>0</v>
      </c>
      <c r="AE1612" s="86">
        <v>0</v>
      </c>
      <c r="AF1612" s="88">
        <v>0.19949999413399999</v>
      </c>
      <c r="AG1612" s="85">
        <v>0.109979999974</v>
      </c>
      <c r="AH1612" s="86">
        <v>4.3439999999999998E-3</v>
      </c>
      <c r="AI1612" s="88">
        <v>0</v>
      </c>
      <c r="AJ1612" s="150">
        <v>1</v>
      </c>
      <c r="AK1612" s="151">
        <v>0</v>
      </c>
    </row>
    <row r="1613" spans="1:37" x14ac:dyDescent="0.2">
      <c r="A1613" s="149" t="s">
        <v>3397</v>
      </c>
      <c r="B1613" s="66" t="s">
        <v>3398</v>
      </c>
      <c r="C1613" s="67">
        <v>46</v>
      </c>
      <c r="D1613" s="84" t="s">
        <v>345</v>
      </c>
      <c r="E1613" s="85">
        <v>4.1917368632170096</v>
      </c>
      <c r="F1613" s="91">
        <v>4.1917368632170096</v>
      </c>
      <c r="G1613" s="86">
        <v>3.9744618264473899</v>
      </c>
      <c r="H1613" s="86">
        <v>3.9744618264473899</v>
      </c>
      <c r="I1613" s="86">
        <v>2.98</v>
      </c>
      <c r="J1613" s="86">
        <v>1.0900000000000001</v>
      </c>
      <c r="K1613" s="87">
        <v>0</v>
      </c>
      <c r="L1613" s="85">
        <v>10.2600000001</v>
      </c>
      <c r="M1613" s="86">
        <v>0</v>
      </c>
      <c r="N1613" s="86"/>
      <c r="O1613" s="86">
        <v>9.6409140369967297</v>
      </c>
      <c r="P1613" s="86">
        <v>0.31900000000000001</v>
      </c>
      <c r="Q1613" s="88">
        <v>0.3962</v>
      </c>
      <c r="R1613" s="85">
        <v>0</v>
      </c>
      <c r="S1613" s="86">
        <v>6.1</v>
      </c>
      <c r="T1613" s="86">
        <v>1.42</v>
      </c>
      <c r="U1613" s="88">
        <v>14.5251147657887</v>
      </c>
      <c r="V1613" s="89">
        <v>2.94</v>
      </c>
      <c r="W1613" s="85"/>
      <c r="X1613" s="88"/>
      <c r="Y1613" s="85"/>
      <c r="Z1613" s="88"/>
      <c r="AA1613" s="85">
        <v>0</v>
      </c>
      <c r="AB1613" s="91">
        <v>0</v>
      </c>
      <c r="AC1613" s="86">
        <v>0</v>
      </c>
      <c r="AD1613" s="86">
        <v>0</v>
      </c>
      <c r="AE1613" s="86">
        <v>0</v>
      </c>
      <c r="AF1613" s="88">
        <v>0.29100000858699998</v>
      </c>
      <c r="AG1613" s="85">
        <v>0.155234950451</v>
      </c>
      <c r="AH1613" s="86">
        <v>4.7980000000000002E-3</v>
      </c>
      <c r="AI1613" s="88">
        <v>0</v>
      </c>
      <c r="AJ1613" s="150">
        <v>1</v>
      </c>
      <c r="AK1613" s="151">
        <v>0</v>
      </c>
    </row>
    <row r="1614" spans="1:37" x14ac:dyDescent="0.2">
      <c r="A1614" s="149" t="s">
        <v>3399</v>
      </c>
      <c r="B1614" s="66" t="s">
        <v>3400</v>
      </c>
      <c r="C1614" s="67">
        <v>48</v>
      </c>
      <c r="D1614" s="84" t="s">
        <v>345</v>
      </c>
      <c r="E1614" s="85">
        <v>3.3965788438851701</v>
      </c>
      <c r="F1614" s="91">
        <v>3.3916633896972099</v>
      </c>
      <c r="G1614" s="86">
        <v>3.3346441211167899</v>
      </c>
      <c r="H1614" s="86">
        <v>3.32972866692882</v>
      </c>
      <c r="I1614" s="86">
        <v>1.95</v>
      </c>
      <c r="J1614" s="86">
        <v>0.89</v>
      </c>
      <c r="K1614" s="87">
        <v>0</v>
      </c>
      <c r="L1614" s="85">
        <v>22.6100000876</v>
      </c>
      <c r="M1614" s="86">
        <v>0</v>
      </c>
      <c r="N1614" s="86">
        <v>7.8969243557772204</v>
      </c>
      <c r="O1614" s="86">
        <v>4.46560499097028</v>
      </c>
      <c r="P1614" s="86">
        <v>0.374</v>
      </c>
      <c r="Q1614" s="88">
        <v>0.32769999999999999</v>
      </c>
      <c r="R1614" s="85">
        <v>0</v>
      </c>
      <c r="S1614" s="86">
        <v>3.1</v>
      </c>
      <c r="T1614" s="86">
        <v>1.69</v>
      </c>
      <c r="U1614" s="88">
        <v>8.31399921352733</v>
      </c>
      <c r="V1614" s="89">
        <v>3.23</v>
      </c>
      <c r="W1614" s="85"/>
      <c r="X1614" s="88"/>
      <c r="Y1614" s="85">
        <v>100</v>
      </c>
      <c r="Z1614" s="88"/>
      <c r="AA1614" s="85">
        <v>0</v>
      </c>
      <c r="AB1614" s="91">
        <v>0</v>
      </c>
      <c r="AC1614" s="86">
        <v>0</v>
      </c>
      <c r="AD1614" s="86">
        <v>0</v>
      </c>
      <c r="AE1614" s="86">
        <v>0</v>
      </c>
      <c r="AF1614" s="88">
        <v>2.5092001058500002</v>
      </c>
      <c r="AG1614" s="85">
        <v>9.5589000711100006E-2</v>
      </c>
      <c r="AH1614" s="86">
        <v>5.0549999999999996E-3</v>
      </c>
      <c r="AI1614" s="88">
        <v>0</v>
      </c>
      <c r="AJ1614" s="150">
        <v>1</v>
      </c>
      <c r="AK1614" s="151">
        <v>0</v>
      </c>
    </row>
    <row r="1615" spans="1:37" x14ac:dyDescent="0.2">
      <c r="A1615" s="149" t="s">
        <v>3401</v>
      </c>
      <c r="B1615" s="66" t="s">
        <v>3402</v>
      </c>
      <c r="C1615" s="67">
        <v>46</v>
      </c>
      <c r="D1615" s="84" t="s">
        <v>345</v>
      </c>
      <c r="E1615" s="85">
        <v>4.0296640457469604</v>
      </c>
      <c r="F1615" s="91">
        <v>4.0001786990707604</v>
      </c>
      <c r="G1615" s="86">
        <v>3.8080771979985699</v>
      </c>
      <c r="H1615" s="86">
        <v>3.7794853466762</v>
      </c>
      <c r="I1615" s="86">
        <v>24.68</v>
      </c>
      <c r="J1615" s="86">
        <v>7.91</v>
      </c>
      <c r="K1615" s="87">
        <v>0</v>
      </c>
      <c r="L1615" s="85">
        <v>12.2300003109</v>
      </c>
      <c r="M1615" s="86">
        <v>0</v>
      </c>
      <c r="N1615" s="86"/>
      <c r="O1615" s="86">
        <v>18.8746685114724</v>
      </c>
      <c r="P1615" s="86">
        <v>0.748</v>
      </c>
      <c r="Q1615" s="88">
        <v>0.1191</v>
      </c>
      <c r="R1615" s="85">
        <v>0</v>
      </c>
      <c r="S1615" s="86">
        <v>8.6999999999999993</v>
      </c>
      <c r="T1615" s="86">
        <v>1.34</v>
      </c>
      <c r="U1615" s="88">
        <v>13.920657612580399</v>
      </c>
      <c r="V1615" s="89">
        <v>3.16</v>
      </c>
      <c r="W1615" s="85">
        <v>54.0333333333</v>
      </c>
      <c r="X1615" s="88"/>
      <c r="Y1615" s="85"/>
      <c r="Z1615" s="88">
        <v>-100</v>
      </c>
      <c r="AA1615" s="85">
        <v>0</v>
      </c>
      <c r="AB1615" s="91">
        <v>0</v>
      </c>
      <c r="AC1615" s="86">
        <v>0</v>
      </c>
      <c r="AD1615" s="86">
        <v>0</v>
      </c>
      <c r="AE1615" s="86">
        <v>0</v>
      </c>
      <c r="AF1615" s="88">
        <v>2.00330052789</v>
      </c>
      <c r="AG1615" s="85">
        <v>0.22644996528299999</v>
      </c>
      <c r="AH1615" s="86">
        <v>3.6379000000000002E-2</v>
      </c>
      <c r="AI1615" s="88">
        <v>3.6089717046699999E-10</v>
      </c>
      <c r="AJ1615" s="150">
        <v>1</v>
      </c>
      <c r="AK1615" s="151">
        <v>0</v>
      </c>
    </row>
    <row r="1616" spans="1:37" x14ac:dyDescent="0.2">
      <c r="A1616" s="149" t="s">
        <v>3403</v>
      </c>
      <c r="B1616" s="66" t="s">
        <v>3404</v>
      </c>
      <c r="C1616" s="67">
        <v>46</v>
      </c>
      <c r="D1616" s="84" t="s">
        <v>345</v>
      </c>
      <c r="E1616" s="85">
        <v>3.2228928028903399</v>
      </c>
      <c r="F1616" s="91">
        <v>3.2228928028903399</v>
      </c>
      <c r="G1616" s="86">
        <v>3.1264112985999901</v>
      </c>
      <c r="H1616" s="86">
        <v>3.1264112985999901</v>
      </c>
      <c r="I1616" s="86">
        <v>1.47</v>
      </c>
      <c r="J1616" s="86">
        <v>0.71</v>
      </c>
      <c r="K1616" s="87">
        <v>0</v>
      </c>
      <c r="L1616" s="85">
        <v>3.83999998003</v>
      </c>
      <c r="M1616" s="86">
        <v>0</v>
      </c>
      <c r="N1616" s="86"/>
      <c r="O1616" s="86">
        <v>22.410147991543301</v>
      </c>
      <c r="P1616" s="86">
        <v>0.44800000000000001</v>
      </c>
      <c r="Q1616" s="88">
        <v>0.41060000000000002</v>
      </c>
      <c r="R1616" s="85">
        <v>0</v>
      </c>
      <c r="S1616" s="86">
        <v>6.9</v>
      </c>
      <c r="T1616" s="86">
        <v>1.17</v>
      </c>
      <c r="U1616" s="88">
        <v>19.8156587428665</v>
      </c>
      <c r="V1616" s="89">
        <v>3.5</v>
      </c>
      <c r="W1616" s="85">
        <v>27.493482035307</v>
      </c>
      <c r="X1616" s="88">
        <v>29.766666666700001</v>
      </c>
      <c r="Y1616" s="85"/>
      <c r="Z1616" s="88"/>
      <c r="AA1616" s="85">
        <v>0</v>
      </c>
      <c r="AB1616" s="91">
        <v>0</v>
      </c>
      <c r="AC1616" s="86">
        <v>0</v>
      </c>
      <c r="AD1616" s="86">
        <v>0</v>
      </c>
      <c r="AE1616" s="86">
        <v>0</v>
      </c>
      <c r="AF1616" s="88">
        <v>2.13280009114</v>
      </c>
      <c r="AG1616" s="85">
        <v>0.21299498992599999</v>
      </c>
      <c r="AH1616" s="86">
        <v>1.4300000000000001E-3</v>
      </c>
      <c r="AI1616" s="88">
        <v>0</v>
      </c>
      <c r="AJ1616" s="150">
        <v>1</v>
      </c>
      <c r="AK1616" s="151">
        <v>0</v>
      </c>
    </row>
    <row r="1617" spans="1:37" x14ac:dyDescent="0.2">
      <c r="A1617" s="149" t="s">
        <v>3405</v>
      </c>
      <c r="B1617" s="66" t="s">
        <v>3406</v>
      </c>
      <c r="C1617" s="67">
        <v>46</v>
      </c>
      <c r="D1617" s="84" t="s">
        <v>345</v>
      </c>
      <c r="E1617" s="85">
        <v>3.9262476762476801</v>
      </c>
      <c r="F1617" s="91">
        <v>3.9262476762476801</v>
      </c>
      <c r="G1617" s="86">
        <v>3.82972257972258</v>
      </c>
      <c r="H1617" s="86">
        <v>3.82972257972258</v>
      </c>
      <c r="I1617" s="86">
        <v>2.4500000000000002</v>
      </c>
      <c r="J1617" s="86">
        <v>1.76</v>
      </c>
      <c r="K1617" s="87">
        <v>0</v>
      </c>
      <c r="L1617" s="85">
        <v>7.7100000369600004</v>
      </c>
      <c r="M1617" s="86">
        <v>0</v>
      </c>
      <c r="N1617" s="86">
        <v>3.5496237398835699</v>
      </c>
      <c r="O1617" s="86">
        <v>9.0446273830155999</v>
      </c>
      <c r="P1617" s="86">
        <v>0.54600000000000004</v>
      </c>
      <c r="Q1617" s="88">
        <v>9.9299999999999999E-2</v>
      </c>
      <c r="R1617" s="85">
        <v>0</v>
      </c>
      <c r="S1617" s="86">
        <v>1.8</v>
      </c>
      <c r="T1617" s="86">
        <v>1.07</v>
      </c>
      <c r="U1617" s="88">
        <v>10.544473044472999</v>
      </c>
      <c r="V1617" s="89">
        <v>3.26</v>
      </c>
      <c r="W1617" s="85"/>
      <c r="X1617" s="88"/>
      <c r="Y1617" s="85">
        <v>100</v>
      </c>
      <c r="Z1617" s="88"/>
      <c r="AA1617" s="85">
        <v>0</v>
      </c>
      <c r="AB1617" s="91">
        <v>0</v>
      </c>
      <c r="AC1617" s="86">
        <v>0</v>
      </c>
      <c r="AD1617" s="86">
        <v>0</v>
      </c>
      <c r="AE1617" s="86">
        <v>0</v>
      </c>
      <c r="AF1617" s="88">
        <v>1.7862000550999999</v>
      </c>
      <c r="AG1617" s="85">
        <v>0.51292800112299997</v>
      </c>
      <c r="AH1617" s="86">
        <v>9.2200000000000008E-3</v>
      </c>
      <c r="AI1617" s="88">
        <v>0</v>
      </c>
      <c r="AJ1617" s="150">
        <v>1</v>
      </c>
      <c r="AK1617" s="151">
        <v>0</v>
      </c>
    </row>
    <row r="1618" spans="1:37" x14ac:dyDescent="0.2">
      <c r="A1618" s="149" t="s">
        <v>3407</v>
      </c>
      <c r="B1618" s="66" t="s">
        <v>3408</v>
      </c>
      <c r="C1618" s="67">
        <v>48</v>
      </c>
      <c r="D1618" s="84" t="s">
        <v>345</v>
      </c>
      <c r="E1618" s="85">
        <v>1.63464588336581</v>
      </c>
      <c r="F1618" s="91">
        <v>1.63464588336581</v>
      </c>
      <c r="G1618" s="86">
        <v>1.4613258416783701</v>
      </c>
      <c r="H1618" s="86">
        <v>1.4613258416783701</v>
      </c>
      <c r="I1618" s="86">
        <v>3.2</v>
      </c>
      <c r="J1618" s="86">
        <v>1.0900000000000001</v>
      </c>
      <c r="K1618" s="87">
        <v>0</v>
      </c>
      <c r="L1618" s="85">
        <v>4.0200050834700001</v>
      </c>
      <c r="M1618" s="86">
        <v>0</v>
      </c>
      <c r="N1618" s="86"/>
      <c r="O1618" s="86">
        <v>5.5624611559975099</v>
      </c>
      <c r="P1618" s="86">
        <v>0.51</v>
      </c>
      <c r="Q1618" s="88">
        <v>0.42799999999999999</v>
      </c>
      <c r="R1618" s="85">
        <v>0</v>
      </c>
      <c r="S1618" s="86">
        <v>2.2999999999999998</v>
      </c>
      <c r="T1618" s="86">
        <v>2.15</v>
      </c>
      <c r="U1618" s="88">
        <v>9.0908061081154603</v>
      </c>
      <c r="V1618" s="89">
        <v>2.92</v>
      </c>
      <c r="W1618" s="85"/>
      <c r="X1618" s="88"/>
      <c r="Y1618" s="85">
        <v>100</v>
      </c>
      <c r="Z1618" s="88"/>
      <c r="AA1618" s="85">
        <v>0</v>
      </c>
      <c r="AB1618" s="91">
        <v>0</v>
      </c>
      <c r="AC1618" s="86">
        <v>0</v>
      </c>
      <c r="AD1618" s="86">
        <v>0</v>
      </c>
      <c r="AE1618" s="86">
        <v>0</v>
      </c>
      <c r="AF1618" s="88">
        <v>0</v>
      </c>
      <c r="AG1618" s="85">
        <v>0.106572469755</v>
      </c>
      <c r="AH1618" s="86">
        <v>5.2170000000000003E-3</v>
      </c>
      <c r="AI1618" s="88">
        <v>0</v>
      </c>
      <c r="AJ1618" s="150">
        <v>1</v>
      </c>
      <c r="AK1618" s="151">
        <v>0</v>
      </c>
    </row>
    <row r="1619" spans="1:37" x14ac:dyDescent="0.2">
      <c r="A1619" s="149" t="s">
        <v>2532</v>
      </c>
      <c r="B1619" s="66" t="s">
        <v>3409</v>
      </c>
      <c r="C1619" s="67">
        <v>46</v>
      </c>
      <c r="D1619" s="84" t="s">
        <v>345</v>
      </c>
      <c r="E1619" s="85">
        <v>1.3029636183519</v>
      </c>
      <c r="F1619" s="91">
        <v>1.3029636183519</v>
      </c>
      <c r="G1619" s="86">
        <v>1.15852597986948</v>
      </c>
      <c r="H1619" s="86">
        <v>1.15852597986948</v>
      </c>
      <c r="I1619" s="86">
        <v>3.42</v>
      </c>
      <c r="J1619" s="86">
        <v>1.55</v>
      </c>
      <c r="K1619" s="87">
        <v>0</v>
      </c>
      <c r="L1619" s="85">
        <v>5.6500000087600002</v>
      </c>
      <c r="M1619" s="86">
        <v>0</v>
      </c>
      <c r="N1619" s="86"/>
      <c r="O1619" s="86">
        <v>4.0540540540540499</v>
      </c>
      <c r="P1619" s="86">
        <v>0.46500000000000002</v>
      </c>
      <c r="Q1619" s="88">
        <v>0.56299999999999994</v>
      </c>
      <c r="R1619" s="85">
        <v>0</v>
      </c>
      <c r="S1619" s="86">
        <v>3.7</v>
      </c>
      <c r="T1619" s="86">
        <v>1.41</v>
      </c>
      <c r="U1619" s="88">
        <v>13.981714648698899</v>
      </c>
      <c r="V1619" s="89">
        <v>3.06</v>
      </c>
      <c r="W1619" s="85">
        <v>21.1559414990618</v>
      </c>
      <c r="X1619" s="88"/>
      <c r="Y1619" s="85"/>
      <c r="Z1619" s="88"/>
      <c r="AA1619" s="85">
        <v>0</v>
      </c>
      <c r="AB1619" s="91">
        <v>0</v>
      </c>
      <c r="AC1619" s="86">
        <v>0</v>
      </c>
      <c r="AD1619" s="86">
        <v>0</v>
      </c>
      <c r="AE1619" s="86">
        <v>0</v>
      </c>
      <c r="AF1619" s="88">
        <v>0</v>
      </c>
      <c r="AG1619" s="85">
        <v>0.23350403913100001</v>
      </c>
      <c r="AH1619" s="86">
        <v>1.0426E-2</v>
      </c>
      <c r="AI1619" s="88">
        <v>0</v>
      </c>
      <c r="AJ1619" s="150">
        <v>1</v>
      </c>
      <c r="AK1619" s="151">
        <v>0</v>
      </c>
    </row>
    <row r="1620" spans="1:37" x14ac:dyDescent="0.2">
      <c r="A1620" s="149" t="s">
        <v>3410</v>
      </c>
      <c r="B1620" s="66" t="s">
        <v>3411</v>
      </c>
      <c r="C1620" s="67">
        <v>48</v>
      </c>
      <c r="D1620" s="84" t="s">
        <v>345</v>
      </c>
      <c r="E1620" s="85">
        <v>1.7873600134051999</v>
      </c>
      <c r="F1620" s="91">
        <v>1.7873600134051999</v>
      </c>
      <c r="G1620" s="86">
        <v>1.77618901332142</v>
      </c>
      <c r="H1620" s="86">
        <v>1.77618901332142</v>
      </c>
      <c r="I1620" s="86">
        <v>4.93</v>
      </c>
      <c r="J1620" s="86">
        <v>4.2</v>
      </c>
      <c r="K1620" s="87">
        <v>0</v>
      </c>
      <c r="L1620" s="85">
        <v>28.9598153295</v>
      </c>
      <c r="M1620" s="86">
        <v>0</v>
      </c>
      <c r="N1620" s="86">
        <v>2.9499786233433101</v>
      </c>
      <c r="O1620" s="86">
        <v>1.9419547588561701</v>
      </c>
      <c r="P1620" s="86">
        <v>0.81899999999999995</v>
      </c>
      <c r="Q1620" s="88">
        <v>0.31030000000000002</v>
      </c>
      <c r="R1620" s="85">
        <v>0</v>
      </c>
      <c r="S1620" s="86">
        <v>1</v>
      </c>
      <c r="T1620" s="86">
        <v>1.97</v>
      </c>
      <c r="U1620" s="88">
        <v>14.2541961069065</v>
      </c>
      <c r="V1620" s="89">
        <v>3.32</v>
      </c>
      <c r="W1620" s="85"/>
      <c r="X1620" s="88"/>
      <c r="Y1620" s="85">
        <v>100</v>
      </c>
      <c r="Z1620" s="88"/>
      <c r="AA1620" s="85">
        <v>0</v>
      </c>
      <c r="AB1620" s="91">
        <v>0</v>
      </c>
      <c r="AC1620" s="86">
        <v>0</v>
      </c>
      <c r="AD1620" s="86">
        <v>0</v>
      </c>
      <c r="AE1620" s="86">
        <v>0</v>
      </c>
      <c r="AF1620" s="88">
        <v>0</v>
      </c>
      <c r="AG1620" s="85">
        <v>0.23341549043900001</v>
      </c>
      <c r="AH1620" s="86">
        <v>7.9839999999999998E-3</v>
      </c>
      <c r="AI1620" s="88">
        <v>0</v>
      </c>
      <c r="AJ1620" s="150">
        <v>1</v>
      </c>
      <c r="AK1620" s="151">
        <v>0</v>
      </c>
    </row>
    <row r="1621" spans="1:37" x14ac:dyDescent="0.2">
      <c r="A1621" s="149" t="s">
        <v>3412</v>
      </c>
      <c r="B1621" s="66" t="s">
        <v>3413</v>
      </c>
      <c r="C1621" s="67">
        <v>46</v>
      </c>
      <c r="D1621" s="84" t="s">
        <v>345</v>
      </c>
      <c r="E1621" s="85">
        <v>11.417524055021</v>
      </c>
      <c r="F1621" s="91">
        <v>11.4147463389702</v>
      </c>
      <c r="G1621" s="86">
        <v>11.0775316104087</v>
      </c>
      <c r="H1621" s="86">
        <v>11.076976067198499</v>
      </c>
      <c r="I1621" s="86">
        <v>5.3</v>
      </c>
      <c r="J1621" s="86">
        <v>4.8</v>
      </c>
      <c r="K1621" s="87">
        <v>0</v>
      </c>
      <c r="L1621" s="85">
        <v>14.3373361004</v>
      </c>
      <c r="M1621" s="86">
        <v>0</v>
      </c>
      <c r="N1621" s="86">
        <v>13.0842893713852</v>
      </c>
      <c r="O1621" s="86">
        <v>46.221441124780299</v>
      </c>
      <c r="P1621" s="86">
        <v>0.47199999999999998</v>
      </c>
      <c r="Q1621" s="88">
        <v>0.4012</v>
      </c>
      <c r="R1621" s="85">
        <v>0</v>
      </c>
      <c r="S1621" s="86">
        <v>2.1</v>
      </c>
      <c r="T1621" s="86">
        <v>1.29</v>
      </c>
      <c r="U1621" s="88">
        <v>21.223417257394299</v>
      </c>
      <c r="V1621" s="89">
        <v>3.08</v>
      </c>
      <c r="W1621" s="85">
        <v>44.093878996539601</v>
      </c>
      <c r="X1621" s="88">
        <v>44.666666666700003</v>
      </c>
      <c r="Y1621" s="85"/>
      <c r="Z1621" s="88"/>
      <c r="AA1621" s="85">
        <v>0.01</v>
      </c>
      <c r="AB1621" s="91">
        <v>0.01</v>
      </c>
      <c r="AC1621" s="86">
        <v>0</v>
      </c>
      <c r="AD1621" s="86">
        <v>0</v>
      </c>
      <c r="AE1621" s="86">
        <v>0</v>
      </c>
      <c r="AF1621" s="88">
        <v>3.0389961135300001</v>
      </c>
      <c r="AG1621" s="85">
        <v>0.203928785547</v>
      </c>
      <c r="AH1621" s="86">
        <v>4.2005000000000001E-2</v>
      </c>
      <c r="AI1621" s="88">
        <v>9.1210237860199998E-3</v>
      </c>
      <c r="AJ1621" s="150">
        <v>1.01</v>
      </c>
      <c r="AK1621" s="151">
        <v>0</v>
      </c>
    </row>
    <row r="1622" spans="1:37" x14ac:dyDescent="0.2">
      <c r="A1622" s="149" t="s">
        <v>3414</v>
      </c>
      <c r="B1622" s="66" t="s">
        <v>3415</v>
      </c>
      <c r="C1622" s="67">
        <v>48</v>
      </c>
      <c r="D1622" s="84" t="s">
        <v>345</v>
      </c>
      <c r="E1622" s="85">
        <v>6.6165509799080002</v>
      </c>
      <c r="F1622" s="91">
        <v>6.6110638609198196</v>
      </c>
      <c r="G1622" s="86">
        <v>6.4683987672272698</v>
      </c>
      <c r="H1622" s="86">
        <v>6.4674842473959098</v>
      </c>
      <c r="I1622" s="86">
        <v>2.15</v>
      </c>
      <c r="J1622" s="86">
        <v>0.93</v>
      </c>
      <c r="K1622" s="87">
        <v>0</v>
      </c>
      <c r="L1622" s="85">
        <v>35.619999376000003</v>
      </c>
      <c r="M1622" s="86">
        <v>0</v>
      </c>
      <c r="N1622" s="86">
        <v>5.1470588235294104</v>
      </c>
      <c r="O1622" s="86">
        <v>25.102778123832099</v>
      </c>
      <c r="P1622" s="86">
        <v>0.371</v>
      </c>
      <c r="Q1622" s="88">
        <v>0.7621</v>
      </c>
      <c r="R1622" s="85">
        <v>0</v>
      </c>
      <c r="S1622" s="86">
        <v>2.2999999999999998</v>
      </c>
      <c r="T1622" s="86">
        <v>1.36</v>
      </c>
      <c r="U1622" s="88">
        <v>18.400139007014399</v>
      </c>
      <c r="V1622" s="89">
        <v>3.07</v>
      </c>
      <c r="W1622" s="85">
        <v>36.774933298314998</v>
      </c>
      <c r="X1622" s="88">
        <v>36.299999999999997</v>
      </c>
      <c r="Y1622" s="85">
        <v>100</v>
      </c>
      <c r="Z1622" s="88"/>
      <c r="AA1622" s="85">
        <v>0</v>
      </c>
      <c r="AB1622" s="91">
        <v>0</v>
      </c>
      <c r="AC1622" s="86">
        <v>0</v>
      </c>
      <c r="AD1622" s="86">
        <v>0</v>
      </c>
      <c r="AE1622" s="86">
        <v>0</v>
      </c>
      <c r="AF1622" s="88">
        <v>3.8350999059399999</v>
      </c>
      <c r="AG1622" s="85">
        <v>0.120422931852</v>
      </c>
      <c r="AH1622" s="86">
        <v>5.5599999999999998E-3</v>
      </c>
      <c r="AI1622" s="88">
        <v>1.32276335857E-10</v>
      </c>
      <c r="AJ1622" s="150">
        <v>1</v>
      </c>
      <c r="AK1622" s="151">
        <v>0</v>
      </c>
    </row>
    <row r="1623" spans="1:37" x14ac:dyDescent="0.2">
      <c r="A1623" s="149" t="s">
        <v>1627</v>
      </c>
      <c r="B1623" s="66" t="s">
        <v>3416</v>
      </c>
      <c r="C1623" s="67">
        <v>48</v>
      </c>
      <c r="D1623" s="84" t="s">
        <v>345</v>
      </c>
      <c r="E1623" s="85">
        <v>1.67759309538</v>
      </c>
      <c r="F1623" s="91">
        <v>1.6682118182018899</v>
      </c>
      <c r="G1623" s="86">
        <v>1.6450345451736099</v>
      </c>
      <c r="H1623" s="86">
        <v>1.63841246716553</v>
      </c>
      <c r="I1623" s="86">
        <v>1.92</v>
      </c>
      <c r="J1623" s="86">
        <v>0.77</v>
      </c>
      <c r="K1623" s="87">
        <v>0</v>
      </c>
      <c r="L1623" s="85">
        <v>12.040000016600001</v>
      </c>
      <c r="M1623" s="86">
        <v>0</v>
      </c>
      <c r="N1623" s="86">
        <v>3.2112068965517202</v>
      </c>
      <c r="O1623" s="86">
        <v>3.42412451361868</v>
      </c>
      <c r="P1623" s="86">
        <v>0.36399999999999999</v>
      </c>
      <c r="Q1623" s="88">
        <v>0.374</v>
      </c>
      <c r="R1623" s="85">
        <v>0</v>
      </c>
      <c r="S1623" s="86">
        <v>0.9</v>
      </c>
      <c r="T1623" s="86">
        <v>1.73</v>
      </c>
      <c r="U1623" s="88">
        <v>8.6975476237776697</v>
      </c>
      <c r="V1623" s="89">
        <v>3.34</v>
      </c>
      <c r="W1623" s="85">
        <v>32.495841949418903</v>
      </c>
      <c r="X1623" s="88"/>
      <c r="Y1623" s="85">
        <v>-49.74</v>
      </c>
      <c r="Z1623" s="88"/>
      <c r="AA1623" s="85">
        <v>0</v>
      </c>
      <c r="AB1623" s="91">
        <v>0</v>
      </c>
      <c r="AC1623" s="86">
        <v>0</v>
      </c>
      <c r="AD1623" s="86">
        <v>0</v>
      </c>
      <c r="AE1623" s="86">
        <v>0</v>
      </c>
      <c r="AF1623" s="88">
        <v>9.8099999265199994E-2</v>
      </c>
      <c r="AG1623" s="85">
        <v>0.11807400030200001</v>
      </c>
      <c r="AH1623" s="86">
        <v>7.6309999999999998E-3</v>
      </c>
      <c r="AI1623" s="88">
        <v>0</v>
      </c>
      <c r="AJ1623" s="150">
        <v>1</v>
      </c>
      <c r="AK1623" s="151">
        <v>0</v>
      </c>
    </row>
    <row r="1624" spans="1:37" x14ac:dyDescent="0.2">
      <c r="A1624" s="149" t="s">
        <v>3417</v>
      </c>
      <c r="B1624" s="66" t="s">
        <v>3418</v>
      </c>
      <c r="C1624" s="67">
        <v>48</v>
      </c>
      <c r="D1624" s="84" t="s">
        <v>345</v>
      </c>
      <c r="E1624" s="85">
        <v>1.78192654168849</v>
      </c>
      <c r="F1624" s="91">
        <v>1.72009583759135</v>
      </c>
      <c r="G1624" s="86">
        <v>1.71064948002095</v>
      </c>
      <c r="H1624" s="86">
        <v>1.65311257481945</v>
      </c>
      <c r="I1624" s="86">
        <v>1.31</v>
      </c>
      <c r="J1624" s="86">
        <v>0.77</v>
      </c>
      <c r="K1624" s="87">
        <v>0</v>
      </c>
      <c r="L1624" s="85">
        <v>17.8400000221</v>
      </c>
      <c r="M1624" s="86">
        <v>0</v>
      </c>
      <c r="N1624" s="86">
        <v>5.86136595310907</v>
      </c>
      <c r="O1624" s="86">
        <v>13.751846381093101</v>
      </c>
      <c r="P1624" s="86">
        <v>0.41</v>
      </c>
      <c r="Q1624" s="88">
        <v>0.68700000000000006</v>
      </c>
      <c r="R1624" s="85">
        <v>0</v>
      </c>
      <c r="S1624" s="86">
        <v>1</v>
      </c>
      <c r="T1624" s="86">
        <v>2.0499999999999998</v>
      </c>
      <c r="U1624" s="88">
        <v>11.6868618341391</v>
      </c>
      <c r="V1624" s="89">
        <v>3.36</v>
      </c>
      <c r="W1624" s="85">
        <v>32.605735227868003</v>
      </c>
      <c r="X1624" s="88">
        <v>32.233333333300003</v>
      </c>
      <c r="Y1624" s="85"/>
      <c r="Z1624" s="88"/>
      <c r="AA1624" s="85">
        <v>0</v>
      </c>
      <c r="AB1624" s="91">
        <v>0</v>
      </c>
      <c r="AC1624" s="86">
        <v>0</v>
      </c>
      <c r="AD1624" s="86">
        <v>0</v>
      </c>
      <c r="AE1624" s="86">
        <v>0</v>
      </c>
      <c r="AF1624" s="88">
        <v>3.8707121985300002E-10</v>
      </c>
      <c r="AG1624" s="85">
        <v>0.29948300208900003</v>
      </c>
      <c r="AH1624" s="86">
        <v>4.8729999999999997E-3</v>
      </c>
      <c r="AI1624" s="88">
        <v>1.59654416413E-11</v>
      </c>
      <c r="AJ1624" s="150">
        <v>1</v>
      </c>
      <c r="AK1624" s="151">
        <v>0</v>
      </c>
    </row>
    <row r="1625" spans="1:37" x14ac:dyDescent="0.2">
      <c r="A1625" s="149" t="s">
        <v>3419</v>
      </c>
      <c r="B1625" s="66" t="s">
        <v>3420</v>
      </c>
      <c r="C1625" s="67">
        <v>48</v>
      </c>
      <c r="D1625" s="84" t="s">
        <v>345</v>
      </c>
      <c r="E1625" s="85">
        <v>3.3182317408017599</v>
      </c>
      <c r="F1625" s="91">
        <v>3.3058758923668301</v>
      </c>
      <c r="G1625" s="86">
        <v>3.23174080175728</v>
      </c>
      <c r="H1625" s="86">
        <v>3.2193849533223502</v>
      </c>
      <c r="I1625" s="86">
        <v>4.13</v>
      </c>
      <c r="J1625" s="86">
        <v>1.01</v>
      </c>
      <c r="K1625" s="87">
        <v>0</v>
      </c>
      <c r="L1625" s="85">
        <v>8.1203219661400006</v>
      </c>
      <c r="M1625" s="86">
        <v>0</v>
      </c>
      <c r="N1625" s="86"/>
      <c r="O1625" s="86">
        <v>8.2938388625592392</v>
      </c>
      <c r="P1625" s="86">
        <v>0.40899999999999997</v>
      </c>
      <c r="Q1625" s="88">
        <v>1.5299999999999999E-2</v>
      </c>
      <c r="R1625" s="85">
        <v>0</v>
      </c>
      <c r="S1625" s="86">
        <v>3.6</v>
      </c>
      <c r="T1625" s="86">
        <v>1.21</v>
      </c>
      <c r="U1625" s="88">
        <v>7.0318506315211398</v>
      </c>
      <c r="V1625" s="89">
        <v>3.11</v>
      </c>
      <c r="W1625" s="85"/>
      <c r="X1625" s="88"/>
      <c r="Y1625" s="85"/>
      <c r="Z1625" s="88"/>
      <c r="AA1625" s="85">
        <v>0</v>
      </c>
      <c r="AB1625" s="91">
        <v>0</v>
      </c>
      <c r="AC1625" s="86">
        <v>0</v>
      </c>
      <c r="AD1625" s="86">
        <v>0</v>
      </c>
      <c r="AE1625" s="86">
        <v>0</v>
      </c>
      <c r="AF1625" s="88">
        <v>6.2226168308599998E-2</v>
      </c>
      <c r="AG1625" s="85">
        <v>0.28888938031</v>
      </c>
      <c r="AH1625" s="86">
        <v>3.9039999999999999E-3</v>
      </c>
      <c r="AI1625" s="88">
        <v>4.4440002069600004E-3</v>
      </c>
      <c r="AJ1625" s="150">
        <v>1</v>
      </c>
      <c r="AK1625" s="151">
        <v>0</v>
      </c>
    </row>
    <row r="1626" spans="1:37" x14ac:dyDescent="0.2">
      <c r="A1626" s="149" t="s">
        <v>3421</v>
      </c>
      <c r="B1626" s="66" t="s">
        <v>3422</v>
      </c>
      <c r="C1626" s="67">
        <v>48</v>
      </c>
      <c r="D1626" s="84" t="s">
        <v>345</v>
      </c>
      <c r="E1626" s="85">
        <v>2.8757705397537001</v>
      </c>
      <c r="F1626" s="91">
        <v>2.84433388461381</v>
      </c>
      <c r="G1626" s="86">
        <v>2.7698426800431899</v>
      </c>
      <c r="H1626" s="86">
        <v>2.73977283599634</v>
      </c>
      <c r="I1626" s="86">
        <v>2.77</v>
      </c>
      <c r="J1626" s="86">
        <v>3.62</v>
      </c>
      <c r="K1626" s="87">
        <v>0</v>
      </c>
      <c r="L1626" s="85">
        <v>24.680000083199999</v>
      </c>
      <c r="M1626" s="86">
        <v>0</v>
      </c>
      <c r="N1626" s="86">
        <v>4.6058805129809199</v>
      </c>
      <c r="O1626" s="86">
        <v>8.6752722290329594</v>
      </c>
      <c r="P1626" s="86">
        <v>0.66700000000000004</v>
      </c>
      <c r="Q1626" s="88">
        <v>0.78210000000000002</v>
      </c>
      <c r="R1626" s="85">
        <v>0</v>
      </c>
      <c r="S1626" s="86">
        <v>0.9</v>
      </c>
      <c r="T1626" s="86">
        <v>1.75</v>
      </c>
      <c r="U1626" s="88">
        <v>16.996979347484402</v>
      </c>
      <c r="V1626" s="89">
        <v>3.1</v>
      </c>
      <c r="W1626" s="85">
        <v>29.355949602358599</v>
      </c>
      <c r="X1626" s="88">
        <v>30.733333333299999</v>
      </c>
      <c r="Y1626" s="85"/>
      <c r="Z1626" s="88"/>
      <c r="AA1626" s="85">
        <v>0</v>
      </c>
      <c r="AB1626" s="91">
        <v>0</v>
      </c>
      <c r="AC1626" s="86">
        <v>0</v>
      </c>
      <c r="AD1626" s="86">
        <v>0</v>
      </c>
      <c r="AE1626" s="86">
        <v>0</v>
      </c>
      <c r="AF1626" s="88">
        <v>0.71310001852000005</v>
      </c>
      <c r="AG1626" s="85">
        <v>1.22452200099</v>
      </c>
      <c r="AH1626" s="86">
        <v>2.7945999999999999E-2</v>
      </c>
      <c r="AI1626" s="88">
        <v>3.9280000031799997E-3</v>
      </c>
      <c r="AJ1626" s="150">
        <v>1.01</v>
      </c>
      <c r="AK1626" s="151">
        <v>0</v>
      </c>
    </row>
    <row r="1627" spans="1:37" x14ac:dyDescent="0.2">
      <c r="A1627" s="149" t="s">
        <v>3423</v>
      </c>
      <c r="B1627" s="66" t="s">
        <v>3424</v>
      </c>
      <c r="C1627" s="67">
        <v>48</v>
      </c>
      <c r="D1627" s="84" t="s">
        <v>345</v>
      </c>
      <c r="E1627" s="85">
        <v>8.2946070681422608</v>
      </c>
      <c r="F1627" s="91">
        <v>8.1365080885993102</v>
      </c>
      <c r="G1627" s="86">
        <v>7.6973442565355601</v>
      </c>
      <c r="H1627" s="86">
        <v>7.5983327743975497</v>
      </c>
      <c r="I1627" s="86">
        <v>5.67</v>
      </c>
      <c r="J1627" s="86">
        <v>24.14</v>
      </c>
      <c r="K1627" s="87">
        <v>0</v>
      </c>
      <c r="L1627" s="85">
        <v>14.1199999674</v>
      </c>
      <c r="M1627" s="86">
        <v>0</v>
      </c>
      <c r="N1627" s="86">
        <v>6.08269448284529</v>
      </c>
      <c r="O1627" s="86">
        <v>25.2266221374046</v>
      </c>
      <c r="P1627" s="86">
        <v>1.585</v>
      </c>
      <c r="Q1627" s="88">
        <v>0.74519999999999997</v>
      </c>
      <c r="R1627" s="85">
        <v>0</v>
      </c>
      <c r="S1627" s="86">
        <v>0.8</v>
      </c>
      <c r="T1627" s="86">
        <v>2.0299999999999998</v>
      </c>
      <c r="U1627" s="88">
        <v>16.9261725674316</v>
      </c>
      <c r="V1627" s="89">
        <v>3.32</v>
      </c>
      <c r="W1627" s="85">
        <v>43.497512104209598</v>
      </c>
      <c r="X1627" s="88">
        <v>56.566666666700002</v>
      </c>
      <c r="Y1627" s="85">
        <v>-100</v>
      </c>
      <c r="Z1627" s="88"/>
      <c r="AA1627" s="85">
        <v>0.18</v>
      </c>
      <c r="AB1627" s="91">
        <v>0.18</v>
      </c>
      <c r="AC1627" s="86">
        <v>0.18</v>
      </c>
      <c r="AD1627" s="86">
        <v>0.18</v>
      </c>
      <c r="AE1627" s="86">
        <v>0</v>
      </c>
      <c r="AF1627" s="88">
        <v>0.43810000914500002</v>
      </c>
      <c r="AG1627" s="85">
        <v>0.26605798386500001</v>
      </c>
      <c r="AH1627" s="86">
        <v>7.5942999999999997E-2</v>
      </c>
      <c r="AI1627" s="88">
        <v>6.0689996319399997E-3</v>
      </c>
      <c r="AJ1627" s="150">
        <v>1.1299999999999999</v>
      </c>
      <c r="AK1627" s="151">
        <v>1</v>
      </c>
    </row>
    <row r="1628" spans="1:37" x14ac:dyDescent="0.2">
      <c r="A1628" s="149" t="s">
        <v>3425</v>
      </c>
      <c r="B1628" s="66" t="s">
        <v>3426</v>
      </c>
      <c r="C1628" s="67">
        <v>50</v>
      </c>
      <c r="D1628" s="84" t="s">
        <v>345</v>
      </c>
      <c r="E1628" s="85">
        <v>86.339889718500004</v>
      </c>
      <c r="F1628" s="91">
        <v>86.320823069120394</v>
      </c>
      <c r="G1628" s="86">
        <v>36.304425750653998</v>
      </c>
      <c r="H1628" s="86">
        <v>36.2899350971255</v>
      </c>
      <c r="I1628" s="86">
        <v>0.94</v>
      </c>
      <c r="J1628" s="86">
        <v>1.37</v>
      </c>
      <c r="K1628" s="87">
        <v>0</v>
      </c>
      <c r="L1628" s="85">
        <v>5.9999929044700001E-2</v>
      </c>
      <c r="M1628" s="86">
        <v>0.97639937558508905</v>
      </c>
      <c r="N1628" s="86">
        <v>92.803470242494598</v>
      </c>
      <c r="O1628" s="86">
        <v>94.702970297029694</v>
      </c>
      <c r="P1628" s="86">
        <v>0.115</v>
      </c>
      <c r="Q1628" s="88">
        <v>0.1356</v>
      </c>
      <c r="R1628" s="85">
        <v>4.9261083743842402E-2</v>
      </c>
      <c r="S1628" s="86">
        <v>0.4</v>
      </c>
      <c r="T1628" s="86">
        <v>0.95</v>
      </c>
      <c r="U1628" s="88">
        <v>3.5082634858411101E-2</v>
      </c>
      <c r="V1628" s="89">
        <v>4.84</v>
      </c>
      <c r="W1628" s="85">
        <v>47.098994242042899</v>
      </c>
      <c r="X1628" s="88">
        <v>67.433333333299998</v>
      </c>
      <c r="Y1628" s="85"/>
      <c r="Z1628" s="88">
        <v>-5.8199999999999932</v>
      </c>
      <c r="AA1628" s="85">
        <v>0</v>
      </c>
      <c r="AB1628" s="91">
        <v>0</v>
      </c>
      <c r="AC1628" s="86">
        <v>0</v>
      </c>
      <c r="AD1628" s="86">
        <v>0</v>
      </c>
      <c r="AE1628" s="86">
        <v>0</v>
      </c>
      <c r="AF1628" s="88">
        <v>0.92075058532200005</v>
      </c>
      <c r="AG1628" s="85">
        <v>0</v>
      </c>
      <c r="AH1628" s="86">
        <v>8.9379999999999998E-3</v>
      </c>
      <c r="AI1628" s="88">
        <v>4.9960079994899997E-3</v>
      </c>
      <c r="AJ1628" s="150">
        <v>2.2000000000000002</v>
      </c>
      <c r="AK1628" s="151">
        <v>10</v>
      </c>
    </row>
    <row r="1629" spans="1:37" x14ac:dyDescent="0.2">
      <c r="A1629" s="149" t="s">
        <v>1258</v>
      </c>
      <c r="B1629" s="66" t="s">
        <v>3427</v>
      </c>
      <c r="C1629" s="67">
        <v>50</v>
      </c>
      <c r="D1629" s="84" t="s">
        <v>345</v>
      </c>
      <c r="E1629" s="85">
        <v>82.725474472066296</v>
      </c>
      <c r="F1629" s="91">
        <v>82.725474472066296</v>
      </c>
      <c r="G1629" s="86">
        <v>41.149425287356301</v>
      </c>
      <c r="H1629" s="86">
        <v>41.149425287356301</v>
      </c>
      <c r="I1629" s="86">
        <v>1.78</v>
      </c>
      <c r="J1629" s="86">
        <v>0.9</v>
      </c>
      <c r="K1629" s="87">
        <v>0</v>
      </c>
      <c r="L1629" s="85">
        <v>0.12000001466599999</v>
      </c>
      <c r="M1629" s="86">
        <v>0.15614812115835</v>
      </c>
      <c r="N1629" s="86">
        <v>92.7161458333333</v>
      </c>
      <c r="O1629" s="86">
        <v>89.963818056512693</v>
      </c>
      <c r="P1629" s="86">
        <v>6.8000000000000005E-2</v>
      </c>
      <c r="Q1629" s="88">
        <v>0.1188</v>
      </c>
      <c r="R1629" s="85">
        <v>0.11454753722795</v>
      </c>
      <c r="S1629" s="86">
        <v>0.7</v>
      </c>
      <c r="T1629" s="86">
        <v>0.88</v>
      </c>
      <c r="U1629" s="88">
        <v>0.151831061213579</v>
      </c>
      <c r="V1629" s="89">
        <v>4.99</v>
      </c>
      <c r="W1629" s="85">
        <v>49.532896385668401</v>
      </c>
      <c r="X1629" s="88"/>
      <c r="Y1629" s="85"/>
      <c r="Z1629" s="88">
        <v>-20.959999999999994</v>
      </c>
      <c r="AA1629" s="85">
        <v>0</v>
      </c>
      <c r="AB1629" s="91">
        <v>0</v>
      </c>
      <c r="AC1629" s="86">
        <v>0</v>
      </c>
      <c r="AD1629" s="86">
        <v>0</v>
      </c>
      <c r="AE1629" s="86">
        <v>0</v>
      </c>
      <c r="AF1629" s="88">
        <v>9.2524976047699994</v>
      </c>
      <c r="AG1629" s="85">
        <v>0</v>
      </c>
      <c r="AH1629" s="86">
        <v>3.787E-3</v>
      </c>
      <c r="AI1629" s="88">
        <v>1.11083167757E-9</v>
      </c>
      <c r="AJ1629" s="150">
        <v>2.1</v>
      </c>
      <c r="AK1629" s="151">
        <v>10</v>
      </c>
    </row>
    <row r="1630" spans="1:37" x14ac:dyDescent="0.2">
      <c r="A1630" s="149" t="s">
        <v>3428</v>
      </c>
      <c r="B1630" s="66" t="s">
        <v>3429</v>
      </c>
      <c r="C1630" s="67">
        <v>50</v>
      </c>
      <c r="D1630" s="84" t="s">
        <v>345</v>
      </c>
      <c r="E1630" s="85">
        <v>80.573735827778606</v>
      </c>
      <c r="F1630" s="91">
        <v>80.567694383470595</v>
      </c>
      <c r="G1630" s="86">
        <v>41.337575769780699</v>
      </c>
      <c r="H1630" s="86">
        <v>41.331534325472703</v>
      </c>
      <c r="I1630" s="86">
        <v>0.38</v>
      </c>
      <c r="J1630" s="86">
        <v>0.72</v>
      </c>
      <c r="K1630" s="87">
        <v>0</v>
      </c>
      <c r="L1630" s="85">
        <v>0.249996212217</v>
      </c>
      <c r="M1630" s="86">
        <v>0.65645072715405195</v>
      </c>
      <c r="N1630" s="86">
        <v>85.117067352959594</v>
      </c>
      <c r="O1630" s="86">
        <v>93.619972260748995</v>
      </c>
      <c r="P1630" s="86">
        <v>9.7000000000000003E-2</v>
      </c>
      <c r="Q1630" s="88">
        <v>0.1231</v>
      </c>
      <c r="R1630" s="85">
        <v>0.19404915912031001</v>
      </c>
      <c r="S1630" s="86">
        <v>1</v>
      </c>
      <c r="T1630" s="86">
        <v>0.54</v>
      </c>
      <c r="U1630" s="88">
        <v>7.3504239080089406E-2</v>
      </c>
      <c r="V1630" s="89">
        <v>4.99</v>
      </c>
      <c r="W1630" s="85">
        <v>56.8576991778463</v>
      </c>
      <c r="X1630" s="88">
        <v>59.933333333299998</v>
      </c>
      <c r="Y1630" s="85"/>
      <c r="Z1630" s="88"/>
      <c r="AA1630" s="85">
        <v>0</v>
      </c>
      <c r="AB1630" s="91">
        <v>0</v>
      </c>
      <c r="AC1630" s="86">
        <v>0</v>
      </c>
      <c r="AD1630" s="86">
        <v>0</v>
      </c>
      <c r="AE1630" s="86">
        <v>0</v>
      </c>
      <c r="AF1630" s="88">
        <v>74.841643437100004</v>
      </c>
      <c r="AG1630" s="85">
        <v>0</v>
      </c>
      <c r="AH1630" s="86">
        <v>2.9020000000000001E-3</v>
      </c>
      <c r="AI1630" s="88">
        <v>7.3227236600299999E-8</v>
      </c>
      <c r="AJ1630" s="150">
        <v>2.16</v>
      </c>
      <c r="AK1630" s="151">
        <v>12</v>
      </c>
    </row>
    <row r="1631" spans="1:37" x14ac:dyDescent="0.2">
      <c r="A1631" s="149" t="s">
        <v>3430</v>
      </c>
      <c r="B1631" s="66" t="s">
        <v>3431</v>
      </c>
      <c r="C1631" s="67">
        <v>50</v>
      </c>
      <c r="D1631" s="84" t="s">
        <v>345</v>
      </c>
      <c r="E1631" s="85">
        <v>90.056595237875399</v>
      </c>
      <c r="F1631" s="91">
        <v>90.039976734094694</v>
      </c>
      <c r="G1631" s="86">
        <v>54.237256838975902</v>
      </c>
      <c r="H1631" s="86">
        <v>54.223408085825298</v>
      </c>
      <c r="I1631" s="86">
        <v>1.3</v>
      </c>
      <c r="J1631" s="86">
        <v>0.98</v>
      </c>
      <c r="K1631" s="87">
        <v>0</v>
      </c>
      <c r="L1631" s="85">
        <v>0.25001896718400002</v>
      </c>
      <c r="M1631" s="86">
        <v>0.18964960278701201</v>
      </c>
      <c r="N1631" s="86">
        <v>85.333754807439007</v>
      </c>
      <c r="O1631" s="86">
        <v>89.902061625150907</v>
      </c>
      <c r="P1631" s="86">
        <v>0.1</v>
      </c>
      <c r="Q1631" s="88">
        <v>0.1231</v>
      </c>
      <c r="R1631" s="85">
        <v>0.147783251231527</v>
      </c>
      <c r="S1631" s="86">
        <v>1.2</v>
      </c>
      <c r="T1631" s="86">
        <v>0.74</v>
      </c>
      <c r="U1631" s="88">
        <v>0.110790025204731</v>
      </c>
      <c r="V1631" s="89">
        <v>4.97</v>
      </c>
      <c r="W1631" s="85">
        <v>54.691466942872303</v>
      </c>
      <c r="X1631" s="88"/>
      <c r="Y1631" s="85"/>
      <c r="Z1631" s="88"/>
      <c r="AA1631" s="85">
        <v>0</v>
      </c>
      <c r="AB1631" s="91">
        <v>0</v>
      </c>
      <c r="AC1631" s="86">
        <v>0</v>
      </c>
      <c r="AD1631" s="86">
        <v>0</v>
      </c>
      <c r="AE1631" s="86">
        <v>0</v>
      </c>
      <c r="AF1631" s="88">
        <v>63.355661838099998</v>
      </c>
      <c r="AG1631" s="85">
        <v>0</v>
      </c>
      <c r="AH1631" s="86">
        <v>5.0309999999999999E-3</v>
      </c>
      <c r="AI1631" s="88">
        <v>2.13369326691E-7</v>
      </c>
      <c r="AJ1631" s="150">
        <v>2.13</v>
      </c>
      <c r="AK1631" s="151">
        <v>15</v>
      </c>
    </row>
    <row r="1632" spans="1:37" x14ac:dyDescent="0.2">
      <c r="A1632" s="149" t="s">
        <v>3432</v>
      </c>
      <c r="B1632" s="66" t="s">
        <v>3433</v>
      </c>
      <c r="C1632" s="67">
        <v>50</v>
      </c>
      <c r="D1632" s="84" t="s">
        <v>345</v>
      </c>
      <c r="E1632" s="85">
        <v>61.788696004953799</v>
      </c>
      <c r="F1632" s="91">
        <v>61.788696004953799</v>
      </c>
      <c r="G1632" s="86">
        <v>36.462537099908197</v>
      </c>
      <c r="H1632" s="86">
        <v>36.462537099908197</v>
      </c>
      <c r="I1632" s="86">
        <v>10.41</v>
      </c>
      <c r="J1632" s="86">
        <v>7.92</v>
      </c>
      <c r="K1632" s="87">
        <v>0</v>
      </c>
      <c r="L1632" s="85">
        <v>0.63999997425499999</v>
      </c>
      <c r="M1632" s="86">
        <v>0</v>
      </c>
      <c r="N1632" s="86">
        <v>73.504787455479004</v>
      </c>
      <c r="O1632" s="86">
        <v>87.379972565157701</v>
      </c>
      <c r="P1632" s="86">
        <v>0.23599999999999999</v>
      </c>
      <c r="Q1632" s="88">
        <v>9.4899999999999998E-2</v>
      </c>
      <c r="R1632" s="85">
        <v>0</v>
      </c>
      <c r="S1632" s="86">
        <v>1.9</v>
      </c>
      <c r="T1632" s="86">
        <v>1.2</v>
      </c>
      <c r="U1632" s="88">
        <v>0.240215232848632</v>
      </c>
      <c r="V1632" s="89">
        <v>4.83</v>
      </c>
      <c r="W1632" s="85">
        <v>54.017195934603102</v>
      </c>
      <c r="X1632" s="88"/>
      <c r="Y1632" s="85">
        <v>100</v>
      </c>
      <c r="Z1632" s="88">
        <v>100</v>
      </c>
      <c r="AA1632" s="85">
        <v>0.03</v>
      </c>
      <c r="AB1632" s="91">
        <v>0.03</v>
      </c>
      <c r="AC1632" s="86">
        <v>0.02</v>
      </c>
      <c r="AD1632" s="86">
        <v>0.02</v>
      </c>
      <c r="AE1632" s="86">
        <v>0</v>
      </c>
      <c r="AF1632" s="88">
        <v>7.0869972577500002</v>
      </c>
      <c r="AG1632" s="85">
        <v>0</v>
      </c>
      <c r="AH1632" s="86">
        <v>2.8236000000000001E-2</v>
      </c>
      <c r="AI1632" s="88">
        <v>3.79278685325E-3</v>
      </c>
      <c r="AJ1632" s="150">
        <v>1.87</v>
      </c>
      <c r="AK1632" s="151">
        <v>4</v>
      </c>
    </row>
    <row r="1633" spans="1:37" x14ac:dyDescent="0.2">
      <c r="A1633" s="149" t="s">
        <v>3434</v>
      </c>
      <c r="B1633" s="66" t="s">
        <v>3435</v>
      </c>
      <c r="C1633" s="67">
        <v>51</v>
      </c>
      <c r="D1633" s="84" t="s">
        <v>345</v>
      </c>
      <c r="E1633" s="85">
        <v>67.416067929457896</v>
      </c>
      <c r="F1633" s="91">
        <v>67.298497713912496</v>
      </c>
      <c r="G1633" s="86">
        <v>37.572828216851697</v>
      </c>
      <c r="H1633" s="86">
        <v>37.498367080339598</v>
      </c>
      <c r="I1633" s="86">
        <v>25.87</v>
      </c>
      <c r="J1633" s="86">
        <v>17.559999999999999</v>
      </c>
      <c r="K1633" s="87">
        <v>0</v>
      </c>
      <c r="L1633" s="85">
        <v>1.0700001137899999</v>
      </c>
      <c r="M1633" s="86">
        <v>0.29257210976914</v>
      </c>
      <c r="N1633" s="86">
        <v>85.445625511038401</v>
      </c>
      <c r="O1633" s="86">
        <v>100</v>
      </c>
      <c r="P1633" s="86">
        <v>0.316</v>
      </c>
      <c r="Q1633" s="88">
        <v>0.18870000000000001</v>
      </c>
      <c r="R1633" s="85">
        <v>0.18598884066956001</v>
      </c>
      <c r="S1633" s="86">
        <v>2.4</v>
      </c>
      <c r="T1633" s="86">
        <v>1.49</v>
      </c>
      <c r="U1633" s="88">
        <v>0.78902677988242997</v>
      </c>
      <c r="V1633" s="89">
        <v>3.73</v>
      </c>
      <c r="W1633" s="85">
        <v>54.112408246503499</v>
      </c>
      <c r="X1633" s="88">
        <v>51.9666666667</v>
      </c>
      <c r="Y1633" s="85"/>
      <c r="Z1633" s="88">
        <v>-50.58</v>
      </c>
      <c r="AA1633" s="85">
        <v>0.06</v>
      </c>
      <c r="AB1633" s="91">
        <v>0.19</v>
      </c>
      <c r="AC1633" s="86">
        <v>0</v>
      </c>
      <c r="AD1633" s="86">
        <v>0.08</v>
      </c>
      <c r="AE1633" s="86">
        <v>0</v>
      </c>
      <c r="AF1633" s="88">
        <v>20.765698655200001</v>
      </c>
      <c r="AG1633" s="85">
        <v>0</v>
      </c>
      <c r="AH1633" s="86">
        <v>6.0432E-2</v>
      </c>
      <c r="AI1633" s="88">
        <v>6.7069997896099997E-3</v>
      </c>
      <c r="AJ1633" s="150">
        <v>1.64</v>
      </c>
      <c r="AK1633" s="151">
        <v>5</v>
      </c>
    </row>
    <row r="1634" spans="1:37" x14ac:dyDescent="0.2">
      <c r="A1634" s="149" t="s">
        <v>3436</v>
      </c>
      <c r="B1634" s="66" t="s">
        <v>3437</v>
      </c>
      <c r="C1634" s="67">
        <v>51</v>
      </c>
      <c r="D1634" s="84" t="s">
        <v>345</v>
      </c>
      <c r="E1634" s="85">
        <v>67.708135786080007</v>
      </c>
      <c r="F1634" s="91">
        <v>67.646501043049497</v>
      </c>
      <c r="G1634" s="86">
        <v>40.499952588659198</v>
      </c>
      <c r="H1634" s="86">
        <v>40.475061634743</v>
      </c>
      <c r="I1634" s="86">
        <v>10.56</v>
      </c>
      <c r="J1634" s="86">
        <v>19.03</v>
      </c>
      <c r="K1634" s="87">
        <v>0</v>
      </c>
      <c r="L1634" s="85">
        <v>1.4400013738899999</v>
      </c>
      <c r="M1634" s="86">
        <v>0</v>
      </c>
      <c r="N1634" s="86">
        <v>73.486245763379799</v>
      </c>
      <c r="O1634" s="86">
        <v>98.5829611817245</v>
      </c>
      <c r="P1634" s="86">
        <v>0.58799999999999997</v>
      </c>
      <c r="Q1634" s="88">
        <v>0.17119999999999999</v>
      </c>
      <c r="R1634" s="85">
        <v>0</v>
      </c>
      <c r="S1634" s="86">
        <v>3.1</v>
      </c>
      <c r="T1634" s="86">
        <v>0.71</v>
      </c>
      <c r="U1634" s="88">
        <v>0.96837663569125698</v>
      </c>
      <c r="V1634" s="89">
        <v>3.65</v>
      </c>
      <c r="W1634" s="85">
        <v>52.110740933561502</v>
      </c>
      <c r="X1634" s="88"/>
      <c r="Y1634" s="85"/>
      <c r="Z1634" s="88"/>
      <c r="AA1634" s="85">
        <v>0</v>
      </c>
      <c r="AB1634" s="91">
        <v>0.06</v>
      </c>
      <c r="AC1634" s="86">
        <v>0</v>
      </c>
      <c r="AD1634" s="86">
        <v>0.02</v>
      </c>
      <c r="AE1634" s="86">
        <v>0</v>
      </c>
      <c r="AF1634" s="88">
        <v>1.2493995919900001</v>
      </c>
      <c r="AG1634" s="85">
        <v>0</v>
      </c>
      <c r="AH1634" s="86">
        <v>7.8541E-2</v>
      </c>
      <c r="AI1634" s="88">
        <v>1.1097000631E-2</v>
      </c>
      <c r="AJ1634" s="150">
        <v>1.68</v>
      </c>
      <c r="AK1634" s="151">
        <v>6</v>
      </c>
    </row>
    <row r="1635" spans="1:37" x14ac:dyDescent="0.2">
      <c r="A1635" s="149" t="s">
        <v>3438</v>
      </c>
      <c r="B1635" s="66" t="s">
        <v>3439</v>
      </c>
      <c r="C1635" s="67">
        <v>50</v>
      </c>
      <c r="D1635" s="84" t="s">
        <v>345</v>
      </c>
      <c r="E1635" s="85">
        <v>52.650693633458701</v>
      </c>
      <c r="F1635" s="91">
        <v>52.650693633458701</v>
      </c>
      <c r="G1635" s="86">
        <v>36.587400382428797</v>
      </c>
      <c r="H1635" s="86">
        <v>36.587400382428797</v>
      </c>
      <c r="I1635" s="86">
        <v>8.92</v>
      </c>
      <c r="J1635" s="86">
        <v>10.62</v>
      </c>
      <c r="K1635" s="87">
        <v>0</v>
      </c>
      <c r="L1635" s="85">
        <v>5.9299978429299998</v>
      </c>
      <c r="M1635" s="86">
        <v>0</v>
      </c>
      <c r="N1635" s="86">
        <v>42.1045084317999</v>
      </c>
      <c r="O1635" s="86">
        <v>94.160359991818396</v>
      </c>
      <c r="P1635" s="86">
        <v>0.30199999999999999</v>
      </c>
      <c r="Q1635" s="88">
        <v>0.52759999999999996</v>
      </c>
      <c r="R1635" s="85">
        <v>0</v>
      </c>
      <c r="S1635" s="86">
        <v>3.1</v>
      </c>
      <c r="T1635" s="86">
        <v>0.93</v>
      </c>
      <c r="U1635" s="88">
        <v>1.7542959074984299</v>
      </c>
      <c r="V1635" s="89">
        <v>4.26</v>
      </c>
      <c r="W1635" s="85">
        <v>33.327641316806599</v>
      </c>
      <c r="X1635" s="88"/>
      <c r="Y1635" s="85"/>
      <c r="Z1635" s="88">
        <v>100</v>
      </c>
      <c r="AA1635" s="85">
        <v>0.16</v>
      </c>
      <c r="AB1635" s="91">
        <v>0.16</v>
      </c>
      <c r="AC1635" s="86">
        <v>0.04</v>
      </c>
      <c r="AD1635" s="86">
        <v>0.04</v>
      </c>
      <c r="AE1635" s="86">
        <v>0</v>
      </c>
      <c r="AF1635" s="88">
        <v>9.2899977315899995E-2</v>
      </c>
      <c r="AG1635" s="85">
        <v>0</v>
      </c>
      <c r="AH1635" s="86">
        <v>4.1494999999999997E-2</v>
      </c>
      <c r="AI1635" s="88">
        <v>4.61260478956E-3</v>
      </c>
      <c r="AJ1635" s="150">
        <v>2.0499999999999998</v>
      </c>
      <c r="AK1635" s="151">
        <v>6</v>
      </c>
    </row>
    <row r="1636" spans="1:37" x14ac:dyDescent="0.2">
      <c r="A1636" s="149" t="s">
        <v>3440</v>
      </c>
      <c r="B1636" s="66" t="s">
        <v>3441</v>
      </c>
      <c r="C1636" s="67">
        <v>51</v>
      </c>
      <c r="D1636" s="84" t="s">
        <v>345</v>
      </c>
      <c r="E1636" s="85">
        <v>46.477818992331898</v>
      </c>
      <c r="F1636" s="91">
        <v>46.477818992331898</v>
      </c>
      <c r="G1636" s="86">
        <v>25.472812255692901</v>
      </c>
      <c r="H1636" s="86">
        <v>25.472812255692901</v>
      </c>
      <c r="I1636" s="86">
        <v>27.16</v>
      </c>
      <c r="J1636" s="86">
        <v>34.71</v>
      </c>
      <c r="K1636" s="87">
        <v>0</v>
      </c>
      <c r="L1636" s="85">
        <v>1.5099999983800001</v>
      </c>
      <c r="M1636" s="86">
        <v>1.1628700851159799E-2</v>
      </c>
      <c r="N1636" s="86">
        <v>41.089754031601203</v>
      </c>
      <c r="O1636" s="86">
        <v>95.050335570469798</v>
      </c>
      <c r="P1636" s="86">
        <v>1.1000000000000001</v>
      </c>
      <c r="Q1636" s="88">
        <v>0.25869999999999999</v>
      </c>
      <c r="R1636" s="85">
        <v>7.4515648286140101E-2</v>
      </c>
      <c r="S1636" s="86">
        <v>3.5</v>
      </c>
      <c r="T1636" s="86">
        <v>1.57</v>
      </c>
      <c r="U1636" s="88">
        <v>1.09283254877826</v>
      </c>
      <c r="V1636" s="89">
        <v>3.81</v>
      </c>
      <c r="W1636" s="85">
        <v>39.100211961142001</v>
      </c>
      <c r="X1636" s="88">
        <v>60.066666666700002</v>
      </c>
      <c r="Y1636" s="85"/>
      <c r="Z1636" s="88">
        <v>100</v>
      </c>
      <c r="AA1636" s="85">
        <v>0.23</v>
      </c>
      <c r="AB1636" s="91">
        <v>0.22</v>
      </c>
      <c r="AC1636" s="86">
        <v>0.05</v>
      </c>
      <c r="AD1636" s="86">
        <v>0.05</v>
      </c>
      <c r="AE1636" s="86">
        <v>0</v>
      </c>
      <c r="AF1636" s="88">
        <v>2.6561000318699999</v>
      </c>
      <c r="AG1636" s="85">
        <v>0</v>
      </c>
      <c r="AH1636" s="86">
        <v>9.6744999999999998E-2</v>
      </c>
      <c r="AI1636" s="88">
        <v>1.9781999999900001E-2</v>
      </c>
      <c r="AJ1636" s="150">
        <v>1.61</v>
      </c>
      <c r="AK1636" s="151">
        <v>2</v>
      </c>
    </row>
    <row r="1637" spans="1:37" x14ac:dyDescent="0.2">
      <c r="A1637" s="149" t="s">
        <v>775</v>
      </c>
      <c r="B1637" s="66" t="s">
        <v>3442</v>
      </c>
      <c r="C1637" s="67">
        <v>51</v>
      </c>
      <c r="D1637" s="84" t="s">
        <v>345</v>
      </c>
      <c r="E1637" s="85">
        <v>39.325166501725199</v>
      </c>
      <c r="F1637" s="91">
        <v>39.313798914061003</v>
      </c>
      <c r="G1637" s="86">
        <v>16.983175970257001</v>
      </c>
      <c r="H1637" s="86">
        <v>16.982507288629701</v>
      </c>
      <c r="I1637" s="86">
        <v>20.43</v>
      </c>
      <c r="J1637" s="86">
        <v>12.55</v>
      </c>
      <c r="K1637" s="87">
        <v>0</v>
      </c>
      <c r="L1637" s="85">
        <v>0.88000067347300004</v>
      </c>
      <c r="M1637" s="86">
        <v>0.27194765327397902</v>
      </c>
      <c r="N1637" s="86">
        <v>43.326472239300699</v>
      </c>
      <c r="O1637" s="86">
        <v>100</v>
      </c>
      <c r="P1637" s="86">
        <v>0.46700000000000003</v>
      </c>
      <c r="Q1637" s="88">
        <v>0.13370000000000001</v>
      </c>
      <c r="R1637" s="85">
        <v>0.223214285714286</v>
      </c>
      <c r="S1637" s="86">
        <v>0.1</v>
      </c>
      <c r="T1637" s="86">
        <v>1.66</v>
      </c>
      <c r="U1637" s="88">
        <v>1.1019873217963501</v>
      </c>
      <c r="V1637" s="89">
        <v>4.18</v>
      </c>
      <c r="W1637" s="85">
        <v>46.918004491997699</v>
      </c>
      <c r="X1637" s="88">
        <v>44.9666666667</v>
      </c>
      <c r="Y1637" s="85"/>
      <c r="Z1637" s="88">
        <v>43.419999999999987</v>
      </c>
      <c r="AA1637" s="85">
        <v>0.43</v>
      </c>
      <c r="AB1637" s="91">
        <v>0.47</v>
      </c>
      <c r="AC1637" s="86">
        <v>0.04</v>
      </c>
      <c r="AD1637" s="86">
        <v>0.04</v>
      </c>
      <c r="AE1637" s="86">
        <v>0</v>
      </c>
      <c r="AF1637" s="88">
        <v>0.76540405095200004</v>
      </c>
      <c r="AG1637" s="85">
        <v>0</v>
      </c>
      <c r="AH1637" s="86">
        <v>8.2255999999999996E-2</v>
      </c>
      <c r="AI1637" s="88">
        <v>3.2752988179799998E-2</v>
      </c>
      <c r="AJ1637" s="150">
        <v>1.2</v>
      </c>
      <c r="AK1637" s="151">
        <v>0</v>
      </c>
    </row>
    <row r="1638" spans="1:37" x14ac:dyDescent="0.2">
      <c r="A1638" s="149" t="s">
        <v>3443</v>
      </c>
      <c r="B1638" s="66" t="s">
        <v>3444</v>
      </c>
      <c r="C1638" s="67">
        <v>51</v>
      </c>
      <c r="D1638" s="84" t="s">
        <v>345</v>
      </c>
      <c r="E1638" s="85">
        <v>27.126086689293899</v>
      </c>
      <c r="F1638" s="91">
        <v>27.034576011910001</v>
      </c>
      <c r="G1638" s="86">
        <v>19.677527299547201</v>
      </c>
      <c r="H1638" s="86">
        <v>19.658405665467001</v>
      </c>
      <c r="I1638" s="86">
        <v>23.78</v>
      </c>
      <c r="J1638" s="86">
        <v>10.18</v>
      </c>
      <c r="K1638" s="87">
        <v>0</v>
      </c>
      <c r="L1638" s="85">
        <v>1.53000505058</v>
      </c>
      <c r="M1638" s="86">
        <v>0.79902689235023305</v>
      </c>
      <c r="N1638" s="86">
        <v>26.1576014079785</v>
      </c>
      <c r="O1638" s="86">
        <v>89.592329649418105</v>
      </c>
      <c r="P1638" s="86">
        <v>0.45700000000000002</v>
      </c>
      <c r="Q1638" s="88">
        <v>0.129</v>
      </c>
      <c r="R1638" s="85">
        <v>6.0024009603841501E-2</v>
      </c>
      <c r="S1638" s="86">
        <v>0</v>
      </c>
      <c r="T1638" s="86">
        <v>1.51</v>
      </c>
      <c r="U1638" s="88">
        <v>4.2436369348020602</v>
      </c>
      <c r="V1638" s="89">
        <v>3.73</v>
      </c>
      <c r="W1638" s="85">
        <v>46.500332610983499</v>
      </c>
      <c r="X1638" s="88"/>
      <c r="Y1638" s="85">
        <v>-100</v>
      </c>
      <c r="Z1638" s="88">
        <v>-62.56</v>
      </c>
      <c r="AA1638" s="85">
        <v>0.75</v>
      </c>
      <c r="AB1638" s="91">
        <v>0.79</v>
      </c>
      <c r="AC1638" s="86">
        <v>0.05</v>
      </c>
      <c r="AD1638" s="86">
        <v>0.05</v>
      </c>
      <c r="AE1638" s="86">
        <v>0</v>
      </c>
      <c r="AF1638" s="88">
        <v>4.5399788855500001E-2</v>
      </c>
      <c r="AG1638" s="85">
        <v>0</v>
      </c>
      <c r="AH1638" s="86">
        <v>6.3814999999999997E-2</v>
      </c>
      <c r="AI1638" s="88">
        <v>1.40374285683E-2</v>
      </c>
      <c r="AJ1638" s="150">
        <v>1.59</v>
      </c>
      <c r="AK1638" s="151">
        <v>1</v>
      </c>
    </row>
    <row r="1639" spans="1:37" x14ac:dyDescent="0.2">
      <c r="A1639" s="149" t="s">
        <v>3445</v>
      </c>
      <c r="B1639" s="66" t="s">
        <v>3446</v>
      </c>
      <c r="C1639" s="67">
        <v>50</v>
      </c>
      <c r="D1639" s="84" t="s">
        <v>345</v>
      </c>
      <c r="E1639" s="85">
        <v>63.832457350181997</v>
      </c>
      <c r="F1639" s="91">
        <v>63.663473366384601</v>
      </c>
      <c r="G1639" s="86">
        <v>41.691827884842397</v>
      </c>
      <c r="H1639" s="86">
        <v>41.5389967818491</v>
      </c>
      <c r="I1639" s="86">
        <v>10.75</v>
      </c>
      <c r="J1639" s="86">
        <v>7.05</v>
      </c>
      <c r="K1639" s="87">
        <v>0</v>
      </c>
      <c r="L1639" s="85">
        <v>3.7699984833200002</v>
      </c>
      <c r="M1639" s="86">
        <v>0</v>
      </c>
      <c r="N1639" s="86">
        <v>58.053774432363802</v>
      </c>
      <c r="O1639" s="86">
        <v>84.760684236919801</v>
      </c>
      <c r="P1639" s="86">
        <v>0.28799999999999998</v>
      </c>
      <c r="Q1639" s="88">
        <v>0.53839999999999999</v>
      </c>
      <c r="R1639" s="85">
        <v>0</v>
      </c>
      <c r="S1639" s="86">
        <v>3.8</v>
      </c>
      <c r="T1639" s="86">
        <v>1.1499999999999999</v>
      </c>
      <c r="U1639" s="88">
        <v>1.20028329667872</v>
      </c>
      <c r="V1639" s="89">
        <v>4.57</v>
      </c>
      <c r="W1639" s="85">
        <v>47.770225997889597</v>
      </c>
      <c r="X1639" s="88">
        <v>49</v>
      </c>
      <c r="Y1639" s="85"/>
      <c r="Z1639" s="88">
        <v>-100</v>
      </c>
      <c r="AA1639" s="85">
        <v>0</v>
      </c>
      <c r="AB1639" s="91">
        <v>0.16</v>
      </c>
      <c r="AC1639" s="86">
        <v>0</v>
      </c>
      <c r="AD1639" s="86">
        <v>0.15</v>
      </c>
      <c r="AE1639" s="86">
        <v>0</v>
      </c>
      <c r="AF1639" s="88">
        <v>5.9193563387699998E-6</v>
      </c>
      <c r="AG1639" s="85">
        <v>0</v>
      </c>
      <c r="AH1639" s="86">
        <v>2.5631000000000001E-2</v>
      </c>
      <c r="AI1639" s="88">
        <v>5.6156029810599997E-9</v>
      </c>
      <c r="AJ1639" s="150">
        <v>2.46</v>
      </c>
      <c r="AK1639" s="151">
        <v>14</v>
      </c>
    </row>
    <row r="1640" spans="1:37" x14ac:dyDescent="0.2">
      <c r="A1640" s="149" t="s">
        <v>3447</v>
      </c>
      <c r="B1640" s="66" t="s">
        <v>3448</v>
      </c>
      <c r="C1640" s="67">
        <v>51</v>
      </c>
      <c r="D1640" s="84" t="s">
        <v>345</v>
      </c>
      <c r="E1640" s="85">
        <v>55.755491373413399</v>
      </c>
      <c r="F1640" s="91">
        <v>55.751691114995801</v>
      </c>
      <c r="G1640" s="86">
        <v>41.154898533100301</v>
      </c>
      <c r="H1640" s="86">
        <v>41.154898533100301</v>
      </c>
      <c r="I1640" s="86">
        <v>5.74</v>
      </c>
      <c r="J1640" s="86">
        <v>5.29</v>
      </c>
      <c r="K1640" s="87">
        <v>0</v>
      </c>
      <c r="L1640" s="85">
        <v>7.9699999726400002</v>
      </c>
      <c r="M1640" s="86">
        <v>0</v>
      </c>
      <c r="N1640" s="86">
        <v>41.024027924344502</v>
      </c>
      <c r="O1640" s="86">
        <v>80.410178503608094</v>
      </c>
      <c r="P1640" s="86">
        <v>0.16</v>
      </c>
      <c r="Q1640" s="88">
        <v>0.14779999999999999</v>
      </c>
      <c r="R1640" s="85">
        <v>0</v>
      </c>
      <c r="S1640" s="86">
        <v>7.5</v>
      </c>
      <c r="T1640" s="86">
        <v>0.64</v>
      </c>
      <c r="U1640" s="88">
        <v>2.2193509158622802</v>
      </c>
      <c r="V1640" s="89">
        <v>4.53</v>
      </c>
      <c r="W1640" s="85">
        <v>36.698313880675599</v>
      </c>
      <c r="X1640" s="88">
        <v>37.433333333299998</v>
      </c>
      <c r="Y1640" s="85"/>
      <c r="Z1640" s="88"/>
      <c r="AA1640" s="85">
        <v>0.14000000000000001</v>
      </c>
      <c r="AB1640" s="91">
        <v>0.14000000000000001</v>
      </c>
      <c r="AC1640" s="86">
        <v>0</v>
      </c>
      <c r="AD1640" s="86">
        <v>0</v>
      </c>
      <c r="AE1640" s="86">
        <v>0</v>
      </c>
      <c r="AF1640" s="88">
        <v>0.35150000132699999</v>
      </c>
      <c r="AG1640" s="85">
        <v>0</v>
      </c>
      <c r="AH1640" s="86">
        <v>1.3214999999999999E-2</v>
      </c>
      <c r="AI1640" s="88">
        <v>9.8582210687799994E-12</v>
      </c>
      <c r="AJ1640" s="150">
        <v>2.65</v>
      </c>
      <c r="AK1640" s="151">
        <v>18</v>
      </c>
    </row>
    <row r="1641" spans="1:37" x14ac:dyDescent="0.2">
      <c r="A1641" s="149" t="s">
        <v>3449</v>
      </c>
      <c r="B1641" s="66" t="s">
        <v>3450</v>
      </c>
      <c r="C1641" s="67">
        <v>50</v>
      </c>
      <c r="D1641" s="84" t="s">
        <v>345</v>
      </c>
      <c r="E1641" s="85">
        <v>52.298732007680997</v>
      </c>
      <c r="F1641" s="91">
        <v>52.2384269912558</v>
      </c>
      <c r="G1641" s="86">
        <v>33.256629584371503</v>
      </c>
      <c r="H1641" s="86">
        <v>33.215368257343698</v>
      </c>
      <c r="I1641" s="86">
        <v>8.36</v>
      </c>
      <c r="J1641" s="86">
        <v>6.95</v>
      </c>
      <c r="K1641" s="87">
        <v>0</v>
      </c>
      <c r="L1641" s="85">
        <v>3.8900001212099999</v>
      </c>
      <c r="M1641" s="86">
        <v>7.91422925938539E-2</v>
      </c>
      <c r="N1641" s="86">
        <v>43.996303271256203</v>
      </c>
      <c r="O1641" s="86">
        <v>82.921096810296604</v>
      </c>
      <c r="P1641" s="86">
        <v>0.312</v>
      </c>
      <c r="Q1641" s="88">
        <v>5.2900000000000003E-2</v>
      </c>
      <c r="R1641" s="85">
        <v>0.1001001001001</v>
      </c>
      <c r="S1641" s="86">
        <v>5.3</v>
      </c>
      <c r="T1641" s="86">
        <v>1.18</v>
      </c>
      <c r="U1641" s="88">
        <v>2.41220065700728</v>
      </c>
      <c r="V1641" s="89">
        <v>3.47</v>
      </c>
      <c r="W1641" s="85">
        <v>48.108899654875401</v>
      </c>
      <c r="X1641" s="88">
        <v>46.366666666699999</v>
      </c>
      <c r="Y1641" s="85"/>
      <c r="Z1641" s="88">
        <v>100</v>
      </c>
      <c r="AA1641" s="85">
        <v>0.05</v>
      </c>
      <c r="AB1641" s="91">
        <v>0.12</v>
      </c>
      <c r="AC1641" s="86">
        <v>0</v>
      </c>
      <c r="AD1641" s="86">
        <v>0.02</v>
      </c>
      <c r="AE1641" s="86">
        <v>0</v>
      </c>
      <c r="AF1641" s="88">
        <v>0.25190107276399998</v>
      </c>
      <c r="AG1641" s="85">
        <v>0</v>
      </c>
      <c r="AH1641" s="86">
        <v>2.1755E-2</v>
      </c>
      <c r="AI1641" s="88">
        <v>3.7350016822E-3</v>
      </c>
      <c r="AJ1641" s="150">
        <v>2.2000000000000002</v>
      </c>
      <c r="AK1641" s="151">
        <v>9</v>
      </c>
    </row>
    <row r="1642" spans="1:37" x14ac:dyDescent="0.2">
      <c r="A1642" s="149" t="s">
        <v>3451</v>
      </c>
      <c r="B1642" s="66" t="s">
        <v>3452</v>
      </c>
      <c r="C1642" s="67">
        <v>51</v>
      </c>
      <c r="D1642" s="84" t="s">
        <v>345</v>
      </c>
      <c r="E1642" s="85">
        <v>56.464645241008398</v>
      </c>
      <c r="F1642" s="91">
        <v>56.436783001611197</v>
      </c>
      <c r="G1642" s="86">
        <v>40.431743570485402</v>
      </c>
      <c r="H1642" s="86">
        <v>40.417206749930301</v>
      </c>
      <c r="I1642" s="86">
        <v>7</v>
      </c>
      <c r="J1642" s="86">
        <v>4.95</v>
      </c>
      <c r="K1642" s="87">
        <v>0</v>
      </c>
      <c r="L1642" s="85">
        <v>5.7308759923799997</v>
      </c>
      <c r="M1642" s="86">
        <v>0</v>
      </c>
      <c r="N1642" s="86">
        <v>43.496135066455601</v>
      </c>
      <c r="O1642" s="86">
        <v>84.188105117565698</v>
      </c>
      <c r="P1642" s="86">
        <v>0.23200000000000001</v>
      </c>
      <c r="Q1642" s="88">
        <v>0.21540000000000001</v>
      </c>
      <c r="R1642" s="85">
        <v>0</v>
      </c>
      <c r="S1642" s="86">
        <v>4.5999999999999996</v>
      </c>
      <c r="T1642" s="86">
        <v>0.93</v>
      </c>
      <c r="U1642" s="88">
        <v>3.3761765739136802</v>
      </c>
      <c r="V1642" s="89">
        <v>4.24</v>
      </c>
      <c r="W1642" s="85">
        <v>41.641588572098001</v>
      </c>
      <c r="X1642" s="88">
        <v>41.733333333300003</v>
      </c>
      <c r="Y1642" s="85"/>
      <c r="Z1642" s="88"/>
      <c r="AA1642" s="85">
        <v>0.36</v>
      </c>
      <c r="AB1642" s="91">
        <v>0.41</v>
      </c>
      <c r="AC1642" s="86">
        <v>0.04</v>
      </c>
      <c r="AD1642" s="86">
        <v>7.0000000000000007E-2</v>
      </c>
      <c r="AE1642" s="86">
        <v>0</v>
      </c>
      <c r="AF1642" s="88">
        <v>0.186986082453</v>
      </c>
      <c r="AG1642" s="85">
        <v>0</v>
      </c>
      <c r="AH1642" s="86">
        <v>1.975E-2</v>
      </c>
      <c r="AI1642" s="88">
        <v>6.28439641146E-3</v>
      </c>
      <c r="AJ1642" s="150">
        <v>2.5099999999999998</v>
      </c>
      <c r="AK1642" s="151">
        <v>17</v>
      </c>
    </row>
    <row r="1643" spans="1:37" x14ac:dyDescent="0.2">
      <c r="A1643" s="149" t="s">
        <v>3453</v>
      </c>
      <c r="B1643" s="66" t="s">
        <v>3454</v>
      </c>
      <c r="C1643" s="67">
        <v>51</v>
      </c>
      <c r="D1643" s="84" t="s">
        <v>345</v>
      </c>
      <c r="E1643" s="85">
        <v>40.398661357696</v>
      </c>
      <c r="F1643" s="91">
        <v>40.384004690133601</v>
      </c>
      <c r="G1643" s="86">
        <v>31.4776363680778</v>
      </c>
      <c r="H1643" s="86">
        <v>31.462979700515401</v>
      </c>
      <c r="I1643" s="86">
        <v>7.83</v>
      </c>
      <c r="J1643" s="86">
        <v>6.12</v>
      </c>
      <c r="K1643" s="87">
        <v>0</v>
      </c>
      <c r="L1643" s="85">
        <v>6.8099999359499996</v>
      </c>
      <c r="M1643" s="86">
        <v>0</v>
      </c>
      <c r="N1643" s="86">
        <v>21.564050189670301</v>
      </c>
      <c r="O1643" s="86">
        <v>77.329893582715201</v>
      </c>
      <c r="P1643" s="86">
        <v>0.28899999999999998</v>
      </c>
      <c r="Q1643" s="88">
        <v>0.27139999999999997</v>
      </c>
      <c r="R1643" s="85">
        <v>0</v>
      </c>
      <c r="S1643" s="86">
        <v>1.6</v>
      </c>
      <c r="T1643" s="86">
        <v>1</v>
      </c>
      <c r="U1643" s="88">
        <v>7.4236021203312399</v>
      </c>
      <c r="V1643" s="89">
        <v>3.52</v>
      </c>
      <c r="W1643" s="85">
        <v>34.429070604956699</v>
      </c>
      <c r="X1643" s="88">
        <v>36.5</v>
      </c>
      <c r="Y1643" s="85">
        <v>100</v>
      </c>
      <c r="Z1643" s="88"/>
      <c r="AA1643" s="85">
        <v>0.11</v>
      </c>
      <c r="AB1643" s="91">
        <v>0.13</v>
      </c>
      <c r="AC1643" s="86">
        <v>0.08</v>
      </c>
      <c r="AD1643" s="86">
        <v>0.1</v>
      </c>
      <c r="AE1643" s="86">
        <v>0</v>
      </c>
      <c r="AF1643" s="88">
        <v>1.2621630361299999E-8</v>
      </c>
      <c r="AG1643" s="85">
        <v>0</v>
      </c>
      <c r="AH1643" s="86">
        <v>1.2274E-2</v>
      </c>
      <c r="AI1643" s="88">
        <v>2.1027247258500001E-10</v>
      </c>
      <c r="AJ1643" s="150">
        <v>2.71</v>
      </c>
      <c r="AK1643" s="151">
        <v>14</v>
      </c>
    </row>
    <row r="1644" spans="1:37" x14ac:dyDescent="0.2">
      <c r="A1644" s="149" t="s">
        <v>3455</v>
      </c>
      <c r="B1644" s="66" t="s">
        <v>3456</v>
      </c>
      <c r="C1644" s="67">
        <v>51</v>
      </c>
      <c r="D1644" s="84" t="s">
        <v>345</v>
      </c>
      <c r="E1644" s="85">
        <v>29.444775430976499</v>
      </c>
      <c r="F1644" s="91">
        <v>29.444775430976499</v>
      </c>
      <c r="G1644" s="86">
        <v>20.198720043049601</v>
      </c>
      <c r="H1644" s="86">
        <v>20.198720043049601</v>
      </c>
      <c r="I1644" s="86">
        <v>27.81</v>
      </c>
      <c r="J1644" s="86">
        <v>16.27</v>
      </c>
      <c r="K1644" s="87">
        <v>0</v>
      </c>
      <c r="L1644" s="85">
        <v>1.93999957341</v>
      </c>
      <c r="M1644" s="86">
        <v>0</v>
      </c>
      <c r="N1644" s="86">
        <v>29.1961856933608</v>
      </c>
      <c r="O1644" s="86">
        <v>92.806935332708505</v>
      </c>
      <c r="P1644" s="86">
        <v>0.42</v>
      </c>
      <c r="Q1644" s="88">
        <v>0.10680000000000001</v>
      </c>
      <c r="R1644" s="85">
        <v>0</v>
      </c>
      <c r="S1644" s="86">
        <v>0</v>
      </c>
      <c r="T1644" s="86">
        <v>1.65</v>
      </c>
      <c r="U1644" s="88">
        <v>3.0711279380393202</v>
      </c>
      <c r="V1644" s="89">
        <v>4.3</v>
      </c>
      <c r="W1644" s="85">
        <v>31.326281832080198</v>
      </c>
      <c r="X1644" s="88">
        <v>37.200000000000003</v>
      </c>
      <c r="Y1644" s="85"/>
      <c r="Z1644" s="88">
        <v>100</v>
      </c>
      <c r="AA1644" s="85">
        <v>0.17</v>
      </c>
      <c r="AB1644" s="91">
        <v>0.17</v>
      </c>
      <c r="AC1644" s="86">
        <v>0</v>
      </c>
      <c r="AD1644" s="86">
        <v>0</v>
      </c>
      <c r="AE1644" s="86">
        <v>0</v>
      </c>
      <c r="AF1644" s="88">
        <v>4.41236502887E-7</v>
      </c>
      <c r="AG1644" s="85">
        <v>0</v>
      </c>
      <c r="AH1644" s="86">
        <v>3.0202E-2</v>
      </c>
      <c r="AI1644" s="88">
        <v>4.6790039114999998E-3</v>
      </c>
      <c r="AJ1644" s="150">
        <v>1.2</v>
      </c>
      <c r="AK1644" s="151">
        <v>0</v>
      </c>
    </row>
    <row r="1645" spans="1:37" x14ac:dyDescent="0.2">
      <c r="A1645" s="149" t="s">
        <v>3457</v>
      </c>
      <c r="B1645" s="66" t="s">
        <v>3458</v>
      </c>
      <c r="C1645" s="67">
        <v>51</v>
      </c>
      <c r="D1645" s="84" t="s">
        <v>345</v>
      </c>
      <c r="E1645" s="85">
        <v>48.583897873375797</v>
      </c>
      <c r="F1645" s="91">
        <v>48.583897873375797</v>
      </c>
      <c r="G1645" s="86">
        <v>30.057860602328098</v>
      </c>
      <c r="H1645" s="86">
        <v>30.057860602328098</v>
      </c>
      <c r="I1645" s="86">
        <v>11.34</v>
      </c>
      <c r="J1645" s="86">
        <v>7.72</v>
      </c>
      <c r="K1645" s="87">
        <v>0</v>
      </c>
      <c r="L1645" s="85">
        <v>2.57999999901</v>
      </c>
      <c r="M1645" s="86">
        <v>0</v>
      </c>
      <c r="N1645" s="86">
        <v>47.9023450048185</v>
      </c>
      <c r="O1645" s="86">
        <v>96.895905806796904</v>
      </c>
      <c r="P1645" s="86">
        <v>0.29299999999999998</v>
      </c>
      <c r="Q1645" s="88">
        <v>8.4500000000000006E-2</v>
      </c>
      <c r="R1645" s="85">
        <v>0</v>
      </c>
      <c r="S1645" s="86">
        <v>0</v>
      </c>
      <c r="T1645" s="86">
        <v>1.24</v>
      </c>
      <c r="U1645" s="88">
        <v>2.4900587729902801</v>
      </c>
      <c r="V1645" s="89">
        <v>3.63</v>
      </c>
      <c r="W1645" s="85">
        <v>34.601959943828803</v>
      </c>
      <c r="X1645" s="88">
        <v>37.666666666700003</v>
      </c>
      <c r="Y1645" s="85"/>
      <c r="Z1645" s="88">
        <v>-87.5</v>
      </c>
      <c r="AA1645" s="85">
        <v>0.17</v>
      </c>
      <c r="AB1645" s="91">
        <v>0.17</v>
      </c>
      <c r="AC1645" s="86">
        <v>0.04</v>
      </c>
      <c r="AD1645" s="86">
        <v>0.04</v>
      </c>
      <c r="AE1645" s="86">
        <v>0</v>
      </c>
      <c r="AF1645" s="88">
        <v>13.842999998</v>
      </c>
      <c r="AG1645" s="85">
        <v>0</v>
      </c>
      <c r="AH1645" s="86">
        <v>3.9320000000000001E-2</v>
      </c>
      <c r="AI1645" s="88">
        <v>1.40370004674E-2</v>
      </c>
      <c r="AJ1645" s="150">
        <v>1.21</v>
      </c>
      <c r="AK1645" s="151">
        <v>0</v>
      </c>
    </row>
    <row r="1646" spans="1:37" x14ac:dyDescent="0.2">
      <c r="A1646" s="149" t="s">
        <v>979</v>
      </c>
      <c r="B1646" s="66" t="s">
        <v>3459</v>
      </c>
      <c r="C1646" s="67">
        <v>51</v>
      </c>
      <c r="D1646" s="84" t="s">
        <v>345</v>
      </c>
      <c r="E1646" s="85">
        <v>50.719041556218798</v>
      </c>
      <c r="F1646" s="91">
        <v>50.719041556218798</v>
      </c>
      <c r="G1646" s="86">
        <v>34.864644862348896</v>
      </c>
      <c r="H1646" s="86">
        <v>34.864644862348896</v>
      </c>
      <c r="I1646" s="86">
        <v>5.17</v>
      </c>
      <c r="J1646" s="86">
        <v>4.2</v>
      </c>
      <c r="K1646" s="87">
        <v>0</v>
      </c>
      <c r="L1646" s="85">
        <v>2.5799999979699999</v>
      </c>
      <c r="M1646" s="86">
        <v>0</v>
      </c>
      <c r="N1646" s="86">
        <v>60.772829782220903</v>
      </c>
      <c r="O1646" s="86">
        <v>87.299482964337798</v>
      </c>
      <c r="P1646" s="86">
        <v>0.18099999999999999</v>
      </c>
      <c r="Q1646" s="88">
        <v>0.62619999999999998</v>
      </c>
      <c r="R1646" s="85">
        <v>0</v>
      </c>
      <c r="S1646" s="86">
        <v>0</v>
      </c>
      <c r="T1646" s="86">
        <v>0.74</v>
      </c>
      <c r="U1646" s="88">
        <v>4.9633695810982896</v>
      </c>
      <c r="V1646" s="89">
        <v>4.51</v>
      </c>
      <c r="W1646" s="85">
        <v>35.877363014559997</v>
      </c>
      <c r="X1646" s="88">
        <v>34.299999999999997</v>
      </c>
      <c r="Y1646" s="85"/>
      <c r="Z1646" s="88"/>
      <c r="AA1646" s="85">
        <v>0.12</v>
      </c>
      <c r="AB1646" s="91">
        <v>0.12</v>
      </c>
      <c r="AC1646" s="86">
        <v>0</v>
      </c>
      <c r="AD1646" s="86">
        <v>0</v>
      </c>
      <c r="AE1646" s="86">
        <v>0</v>
      </c>
      <c r="AF1646" s="88">
        <v>2.8564000107199998</v>
      </c>
      <c r="AG1646" s="85">
        <v>0</v>
      </c>
      <c r="AH1646" s="86">
        <v>8.4049999999999993E-3</v>
      </c>
      <c r="AI1646" s="88">
        <v>4.6789995260800004E-3</v>
      </c>
      <c r="AJ1646" s="150">
        <v>1.1000000000000001</v>
      </c>
      <c r="AK1646" s="151">
        <v>0</v>
      </c>
    </row>
    <row r="1647" spans="1:37" x14ac:dyDescent="0.2">
      <c r="A1647" s="149" t="s">
        <v>3460</v>
      </c>
      <c r="B1647" s="66" t="s">
        <v>3461</v>
      </c>
      <c r="C1647" s="67">
        <v>51</v>
      </c>
      <c r="D1647" s="84" t="s">
        <v>345</v>
      </c>
      <c r="E1647" s="85">
        <v>34.611523636558701</v>
      </c>
      <c r="F1647" s="91">
        <v>34.611523636558701</v>
      </c>
      <c r="G1647" s="86">
        <v>25.739289025801401</v>
      </c>
      <c r="H1647" s="86">
        <v>25.739289025801401</v>
      </c>
      <c r="I1647" s="86">
        <v>14.51</v>
      </c>
      <c r="J1647" s="86">
        <v>11</v>
      </c>
      <c r="K1647" s="87">
        <v>0</v>
      </c>
      <c r="L1647" s="85">
        <v>2.9599999314800001</v>
      </c>
      <c r="M1647" s="86">
        <v>4.1516394697152901</v>
      </c>
      <c r="N1647" s="86">
        <v>37.220171870369903</v>
      </c>
      <c r="O1647" s="86">
        <v>89.445093457943898</v>
      </c>
      <c r="P1647" s="86">
        <v>0.32600000000000001</v>
      </c>
      <c r="Q1647" s="88">
        <v>3.4099999999999998E-2</v>
      </c>
      <c r="R1647" s="85">
        <v>0.235849056603774</v>
      </c>
      <c r="S1647" s="86">
        <v>0</v>
      </c>
      <c r="T1647" s="86">
        <v>1.1000000000000001</v>
      </c>
      <c r="U1647" s="88">
        <v>4.0361081097649798</v>
      </c>
      <c r="V1647" s="89">
        <v>4.47</v>
      </c>
      <c r="W1647" s="85">
        <v>30.5082588482462</v>
      </c>
      <c r="X1647" s="88"/>
      <c r="Y1647" s="85"/>
      <c r="Z1647" s="88">
        <v>-100</v>
      </c>
      <c r="AA1647" s="85">
        <v>0.12</v>
      </c>
      <c r="AB1647" s="91">
        <v>0.12</v>
      </c>
      <c r="AC1647" s="86">
        <v>0</v>
      </c>
      <c r="AD1647" s="86">
        <v>0</v>
      </c>
      <c r="AE1647" s="86">
        <v>0</v>
      </c>
      <c r="AF1647" s="88">
        <v>3.3521997880000001</v>
      </c>
      <c r="AG1647" s="85">
        <v>0</v>
      </c>
      <c r="AH1647" s="86">
        <v>4.7932000000000002E-2</v>
      </c>
      <c r="AI1647" s="88">
        <v>4.67900083187E-3</v>
      </c>
      <c r="AJ1647" s="150">
        <v>1.39</v>
      </c>
      <c r="AK1647" s="151">
        <v>0</v>
      </c>
    </row>
    <row r="1648" spans="1:37" x14ac:dyDescent="0.2">
      <c r="A1648" s="149" t="s">
        <v>3462</v>
      </c>
      <c r="B1648" s="66" t="s">
        <v>3463</v>
      </c>
      <c r="C1648" s="67">
        <v>51</v>
      </c>
      <c r="D1648" s="84" t="s">
        <v>345</v>
      </c>
      <c r="E1648" s="85">
        <v>43.635903392000998</v>
      </c>
      <c r="F1648" s="91">
        <v>43.618035081449698</v>
      </c>
      <c r="G1648" s="86">
        <v>34.275886714911103</v>
      </c>
      <c r="H1648" s="86">
        <v>34.258018404359902</v>
      </c>
      <c r="I1648" s="86">
        <v>11.26</v>
      </c>
      <c r="J1648" s="86">
        <v>9.5299999999999994</v>
      </c>
      <c r="K1648" s="87">
        <v>0</v>
      </c>
      <c r="L1648" s="85">
        <v>3.2099999868100002</v>
      </c>
      <c r="M1648" s="86">
        <v>3.8113046071540602</v>
      </c>
      <c r="N1648" s="86">
        <v>43.315286376706503</v>
      </c>
      <c r="O1648" s="86">
        <v>82.595982710399198</v>
      </c>
      <c r="P1648" s="86">
        <v>0.26200000000000001</v>
      </c>
      <c r="Q1648" s="88">
        <v>0.16539999999999999</v>
      </c>
      <c r="R1648" s="85">
        <v>9.60614793467819E-2</v>
      </c>
      <c r="S1648" s="86">
        <v>0</v>
      </c>
      <c r="T1648" s="86">
        <v>1.44</v>
      </c>
      <c r="U1648" s="88">
        <v>8.1836862324667194</v>
      </c>
      <c r="V1648" s="89">
        <v>4.42</v>
      </c>
      <c r="W1648" s="85">
        <v>29.068723087399299</v>
      </c>
      <c r="X1648" s="88"/>
      <c r="Y1648" s="85"/>
      <c r="Z1648" s="88">
        <v>-100</v>
      </c>
      <c r="AA1648" s="85">
        <v>0.37</v>
      </c>
      <c r="AB1648" s="91">
        <v>0.39</v>
      </c>
      <c r="AC1648" s="86">
        <v>7.0000000000000007E-2</v>
      </c>
      <c r="AD1648" s="86">
        <v>0.09</v>
      </c>
      <c r="AE1648" s="86">
        <v>0</v>
      </c>
      <c r="AF1648" s="88">
        <v>7.3717998340399999</v>
      </c>
      <c r="AG1648" s="85">
        <v>1.33399981589E-2</v>
      </c>
      <c r="AH1648" s="86">
        <v>2.4511999999999999E-2</v>
      </c>
      <c r="AI1648" s="88">
        <v>9.3579987084600001E-3</v>
      </c>
      <c r="AJ1648" s="150">
        <v>1.32</v>
      </c>
      <c r="AK1648" s="151">
        <v>0</v>
      </c>
    </row>
    <row r="1649" spans="1:37" x14ac:dyDescent="0.2">
      <c r="A1649" s="149" t="s">
        <v>3464</v>
      </c>
      <c r="B1649" s="66" t="s">
        <v>3465</v>
      </c>
      <c r="C1649" s="67">
        <v>51</v>
      </c>
      <c r="D1649" s="84" t="s">
        <v>345</v>
      </c>
      <c r="E1649" s="85">
        <v>38.8658877956385</v>
      </c>
      <c r="F1649" s="91">
        <v>38.8658877956385</v>
      </c>
      <c r="G1649" s="86">
        <v>18.272180224274599</v>
      </c>
      <c r="H1649" s="86">
        <v>18.272180224274599</v>
      </c>
      <c r="I1649" s="86">
        <v>6.29</v>
      </c>
      <c r="J1649" s="86">
        <v>2.61</v>
      </c>
      <c r="K1649" s="87">
        <v>0</v>
      </c>
      <c r="L1649" s="85">
        <v>3.4099389270199998</v>
      </c>
      <c r="M1649" s="86">
        <v>0</v>
      </c>
      <c r="N1649" s="86">
        <v>51.623206922585503</v>
      </c>
      <c r="O1649" s="86">
        <v>98.504514672686199</v>
      </c>
      <c r="P1649" s="86">
        <v>0.16900000000000001</v>
      </c>
      <c r="Q1649" s="88">
        <v>7.4499999999999997E-2</v>
      </c>
      <c r="R1649" s="85">
        <v>0</v>
      </c>
      <c r="S1649" s="86">
        <v>0</v>
      </c>
      <c r="T1649" s="86">
        <v>1.06</v>
      </c>
      <c r="U1649" s="88">
        <v>5.2867128178481</v>
      </c>
      <c r="V1649" s="89">
        <v>4.3600000000000003</v>
      </c>
      <c r="W1649" s="85">
        <v>38.233333333300003</v>
      </c>
      <c r="X1649" s="88">
        <v>38.233333333300003</v>
      </c>
      <c r="Y1649" s="85"/>
      <c r="Z1649" s="88"/>
      <c r="AA1649" s="85">
        <v>0</v>
      </c>
      <c r="AB1649" s="91">
        <v>0</v>
      </c>
      <c r="AC1649" s="86">
        <v>0</v>
      </c>
      <c r="AD1649" s="86">
        <v>0</v>
      </c>
      <c r="AE1649" s="86">
        <v>0</v>
      </c>
      <c r="AF1649" s="88">
        <v>0.23457277352399999</v>
      </c>
      <c r="AG1649" s="85">
        <v>0</v>
      </c>
      <c r="AH1649" s="86">
        <v>7.4780000000000003E-3</v>
      </c>
      <c r="AI1649" s="88">
        <v>9.3569936775699993E-3</v>
      </c>
      <c r="AJ1649" s="150">
        <v>1.07</v>
      </c>
      <c r="AK1649" s="151">
        <v>0</v>
      </c>
    </row>
    <row r="1650" spans="1:37" x14ac:dyDescent="0.2">
      <c r="A1650" s="149" t="s">
        <v>3466</v>
      </c>
      <c r="B1650" s="66" t="s">
        <v>3467</v>
      </c>
      <c r="C1650" s="67">
        <v>51</v>
      </c>
      <c r="D1650" s="84" t="s">
        <v>345</v>
      </c>
      <c r="E1650" s="85">
        <v>44.825297593560002</v>
      </c>
      <c r="F1650" s="91">
        <v>44.763209728526199</v>
      </c>
      <c r="G1650" s="86">
        <v>23.409266078616099</v>
      </c>
      <c r="H1650" s="86">
        <v>23.370728783077801</v>
      </c>
      <c r="I1650" s="86">
        <v>6.23</v>
      </c>
      <c r="J1650" s="86">
        <v>5.6</v>
      </c>
      <c r="K1650" s="87">
        <v>0</v>
      </c>
      <c r="L1650" s="85">
        <v>5.4299999994199997</v>
      </c>
      <c r="M1650" s="86">
        <v>0</v>
      </c>
      <c r="N1650" s="86">
        <v>67.847337863990305</v>
      </c>
      <c r="O1650" s="86">
        <v>100</v>
      </c>
      <c r="P1650" s="86">
        <v>0.34599999999999997</v>
      </c>
      <c r="Q1650" s="88">
        <v>0.1903</v>
      </c>
      <c r="R1650" s="85">
        <v>0</v>
      </c>
      <c r="S1650" s="86">
        <v>0</v>
      </c>
      <c r="T1650" s="86">
        <v>1.46</v>
      </c>
      <c r="U1650" s="88">
        <v>4.0035968142502396</v>
      </c>
      <c r="V1650" s="89">
        <v>4.38</v>
      </c>
      <c r="W1650" s="85">
        <v>38.6</v>
      </c>
      <c r="X1650" s="88"/>
      <c r="Y1650" s="85"/>
      <c r="Z1650" s="88"/>
      <c r="AA1650" s="85">
        <v>0.32</v>
      </c>
      <c r="AB1650" s="91">
        <v>0.38</v>
      </c>
      <c r="AC1650" s="86">
        <v>0.12</v>
      </c>
      <c r="AD1650" s="86">
        <v>0.16</v>
      </c>
      <c r="AE1650" s="86">
        <v>0</v>
      </c>
      <c r="AF1650" s="88">
        <v>1.1448999633300001</v>
      </c>
      <c r="AG1650" s="85">
        <v>0</v>
      </c>
      <c r="AH1650" s="86">
        <v>1.3224E-2</v>
      </c>
      <c r="AI1650" s="88">
        <v>9.3579998705700003E-3</v>
      </c>
      <c r="AJ1650" s="150">
        <v>1.1599999999999999</v>
      </c>
      <c r="AK1650" s="151">
        <v>0</v>
      </c>
    </row>
    <row r="1651" spans="1:37" x14ac:dyDescent="0.2">
      <c r="A1651" s="149" t="s">
        <v>3468</v>
      </c>
      <c r="B1651" s="66" t="s">
        <v>3469</v>
      </c>
      <c r="C1651" s="67">
        <v>51</v>
      </c>
      <c r="D1651" s="84" t="s">
        <v>345</v>
      </c>
      <c r="E1651" s="85">
        <v>31.908906730697101</v>
      </c>
      <c r="F1651" s="91">
        <v>31.908906730697101</v>
      </c>
      <c r="G1651" s="86">
        <v>20.482854355819001</v>
      </c>
      <c r="H1651" s="86">
        <v>20.482854355819001</v>
      </c>
      <c r="I1651" s="86">
        <v>18.41</v>
      </c>
      <c r="J1651" s="86">
        <v>14.29</v>
      </c>
      <c r="K1651" s="87">
        <v>0</v>
      </c>
      <c r="L1651" s="85">
        <v>4.2499998397500001</v>
      </c>
      <c r="M1651" s="86">
        <v>0</v>
      </c>
      <c r="N1651" s="86">
        <v>41.821814388514703</v>
      </c>
      <c r="O1651" s="86">
        <v>92.981979534546795</v>
      </c>
      <c r="P1651" s="86">
        <v>0.51800000000000002</v>
      </c>
      <c r="Q1651" s="88">
        <v>0.19800000000000001</v>
      </c>
      <c r="R1651" s="85">
        <v>0</v>
      </c>
      <c r="S1651" s="86">
        <v>0</v>
      </c>
      <c r="T1651" s="86">
        <v>1.56</v>
      </c>
      <c r="U1651" s="88">
        <v>4.30516995572897</v>
      </c>
      <c r="V1651" s="89">
        <v>4.0599999999999996</v>
      </c>
      <c r="W1651" s="85">
        <v>34.710656906079102</v>
      </c>
      <c r="X1651" s="88"/>
      <c r="Y1651" s="85"/>
      <c r="Z1651" s="88">
        <v>-49.16</v>
      </c>
      <c r="AA1651" s="85">
        <v>0</v>
      </c>
      <c r="AB1651" s="91">
        <v>0</v>
      </c>
      <c r="AC1651" s="86">
        <v>0</v>
      </c>
      <c r="AD1651" s="86">
        <v>0</v>
      </c>
      <c r="AE1651" s="86">
        <v>0</v>
      </c>
      <c r="AF1651" s="88">
        <v>9.7804382046000006E-8</v>
      </c>
      <c r="AG1651" s="85">
        <v>3.3278607857499999E-10</v>
      </c>
      <c r="AH1651" s="86">
        <v>6.5701999999999997E-2</v>
      </c>
      <c r="AI1651" s="88">
        <v>2.8074000247900001E-2</v>
      </c>
      <c r="AJ1651" s="150">
        <v>1.2</v>
      </c>
      <c r="AK1651" s="151">
        <v>0</v>
      </c>
    </row>
    <row r="1652" spans="1:37" x14ac:dyDescent="0.2">
      <c r="A1652" s="149" t="s">
        <v>3470</v>
      </c>
      <c r="B1652" s="66" t="s">
        <v>3471</v>
      </c>
      <c r="C1652" s="67">
        <v>51</v>
      </c>
      <c r="D1652" s="84" t="s">
        <v>345</v>
      </c>
      <c r="E1652" s="85">
        <v>23.639019271401999</v>
      </c>
      <c r="F1652" s="91">
        <v>23.639019271401999</v>
      </c>
      <c r="G1652" s="86">
        <v>12.6306385513124</v>
      </c>
      <c r="H1652" s="86">
        <v>12.6306385513124</v>
      </c>
      <c r="I1652" s="86">
        <v>9.24</v>
      </c>
      <c r="J1652" s="86">
        <v>8.64</v>
      </c>
      <c r="K1652" s="87">
        <v>0</v>
      </c>
      <c r="L1652" s="85">
        <v>2.1700843151</v>
      </c>
      <c r="M1652" s="86">
        <v>0</v>
      </c>
      <c r="N1652" s="86">
        <v>31.9925138693938</v>
      </c>
      <c r="O1652" s="86">
        <v>97.023639988607201</v>
      </c>
      <c r="P1652" s="86">
        <v>0.47799999999999998</v>
      </c>
      <c r="Q1652" s="88">
        <v>0.23630000000000001</v>
      </c>
      <c r="R1652" s="85">
        <v>0</v>
      </c>
      <c r="S1652" s="86">
        <v>0</v>
      </c>
      <c r="T1652" s="86">
        <v>1.39</v>
      </c>
      <c r="U1652" s="88">
        <v>5.3028261886867396</v>
      </c>
      <c r="V1652" s="89">
        <v>3</v>
      </c>
      <c r="W1652" s="85">
        <v>34.336177367669798</v>
      </c>
      <c r="X1652" s="88"/>
      <c r="Y1652" s="85"/>
      <c r="Z1652" s="88">
        <v>-74.16</v>
      </c>
      <c r="AA1652" s="85">
        <v>0.15</v>
      </c>
      <c r="AB1652" s="91">
        <v>0.15</v>
      </c>
      <c r="AC1652" s="86">
        <v>0</v>
      </c>
      <c r="AD1652" s="86">
        <v>0</v>
      </c>
      <c r="AE1652" s="86">
        <v>0</v>
      </c>
      <c r="AF1652" s="88">
        <v>1.7093002383</v>
      </c>
      <c r="AG1652" s="85">
        <v>0</v>
      </c>
      <c r="AH1652" s="86">
        <v>5.4524000000000003E-2</v>
      </c>
      <c r="AI1652" s="88">
        <v>2.3395931981200001E-2</v>
      </c>
      <c r="AJ1652" s="150">
        <v>1.06</v>
      </c>
      <c r="AK1652" s="151">
        <v>0</v>
      </c>
    </row>
    <row r="1653" spans="1:37" x14ac:dyDescent="0.2">
      <c r="A1653" s="149" t="s">
        <v>3472</v>
      </c>
      <c r="B1653" s="66" t="s">
        <v>3473</v>
      </c>
      <c r="C1653" s="67">
        <v>51</v>
      </c>
      <c r="D1653" s="84" t="s">
        <v>345</v>
      </c>
      <c r="E1653" s="85">
        <v>18.501426413827801</v>
      </c>
      <c r="F1653" s="91">
        <v>18.501426413827801</v>
      </c>
      <c r="G1653" s="86">
        <v>12.3175029367344</v>
      </c>
      <c r="H1653" s="86">
        <v>12.3175029367344</v>
      </c>
      <c r="I1653" s="86">
        <v>59.29</v>
      </c>
      <c r="J1653" s="86">
        <v>31.54</v>
      </c>
      <c r="K1653" s="87">
        <v>0</v>
      </c>
      <c r="L1653" s="85">
        <v>0.36000024016100002</v>
      </c>
      <c r="M1653" s="86">
        <v>0</v>
      </c>
      <c r="N1653" s="86">
        <v>42.777979651162802</v>
      </c>
      <c r="O1653" s="86">
        <v>95.548073325851107</v>
      </c>
      <c r="P1653" s="86">
        <v>0.62</v>
      </c>
      <c r="Q1653" s="88">
        <v>4.6600000000000003E-2</v>
      </c>
      <c r="R1653" s="85">
        <v>0</v>
      </c>
      <c r="S1653" s="86">
        <v>0</v>
      </c>
      <c r="T1653" s="86">
        <v>1.35</v>
      </c>
      <c r="U1653" s="88">
        <v>2.3214185825362201</v>
      </c>
      <c r="V1653" s="89">
        <v>2.58</v>
      </c>
      <c r="W1653" s="85">
        <v>30.438415111238601</v>
      </c>
      <c r="X1653" s="88"/>
      <c r="Y1653" s="85"/>
      <c r="Z1653" s="88">
        <v>-89.28</v>
      </c>
      <c r="AA1653" s="85">
        <v>0.59</v>
      </c>
      <c r="AB1653" s="91">
        <v>0.59</v>
      </c>
      <c r="AC1653" s="86">
        <v>0.03</v>
      </c>
      <c r="AD1653" s="86">
        <v>0.03</v>
      </c>
      <c r="AE1653" s="86">
        <v>0</v>
      </c>
      <c r="AF1653" s="88">
        <v>0.61960007496000002</v>
      </c>
      <c r="AG1653" s="85">
        <v>1.4146421467E-10</v>
      </c>
      <c r="AH1653" s="86">
        <v>6.7192000000000002E-2</v>
      </c>
      <c r="AI1653" s="88">
        <v>1.8716000279999999E-2</v>
      </c>
      <c r="AJ1653" s="150">
        <v>1.05</v>
      </c>
      <c r="AK1653" s="151">
        <v>0</v>
      </c>
    </row>
    <row r="1654" spans="1:37" x14ac:dyDescent="0.2">
      <c r="A1654" s="149" t="s">
        <v>3474</v>
      </c>
      <c r="B1654" s="66" t="s">
        <v>3475</v>
      </c>
      <c r="C1654" s="67">
        <v>51</v>
      </c>
      <c r="D1654" s="84" t="s">
        <v>345</v>
      </c>
      <c r="E1654" s="85">
        <v>38.068581065255103</v>
      </c>
      <c r="F1654" s="91">
        <v>38.068581065255103</v>
      </c>
      <c r="G1654" s="86">
        <v>33.5550662856608</v>
      </c>
      <c r="H1654" s="86">
        <v>33.5550662856608</v>
      </c>
      <c r="I1654" s="86">
        <v>21.45</v>
      </c>
      <c r="J1654" s="86">
        <v>13.47</v>
      </c>
      <c r="K1654" s="87">
        <v>0</v>
      </c>
      <c r="L1654" s="85">
        <v>2.2300000011800001</v>
      </c>
      <c r="M1654" s="86">
        <v>0.80048978774431301</v>
      </c>
      <c r="N1654" s="86">
        <v>41.700437672232098</v>
      </c>
      <c r="O1654" s="86">
        <v>90.912784398699898</v>
      </c>
      <c r="P1654" s="86">
        <v>0.28100000000000003</v>
      </c>
      <c r="Q1654" s="88">
        <v>0.23419999999999999</v>
      </c>
      <c r="R1654" s="85">
        <v>0.18691588785046701</v>
      </c>
      <c r="S1654" s="86">
        <v>0</v>
      </c>
      <c r="T1654" s="86">
        <v>1.84</v>
      </c>
      <c r="U1654" s="88">
        <v>5.7385112662200797</v>
      </c>
      <c r="V1654" s="89">
        <v>3.66</v>
      </c>
      <c r="W1654" s="85">
        <v>38.495869216285797</v>
      </c>
      <c r="X1654" s="88">
        <v>39.266666666699997</v>
      </c>
      <c r="Y1654" s="85"/>
      <c r="Z1654" s="88">
        <v>100</v>
      </c>
      <c r="AA1654" s="85">
        <v>0</v>
      </c>
      <c r="AB1654" s="91">
        <v>0</v>
      </c>
      <c r="AC1654" s="86">
        <v>0</v>
      </c>
      <c r="AD1654" s="86">
        <v>0</v>
      </c>
      <c r="AE1654" s="86">
        <v>0</v>
      </c>
      <c r="AF1654" s="88">
        <v>28.920999542200001</v>
      </c>
      <c r="AG1654" s="85">
        <v>0</v>
      </c>
      <c r="AH1654" s="86">
        <v>1.9567999999999999E-2</v>
      </c>
      <c r="AI1654" s="88">
        <v>4.67899989807E-3</v>
      </c>
      <c r="AJ1654" s="150">
        <v>1.2</v>
      </c>
      <c r="AK1654" s="151">
        <v>0</v>
      </c>
    </row>
    <row r="1655" spans="1:37" x14ac:dyDescent="0.2">
      <c r="A1655" s="149" t="s">
        <v>2755</v>
      </c>
      <c r="B1655" s="66" t="s">
        <v>3476</v>
      </c>
      <c r="C1655" s="67">
        <v>51</v>
      </c>
      <c r="D1655" s="84" t="s">
        <v>345</v>
      </c>
      <c r="E1655" s="85">
        <v>43.196669022947901</v>
      </c>
      <c r="F1655" s="91">
        <v>43.067360907570603</v>
      </c>
      <c r="G1655" s="86">
        <v>34.266650574990102</v>
      </c>
      <c r="H1655" s="86">
        <v>34.1933759762763</v>
      </c>
      <c r="I1655" s="86">
        <v>6.66</v>
      </c>
      <c r="J1655" s="86">
        <v>5.73</v>
      </c>
      <c r="K1655" s="87">
        <v>0</v>
      </c>
      <c r="L1655" s="85">
        <v>9.1999999868100009</v>
      </c>
      <c r="M1655" s="86">
        <v>0</v>
      </c>
      <c r="N1655" s="86">
        <v>32.283149823758102</v>
      </c>
      <c r="O1655" s="86">
        <v>77.302463891248905</v>
      </c>
      <c r="P1655" s="86">
        <v>0.22500000000000001</v>
      </c>
      <c r="Q1655" s="88">
        <v>0.32569999999999999</v>
      </c>
      <c r="R1655" s="85">
        <v>0</v>
      </c>
      <c r="S1655" s="86">
        <v>0</v>
      </c>
      <c r="T1655" s="86">
        <v>1.01</v>
      </c>
      <c r="U1655" s="88">
        <v>8.2964086826089201</v>
      </c>
      <c r="V1655" s="89">
        <v>4.34</v>
      </c>
      <c r="W1655" s="85">
        <v>37.838526553007803</v>
      </c>
      <c r="X1655" s="88">
        <v>32.5</v>
      </c>
      <c r="Y1655" s="85"/>
      <c r="Z1655" s="88"/>
      <c r="AA1655" s="85">
        <v>0.22</v>
      </c>
      <c r="AB1655" s="91">
        <v>0.35</v>
      </c>
      <c r="AC1655" s="86">
        <v>0.13</v>
      </c>
      <c r="AD1655" s="86">
        <v>0.2</v>
      </c>
      <c r="AE1655" s="86">
        <v>0</v>
      </c>
      <c r="AF1655" s="88">
        <v>9.56680818907E-9</v>
      </c>
      <c r="AG1655" s="85">
        <v>0</v>
      </c>
      <c r="AH1655" s="86">
        <v>3.0522000000000001E-2</v>
      </c>
      <c r="AI1655" s="88">
        <v>1.8715999938100001E-2</v>
      </c>
      <c r="AJ1655" s="150">
        <v>2.0099999999999998</v>
      </c>
      <c r="AK1655" s="151">
        <v>5</v>
      </c>
    </row>
    <row r="1656" spans="1:37" x14ac:dyDescent="0.2">
      <c r="A1656" s="149" t="s">
        <v>3477</v>
      </c>
      <c r="B1656" s="66" t="s">
        <v>3478</v>
      </c>
      <c r="C1656" s="67">
        <v>51</v>
      </c>
      <c r="D1656" s="84" t="s">
        <v>345</v>
      </c>
      <c r="E1656" s="85">
        <v>24.614807305639399</v>
      </c>
      <c r="F1656" s="91">
        <v>24.612006922547</v>
      </c>
      <c r="G1656" s="86">
        <v>17.874845278834101</v>
      </c>
      <c r="H1656" s="86">
        <v>17.874845278834101</v>
      </c>
      <c r="I1656" s="86">
        <v>14.71</v>
      </c>
      <c r="J1656" s="86">
        <v>32.409999999999997</v>
      </c>
      <c r="K1656" s="87">
        <v>0</v>
      </c>
      <c r="L1656" s="85">
        <v>2.5899999953699999</v>
      </c>
      <c r="M1656" s="86">
        <v>0.67358891429120904</v>
      </c>
      <c r="N1656" s="86">
        <v>25.124742170984501</v>
      </c>
      <c r="O1656" s="86">
        <v>80.753045404208194</v>
      </c>
      <c r="P1656" s="86">
        <v>1.8169999999999999</v>
      </c>
      <c r="Q1656" s="88">
        <v>0.112</v>
      </c>
      <c r="R1656" s="85">
        <v>3.7622272385252099E-2</v>
      </c>
      <c r="S1656" s="86">
        <v>0</v>
      </c>
      <c r="T1656" s="86">
        <v>1.79</v>
      </c>
      <c r="U1656" s="88">
        <v>7.1773818658392496</v>
      </c>
      <c r="V1656" s="89">
        <v>3.39</v>
      </c>
      <c r="W1656" s="85">
        <v>46.5443181376966</v>
      </c>
      <c r="X1656" s="88">
        <v>47.2</v>
      </c>
      <c r="Y1656" s="85"/>
      <c r="Z1656" s="88">
        <v>-100</v>
      </c>
      <c r="AA1656" s="85">
        <v>0.65</v>
      </c>
      <c r="AB1656" s="91">
        <v>0.65</v>
      </c>
      <c r="AC1656" s="86">
        <v>0.4</v>
      </c>
      <c r="AD1656" s="86">
        <v>0.4</v>
      </c>
      <c r="AE1656" s="86">
        <v>0</v>
      </c>
      <c r="AF1656" s="88">
        <v>1.65012302174E-11</v>
      </c>
      <c r="AG1656" s="85">
        <v>0</v>
      </c>
      <c r="AH1656" s="86">
        <v>0.25536700000000001</v>
      </c>
      <c r="AI1656" s="88">
        <v>0.112295561283</v>
      </c>
      <c r="AJ1656" s="150">
        <v>1.45</v>
      </c>
      <c r="AK1656" s="151">
        <v>0</v>
      </c>
    </row>
    <row r="1657" spans="1:37" x14ac:dyDescent="0.2">
      <c r="A1657" s="149" t="s">
        <v>1279</v>
      </c>
      <c r="B1657" s="66" t="s">
        <v>3479</v>
      </c>
      <c r="C1657" s="67">
        <v>51</v>
      </c>
      <c r="D1657" s="84" t="s">
        <v>345</v>
      </c>
      <c r="E1657" s="85">
        <v>48.800969465258</v>
      </c>
      <c r="F1657" s="91">
        <v>48.766833364624802</v>
      </c>
      <c r="G1657" s="86">
        <v>41.390022017784901</v>
      </c>
      <c r="H1657" s="86">
        <v>41.372953967468298</v>
      </c>
      <c r="I1657" s="86">
        <v>11.58</v>
      </c>
      <c r="J1657" s="86">
        <v>22.14</v>
      </c>
      <c r="K1657" s="87">
        <v>0</v>
      </c>
      <c r="L1657" s="85">
        <v>2.0700000048099998</v>
      </c>
      <c r="M1657" s="86">
        <v>0</v>
      </c>
      <c r="N1657" s="86">
        <v>34.4106745737583</v>
      </c>
      <c r="O1657" s="86">
        <v>87.775785990071697</v>
      </c>
      <c r="P1657" s="86">
        <v>1.157</v>
      </c>
      <c r="Q1657" s="88">
        <v>0.39829999999999999</v>
      </c>
      <c r="R1657" s="85">
        <v>0</v>
      </c>
      <c r="S1657" s="86">
        <v>0</v>
      </c>
      <c r="T1657" s="86">
        <v>1.44</v>
      </c>
      <c r="U1657" s="88">
        <v>7.34608885626995</v>
      </c>
      <c r="V1657" s="89">
        <v>4.24</v>
      </c>
      <c r="W1657" s="85">
        <v>35.245766384988897</v>
      </c>
      <c r="X1657" s="88">
        <v>35.1</v>
      </c>
      <c r="Y1657" s="85"/>
      <c r="Z1657" s="88"/>
      <c r="AA1657" s="85">
        <v>0.06</v>
      </c>
      <c r="AB1657" s="91">
        <v>0.17</v>
      </c>
      <c r="AC1657" s="86">
        <v>0</v>
      </c>
      <c r="AD1657" s="86">
        <v>0.03</v>
      </c>
      <c r="AE1657" s="86">
        <v>0</v>
      </c>
      <c r="AF1657" s="88">
        <v>0.84009999231900001</v>
      </c>
      <c r="AG1657" s="85">
        <v>0</v>
      </c>
      <c r="AH1657" s="86">
        <v>5.7555000000000002E-2</v>
      </c>
      <c r="AI1657" s="88">
        <v>9.3580000005299997E-3</v>
      </c>
      <c r="AJ1657" s="150">
        <v>1.68</v>
      </c>
      <c r="AK1657" s="151">
        <v>1</v>
      </c>
    </row>
    <row r="1658" spans="1:37" x14ac:dyDescent="0.2">
      <c r="A1658" s="149" t="s">
        <v>3480</v>
      </c>
      <c r="B1658" s="66" t="s">
        <v>3481</v>
      </c>
      <c r="C1658" s="67">
        <v>51</v>
      </c>
      <c r="D1658" s="84" t="s">
        <v>345</v>
      </c>
      <c r="E1658" s="85">
        <v>30.3134072805777</v>
      </c>
      <c r="F1658" s="91">
        <v>30.302985185736599</v>
      </c>
      <c r="G1658" s="86">
        <v>21.104742053152702</v>
      </c>
      <c r="H1658" s="86">
        <v>21.104742053152702</v>
      </c>
      <c r="I1658" s="86">
        <v>24.89</v>
      </c>
      <c r="J1658" s="86">
        <v>13.14</v>
      </c>
      <c r="K1658" s="87">
        <v>0</v>
      </c>
      <c r="L1658" s="85">
        <v>2.7099999992999999</v>
      </c>
      <c r="M1658" s="86">
        <v>0</v>
      </c>
      <c r="N1658" s="86">
        <v>30.655921199910502</v>
      </c>
      <c r="O1658" s="86">
        <v>81.980303433590606</v>
      </c>
      <c r="P1658" s="86">
        <v>0.44</v>
      </c>
      <c r="Q1658" s="88">
        <v>0.28120000000000001</v>
      </c>
      <c r="R1658" s="85">
        <v>0</v>
      </c>
      <c r="S1658" s="86">
        <v>0</v>
      </c>
      <c r="T1658" s="86">
        <v>1.57</v>
      </c>
      <c r="U1658" s="88">
        <v>5.7500186108836404</v>
      </c>
      <c r="V1658" s="89">
        <v>4.32</v>
      </c>
      <c r="W1658" s="85">
        <v>27.4127052742516</v>
      </c>
      <c r="X1658" s="88">
        <v>27.366666666699999</v>
      </c>
      <c r="Y1658" s="85"/>
      <c r="Z1658" s="88">
        <v>100</v>
      </c>
      <c r="AA1658" s="85">
        <v>0.49</v>
      </c>
      <c r="AB1658" s="91">
        <v>0.49</v>
      </c>
      <c r="AC1658" s="86">
        <v>0.19</v>
      </c>
      <c r="AD1658" s="86">
        <v>0.19</v>
      </c>
      <c r="AE1658" s="86">
        <v>0</v>
      </c>
      <c r="AF1658" s="88">
        <v>0</v>
      </c>
      <c r="AG1658" s="85">
        <v>0</v>
      </c>
      <c r="AH1658" s="86">
        <v>3.9357999999999997E-2</v>
      </c>
      <c r="AI1658" s="88">
        <v>4.67900000116E-3</v>
      </c>
      <c r="AJ1658" s="150">
        <v>1.31</v>
      </c>
      <c r="AK1658" s="151">
        <v>0</v>
      </c>
    </row>
    <row r="1659" spans="1:37" x14ac:dyDescent="0.2">
      <c r="A1659" s="149" t="s">
        <v>2843</v>
      </c>
      <c r="B1659" s="66" t="s">
        <v>3482</v>
      </c>
      <c r="C1659" s="67">
        <v>51</v>
      </c>
      <c r="D1659" s="84" t="s">
        <v>345</v>
      </c>
      <c r="E1659" s="85">
        <v>34.218514277405198</v>
      </c>
      <c r="F1659" s="91">
        <v>34.203064507334098</v>
      </c>
      <c r="G1659" s="86">
        <v>27.6959848774015</v>
      </c>
      <c r="H1659" s="86">
        <v>27.692349637384801</v>
      </c>
      <c r="I1659" s="86">
        <v>26.62</v>
      </c>
      <c r="J1659" s="86">
        <v>15.08</v>
      </c>
      <c r="K1659" s="87">
        <v>0</v>
      </c>
      <c r="L1659" s="85">
        <v>2.4900000033</v>
      </c>
      <c r="M1659" s="86">
        <v>0.41432911632873698</v>
      </c>
      <c r="N1659" s="86">
        <v>31.676962754153401</v>
      </c>
      <c r="O1659" s="86">
        <v>84.490841428640493</v>
      </c>
      <c r="P1659" s="86">
        <v>0.25700000000000001</v>
      </c>
      <c r="Q1659" s="88">
        <v>0.10100000000000001</v>
      </c>
      <c r="R1659" s="85">
        <v>7.1942446043165506E-2</v>
      </c>
      <c r="S1659" s="86">
        <v>0</v>
      </c>
      <c r="T1659" s="86">
        <v>1.39</v>
      </c>
      <c r="U1659" s="88">
        <v>7.3668138938873398</v>
      </c>
      <c r="V1659" s="89">
        <v>4.32</v>
      </c>
      <c r="W1659" s="85">
        <v>29.776843883527</v>
      </c>
      <c r="X1659" s="88"/>
      <c r="Y1659" s="85"/>
      <c r="Z1659" s="88">
        <v>-90.44</v>
      </c>
      <c r="AA1659" s="85">
        <v>0.01</v>
      </c>
      <c r="AB1659" s="91">
        <v>0.02</v>
      </c>
      <c r="AC1659" s="86">
        <v>0.02</v>
      </c>
      <c r="AD1659" s="86">
        <v>0.02</v>
      </c>
      <c r="AE1659" s="86">
        <v>0</v>
      </c>
      <c r="AF1659" s="88">
        <v>2.08920002261</v>
      </c>
      <c r="AG1659" s="85">
        <v>0</v>
      </c>
      <c r="AH1659" s="86">
        <v>5.3564000000000001E-2</v>
      </c>
      <c r="AI1659" s="88">
        <v>1.4036999738099999E-2</v>
      </c>
      <c r="AJ1659" s="150">
        <v>1.55</v>
      </c>
      <c r="AK1659" s="151">
        <v>1</v>
      </c>
    </row>
    <row r="1660" spans="1:37" x14ac:dyDescent="0.2">
      <c r="A1660" s="149" t="s">
        <v>3483</v>
      </c>
      <c r="B1660" s="66" t="s">
        <v>3484</v>
      </c>
      <c r="C1660" s="67">
        <v>51</v>
      </c>
      <c r="D1660" s="84" t="s">
        <v>345</v>
      </c>
      <c r="E1660" s="85">
        <v>14.7952558757929</v>
      </c>
      <c r="F1660" s="91">
        <v>14.794634591847499</v>
      </c>
      <c r="G1660" s="86">
        <v>11.560230372087</v>
      </c>
      <c r="H1660" s="86">
        <v>11.559609088141601</v>
      </c>
      <c r="I1660" s="86">
        <v>34.090000000000003</v>
      </c>
      <c r="J1660" s="86">
        <v>16.86</v>
      </c>
      <c r="K1660" s="87">
        <v>0</v>
      </c>
      <c r="L1660" s="85">
        <v>0.84000116444200001</v>
      </c>
      <c r="M1660" s="86">
        <v>0</v>
      </c>
      <c r="N1660" s="86">
        <v>33.953841346368499</v>
      </c>
      <c r="O1660" s="86">
        <v>78.727634194830998</v>
      </c>
      <c r="P1660" s="86">
        <v>0.38800000000000001</v>
      </c>
      <c r="Q1660" s="88">
        <v>4.8300000000000003E-2</v>
      </c>
      <c r="R1660" s="85">
        <v>0</v>
      </c>
      <c r="S1660" s="86">
        <v>0</v>
      </c>
      <c r="T1660" s="86">
        <v>1.21</v>
      </c>
      <c r="U1660" s="88">
        <v>4.6459613437129201</v>
      </c>
      <c r="V1660" s="89">
        <v>4.1100000000000003</v>
      </c>
      <c r="W1660" s="85">
        <v>28.9280130998287</v>
      </c>
      <c r="X1660" s="88"/>
      <c r="Y1660" s="85">
        <v>-81.099999999999994</v>
      </c>
      <c r="Z1660" s="88">
        <v>-87.34</v>
      </c>
      <c r="AA1660" s="85">
        <v>0.01</v>
      </c>
      <c r="AB1660" s="91">
        <v>0.01</v>
      </c>
      <c r="AC1660" s="86">
        <v>0</v>
      </c>
      <c r="AD1660" s="86">
        <v>0</v>
      </c>
      <c r="AE1660" s="86">
        <v>0</v>
      </c>
      <c r="AF1660" s="88">
        <v>8.4000388085999994E-2</v>
      </c>
      <c r="AG1660" s="85">
        <v>3.4270001281400002E-2</v>
      </c>
      <c r="AH1660" s="86">
        <v>7.0540000000000005E-2</v>
      </c>
      <c r="AI1660" s="88">
        <v>9.3580011159299994E-3</v>
      </c>
      <c r="AJ1660" s="150">
        <v>1.07</v>
      </c>
      <c r="AK1660" s="151">
        <v>0</v>
      </c>
    </row>
    <row r="1661" spans="1:37" x14ac:dyDescent="0.2">
      <c r="A1661" s="149" t="s">
        <v>3485</v>
      </c>
      <c r="B1661" s="66" t="s">
        <v>3486</v>
      </c>
      <c r="C1661" s="67">
        <v>51</v>
      </c>
      <c r="D1661" s="84" t="s">
        <v>345</v>
      </c>
      <c r="E1661" s="85">
        <v>48.978804687213</v>
      </c>
      <c r="F1661" s="91">
        <v>48.755953911520898</v>
      </c>
      <c r="G1661" s="86">
        <v>32.877836143457102</v>
      </c>
      <c r="H1661" s="86">
        <v>32.825184586562798</v>
      </c>
      <c r="I1661" s="86">
        <v>32.99</v>
      </c>
      <c r="J1661" s="86">
        <v>39.5</v>
      </c>
      <c r="K1661" s="87">
        <v>0</v>
      </c>
      <c r="L1661" s="85">
        <v>6.2100000242200002</v>
      </c>
      <c r="M1661" s="86">
        <v>3.5355700842356801E-3</v>
      </c>
      <c r="N1661" s="86">
        <v>49.612550986110001</v>
      </c>
      <c r="O1661" s="86">
        <v>100</v>
      </c>
      <c r="P1661" s="86">
        <v>1.784</v>
      </c>
      <c r="Q1661" s="88">
        <v>0.39450000000000002</v>
      </c>
      <c r="R1661" s="85">
        <v>2.4630541871921201E-2</v>
      </c>
      <c r="S1661" s="86">
        <v>5.9</v>
      </c>
      <c r="T1661" s="86">
        <v>1.44</v>
      </c>
      <c r="U1661" s="88">
        <v>5.48188419106393</v>
      </c>
      <c r="V1661" s="89">
        <v>4.09</v>
      </c>
      <c r="W1661" s="85">
        <v>29.993197067415998</v>
      </c>
      <c r="X1661" s="88">
        <v>51.733333333300003</v>
      </c>
      <c r="Y1661" s="85">
        <v>100</v>
      </c>
      <c r="Z1661" s="88">
        <v>-100</v>
      </c>
      <c r="AA1661" s="85">
        <v>0.31</v>
      </c>
      <c r="AB1661" s="91">
        <v>0.45</v>
      </c>
      <c r="AC1661" s="86">
        <v>7.0000000000000007E-2</v>
      </c>
      <c r="AD1661" s="86">
        <v>0.1</v>
      </c>
      <c r="AE1661" s="86">
        <v>0</v>
      </c>
      <c r="AF1661" s="88">
        <v>2.2888999389100002</v>
      </c>
      <c r="AG1661" s="85">
        <v>2.15079907717E-10</v>
      </c>
      <c r="AH1661" s="86">
        <v>0.306699</v>
      </c>
      <c r="AI1661" s="88">
        <v>6.9357644018799999E-2</v>
      </c>
      <c r="AJ1661" s="150">
        <v>2.0299999999999998</v>
      </c>
      <c r="AK1661" s="151">
        <v>7</v>
      </c>
    </row>
    <row r="1662" spans="1:37" x14ac:dyDescent="0.2">
      <c r="A1662" s="149" t="s">
        <v>3487</v>
      </c>
      <c r="B1662" s="66" t="s">
        <v>3488</v>
      </c>
      <c r="C1662" s="67">
        <v>51</v>
      </c>
      <c r="D1662" s="84" t="s">
        <v>345</v>
      </c>
      <c r="E1662" s="85">
        <v>35.823920568409498</v>
      </c>
      <c r="F1662" s="91">
        <v>35.823920568409498</v>
      </c>
      <c r="G1662" s="86">
        <v>17.530515576607801</v>
      </c>
      <c r="H1662" s="86">
        <v>17.530515576607801</v>
      </c>
      <c r="I1662" s="86">
        <v>166.84</v>
      </c>
      <c r="J1662" s="86">
        <v>97.38</v>
      </c>
      <c r="K1662" s="87">
        <v>0</v>
      </c>
      <c r="L1662" s="85">
        <v>1.0000003987999999</v>
      </c>
      <c r="M1662" s="86">
        <v>0</v>
      </c>
      <c r="N1662" s="86">
        <v>43.069462373094197</v>
      </c>
      <c r="O1662" s="86">
        <v>88.972667295004698</v>
      </c>
      <c r="P1662" s="86">
        <v>2.3090000000000002</v>
      </c>
      <c r="Q1662" s="88">
        <v>0.32890000000000003</v>
      </c>
      <c r="R1662" s="85">
        <v>0</v>
      </c>
      <c r="S1662" s="86">
        <v>3.3</v>
      </c>
      <c r="T1662" s="86">
        <v>2.33</v>
      </c>
      <c r="U1662" s="88">
        <v>2.2021315357988702</v>
      </c>
      <c r="V1662" s="89">
        <v>4.4000000000000004</v>
      </c>
      <c r="W1662" s="85">
        <v>40.1988056676513</v>
      </c>
      <c r="X1662" s="88"/>
      <c r="Y1662" s="85"/>
      <c r="Z1662" s="88">
        <v>-100</v>
      </c>
      <c r="AA1662" s="85">
        <v>0.8</v>
      </c>
      <c r="AB1662" s="91">
        <v>0.8</v>
      </c>
      <c r="AC1662" s="86">
        <v>0.3</v>
      </c>
      <c r="AD1662" s="86">
        <v>0.3</v>
      </c>
      <c r="AE1662" s="86">
        <v>0</v>
      </c>
      <c r="AF1662" s="88">
        <v>3.7808005137299999E-7</v>
      </c>
      <c r="AG1662" s="85">
        <v>0</v>
      </c>
      <c r="AH1662" s="86">
        <v>0.148146</v>
      </c>
      <c r="AI1662" s="88">
        <v>3.1758977563699997E-2</v>
      </c>
      <c r="AJ1662" s="150">
        <v>1.68</v>
      </c>
      <c r="AK1662" s="151">
        <v>1</v>
      </c>
    </row>
    <row r="1663" spans="1:37" x14ac:dyDescent="0.2">
      <c r="A1663" s="149" t="s">
        <v>3489</v>
      </c>
      <c r="B1663" s="66" t="s">
        <v>3490</v>
      </c>
      <c r="C1663" s="67">
        <v>51</v>
      </c>
      <c r="D1663" s="84" t="s">
        <v>345</v>
      </c>
      <c r="E1663" s="85">
        <v>55.848552501555503</v>
      </c>
      <c r="F1663" s="91">
        <v>55.848552501555503</v>
      </c>
      <c r="G1663" s="86">
        <v>29.8283497419756</v>
      </c>
      <c r="H1663" s="86">
        <v>29.8283497419756</v>
      </c>
      <c r="I1663" s="86">
        <v>12.91</v>
      </c>
      <c r="J1663" s="86">
        <v>9.06</v>
      </c>
      <c r="K1663" s="87">
        <v>0</v>
      </c>
      <c r="L1663" s="85">
        <v>1.8200000029600001</v>
      </c>
      <c r="M1663" s="86">
        <v>0</v>
      </c>
      <c r="N1663" s="86">
        <v>54.309736075558298</v>
      </c>
      <c r="O1663" s="86">
        <v>100</v>
      </c>
      <c r="P1663" s="86">
        <v>0.33500000000000002</v>
      </c>
      <c r="Q1663" s="88">
        <v>0.1017</v>
      </c>
      <c r="R1663" s="85">
        <v>0</v>
      </c>
      <c r="S1663" s="86">
        <v>1.1000000000000001</v>
      </c>
      <c r="T1663" s="86">
        <v>1.39</v>
      </c>
      <c r="U1663" s="88">
        <v>2.2215715697397802</v>
      </c>
      <c r="V1663" s="89">
        <v>4.76</v>
      </c>
      <c r="W1663" s="85"/>
      <c r="X1663" s="88"/>
      <c r="Y1663" s="85"/>
      <c r="Z1663" s="88">
        <v>100</v>
      </c>
      <c r="AA1663" s="85">
        <v>0</v>
      </c>
      <c r="AB1663" s="91">
        <v>0</v>
      </c>
      <c r="AC1663" s="86">
        <v>0</v>
      </c>
      <c r="AD1663" s="86">
        <v>0</v>
      </c>
      <c r="AE1663" s="86">
        <v>0</v>
      </c>
      <c r="AF1663" s="88">
        <v>0</v>
      </c>
      <c r="AG1663" s="85">
        <v>0</v>
      </c>
      <c r="AH1663" s="86">
        <v>2.1929000000000001E-2</v>
      </c>
      <c r="AI1663" s="88">
        <v>5.1890000040999999E-3</v>
      </c>
      <c r="AJ1663" s="150">
        <v>1.3</v>
      </c>
      <c r="AK1663" s="151">
        <v>1</v>
      </c>
    </row>
    <row r="1664" spans="1:37" x14ac:dyDescent="0.2">
      <c r="A1664" s="149" t="s">
        <v>3491</v>
      </c>
      <c r="B1664" s="66" t="s">
        <v>3492</v>
      </c>
      <c r="C1664" s="67">
        <v>51</v>
      </c>
      <c r="D1664" s="84" t="s">
        <v>345</v>
      </c>
      <c r="E1664" s="85">
        <v>37.361881093481202</v>
      </c>
      <c r="F1664" s="91">
        <v>37.302619002102901</v>
      </c>
      <c r="G1664" s="86">
        <v>25.151978589179901</v>
      </c>
      <c r="H1664" s="86">
        <v>25.125215064041299</v>
      </c>
      <c r="I1664" s="86">
        <v>34.53</v>
      </c>
      <c r="J1664" s="86">
        <v>17.79</v>
      </c>
      <c r="K1664" s="87">
        <v>0</v>
      </c>
      <c r="L1664" s="85">
        <v>2.9600005702800001</v>
      </c>
      <c r="M1664" s="86">
        <v>0</v>
      </c>
      <c r="N1664" s="86">
        <v>38.619345256513398</v>
      </c>
      <c r="O1664" s="86">
        <v>97.394072011139798</v>
      </c>
      <c r="P1664" s="86">
        <v>0.40500000000000003</v>
      </c>
      <c r="Q1664" s="88">
        <v>0.36109999999999998</v>
      </c>
      <c r="R1664" s="85">
        <v>0</v>
      </c>
      <c r="S1664" s="86">
        <v>9.1</v>
      </c>
      <c r="T1664" s="86">
        <v>1.72</v>
      </c>
      <c r="U1664" s="88">
        <v>4.4714203785127102</v>
      </c>
      <c r="V1664" s="89">
        <v>4.3499999999999996</v>
      </c>
      <c r="W1664" s="85">
        <v>27.218042641928001</v>
      </c>
      <c r="X1664" s="88">
        <v>28.433333333299998</v>
      </c>
      <c r="Y1664" s="85"/>
      <c r="Z1664" s="88">
        <v>100</v>
      </c>
      <c r="AA1664" s="85">
        <v>0.09</v>
      </c>
      <c r="AB1664" s="91">
        <v>0.13</v>
      </c>
      <c r="AC1664" s="86">
        <v>0.04</v>
      </c>
      <c r="AD1664" s="86">
        <v>7.0000000000000007E-2</v>
      </c>
      <c r="AE1664" s="86">
        <v>0</v>
      </c>
      <c r="AF1664" s="88">
        <v>0.48700009567000002</v>
      </c>
      <c r="AG1664" s="85">
        <v>0</v>
      </c>
      <c r="AH1664" s="86">
        <v>3.9543000000000002E-2</v>
      </c>
      <c r="AI1664" s="88">
        <v>1.0251000461499999E-2</v>
      </c>
      <c r="AJ1664" s="150">
        <v>1.7</v>
      </c>
      <c r="AK1664" s="151">
        <v>3</v>
      </c>
    </row>
    <row r="1665" spans="1:37" x14ac:dyDescent="0.2">
      <c r="A1665" s="149" t="s">
        <v>3493</v>
      </c>
      <c r="B1665" s="66" t="s">
        <v>3494</v>
      </c>
      <c r="C1665" s="67">
        <v>51</v>
      </c>
      <c r="D1665" s="84" t="s">
        <v>345</v>
      </c>
      <c r="E1665" s="85">
        <v>37.796765287209602</v>
      </c>
      <c r="F1665" s="91">
        <v>37.648334576664901</v>
      </c>
      <c r="G1665" s="86">
        <v>22.916009751820798</v>
      </c>
      <c r="H1665" s="86">
        <v>22.8767871288271</v>
      </c>
      <c r="I1665" s="86">
        <v>66.83</v>
      </c>
      <c r="J1665" s="86">
        <v>82.34</v>
      </c>
      <c r="K1665" s="87">
        <v>8.5000000000000006E-3</v>
      </c>
      <c r="L1665" s="85">
        <v>1.83002819294</v>
      </c>
      <c r="M1665" s="86">
        <v>0.99410284480697098</v>
      </c>
      <c r="N1665" s="86">
        <v>39.600572605705104</v>
      </c>
      <c r="O1665" s="86">
        <v>91.1407965907228</v>
      </c>
      <c r="P1665" s="86">
        <v>3.0880000000000001</v>
      </c>
      <c r="Q1665" s="88">
        <v>0.38450000000000001</v>
      </c>
      <c r="R1665" s="85">
        <v>0.19059720457433299</v>
      </c>
      <c r="S1665" s="86">
        <v>5.5</v>
      </c>
      <c r="T1665" s="86">
        <v>2.11</v>
      </c>
      <c r="U1665" s="88">
        <v>3.4523598944834499</v>
      </c>
      <c r="V1665" s="89">
        <v>4.22</v>
      </c>
      <c r="W1665" s="85">
        <v>40.200623061204098</v>
      </c>
      <c r="X1665" s="88">
        <v>51.3</v>
      </c>
      <c r="Y1665" s="85">
        <v>100</v>
      </c>
      <c r="Z1665" s="88">
        <v>-47.14</v>
      </c>
      <c r="AA1665" s="85">
        <v>0.28999999999999998</v>
      </c>
      <c r="AB1665" s="91">
        <v>0.33</v>
      </c>
      <c r="AC1665" s="86">
        <v>0.15</v>
      </c>
      <c r="AD1665" s="86">
        <v>0.16</v>
      </c>
      <c r="AE1665" s="86">
        <v>0</v>
      </c>
      <c r="AF1665" s="88">
        <v>0.78830950112599996</v>
      </c>
      <c r="AG1665" s="85">
        <v>5.5173283751799996E-10</v>
      </c>
      <c r="AH1665" s="86">
        <v>0.44194099999999997</v>
      </c>
      <c r="AI1665" s="88">
        <v>0.107795378421</v>
      </c>
      <c r="AJ1665" s="150">
        <v>1.71</v>
      </c>
      <c r="AK1665" s="151">
        <v>2</v>
      </c>
    </row>
    <row r="1666" spans="1:37" x14ac:dyDescent="0.2">
      <c r="A1666" s="149" t="s">
        <v>3495</v>
      </c>
      <c r="B1666" s="66" t="s">
        <v>3496</v>
      </c>
      <c r="C1666" s="67">
        <v>51</v>
      </c>
      <c r="D1666" s="84" t="s">
        <v>345</v>
      </c>
      <c r="E1666" s="85">
        <v>28.7037334274983</v>
      </c>
      <c r="F1666" s="91">
        <v>28.6178613848673</v>
      </c>
      <c r="G1666" s="86">
        <v>17.904722159802301</v>
      </c>
      <c r="H1666" s="86">
        <v>17.849346730442001</v>
      </c>
      <c r="I1666" s="86">
        <v>36.520000000000003</v>
      </c>
      <c r="J1666" s="86">
        <v>21.36</v>
      </c>
      <c r="K1666" s="87">
        <v>0</v>
      </c>
      <c r="L1666" s="85">
        <v>3.8000006180099999</v>
      </c>
      <c r="M1666" s="86">
        <v>0</v>
      </c>
      <c r="N1666" s="86">
        <v>42.4092145256759</v>
      </c>
      <c r="O1666" s="86">
        <v>100</v>
      </c>
      <c r="P1666" s="86">
        <v>0.51400000000000001</v>
      </c>
      <c r="Q1666" s="88">
        <v>2.6800000000000001E-2</v>
      </c>
      <c r="R1666" s="85">
        <v>0</v>
      </c>
      <c r="S1666" s="86">
        <v>6.7</v>
      </c>
      <c r="T1666" s="86">
        <v>1.62</v>
      </c>
      <c r="U1666" s="88">
        <v>4.0769156688388799</v>
      </c>
      <c r="V1666" s="89">
        <v>3.97</v>
      </c>
      <c r="W1666" s="85">
        <v>32.120682575808203</v>
      </c>
      <c r="X1666" s="88">
        <v>29.933333333299998</v>
      </c>
      <c r="Y1666" s="85"/>
      <c r="Z1666" s="88">
        <v>-22.439999999999998</v>
      </c>
      <c r="AA1666" s="85">
        <v>0.13</v>
      </c>
      <c r="AB1666" s="91">
        <v>0.13</v>
      </c>
      <c r="AC1666" s="86">
        <v>0</v>
      </c>
      <c r="AD1666" s="86">
        <v>0</v>
      </c>
      <c r="AE1666" s="86">
        <v>0</v>
      </c>
      <c r="AF1666" s="88">
        <v>1.4441008553900001</v>
      </c>
      <c r="AG1666" s="85">
        <v>7.9850677454900005E-9</v>
      </c>
      <c r="AH1666" s="86">
        <v>0.100853</v>
      </c>
      <c r="AI1666" s="88">
        <v>2.4098999724000002E-2</v>
      </c>
      <c r="AJ1666" s="150">
        <v>1.62</v>
      </c>
      <c r="AK1666" s="151">
        <v>1</v>
      </c>
    </row>
    <row r="1667" spans="1:37" x14ac:dyDescent="0.2">
      <c r="A1667" s="149" t="s">
        <v>3497</v>
      </c>
      <c r="B1667" s="66" t="s">
        <v>3498</v>
      </c>
      <c r="C1667" s="67">
        <v>51</v>
      </c>
      <c r="D1667" s="84" t="s">
        <v>345</v>
      </c>
      <c r="E1667" s="85">
        <v>32.8107523908864</v>
      </c>
      <c r="F1667" s="91">
        <v>32.588315132017101</v>
      </c>
      <c r="G1667" s="86">
        <v>19.379689090520699</v>
      </c>
      <c r="H1667" s="86">
        <v>19.2804091840197</v>
      </c>
      <c r="I1667" s="86">
        <v>15.46</v>
      </c>
      <c r="J1667" s="86">
        <v>8.42</v>
      </c>
      <c r="K1667" s="87">
        <v>0</v>
      </c>
      <c r="L1667" s="85">
        <v>1.6899999990500001</v>
      </c>
      <c r="M1667" s="86">
        <v>1.45834890663209</v>
      </c>
      <c r="N1667" s="86">
        <v>53.944340796019901</v>
      </c>
      <c r="O1667" s="86">
        <v>97.099748533109803</v>
      </c>
      <c r="P1667" s="86">
        <v>0.46500000000000002</v>
      </c>
      <c r="Q1667" s="88">
        <v>7.6799999999999993E-2</v>
      </c>
      <c r="R1667" s="85">
        <v>0.28490028490028502</v>
      </c>
      <c r="S1667" s="86">
        <v>1</v>
      </c>
      <c r="T1667" s="86">
        <v>1.87</v>
      </c>
      <c r="U1667" s="88">
        <v>4.4782778077991301</v>
      </c>
      <c r="V1667" s="89">
        <v>3.03</v>
      </c>
      <c r="W1667" s="85">
        <v>46.260486536952101</v>
      </c>
      <c r="X1667" s="88"/>
      <c r="Y1667" s="85">
        <v>100</v>
      </c>
      <c r="Z1667" s="88">
        <v>-55.22</v>
      </c>
      <c r="AA1667" s="85">
        <v>0.42</v>
      </c>
      <c r="AB1667" s="91">
        <v>0.42</v>
      </c>
      <c r="AC1667" s="86">
        <v>0.04</v>
      </c>
      <c r="AD1667" s="86">
        <v>0.04</v>
      </c>
      <c r="AE1667" s="86">
        <v>0</v>
      </c>
      <c r="AF1667" s="88">
        <v>2.2239000784799998</v>
      </c>
      <c r="AG1667" s="85">
        <v>0.233211674476</v>
      </c>
      <c r="AH1667" s="86">
        <v>5.6557000000000003E-2</v>
      </c>
      <c r="AI1667" s="88">
        <v>4.6788329683400002E-3</v>
      </c>
      <c r="AJ1667" s="150">
        <v>1.52</v>
      </c>
      <c r="AK1667" s="151">
        <v>1</v>
      </c>
    </row>
    <row r="1668" spans="1:37" x14ac:dyDescent="0.2">
      <c r="A1668" s="149" t="s">
        <v>3499</v>
      </c>
      <c r="B1668" s="66" t="s">
        <v>3500</v>
      </c>
      <c r="C1668" s="67">
        <v>51</v>
      </c>
      <c r="D1668" s="84" t="s">
        <v>345</v>
      </c>
      <c r="E1668" s="85">
        <v>40.092258646229098</v>
      </c>
      <c r="F1668" s="91">
        <v>40.092258646229098</v>
      </c>
      <c r="G1668" s="86">
        <v>20.854801313840401</v>
      </c>
      <c r="H1668" s="86">
        <v>20.854801313840401</v>
      </c>
      <c r="I1668" s="86">
        <v>13.57</v>
      </c>
      <c r="J1668" s="86">
        <v>8.61</v>
      </c>
      <c r="K1668" s="87">
        <v>0</v>
      </c>
      <c r="L1668" s="85">
        <v>2.8699988277199999</v>
      </c>
      <c r="M1668" s="86">
        <v>0</v>
      </c>
      <c r="N1668" s="86">
        <v>45.200023090688703</v>
      </c>
      <c r="O1668" s="86">
        <v>100</v>
      </c>
      <c r="P1668" s="86">
        <v>0.35899999999999999</v>
      </c>
      <c r="Q1668" s="88">
        <v>2.6800000000000001E-2</v>
      </c>
      <c r="R1668" s="85">
        <v>0</v>
      </c>
      <c r="S1668" s="86">
        <v>0</v>
      </c>
      <c r="T1668" s="86">
        <v>1.3</v>
      </c>
      <c r="U1668" s="88">
        <v>2.2203258839441</v>
      </c>
      <c r="V1668" s="89">
        <v>3.88</v>
      </c>
      <c r="W1668" s="85">
        <v>25.340311387555399</v>
      </c>
      <c r="X1668" s="88"/>
      <c r="Y1668" s="85"/>
      <c r="Z1668" s="88">
        <v>-75.88</v>
      </c>
      <c r="AA1668" s="85">
        <v>0</v>
      </c>
      <c r="AB1668" s="91">
        <v>0</v>
      </c>
      <c r="AC1668" s="86">
        <v>0</v>
      </c>
      <c r="AD1668" s="86">
        <v>0</v>
      </c>
      <c r="AE1668" s="86">
        <v>0</v>
      </c>
      <c r="AF1668" s="88">
        <v>24.1291848696</v>
      </c>
      <c r="AG1668" s="85">
        <v>0</v>
      </c>
      <c r="AH1668" s="86">
        <v>4.0133000000000002E-2</v>
      </c>
      <c r="AI1668" s="88">
        <v>1.40370141094E-2</v>
      </c>
      <c r="AJ1668" s="150">
        <v>1.22</v>
      </c>
      <c r="AK1668" s="151">
        <v>1</v>
      </c>
    </row>
    <row r="1669" spans="1:37" x14ac:dyDescent="0.2">
      <c r="A1669" s="149" t="s">
        <v>3501</v>
      </c>
      <c r="B1669" s="66" t="s">
        <v>3502</v>
      </c>
      <c r="C1669" s="67">
        <v>51</v>
      </c>
      <c r="D1669" s="84" t="s">
        <v>345</v>
      </c>
      <c r="E1669" s="85">
        <v>36.8451047594925</v>
      </c>
      <c r="F1669" s="91">
        <v>36.8451047594925</v>
      </c>
      <c r="G1669" s="86">
        <v>19.2034004290113</v>
      </c>
      <c r="H1669" s="86">
        <v>19.2034004290113</v>
      </c>
      <c r="I1669" s="86">
        <v>26.98</v>
      </c>
      <c r="J1669" s="86">
        <v>12.49</v>
      </c>
      <c r="K1669" s="87">
        <v>0</v>
      </c>
      <c r="L1669" s="85">
        <v>1.5000085348800001</v>
      </c>
      <c r="M1669" s="86">
        <v>0.22318367855745999</v>
      </c>
      <c r="N1669" s="86">
        <v>52.674374669387099</v>
      </c>
      <c r="O1669" s="86">
        <v>87.340939008337003</v>
      </c>
      <c r="P1669" s="86">
        <v>0.43</v>
      </c>
      <c r="Q1669" s="88">
        <v>4.3999999999999997E-2</v>
      </c>
      <c r="R1669" s="85">
        <v>0.37878787878787901</v>
      </c>
      <c r="S1669" s="86">
        <v>0</v>
      </c>
      <c r="T1669" s="86">
        <v>1.48</v>
      </c>
      <c r="U1669" s="88">
        <v>3.6291822664777502</v>
      </c>
      <c r="V1669" s="89">
        <v>3.13</v>
      </c>
      <c r="W1669" s="85">
        <v>44.5</v>
      </c>
      <c r="X1669" s="88"/>
      <c r="Y1669" s="85"/>
      <c r="Z1669" s="88">
        <v>-30.72</v>
      </c>
      <c r="AA1669" s="85">
        <v>0.35</v>
      </c>
      <c r="AB1669" s="91">
        <v>0.35</v>
      </c>
      <c r="AC1669" s="86">
        <v>0.13</v>
      </c>
      <c r="AD1669" s="86">
        <v>0.13</v>
      </c>
      <c r="AE1669" s="86">
        <v>0</v>
      </c>
      <c r="AF1669" s="88">
        <v>0.453379530882</v>
      </c>
      <c r="AG1669" s="85">
        <v>8.3163039309699992E-6</v>
      </c>
      <c r="AH1669" s="86">
        <v>5.8063999999999998E-2</v>
      </c>
      <c r="AI1669" s="88">
        <v>2.3395166561900001E-2</v>
      </c>
      <c r="AJ1669" s="150">
        <v>1.1599999999999999</v>
      </c>
      <c r="AK1669" s="151">
        <v>0</v>
      </c>
    </row>
    <row r="1670" spans="1:37" x14ac:dyDescent="0.2">
      <c r="A1670" s="149" t="s">
        <v>3503</v>
      </c>
      <c r="B1670" s="66" t="s">
        <v>3504</v>
      </c>
      <c r="C1670" s="67">
        <v>51</v>
      </c>
      <c r="D1670" s="84" t="s">
        <v>345</v>
      </c>
      <c r="E1670" s="85">
        <v>30.249417084716999</v>
      </c>
      <c r="F1670" s="91">
        <v>30.245177700840799</v>
      </c>
      <c r="G1670" s="86">
        <v>23.3406344944535</v>
      </c>
      <c r="H1670" s="86">
        <v>23.337808238535999</v>
      </c>
      <c r="I1670" s="86">
        <v>30.85</v>
      </c>
      <c r="J1670" s="86">
        <v>53.67</v>
      </c>
      <c r="K1670" s="87">
        <v>0</v>
      </c>
      <c r="L1670" s="85">
        <v>4.9800000025199997</v>
      </c>
      <c r="M1670" s="86">
        <v>0.19624714456498699</v>
      </c>
      <c r="N1670" s="86">
        <v>35.484082704299297</v>
      </c>
      <c r="O1670" s="86">
        <v>85.297276188616607</v>
      </c>
      <c r="P1670" s="86">
        <v>1.772</v>
      </c>
      <c r="Q1670" s="88">
        <v>0.34539999999999998</v>
      </c>
      <c r="R1670" s="85">
        <v>0.12453300124533</v>
      </c>
      <c r="S1670" s="86">
        <v>0</v>
      </c>
      <c r="T1670" s="86">
        <v>1.61</v>
      </c>
      <c r="U1670" s="88">
        <v>11.3728538119127</v>
      </c>
      <c r="V1670" s="89">
        <v>3.12</v>
      </c>
      <c r="W1670" s="85">
        <v>44.499593311127498</v>
      </c>
      <c r="X1670" s="88">
        <v>44.166666666700003</v>
      </c>
      <c r="Y1670" s="85"/>
      <c r="Z1670" s="88"/>
      <c r="AA1670" s="85">
        <v>0.13</v>
      </c>
      <c r="AB1670" s="91">
        <v>0.13</v>
      </c>
      <c r="AC1670" s="86">
        <v>0.04</v>
      </c>
      <c r="AD1670" s="86">
        <v>0.04</v>
      </c>
      <c r="AE1670" s="86">
        <v>0</v>
      </c>
      <c r="AF1670" s="88">
        <v>7.60239978242</v>
      </c>
      <c r="AG1670" s="85">
        <v>5.0370000124200003E-2</v>
      </c>
      <c r="AH1670" s="86">
        <v>0.17507300000000001</v>
      </c>
      <c r="AI1670" s="88">
        <v>5.1468999263599997E-2</v>
      </c>
      <c r="AJ1670" s="150">
        <v>1.52</v>
      </c>
      <c r="AK1670" s="151">
        <v>1</v>
      </c>
    </row>
    <row r="1671" spans="1:37" x14ac:dyDescent="0.2">
      <c r="A1671" s="149" t="s">
        <v>3505</v>
      </c>
      <c r="B1671" s="66" t="s">
        <v>3506</v>
      </c>
      <c r="C1671" s="67">
        <v>51</v>
      </c>
      <c r="D1671" s="84" t="s">
        <v>345</v>
      </c>
      <c r="E1671" s="85">
        <v>28.098065012996202</v>
      </c>
      <c r="F1671" s="91">
        <v>28.0916471456535</v>
      </c>
      <c r="G1671" s="86">
        <v>17.1677951416744</v>
      </c>
      <c r="H1671" s="86">
        <v>17.165869781471599</v>
      </c>
      <c r="I1671" s="86">
        <v>7.13</v>
      </c>
      <c r="J1671" s="86">
        <v>5.75</v>
      </c>
      <c r="K1671" s="87">
        <v>0</v>
      </c>
      <c r="L1671" s="85">
        <v>8.1599433138500004</v>
      </c>
      <c r="M1671" s="86">
        <v>0</v>
      </c>
      <c r="N1671" s="86">
        <v>77.358895294275399</v>
      </c>
      <c r="O1671" s="86">
        <v>85.032053590722498</v>
      </c>
      <c r="P1671" s="86">
        <v>0.376</v>
      </c>
      <c r="Q1671" s="88">
        <v>5.7000000000000002E-2</v>
      </c>
      <c r="R1671" s="85">
        <v>0</v>
      </c>
      <c r="S1671" s="86">
        <v>0</v>
      </c>
      <c r="T1671" s="86">
        <v>1.28</v>
      </c>
      <c r="U1671" s="88">
        <v>12.4955877162019</v>
      </c>
      <c r="V1671" s="89">
        <v>3.19</v>
      </c>
      <c r="W1671" s="85"/>
      <c r="X1671" s="88">
        <v>42.3</v>
      </c>
      <c r="Y1671" s="85"/>
      <c r="Z1671" s="88"/>
      <c r="AA1671" s="85">
        <v>0</v>
      </c>
      <c r="AB1671" s="91">
        <v>0</v>
      </c>
      <c r="AC1671" s="86">
        <v>0</v>
      </c>
      <c r="AD1671" s="86">
        <v>0</v>
      </c>
      <c r="AE1671" s="86">
        <v>0</v>
      </c>
      <c r="AF1671" s="88">
        <v>3.7659578708199999</v>
      </c>
      <c r="AG1671" s="85">
        <v>4.8226527023000002E-9</v>
      </c>
      <c r="AH1671" s="86">
        <v>4.2202999999999997E-2</v>
      </c>
      <c r="AI1671" s="88">
        <v>1.4037310179099999E-2</v>
      </c>
      <c r="AJ1671" s="150">
        <v>1.21</v>
      </c>
      <c r="AK1671" s="151">
        <v>0</v>
      </c>
    </row>
    <row r="1672" spans="1:37" x14ac:dyDescent="0.2">
      <c r="A1672" s="149" t="s">
        <v>775</v>
      </c>
      <c r="B1672" s="66" t="s">
        <v>3507</v>
      </c>
      <c r="C1672" s="67">
        <v>51</v>
      </c>
      <c r="D1672" s="84" t="s">
        <v>345</v>
      </c>
      <c r="E1672" s="85">
        <v>43.988056031265103</v>
      </c>
      <c r="F1672" s="91">
        <v>43.988056031265103</v>
      </c>
      <c r="G1672" s="86">
        <v>23.556843630615202</v>
      </c>
      <c r="H1672" s="86">
        <v>23.556843630615202</v>
      </c>
      <c r="I1672" s="86">
        <v>15.35</v>
      </c>
      <c r="J1672" s="86">
        <v>12.83</v>
      </c>
      <c r="K1672" s="87">
        <v>0</v>
      </c>
      <c r="L1672" s="85">
        <v>3.7300210298800001</v>
      </c>
      <c r="M1672" s="86">
        <v>0</v>
      </c>
      <c r="N1672" s="86">
        <v>52.914649681528701</v>
      </c>
      <c r="O1672" s="86">
        <v>94.255373592630505</v>
      </c>
      <c r="P1672" s="86">
        <v>0.29099999999999998</v>
      </c>
      <c r="Q1672" s="88">
        <v>1.95E-2</v>
      </c>
      <c r="R1672" s="85">
        <v>0</v>
      </c>
      <c r="S1672" s="86">
        <v>0</v>
      </c>
      <c r="T1672" s="86">
        <v>1.48</v>
      </c>
      <c r="U1672" s="88">
        <v>3.6086593773328102</v>
      </c>
      <c r="V1672" s="89">
        <v>2.5</v>
      </c>
      <c r="W1672" s="85">
        <v>29.833333333300001</v>
      </c>
      <c r="X1672" s="88">
        <v>29.833333333300001</v>
      </c>
      <c r="Y1672" s="85"/>
      <c r="Z1672" s="88">
        <v>100</v>
      </c>
      <c r="AA1672" s="85">
        <v>0</v>
      </c>
      <c r="AB1672" s="91">
        <v>0</v>
      </c>
      <c r="AC1672" s="86">
        <v>0</v>
      </c>
      <c r="AD1672" s="86">
        <v>0</v>
      </c>
      <c r="AE1672" s="86">
        <v>0</v>
      </c>
      <c r="AF1672" s="88">
        <v>0.67421467809199997</v>
      </c>
      <c r="AG1672" s="85">
        <v>0</v>
      </c>
      <c r="AH1672" s="86">
        <v>6.4390000000000003E-2</v>
      </c>
      <c r="AI1672" s="88">
        <v>1.8715690086600002E-2</v>
      </c>
      <c r="AJ1672" s="150">
        <v>1.04</v>
      </c>
      <c r="AK1672" s="151">
        <v>0</v>
      </c>
    </row>
    <row r="1673" spans="1:37" x14ac:dyDescent="0.2">
      <c r="A1673" s="149" t="s">
        <v>3508</v>
      </c>
      <c r="B1673" s="66" t="s">
        <v>3509</v>
      </c>
      <c r="C1673" s="67">
        <v>51</v>
      </c>
      <c r="D1673" s="84" t="s">
        <v>345</v>
      </c>
      <c r="E1673" s="85">
        <v>15.5969530883425</v>
      </c>
      <c r="F1673" s="91">
        <v>15.565006439246501</v>
      </c>
      <c r="G1673" s="86">
        <v>10.9856539578903</v>
      </c>
      <c r="H1673" s="86">
        <v>10.9636906366368</v>
      </c>
      <c r="I1673" s="86">
        <v>8.32</v>
      </c>
      <c r="J1673" s="86">
        <v>8.49</v>
      </c>
      <c r="K1673" s="87">
        <v>0</v>
      </c>
      <c r="L1673" s="85">
        <v>11.9000000173</v>
      </c>
      <c r="M1673" s="86">
        <v>9.4646876833574995E-4</v>
      </c>
      <c r="N1673" s="86">
        <v>100</v>
      </c>
      <c r="O1673" s="86">
        <v>67.747673782156497</v>
      </c>
      <c r="P1673" s="86">
        <v>1.0529999999999999</v>
      </c>
      <c r="Q1673" s="88">
        <v>0.21079999999999999</v>
      </c>
      <c r="R1673" s="85">
        <v>2.7548209366391199E-2</v>
      </c>
      <c r="S1673" s="86">
        <v>0</v>
      </c>
      <c r="T1673" s="86">
        <v>1.42</v>
      </c>
      <c r="U1673" s="88">
        <v>10.834905707468501</v>
      </c>
      <c r="V1673" s="89">
        <v>3.03</v>
      </c>
      <c r="W1673" s="85">
        <v>50.6</v>
      </c>
      <c r="X1673" s="88">
        <v>50.6</v>
      </c>
      <c r="Y1673" s="85"/>
      <c r="Z1673" s="88"/>
      <c r="AA1673" s="85">
        <v>0</v>
      </c>
      <c r="AB1673" s="91">
        <v>0</v>
      </c>
      <c r="AC1673" s="86">
        <v>0</v>
      </c>
      <c r="AD1673" s="86">
        <v>0</v>
      </c>
      <c r="AE1673" s="86">
        <v>0</v>
      </c>
      <c r="AF1673" s="88">
        <v>3.3501000453100001</v>
      </c>
      <c r="AG1673" s="85">
        <v>0</v>
      </c>
      <c r="AH1673" s="86">
        <v>4.4977999999999997E-2</v>
      </c>
      <c r="AI1673" s="88">
        <v>1.40370000324E-2</v>
      </c>
      <c r="AJ1673" s="150">
        <v>1.17</v>
      </c>
      <c r="AK1673" s="151">
        <v>0</v>
      </c>
    </row>
    <row r="1674" spans="1:37" x14ac:dyDescent="0.2">
      <c r="A1674" s="149" t="s">
        <v>3510</v>
      </c>
      <c r="B1674" s="66" t="s">
        <v>3511</v>
      </c>
      <c r="C1674" s="67">
        <v>51</v>
      </c>
      <c r="D1674" s="84" t="s">
        <v>345</v>
      </c>
      <c r="E1674" s="85">
        <v>34.503530610759299</v>
      </c>
      <c r="F1674" s="91">
        <v>34.503530610759299</v>
      </c>
      <c r="G1674" s="86">
        <v>23.924437650142</v>
      </c>
      <c r="H1674" s="86">
        <v>23.924437650142</v>
      </c>
      <c r="I1674" s="86">
        <v>21.66</v>
      </c>
      <c r="J1674" s="86">
        <v>13.02</v>
      </c>
      <c r="K1674" s="87">
        <v>0</v>
      </c>
      <c r="L1674" s="85">
        <v>2.6900001803100002</v>
      </c>
      <c r="M1674" s="86">
        <v>2.92603124226904</v>
      </c>
      <c r="N1674" s="86">
        <v>31.755918675511001</v>
      </c>
      <c r="O1674" s="86">
        <v>82.542694497153704</v>
      </c>
      <c r="P1674" s="86">
        <v>0.34200000000000003</v>
      </c>
      <c r="Q1674" s="88">
        <v>0.20219999999999999</v>
      </c>
      <c r="R1674" s="85">
        <v>0.16273393002441</v>
      </c>
      <c r="S1674" s="86">
        <v>0</v>
      </c>
      <c r="T1674" s="86">
        <v>2.04</v>
      </c>
      <c r="U1674" s="88">
        <v>9.2978816335444403</v>
      </c>
      <c r="V1674" s="89">
        <v>3.25</v>
      </c>
      <c r="W1674" s="85">
        <v>42.123155750124603</v>
      </c>
      <c r="X1674" s="88">
        <v>43.166666666700003</v>
      </c>
      <c r="Y1674" s="85"/>
      <c r="Z1674" s="88">
        <v>100</v>
      </c>
      <c r="AA1674" s="85">
        <v>7.0000000000000007E-2</v>
      </c>
      <c r="AB1674" s="91">
        <v>7.0000000000000007E-2</v>
      </c>
      <c r="AC1674" s="86">
        <v>0</v>
      </c>
      <c r="AD1674" s="86">
        <v>0</v>
      </c>
      <c r="AE1674" s="86">
        <v>0</v>
      </c>
      <c r="AF1674" s="88">
        <v>2.8200039769400002E-2</v>
      </c>
      <c r="AG1674" s="85">
        <v>0</v>
      </c>
      <c r="AH1674" s="86">
        <v>2.9381999999999998E-2</v>
      </c>
      <c r="AI1674" s="88">
        <v>2.3848018030700001E-11</v>
      </c>
      <c r="AJ1674" s="150">
        <v>1.0900000000000001</v>
      </c>
      <c r="AK1674" s="151">
        <v>0</v>
      </c>
    </row>
    <row r="1675" spans="1:37" x14ac:dyDescent="0.2">
      <c r="A1675" s="149" t="s">
        <v>1323</v>
      </c>
      <c r="B1675" s="66" t="s">
        <v>3512</v>
      </c>
      <c r="C1675" s="67">
        <v>51</v>
      </c>
      <c r="D1675" s="84" t="s">
        <v>345</v>
      </c>
      <c r="E1675" s="85">
        <v>16.467549241201201</v>
      </c>
      <c r="F1675" s="91">
        <v>16.467549241201201</v>
      </c>
      <c r="G1675" s="86">
        <v>12.144010332579899</v>
      </c>
      <c r="H1675" s="86">
        <v>12.144010332579899</v>
      </c>
      <c r="I1675" s="86">
        <v>13.65</v>
      </c>
      <c r="J1675" s="86">
        <v>8.57</v>
      </c>
      <c r="K1675" s="87">
        <v>0</v>
      </c>
      <c r="L1675" s="85">
        <v>7.83999997975</v>
      </c>
      <c r="M1675" s="86">
        <v>0</v>
      </c>
      <c r="N1675" s="86">
        <v>26.7454268292683</v>
      </c>
      <c r="O1675" s="86">
        <v>79.921798631476094</v>
      </c>
      <c r="P1675" s="86">
        <v>0.35699999999999998</v>
      </c>
      <c r="Q1675" s="88">
        <v>0</v>
      </c>
      <c r="R1675" s="85">
        <v>0</v>
      </c>
      <c r="S1675" s="86">
        <v>0</v>
      </c>
      <c r="T1675" s="86">
        <v>1.49</v>
      </c>
      <c r="U1675" s="88">
        <v>11.518673985577401</v>
      </c>
      <c r="V1675" s="89"/>
      <c r="W1675" s="85"/>
      <c r="X1675" s="88"/>
      <c r="Y1675" s="85"/>
      <c r="Z1675" s="88">
        <v>-100</v>
      </c>
      <c r="AA1675" s="85">
        <v>0</v>
      </c>
      <c r="AB1675" s="91">
        <v>0</v>
      </c>
      <c r="AC1675" s="86">
        <v>0</v>
      </c>
      <c r="AD1675" s="86">
        <v>0</v>
      </c>
      <c r="AE1675" s="86">
        <v>0</v>
      </c>
      <c r="AF1675" s="88">
        <v>0.620400102349</v>
      </c>
      <c r="AG1675" s="85">
        <v>0</v>
      </c>
      <c r="AH1675" s="86">
        <v>3.2994999999999997E-2</v>
      </c>
      <c r="AI1675" s="88">
        <v>4.6790056663299998E-3</v>
      </c>
      <c r="AJ1675" s="150">
        <v>1.01</v>
      </c>
      <c r="AK1675" s="151">
        <v>0</v>
      </c>
    </row>
    <row r="1676" spans="1:37" x14ac:dyDescent="0.2">
      <c r="A1676" s="149" t="s">
        <v>3513</v>
      </c>
      <c r="B1676" s="66" t="s">
        <v>3514</v>
      </c>
      <c r="C1676" s="67">
        <v>51</v>
      </c>
      <c r="D1676" s="84" t="s">
        <v>345</v>
      </c>
      <c r="E1676" s="85">
        <v>30.5931761702256</v>
      </c>
      <c r="F1676" s="91">
        <v>30.5493658838725</v>
      </c>
      <c r="G1676" s="86">
        <v>19.024994523714199</v>
      </c>
      <c r="H1676" s="86">
        <v>19.000823331243499</v>
      </c>
      <c r="I1676" s="86">
        <v>20.97</v>
      </c>
      <c r="J1676" s="86">
        <v>15.3</v>
      </c>
      <c r="K1676" s="87">
        <v>0</v>
      </c>
      <c r="L1676" s="85">
        <v>5.9700006570999999</v>
      </c>
      <c r="M1676" s="86">
        <v>2.0210981181596602E-2</v>
      </c>
      <c r="N1676" s="86">
        <v>42.028709814308101</v>
      </c>
      <c r="O1676" s="86">
        <v>84.693159838227501</v>
      </c>
      <c r="P1676" s="86">
        <v>0.441</v>
      </c>
      <c r="Q1676" s="88">
        <v>0.23499999999999999</v>
      </c>
      <c r="R1676" s="85">
        <v>6.9881201956673605E-2</v>
      </c>
      <c r="S1676" s="86">
        <v>0</v>
      </c>
      <c r="T1676" s="86">
        <v>1.42</v>
      </c>
      <c r="U1676" s="88">
        <v>7.1040645370839002</v>
      </c>
      <c r="V1676" s="89">
        <v>3.47</v>
      </c>
      <c r="W1676" s="85">
        <v>37.060902672281102</v>
      </c>
      <c r="X1676" s="88"/>
      <c r="Y1676" s="85"/>
      <c r="Z1676" s="88"/>
      <c r="AA1676" s="85">
        <v>0.01</v>
      </c>
      <c r="AB1676" s="91">
        <v>0.01</v>
      </c>
      <c r="AC1676" s="86">
        <v>0</v>
      </c>
      <c r="AD1676" s="86">
        <v>0</v>
      </c>
      <c r="AE1676" s="86">
        <v>0</v>
      </c>
      <c r="AF1676" s="88">
        <v>1.2886005544400001</v>
      </c>
      <c r="AG1676" s="85">
        <v>1.02077837589E-10</v>
      </c>
      <c r="AH1676" s="86">
        <v>9.6197000000000005E-2</v>
      </c>
      <c r="AI1676" s="88">
        <v>4.6790723095499996E-3</v>
      </c>
      <c r="AJ1676" s="150">
        <v>1.0900000000000001</v>
      </c>
      <c r="AK1676" s="151">
        <v>0</v>
      </c>
    </row>
    <row r="1677" spans="1:37" x14ac:dyDescent="0.2">
      <c r="A1677" s="149" t="s">
        <v>3515</v>
      </c>
      <c r="B1677" s="66" t="s">
        <v>3516</v>
      </c>
      <c r="C1677" s="67">
        <v>51</v>
      </c>
      <c r="D1677" s="84" t="s">
        <v>345</v>
      </c>
      <c r="E1677" s="85">
        <v>16.747714452441201</v>
      </c>
      <c r="F1677" s="91">
        <v>16.734487453802799</v>
      </c>
      <c r="G1677" s="86">
        <v>11.754133437074501</v>
      </c>
      <c r="H1677" s="86">
        <v>11.754133437074501</v>
      </c>
      <c r="I1677" s="86">
        <v>73.900000000000006</v>
      </c>
      <c r="J1677" s="86">
        <v>147.15</v>
      </c>
      <c r="K1677" s="87">
        <v>0</v>
      </c>
      <c r="L1677" s="85">
        <v>8.8200001638500005</v>
      </c>
      <c r="M1677" s="86">
        <v>1.01371024773016E-2</v>
      </c>
      <c r="N1677" s="86">
        <v>46.006910489601701</v>
      </c>
      <c r="O1677" s="86">
        <v>68.142958917121803</v>
      </c>
      <c r="P1677" s="86">
        <v>5.5309999999999997</v>
      </c>
      <c r="Q1677" s="88">
        <v>0.25069999999999998</v>
      </c>
      <c r="R1677" s="85">
        <v>0.21164021164021199</v>
      </c>
      <c r="S1677" s="86">
        <v>0</v>
      </c>
      <c r="T1677" s="86">
        <v>2.2799999999999998</v>
      </c>
      <c r="U1677" s="88">
        <v>9.78253258120988</v>
      </c>
      <c r="V1677" s="89">
        <v>3.57</v>
      </c>
      <c r="W1677" s="85"/>
      <c r="X1677" s="88">
        <v>42.5</v>
      </c>
      <c r="Y1677" s="85"/>
      <c r="Z1677" s="88">
        <v>-100</v>
      </c>
      <c r="AA1677" s="85">
        <v>0.1</v>
      </c>
      <c r="AB1677" s="91">
        <v>0.1</v>
      </c>
      <c r="AC1677" s="86">
        <v>0.05</v>
      </c>
      <c r="AD1677" s="86">
        <v>0.05</v>
      </c>
      <c r="AE1677" s="86">
        <v>0</v>
      </c>
      <c r="AF1677" s="88">
        <v>3.58610057333</v>
      </c>
      <c r="AG1677" s="85">
        <v>2.25769066445E-9</v>
      </c>
      <c r="AH1677" s="86">
        <v>0.88351400000000002</v>
      </c>
      <c r="AI1677" s="88">
        <v>0.27606090321799998</v>
      </c>
      <c r="AJ1677" s="150">
        <v>1.04</v>
      </c>
      <c r="AK1677" s="151">
        <v>0</v>
      </c>
    </row>
    <row r="1678" spans="1:37" x14ac:dyDescent="0.2">
      <c r="A1678" s="149" t="s">
        <v>3517</v>
      </c>
      <c r="B1678" s="66" t="s">
        <v>3518</v>
      </c>
      <c r="C1678" s="67">
        <v>48</v>
      </c>
      <c r="D1678" s="84" t="s">
        <v>345</v>
      </c>
      <c r="E1678" s="85">
        <v>9.6223786684617494</v>
      </c>
      <c r="F1678" s="91">
        <v>9.6158341046569191</v>
      </c>
      <c r="G1678" s="86">
        <v>8.6808964182537203</v>
      </c>
      <c r="H1678" s="86">
        <v>8.6743518544489007</v>
      </c>
      <c r="I1678" s="86">
        <v>8.1999999999999993</v>
      </c>
      <c r="J1678" s="86">
        <v>7.44</v>
      </c>
      <c r="K1678" s="87">
        <v>0</v>
      </c>
      <c r="L1678" s="85">
        <v>14.9100064825</v>
      </c>
      <c r="M1678" s="86">
        <v>4.8461426199119702E-2</v>
      </c>
      <c r="N1678" s="86">
        <v>75.108347465611502</v>
      </c>
      <c r="O1678" s="86">
        <v>56.961130742049498</v>
      </c>
      <c r="P1678" s="86">
        <v>0.83299999999999996</v>
      </c>
      <c r="Q1678" s="88">
        <v>0.17660000000000001</v>
      </c>
      <c r="R1678" s="85">
        <v>0.105596620908131</v>
      </c>
      <c r="S1678" s="86">
        <v>0</v>
      </c>
      <c r="T1678" s="86">
        <v>1.4</v>
      </c>
      <c r="U1678" s="88">
        <v>17.264559317121499</v>
      </c>
      <c r="V1678" s="89">
        <v>3.29</v>
      </c>
      <c r="W1678" s="85">
        <v>33.6295387587909</v>
      </c>
      <c r="X1678" s="88"/>
      <c r="Y1678" s="85"/>
      <c r="Z1678" s="88">
        <v>100</v>
      </c>
      <c r="AA1678" s="85">
        <v>0.14000000000000001</v>
      </c>
      <c r="AB1678" s="91">
        <v>0.14000000000000001</v>
      </c>
      <c r="AC1678" s="86">
        <v>0.09</v>
      </c>
      <c r="AD1678" s="86">
        <v>0.09</v>
      </c>
      <c r="AE1678" s="86">
        <v>0</v>
      </c>
      <c r="AF1678" s="88">
        <v>13.0876946539</v>
      </c>
      <c r="AG1678" s="85">
        <v>4.1515419001899999E-2</v>
      </c>
      <c r="AH1678" s="86">
        <v>3.7553000000000003E-2</v>
      </c>
      <c r="AI1678" s="88">
        <v>1.40370057846E-2</v>
      </c>
      <c r="AJ1678" s="150">
        <v>1.02</v>
      </c>
      <c r="AK1678" s="151">
        <v>0</v>
      </c>
    </row>
    <row r="1679" spans="1:37" x14ac:dyDescent="0.2">
      <c r="A1679" s="149" t="s">
        <v>3519</v>
      </c>
      <c r="B1679" s="66" t="s">
        <v>3520</v>
      </c>
      <c r="C1679" s="67">
        <v>48</v>
      </c>
      <c r="D1679" s="84" t="s">
        <v>345</v>
      </c>
      <c r="E1679" s="85">
        <v>8.9515040613382109</v>
      </c>
      <c r="F1679" s="91">
        <v>8.9515040613382109</v>
      </c>
      <c r="G1679" s="86">
        <v>7.2060808293244296</v>
      </c>
      <c r="H1679" s="86">
        <v>7.2060808293244296</v>
      </c>
      <c r="I1679" s="86">
        <v>3.95</v>
      </c>
      <c r="J1679" s="86">
        <v>2.5299999999999998</v>
      </c>
      <c r="K1679" s="87">
        <v>0</v>
      </c>
      <c r="L1679" s="85">
        <v>21.719999988000001</v>
      </c>
      <c r="M1679" s="86">
        <v>0</v>
      </c>
      <c r="N1679" s="86">
        <v>100</v>
      </c>
      <c r="O1679" s="86">
        <v>55.5680539932508</v>
      </c>
      <c r="P1679" s="86">
        <v>0.59199999999999997</v>
      </c>
      <c r="Q1679" s="88">
        <v>1.1315999999999999</v>
      </c>
      <c r="R1679" s="85">
        <v>0</v>
      </c>
      <c r="S1679" s="86">
        <v>2.9</v>
      </c>
      <c r="T1679" s="86">
        <v>1.41</v>
      </c>
      <c r="U1679" s="88">
        <v>20.861450820961601</v>
      </c>
      <c r="V1679" s="89">
        <v>3.25</v>
      </c>
      <c r="W1679" s="85">
        <v>37.267223341986302</v>
      </c>
      <c r="X1679" s="88">
        <v>30.933333333299998</v>
      </c>
      <c r="Y1679" s="85"/>
      <c r="Z1679" s="88"/>
      <c r="AA1679" s="85">
        <v>0</v>
      </c>
      <c r="AB1679" s="91">
        <v>0</v>
      </c>
      <c r="AC1679" s="86">
        <v>0</v>
      </c>
      <c r="AD1679" s="86">
        <v>0</v>
      </c>
      <c r="AE1679" s="86">
        <v>0</v>
      </c>
      <c r="AF1679" s="88">
        <v>2.72589993326</v>
      </c>
      <c r="AG1679" s="85">
        <v>6.8120983456299994E-2</v>
      </c>
      <c r="AH1679" s="86">
        <v>1.4069E-2</v>
      </c>
      <c r="AI1679" s="88">
        <v>0</v>
      </c>
      <c r="AJ1679" s="150">
        <v>1.02</v>
      </c>
      <c r="AK1679" s="151">
        <v>0</v>
      </c>
    </row>
    <row r="1680" spans="1:37" x14ac:dyDescent="0.2">
      <c r="A1680" s="149" t="s">
        <v>3521</v>
      </c>
      <c r="B1680" s="66" t="s">
        <v>3522</v>
      </c>
      <c r="C1680" s="67">
        <v>48</v>
      </c>
      <c r="D1680" s="84" t="s">
        <v>345</v>
      </c>
      <c r="E1680" s="85">
        <v>5.8583537986215601</v>
      </c>
      <c r="F1680" s="91">
        <v>5.8543927750930802</v>
      </c>
      <c r="G1680" s="86">
        <v>5.7764926456996504</v>
      </c>
      <c r="H1680" s="86">
        <v>5.7738519633473304</v>
      </c>
      <c r="I1680" s="86">
        <v>2.12</v>
      </c>
      <c r="J1680" s="86">
        <v>1.48</v>
      </c>
      <c r="K1680" s="87">
        <v>0</v>
      </c>
      <c r="L1680" s="85">
        <v>29.8999982823</v>
      </c>
      <c r="M1680" s="86">
        <v>0</v>
      </c>
      <c r="N1680" s="86"/>
      <c r="O1680" s="86">
        <v>69.905792044661595</v>
      </c>
      <c r="P1680" s="86">
        <v>0.82199999999999995</v>
      </c>
      <c r="Q1680" s="88">
        <v>0.83620000000000005</v>
      </c>
      <c r="R1680" s="85">
        <v>0</v>
      </c>
      <c r="S1680" s="86">
        <v>3.3</v>
      </c>
      <c r="T1680" s="86">
        <v>1.53</v>
      </c>
      <c r="U1680" s="88">
        <v>20.997385724471201</v>
      </c>
      <c r="V1680" s="89">
        <v>3.13</v>
      </c>
      <c r="W1680" s="85">
        <v>39.752019099619801</v>
      </c>
      <c r="X1680" s="88"/>
      <c r="Y1680" s="85"/>
      <c r="Z1680" s="88"/>
      <c r="AA1680" s="85">
        <v>0</v>
      </c>
      <c r="AB1680" s="91">
        <v>0</v>
      </c>
      <c r="AC1680" s="86">
        <v>0</v>
      </c>
      <c r="AD1680" s="86">
        <v>0</v>
      </c>
      <c r="AE1680" s="86">
        <v>0</v>
      </c>
      <c r="AF1680" s="88">
        <v>10.431198418199999</v>
      </c>
      <c r="AG1680" s="85">
        <v>0.198078009355</v>
      </c>
      <c r="AH1680" s="86">
        <v>5.4209999999999996E-3</v>
      </c>
      <c r="AI1680" s="88">
        <v>4.6790000108899998E-3</v>
      </c>
      <c r="AJ1680" s="150">
        <v>1.01</v>
      </c>
      <c r="AK1680" s="151">
        <v>0</v>
      </c>
    </row>
    <row r="1681" spans="1:37" x14ac:dyDescent="0.2">
      <c r="A1681" s="149" t="s">
        <v>3523</v>
      </c>
      <c r="B1681" s="66" t="s">
        <v>3524</v>
      </c>
      <c r="C1681" s="67">
        <v>48</v>
      </c>
      <c r="D1681" s="84" t="s">
        <v>345</v>
      </c>
      <c r="E1681" s="85">
        <v>4.6362895189781703</v>
      </c>
      <c r="F1681" s="91">
        <v>4.6353836398224502</v>
      </c>
      <c r="G1681" s="86">
        <v>4.4732312709484603</v>
      </c>
      <c r="H1681" s="86">
        <v>4.4723253917927304</v>
      </c>
      <c r="I1681" s="86">
        <v>3.48</v>
      </c>
      <c r="J1681" s="86">
        <v>1.91</v>
      </c>
      <c r="K1681" s="87">
        <v>0</v>
      </c>
      <c r="L1681" s="85">
        <v>17.7300014974</v>
      </c>
      <c r="M1681" s="86">
        <v>0</v>
      </c>
      <c r="N1681" s="86"/>
      <c r="O1681" s="86">
        <v>70.737283292055594</v>
      </c>
      <c r="P1681" s="86">
        <v>0.54700000000000004</v>
      </c>
      <c r="Q1681" s="88">
        <v>1.077</v>
      </c>
      <c r="R1681" s="85">
        <v>0</v>
      </c>
      <c r="S1681" s="86">
        <v>25.4</v>
      </c>
      <c r="T1681" s="86">
        <v>1.1200000000000001</v>
      </c>
      <c r="U1681" s="88">
        <v>16.8729051544524</v>
      </c>
      <c r="V1681" s="89">
        <v>3.32</v>
      </c>
      <c r="W1681" s="85">
        <v>44.0566655038525</v>
      </c>
      <c r="X1681" s="88">
        <v>43.566666666700002</v>
      </c>
      <c r="Y1681" s="85">
        <v>-27.840000000000003</v>
      </c>
      <c r="Z1681" s="88"/>
      <c r="AA1681" s="85">
        <v>0</v>
      </c>
      <c r="AB1681" s="91">
        <v>0</v>
      </c>
      <c r="AC1681" s="86">
        <v>0</v>
      </c>
      <c r="AD1681" s="86">
        <v>0</v>
      </c>
      <c r="AE1681" s="86">
        <v>0</v>
      </c>
      <c r="AF1681" s="88">
        <v>2.3067008740400001</v>
      </c>
      <c r="AG1681" s="85">
        <v>4.8145946052200003E-2</v>
      </c>
      <c r="AH1681" s="86">
        <v>9.6600000000000002E-3</v>
      </c>
      <c r="AI1681" s="88">
        <v>4.4509949601000002E-3</v>
      </c>
      <c r="AJ1681" s="150">
        <v>1.07</v>
      </c>
      <c r="AK1681" s="151">
        <v>0</v>
      </c>
    </row>
    <row r="1682" spans="1:37" x14ac:dyDescent="0.2">
      <c r="A1682" s="149" t="s">
        <v>1683</v>
      </c>
      <c r="B1682" s="66" t="s">
        <v>3525</v>
      </c>
      <c r="C1682" s="67">
        <v>48</v>
      </c>
      <c r="D1682" s="84" t="s">
        <v>345</v>
      </c>
      <c r="E1682" s="85">
        <v>0.20429009193054101</v>
      </c>
      <c r="F1682" s="91">
        <v>0.20429009193054101</v>
      </c>
      <c r="G1682" s="86">
        <v>0.17203376162571901</v>
      </c>
      <c r="H1682" s="86">
        <v>0.17203376162571901</v>
      </c>
      <c r="I1682" s="86">
        <v>2.11</v>
      </c>
      <c r="J1682" s="86">
        <v>1.6</v>
      </c>
      <c r="K1682" s="87">
        <v>0</v>
      </c>
      <c r="L1682" s="85">
        <v>4.9399999810399997</v>
      </c>
      <c r="M1682" s="86">
        <v>0</v>
      </c>
      <c r="N1682" s="86"/>
      <c r="O1682" s="86"/>
      <c r="P1682" s="86">
        <v>0.51500000000000001</v>
      </c>
      <c r="Q1682" s="88">
        <v>0.219</v>
      </c>
      <c r="R1682" s="85">
        <v>0</v>
      </c>
      <c r="S1682" s="86">
        <v>45.3</v>
      </c>
      <c r="T1682" s="86">
        <v>0.78</v>
      </c>
      <c r="U1682" s="88">
        <v>10.813038725516501</v>
      </c>
      <c r="V1682" s="89">
        <v>3.11</v>
      </c>
      <c r="W1682" s="85"/>
      <c r="X1682" s="88"/>
      <c r="Y1682" s="85"/>
      <c r="Z1682" s="88"/>
      <c r="AA1682" s="85">
        <v>0</v>
      </c>
      <c r="AB1682" s="91">
        <v>0</v>
      </c>
      <c r="AC1682" s="86">
        <v>0</v>
      </c>
      <c r="AD1682" s="86">
        <v>0</v>
      </c>
      <c r="AE1682" s="86">
        <v>0</v>
      </c>
      <c r="AF1682" s="88">
        <v>0</v>
      </c>
      <c r="AG1682" s="85">
        <v>0.15161999865799999</v>
      </c>
      <c r="AH1682" s="86">
        <v>3.9379999999999997E-3</v>
      </c>
      <c r="AI1682" s="88">
        <v>0</v>
      </c>
      <c r="AJ1682" s="150">
        <v>1</v>
      </c>
      <c r="AK1682" s="151">
        <v>0</v>
      </c>
    </row>
    <row r="1683" spans="1:37" x14ac:dyDescent="0.2">
      <c r="A1683" s="149" t="s">
        <v>1456</v>
      </c>
      <c r="B1683" s="66" t="s">
        <v>3526</v>
      </c>
      <c r="C1683" s="67">
        <v>48</v>
      </c>
      <c r="D1683" s="84" t="s">
        <v>345</v>
      </c>
      <c r="E1683" s="85">
        <v>0.42918454935622302</v>
      </c>
      <c r="F1683" s="91">
        <v>0.42918454935622302</v>
      </c>
      <c r="G1683" s="86">
        <v>0.37599501118814399</v>
      </c>
      <c r="H1683" s="86">
        <v>0.37599501118814399</v>
      </c>
      <c r="I1683" s="86">
        <v>3.94</v>
      </c>
      <c r="J1683" s="86">
        <v>1.98</v>
      </c>
      <c r="K1683" s="87">
        <v>0</v>
      </c>
      <c r="L1683" s="85">
        <v>8.25000121323</v>
      </c>
      <c r="M1683" s="86">
        <v>0</v>
      </c>
      <c r="N1683" s="86"/>
      <c r="O1683" s="86"/>
      <c r="P1683" s="86">
        <v>1.0629999999999999</v>
      </c>
      <c r="Q1683" s="88">
        <v>7.9682000000000004</v>
      </c>
      <c r="R1683" s="85">
        <v>0</v>
      </c>
      <c r="S1683" s="86">
        <v>42.8</v>
      </c>
      <c r="T1683" s="86">
        <v>3.28</v>
      </c>
      <c r="U1683" s="88">
        <v>17.040827555848999</v>
      </c>
      <c r="V1683" s="89">
        <v>3</v>
      </c>
      <c r="W1683" s="85">
        <v>25.4784461529891</v>
      </c>
      <c r="X1683" s="88"/>
      <c r="Y1683" s="85"/>
      <c r="Z1683" s="88"/>
      <c r="AA1683" s="85">
        <v>0</v>
      </c>
      <c r="AB1683" s="91">
        <v>0</v>
      </c>
      <c r="AC1683" s="86">
        <v>0</v>
      </c>
      <c r="AD1683" s="86">
        <v>0</v>
      </c>
      <c r="AE1683" s="86">
        <v>0.01</v>
      </c>
      <c r="AF1683" s="88">
        <v>9.1202294901200007E-2</v>
      </c>
      <c r="AG1683" s="85">
        <v>0.11806600261899999</v>
      </c>
      <c r="AH1683" s="86">
        <v>9.3570000000000007E-3</v>
      </c>
      <c r="AI1683" s="88">
        <v>1.87472407916E-8</v>
      </c>
      <c r="AJ1683" s="150">
        <v>1</v>
      </c>
      <c r="AK1683" s="151">
        <v>0</v>
      </c>
    </row>
    <row r="1684" spans="1:37" x14ac:dyDescent="0.2">
      <c r="A1684" s="149" t="s">
        <v>3527</v>
      </c>
      <c r="B1684" s="66" t="s">
        <v>3528</v>
      </c>
      <c r="C1684" s="67">
        <v>48</v>
      </c>
      <c r="D1684" s="84" t="s">
        <v>345</v>
      </c>
      <c r="E1684" s="85">
        <v>4.10192557258602</v>
      </c>
      <c r="F1684" s="91">
        <v>4.10192557258602</v>
      </c>
      <c r="G1684" s="86">
        <v>4.07211251797552</v>
      </c>
      <c r="H1684" s="86">
        <v>4.07211251797552</v>
      </c>
      <c r="I1684" s="86">
        <v>54.63</v>
      </c>
      <c r="J1684" s="86">
        <v>46.3</v>
      </c>
      <c r="K1684" s="87">
        <v>0</v>
      </c>
      <c r="L1684" s="85">
        <v>9.1200000199000009</v>
      </c>
      <c r="M1684" s="86">
        <v>3.1819316298299801E-3</v>
      </c>
      <c r="N1684" s="86"/>
      <c r="O1684" s="86">
        <v>71.752212389380503</v>
      </c>
      <c r="P1684" s="86">
        <v>2.738</v>
      </c>
      <c r="Q1684" s="88">
        <v>2.6111</v>
      </c>
      <c r="R1684" s="85">
        <v>1.9535065442469201E-2</v>
      </c>
      <c r="S1684" s="86">
        <v>40.1</v>
      </c>
      <c r="T1684" s="86">
        <v>2.4</v>
      </c>
      <c r="U1684" s="88">
        <v>17.575672547437801</v>
      </c>
      <c r="V1684" s="89">
        <v>3.25</v>
      </c>
      <c r="W1684" s="85">
        <v>42.082554372660098</v>
      </c>
      <c r="X1684" s="88">
        <v>37.200000000000003</v>
      </c>
      <c r="Y1684" s="85">
        <v>-100</v>
      </c>
      <c r="Z1684" s="88"/>
      <c r="AA1684" s="85">
        <v>0</v>
      </c>
      <c r="AB1684" s="91">
        <v>0</v>
      </c>
      <c r="AC1684" s="86">
        <v>0</v>
      </c>
      <c r="AD1684" s="86">
        <v>0</v>
      </c>
      <c r="AE1684" s="86">
        <v>0.04</v>
      </c>
      <c r="AF1684" s="88">
        <v>0.90390001708900003</v>
      </c>
      <c r="AG1684" s="85">
        <v>2.29519962997E-2</v>
      </c>
      <c r="AH1684" s="86">
        <v>0.10721899999999999</v>
      </c>
      <c r="AI1684" s="88">
        <v>4.4173990888499999E-2</v>
      </c>
      <c r="AJ1684" s="150">
        <v>1</v>
      </c>
      <c r="AK1684" s="151">
        <v>0</v>
      </c>
    </row>
    <row r="1685" spans="1:37" x14ac:dyDescent="0.2">
      <c r="A1685" s="149" t="s">
        <v>1456</v>
      </c>
      <c r="B1685" s="66" t="s">
        <v>3529</v>
      </c>
      <c r="C1685" s="67">
        <v>48</v>
      </c>
      <c r="D1685" s="84" t="s">
        <v>345</v>
      </c>
      <c r="E1685" s="85">
        <v>7.0880401764785201</v>
      </c>
      <c r="F1685" s="91">
        <v>7.0854713479285598</v>
      </c>
      <c r="G1685" s="86">
        <v>6.3617039039771903</v>
      </c>
      <c r="H1685" s="86">
        <v>6.3604194897022097</v>
      </c>
      <c r="I1685" s="86">
        <v>3.45</v>
      </c>
      <c r="J1685" s="86">
        <v>1.89</v>
      </c>
      <c r="K1685" s="87">
        <v>0</v>
      </c>
      <c r="L1685" s="85">
        <v>14.900000568799999</v>
      </c>
      <c r="M1685" s="86">
        <v>0</v>
      </c>
      <c r="N1685" s="86"/>
      <c r="O1685" s="86">
        <v>65.176659528907905</v>
      </c>
      <c r="P1685" s="86">
        <v>0.79</v>
      </c>
      <c r="Q1685" s="88">
        <v>1.0774999999999999</v>
      </c>
      <c r="R1685" s="85">
        <v>0</v>
      </c>
      <c r="S1685" s="86">
        <v>23.6</v>
      </c>
      <c r="T1685" s="86">
        <v>2.25</v>
      </c>
      <c r="U1685" s="88">
        <v>14.7046168271114</v>
      </c>
      <c r="V1685" s="89">
        <v>3.07</v>
      </c>
      <c r="W1685" s="85">
        <v>26.133549216626498</v>
      </c>
      <c r="X1685" s="88"/>
      <c r="Y1685" s="85"/>
      <c r="Z1685" s="88"/>
      <c r="AA1685" s="85">
        <v>0</v>
      </c>
      <c r="AB1685" s="91">
        <v>0</v>
      </c>
      <c r="AC1685" s="86">
        <v>0</v>
      </c>
      <c r="AD1685" s="86">
        <v>0</v>
      </c>
      <c r="AE1685" s="86">
        <v>0</v>
      </c>
      <c r="AF1685" s="88">
        <v>4.2751997506099997</v>
      </c>
      <c r="AG1685" s="85">
        <v>0.16059400756700001</v>
      </c>
      <c r="AH1685" s="86">
        <v>1.3382E-2</v>
      </c>
      <c r="AI1685" s="88">
        <v>9.3579999989100004E-3</v>
      </c>
      <c r="AJ1685" s="150">
        <v>1.6</v>
      </c>
      <c r="AK1685" s="151">
        <v>0</v>
      </c>
    </row>
    <row r="1686" spans="1:37" x14ac:dyDescent="0.2">
      <c r="A1686" s="149" t="s">
        <v>2053</v>
      </c>
      <c r="B1686" s="66" t="s">
        <v>3530</v>
      </c>
      <c r="C1686" s="67">
        <v>48</v>
      </c>
      <c r="D1686" s="84" t="s">
        <v>345</v>
      </c>
      <c r="E1686" s="85">
        <v>1.3244141151117901</v>
      </c>
      <c r="F1686" s="91">
        <v>1.3244141151117901</v>
      </c>
      <c r="G1686" s="86">
        <v>1.24809194576636</v>
      </c>
      <c r="H1686" s="86">
        <v>1.24809194576636</v>
      </c>
      <c r="I1686" s="86">
        <v>0.98</v>
      </c>
      <c r="J1686" s="86">
        <v>0.76</v>
      </c>
      <c r="K1686" s="87">
        <v>0</v>
      </c>
      <c r="L1686" s="85">
        <v>9.1900006697199998</v>
      </c>
      <c r="M1686" s="86">
        <v>0</v>
      </c>
      <c r="N1686" s="86"/>
      <c r="O1686" s="86">
        <v>61.934477379095199</v>
      </c>
      <c r="P1686" s="86">
        <v>0.53</v>
      </c>
      <c r="Q1686" s="88">
        <v>0.29930000000000001</v>
      </c>
      <c r="R1686" s="85">
        <v>0</v>
      </c>
      <c r="S1686" s="86">
        <v>43.2</v>
      </c>
      <c r="T1686" s="86">
        <v>2.37</v>
      </c>
      <c r="U1686" s="88">
        <v>8.0901499506150696</v>
      </c>
      <c r="V1686" s="89">
        <v>3.04</v>
      </c>
      <c r="W1686" s="85">
        <v>30.758812819942001</v>
      </c>
      <c r="X1686" s="88"/>
      <c r="Y1686" s="85"/>
      <c r="Z1686" s="88"/>
      <c r="AA1686" s="85">
        <v>0</v>
      </c>
      <c r="AB1686" s="91">
        <v>0</v>
      </c>
      <c r="AC1686" s="86">
        <v>0</v>
      </c>
      <c r="AD1686" s="86">
        <v>0</v>
      </c>
      <c r="AE1686" s="86">
        <v>0</v>
      </c>
      <c r="AF1686" s="88">
        <v>2.0500011366300002</v>
      </c>
      <c r="AG1686" s="85">
        <v>7.5239999727199997E-2</v>
      </c>
      <c r="AH1686" s="86">
        <v>1.5809999999999999E-3</v>
      </c>
      <c r="AI1686" s="88">
        <v>4.08451672779E-9</v>
      </c>
      <c r="AJ1686" s="150">
        <v>1</v>
      </c>
      <c r="AK1686" s="151">
        <v>0</v>
      </c>
    </row>
    <row r="1687" spans="1:37" x14ac:dyDescent="0.2">
      <c r="A1687" s="149" t="s">
        <v>610</v>
      </c>
      <c r="B1687" s="66" t="s">
        <v>3531</v>
      </c>
      <c r="C1687" s="67">
        <v>48</v>
      </c>
      <c r="D1687" s="84" t="s">
        <v>345</v>
      </c>
      <c r="E1687" s="85">
        <v>5.7383527679431801</v>
      </c>
      <c r="F1687" s="91">
        <v>5.7383527679431801</v>
      </c>
      <c r="G1687" s="86">
        <v>5.7026234016522102</v>
      </c>
      <c r="H1687" s="86">
        <v>5.7026234016522102</v>
      </c>
      <c r="I1687" s="86">
        <v>1.48</v>
      </c>
      <c r="J1687" s="86">
        <v>0.78</v>
      </c>
      <c r="K1687" s="87">
        <v>0</v>
      </c>
      <c r="L1687" s="85">
        <v>18.550000070100001</v>
      </c>
      <c r="M1687" s="86">
        <v>0</v>
      </c>
      <c r="N1687" s="86"/>
      <c r="O1687" s="86">
        <v>91.121697704634002</v>
      </c>
      <c r="P1687" s="86">
        <v>0.41899999999999998</v>
      </c>
      <c r="Q1687" s="88">
        <v>1.1068</v>
      </c>
      <c r="R1687" s="85">
        <v>0</v>
      </c>
      <c r="S1687" s="86">
        <v>41.8</v>
      </c>
      <c r="T1687" s="86">
        <v>1.64</v>
      </c>
      <c r="U1687" s="88">
        <v>17.730427344875</v>
      </c>
      <c r="V1687" s="89">
        <v>3.24</v>
      </c>
      <c r="W1687" s="85">
        <v>28.207070046619702</v>
      </c>
      <c r="X1687" s="88"/>
      <c r="Y1687" s="85"/>
      <c r="Z1687" s="88"/>
      <c r="AA1687" s="85">
        <v>0</v>
      </c>
      <c r="AB1687" s="91">
        <v>0</v>
      </c>
      <c r="AC1687" s="86">
        <v>0</v>
      </c>
      <c r="AD1687" s="86">
        <v>0</v>
      </c>
      <c r="AE1687" s="86">
        <v>0</v>
      </c>
      <c r="AF1687" s="88">
        <v>4.6911001382700004</v>
      </c>
      <c r="AG1687" s="85">
        <v>2.8271999974400001E-2</v>
      </c>
      <c r="AH1687" s="86">
        <v>3.0820000000000001E-3</v>
      </c>
      <c r="AI1687" s="88">
        <v>0</v>
      </c>
      <c r="AJ1687" s="150">
        <v>1.91</v>
      </c>
      <c r="AK1687" s="151">
        <v>0</v>
      </c>
    </row>
    <row r="1688" spans="1:37" x14ac:dyDescent="0.2">
      <c r="A1688" s="149" t="s">
        <v>2613</v>
      </c>
      <c r="B1688" s="66" t="s">
        <v>3532</v>
      </c>
      <c r="C1688" s="67">
        <v>48</v>
      </c>
      <c r="D1688" s="84" t="s">
        <v>345</v>
      </c>
      <c r="E1688" s="85">
        <v>1.10126672359806</v>
      </c>
      <c r="F1688" s="91">
        <v>1.10126672359806</v>
      </c>
      <c r="G1688" s="86">
        <v>1.0425562197551901</v>
      </c>
      <c r="H1688" s="86">
        <v>1.0425562197551901</v>
      </c>
      <c r="I1688" s="86">
        <v>1.32</v>
      </c>
      <c r="J1688" s="86">
        <v>0.77</v>
      </c>
      <c r="K1688" s="87">
        <v>0</v>
      </c>
      <c r="L1688" s="85">
        <v>19.470000135599999</v>
      </c>
      <c r="M1688" s="86">
        <v>0</v>
      </c>
      <c r="N1688" s="86"/>
      <c r="O1688" s="86">
        <v>76.510067114093999</v>
      </c>
      <c r="P1688" s="86">
        <v>0.42799999999999999</v>
      </c>
      <c r="Q1688" s="88">
        <v>1.7198</v>
      </c>
      <c r="R1688" s="85">
        <v>0</v>
      </c>
      <c r="S1688" s="86">
        <v>43.5</v>
      </c>
      <c r="T1688" s="86">
        <v>1.99</v>
      </c>
      <c r="U1688" s="88">
        <v>9.4417164816396202</v>
      </c>
      <c r="V1688" s="89">
        <v>3.14</v>
      </c>
      <c r="W1688" s="85"/>
      <c r="X1688" s="88"/>
      <c r="Y1688" s="85"/>
      <c r="Z1688" s="88"/>
      <c r="AA1688" s="85">
        <v>0</v>
      </c>
      <c r="AB1688" s="91">
        <v>0</v>
      </c>
      <c r="AC1688" s="86">
        <v>0</v>
      </c>
      <c r="AD1688" s="86">
        <v>0</v>
      </c>
      <c r="AE1688" s="86">
        <v>0</v>
      </c>
      <c r="AF1688" s="88">
        <v>0</v>
      </c>
      <c r="AG1688" s="85">
        <v>8.8540000552300002E-3</v>
      </c>
      <c r="AH1688" s="86">
        <v>1.9139999999999999E-3</v>
      </c>
      <c r="AI1688" s="88">
        <v>0</v>
      </c>
      <c r="AJ1688" s="150">
        <v>1</v>
      </c>
      <c r="AK1688" s="151">
        <v>0</v>
      </c>
    </row>
    <row r="1689" spans="1:37" x14ac:dyDescent="0.2">
      <c r="A1689" s="149" t="s">
        <v>3533</v>
      </c>
      <c r="B1689" s="66" t="s">
        <v>3534</v>
      </c>
      <c r="C1689" s="67">
        <v>48</v>
      </c>
      <c r="D1689" s="84" t="s">
        <v>345</v>
      </c>
      <c r="E1689" s="85">
        <v>8.2686237373737406</v>
      </c>
      <c r="F1689" s="91">
        <v>8.2686237373737406</v>
      </c>
      <c r="G1689" s="86">
        <v>8.0213594276094309</v>
      </c>
      <c r="H1689" s="86">
        <v>8.0213594276094309</v>
      </c>
      <c r="I1689" s="86">
        <v>3.67</v>
      </c>
      <c r="J1689" s="86">
        <v>4.3</v>
      </c>
      <c r="K1689" s="87">
        <v>0</v>
      </c>
      <c r="L1689" s="85">
        <v>21.530000037899999</v>
      </c>
      <c r="M1689" s="86">
        <v>0</v>
      </c>
      <c r="N1689" s="86"/>
      <c r="O1689" s="86">
        <v>68.8025926768251</v>
      </c>
      <c r="P1689" s="86">
        <v>0.73599999999999999</v>
      </c>
      <c r="Q1689" s="88">
        <v>0.91769999999999996</v>
      </c>
      <c r="R1689" s="85">
        <v>0</v>
      </c>
      <c r="S1689" s="86">
        <v>34.5</v>
      </c>
      <c r="T1689" s="86">
        <v>1.4</v>
      </c>
      <c r="U1689" s="88">
        <v>13.9441287878788</v>
      </c>
      <c r="V1689" s="89">
        <v>3.14</v>
      </c>
      <c r="W1689" s="85">
        <v>42.001212962113698</v>
      </c>
      <c r="X1689" s="88"/>
      <c r="Y1689" s="85"/>
      <c r="Z1689" s="88"/>
      <c r="AA1689" s="85">
        <v>0</v>
      </c>
      <c r="AB1689" s="91">
        <v>0</v>
      </c>
      <c r="AC1689" s="86">
        <v>0</v>
      </c>
      <c r="AD1689" s="86">
        <v>0</v>
      </c>
      <c r="AE1689" s="86">
        <v>0</v>
      </c>
      <c r="AF1689" s="88">
        <v>6.3849001043099998</v>
      </c>
      <c r="AG1689" s="85">
        <v>1.5199995074299999E-2</v>
      </c>
      <c r="AH1689" s="86">
        <v>3.6441000000000001E-2</v>
      </c>
      <c r="AI1689" s="88">
        <v>4.5129985375300004E-3</v>
      </c>
      <c r="AJ1689" s="150">
        <v>2.11</v>
      </c>
      <c r="AK1689" s="151">
        <v>1</v>
      </c>
    </row>
    <row r="1690" spans="1:37" x14ac:dyDescent="0.2">
      <c r="A1690" s="149" t="s">
        <v>3535</v>
      </c>
      <c r="B1690" s="66" t="s">
        <v>3536</v>
      </c>
      <c r="C1690" s="67">
        <v>48</v>
      </c>
      <c r="D1690" s="84" t="s">
        <v>345</v>
      </c>
      <c r="E1690" s="85">
        <v>2.91825105656969</v>
      </c>
      <c r="F1690" s="91">
        <v>2.91825105656969</v>
      </c>
      <c r="G1690" s="86">
        <v>2.85691983451721</v>
      </c>
      <c r="H1690" s="86">
        <v>2.85691983451721</v>
      </c>
      <c r="I1690" s="86">
        <v>4.5</v>
      </c>
      <c r="J1690" s="86">
        <v>1.99</v>
      </c>
      <c r="K1690" s="87">
        <v>0</v>
      </c>
      <c r="L1690" s="85">
        <v>13.2100002685</v>
      </c>
      <c r="M1690" s="86">
        <v>0</v>
      </c>
      <c r="N1690" s="86"/>
      <c r="O1690" s="86">
        <v>70.620155038759705</v>
      </c>
      <c r="P1690" s="86">
        <v>0.66400000000000003</v>
      </c>
      <c r="Q1690" s="88">
        <v>2.5524</v>
      </c>
      <c r="R1690" s="85">
        <v>0</v>
      </c>
      <c r="S1690" s="86">
        <v>43.9</v>
      </c>
      <c r="T1690" s="86">
        <v>2.83</v>
      </c>
      <c r="U1690" s="88">
        <v>16.6854377376585</v>
      </c>
      <c r="V1690" s="89">
        <v>3.13</v>
      </c>
      <c r="W1690" s="85">
        <v>39.3722155578781</v>
      </c>
      <c r="X1690" s="88">
        <v>39.5333333333</v>
      </c>
      <c r="Y1690" s="85">
        <v>-100</v>
      </c>
      <c r="Z1690" s="88"/>
      <c r="AA1690" s="85">
        <v>0.14000000000000001</v>
      </c>
      <c r="AB1690" s="91">
        <v>0.14000000000000001</v>
      </c>
      <c r="AC1690" s="86">
        <v>0.1</v>
      </c>
      <c r="AD1690" s="86">
        <v>0.1</v>
      </c>
      <c r="AE1690" s="86">
        <v>0</v>
      </c>
      <c r="AF1690" s="88">
        <v>0</v>
      </c>
      <c r="AG1690" s="85">
        <v>5.4605944577399999E-2</v>
      </c>
      <c r="AH1690" s="86">
        <v>7.6949999999999996E-3</v>
      </c>
      <c r="AI1690" s="88">
        <v>0</v>
      </c>
      <c r="AJ1690" s="150">
        <v>1</v>
      </c>
      <c r="AK1690" s="151">
        <v>0</v>
      </c>
    </row>
    <row r="1691" spans="1:37" x14ac:dyDescent="0.2">
      <c r="A1691" s="149" t="s">
        <v>1926</v>
      </c>
      <c r="B1691" s="66" t="s">
        <v>3537</v>
      </c>
      <c r="C1691" s="67">
        <v>48</v>
      </c>
      <c r="D1691" s="84" t="s">
        <v>345</v>
      </c>
      <c r="E1691" s="85">
        <v>1.53860045146727</v>
      </c>
      <c r="F1691" s="91">
        <v>1.4988713318284399</v>
      </c>
      <c r="G1691" s="86">
        <v>1.2568848758465001</v>
      </c>
      <c r="H1691" s="86">
        <v>1.21715575620767</v>
      </c>
      <c r="I1691" s="86">
        <v>3.71</v>
      </c>
      <c r="J1691" s="86">
        <v>0.97</v>
      </c>
      <c r="K1691" s="87">
        <v>0</v>
      </c>
      <c r="L1691" s="85">
        <v>8.9400000337699996</v>
      </c>
      <c r="M1691" s="86">
        <v>0</v>
      </c>
      <c r="N1691" s="86"/>
      <c r="O1691" s="86">
        <v>13.656387665198199</v>
      </c>
      <c r="P1691" s="86">
        <v>0.27500000000000002</v>
      </c>
      <c r="Q1691" s="88">
        <v>3.4712999999999998</v>
      </c>
      <c r="R1691" s="85">
        <v>0</v>
      </c>
      <c r="S1691" s="86">
        <v>41.7</v>
      </c>
      <c r="T1691" s="86">
        <v>2.63</v>
      </c>
      <c r="U1691" s="88">
        <v>11.817607223476299</v>
      </c>
      <c r="V1691" s="89">
        <v>3.04</v>
      </c>
      <c r="W1691" s="85">
        <v>23.757738719669501</v>
      </c>
      <c r="X1691" s="88">
        <v>30.5</v>
      </c>
      <c r="Y1691" s="85"/>
      <c r="Z1691" s="88"/>
      <c r="AA1691" s="85">
        <v>0</v>
      </c>
      <c r="AB1691" s="91">
        <v>0</v>
      </c>
      <c r="AC1691" s="86">
        <v>0</v>
      </c>
      <c r="AD1691" s="86">
        <v>0</v>
      </c>
      <c r="AE1691" s="86">
        <v>0</v>
      </c>
      <c r="AF1691" s="88">
        <v>0</v>
      </c>
      <c r="AG1691" s="85">
        <v>8.4663975163499994E-2</v>
      </c>
      <c r="AH1691" s="86">
        <v>2.3860000000000001E-3</v>
      </c>
      <c r="AI1691" s="88">
        <v>0</v>
      </c>
      <c r="AJ1691" s="150">
        <v>1</v>
      </c>
      <c r="AK1691" s="151">
        <v>0</v>
      </c>
    </row>
    <row r="1692" spans="1:37" x14ac:dyDescent="0.2">
      <c r="A1692" s="149" t="s">
        <v>3538</v>
      </c>
      <c r="B1692" s="66" t="s">
        <v>3539</v>
      </c>
      <c r="C1692" s="67">
        <v>48</v>
      </c>
      <c r="D1692" s="84" t="s">
        <v>345</v>
      </c>
      <c r="E1692" s="85">
        <v>1.47677353023647</v>
      </c>
      <c r="F1692" s="91">
        <v>1.47677353023647</v>
      </c>
      <c r="G1692" s="86">
        <v>1.27862417048322</v>
      </c>
      <c r="H1692" s="86">
        <v>1.27862417048322</v>
      </c>
      <c r="I1692" s="86">
        <v>2.7</v>
      </c>
      <c r="J1692" s="86">
        <v>1.68</v>
      </c>
      <c r="K1692" s="87">
        <v>0</v>
      </c>
      <c r="L1692" s="85">
        <v>15.2002179892</v>
      </c>
      <c r="M1692" s="86">
        <v>0</v>
      </c>
      <c r="N1692" s="86"/>
      <c r="O1692" s="86">
        <v>11.1386138613861</v>
      </c>
      <c r="P1692" s="86">
        <v>0.36799999999999999</v>
      </c>
      <c r="Q1692" s="88">
        <v>1.1215999999999999</v>
      </c>
      <c r="R1692" s="85">
        <v>0</v>
      </c>
      <c r="S1692" s="86">
        <v>44.4</v>
      </c>
      <c r="T1692" s="86">
        <v>1.79</v>
      </c>
      <c r="U1692" s="88">
        <v>12.9993457332461</v>
      </c>
      <c r="V1692" s="89">
        <v>3.18</v>
      </c>
      <c r="W1692" s="85"/>
      <c r="X1692" s="88"/>
      <c r="Y1692" s="85"/>
      <c r="Z1692" s="88"/>
      <c r="AA1692" s="85">
        <v>0</v>
      </c>
      <c r="AB1692" s="91">
        <v>0</v>
      </c>
      <c r="AC1692" s="86">
        <v>0</v>
      </c>
      <c r="AD1692" s="86">
        <v>0</v>
      </c>
      <c r="AE1692" s="86">
        <v>0</v>
      </c>
      <c r="AF1692" s="88">
        <v>3.47905770986E-4</v>
      </c>
      <c r="AG1692" s="85">
        <v>2.1242083514100001E-2</v>
      </c>
      <c r="AH1692" s="86">
        <v>4.0099999999999997E-3</v>
      </c>
      <c r="AI1692" s="88">
        <v>5.8734065908900001E-8</v>
      </c>
      <c r="AJ1692" s="150">
        <v>1</v>
      </c>
      <c r="AK1692" s="151">
        <v>0</v>
      </c>
    </row>
    <row r="1693" spans="1:37" x14ac:dyDescent="0.2">
      <c r="A1693" s="149" t="s">
        <v>3540</v>
      </c>
      <c r="B1693" s="66" t="s">
        <v>3541</v>
      </c>
      <c r="C1693" s="67">
        <v>48</v>
      </c>
      <c r="D1693" s="84" t="s">
        <v>345</v>
      </c>
      <c r="E1693" s="85">
        <v>1.27184565244546</v>
      </c>
      <c r="F1693" s="91">
        <v>1.2604898876914901</v>
      </c>
      <c r="G1693" s="86">
        <v>1.1060514870373901</v>
      </c>
      <c r="H1693" s="86">
        <v>1.1037803340865999</v>
      </c>
      <c r="I1693" s="86">
        <v>1.54</v>
      </c>
      <c r="J1693" s="86">
        <v>1.6</v>
      </c>
      <c r="K1693" s="87">
        <v>0</v>
      </c>
      <c r="L1693" s="85">
        <v>54.699999972999997</v>
      </c>
      <c r="M1693" s="86">
        <v>0</v>
      </c>
      <c r="N1693" s="86"/>
      <c r="O1693" s="86">
        <v>4.7619047619047601</v>
      </c>
      <c r="P1693" s="86">
        <v>0.42699999999999999</v>
      </c>
      <c r="Q1693" s="88">
        <v>0.69399999999999995</v>
      </c>
      <c r="R1693" s="85">
        <v>0</v>
      </c>
      <c r="S1693" s="86">
        <v>34.9</v>
      </c>
      <c r="T1693" s="86">
        <v>1.99</v>
      </c>
      <c r="U1693" s="88">
        <v>6.2320436969827702</v>
      </c>
      <c r="V1693" s="89">
        <v>3.07</v>
      </c>
      <c r="W1693" s="85"/>
      <c r="X1693" s="88"/>
      <c r="Y1693" s="85"/>
      <c r="Z1693" s="88"/>
      <c r="AA1693" s="85">
        <v>0</v>
      </c>
      <c r="AB1693" s="91">
        <v>0</v>
      </c>
      <c r="AC1693" s="86">
        <v>0</v>
      </c>
      <c r="AD1693" s="86">
        <v>0</v>
      </c>
      <c r="AE1693" s="86">
        <v>0</v>
      </c>
      <c r="AF1693" s="88">
        <v>6.2700003354600006E-2</v>
      </c>
      <c r="AG1693" s="85">
        <v>1.6719999247899998E-2</v>
      </c>
      <c r="AH1693" s="86">
        <v>6.4140000000000004E-3</v>
      </c>
      <c r="AI1693" s="88">
        <v>0</v>
      </c>
      <c r="AJ1693" s="150">
        <v>1</v>
      </c>
      <c r="AK1693" s="151">
        <v>0</v>
      </c>
    </row>
    <row r="1694" spans="1:37" x14ac:dyDescent="0.2">
      <c r="A1694" s="149" t="s">
        <v>3542</v>
      </c>
      <c r="B1694" s="66" t="s">
        <v>3543</v>
      </c>
      <c r="C1694" s="67">
        <v>48</v>
      </c>
      <c r="D1694" s="84" t="s">
        <v>345</v>
      </c>
      <c r="E1694" s="85">
        <v>1.5550335300967799</v>
      </c>
      <c r="F1694" s="91">
        <v>1.5550335300967799</v>
      </c>
      <c r="G1694" s="86">
        <v>1.4195076898365699</v>
      </c>
      <c r="H1694" s="86">
        <v>1.4195076898365699</v>
      </c>
      <c r="I1694" s="86">
        <v>2.39</v>
      </c>
      <c r="J1694" s="86">
        <v>2.5499999999999998</v>
      </c>
      <c r="K1694" s="87">
        <v>0</v>
      </c>
      <c r="L1694" s="85">
        <v>65.059990635800006</v>
      </c>
      <c r="M1694" s="86">
        <v>0</v>
      </c>
      <c r="N1694" s="86"/>
      <c r="O1694" s="86">
        <v>33.245243128964098</v>
      </c>
      <c r="P1694" s="86">
        <v>0.498</v>
      </c>
      <c r="Q1694" s="88">
        <v>1.1153999999999999</v>
      </c>
      <c r="R1694" s="85">
        <v>0</v>
      </c>
      <c r="S1694" s="86">
        <v>31.4</v>
      </c>
      <c r="T1694" s="86">
        <v>1.56</v>
      </c>
      <c r="U1694" s="88">
        <v>12.7243705577641</v>
      </c>
      <c r="V1694" s="89">
        <v>3.26</v>
      </c>
      <c r="W1694" s="85">
        <v>20.5333333333</v>
      </c>
      <c r="X1694" s="88"/>
      <c r="Y1694" s="85">
        <v>100</v>
      </c>
      <c r="Z1694" s="88"/>
      <c r="AA1694" s="85">
        <v>0</v>
      </c>
      <c r="AB1694" s="91">
        <v>0</v>
      </c>
      <c r="AC1694" s="86">
        <v>0</v>
      </c>
      <c r="AD1694" s="86">
        <v>0</v>
      </c>
      <c r="AE1694" s="86">
        <v>0</v>
      </c>
      <c r="AF1694" s="88">
        <v>3.0000237670799998E-4</v>
      </c>
      <c r="AG1694" s="85">
        <v>2.5903854201500001E-8</v>
      </c>
      <c r="AH1694" s="86">
        <v>1.1416000000000001E-2</v>
      </c>
      <c r="AI1694" s="88">
        <v>5.3709907368399996E-3</v>
      </c>
      <c r="AJ1694" s="150">
        <v>1</v>
      </c>
      <c r="AK1694" s="151">
        <v>0</v>
      </c>
    </row>
    <row r="1695" spans="1:37" x14ac:dyDescent="0.2">
      <c r="A1695" s="149" t="s">
        <v>3544</v>
      </c>
      <c r="B1695" s="66" t="s">
        <v>3545</v>
      </c>
      <c r="C1695" s="67">
        <v>48</v>
      </c>
      <c r="D1695" s="84" t="s">
        <v>345</v>
      </c>
      <c r="E1695" s="85">
        <v>6.1009372892106004</v>
      </c>
      <c r="F1695" s="91">
        <v>6.1009372892106004</v>
      </c>
      <c r="G1695" s="86">
        <v>5.9136807981556201</v>
      </c>
      <c r="H1695" s="86">
        <v>5.9136807981556201</v>
      </c>
      <c r="I1695" s="86">
        <v>3.37</v>
      </c>
      <c r="J1695" s="86">
        <v>4.0599999999999996</v>
      </c>
      <c r="K1695" s="87">
        <v>0</v>
      </c>
      <c r="L1695" s="85">
        <v>44.610044761499999</v>
      </c>
      <c r="M1695" s="86">
        <v>0</v>
      </c>
      <c r="N1695" s="86">
        <v>69.750733137829897</v>
      </c>
      <c r="O1695" s="86">
        <v>76.271450858034299</v>
      </c>
      <c r="P1695" s="86">
        <v>0.55000000000000004</v>
      </c>
      <c r="Q1695" s="88">
        <v>0.97319999999999995</v>
      </c>
      <c r="R1695" s="85">
        <v>0</v>
      </c>
      <c r="S1695" s="86">
        <v>46.6</v>
      </c>
      <c r="T1695" s="86">
        <v>1.6</v>
      </c>
      <c r="U1695" s="88">
        <v>10.082654612449501</v>
      </c>
      <c r="V1695" s="89">
        <v>3.24</v>
      </c>
      <c r="W1695" s="85">
        <v>42.385694980349299</v>
      </c>
      <c r="X1695" s="88">
        <v>44.666666666700003</v>
      </c>
      <c r="Y1695" s="85">
        <v>-53.28</v>
      </c>
      <c r="Z1695" s="88"/>
      <c r="AA1695" s="85">
        <v>0.04</v>
      </c>
      <c r="AB1695" s="91">
        <v>0.04</v>
      </c>
      <c r="AC1695" s="86">
        <v>0.03</v>
      </c>
      <c r="AD1695" s="86">
        <v>0.03</v>
      </c>
      <c r="AE1695" s="86">
        <v>0</v>
      </c>
      <c r="AF1695" s="88">
        <v>47.648645866199999</v>
      </c>
      <c r="AG1695" s="85">
        <v>2.2609934908499999E-2</v>
      </c>
      <c r="AH1695" s="86">
        <v>1.9428999999999998E-2</v>
      </c>
      <c r="AI1695" s="88">
        <v>1.48863715438E-2</v>
      </c>
      <c r="AJ1695" s="150">
        <v>1</v>
      </c>
      <c r="AK1695" s="151">
        <v>0</v>
      </c>
    </row>
    <row r="1696" spans="1:37" x14ac:dyDescent="0.2">
      <c r="A1696" s="149" t="s">
        <v>3546</v>
      </c>
      <c r="B1696" s="66" t="s">
        <v>3547</v>
      </c>
      <c r="C1696" s="67">
        <v>48</v>
      </c>
      <c r="D1696" s="84" t="s">
        <v>345</v>
      </c>
      <c r="E1696" s="85">
        <v>8.00973796947852</v>
      </c>
      <c r="F1696" s="91">
        <v>8.0071572355177807</v>
      </c>
      <c r="G1696" s="86">
        <v>7.9116700789704604</v>
      </c>
      <c r="H1696" s="86">
        <v>7.9090893450097202</v>
      </c>
      <c r="I1696" s="86">
        <v>19.64</v>
      </c>
      <c r="J1696" s="86">
        <v>8.86</v>
      </c>
      <c r="K1696" s="87">
        <v>0</v>
      </c>
      <c r="L1696" s="85">
        <v>68.7199146345</v>
      </c>
      <c r="M1696" s="86">
        <v>1.82052276346841E-3</v>
      </c>
      <c r="N1696" s="86">
        <v>76.996904024767801</v>
      </c>
      <c r="O1696" s="86">
        <v>84.179357021996594</v>
      </c>
      <c r="P1696" s="86">
        <v>0.78200000000000003</v>
      </c>
      <c r="Q1696" s="88">
        <v>0.5353</v>
      </c>
      <c r="R1696" s="85">
        <v>2.1850759313886199E-2</v>
      </c>
      <c r="S1696" s="86">
        <v>35.799999999999997</v>
      </c>
      <c r="T1696" s="86">
        <v>2.02</v>
      </c>
      <c r="U1696" s="88">
        <v>13.5522942724911</v>
      </c>
      <c r="V1696" s="89">
        <v>3.32</v>
      </c>
      <c r="W1696" s="85">
        <v>43.911655122562202</v>
      </c>
      <c r="X1696" s="88">
        <v>43.166666666700003</v>
      </c>
      <c r="Y1696" s="85">
        <v>-43.9</v>
      </c>
      <c r="Z1696" s="88"/>
      <c r="AA1696" s="85">
        <v>0</v>
      </c>
      <c r="AB1696" s="91">
        <v>0</v>
      </c>
      <c r="AC1696" s="86">
        <v>0</v>
      </c>
      <c r="AD1696" s="86">
        <v>0</v>
      </c>
      <c r="AE1696" s="86">
        <v>0.03</v>
      </c>
      <c r="AF1696" s="88">
        <v>29.295364797400001</v>
      </c>
      <c r="AG1696" s="85">
        <v>9.3508826991399997E-8</v>
      </c>
      <c r="AH1696" s="86">
        <v>6.1900999999999998E-2</v>
      </c>
      <c r="AI1696" s="88">
        <v>3.5644730362100002E-2</v>
      </c>
      <c r="AJ1696" s="150">
        <v>1</v>
      </c>
      <c r="AK1696" s="151">
        <v>0</v>
      </c>
    </row>
    <row r="1697" spans="1:37" x14ac:dyDescent="0.2">
      <c r="A1697" s="149" t="s">
        <v>3548</v>
      </c>
      <c r="B1697" s="66" t="s">
        <v>3549</v>
      </c>
      <c r="C1697" s="67">
        <v>48</v>
      </c>
      <c r="D1697" s="84" t="s">
        <v>345</v>
      </c>
      <c r="E1697" s="85">
        <v>2.3504463743717201</v>
      </c>
      <c r="F1697" s="91">
        <v>2.3504463743717201</v>
      </c>
      <c r="G1697" s="86">
        <v>2.2962177562302202</v>
      </c>
      <c r="H1697" s="86">
        <v>2.2962177562302202</v>
      </c>
      <c r="I1697" s="86">
        <v>80.89</v>
      </c>
      <c r="J1697" s="86">
        <v>28.58</v>
      </c>
      <c r="K1697" s="87">
        <v>0</v>
      </c>
      <c r="L1697" s="85">
        <v>67.080010407499998</v>
      </c>
      <c r="M1697" s="86">
        <v>0</v>
      </c>
      <c r="N1697" s="86"/>
      <c r="O1697" s="86">
        <v>76.174608463845402</v>
      </c>
      <c r="P1697" s="86">
        <v>1.3160000000000001</v>
      </c>
      <c r="Q1697" s="88">
        <v>0.83640000000000003</v>
      </c>
      <c r="R1697" s="85">
        <v>0</v>
      </c>
      <c r="S1697" s="86">
        <v>20</v>
      </c>
      <c r="T1697" s="86">
        <v>2.69</v>
      </c>
      <c r="U1697" s="88">
        <v>4.8392971323582996</v>
      </c>
      <c r="V1697" s="89">
        <v>3.15</v>
      </c>
      <c r="W1697" s="85">
        <v>37.492586914770698</v>
      </c>
      <c r="X1697" s="88">
        <v>38.4</v>
      </c>
      <c r="Y1697" s="85">
        <v>-100</v>
      </c>
      <c r="Z1697" s="88"/>
      <c r="AA1697" s="85">
        <v>0.01</v>
      </c>
      <c r="AB1697" s="91">
        <v>0.01</v>
      </c>
      <c r="AC1697" s="86">
        <v>0.01</v>
      </c>
      <c r="AD1697" s="86">
        <v>0.01</v>
      </c>
      <c r="AE1697" s="86">
        <v>0.03</v>
      </c>
      <c r="AF1697" s="88">
        <v>2.07031279476E-4</v>
      </c>
      <c r="AG1697" s="85">
        <v>8.6125314989800006E-9</v>
      </c>
      <c r="AH1697" s="86">
        <v>0.22024299999999999</v>
      </c>
      <c r="AI1697" s="88">
        <v>6.0672835930900004E-3</v>
      </c>
      <c r="AJ1697" s="150">
        <v>1</v>
      </c>
      <c r="AK1697" s="151">
        <v>0</v>
      </c>
    </row>
    <row r="1698" spans="1:37" x14ac:dyDescent="0.2">
      <c r="A1698" s="149" t="s">
        <v>3550</v>
      </c>
      <c r="B1698" s="66" t="s">
        <v>3551</v>
      </c>
      <c r="C1698" s="67">
        <v>48</v>
      </c>
      <c r="D1698" s="84" t="s">
        <v>345</v>
      </c>
      <c r="E1698" s="85">
        <v>0.55129882264997199</v>
      </c>
      <c r="F1698" s="91">
        <v>0.54328963878580805</v>
      </c>
      <c r="G1698" s="86">
        <v>0.52593640708011802</v>
      </c>
      <c r="H1698" s="86">
        <v>0.51792722321595397</v>
      </c>
      <c r="I1698" s="86">
        <v>278.35000000000002</v>
      </c>
      <c r="J1698" s="86">
        <v>185.07</v>
      </c>
      <c r="K1698" s="87">
        <v>1.4800000000000001E-2</v>
      </c>
      <c r="L1698" s="85">
        <v>22.510000561399998</v>
      </c>
      <c r="M1698" s="86">
        <v>8.9345182439145802E-3</v>
      </c>
      <c r="N1698" s="86"/>
      <c r="O1698" s="86">
        <v>29.102844638949701</v>
      </c>
      <c r="P1698" s="86">
        <v>11.093999999999999</v>
      </c>
      <c r="Q1698" s="88">
        <v>0.37080000000000002</v>
      </c>
      <c r="R1698" s="85">
        <v>2.61096605744125E-2</v>
      </c>
      <c r="S1698" s="86">
        <v>15.7</v>
      </c>
      <c r="T1698" s="86">
        <v>4.3499999999999996</v>
      </c>
      <c r="U1698" s="88">
        <v>3.5026830765944901</v>
      </c>
      <c r="V1698" s="89">
        <v>2.5</v>
      </c>
      <c r="W1698" s="85"/>
      <c r="X1698" s="88"/>
      <c r="Y1698" s="85"/>
      <c r="Z1698" s="88"/>
      <c r="AA1698" s="85">
        <v>0.14000000000000001</v>
      </c>
      <c r="AB1698" s="91">
        <v>0.03</v>
      </c>
      <c r="AC1698" s="86">
        <v>0.08</v>
      </c>
      <c r="AD1698" s="86">
        <v>0.02</v>
      </c>
      <c r="AE1698" s="86">
        <v>0.12</v>
      </c>
      <c r="AF1698" s="88">
        <v>0</v>
      </c>
      <c r="AG1698" s="85">
        <v>1.86479883753E-2</v>
      </c>
      <c r="AH1698" s="86">
        <v>0.63996900000000001</v>
      </c>
      <c r="AI1698" s="88">
        <v>9.1395943026000001E-2</v>
      </c>
      <c r="AJ1698" s="150">
        <v>1</v>
      </c>
      <c r="AK1698" s="151">
        <v>0</v>
      </c>
    </row>
    <row r="1699" spans="1:37" x14ac:dyDescent="0.2">
      <c r="A1699" s="149" t="s">
        <v>3552</v>
      </c>
      <c r="B1699" s="66" t="s">
        <v>3553</v>
      </c>
      <c r="C1699" s="67">
        <v>48</v>
      </c>
      <c r="D1699" s="84" t="s">
        <v>345</v>
      </c>
      <c r="E1699" s="85">
        <v>7.3071183271301896</v>
      </c>
      <c r="F1699" s="91">
        <v>7.3071183271301896</v>
      </c>
      <c r="G1699" s="86">
        <v>7.2747541219411298</v>
      </c>
      <c r="H1699" s="86">
        <v>7.2747541219411298</v>
      </c>
      <c r="I1699" s="86">
        <v>37.94</v>
      </c>
      <c r="J1699" s="86">
        <v>13.68</v>
      </c>
      <c r="K1699" s="87">
        <v>0</v>
      </c>
      <c r="L1699" s="85">
        <v>67.009999506900002</v>
      </c>
      <c r="M1699" s="86">
        <v>0</v>
      </c>
      <c r="N1699" s="86">
        <v>78.263363156687305</v>
      </c>
      <c r="O1699" s="86">
        <v>85.077066791219096</v>
      </c>
      <c r="P1699" s="86">
        <v>0.80400000000000005</v>
      </c>
      <c r="Q1699" s="88">
        <v>1.1987000000000001</v>
      </c>
      <c r="R1699" s="85">
        <v>0</v>
      </c>
      <c r="S1699" s="86">
        <v>29.8</v>
      </c>
      <c r="T1699" s="86">
        <v>1.98</v>
      </c>
      <c r="U1699" s="88">
        <v>10.707157883381001</v>
      </c>
      <c r="V1699" s="89">
        <v>3.39</v>
      </c>
      <c r="W1699" s="85">
        <v>28.040588067561099</v>
      </c>
      <c r="X1699" s="88">
        <v>28.1</v>
      </c>
      <c r="Y1699" s="85">
        <v>-53.64</v>
      </c>
      <c r="Z1699" s="88"/>
      <c r="AA1699" s="85">
        <v>0.02</v>
      </c>
      <c r="AB1699" s="91">
        <v>0.02</v>
      </c>
      <c r="AC1699" s="86">
        <v>0.02</v>
      </c>
      <c r="AD1699" s="86">
        <v>0.02</v>
      </c>
      <c r="AE1699" s="86">
        <v>0.08</v>
      </c>
      <c r="AF1699" s="88">
        <v>0</v>
      </c>
      <c r="AG1699" s="85">
        <v>3.1970000823799999E-2</v>
      </c>
      <c r="AH1699" s="86">
        <v>7.4296000000000001E-2</v>
      </c>
      <c r="AI1699" s="88">
        <v>3.5060061046400001E-3</v>
      </c>
      <c r="AJ1699" s="150">
        <v>1</v>
      </c>
      <c r="AK1699" s="151">
        <v>0</v>
      </c>
    </row>
    <row r="1700" spans="1:37" x14ac:dyDescent="0.2">
      <c r="A1700" s="149" t="s">
        <v>3554</v>
      </c>
      <c r="B1700" s="66" t="s">
        <v>3555</v>
      </c>
      <c r="C1700" s="67">
        <v>51</v>
      </c>
      <c r="D1700" s="84" t="s">
        <v>345</v>
      </c>
      <c r="E1700" s="85">
        <v>73.214209011640406</v>
      </c>
      <c r="F1700" s="91">
        <v>73.214209011640406</v>
      </c>
      <c r="G1700" s="86">
        <v>49.993556977793098</v>
      </c>
      <c r="H1700" s="86">
        <v>49.993556977793098</v>
      </c>
      <c r="I1700" s="86">
        <v>5.0199999999999996</v>
      </c>
      <c r="J1700" s="86">
        <v>4.3099999999999996</v>
      </c>
      <c r="K1700" s="87">
        <v>0</v>
      </c>
      <c r="L1700" s="85">
        <v>0.73999988943499995</v>
      </c>
      <c r="M1700" s="86">
        <v>0.38919619122982402</v>
      </c>
      <c r="N1700" s="86">
        <v>69.379726529676901</v>
      </c>
      <c r="O1700" s="86">
        <v>96.403018082476905</v>
      </c>
      <c r="P1700" s="86">
        <v>0.16900000000000001</v>
      </c>
      <c r="Q1700" s="88">
        <v>7.9500000000000001E-2</v>
      </c>
      <c r="R1700" s="85">
        <v>0.179372197309417</v>
      </c>
      <c r="S1700" s="86">
        <v>1.4</v>
      </c>
      <c r="T1700" s="86">
        <v>1</v>
      </c>
      <c r="U1700" s="88">
        <v>0.35221854731326002</v>
      </c>
      <c r="V1700" s="89">
        <v>4.84</v>
      </c>
      <c r="W1700" s="85">
        <v>43.9666666667</v>
      </c>
      <c r="X1700" s="88"/>
      <c r="Y1700" s="85">
        <v>100</v>
      </c>
      <c r="Z1700" s="88">
        <v>100</v>
      </c>
      <c r="AA1700" s="85">
        <v>0.09</v>
      </c>
      <c r="AB1700" s="91">
        <v>0.09</v>
      </c>
      <c r="AC1700" s="86">
        <v>0.01</v>
      </c>
      <c r="AD1700" s="86">
        <v>0.01</v>
      </c>
      <c r="AE1700" s="86">
        <v>0</v>
      </c>
      <c r="AF1700" s="88">
        <v>55.535003296500001</v>
      </c>
      <c r="AG1700" s="85">
        <v>0</v>
      </c>
      <c r="AH1700" s="86">
        <v>1.1650000000000001E-2</v>
      </c>
      <c r="AI1700" s="88">
        <v>1.6540000812599999E-3</v>
      </c>
      <c r="AJ1700" s="150">
        <v>2.04</v>
      </c>
      <c r="AK1700" s="151">
        <v>13</v>
      </c>
    </row>
    <row r="1701" spans="1:37" x14ac:dyDescent="0.2">
      <c r="A1701" s="149" t="s">
        <v>2580</v>
      </c>
      <c r="B1701" s="66" t="s">
        <v>3556</v>
      </c>
      <c r="C1701" s="67">
        <v>51</v>
      </c>
      <c r="D1701" s="84" t="s">
        <v>345</v>
      </c>
      <c r="E1701" s="85">
        <v>68.379474436812899</v>
      </c>
      <c r="F1701" s="91">
        <v>68.352516467802801</v>
      </c>
      <c r="G1701" s="86">
        <v>41.429710026020302</v>
      </c>
      <c r="H1701" s="86">
        <v>41.417989169929001</v>
      </c>
      <c r="I1701" s="86">
        <v>8.9</v>
      </c>
      <c r="J1701" s="86">
        <v>8.06</v>
      </c>
      <c r="K1701" s="87">
        <v>0</v>
      </c>
      <c r="L1701" s="85">
        <v>1.8201303879499999</v>
      </c>
      <c r="M1701" s="86">
        <v>0</v>
      </c>
      <c r="N1701" s="86">
        <v>73.889318137917698</v>
      </c>
      <c r="O1701" s="86">
        <v>100</v>
      </c>
      <c r="P1701" s="86">
        <v>0.24</v>
      </c>
      <c r="Q1701" s="88">
        <v>3.9100000000000003E-2</v>
      </c>
      <c r="R1701" s="85">
        <v>0</v>
      </c>
      <c r="S1701" s="86">
        <v>2.5</v>
      </c>
      <c r="T1701" s="86">
        <v>1.1100000000000001</v>
      </c>
      <c r="U1701" s="88">
        <v>0.99861693898122295</v>
      </c>
      <c r="V1701" s="89">
        <v>4.6500000000000004</v>
      </c>
      <c r="W1701" s="85"/>
      <c r="X1701" s="88"/>
      <c r="Y1701" s="85">
        <v>100</v>
      </c>
      <c r="Z1701" s="88">
        <v>100</v>
      </c>
      <c r="AA1701" s="85">
        <v>0.1</v>
      </c>
      <c r="AB1701" s="91">
        <v>0.13</v>
      </c>
      <c r="AC1701" s="86">
        <v>0.01</v>
      </c>
      <c r="AD1701" s="86">
        <v>0.01</v>
      </c>
      <c r="AE1701" s="86">
        <v>0</v>
      </c>
      <c r="AF1701" s="88">
        <v>7.9799552534999998E-2</v>
      </c>
      <c r="AG1701" s="85">
        <v>0</v>
      </c>
      <c r="AH1701" s="86">
        <v>2.7830000000000001E-2</v>
      </c>
      <c r="AI1701" s="88">
        <v>1.9861375009599998E-3</v>
      </c>
      <c r="AJ1701" s="150">
        <v>1.99</v>
      </c>
      <c r="AK1701" s="151">
        <v>10</v>
      </c>
    </row>
    <row r="1702" spans="1:37" x14ac:dyDescent="0.2">
      <c r="A1702" s="149" t="s">
        <v>3557</v>
      </c>
      <c r="B1702" s="66" t="s">
        <v>3558</v>
      </c>
      <c r="C1702" s="67">
        <v>51</v>
      </c>
      <c r="D1702" s="84" t="s">
        <v>345</v>
      </c>
      <c r="E1702" s="85">
        <v>55.9398983893633</v>
      </c>
      <c r="F1702" s="91">
        <v>55.8840485713256</v>
      </c>
      <c r="G1702" s="86">
        <v>35.886210499765802</v>
      </c>
      <c r="H1702" s="86">
        <v>35.849277555579597</v>
      </c>
      <c r="I1702" s="86">
        <v>4.62</v>
      </c>
      <c r="J1702" s="86">
        <v>4.58</v>
      </c>
      <c r="K1702" s="87">
        <v>0</v>
      </c>
      <c r="L1702" s="85">
        <v>7.2825930849000002</v>
      </c>
      <c r="M1702" s="86">
        <v>0</v>
      </c>
      <c r="N1702" s="86">
        <v>69.566053647782894</v>
      </c>
      <c r="O1702" s="86">
        <v>98.252851249696704</v>
      </c>
      <c r="P1702" s="86">
        <v>0.28699999999999998</v>
      </c>
      <c r="Q1702" s="88">
        <v>0.31030000000000002</v>
      </c>
      <c r="R1702" s="85">
        <v>0</v>
      </c>
      <c r="S1702" s="86">
        <v>9.4</v>
      </c>
      <c r="T1702" s="86">
        <v>0.79</v>
      </c>
      <c r="U1702" s="88">
        <v>7.0064497531798402</v>
      </c>
      <c r="V1702" s="89">
        <v>4.25</v>
      </c>
      <c r="W1702" s="85">
        <v>37.322112766133202</v>
      </c>
      <c r="X1702" s="88">
        <v>39.433333333299998</v>
      </c>
      <c r="Y1702" s="85">
        <v>100</v>
      </c>
      <c r="Z1702" s="88">
        <v>100</v>
      </c>
      <c r="AA1702" s="85">
        <v>0</v>
      </c>
      <c r="AB1702" s="91">
        <v>0.02</v>
      </c>
      <c r="AC1702" s="86">
        <v>0</v>
      </c>
      <c r="AD1702" s="86">
        <v>0</v>
      </c>
      <c r="AE1702" s="86">
        <v>0</v>
      </c>
      <c r="AF1702" s="88">
        <v>4.2144605660499996</v>
      </c>
      <c r="AG1702" s="85">
        <v>8.0280042525799997E-6</v>
      </c>
      <c r="AH1702" s="86">
        <v>2.5398E-2</v>
      </c>
      <c r="AI1702" s="88">
        <v>7.5607705224499996E-3</v>
      </c>
      <c r="AJ1702" s="150">
        <v>1.88</v>
      </c>
      <c r="AK1702" s="151">
        <v>9</v>
      </c>
    </row>
    <row r="1703" spans="1:37" x14ac:dyDescent="0.2">
      <c r="A1703" s="149" t="s">
        <v>3559</v>
      </c>
      <c r="B1703" s="66" t="s">
        <v>3560</v>
      </c>
      <c r="C1703" s="67">
        <v>48</v>
      </c>
      <c r="D1703" s="84" t="s">
        <v>345</v>
      </c>
      <c r="E1703" s="85">
        <v>16.097460616035701</v>
      </c>
      <c r="F1703" s="91">
        <v>16.077866603965798</v>
      </c>
      <c r="G1703" s="86">
        <v>13.7305039579904</v>
      </c>
      <c r="H1703" s="86">
        <v>13.7109099459205</v>
      </c>
      <c r="I1703" s="86">
        <v>4.04</v>
      </c>
      <c r="J1703" s="86">
        <v>2.13</v>
      </c>
      <c r="K1703" s="87">
        <v>0</v>
      </c>
      <c r="L1703" s="85">
        <v>26.406748091699999</v>
      </c>
      <c r="M1703" s="86">
        <v>0</v>
      </c>
      <c r="N1703" s="86">
        <v>52.661644175842397</v>
      </c>
      <c r="O1703" s="86">
        <v>52.861727734688401</v>
      </c>
      <c r="P1703" s="86">
        <v>0.44700000000000001</v>
      </c>
      <c r="Q1703" s="88">
        <v>0.26129999999999998</v>
      </c>
      <c r="R1703" s="85">
        <v>0</v>
      </c>
      <c r="S1703" s="86">
        <v>27.2</v>
      </c>
      <c r="T1703" s="86">
        <v>1.0900000000000001</v>
      </c>
      <c r="U1703" s="88">
        <v>25.085233952504101</v>
      </c>
      <c r="V1703" s="89">
        <v>2.4500000000000002</v>
      </c>
      <c r="W1703" s="85">
        <v>26.4666666667</v>
      </c>
      <c r="X1703" s="88">
        <v>48.166666666700003</v>
      </c>
      <c r="Y1703" s="85">
        <v>100</v>
      </c>
      <c r="Z1703" s="88"/>
      <c r="AA1703" s="85">
        <v>0</v>
      </c>
      <c r="AB1703" s="91">
        <v>0</v>
      </c>
      <c r="AC1703" s="86">
        <v>0</v>
      </c>
      <c r="AD1703" s="86">
        <v>0</v>
      </c>
      <c r="AE1703" s="86">
        <v>0</v>
      </c>
      <c r="AF1703" s="88">
        <v>9.8545832534500004</v>
      </c>
      <c r="AG1703" s="85">
        <v>5.4234823160900003E-2</v>
      </c>
      <c r="AH1703" s="86">
        <v>1.0142E-2</v>
      </c>
      <c r="AI1703" s="88">
        <v>4.5297919564800003E-6</v>
      </c>
      <c r="AJ1703" s="150">
        <v>2.2000000000000002</v>
      </c>
      <c r="AK1703" s="151">
        <v>2</v>
      </c>
    </row>
    <row r="1704" spans="1:37" x14ac:dyDescent="0.2">
      <c r="A1704" s="149" t="s">
        <v>3561</v>
      </c>
      <c r="B1704" s="66" t="s">
        <v>3562</v>
      </c>
      <c r="C1704" s="67">
        <v>51</v>
      </c>
      <c r="D1704" s="84" t="s">
        <v>345</v>
      </c>
      <c r="E1704" s="85">
        <v>24.823613413851898</v>
      </c>
      <c r="F1704" s="91">
        <v>24.806670619985201</v>
      </c>
      <c r="G1704" s="86">
        <v>17.3978289019859</v>
      </c>
      <c r="H1704" s="86">
        <v>17.3978289019859</v>
      </c>
      <c r="I1704" s="86">
        <v>10.98</v>
      </c>
      <c r="J1704" s="86">
        <v>12.58</v>
      </c>
      <c r="K1704" s="87">
        <v>0</v>
      </c>
      <c r="L1704" s="85">
        <v>16.599999865400001</v>
      </c>
      <c r="M1704" s="86">
        <v>4.8918705836120201E-2</v>
      </c>
      <c r="N1704" s="86">
        <v>45.585077266411197</v>
      </c>
      <c r="O1704" s="86">
        <v>72.100895392007004</v>
      </c>
      <c r="P1704" s="86">
        <v>0.93300000000000005</v>
      </c>
      <c r="Q1704" s="88">
        <v>0.32269999999999999</v>
      </c>
      <c r="R1704" s="85">
        <v>9.6805421103581799E-2</v>
      </c>
      <c r="S1704" s="86">
        <v>19.2</v>
      </c>
      <c r="T1704" s="86">
        <v>1.63</v>
      </c>
      <c r="U1704" s="88">
        <v>15.445777008628699</v>
      </c>
      <c r="V1704" s="89">
        <v>3.71</v>
      </c>
      <c r="W1704" s="85">
        <v>29.588028940648901</v>
      </c>
      <c r="X1704" s="88">
        <v>44.5333333333</v>
      </c>
      <c r="Y1704" s="85"/>
      <c r="Z1704" s="88"/>
      <c r="AA1704" s="85">
        <v>0.34</v>
      </c>
      <c r="AB1704" s="91">
        <v>0.37</v>
      </c>
      <c r="AC1704" s="86">
        <v>0</v>
      </c>
      <c r="AD1704" s="86">
        <v>0</v>
      </c>
      <c r="AE1704" s="86">
        <v>0</v>
      </c>
      <c r="AF1704" s="88">
        <v>3.0258998661600001</v>
      </c>
      <c r="AG1704" s="85">
        <v>1.53976181639E-10</v>
      </c>
      <c r="AH1704" s="86">
        <v>4.9228000000000001E-2</v>
      </c>
      <c r="AI1704" s="88">
        <v>1.8686999431099999E-2</v>
      </c>
      <c r="AJ1704" s="150">
        <v>1.73</v>
      </c>
      <c r="AK1704" s="151">
        <v>0</v>
      </c>
    </row>
    <row r="1705" spans="1:37" x14ac:dyDescent="0.2">
      <c r="A1705" s="149" t="s">
        <v>1035</v>
      </c>
      <c r="B1705" s="66" t="s">
        <v>3563</v>
      </c>
      <c r="C1705" s="67">
        <v>48</v>
      </c>
      <c r="D1705" s="84" t="s">
        <v>345</v>
      </c>
      <c r="E1705" s="85">
        <v>18.9707551184453</v>
      </c>
      <c r="F1705" s="91">
        <v>18.967208851482301</v>
      </c>
      <c r="G1705" s="86">
        <v>16.3536100997683</v>
      </c>
      <c r="H1705" s="86">
        <v>16.350063832805301</v>
      </c>
      <c r="I1705" s="86">
        <v>5.0599999999999996</v>
      </c>
      <c r="J1705" s="86">
        <v>7.11</v>
      </c>
      <c r="K1705" s="87">
        <v>0</v>
      </c>
      <c r="L1705" s="85">
        <v>27.609999935499999</v>
      </c>
      <c r="M1705" s="86">
        <v>0</v>
      </c>
      <c r="N1705" s="86">
        <v>100</v>
      </c>
      <c r="O1705" s="86">
        <v>67.669682163417306</v>
      </c>
      <c r="P1705" s="86">
        <v>0.67300000000000004</v>
      </c>
      <c r="Q1705" s="88">
        <v>0.93910000000000005</v>
      </c>
      <c r="R1705" s="85">
        <v>0</v>
      </c>
      <c r="S1705" s="86">
        <v>25.9</v>
      </c>
      <c r="T1705" s="86">
        <v>1.1599999999999999</v>
      </c>
      <c r="U1705" s="88">
        <v>23.7995886330323</v>
      </c>
      <c r="V1705" s="89">
        <v>2.96</v>
      </c>
      <c r="W1705" s="85">
        <v>23.333333333300001</v>
      </c>
      <c r="X1705" s="88">
        <v>51.4666666667</v>
      </c>
      <c r="Y1705" s="85"/>
      <c r="Z1705" s="88"/>
      <c r="AA1705" s="85">
        <v>0.12</v>
      </c>
      <c r="AB1705" s="91">
        <v>0.13</v>
      </c>
      <c r="AC1705" s="86">
        <v>0.03</v>
      </c>
      <c r="AD1705" s="86">
        <v>0.03</v>
      </c>
      <c r="AE1705" s="86">
        <v>0</v>
      </c>
      <c r="AF1705" s="88">
        <v>22.878999648600001</v>
      </c>
      <c r="AG1705" s="85">
        <v>9.1880999175400005E-2</v>
      </c>
      <c r="AH1705" s="86">
        <v>5.8430000000000003E-2</v>
      </c>
      <c r="AI1705" s="88">
        <v>3.9160001656000001E-3</v>
      </c>
      <c r="AJ1705" s="150">
        <v>2.0499999999999998</v>
      </c>
      <c r="AK1705" s="151">
        <v>1</v>
      </c>
    </row>
    <row r="1706" spans="1:37" x14ac:dyDescent="0.2">
      <c r="A1706" s="149" t="s">
        <v>3564</v>
      </c>
      <c r="B1706" s="66" t="s">
        <v>3565</v>
      </c>
      <c r="C1706" s="67">
        <v>48</v>
      </c>
      <c r="D1706" s="84" t="s">
        <v>345</v>
      </c>
      <c r="E1706" s="85">
        <v>14.503032512511201</v>
      </c>
      <c r="F1706" s="91">
        <v>14.4980611805256</v>
      </c>
      <c r="G1706" s="86">
        <v>13.005004474198801</v>
      </c>
      <c r="H1706" s="86">
        <v>13.0016902528751</v>
      </c>
      <c r="I1706" s="86">
        <v>7.71</v>
      </c>
      <c r="J1706" s="86">
        <v>7.22</v>
      </c>
      <c r="K1706" s="87">
        <v>0</v>
      </c>
      <c r="L1706" s="85">
        <v>16.299653961899999</v>
      </c>
      <c r="M1706" s="86">
        <v>0</v>
      </c>
      <c r="N1706" s="86">
        <v>54.427343593843702</v>
      </c>
      <c r="O1706" s="86">
        <v>66.466871861331597</v>
      </c>
      <c r="P1706" s="86">
        <v>0.67</v>
      </c>
      <c r="Q1706" s="88">
        <v>0.5524</v>
      </c>
      <c r="R1706" s="85">
        <v>0</v>
      </c>
      <c r="S1706" s="86">
        <v>24.1</v>
      </c>
      <c r="T1706" s="86">
        <v>1.52</v>
      </c>
      <c r="U1706" s="88">
        <v>23.166407052663001</v>
      </c>
      <c r="V1706" s="89">
        <v>2.59</v>
      </c>
      <c r="W1706" s="85"/>
      <c r="X1706" s="88">
        <v>49.933333333299998</v>
      </c>
      <c r="Y1706" s="85">
        <v>100</v>
      </c>
      <c r="Z1706" s="88"/>
      <c r="AA1706" s="85">
        <v>0.01</v>
      </c>
      <c r="AB1706" s="91">
        <v>0.01</v>
      </c>
      <c r="AC1706" s="86">
        <v>0.01</v>
      </c>
      <c r="AD1706" s="86">
        <v>0.01</v>
      </c>
      <c r="AE1706" s="86">
        <v>0</v>
      </c>
      <c r="AF1706" s="88">
        <v>7.0031318046199997</v>
      </c>
      <c r="AG1706" s="85">
        <v>3.6343185013899999E-9</v>
      </c>
      <c r="AH1706" s="86">
        <v>4.1873E-2</v>
      </c>
      <c r="AI1706" s="88">
        <v>1.7576141067800002E-2</v>
      </c>
      <c r="AJ1706" s="150">
        <v>1.7</v>
      </c>
      <c r="AK1706" s="151">
        <v>0</v>
      </c>
    </row>
    <row r="1707" spans="1:37" x14ac:dyDescent="0.2">
      <c r="A1707" s="149" t="s">
        <v>949</v>
      </c>
      <c r="B1707" s="66" t="s">
        <v>3566</v>
      </c>
      <c r="C1707" s="67">
        <v>51</v>
      </c>
      <c r="D1707" s="84" t="s">
        <v>345</v>
      </c>
      <c r="E1707" s="85">
        <v>15.9175442175803</v>
      </c>
      <c r="F1707" s="91">
        <v>15.864184936989</v>
      </c>
      <c r="G1707" s="86">
        <v>12.0764607103062</v>
      </c>
      <c r="H1707" s="86">
        <v>12.027024906228901</v>
      </c>
      <c r="I1707" s="86">
        <v>7.88</v>
      </c>
      <c r="J1707" s="86">
        <v>10.09</v>
      </c>
      <c r="K1707" s="87">
        <v>0</v>
      </c>
      <c r="L1707" s="85">
        <v>15.989999878300001</v>
      </c>
      <c r="M1707" s="86">
        <v>0.33097748337660499</v>
      </c>
      <c r="N1707" s="86">
        <v>40.292771547356999</v>
      </c>
      <c r="O1707" s="86">
        <v>65.992647058823493</v>
      </c>
      <c r="P1707" s="86">
        <v>0.82299999999999995</v>
      </c>
      <c r="Q1707" s="88">
        <v>0.28770000000000001</v>
      </c>
      <c r="R1707" s="85">
        <v>2.2182786157941399E-2</v>
      </c>
      <c r="S1707" s="86">
        <v>20.6</v>
      </c>
      <c r="T1707" s="86">
        <v>1.1599999999999999</v>
      </c>
      <c r="U1707" s="88">
        <v>19.6581867260943</v>
      </c>
      <c r="V1707" s="89">
        <v>2.77</v>
      </c>
      <c r="W1707" s="85">
        <v>35.2949689421946</v>
      </c>
      <c r="X1707" s="88">
        <v>38.866666666699999</v>
      </c>
      <c r="Y1707" s="85"/>
      <c r="Z1707" s="88">
        <v>-73.8</v>
      </c>
      <c r="AA1707" s="85">
        <v>0</v>
      </c>
      <c r="AB1707" s="91">
        <v>0</v>
      </c>
      <c r="AC1707" s="86">
        <v>0</v>
      </c>
      <c r="AD1707" s="86">
        <v>0</v>
      </c>
      <c r="AE1707" s="86">
        <v>0</v>
      </c>
      <c r="AF1707" s="88">
        <v>3.07459996549</v>
      </c>
      <c r="AG1707" s="85">
        <v>1.0577999836099999E-2</v>
      </c>
      <c r="AH1707" s="86">
        <v>5.9671000000000002E-2</v>
      </c>
      <c r="AI1707" s="88">
        <v>4.3430001944300004E-3</v>
      </c>
      <c r="AJ1707" s="150">
        <v>1.31</v>
      </c>
      <c r="AK1707" s="151">
        <v>0</v>
      </c>
    </row>
    <row r="1708" spans="1:37" x14ac:dyDescent="0.2">
      <c r="A1708" s="149" t="s">
        <v>3567</v>
      </c>
      <c r="B1708" s="66" t="s">
        <v>3568</v>
      </c>
      <c r="C1708" s="67">
        <v>48</v>
      </c>
      <c r="D1708" s="84" t="s">
        <v>345</v>
      </c>
      <c r="E1708" s="85">
        <v>12.393183142357699</v>
      </c>
      <c r="F1708" s="91">
        <v>12.393183142357699</v>
      </c>
      <c r="G1708" s="86">
        <v>9.9096912021751802</v>
      </c>
      <c r="H1708" s="86">
        <v>9.9096912021751802</v>
      </c>
      <c r="I1708" s="86">
        <v>11.9</v>
      </c>
      <c r="J1708" s="86">
        <v>10.14</v>
      </c>
      <c r="K1708" s="87">
        <v>0</v>
      </c>
      <c r="L1708" s="85">
        <v>12.6300003112</v>
      </c>
      <c r="M1708" s="86">
        <v>0</v>
      </c>
      <c r="N1708" s="86">
        <v>31.759656652360501</v>
      </c>
      <c r="O1708" s="86">
        <v>61.634146341463399</v>
      </c>
      <c r="P1708" s="86">
        <v>0.96899999999999997</v>
      </c>
      <c r="Q1708" s="88">
        <v>0.67430000000000001</v>
      </c>
      <c r="R1708" s="85">
        <v>0</v>
      </c>
      <c r="S1708" s="86">
        <v>13.5</v>
      </c>
      <c r="T1708" s="86">
        <v>1.73</v>
      </c>
      <c r="U1708" s="88">
        <v>26.910565158283202</v>
      </c>
      <c r="V1708" s="89">
        <v>2.46</v>
      </c>
      <c r="W1708" s="85">
        <v>51.7</v>
      </c>
      <c r="X1708" s="88">
        <v>51.7</v>
      </c>
      <c r="Y1708" s="85">
        <v>100</v>
      </c>
      <c r="Z1708" s="88"/>
      <c r="AA1708" s="85">
        <v>0.04</v>
      </c>
      <c r="AB1708" s="91">
        <v>0.04</v>
      </c>
      <c r="AC1708" s="86">
        <v>0.03</v>
      </c>
      <c r="AD1708" s="86">
        <v>0.03</v>
      </c>
      <c r="AE1708" s="86">
        <v>0.01</v>
      </c>
      <c r="AF1708" s="88">
        <v>6.8527999150100003</v>
      </c>
      <c r="AG1708" s="85">
        <v>0</v>
      </c>
      <c r="AH1708" s="86">
        <v>1.7276E-2</v>
      </c>
      <c r="AI1708" s="88">
        <v>3.2780004654499998E-3</v>
      </c>
      <c r="AJ1708" s="150">
        <v>1.08</v>
      </c>
      <c r="AK1708" s="151">
        <v>0</v>
      </c>
    </row>
    <row r="1709" spans="1:37" x14ac:dyDescent="0.2">
      <c r="A1709" s="149" t="s">
        <v>3569</v>
      </c>
      <c r="B1709" s="66" t="s">
        <v>3570</v>
      </c>
      <c r="C1709" s="67">
        <v>48</v>
      </c>
      <c r="D1709" s="84" t="s">
        <v>345</v>
      </c>
      <c r="E1709" s="85">
        <v>15.9206749996079</v>
      </c>
      <c r="F1709" s="91">
        <v>15.9191066919687</v>
      </c>
      <c r="G1709" s="86">
        <v>13.3949155466336</v>
      </c>
      <c r="H1709" s="86">
        <v>13.394131392814</v>
      </c>
      <c r="I1709" s="86">
        <v>12.56</v>
      </c>
      <c r="J1709" s="86">
        <v>26.24</v>
      </c>
      <c r="K1709" s="87">
        <v>0</v>
      </c>
      <c r="L1709" s="85">
        <v>8.3900001218700009</v>
      </c>
      <c r="M1709" s="86">
        <v>0</v>
      </c>
      <c r="N1709" s="86">
        <v>43.022359290670799</v>
      </c>
      <c r="O1709" s="86">
        <v>67.398912800655296</v>
      </c>
      <c r="P1709" s="86">
        <v>1.2350000000000001</v>
      </c>
      <c r="Q1709" s="88">
        <v>0.33110000000000001</v>
      </c>
      <c r="R1709" s="85">
        <v>0</v>
      </c>
      <c r="S1709" s="86">
        <v>12.1</v>
      </c>
      <c r="T1709" s="86">
        <v>1.53</v>
      </c>
      <c r="U1709" s="88">
        <v>22.809466304910401</v>
      </c>
      <c r="V1709" s="89">
        <v>3.59</v>
      </c>
      <c r="W1709" s="85">
        <v>47.227861649334798</v>
      </c>
      <c r="X1709" s="88">
        <v>53</v>
      </c>
      <c r="Y1709" s="85">
        <v>100</v>
      </c>
      <c r="Z1709" s="88"/>
      <c r="AA1709" s="85">
        <v>0</v>
      </c>
      <c r="AB1709" s="91">
        <v>0</v>
      </c>
      <c r="AC1709" s="86">
        <v>0</v>
      </c>
      <c r="AD1709" s="86">
        <v>0</v>
      </c>
      <c r="AE1709" s="86">
        <v>0.03</v>
      </c>
      <c r="AF1709" s="88">
        <v>8.4914999523300008</v>
      </c>
      <c r="AG1709" s="85">
        <v>6.0368231305299996E-10</v>
      </c>
      <c r="AH1709" s="86">
        <v>0.13409299999999999</v>
      </c>
      <c r="AI1709" s="88">
        <v>6.96100004465E-3</v>
      </c>
      <c r="AJ1709" s="150">
        <v>1.26</v>
      </c>
      <c r="AK1709" s="151">
        <v>0</v>
      </c>
    </row>
    <row r="1710" spans="1:37" x14ac:dyDescent="0.2">
      <c r="A1710" s="149" t="s">
        <v>3571</v>
      </c>
      <c r="B1710" s="66" t="s">
        <v>3572</v>
      </c>
      <c r="C1710" s="67">
        <v>48</v>
      </c>
      <c r="D1710" s="84" t="s">
        <v>345</v>
      </c>
      <c r="E1710" s="85">
        <v>11.3475606069766</v>
      </c>
      <c r="F1710" s="91">
        <v>11.2644338310864</v>
      </c>
      <c r="G1710" s="86">
        <v>10.8155492412792</v>
      </c>
      <c r="H1710" s="86">
        <v>10.7505592164924</v>
      </c>
      <c r="I1710" s="86">
        <v>15.87</v>
      </c>
      <c r="J1710" s="86">
        <v>19.52</v>
      </c>
      <c r="K1710" s="87">
        <v>0</v>
      </c>
      <c r="L1710" s="85">
        <v>17.650000026200001</v>
      </c>
      <c r="M1710" s="86">
        <v>1.01855036465003E-3</v>
      </c>
      <c r="N1710" s="86">
        <v>29.582354743183899</v>
      </c>
      <c r="O1710" s="86">
        <v>58.587614651399797</v>
      </c>
      <c r="P1710" s="86">
        <v>1.1180000000000001</v>
      </c>
      <c r="Q1710" s="88">
        <v>0.96560000000000001</v>
      </c>
      <c r="R1710" s="85">
        <v>1.32030631106417E-2</v>
      </c>
      <c r="S1710" s="86">
        <v>11.6</v>
      </c>
      <c r="T1710" s="86">
        <v>1.56</v>
      </c>
      <c r="U1710" s="88">
        <v>19.738830784112199</v>
      </c>
      <c r="V1710" s="89">
        <v>3.11</v>
      </c>
      <c r="W1710" s="85">
        <v>49.443983463098498</v>
      </c>
      <c r="X1710" s="88">
        <v>48.8</v>
      </c>
      <c r="Y1710" s="85">
        <v>100</v>
      </c>
      <c r="Z1710" s="88"/>
      <c r="AA1710" s="85">
        <v>0</v>
      </c>
      <c r="AB1710" s="91">
        <v>0</v>
      </c>
      <c r="AC1710" s="86">
        <v>0</v>
      </c>
      <c r="AD1710" s="86">
        <v>0</v>
      </c>
      <c r="AE1710" s="86">
        <v>0</v>
      </c>
      <c r="AF1710" s="88">
        <v>12.8364000511</v>
      </c>
      <c r="AG1710" s="85">
        <v>4.3847999565800003E-2</v>
      </c>
      <c r="AH1710" s="86">
        <v>0.107917</v>
      </c>
      <c r="AI1710" s="88">
        <v>3.3939999663900001E-3</v>
      </c>
      <c r="AJ1710" s="150">
        <v>2.0499999999999998</v>
      </c>
      <c r="AK1710" s="151">
        <v>2</v>
      </c>
    </row>
    <row r="1711" spans="1:37" x14ac:dyDescent="0.2">
      <c r="A1711" s="149" t="s">
        <v>3573</v>
      </c>
      <c r="B1711" s="66" t="s">
        <v>3574</v>
      </c>
      <c r="C1711" s="67">
        <v>51</v>
      </c>
      <c r="D1711" s="84" t="s">
        <v>345</v>
      </c>
      <c r="E1711" s="85">
        <v>9.4695170229612007</v>
      </c>
      <c r="F1711" s="91">
        <v>9.4695170229612007</v>
      </c>
      <c r="G1711" s="86">
        <v>6.8250197941409301</v>
      </c>
      <c r="H1711" s="86">
        <v>6.8250197941409301</v>
      </c>
      <c r="I1711" s="86">
        <v>4.29</v>
      </c>
      <c r="J1711" s="86">
        <v>3.26</v>
      </c>
      <c r="K1711" s="87">
        <v>0</v>
      </c>
      <c r="L1711" s="85">
        <v>9.1000001217400008</v>
      </c>
      <c r="M1711" s="86">
        <v>0</v>
      </c>
      <c r="N1711" s="86">
        <v>100</v>
      </c>
      <c r="O1711" s="86">
        <v>59.740259740259702</v>
      </c>
      <c r="P1711" s="86">
        <v>0.59499999999999997</v>
      </c>
      <c r="Q1711" s="88">
        <v>0.69120000000000004</v>
      </c>
      <c r="R1711" s="85">
        <v>0</v>
      </c>
      <c r="S1711" s="86">
        <v>11.7</v>
      </c>
      <c r="T1711" s="86">
        <v>1.53</v>
      </c>
      <c r="U1711" s="88">
        <v>24.0696753760887</v>
      </c>
      <c r="V1711" s="89">
        <v>3.2</v>
      </c>
      <c r="W1711" s="85"/>
      <c r="X1711" s="88"/>
      <c r="Y1711" s="85">
        <v>100</v>
      </c>
      <c r="Z1711" s="88"/>
      <c r="AA1711" s="85">
        <v>0</v>
      </c>
      <c r="AB1711" s="91">
        <v>0</v>
      </c>
      <c r="AC1711" s="86">
        <v>0</v>
      </c>
      <c r="AD1711" s="86">
        <v>0</v>
      </c>
      <c r="AE1711" s="86">
        <v>0</v>
      </c>
      <c r="AF1711" s="88">
        <v>2.1217001573099998</v>
      </c>
      <c r="AG1711" s="85">
        <v>0.28023699962499998</v>
      </c>
      <c r="AH1711" s="86">
        <v>1.4204E-2</v>
      </c>
      <c r="AI1711" s="88">
        <v>3.7446907778700001E-10</v>
      </c>
      <c r="AJ1711" s="150">
        <v>1.1399999999999999</v>
      </c>
      <c r="AK1711" s="151">
        <v>0</v>
      </c>
    </row>
    <row r="1712" spans="1:37" x14ac:dyDescent="0.2">
      <c r="A1712" s="149" t="s">
        <v>3575</v>
      </c>
      <c r="B1712" s="66" t="s">
        <v>3576</v>
      </c>
      <c r="C1712" s="67">
        <v>48</v>
      </c>
      <c r="D1712" s="84" t="s">
        <v>345</v>
      </c>
      <c r="E1712" s="85">
        <v>17.1862249061531</v>
      </c>
      <c r="F1712" s="91">
        <v>17.1862249061531</v>
      </c>
      <c r="G1712" s="86">
        <v>16.9893504161906</v>
      </c>
      <c r="H1712" s="86">
        <v>16.9893504161906</v>
      </c>
      <c r="I1712" s="86">
        <v>1.42</v>
      </c>
      <c r="J1712" s="86">
        <v>1.6</v>
      </c>
      <c r="K1712" s="87">
        <v>0</v>
      </c>
      <c r="L1712" s="85">
        <v>23.419999927999999</v>
      </c>
      <c r="M1712" s="86">
        <v>0</v>
      </c>
      <c r="N1712" s="86"/>
      <c r="O1712" s="86">
        <v>69.144063229746706</v>
      </c>
      <c r="P1712" s="86">
        <v>0.92200000000000004</v>
      </c>
      <c r="Q1712" s="88">
        <v>0.71409999999999996</v>
      </c>
      <c r="R1712" s="85">
        <v>0</v>
      </c>
      <c r="S1712" s="86">
        <v>31.7</v>
      </c>
      <c r="T1712" s="86">
        <v>1.29</v>
      </c>
      <c r="U1712" s="88">
        <v>26.9942467765628</v>
      </c>
      <c r="V1712" s="89">
        <v>3.32</v>
      </c>
      <c r="W1712" s="85">
        <v>46.426812802827897</v>
      </c>
      <c r="X1712" s="88">
        <v>49</v>
      </c>
      <c r="Y1712" s="85">
        <v>100</v>
      </c>
      <c r="Z1712" s="88"/>
      <c r="AA1712" s="85">
        <v>0.47</v>
      </c>
      <c r="AB1712" s="91">
        <v>0.47</v>
      </c>
      <c r="AC1712" s="86">
        <v>0.38</v>
      </c>
      <c r="AD1712" s="86">
        <v>0.38</v>
      </c>
      <c r="AE1712" s="86">
        <v>0</v>
      </c>
      <c r="AF1712" s="88">
        <v>10.5265998517</v>
      </c>
      <c r="AG1712" s="85">
        <v>1.78599999511E-3</v>
      </c>
      <c r="AH1712" s="86">
        <v>5.8929999999999998E-3</v>
      </c>
      <c r="AI1712" s="88">
        <v>0</v>
      </c>
      <c r="AJ1712" s="150">
        <v>2.46</v>
      </c>
      <c r="AK1712" s="151">
        <v>2</v>
      </c>
    </row>
    <row r="1713" spans="1:37" x14ac:dyDescent="0.2">
      <c r="A1713" s="149" t="s">
        <v>3577</v>
      </c>
      <c r="B1713" s="66" t="s">
        <v>3578</v>
      </c>
      <c r="C1713" s="67">
        <v>51</v>
      </c>
      <c r="D1713" s="84" t="s">
        <v>345</v>
      </c>
      <c r="E1713" s="85">
        <v>33.235499264517998</v>
      </c>
      <c r="F1713" s="91">
        <v>33.190610691767397</v>
      </c>
      <c r="G1713" s="86">
        <v>17.611513573613799</v>
      </c>
      <c r="H1713" s="86">
        <v>17.585271023390401</v>
      </c>
      <c r="I1713" s="86">
        <v>5.24</v>
      </c>
      <c r="J1713" s="86">
        <v>3.9</v>
      </c>
      <c r="K1713" s="87">
        <v>0</v>
      </c>
      <c r="L1713" s="85">
        <v>3.3599999848</v>
      </c>
      <c r="M1713" s="86">
        <v>0</v>
      </c>
      <c r="N1713" s="86">
        <v>63.422014622258303</v>
      </c>
      <c r="O1713" s="86">
        <v>82.2989145560813</v>
      </c>
      <c r="P1713" s="86">
        <v>0.316</v>
      </c>
      <c r="Q1713" s="88">
        <v>6.9099999999999995E-2</v>
      </c>
      <c r="R1713" s="85">
        <v>0</v>
      </c>
      <c r="S1713" s="86">
        <v>2.8</v>
      </c>
      <c r="T1713" s="86">
        <v>1.1399999999999999</v>
      </c>
      <c r="U1713" s="88">
        <v>9.9272805121440904</v>
      </c>
      <c r="V1713" s="89">
        <v>3.91</v>
      </c>
      <c r="W1713" s="85"/>
      <c r="X1713" s="88">
        <v>30.233333333299999</v>
      </c>
      <c r="Y1713" s="85">
        <v>100</v>
      </c>
      <c r="Z1713" s="88">
        <v>-24.180000000000007</v>
      </c>
      <c r="AA1713" s="85">
        <v>0.47</v>
      </c>
      <c r="AB1713" s="91">
        <v>0.47</v>
      </c>
      <c r="AC1713" s="86">
        <v>0.06</v>
      </c>
      <c r="AD1713" s="86">
        <v>0.06</v>
      </c>
      <c r="AE1713" s="86">
        <v>0</v>
      </c>
      <c r="AF1713" s="88">
        <v>6.1555999765999996</v>
      </c>
      <c r="AG1713" s="85">
        <v>9.8900035248699995E-3</v>
      </c>
      <c r="AH1713" s="86">
        <v>2.5055999999999998E-2</v>
      </c>
      <c r="AI1713" s="88">
        <v>4.9870006394199997E-3</v>
      </c>
      <c r="AJ1713" s="150">
        <v>1.67</v>
      </c>
      <c r="AK1713" s="151">
        <v>2</v>
      </c>
    </row>
    <row r="1714" spans="1:37" x14ac:dyDescent="0.2">
      <c r="A1714" s="149" t="s">
        <v>3579</v>
      </c>
      <c r="B1714" s="66" t="s">
        <v>3580</v>
      </c>
      <c r="C1714" s="67">
        <v>48</v>
      </c>
      <c r="D1714" s="84" t="s">
        <v>345</v>
      </c>
      <c r="E1714" s="85">
        <v>6.1579368057028203</v>
      </c>
      <c r="F1714" s="91">
        <v>6.1579368057028203</v>
      </c>
      <c r="G1714" s="86">
        <v>6.0910559026475104</v>
      </c>
      <c r="H1714" s="86">
        <v>6.0910559026475104</v>
      </c>
      <c r="I1714" s="86">
        <v>2.5299999999999998</v>
      </c>
      <c r="J1714" s="86">
        <v>1.74</v>
      </c>
      <c r="K1714" s="87">
        <v>0</v>
      </c>
      <c r="L1714" s="85">
        <v>39.850000106700001</v>
      </c>
      <c r="M1714" s="86">
        <v>0</v>
      </c>
      <c r="N1714" s="86"/>
      <c r="O1714" s="86">
        <v>52.593917710196799</v>
      </c>
      <c r="P1714" s="86">
        <v>0.33900000000000002</v>
      </c>
      <c r="Q1714" s="88">
        <v>0.52559999999999996</v>
      </c>
      <c r="R1714" s="85">
        <v>0</v>
      </c>
      <c r="S1714" s="86">
        <v>25.6</v>
      </c>
      <c r="T1714" s="86">
        <v>1.19</v>
      </c>
      <c r="U1714" s="88">
        <v>20.364419359574601</v>
      </c>
      <c r="V1714" s="89">
        <v>3.05</v>
      </c>
      <c r="W1714" s="85"/>
      <c r="X1714" s="88"/>
      <c r="Y1714" s="85"/>
      <c r="Z1714" s="88"/>
      <c r="AA1714" s="85">
        <v>0</v>
      </c>
      <c r="AB1714" s="91">
        <v>0</v>
      </c>
      <c r="AC1714" s="86">
        <v>0</v>
      </c>
      <c r="AD1714" s="86">
        <v>0</v>
      </c>
      <c r="AE1714" s="86">
        <v>0</v>
      </c>
      <c r="AF1714" s="88">
        <v>0.55949998051700001</v>
      </c>
      <c r="AG1714" s="85">
        <v>4.5919999764599997E-2</v>
      </c>
      <c r="AH1714" s="86">
        <v>4.5129999999999997E-3</v>
      </c>
      <c r="AI1714" s="88">
        <v>5.0099999743100001E-3</v>
      </c>
      <c r="AJ1714" s="150">
        <v>1.1399999999999999</v>
      </c>
      <c r="AK1714" s="151">
        <v>0</v>
      </c>
    </row>
    <row r="1715" spans="1:37" x14ac:dyDescent="0.2">
      <c r="A1715" s="149" t="s">
        <v>3581</v>
      </c>
      <c r="B1715" s="66" t="s">
        <v>3582</v>
      </c>
      <c r="C1715" s="67">
        <v>48</v>
      </c>
      <c r="D1715" s="84" t="s">
        <v>345</v>
      </c>
      <c r="E1715" s="85">
        <v>6.6949082832935796</v>
      </c>
      <c r="F1715" s="91">
        <v>6.6784568561322697</v>
      </c>
      <c r="G1715" s="86">
        <v>5.99983548572839</v>
      </c>
      <c r="H1715" s="86">
        <v>5.9833840585670801</v>
      </c>
      <c r="I1715" s="86">
        <v>12.05</v>
      </c>
      <c r="J1715" s="86">
        <v>28.49</v>
      </c>
      <c r="K1715" s="87">
        <v>0</v>
      </c>
      <c r="L1715" s="85">
        <v>25.7999984072</v>
      </c>
      <c r="M1715" s="86">
        <v>1.1627004690329399E-2</v>
      </c>
      <c r="N1715" s="86"/>
      <c r="O1715" s="86">
        <v>50.3931987247609</v>
      </c>
      <c r="P1715" s="86">
        <v>1.5189999999999999</v>
      </c>
      <c r="Q1715" s="88">
        <v>1.0419</v>
      </c>
      <c r="R1715" s="85">
        <v>2.4950099800399202E-2</v>
      </c>
      <c r="S1715" s="86">
        <v>15.2</v>
      </c>
      <c r="T1715" s="86">
        <v>1.8</v>
      </c>
      <c r="U1715" s="88">
        <v>21.188615612404401</v>
      </c>
      <c r="V1715" s="89">
        <v>3.14</v>
      </c>
      <c r="W1715" s="85">
        <v>37.500220593095001</v>
      </c>
      <c r="X1715" s="88">
        <v>34.633333333300001</v>
      </c>
      <c r="Y1715" s="85">
        <v>100</v>
      </c>
      <c r="Z1715" s="88"/>
      <c r="AA1715" s="85">
        <v>0</v>
      </c>
      <c r="AB1715" s="91">
        <v>0</v>
      </c>
      <c r="AC1715" s="86">
        <v>0</v>
      </c>
      <c r="AD1715" s="86">
        <v>0</v>
      </c>
      <c r="AE1715" s="86">
        <v>0.04</v>
      </c>
      <c r="AF1715" s="88">
        <v>1.0901007551699999</v>
      </c>
      <c r="AG1715" s="85">
        <v>0.13081594429099999</v>
      </c>
      <c r="AH1715" s="86">
        <v>0.149422</v>
      </c>
      <c r="AI1715" s="88">
        <v>1.8920990688499999E-2</v>
      </c>
      <c r="AJ1715" s="150">
        <v>1.25</v>
      </c>
      <c r="AK1715" s="151">
        <v>0</v>
      </c>
    </row>
    <row r="1716" spans="1:37" x14ac:dyDescent="0.2">
      <c r="A1716" s="149" t="s">
        <v>3583</v>
      </c>
      <c r="B1716" s="66" t="s">
        <v>3584</v>
      </c>
      <c r="C1716" s="67">
        <v>48</v>
      </c>
      <c r="D1716" s="84" t="s">
        <v>345</v>
      </c>
      <c r="E1716" s="85">
        <v>21.638420540524798</v>
      </c>
      <c r="F1716" s="91">
        <v>21.637694419030201</v>
      </c>
      <c r="G1716" s="86">
        <v>14.4055243323313</v>
      </c>
      <c r="H1716" s="86">
        <v>14.4055243323313</v>
      </c>
      <c r="I1716" s="86">
        <v>3.28</v>
      </c>
      <c r="J1716" s="86">
        <v>2.61</v>
      </c>
      <c r="K1716" s="87">
        <v>8.0999999999999996E-3</v>
      </c>
      <c r="L1716" s="85">
        <v>13.5400003722</v>
      </c>
      <c r="M1716" s="86">
        <v>0</v>
      </c>
      <c r="N1716" s="86">
        <v>50.023813885327002</v>
      </c>
      <c r="O1716" s="86">
        <v>69.650104968509496</v>
      </c>
      <c r="P1716" s="86">
        <v>0.53800000000000003</v>
      </c>
      <c r="Q1716" s="88">
        <v>0.58899999999999997</v>
      </c>
      <c r="R1716" s="85">
        <v>0</v>
      </c>
      <c r="S1716" s="86">
        <v>11.4</v>
      </c>
      <c r="T1716" s="86">
        <v>1.28</v>
      </c>
      <c r="U1716" s="88">
        <v>17.626599282592</v>
      </c>
      <c r="V1716" s="89">
        <v>3.64</v>
      </c>
      <c r="W1716" s="85">
        <v>40.275257609953599</v>
      </c>
      <c r="X1716" s="88">
        <v>41.433333333299998</v>
      </c>
      <c r="Y1716" s="85">
        <v>100</v>
      </c>
      <c r="Z1716" s="88"/>
      <c r="AA1716" s="85">
        <v>0.3</v>
      </c>
      <c r="AB1716" s="91">
        <v>0.3</v>
      </c>
      <c r="AC1716" s="86">
        <v>0</v>
      </c>
      <c r="AD1716" s="86">
        <v>0</v>
      </c>
      <c r="AE1716" s="86">
        <v>0</v>
      </c>
      <c r="AF1716" s="88">
        <v>6.7106997611199999</v>
      </c>
      <c r="AG1716" s="85">
        <v>7.8063998832999998E-2</v>
      </c>
      <c r="AH1716" s="86">
        <v>1.4964999999999999E-2</v>
      </c>
      <c r="AI1716" s="88">
        <v>1.01189760529E-9</v>
      </c>
      <c r="AJ1716" s="150">
        <v>1.76</v>
      </c>
      <c r="AK1716" s="151">
        <v>2</v>
      </c>
    </row>
    <row r="1717" spans="1:37" x14ac:dyDescent="0.2">
      <c r="A1717" s="149" t="s">
        <v>3585</v>
      </c>
      <c r="B1717" s="66" t="s">
        <v>3586</v>
      </c>
      <c r="C1717" s="67">
        <v>51</v>
      </c>
      <c r="D1717" s="84" t="s">
        <v>345</v>
      </c>
      <c r="E1717" s="85">
        <v>24.873827932225701</v>
      </c>
      <c r="F1717" s="91">
        <v>24.859351867083401</v>
      </c>
      <c r="G1717" s="86">
        <v>16.8797499588748</v>
      </c>
      <c r="H1717" s="86">
        <v>16.872511926303702</v>
      </c>
      <c r="I1717" s="86">
        <v>8.1999999999999993</v>
      </c>
      <c r="J1717" s="86">
        <v>5.62</v>
      </c>
      <c r="K1717" s="87">
        <v>0</v>
      </c>
      <c r="L1717" s="85">
        <v>8.2599999834099993</v>
      </c>
      <c r="M1717" s="86">
        <v>0.43786181681665698</v>
      </c>
      <c r="N1717" s="86">
        <v>46.429798934524797</v>
      </c>
      <c r="O1717" s="86">
        <v>63.306380216018397</v>
      </c>
      <c r="P1717" s="86">
        <v>0.41</v>
      </c>
      <c r="Q1717" s="88">
        <v>0.38750000000000001</v>
      </c>
      <c r="R1717" s="85">
        <v>3.0358227079538599E-2</v>
      </c>
      <c r="S1717" s="86">
        <v>10.199999999999999</v>
      </c>
      <c r="T1717" s="86">
        <v>1.52</v>
      </c>
      <c r="U1717" s="88">
        <v>21.968744859351901</v>
      </c>
      <c r="V1717" s="89">
        <v>3.14</v>
      </c>
      <c r="W1717" s="85">
        <v>51.170254865381899</v>
      </c>
      <c r="X1717" s="88">
        <v>52.166666666700003</v>
      </c>
      <c r="Y1717" s="85"/>
      <c r="Z1717" s="88"/>
      <c r="AA1717" s="85">
        <v>0.25</v>
      </c>
      <c r="AB1717" s="91">
        <v>0.27</v>
      </c>
      <c r="AC1717" s="86">
        <v>0.03</v>
      </c>
      <c r="AD1717" s="86">
        <v>0.04</v>
      </c>
      <c r="AE1717" s="86">
        <v>0</v>
      </c>
      <c r="AF1717" s="88">
        <v>6.8211998706500001</v>
      </c>
      <c r="AG1717" s="85">
        <v>1.8535997715199998E-2</v>
      </c>
      <c r="AH1717" s="86">
        <v>3.4367000000000002E-2</v>
      </c>
      <c r="AI1717" s="88">
        <v>1.6654202396899999E-10</v>
      </c>
      <c r="AJ1717" s="150">
        <v>1.62</v>
      </c>
      <c r="AK1717" s="151">
        <v>1</v>
      </c>
    </row>
    <row r="1718" spans="1:37" x14ac:dyDescent="0.2">
      <c r="A1718" s="149" t="s">
        <v>3587</v>
      </c>
      <c r="B1718" s="66" t="s">
        <v>3588</v>
      </c>
      <c r="C1718" s="67">
        <v>48</v>
      </c>
      <c r="D1718" s="84" t="s">
        <v>345</v>
      </c>
      <c r="E1718" s="85">
        <v>9.08737758826293</v>
      </c>
      <c r="F1718" s="91">
        <v>9.0629855816138498</v>
      </c>
      <c r="G1718" s="86">
        <v>8.7287247497560791</v>
      </c>
      <c r="H1718" s="86">
        <v>8.7178838579120406</v>
      </c>
      <c r="I1718" s="86">
        <v>2.33</v>
      </c>
      <c r="J1718" s="86">
        <v>1.89</v>
      </c>
      <c r="K1718" s="87">
        <v>0</v>
      </c>
      <c r="L1718" s="85">
        <v>27.7299999715</v>
      </c>
      <c r="M1718" s="86">
        <v>5.2875909097210801E-2</v>
      </c>
      <c r="N1718" s="86">
        <v>6.4360271662336501</v>
      </c>
      <c r="O1718" s="86">
        <v>49.0042418577899</v>
      </c>
      <c r="P1718" s="86">
        <v>0.42</v>
      </c>
      <c r="Q1718" s="88">
        <v>0.53200000000000003</v>
      </c>
      <c r="R1718" s="85">
        <v>1.7618040873854799E-2</v>
      </c>
      <c r="S1718" s="86">
        <v>11.7</v>
      </c>
      <c r="T1718" s="86">
        <v>1.2</v>
      </c>
      <c r="U1718" s="88">
        <v>28.928016478155602</v>
      </c>
      <c r="V1718" s="89">
        <v>3.52</v>
      </c>
      <c r="W1718" s="85">
        <v>40.0015524102689</v>
      </c>
      <c r="X1718" s="88">
        <v>48.7</v>
      </c>
      <c r="Y1718" s="85">
        <v>100</v>
      </c>
      <c r="Z1718" s="88"/>
      <c r="AA1718" s="85">
        <v>0</v>
      </c>
      <c r="AB1718" s="91">
        <v>0</v>
      </c>
      <c r="AC1718" s="86">
        <v>0</v>
      </c>
      <c r="AD1718" s="86">
        <v>0</v>
      </c>
      <c r="AE1718" s="86">
        <v>0</v>
      </c>
      <c r="AF1718" s="88">
        <v>9.4413003824399997</v>
      </c>
      <c r="AG1718" s="85">
        <v>0</v>
      </c>
      <c r="AH1718" s="86">
        <v>8.7489999999999998E-3</v>
      </c>
      <c r="AI1718" s="88">
        <v>0</v>
      </c>
      <c r="AJ1718" s="150">
        <v>2.61</v>
      </c>
      <c r="AK1718" s="151">
        <v>7</v>
      </c>
    </row>
    <row r="1719" spans="1:37" x14ac:dyDescent="0.2">
      <c r="A1719" s="149" t="s">
        <v>3589</v>
      </c>
      <c r="B1719" s="66" t="s">
        <v>3590</v>
      </c>
      <c r="C1719" s="67">
        <v>48</v>
      </c>
      <c r="D1719" s="84" t="s">
        <v>345</v>
      </c>
      <c r="E1719" s="85">
        <v>1.93929636473408</v>
      </c>
      <c r="F1719" s="91">
        <v>1.9374668398616901</v>
      </c>
      <c r="G1719" s="86">
        <v>1.89172871805192</v>
      </c>
      <c r="H1719" s="86">
        <v>1.8898991931795299</v>
      </c>
      <c r="I1719" s="86">
        <v>8.74</v>
      </c>
      <c r="J1719" s="86">
        <v>5.39</v>
      </c>
      <c r="K1719" s="87">
        <v>0</v>
      </c>
      <c r="L1719" s="85">
        <v>16.9800000418</v>
      </c>
      <c r="M1719" s="86">
        <v>0</v>
      </c>
      <c r="N1719" s="86"/>
      <c r="O1719" s="86">
        <v>49.9063670411985</v>
      </c>
      <c r="P1719" s="86">
        <v>0.86199999999999999</v>
      </c>
      <c r="Q1719" s="88">
        <v>0.24390000000000001</v>
      </c>
      <c r="R1719" s="85">
        <v>0</v>
      </c>
      <c r="S1719" s="86">
        <v>17.3</v>
      </c>
      <c r="T1719" s="86">
        <v>1.89</v>
      </c>
      <c r="U1719" s="88">
        <v>9.7806399678003597</v>
      </c>
      <c r="V1719" s="89">
        <v>2.59</v>
      </c>
      <c r="W1719" s="85">
        <v>43.066666666700002</v>
      </c>
      <c r="X1719" s="88">
        <v>43.066666666700002</v>
      </c>
      <c r="Y1719" s="85">
        <v>-100</v>
      </c>
      <c r="Z1719" s="88"/>
      <c r="AA1719" s="85">
        <v>0</v>
      </c>
      <c r="AB1719" s="91">
        <v>0</v>
      </c>
      <c r="AC1719" s="86">
        <v>0</v>
      </c>
      <c r="AD1719" s="86">
        <v>0</v>
      </c>
      <c r="AE1719" s="86">
        <v>0</v>
      </c>
      <c r="AF1719" s="88">
        <v>0.57469999931600002</v>
      </c>
      <c r="AG1719" s="85">
        <v>2.71040002281E-2</v>
      </c>
      <c r="AH1719" s="86">
        <v>1.3457999999999999E-2</v>
      </c>
      <c r="AI1719" s="88">
        <v>3.5650000300100002E-3</v>
      </c>
      <c r="AJ1719" s="150">
        <v>1.0900000000000001</v>
      </c>
      <c r="AK1719" s="151">
        <v>0</v>
      </c>
    </row>
    <row r="1720" spans="1:37" x14ac:dyDescent="0.2">
      <c r="A1720" s="149" t="s">
        <v>3591</v>
      </c>
      <c r="B1720" s="66" t="s">
        <v>3592</v>
      </c>
      <c r="C1720" s="67">
        <v>48</v>
      </c>
      <c r="D1720" s="84" t="s">
        <v>345</v>
      </c>
      <c r="E1720" s="85">
        <v>11.099077165438899</v>
      </c>
      <c r="F1720" s="91">
        <v>11.0963919048344</v>
      </c>
      <c r="G1720" s="86">
        <v>10.5915629111805</v>
      </c>
      <c r="H1720" s="86">
        <v>10.588877650576</v>
      </c>
      <c r="I1720" s="86">
        <v>1.49</v>
      </c>
      <c r="J1720" s="86">
        <v>1.18</v>
      </c>
      <c r="K1720" s="87">
        <v>0</v>
      </c>
      <c r="L1720" s="85">
        <v>21.229999730999999</v>
      </c>
      <c r="M1720" s="86">
        <v>0</v>
      </c>
      <c r="N1720" s="86"/>
      <c r="O1720" s="86">
        <v>58.058395054171498</v>
      </c>
      <c r="P1720" s="86">
        <v>0.505</v>
      </c>
      <c r="Q1720" s="88">
        <v>1.7504</v>
      </c>
      <c r="R1720" s="85">
        <v>0</v>
      </c>
      <c r="S1720" s="86">
        <v>26.5</v>
      </c>
      <c r="T1720" s="86">
        <v>1.25</v>
      </c>
      <c r="U1720" s="88">
        <v>26.320924445717498</v>
      </c>
      <c r="V1720" s="89">
        <v>3.1</v>
      </c>
      <c r="W1720" s="85">
        <v>46.703385034869399</v>
      </c>
      <c r="X1720" s="88">
        <v>48.766666666699997</v>
      </c>
      <c r="Y1720" s="85">
        <v>100</v>
      </c>
      <c r="Z1720" s="88"/>
      <c r="AA1720" s="85">
        <v>0</v>
      </c>
      <c r="AB1720" s="91">
        <v>0</v>
      </c>
      <c r="AC1720" s="86">
        <v>0</v>
      </c>
      <c r="AD1720" s="86">
        <v>0</v>
      </c>
      <c r="AE1720" s="86">
        <v>0</v>
      </c>
      <c r="AF1720" s="88">
        <v>8.0082997198000001</v>
      </c>
      <c r="AG1720" s="85">
        <v>4.9450000791700002E-3</v>
      </c>
      <c r="AH1720" s="86">
        <v>5.6940000000000003E-3</v>
      </c>
      <c r="AI1720" s="88">
        <v>2.7916663795200002E-10</v>
      </c>
      <c r="AJ1720" s="150">
        <v>2.08</v>
      </c>
      <c r="AK1720" s="151">
        <v>0</v>
      </c>
    </row>
    <row r="1721" spans="1:37" x14ac:dyDescent="0.2">
      <c r="A1721" s="149" t="s">
        <v>3593</v>
      </c>
      <c r="B1721" s="66" t="s">
        <v>3594</v>
      </c>
      <c r="C1721" s="67">
        <v>48</v>
      </c>
      <c r="D1721" s="84" t="s">
        <v>345</v>
      </c>
      <c r="E1721" s="85">
        <v>10.481059725772701</v>
      </c>
      <c r="F1721" s="91">
        <v>10.481059725772701</v>
      </c>
      <c r="G1721" s="86">
        <v>10.318382523820601</v>
      </c>
      <c r="H1721" s="86">
        <v>10.318382523820601</v>
      </c>
      <c r="I1721" s="86">
        <v>6.1</v>
      </c>
      <c r="J1721" s="86">
        <v>3.12</v>
      </c>
      <c r="K1721" s="87">
        <v>0</v>
      </c>
      <c r="L1721" s="85">
        <v>13.369999972600001</v>
      </c>
      <c r="M1721" s="86">
        <v>0</v>
      </c>
      <c r="N1721" s="86"/>
      <c r="O1721" s="86">
        <v>67.948013911770104</v>
      </c>
      <c r="P1721" s="86">
        <v>0.83099999999999996</v>
      </c>
      <c r="Q1721" s="88">
        <v>3.8216000000000001</v>
      </c>
      <c r="R1721" s="85">
        <v>0</v>
      </c>
      <c r="S1721" s="86">
        <v>31.6</v>
      </c>
      <c r="T1721" s="86">
        <v>2.3199999999999998</v>
      </c>
      <c r="U1721" s="88">
        <v>25.033697420404401</v>
      </c>
      <c r="V1721" s="89">
        <v>2.8</v>
      </c>
      <c r="W1721" s="85">
        <v>41.528325513681303</v>
      </c>
      <c r="X1721" s="88">
        <v>42.1</v>
      </c>
      <c r="Y1721" s="85"/>
      <c r="Z1721" s="88"/>
      <c r="AA1721" s="85">
        <v>0</v>
      </c>
      <c r="AB1721" s="91">
        <v>0</v>
      </c>
      <c r="AC1721" s="86">
        <v>0</v>
      </c>
      <c r="AD1721" s="86">
        <v>0</v>
      </c>
      <c r="AE1721" s="86">
        <v>0</v>
      </c>
      <c r="AF1721" s="88">
        <v>3.7811999243600001</v>
      </c>
      <c r="AG1721" s="85">
        <v>0</v>
      </c>
      <c r="AH1721" s="86">
        <v>5.1869999999999998E-3</v>
      </c>
      <c r="AI1721" s="88">
        <v>0</v>
      </c>
      <c r="AJ1721" s="150">
        <v>1.33</v>
      </c>
      <c r="AK1721" s="151">
        <v>0</v>
      </c>
    </row>
    <row r="1722" spans="1:37" x14ac:dyDescent="0.2">
      <c r="A1722" s="149" t="s">
        <v>1302</v>
      </c>
      <c r="B1722" s="66" t="s">
        <v>3595</v>
      </c>
      <c r="C1722" s="67">
        <v>48</v>
      </c>
      <c r="D1722" s="84" t="s">
        <v>345</v>
      </c>
      <c r="E1722" s="85">
        <v>9.2890694048600295</v>
      </c>
      <c r="F1722" s="91">
        <v>9.2890694048600295</v>
      </c>
      <c r="G1722" s="86">
        <v>9.0537145353975692</v>
      </c>
      <c r="H1722" s="86">
        <v>9.0537145353975692</v>
      </c>
      <c r="I1722" s="86">
        <v>0.64</v>
      </c>
      <c r="J1722" s="86">
        <v>0.52</v>
      </c>
      <c r="K1722" s="87">
        <v>0</v>
      </c>
      <c r="L1722" s="85">
        <v>13.039999913700001</v>
      </c>
      <c r="M1722" s="86">
        <v>0</v>
      </c>
      <c r="N1722" s="86"/>
      <c r="O1722" s="86">
        <v>76.968763748350199</v>
      </c>
      <c r="P1722" s="86">
        <v>0.33400000000000002</v>
      </c>
      <c r="Q1722" s="88">
        <v>1.2799</v>
      </c>
      <c r="R1722" s="85">
        <v>0</v>
      </c>
      <c r="S1722" s="86">
        <v>39.4</v>
      </c>
      <c r="T1722" s="86">
        <v>1.3</v>
      </c>
      <c r="U1722" s="88">
        <v>18.711208651525801</v>
      </c>
      <c r="V1722" s="89">
        <v>3.29</v>
      </c>
      <c r="W1722" s="85">
        <v>25.933333333299998</v>
      </c>
      <c r="X1722" s="88">
        <v>25.933333333299998</v>
      </c>
      <c r="Y1722" s="85"/>
      <c r="Z1722" s="88"/>
      <c r="AA1722" s="85">
        <v>0</v>
      </c>
      <c r="AB1722" s="91">
        <v>0</v>
      </c>
      <c r="AC1722" s="86">
        <v>0</v>
      </c>
      <c r="AD1722" s="86">
        <v>0</v>
      </c>
      <c r="AE1722" s="86">
        <v>0</v>
      </c>
      <c r="AF1722" s="88">
        <v>9.9173001586799998</v>
      </c>
      <c r="AG1722" s="85">
        <v>2.12799998271E-2</v>
      </c>
      <c r="AH1722" s="86">
        <v>2.1259999999999999E-3</v>
      </c>
      <c r="AI1722" s="88">
        <v>0</v>
      </c>
      <c r="AJ1722" s="150">
        <v>1.8</v>
      </c>
      <c r="AK1722" s="151">
        <v>1</v>
      </c>
    </row>
    <row r="1723" spans="1:37" x14ac:dyDescent="0.2">
      <c r="A1723" s="149" t="s">
        <v>3596</v>
      </c>
      <c r="B1723" s="66" t="s">
        <v>3597</v>
      </c>
      <c r="C1723" s="67">
        <v>48</v>
      </c>
      <c r="D1723" s="84" t="s">
        <v>345</v>
      </c>
      <c r="E1723" s="85">
        <v>2.2115600869630399</v>
      </c>
      <c r="F1723" s="91">
        <v>2.2115600869630399</v>
      </c>
      <c r="G1723" s="86">
        <v>2.16001949171602</v>
      </c>
      <c r="H1723" s="86">
        <v>2.16001949171602</v>
      </c>
      <c r="I1723" s="86">
        <v>3.31</v>
      </c>
      <c r="J1723" s="86">
        <v>2.76</v>
      </c>
      <c r="K1723" s="87">
        <v>0</v>
      </c>
      <c r="L1723" s="85">
        <v>35.639995372599998</v>
      </c>
      <c r="M1723" s="86">
        <v>0</v>
      </c>
      <c r="N1723" s="86"/>
      <c r="O1723" s="86">
        <v>61.948955916473302</v>
      </c>
      <c r="P1723" s="86">
        <v>0.434</v>
      </c>
      <c r="Q1723" s="88">
        <v>0.88500000000000001</v>
      </c>
      <c r="R1723" s="85">
        <v>0</v>
      </c>
      <c r="S1723" s="86">
        <v>25.8</v>
      </c>
      <c r="T1723" s="86">
        <v>1.27</v>
      </c>
      <c r="U1723" s="88">
        <v>15.248519379263801</v>
      </c>
      <c r="V1723" s="89">
        <v>3.08</v>
      </c>
      <c r="W1723" s="85">
        <v>41.757786910288502</v>
      </c>
      <c r="X1723" s="88">
        <v>50.5</v>
      </c>
      <c r="Y1723" s="85">
        <v>-99.18</v>
      </c>
      <c r="Z1723" s="88"/>
      <c r="AA1723" s="85">
        <v>0</v>
      </c>
      <c r="AB1723" s="91">
        <v>0</v>
      </c>
      <c r="AC1723" s="86">
        <v>0</v>
      </c>
      <c r="AD1723" s="86">
        <v>0</v>
      </c>
      <c r="AE1723" s="86">
        <v>0</v>
      </c>
      <c r="AF1723" s="88">
        <v>0.538100289781</v>
      </c>
      <c r="AG1723" s="85">
        <v>2.3296057930599998E-2</v>
      </c>
      <c r="AH1723" s="86">
        <v>1.2389000000000001E-2</v>
      </c>
      <c r="AI1723" s="88">
        <v>8.4311460270399996E-9</v>
      </c>
      <c r="AJ1723" s="150">
        <v>1</v>
      </c>
      <c r="AK1723" s="151">
        <v>0</v>
      </c>
    </row>
    <row r="1724" spans="1:37" x14ac:dyDescent="0.2">
      <c r="A1724" s="149" t="s">
        <v>3598</v>
      </c>
      <c r="B1724" s="66" t="s">
        <v>3599</v>
      </c>
      <c r="C1724" s="67">
        <v>48</v>
      </c>
      <c r="D1724" s="84" t="s">
        <v>345</v>
      </c>
      <c r="E1724" s="85">
        <v>4.02480456509549</v>
      </c>
      <c r="F1724" s="91">
        <v>4.01095095161131</v>
      </c>
      <c r="G1724" s="86">
        <v>3.9331068377478</v>
      </c>
      <c r="H1724" s="86">
        <v>3.9192532242636098</v>
      </c>
      <c r="I1724" s="86">
        <v>3.85</v>
      </c>
      <c r="J1724" s="86">
        <v>3.82</v>
      </c>
      <c r="K1724" s="87">
        <v>0</v>
      </c>
      <c r="L1724" s="85">
        <v>20.469999986200001</v>
      </c>
      <c r="M1724" s="86">
        <v>1.20901593070268E-3</v>
      </c>
      <c r="N1724" s="86"/>
      <c r="O1724" s="86">
        <v>45.8010471204189</v>
      </c>
      <c r="P1724" s="86">
        <v>0.78900000000000003</v>
      </c>
      <c r="Q1724" s="88">
        <v>1.0262</v>
      </c>
      <c r="R1724" s="85">
        <v>1.26151129052605E-2</v>
      </c>
      <c r="S1724" s="86">
        <v>15.8</v>
      </c>
      <c r="T1724" s="86">
        <v>1.57</v>
      </c>
      <c r="U1724" s="88">
        <v>13.5758815186199</v>
      </c>
      <c r="V1724" s="89">
        <v>3.01</v>
      </c>
      <c r="W1724" s="85">
        <v>46.6847538221012</v>
      </c>
      <c r="X1724" s="88">
        <v>61.733333333300003</v>
      </c>
      <c r="Y1724" s="85"/>
      <c r="Z1724" s="88"/>
      <c r="AA1724" s="85">
        <v>0</v>
      </c>
      <c r="AB1724" s="91">
        <v>0</v>
      </c>
      <c r="AC1724" s="86">
        <v>0</v>
      </c>
      <c r="AD1724" s="86">
        <v>0</v>
      </c>
      <c r="AE1724" s="86">
        <v>0</v>
      </c>
      <c r="AF1724" s="88">
        <v>8.9771003662499993</v>
      </c>
      <c r="AG1724" s="85">
        <v>2.1223999921500002E-2</v>
      </c>
      <c r="AH1724" s="86">
        <v>2.4955000000000001E-2</v>
      </c>
      <c r="AI1724" s="88">
        <v>5.3209999803300002E-3</v>
      </c>
      <c r="AJ1724" s="150">
        <v>2.35</v>
      </c>
      <c r="AK1724" s="151">
        <v>3</v>
      </c>
    </row>
    <row r="1725" spans="1:37" x14ac:dyDescent="0.2">
      <c r="A1725" s="149" t="s">
        <v>1883</v>
      </c>
      <c r="B1725" s="66" t="s">
        <v>3600</v>
      </c>
      <c r="C1725" s="67">
        <v>48</v>
      </c>
      <c r="D1725" s="84" t="s">
        <v>345</v>
      </c>
      <c r="E1725" s="85">
        <v>8.0808570459062494</v>
      </c>
      <c r="F1725" s="91">
        <v>8.0275340540016504</v>
      </c>
      <c r="G1725" s="86">
        <v>7.5834989577778904</v>
      </c>
      <c r="H1725" s="86">
        <v>7.5437490910853704</v>
      </c>
      <c r="I1725" s="86">
        <v>4.43</v>
      </c>
      <c r="J1725" s="86">
        <v>3.65</v>
      </c>
      <c r="K1725" s="87">
        <v>0</v>
      </c>
      <c r="L1725" s="85">
        <v>14.430013114199999</v>
      </c>
      <c r="M1725" s="86">
        <v>0</v>
      </c>
      <c r="N1725" s="86">
        <v>34.267804283475499</v>
      </c>
      <c r="O1725" s="86">
        <v>51.689881196231099</v>
      </c>
      <c r="P1725" s="86">
        <v>0.34899999999999998</v>
      </c>
      <c r="Q1725" s="88">
        <v>0.58169999999999999</v>
      </c>
      <c r="R1725" s="85">
        <v>0</v>
      </c>
      <c r="S1725" s="86">
        <v>15</v>
      </c>
      <c r="T1725" s="86">
        <v>1.29</v>
      </c>
      <c r="U1725" s="88">
        <v>26.436569877357101</v>
      </c>
      <c r="V1725" s="89">
        <v>2.97</v>
      </c>
      <c r="W1725" s="85">
        <v>27.6</v>
      </c>
      <c r="X1725" s="88"/>
      <c r="Y1725" s="85"/>
      <c r="Z1725" s="88"/>
      <c r="AA1725" s="85">
        <v>0.02</v>
      </c>
      <c r="AB1725" s="91">
        <v>0.06</v>
      </c>
      <c r="AC1725" s="86">
        <v>0.02</v>
      </c>
      <c r="AD1725" s="86">
        <v>0.05</v>
      </c>
      <c r="AE1725" s="86">
        <v>0.01</v>
      </c>
      <c r="AF1725" s="88">
        <v>3.8978294546500001</v>
      </c>
      <c r="AG1725" s="85">
        <v>0</v>
      </c>
      <c r="AH1725" s="86">
        <v>1.5949999999999999E-2</v>
      </c>
      <c r="AI1725" s="88">
        <v>3.38336123363E-3</v>
      </c>
      <c r="AJ1725" s="150">
        <v>1.59</v>
      </c>
      <c r="AK1725" s="151">
        <v>0</v>
      </c>
    </row>
    <row r="1726" spans="1:37" x14ac:dyDescent="0.2">
      <c r="A1726" s="149" t="s">
        <v>1456</v>
      </c>
      <c r="B1726" s="66" t="s">
        <v>3601</v>
      </c>
      <c r="C1726" s="67">
        <v>48</v>
      </c>
      <c r="D1726" s="84" t="s">
        <v>345</v>
      </c>
      <c r="E1726" s="85">
        <v>3.1323813199536898</v>
      </c>
      <c r="F1726" s="91">
        <v>3.1215746815901202</v>
      </c>
      <c r="G1726" s="86">
        <v>2.89617908143574</v>
      </c>
      <c r="H1726" s="86">
        <v>2.89617908143574</v>
      </c>
      <c r="I1726" s="86">
        <v>4.09</v>
      </c>
      <c r="J1726" s="86">
        <v>4.1100000000000003</v>
      </c>
      <c r="K1726" s="87">
        <v>0</v>
      </c>
      <c r="L1726" s="85">
        <v>21.9400000529</v>
      </c>
      <c r="M1726" s="86">
        <v>0</v>
      </c>
      <c r="N1726" s="86">
        <v>18.930041152263399</v>
      </c>
      <c r="O1726" s="86">
        <v>27.947019867549699</v>
      </c>
      <c r="P1726" s="86">
        <v>0.48099999999999998</v>
      </c>
      <c r="Q1726" s="88">
        <v>0.10290000000000001</v>
      </c>
      <c r="R1726" s="85">
        <v>0</v>
      </c>
      <c r="S1726" s="86">
        <v>16.600000000000001</v>
      </c>
      <c r="T1726" s="86">
        <v>1.75</v>
      </c>
      <c r="U1726" s="88">
        <v>8.3952142030104202</v>
      </c>
      <c r="V1726" s="89">
        <v>3.23</v>
      </c>
      <c r="W1726" s="85">
        <v>30.672946909381601</v>
      </c>
      <c r="X1726" s="88">
        <v>30.866666666699999</v>
      </c>
      <c r="Y1726" s="85"/>
      <c r="Z1726" s="88"/>
      <c r="AA1726" s="85">
        <v>0.06</v>
      </c>
      <c r="AB1726" s="91">
        <v>0.06</v>
      </c>
      <c r="AC1726" s="86">
        <v>0.02</v>
      </c>
      <c r="AD1726" s="86">
        <v>0.02</v>
      </c>
      <c r="AE1726" s="86">
        <v>0</v>
      </c>
      <c r="AF1726" s="88">
        <v>0</v>
      </c>
      <c r="AG1726" s="85">
        <v>0</v>
      </c>
      <c r="AH1726" s="86">
        <v>1.2215999999999999E-2</v>
      </c>
      <c r="AI1726" s="88">
        <v>0</v>
      </c>
      <c r="AJ1726" s="150">
        <v>1.57</v>
      </c>
      <c r="AK1726" s="151">
        <v>0</v>
      </c>
    </row>
    <row r="1727" spans="1:37" x14ac:dyDescent="0.2">
      <c r="A1727" s="149" t="s">
        <v>1367</v>
      </c>
      <c r="B1727" s="66" t="s">
        <v>3602</v>
      </c>
      <c r="C1727" s="67">
        <v>48</v>
      </c>
      <c r="D1727" s="84" t="s">
        <v>345</v>
      </c>
      <c r="E1727" s="85">
        <v>0.48516474038295698</v>
      </c>
      <c r="F1727" s="91">
        <v>0.48516474038295698</v>
      </c>
      <c r="G1727" s="86">
        <v>0.43988269794721402</v>
      </c>
      <c r="H1727" s="86">
        <v>0.43988269794721402</v>
      </c>
      <c r="I1727" s="86">
        <v>3.23</v>
      </c>
      <c r="J1727" s="86">
        <v>1.1299999999999999</v>
      </c>
      <c r="K1727" s="87">
        <v>0</v>
      </c>
      <c r="L1727" s="85">
        <v>17.469999292499999</v>
      </c>
      <c r="M1727" s="86">
        <v>0</v>
      </c>
      <c r="N1727" s="86"/>
      <c r="O1727" s="86">
        <v>3.2936229852838101</v>
      </c>
      <c r="P1727" s="86">
        <v>0.39800000000000002</v>
      </c>
      <c r="Q1727" s="88">
        <v>0.14380000000000001</v>
      </c>
      <c r="R1727" s="85">
        <v>0</v>
      </c>
      <c r="S1727" s="86">
        <v>16.3</v>
      </c>
      <c r="T1727" s="86">
        <v>3.18</v>
      </c>
      <c r="U1727" s="88">
        <v>3.6311885457995499</v>
      </c>
      <c r="V1727" s="89">
        <v>3.11</v>
      </c>
      <c r="W1727" s="85">
        <v>23.939163333314401</v>
      </c>
      <c r="X1727" s="88"/>
      <c r="Y1727" s="85"/>
      <c r="Z1727" s="88"/>
      <c r="AA1727" s="85">
        <v>0.01</v>
      </c>
      <c r="AB1727" s="91">
        <v>0.01</v>
      </c>
      <c r="AC1727" s="86">
        <v>0.01</v>
      </c>
      <c r="AD1727" s="86">
        <v>0.01</v>
      </c>
      <c r="AE1727" s="86">
        <v>0</v>
      </c>
      <c r="AF1727" s="88">
        <v>4.59739944868E-7</v>
      </c>
      <c r="AG1727" s="85">
        <v>0</v>
      </c>
      <c r="AH1727" s="86">
        <v>2.447E-3</v>
      </c>
      <c r="AI1727" s="88">
        <v>0</v>
      </c>
      <c r="AJ1727" s="150">
        <v>1.69</v>
      </c>
      <c r="AK1727" s="151">
        <v>0</v>
      </c>
    </row>
    <row r="1728" spans="1:37" x14ac:dyDescent="0.2">
      <c r="A1728" s="149" t="s">
        <v>3603</v>
      </c>
      <c r="B1728" s="66" t="s">
        <v>3604</v>
      </c>
      <c r="C1728" s="67">
        <v>48</v>
      </c>
      <c r="D1728" s="84" t="s">
        <v>345</v>
      </c>
      <c r="E1728" s="85">
        <v>7.53935975995517</v>
      </c>
      <c r="F1728" s="91">
        <v>7.53935975995517</v>
      </c>
      <c r="G1728" s="86">
        <v>7.51405382932957</v>
      </c>
      <c r="H1728" s="86">
        <v>7.51405382932957</v>
      </c>
      <c r="I1728" s="86">
        <v>12.93</v>
      </c>
      <c r="J1728" s="86">
        <v>4.96</v>
      </c>
      <c r="K1728" s="87">
        <v>0</v>
      </c>
      <c r="L1728" s="85">
        <v>24.8200005801</v>
      </c>
      <c r="M1728" s="86">
        <v>0</v>
      </c>
      <c r="N1728" s="86">
        <v>78.723404255319195</v>
      </c>
      <c r="O1728" s="86">
        <v>85.082146768893793</v>
      </c>
      <c r="P1728" s="86">
        <v>0.40799999999999997</v>
      </c>
      <c r="Q1728" s="88">
        <v>0.24099999999999999</v>
      </c>
      <c r="R1728" s="85">
        <v>0</v>
      </c>
      <c r="S1728" s="86">
        <v>17.7</v>
      </c>
      <c r="T1728" s="86">
        <v>1.83</v>
      </c>
      <c r="U1728" s="88">
        <v>9.9199248052347109</v>
      </c>
      <c r="V1728" s="89">
        <v>3.33</v>
      </c>
      <c r="W1728" s="85">
        <v>40.621387469772998</v>
      </c>
      <c r="X1728" s="88">
        <v>41.366666666699999</v>
      </c>
      <c r="Y1728" s="85">
        <v>-99.74</v>
      </c>
      <c r="Z1728" s="88"/>
      <c r="AA1728" s="85">
        <v>0</v>
      </c>
      <c r="AB1728" s="91">
        <v>0</v>
      </c>
      <c r="AC1728" s="86">
        <v>0</v>
      </c>
      <c r="AD1728" s="86">
        <v>0</v>
      </c>
      <c r="AE1728" s="86">
        <v>0.02</v>
      </c>
      <c r="AF1728" s="88">
        <v>0</v>
      </c>
      <c r="AG1728" s="85">
        <v>2.2847844818799999E-2</v>
      </c>
      <c r="AH1728" s="86">
        <v>1.1868E-2</v>
      </c>
      <c r="AI1728" s="88">
        <v>0</v>
      </c>
      <c r="AJ1728" s="150">
        <v>1</v>
      </c>
      <c r="AK1728" s="151">
        <v>0</v>
      </c>
    </row>
    <row r="1729" spans="1:37" x14ac:dyDescent="0.2">
      <c r="A1729" s="149" t="s">
        <v>1695</v>
      </c>
      <c r="B1729" s="66" t="s">
        <v>3605</v>
      </c>
      <c r="C1729" s="67">
        <v>48</v>
      </c>
      <c r="D1729" s="84" t="s">
        <v>345</v>
      </c>
      <c r="E1729" s="85">
        <v>8.7745531695020098</v>
      </c>
      <c r="F1729" s="91">
        <v>8.7361919002920203</v>
      </c>
      <c r="G1729" s="86">
        <v>8.0785701424064307</v>
      </c>
      <c r="H1729" s="86">
        <v>8.0668268967298999</v>
      </c>
      <c r="I1729" s="86">
        <v>5.46</v>
      </c>
      <c r="J1729" s="86">
        <v>3.11</v>
      </c>
      <c r="K1729" s="87">
        <v>0</v>
      </c>
      <c r="L1729" s="85">
        <v>11.9200666603</v>
      </c>
      <c r="M1729" s="86">
        <v>0</v>
      </c>
      <c r="N1729" s="86">
        <v>17.408293460925002</v>
      </c>
      <c r="O1729" s="86">
        <v>64.763350090107195</v>
      </c>
      <c r="P1729" s="86">
        <v>0.371</v>
      </c>
      <c r="Q1729" s="88">
        <v>0.20880000000000001</v>
      </c>
      <c r="R1729" s="85">
        <v>0</v>
      </c>
      <c r="S1729" s="86">
        <v>15.3</v>
      </c>
      <c r="T1729" s="86">
        <v>1.62</v>
      </c>
      <c r="U1729" s="88">
        <v>19.9635176500983</v>
      </c>
      <c r="V1729" s="89">
        <v>3</v>
      </c>
      <c r="W1729" s="85">
        <v>40.066666666700002</v>
      </c>
      <c r="X1729" s="88">
        <v>40.066666666700002</v>
      </c>
      <c r="Y1729" s="85"/>
      <c r="Z1729" s="88"/>
      <c r="AA1729" s="85">
        <v>0.01</v>
      </c>
      <c r="AB1729" s="91">
        <v>0.03</v>
      </c>
      <c r="AC1729" s="86">
        <v>0.01</v>
      </c>
      <c r="AD1729" s="86">
        <v>0.01</v>
      </c>
      <c r="AE1729" s="86">
        <v>0</v>
      </c>
      <c r="AF1729" s="88">
        <v>5.1685748228400001</v>
      </c>
      <c r="AG1729" s="85">
        <v>2.3810406101799999E-7</v>
      </c>
      <c r="AH1729" s="86">
        <v>1.5942999999999999E-2</v>
      </c>
      <c r="AI1729" s="88">
        <v>3.9717641720500003E-8</v>
      </c>
      <c r="AJ1729" s="150">
        <v>1.58</v>
      </c>
      <c r="AK1729" s="151">
        <v>0</v>
      </c>
    </row>
    <row r="1730" spans="1:37" x14ac:dyDescent="0.2">
      <c r="A1730" s="149" t="s">
        <v>2824</v>
      </c>
      <c r="B1730" s="66" t="s">
        <v>3606</v>
      </c>
      <c r="C1730" s="67">
        <v>48</v>
      </c>
      <c r="D1730" s="84" t="s">
        <v>345</v>
      </c>
      <c r="E1730" s="85">
        <v>1.59630767095241</v>
      </c>
      <c r="F1730" s="91">
        <v>1.59630767095241</v>
      </c>
      <c r="G1730" s="86">
        <v>1.4262662016553</v>
      </c>
      <c r="H1730" s="86">
        <v>1.4262662016553</v>
      </c>
      <c r="I1730" s="86">
        <v>1.4</v>
      </c>
      <c r="J1730" s="86">
        <v>1.01</v>
      </c>
      <c r="K1730" s="87">
        <v>0</v>
      </c>
      <c r="L1730" s="85">
        <v>34.7693092007</v>
      </c>
      <c r="M1730" s="86">
        <v>0</v>
      </c>
      <c r="N1730" s="86"/>
      <c r="O1730" s="86">
        <v>51.667959658650098</v>
      </c>
      <c r="P1730" s="86">
        <v>0.28000000000000003</v>
      </c>
      <c r="Q1730" s="88">
        <v>0.28920000000000001</v>
      </c>
      <c r="R1730" s="85">
        <v>0</v>
      </c>
      <c r="S1730" s="86">
        <v>17.100000000000001</v>
      </c>
      <c r="T1730" s="86">
        <v>2.91</v>
      </c>
      <c r="U1730" s="88">
        <v>10.0445925077646</v>
      </c>
      <c r="V1730" s="89">
        <v>3.28</v>
      </c>
      <c r="W1730" s="85">
        <v>22.1</v>
      </c>
      <c r="X1730" s="88">
        <v>22.1</v>
      </c>
      <c r="Y1730" s="85"/>
      <c r="Z1730" s="88"/>
      <c r="AA1730" s="85">
        <v>0.13</v>
      </c>
      <c r="AB1730" s="91">
        <v>0.13</v>
      </c>
      <c r="AC1730" s="86">
        <v>0.08</v>
      </c>
      <c r="AD1730" s="86">
        <v>0.08</v>
      </c>
      <c r="AE1730" s="86">
        <v>0</v>
      </c>
      <c r="AF1730" s="88">
        <v>1.1484365458400001</v>
      </c>
      <c r="AG1730" s="85">
        <v>6.1824965407300002E-2</v>
      </c>
      <c r="AH1730" s="86">
        <v>2.7230000000000002E-3</v>
      </c>
      <c r="AI1730" s="88">
        <v>0</v>
      </c>
      <c r="AJ1730" s="150">
        <v>2.29</v>
      </c>
      <c r="AK1730" s="151">
        <v>0</v>
      </c>
    </row>
    <row r="1731" spans="1:37" x14ac:dyDescent="0.2">
      <c r="A1731" s="149" t="s">
        <v>1319</v>
      </c>
      <c r="B1731" s="66" t="s">
        <v>3607</v>
      </c>
      <c r="C1731" s="67">
        <v>48</v>
      </c>
      <c r="D1731" s="84" t="s">
        <v>345</v>
      </c>
      <c r="E1731" s="85">
        <v>0.23600085818493899</v>
      </c>
      <c r="F1731" s="91">
        <v>0.23600085818493899</v>
      </c>
      <c r="G1731" s="86">
        <v>0.23331903025101899</v>
      </c>
      <c r="H1731" s="86">
        <v>0.23331903025101899</v>
      </c>
      <c r="I1731" s="86">
        <v>18.37</v>
      </c>
      <c r="J1731" s="86">
        <v>1.1299999999999999</v>
      </c>
      <c r="K1731" s="87">
        <v>0</v>
      </c>
      <c r="L1731" s="85">
        <v>54.0370586174</v>
      </c>
      <c r="M1731" s="86">
        <v>0</v>
      </c>
      <c r="N1731" s="86"/>
      <c r="O1731" s="86"/>
      <c r="P1731" s="86">
        <v>0.30099999999999999</v>
      </c>
      <c r="Q1731" s="88">
        <v>2.98E-2</v>
      </c>
      <c r="R1731" s="85">
        <v>0</v>
      </c>
      <c r="S1731" s="86">
        <v>17.399999999999999</v>
      </c>
      <c r="T1731" s="86">
        <v>6.51</v>
      </c>
      <c r="U1731" s="88">
        <v>0.23600085818493899</v>
      </c>
      <c r="V1731" s="89">
        <v>3.33</v>
      </c>
      <c r="W1731" s="85">
        <v>40.1</v>
      </c>
      <c r="X1731" s="88"/>
      <c r="Y1731" s="85"/>
      <c r="Z1731" s="88"/>
      <c r="AA1731" s="85">
        <v>0</v>
      </c>
      <c r="AB1731" s="91">
        <v>0</v>
      </c>
      <c r="AC1731" s="86">
        <v>0</v>
      </c>
      <c r="AD1731" s="86">
        <v>0</v>
      </c>
      <c r="AE1731" s="86">
        <v>0</v>
      </c>
      <c r="AF1731" s="88">
        <v>0</v>
      </c>
      <c r="AG1731" s="85">
        <v>5.2090030476999997E-5</v>
      </c>
      <c r="AH1731" s="86">
        <v>1.9620000000000002E-3</v>
      </c>
      <c r="AI1731" s="88">
        <v>0</v>
      </c>
      <c r="AJ1731" s="150">
        <v>1</v>
      </c>
      <c r="AK1731" s="151">
        <v>0</v>
      </c>
    </row>
    <row r="1732" spans="1:37" x14ac:dyDescent="0.2">
      <c r="A1732" s="149" t="s">
        <v>3608</v>
      </c>
      <c r="B1732" s="66" t="s">
        <v>3609</v>
      </c>
      <c r="C1732" s="67">
        <v>48</v>
      </c>
      <c r="D1732" s="84" t="s">
        <v>345</v>
      </c>
      <c r="E1732" s="85">
        <v>5.0637676635050601</v>
      </c>
      <c r="F1732" s="91">
        <v>5.0637676635050601</v>
      </c>
      <c r="G1732" s="86">
        <v>5.03622223650504</v>
      </c>
      <c r="H1732" s="86">
        <v>5.03622223650504</v>
      </c>
      <c r="I1732" s="86">
        <v>20.53</v>
      </c>
      <c r="J1732" s="86">
        <v>4.3600000000000003</v>
      </c>
      <c r="K1732" s="87">
        <v>0</v>
      </c>
      <c r="L1732" s="85">
        <v>57.333623483700002</v>
      </c>
      <c r="M1732" s="86">
        <v>0</v>
      </c>
      <c r="N1732" s="86">
        <v>77.962610899873297</v>
      </c>
      <c r="O1732" s="86">
        <v>82.156009373953793</v>
      </c>
      <c r="P1732" s="86">
        <v>0.72099999999999997</v>
      </c>
      <c r="Q1732" s="88">
        <v>0.2142</v>
      </c>
      <c r="R1732" s="85">
        <v>0</v>
      </c>
      <c r="S1732" s="86">
        <v>18.3</v>
      </c>
      <c r="T1732" s="86">
        <v>1.87</v>
      </c>
      <c r="U1732" s="88">
        <v>6.4557299079064601</v>
      </c>
      <c r="V1732" s="89">
        <v>3.44</v>
      </c>
      <c r="W1732" s="85">
        <v>38.677057081729401</v>
      </c>
      <c r="X1732" s="88">
        <v>40.1</v>
      </c>
      <c r="Y1732" s="85">
        <v>-100</v>
      </c>
      <c r="Z1732" s="88"/>
      <c r="AA1732" s="85">
        <v>0</v>
      </c>
      <c r="AB1732" s="91">
        <v>0</v>
      </c>
      <c r="AC1732" s="86">
        <v>0</v>
      </c>
      <c r="AD1732" s="86">
        <v>0</v>
      </c>
      <c r="AE1732" s="86">
        <v>0</v>
      </c>
      <c r="AF1732" s="88">
        <v>0</v>
      </c>
      <c r="AG1732" s="85">
        <v>1.3315586583100001E-3</v>
      </c>
      <c r="AH1732" s="86">
        <v>2.0601999999999999E-2</v>
      </c>
      <c r="AI1732" s="88">
        <v>1.0020212159500001E-2</v>
      </c>
      <c r="AJ1732" s="150">
        <v>1</v>
      </c>
      <c r="AK1732" s="151">
        <v>0</v>
      </c>
    </row>
    <row r="1733" spans="1:37" x14ac:dyDescent="0.2">
      <c r="A1733" s="149" t="s">
        <v>3610</v>
      </c>
      <c r="B1733" s="66" t="s">
        <v>3611</v>
      </c>
      <c r="C1733" s="67">
        <v>48</v>
      </c>
      <c r="D1733" s="84" t="s">
        <v>345</v>
      </c>
      <c r="E1733" s="85">
        <v>3.8625345475963901</v>
      </c>
      <c r="F1733" s="91">
        <v>3.85687100720402</v>
      </c>
      <c r="G1733" s="86">
        <v>3.8013683113588002</v>
      </c>
      <c r="H1733" s="86">
        <v>3.79570477096643</v>
      </c>
      <c r="I1733" s="86">
        <v>4.0599999999999996</v>
      </c>
      <c r="J1733" s="86">
        <v>1.35</v>
      </c>
      <c r="K1733" s="87">
        <v>0</v>
      </c>
      <c r="L1733" s="85">
        <v>73.3841423099</v>
      </c>
      <c r="M1733" s="86">
        <v>0</v>
      </c>
      <c r="N1733" s="86"/>
      <c r="O1733" s="86">
        <v>87.011388119421397</v>
      </c>
      <c r="P1733" s="86">
        <v>0.57599999999999996</v>
      </c>
      <c r="Q1733" s="88">
        <v>7.5499999999999998E-2</v>
      </c>
      <c r="R1733" s="85">
        <v>0</v>
      </c>
      <c r="S1733" s="86">
        <v>22.1</v>
      </c>
      <c r="T1733" s="86">
        <v>1.6</v>
      </c>
      <c r="U1733" s="88">
        <v>4.0222463866612301</v>
      </c>
      <c r="V1733" s="89">
        <v>3.4</v>
      </c>
      <c r="W1733" s="85">
        <v>27.7657115324151</v>
      </c>
      <c r="X1733" s="88">
        <v>30.266666666700001</v>
      </c>
      <c r="Y1733" s="85">
        <v>-56.84</v>
      </c>
      <c r="Z1733" s="88"/>
      <c r="AA1733" s="85">
        <v>0</v>
      </c>
      <c r="AB1733" s="91">
        <v>0</v>
      </c>
      <c r="AC1733" s="86">
        <v>0</v>
      </c>
      <c r="AD1733" s="86">
        <v>0</v>
      </c>
      <c r="AE1733" s="86">
        <v>0.01</v>
      </c>
      <c r="AF1733" s="88">
        <v>6.0422476853699997E-6</v>
      </c>
      <c r="AG1733" s="85">
        <v>3.0670555306500001E-2</v>
      </c>
      <c r="AH1733" s="86">
        <v>5.5490000000000001E-3</v>
      </c>
      <c r="AI1733" s="88">
        <v>1.3226352607599999E-4</v>
      </c>
      <c r="AJ1733" s="150">
        <v>1</v>
      </c>
      <c r="AK1733" s="151">
        <v>0</v>
      </c>
    </row>
    <row r="1734" spans="1:37" x14ac:dyDescent="0.2">
      <c r="A1734" s="149" t="s">
        <v>3612</v>
      </c>
      <c r="B1734" s="66" t="s">
        <v>3613</v>
      </c>
      <c r="C1734" s="67">
        <v>48</v>
      </c>
      <c r="D1734" s="84" t="s">
        <v>345</v>
      </c>
      <c r="E1734" s="85">
        <v>3.6308901425928699</v>
      </c>
      <c r="F1734" s="91">
        <v>3.6308901425928699</v>
      </c>
      <c r="G1734" s="86">
        <v>3.5590766508485498</v>
      </c>
      <c r="H1734" s="86">
        <v>3.5590766508485498</v>
      </c>
      <c r="I1734" s="86">
        <v>10.51</v>
      </c>
      <c r="J1734" s="86">
        <v>13.08</v>
      </c>
      <c r="K1734" s="87">
        <v>0</v>
      </c>
      <c r="L1734" s="85">
        <v>33.5250391342</v>
      </c>
      <c r="M1734" s="86">
        <v>0</v>
      </c>
      <c r="N1734" s="86"/>
      <c r="O1734" s="86">
        <v>71.415004748338106</v>
      </c>
      <c r="P1734" s="86">
        <v>1.04</v>
      </c>
      <c r="Q1734" s="88">
        <v>0.56169999999999998</v>
      </c>
      <c r="R1734" s="85">
        <v>0</v>
      </c>
      <c r="S1734" s="86">
        <v>61.1</v>
      </c>
      <c r="T1734" s="86">
        <v>1.62</v>
      </c>
      <c r="U1734" s="88">
        <v>13.8186393354092</v>
      </c>
      <c r="V1734" s="89">
        <v>3.12</v>
      </c>
      <c r="W1734" s="85">
        <v>32.394129506395103</v>
      </c>
      <c r="X1734" s="88">
        <v>35.9666666667</v>
      </c>
      <c r="Y1734" s="85">
        <v>-99.8</v>
      </c>
      <c r="Z1734" s="88"/>
      <c r="AA1734" s="85">
        <v>0.06</v>
      </c>
      <c r="AB1734" s="91">
        <v>0.06</v>
      </c>
      <c r="AC1734" s="86">
        <v>0.01</v>
      </c>
      <c r="AD1734" s="86">
        <v>0.01</v>
      </c>
      <c r="AE1734" s="86">
        <v>0.03</v>
      </c>
      <c r="AF1734" s="88">
        <v>0.437911813333</v>
      </c>
      <c r="AG1734" s="85">
        <v>4.6652205006199999E-4</v>
      </c>
      <c r="AH1734" s="86">
        <v>0.13039600000000001</v>
      </c>
      <c r="AI1734" s="88">
        <v>5.41409443881E-3</v>
      </c>
      <c r="AJ1734" s="150">
        <v>1.47</v>
      </c>
      <c r="AK1734" s="151">
        <v>1</v>
      </c>
    </row>
    <row r="1735" spans="1:37" x14ac:dyDescent="0.2">
      <c r="A1735" s="149" t="s">
        <v>3614</v>
      </c>
      <c r="B1735" s="66" t="s">
        <v>3615</v>
      </c>
      <c r="C1735" s="67">
        <v>48</v>
      </c>
      <c r="D1735" s="84" t="s">
        <v>345</v>
      </c>
      <c r="E1735" s="85">
        <v>14.0577915602845</v>
      </c>
      <c r="F1735" s="91">
        <v>14.0577915602845</v>
      </c>
      <c r="G1735" s="86">
        <v>13.7772712828324</v>
      </c>
      <c r="H1735" s="86">
        <v>13.7772712828324</v>
      </c>
      <c r="I1735" s="86">
        <v>1.68</v>
      </c>
      <c r="J1735" s="86">
        <v>1.27</v>
      </c>
      <c r="K1735" s="87">
        <v>0</v>
      </c>
      <c r="L1735" s="85">
        <v>38.810588684899997</v>
      </c>
      <c r="M1735" s="86">
        <v>0.27342439496207999</v>
      </c>
      <c r="N1735" s="86">
        <v>72.2106722106722</v>
      </c>
      <c r="O1735" s="86">
        <v>64.345541139760201</v>
      </c>
      <c r="P1735" s="86">
        <v>0.28000000000000003</v>
      </c>
      <c r="Q1735" s="88">
        <v>0.31659999999999999</v>
      </c>
      <c r="R1735" s="85">
        <v>2.3174971031286198E-2</v>
      </c>
      <c r="S1735" s="86">
        <v>44.2</v>
      </c>
      <c r="T1735" s="86">
        <v>1.21</v>
      </c>
      <c r="U1735" s="88">
        <v>25.970041310993999</v>
      </c>
      <c r="V1735" s="89">
        <v>3.08</v>
      </c>
      <c r="W1735" s="85"/>
      <c r="X1735" s="88"/>
      <c r="Y1735" s="85"/>
      <c r="Z1735" s="88"/>
      <c r="AA1735" s="85">
        <v>0</v>
      </c>
      <c r="AB1735" s="91">
        <v>0</v>
      </c>
      <c r="AC1735" s="86">
        <v>0</v>
      </c>
      <c r="AD1735" s="86">
        <v>0</v>
      </c>
      <c r="AE1735" s="86">
        <v>0</v>
      </c>
      <c r="AF1735" s="88">
        <v>1.30741634751</v>
      </c>
      <c r="AG1735" s="85">
        <v>1.50540991949E-2</v>
      </c>
      <c r="AH1735" s="86">
        <v>5.9449999999999998E-3</v>
      </c>
      <c r="AI1735" s="88">
        <v>2.0312497314199998E-6</v>
      </c>
      <c r="AJ1735" s="150">
        <v>2.48</v>
      </c>
      <c r="AK1735" s="151">
        <v>7</v>
      </c>
    </row>
    <row r="1736" spans="1:37" x14ac:dyDescent="0.2">
      <c r="A1736" s="149" t="s">
        <v>3616</v>
      </c>
      <c r="B1736" s="66" t="s">
        <v>3617</v>
      </c>
      <c r="C1736" s="67">
        <v>48</v>
      </c>
      <c r="D1736" s="84" t="s">
        <v>345</v>
      </c>
      <c r="E1736" s="85">
        <v>1.72478802703199</v>
      </c>
      <c r="F1736" s="91">
        <v>1.72478802703199</v>
      </c>
      <c r="G1736" s="86">
        <v>1.5778329933386801</v>
      </c>
      <c r="H1736" s="86">
        <v>1.5778329933386801</v>
      </c>
      <c r="I1736" s="86">
        <v>1.5</v>
      </c>
      <c r="J1736" s="86">
        <v>1.22</v>
      </c>
      <c r="K1736" s="87">
        <v>0</v>
      </c>
      <c r="L1736" s="85">
        <v>35.911152681200001</v>
      </c>
      <c r="M1736" s="86">
        <v>0</v>
      </c>
      <c r="N1736" s="86"/>
      <c r="O1736" s="86">
        <v>46.402640264026402</v>
      </c>
      <c r="P1736" s="86">
        <v>0.371</v>
      </c>
      <c r="Q1736" s="88">
        <v>0.70899999999999996</v>
      </c>
      <c r="R1736" s="85">
        <v>0</v>
      </c>
      <c r="S1736" s="86">
        <v>61.2</v>
      </c>
      <c r="T1736" s="86">
        <v>1.71</v>
      </c>
      <c r="U1736" s="88">
        <v>14.607523711001299</v>
      </c>
      <c r="V1736" s="89">
        <v>3.21</v>
      </c>
      <c r="W1736" s="85">
        <v>22.787594173286401</v>
      </c>
      <c r="X1736" s="88">
        <v>22.366666666699999</v>
      </c>
      <c r="Y1736" s="85"/>
      <c r="Z1736" s="88"/>
      <c r="AA1736" s="85">
        <v>0</v>
      </c>
      <c r="AB1736" s="91">
        <v>0</v>
      </c>
      <c r="AC1736" s="86">
        <v>0</v>
      </c>
      <c r="AD1736" s="86">
        <v>0</v>
      </c>
      <c r="AE1736" s="86">
        <v>0</v>
      </c>
      <c r="AF1736" s="88">
        <v>8.7942505385899997E-2</v>
      </c>
      <c r="AG1736" s="85">
        <v>3.1607232484399998E-2</v>
      </c>
      <c r="AH1736" s="86">
        <v>7.2379999999999996E-3</v>
      </c>
      <c r="AI1736" s="88">
        <v>1.31824402327E-3</v>
      </c>
      <c r="AJ1736" s="150">
        <v>1.37</v>
      </c>
      <c r="AK1736" s="151">
        <v>0</v>
      </c>
    </row>
    <row r="1737" spans="1:37" x14ac:dyDescent="0.2">
      <c r="A1737" s="149" t="s">
        <v>2204</v>
      </c>
      <c r="B1737" s="66" t="s">
        <v>3618</v>
      </c>
      <c r="C1737" s="67">
        <v>48</v>
      </c>
      <c r="D1737" s="84" t="s">
        <v>345</v>
      </c>
      <c r="E1737" s="85">
        <v>17.1803792816191</v>
      </c>
      <c r="F1737" s="91">
        <v>17.1803792816191</v>
      </c>
      <c r="G1737" s="86">
        <v>16.790807076003301</v>
      </c>
      <c r="H1737" s="86">
        <v>16.790807076003301</v>
      </c>
      <c r="I1737" s="86">
        <v>2.23</v>
      </c>
      <c r="J1737" s="86">
        <v>1.65</v>
      </c>
      <c r="K1737" s="87">
        <v>0</v>
      </c>
      <c r="L1737" s="85">
        <v>27.905251489600001</v>
      </c>
      <c r="M1737" s="86">
        <v>0</v>
      </c>
      <c r="N1737" s="86">
        <v>47.817254495159098</v>
      </c>
      <c r="O1737" s="86">
        <v>58.396512509476899</v>
      </c>
      <c r="P1737" s="86">
        <v>0.23</v>
      </c>
      <c r="Q1737" s="88">
        <v>0.22689999999999999</v>
      </c>
      <c r="R1737" s="85">
        <v>0</v>
      </c>
      <c r="S1737" s="86">
        <v>34</v>
      </c>
      <c r="T1737" s="86">
        <v>1</v>
      </c>
      <c r="U1737" s="88">
        <v>25.4005978340765</v>
      </c>
      <c r="V1737" s="89">
        <v>3.22</v>
      </c>
      <c r="W1737" s="85"/>
      <c r="X1737" s="88"/>
      <c r="Y1737" s="85"/>
      <c r="Z1737" s="88"/>
      <c r="AA1737" s="85">
        <v>0.18</v>
      </c>
      <c r="AB1737" s="91">
        <v>0.18</v>
      </c>
      <c r="AC1737" s="86">
        <v>0.12</v>
      </c>
      <c r="AD1737" s="86">
        <v>0.12</v>
      </c>
      <c r="AE1737" s="86">
        <v>0</v>
      </c>
      <c r="AF1737" s="88">
        <v>6.4614238563199997</v>
      </c>
      <c r="AG1737" s="85">
        <v>8.8720364363699996E-4</v>
      </c>
      <c r="AH1737" s="86">
        <v>1.0647E-2</v>
      </c>
      <c r="AI1737" s="88">
        <v>1.30256179919E-5</v>
      </c>
      <c r="AJ1737" s="150">
        <v>2.46</v>
      </c>
      <c r="AK1737" s="151">
        <v>7</v>
      </c>
    </row>
    <row r="1738" spans="1:37" x14ac:dyDescent="0.2">
      <c r="A1738" s="149" t="s">
        <v>2063</v>
      </c>
      <c r="B1738" s="66" t="s">
        <v>3619</v>
      </c>
      <c r="C1738" s="67">
        <v>48</v>
      </c>
      <c r="D1738" s="84" t="s">
        <v>345</v>
      </c>
      <c r="E1738" s="85">
        <v>0.46991363106426498</v>
      </c>
      <c r="F1738" s="91">
        <v>0.46991363106426498</v>
      </c>
      <c r="G1738" s="86">
        <v>0.43779295248518901</v>
      </c>
      <c r="H1738" s="86">
        <v>0.43779295248518901</v>
      </c>
      <c r="I1738" s="86">
        <v>0.74</v>
      </c>
      <c r="J1738" s="86">
        <v>0.44</v>
      </c>
      <c r="K1738" s="87">
        <v>0</v>
      </c>
      <c r="L1738" s="85">
        <v>41.134554941399998</v>
      </c>
      <c r="M1738" s="86">
        <v>0</v>
      </c>
      <c r="N1738" s="86"/>
      <c r="O1738" s="86"/>
      <c r="P1738" s="86">
        <v>0.29499999999999998</v>
      </c>
      <c r="Q1738" s="88">
        <v>0.91210000000000002</v>
      </c>
      <c r="R1738" s="85">
        <v>0</v>
      </c>
      <c r="S1738" s="86">
        <v>60.1</v>
      </c>
      <c r="T1738" s="86">
        <v>3.41</v>
      </c>
      <c r="U1738" s="88">
        <v>7.08796307311618</v>
      </c>
      <c r="V1738" s="89">
        <v>2.98</v>
      </c>
      <c r="W1738" s="85">
        <v>18.048730650657099</v>
      </c>
      <c r="X1738" s="88">
        <v>18</v>
      </c>
      <c r="Y1738" s="85"/>
      <c r="Z1738" s="88"/>
      <c r="AA1738" s="85">
        <v>0</v>
      </c>
      <c r="AB1738" s="91">
        <v>0</v>
      </c>
      <c r="AC1738" s="86">
        <v>0</v>
      </c>
      <c r="AD1738" s="86">
        <v>0</v>
      </c>
      <c r="AE1738" s="86">
        <v>0</v>
      </c>
      <c r="AF1738" s="88">
        <v>0.254276635099</v>
      </c>
      <c r="AG1738" s="85">
        <v>1.0502871110300001E-3</v>
      </c>
      <c r="AH1738" s="86">
        <v>2.4629999999999999E-3</v>
      </c>
      <c r="AI1738" s="88">
        <v>3.88887457516E-4</v>
      </c>
      <c r="AJ1738" s="150">
        <v>1.1399999999999999</v>
      </c>
      <c r="AK1738" s="151">
        <v>0</v>
      </c>
    </row>
    <row r="1739" spans="1:37" x14ac:dyDescent="0.2">
      <c r="A1739" s="149" t="s">
        <v>3620</v>
      </c>
      <c r="B1739" s="66" t="s">
        <v>3621</v>
      </c>
      <c r="C1739" s="67">
        <v>48</v>
      </c>
      <c r="D1739" s="84" t="s">
        <v>345</v>
      </c>
      <c r="E1739" s="85">
        <v>1.02426807150877</v>
      </c>
      <c r="F1739" s="91">
        <v>1.02426807150877</v>
      </c>
      <c r="G1739" s="86">
        <v>0.92926850332498501</v>
      </c>
      <c r="H1739" s="86">
        <v>0.92926850332498501</v>
      </c>
      <c r="I1739" s="86">
        <v>4.7699999999999996</v>
      </c>
      <c r="J1739" s="86">
        <v>1.45</v>
      </c>
      <c r="K1739" s="87">
        <v>0</v>
      </c>
      <c r="L1739" s="85">
        <v>56.7010295567</v>
      </c>
      <c r="M1739" s="86">
        <v>0</v>
      </c>
      <c r="N1739" s="86"/>
      <c r="O1739" s="86">
        <v>2.1992238033635201</v>
      </c>
      <c r="P1739" s="86">
        <v>0.44900000000000001</v>
      </c>
      <c r="Q1739" s="88">
        <v>0</v>
      </c>
      <c r="R1739" s="85">
        <v>0</v>
      </c>
      <c r="S1739" s="86">
        <v>55.8</v>
      </c>
      <c r="T1739" s="86">
        <v>4.62</v>
      </c>
      <c r="U1739" s="88">
        <v>0.133863027895328</v>
      </c>
      <c r="V1739" s="89">
        <v>3.07</v>
      </c>
      <c r="W1739" s="85">
        <v>33.034749437681</v>
      </c>
      <c r="X1739" s="88"/>
      <c r="Y1739" s="85"/>
      <c r="Z1739" s="88"/>
      <c r="AA1739" s="85">
        <v>0</v>
      </c>
      <c r="AB1739" s="91">
        <v>0</v>
      </c>
      <c r="AC1739" s="86">
        <v>0</v>
      </c>
      <c r="AD1739" s="86">
        <v>0</v>
      </c>
      <c r="AE1739" s="86">
        <v>0</v>
      </c>
      <c r="AF1739" s="88">
        <v>4.4274605128200001E-2</v>
      </c>
      <c r="AG1739" s="85">
        <v>3.6923853981800001E-4</v>
      </c>
      <c r="AH1739" s="86">
        <v>1.0145E-2</v>
      </c>
      <c r="AI1739" s="88">
        <v>6.3080839846200003E-5</v>
      </c>
      <c r="AJ1739" s="150">
        <v>1</v>
      </c>
      <c r="AK1739" s="151">
        <v>0</v>
      </c>
    </row>
    <row r="1740" spans="1:37" x14ac:dyDescent="0.2">
      <c r="A1740" s="149" t="s">
        <v>3622</v>
      </c>
      <c r="B1740" s="66" t="s">
        <v>3623</v>
      </c>
      <c r="C1740" s="67">
        <v>48</v>
      </c>
      <c r="D1740" s="84" t="s">
        <v>345</v>
      </c>
      <c r="E1740" s="85">
        <v>5.6442828431598198</v>
      </c>
      <c r="F1740" s="91">
        <v>5.6442828431598198</v>
      </c>
      <c r="G1740" s="86">
        <v>5.5882849296574104</v>
      </c>
      <c r="H1740" s="86">
        <v>5.5882849296574104</v>
      </c>
      <c r="I1740" s="86">
        <v>5.37</v>
      </c>
      <c r="J1740" s="86">
        <v>2.37</v>
      </c>
      <c r="K1740" s="87">
        <v>0</v>
      </c>
      <c r="L1740" s="85">
        <v>57.169905687300002</v>
      </c>
      <c r="M1740" s="86">
        <v>0</v>
      </c>
      <c r="N1740" s="86">
        <v>73.151932733854906</v>
      </c>
      <c r="O1740" s="86">
        <v>80</v>
      </c>
      <c r="P1740" s="86">
        <v>0.435</v>
      </c>
      <c r="Q1740" s="88">
        <v>0.31540000000000001</v>
      </c>
      <c r="R1740" s="85">
        <v>0</v>
      </c>
      <c r="S1740" s="86">
        <v>64.400000000000006</v>
      </c>
      <c r="T1740" s="86">
        <v>1.75</v>
      </c>
      <c r="U1740" s="88">
        <v>8.6612663199398607</v>
      </c>
      <c r="V1740" s="89">
        <v>3.35</v>
      </c>
      <c r="W1740" s="85">
        <v>35.429071106291197</v>
      </c>
      <c r="X1740" s="88"/>
      <c r="Y1740" s="85">
        <v>-100</v>
      </c>
      <c r="Z1740" s="88"/>
      <c r="AA1740" s="85">
        <v>0</v>
      </c>
      <c r="AB1740" s="91">
        <v>0</v>
      </c>
      <c r="AC1740" s="86">
        <v>0</v>
      </c>
      <c r="AD1740" s="86">
        <v>0</v>
      </c>
      <c r="AE1740" s="86">
        <v>0</v>
      </c>
      <c r="AF1740" s="88">
        <v>6.6709386769399998E-2</v>
      </c>
      <c r="AG1740" s="85">
        <v>2.69427307904E-2</v>
      </c>
      <c r="AH1740" s="86">
        <v>1.7337999999999999E-2</v>
      </c>
      <c r="AI1740" s="88">
        <v>1.2601314216299999E-2</v>
      </c>
      <c r="AJ1740" s="150">
        <v>1</v>
      </c>
      <c r="AK1740" s="151">
        <v>0</v>
      </c>
    </row>
    <row r="1741" spans="1:37" x14ac:dyDescent="0.2">
      <c r="A1741" s="149" t="s">
        <v>3624</v>
      </c>
      <c r="B1741" s="66" t="s">
        <v>3625</v>
      </c>
      <c r="C1741" s="67">
        <v>48</v>
      </c>
      <c r="D1741" s="84" t="s">
        <v>345</v>
      </c>
      <c r="E1741" s="85">
        <v>4.3224203369467302</v>
      </c>
      <c r="F1741" s="91">
        <v>4.3224203369467302</v>
      </c>
      <c r="G1741" s="86">
        <v>4.31149823881168</v>
      </c>
      <c r="H1741" s="86">
        <v>4.31149823881168</v>
      </c>
      <c r="I1741" s="86">
        <v>3.73</v>
      </c>
      <c r="J1741" s="86">
        <v>2.79</v>
      </c>
      <c r="K1741" s="87">
        <v>0</v>
      </c>
      <c r="L1741" s="85">
        <v>54.589367788499999</v>
      </c>
      <c r="M1741" s="86">
        <v>0</v>
      </c>
      <c r="N1741" s="86">
        <v>78.579812206572797</v>
      </c>
      <c r="O1741" s="86">
        <v>80.839002267573704</v>
      </c>
      <c r="P1741" s="86">
        <v>0.46300000000000002</v>
      </c>
      <c r="Q1741" s="88">
        <v>3.0300000000000001E-2</v>
      </c>
      <c r="R1741" s="85">
        <v>0</v>
      </c>
      <c r="S1741" s="86">
        <v>60.3</v>
      </c>
      <c r="T1741" s="86">
        <v>1.33</v>
      </c>
      <c r="U1741" s="88">
        <v>9.41211806788084</v>
      </c>
      <c r="V1741" s="89">
        <v>3.31</v>
      </c>
      <c r="W1741" s="85">
        <v>23.257877626126302</v>
      </c>
      <c r="X1741" s="88">
        <v>23.766666666700001</v>
      </c>
      <c r="Y1741" s="85">
        <v>-65.42</v>
      </c>
      <c r="Z1741" s="88"/>
      <c r="AA1741" s="85">
        <v>0</v>
      </c>
      <c r="AB1741" s="91">
        <v>0</v>
      </c>
      <c r="AC1741" s="86">
        <v>0</v>
      </c>
      <c r="AD1741" s="86">
        <v>0</v>
      </c>
      <c r="AE1741" s="86">
        <v>0</v>
      </c>
      <c r="AF1741" s="88">
        <v>2.37728731161E-8</v>
      </c>
      <c r="AG1741" s="85">
        <v>4.1862592646499998E-4</v>
      </c>
      <c r="AH1741" s="86">
        <v>5.7800000000000004E-3</v>
      </c>
      <c r="AI1741" s="88">
        <v>8.3221026805500004E-6</v>
      </c>
      <c r="AJ1741" s="150">
        <v>1</v>
      </c>
      <c r="AK1741" s="151">
        <v>0</v>
      </c>
    </row>
    <row r="1742" spans="1:37" x14ac:dyDescent="0.2">
      <c r="A1742" s="149" t="s">
        <v>3626</v>
      </c>
      <c r="B1742" s="66" t="s">
        <v>3627</v>
      </c>
      <c r="C1742" s="67">
        <v>50</v>
      </c>
      <c r="D1742" s="84" t="s">
        <v>345</v>
      </c>
      <c r="E1742" s="85">
        <v>67.566130918439299</v>
      </c>
      <c r="F1742" s="91">
        <v>67.232697716224195</v>
      </c>
      <c r="G1742" s="86">
        <v>47.545641689781498</v>
      </c>
      <c r="H1742" s="86">
        <v>47.217040852815799</v>
      </c>
      <c r="I1742" s="86">
        <v>2.4900000000000002</v>
      </c>
      <c r="J1742" s="86">
        <v>2.94</v>
      </c>
      <c r="K1742" s="87">
        <v>0</v>
      </c>
      <c r="L1742" s="85">
        <v>1.63999867294</v>
      </c>
      <c r="M1742" s="86">
        <v>1.0374214932958199</v>
      </c>
      <c r="N1742" s="86">
        <v>61.645276215821802</v>
      </c>
      <c r="O1742" s="86">
        <v>88.882820766631397</v>
      </c>
      <c r="P1742" s="86">
        <v>0.224</v>
      </c>
      <c r="Q1742" s="88">
        <v>3.2199999999999999E-2</v>
      </c>
      <c r="R1742" s="85">
        <v>5.9880239520958098E-2</v>
      </c>
      <c r="S1742" s="86">
        <v>2.6</v>
      </c>
      <c r="T1742" s="86">
        <v>0.48</v>
      </c>
      <c r="U1742" s="88">
        <v>0.63014042853414998</v>
      </c>
      <c r="V1742" s="89">
        <v>4.5199999999999996</v>
      </c>
      <c r="W1742" s="85">
        <v>61.9675591344213</v>
      </c>
      <c r="X1742" s="88">
        <v>64.233333333299996</v>
      </c>
      <c r="Y1742" s="85"/>
      <c r="Z1742" s="88"/>
      <c r="AA1742" s="85">
        <v>0</v>
      </c>
      <c r="AB1742" s="91">
        <v>0.23</v>
      </c>
      <c r="AC1742" s="86">
        <v>0</v>
      </c>
      <c r="AD1742" s="86">
        <v>0.23</v>
      </c>
      <c r="AE1742" s="86">
        <v>0</v>
      </c>
      <c r="AF1742" s="88">
        <v>1.7119942644399999</v>
      </c>
      <c r="AG1742" s="85">
        <v>0</v>
      </c>
      <c r="AH1742" s="86">
        <v>1.3238E-2</v>
      </c>
      <c r="AI1742" s="88">
        <v>5.8223051178300003E-8</v>
      </c>
      <c r="AJ1742" s="150">
        <v>2.06</v>
      </c>
      <c r="AK1742" s="151">
        <v>6</v>
      </c>
    </row>
    <row r="1743" spans="1:37" x14ac:dyDescent="0.2">
      <c r="A1743" s="149" t="s">
        <v>3628</v>
      </c>
      <c r="B1743" s="66" t="s">
        <v>3629</v>
      </c>
      <c r="C1743" s="67">
        <v>50</v>
      </c>
      <c r="D1743" s="84" t="s">
        <v>345</v>
      </c>
      <c r="E1743" s="85">
        <v>86.873872396260495</v>
      </c>
      <c r="F1743" s="91">
        <v>86.844349680170595</v>
      </c>
      <c r="G1743" s="86">
        <v>37.488928981466302</v>
      </c>
      <c r="H1743" s="86">
        <v>37.487288830572403</v>
      </c>
      <c r="I1743" s="86">
        <v>1.06</v>
      </c>
      <c r="J1743" s="86">
        <v>1.48</v>
      </c>
      <c r="K1743" s="87">
        <v>0</v>
      </c>
      <c r="L1743" s="85">
        <v>0.72999692095400004</v>
      </c>
      <c r="M1743" s="86">
        <v>0</v>
      </c>
      <c r="N1743" s="86">
        <v>78.640061602330206</v>
      </c>
      <c r="O1743" s="86">
        <v>87.004963030487204</v>
      </c>
      <c r="P1743" s="86">
        <v>0.14000000000000001</v>
      </c>
      <c r="Q1743" s="88">
        <v>0.20050000000000001</v>
      </c>
      <c r="R1743" s="85">
        <v>0</v>
      </c>
      <c r="S1743" s="86">
        <v>1.1000000000000001</v>
      </c>
      <c r="T1743" s="86">
        <v>0.59</v>
      </c>
      <c r="U1743" s="88">
        <v>7.7087092012465094E-2</v>
      </c>
      <c r="V1743" s="89">
        <v>4.87</v>
      </c>
      <c r="W1743" s="85">
        <v>61.169358126399302</v>
      </c>
      <c r="X1743" s="88">
        <v>63.0333333333</v>
      </c>
      <c r="Y1743" s="85"/>
      <c r="Z1743" s="88"/>
      <c r="AA1743" s="85">
        <v>0</v>
      </c>
      <c r="AB1743" s="91">
        <v>0.03</v>
      </c>
      <c r="AC1743" s="86">
        <v>0</v>
      </c>
      <c r="AD1743" s="86">
        <v>0</v>
      </c>
      <c r="AE1743" s="86">
        <v>0</v>
      </c>
      <c r="AF1743" s="88">
        <v>1.85454543009E-6</v>
      </c>
      <c r="AG1743" s="85">
        <v>0</v>
      </c>
      <c r="AH1743" s="86">
        <v>4.7829999999999999E-3</v>
      </c>
      <c r="AI1743" s="88">
        <v>0</v>
      </c>
      <c r="AJ1743" s="150">
        <v>1.77</v>
      </c>
      <c r="AK1743" s="151">
        <v>4</v>
      </c>
    </row>
    <row r="1744" spans="1:37" x14ac:dyDescent="0.2">
      <c r="A1744" s="149" t="s">
        <v>3630</v>
      </c>
      <c r="B1744" s="66" t="s">
        <v>3631</v>
      </c>
      <c r="C1744" s="67">
        <v>50</v>
      </c>
      <c r="D1744" s="84" t="s">
        <v>345</v>
      </c>
      <c r="E1744" s="85">
        <v>94.400051553035198</v>
      </c>
      <c r="F1744" s="91">
        <v>94.263650814108303</v>
      </c>
      <c r="G1744" s="86">
        <v>31.320616917987699</v>
      </c>
      <c r="H1744" s="86">
        <v>31.3109507238905</v>
      </c>
      <c r="I1744" s="86">
        <v>1.35</v>
      </c>
      <c r="J1744" s="86">
        <v>0.64</v>
      </c>
      <c r="K1744" s="87">
        <v>0</v>
      </c>
      <c r="L1744" s="85">
        <v>6.9961050570100006E-2</v>
      </c>
      <c r="M1744" s="86">
        <v>0</v>
      </c>
      <c r="N1744" s="86">
        <v>93.1055775103287</v>
      </c>
      <c r="O1744" s="86">
        <v>84.400058317539006</v>
      </c>
      <c r="P1744" s="86">
        <v>7.0000000000000007E-2</v>
      </c>
      <c r="Q1744" s="88">
        <v>0.1313</v>
      </c>
      <c r="R1744" s="85">
        <v>0</v>
      </c>
      <c r="S1744" s="86">
        <v>0.3</v>
      </c>
      <c r="T1744" s="86">
        <v>0.72</v>
      </c>
      <c r="U1744" s="88">
        <v>4.5108905786828198E-2</v>
      </c>
      <c r="V1744" s="89">
        <v>4.71</v>
      </c>
      <c r="W1744" s="85">
        <v>64.438892427007005</v>
      </c>
      <c r="X1744" s="88">
        <v>67.466666666699993</v>
      </c>
      <c r="Y1744" s="85"/>
      <c r="Z1744" s="88"/>
      <c r="AA1744" s="85">
        <v>0</v>
      </c>
      <c r="AB1744" s="91">
        <v>0.14000000000000001</v>
      </c>
      <c r="AC1744" s="86">
        <v>0</v>
      </c>
      <c r="AD1744" s="86">
        <v>0.01</v>
      </c>
      <c r="AE1744" s="86">
        <v>0</v>
      </c>
      <c r="AF1744" s="88">
        <v>1.41986425993</v>
      </c>
      <c r="AG1744" s="85">
        <v>0</v>
      </c>
      <c r="AH1744" s="86">
        <v>3.1960000000000001E-3</v>
      </c>
      <c r="AI1744" s="88">
        <v>6.2320679494300002E-6</v>
      </c>
      <c r="AJ1744" s="150">
        <v>1.95</v>
      </c>
      <c r="AK1744" s="151">
        <v>12</v>
      </c>
    </row>
    <row r="1745" spans="1:37" x14ac:dyDescent="0.2">
      <c r="A1745" s="149" t="s">
        <v>1267</v>
      </c>
      <c r="B1745" s="66" t="s">
        <v>3632</v>
      </c>
      <c r="C1745" s="67">
        <v>50</v>
      </c>
      <c r="D1745" s="84" t="s">
        <v>345</v>
      </c>
      <c r="E1745" s="85">
        <v>58.867384976765599</v>
      </c>
      <c r="F1745" s="91">
        <v>58.582273740829599</v>
      </c>
      <c r="G1745" s="86">
        <v>35.244855231578399</v>
      </c>
      <c r="H1745" s="86">
        <v>35.015915164513402</v>
      </c>
      <c r="I1745" s="86">
        <v>3.74</v>
      </c>
      <c r="J1745" s="86">
        <v>3.27</v>
      </c>
      <c r="K1745" s="87">
        <v>0</v>
      </c>
      <c r="L1745" s="85">
        <v>3.7599970253900001</v>
      </c>
      <c r="M1745" s="86">
        <v>0</v>
      </c>
      <c r="N1745" s="86">
        <v>48.2433765564315</v>
      </c>
      <c r="O1745" s="86">
        <v>79.198959099394699</v>
      </c>
      <c r="P1745" s="86">
        <v>0.25700000000000001</v>
      </c>
      <c r="Q1745" s="88">
        <v>0.20799999999999999</v>
      </c>
      <c r="R1745" s="85">
        <v>0</v>
      </c>
      <c r="S1745" s="86">
        <v>3.2</v>
      </c>
      <c r="T1745" s="86">
        <v>0.78</v>
      </c>
      <c r="U1745" s="88">
        <v>0.914058111627432</v>
      </c>
      <c r="V1745" s="89">
        <v>4.1900000000000004</v>
      </c>
      <c r="W1745" s="85">
        <v>44.875649767510502</v>
      </c>
      <c r="X1745" s="88">
        <v>55.7</v>
      </c>
      <c r="Y1745" s="85"/>
      <c r="Z1745" s="88"/>
      <c r="AA1745" s="85">
        <v>0</v>
      </c>
      <c r="AB1745" s="91">
        <v>0.16</v>
      </c>
      <c r="AC1745" s="86">
        <v>0</v>
      </c>
      <c r="AD1745" s="86">
        <v>0.06</v>
      </c>
      <c r="AE1745" s="86">
        <v>0</v>
      </c>
      <c r="AF1745" s="88">
        <v>2.86389532347</v>
      </c>
      <c r="AG1745" s="85">
        <v>0</v>
      </c>
      <c r="AH1745" s="86">
        <v>1.9928999999999999E-2</v>
      </c>
      <c r="AI1745" s="88">
        <v>4.2608934455800003E-2</v>
      </c>
      <c r="AJ1745" s="150">
        <v>2.42</v>
      </c>
      <c r="AK1745" s="151">
        <v>11</v>
      </c>
    </row>
    <row r="1746" spans="1:37" x14ac:dyDescent="0.2">
      <c r="A1746" s="149" t="s">
        <v>3633</v>
      </c>
      <c r="B1746" s="66" t="s">
        <v>3634</v>
      </c>
      <c r="C1746" s="67">
        <v>50</v>
      </c>
      <c r="D1746" s="84" t="s">
        <v>345</v>
      </c>
      <c r="E1746" s="85">
        <v>79.912176596249694</v>
      </c>
      <c r="F1746" s="91">
        <v>79.5909486510009</v>
      </c>
      <c r="G1746" s="86">
        <v>51.599810111559499</v>
      </c>
      <c r="H1746" s="86">
        <v>51.398844845319999</v>
      </c>
      <c r="I1746" s="86">
        <v>1.8</v>
      </c>
      <c r="J1746" s="86">
        <v>2.4300000000000002</v>
      </c>
      <c r="K1746" s="87">
        <v>0</v>
      </c>
      <c r="L1746" s="85">
        <v>0.84999999933600001</v>
      </c>
      <c r="M1746" s="86">
        <v>0</v>
      </c>
      <c r="N1746" s="86">
        <v>74.708198752267606</v>
      </c>
      <c r="O1746" s="86">
        <v>86.263140782486204</v>
      </c>
      <c r="P1746" s="86">
        <v>0.19900000000000001</v>
      </c>
      <c r="Q1746" s="88">
        <v>0.21099999999999999</v>
      </c>
      <c r="R1746" s="85">
        <v>0</v>
      </c>
      <c r="S1746" s="86">
        <v>1.8</v>
      </c>
      <c r="T1746" s="86">
        <v>0.57999999999999996</v>
      </c>
      <c r="U1746" s="88">
        <v>7.5955376216472803E-2</v>
      </c>
      <c r="V1746" s="89">
        <v>4.66</v>
      </c>
      <c r="W1746" s="85">
        <v>66.510860426842697</v>
      </c>
      <c r="X1746" s="88"/>
      <c r="Y1746" s="85"/>
      <c r="Z1746" s="88"/>
      <c r="AA1746" s="85">
        <v>0.03</v>
      </c>
      <c r="AB1746" s="91">
        <v>0.34</v>
      </c>
      <c r="AC1746" s="86">
        <v>0</v>
      </c>
      <c r="AD1746" s="86">
        <v>0.13</v>
      </c>
      <c r="AE1746" s="86">
        <v>0</v>
      </c>
      <c r="AF1746" s="88">
        <v>0.91079997945299995</v>
      </c>
      <c r="AG1746" s="85">
        <v>0</v>
      </c>
      <c r="AH1746" s="86">
        <v>1.2456999999999999E-2</v>
      </c>
      <c r="AI1746" s="88">
        <v>0</v>
      </c>
      <c r="AJ1746" s="150">
        <v>2.48</v>
      </c>
      <c r="AK1746" s="151">
        <v>20</v>
      </c>
    </row>
    <row r="1747" spans="1:37" x14ac:dyDescent="0.2">
      <c r="A1747" s="149" t="s">
        <v>3635</v>
      </c>
      <c r="B1747" s="66" t="s">
        <v>3636</v>
      </c>
      <c r="C1747" s="67">
        <v>50</v>
      </c>
      <c r="D1747" s="84" t="s">
        <v>345</v>
      </c>
      <c r="E1747" s="85">
        <v>87.308559616649404</v>
      </c>
      <c r="F1747" s="91">
        <v>87.120642675937205</v>
      </c>
      <c r="G1747" s="86">
        <v>50.568448745654401</v>
      </c>
      <c r="H1747" s="86">
        <v>50.472141313539403</v>
      </c>
      <c r="I1747" s="86">
        <v>5.1100000000000003</v>
      </c>
      <c r="J1747" s="86">
        <v>4.6500000000000004</v>
      </c>
      <c r="K1747" s="87">
        <v>0</v>
      </c>
      <c r="L1747" s="85">
        <v>0.46999999935199999</v>
      </c>
      <c r="M1747" s="86">
        <v>0</v>
      </c>
      <c r="N1747" s="86">
        <v>79.892562628443599</v>
      </c>
      <c r="O1747" s="86">
        <v>93.054454539911006</v>
      </c>
      <c r="P1747" s="86">
        <v>0.17499999999999999</v>
      </c>
      <c r="Q1747" s="88">
        <v>0.15659999999999999</v>
      </c>
      <c r="R1747" s="85">
        <v>0</v>
      </c>
      <c r="S1747" s="86">
        <v>0.6</v>
      </c>
      <c r="T1747" s="86">
        <v>0.74</v>
      </c>
      <c r="U1747" s="88">
        <v>0.45452410034764601</v>
      </c>
      <c r="V1747" s="89">
        <v>4.9000000000000004</v>
      </c>
      <c r="W1747" s="85">
        <v>63.704476676641796</v>
      </c>
      <c r="X1747" s="88">
        <v>68.266666666700004</v>
      </c>
      <c r="Y1747" s="85"/>
      <c r="Z1747" s="88"/>
      <c r="AA1747" s="85">
        <v>0</v>
      </c>
      <c r="AB1747" s="91">
        <v>0.12</v>
      </c>
      <c r="AC1747" s="86">
        <v>0</v>
      </c>
      <c r="AD1747" s="86">
        <v>0.02</v>
      </c>
      <c r="AE1747" s="86">
        <v>0</v>
      </c>
      <c r="AF1747" s="88">
        <v>0.17589999711099999</v>
      </c>
      <c r="AG1747" s="85">
        <v>0</v>
      </c>
      <c r="AH1747" s="86">
        <v>1.9262000000000001E-2</v>
      </c>
      <c r="AI1747" s="88">
        <v>0</v>
      </c>
      <c r="AJ1747" s="150">
        <v>2.5299999999999998</v>
      </c>
      <c r="AK1747" s="151">
        <v>22</v>
      </c>
    </row>
    <row r="1748" spans="1:37" x14ac:dyDescent="0.2">
      <c r="A1748" s="149" t="s">
        <v>3637</v>
      </c>
      <c r="B1748" s="66" t="s">
        <v>3638</v>
      </c>
      <c r="C1748" s="67">
        <v>50</v>
      </c>
      <c r="D1748" s="84" t="s">
        <v>345</v>
      </c>
      <c r="E1748" s="85">
        <v>71.984657764567203</v>
      </c>
      <c r="F1748" s="91">
        <v>71.733957831370503</v>
      </c>
      <c r="G1748" s="86">
        <v>48.625278659731102</v>
      </c>
      <c r="H1748" s="86">
        <v>48.508935876361399</v>
      </c>
      <c r="I1748" s="86">
        <v>4.54</v>
      </c>
      <c r="J1748" s="86">
        <v>4.1900000000000004</v>
      </c>
      <c r="K1748" s="87">
        <v>0</v>
      </c>
      <c r="L1748" s="85">
        <v>3.5999995951099999</v>
      </c>
      <c r="M1748" s="86">
        <v>0</v>
      </c>
      <c r="N1748" s="86">
        <v>61.684247568138197</v>
      </c>
      <c r="O1748" s="86">
        <v>88.704485299377595</v>
      </c>
      <c r="P1748" s="86">
        <v>0.2</v>
      </c>
      <c r="Q1748" s="88">
        <v>0.12509999999999999</v>
      </c>
      <c r="R1748" s="85">
        <v>0</v>
      </c>
      <c r="S1748" s="86">
        <v>1.8</v>
      </c>
      <c r="T1748" s="86">
        <v>0.69</v>
      </c>
      <c r="U1748" s="88">
        <v>1.8937602738183701</v>
      </c>
      <c r="V1748" s="89">
        <v>3.71</v>
      </c>
      <c r="W1748" s="85">
        <v>61.699500838519697</v>
      </c>
      <c r="X1748" s="88">
        <v>64.466666666699993</v>
      </c>
      <c r="Y1748" s="85"/>
      <c r="Z1748" s="88"/>
      <c r="AA1748" s="85">
        <v>0.21</v>
      </c>
      <c r="AB1748" s="91">
        <v>0.49</v>
      </c>
      <c r="AC1748" s="86">
        <v>0.04</v>
      </c>
      <c r="AD1748" s="86">
        <v>0.06</v>
      </c>
      <c r="AE1748" s="86">
        <v>0</v>
      </c>
      <c r="AF1748" s="88">
        <v>0.79810024374400002</v>
      </c>
      <c r="AG1748" s="85">
        <v>0</v>
      </c>
      <c r="AH1748" s="86">
        <v>2.6554999999999999E-2</v>
      </c>
      <c r="AI1748" s="88">
        <v>1.33498773308E-8</v>
      </c>
      <c r="AJ1748" s="150">
        <v>2.6</v>
      </c>
      <c r="AK1748" s="151">
        <v>21</v>
      </c>
    </row>
    <row r="1749" spans="1:37" x14ac:dyDescent="0.2">
      <c r="A1749" s="149" t="s">
        <v>3639</v>
      </c>
      <c r="B1749" s="66" t="s">
        <v>3640</v>
      </c>
      <c r="C1749" s="67">
        <v>51</v>
      </c>
      <c r="D1749" s="84" t="s">
        <v>345</v>
      </c>
      <c r="E1749" s="85">
        <v>74.846118288202803</v>
      </c>
      <c r="F1749" s="91">
        <v>74.739070140865607</v>
      </c>
      <c r="G1749" s="86">
        <v>44.46512420018</v>
      </c>
      <c r="H1749" s="86">
        <v>44.428630513587798</v>
      </c>
      <c r="I1749" s="86">
        <v>2.12</v>
      </c>
      <c r="J1749" s="86">
        <v>1.57</v>
      </c>
      <c r="K1749" s="87">
        <v>0</v>
      </c>
      <c r="L1749" s="85">
        <v>3.1600028505500002</v>
      </c>
      <c r="M1749" s="86">
        <v>0</v>
      </c>
      <c r="N1749" s="86">
        <v>75.151434565493602</v>
      </c>
      <c r="O1749" s="86">
        <v>100</v>
      </c>
      <c r="P1749" s="86">
        <v>0.151</v>
      </c>
      <c r="Q1749" s="88">
        <v>0.31090000000000001</v>
      </c>
      <c r="R1749" s="85">
        <v>0</v>
      </c>
      <c r="S1749" s="86">
        <v>1.2</v>
      </c>
      <c r="T1749" s="86">
        <v>0.7</v>
      </c>
      <c r="U1749" s="88">
        <v>1.3405347541542001</v>
      </c>
      <c r="V1749" s="89">
        <v>4.45</v>
      </c>
      <c r="W1749" s="85">
        <v>48.577958747556401</v>
      </c>
      <c r="X1749" s="88">
        <v>66.833333333300004</v>
      </c>
      <c r="Y1749" s="85"/>
      <c r="Z1749" s="88"/>
      <c r="AA1749" s="85">
        <v>0.01</v>
      </c>
      <c r="AB1749" s="91">
        <v>0.12</v>
      </c>
      <c r="AC1749" s="86">
        <v>0</v>
      </c>
      <c r="AD1749" s="86">
        <v>0</v>
      </c>
      <c r="AE1749" s="86">
        <v>0</v>
      </c>
      <c r="AF1749" s="88">
        <v>0.87401065859100002</v>
      </c>
      <c r="AG1749" s="85">
        <v>0</v>
      </c>
      <c r="AH1749" s="86">
        <v>6.8490000000000001E-3</v>
      </c>
      <c r="AI1749" s="88">
        <v>4.5730371134899998E-9</v>
      </c>
      <c r="AJ1749" s="150">
        <v>1.66</v>
      </c>
      <c r="AK1749" s="151">
        <v>8</v>
      </c>
    </row>
    <row r="1750" spans="1:37" x14ac:dyDescent="0.2">
      <c r="A1750" s="149" t="s">
        <v>3641</v>
      </c>
      <c r="B1750" s="66" t="s">
        <v>3642</v>
      </c>
      <c r="C1750" s="67">
        <v>50</v>
      </c>
      <c r="D1750" s="84" t="s">
        <v>345</v>
      </c>
      <c r="E1750" s="85">
        <v>88.718657237049101</v>
      </c>
      <c r="F1750" s="91">
        <v>88.718657237049101</v>
      </c>
      <c r="G1750" s="86">
        <v>36.280316813263497</v>
      </c>
      <c r="H1750" s="86">
        <v>36.280316813263497</v>
      </c>
      <c r="I1750" s="86">
        <v>3.04</v>
      </c>
      <c r="J1750" s="86">
        <v>4.25</v>
      </c>
      <c r="K1750" s="87">
        <v>0</v>
      </c>
      <c r="L1750" s="85">
        <v>9.9999892846200006E-2</v>
      </c>
      <c r="M1750" s="86">
        <v>0</v>
      </c>
      <c r="N1750" s="86">
        <v>92.814602830845402</v>
      </c>
      <c r="O1750" s="86">
        <v>93.555831706018097</v>
      </c>
      <c r="P1750" s="86">
        <v>0.1</v>
      </c>
      <c r="Q1750" s="88">
        <v>0.1368</v>
      </c>
      <c r="R1750" s="85">
        <v>0</v>
      </c>
      <c r="S1750" s="86">
        <v>0.2</v>
      </c>
      <c r="T1750" s="86">
        <v>0.74</v>
      </c>
      <c r="U1750" s="88">
        <v>9.3019438326744502E-2</v>
      </c>
      <c r="V1750" s="89">
        <v>4.75</v>
      </c>
      <c r="W1750" s="85">
        <v>58.007185986056903</v>
      </c>
      <c r="X1750" s="88">
        <v>64.900000000000006</v>
      </c>
      <c r="Y1750" s="85"/>
      <c r="Z1750" s="88">
        <v>100</v>
      </c>
      <c r="AA1750" s="85">
        <v>0</v>
      </c>
      <c r="AB1750" s="91">
        <v>0</v>
      </c>
      <c r="AC1750" s="86">
        <v>0</v>
      </c>
      <c r="AD1750" s="86">
        <v>0</v>
      </c>
      <c r="AE1750" s="86">
        <v>0</v>
      </c>
      <c r="AF1750" s="88">
        <v>2.4137309435199999E-6</v>
      </c>
      <c r="AG1750" s="85">
        <v>0</v>
      </c>
      <c r="AH1750" s="86">
        <v>1.5802E-2</v>
      </c>
      <c r="AI1750" s="88">
        <v>7.7620471460899996E-9</v>
      </c>
      <c r="AJ1750" s="150">
        <v>2.1800000000000002</v>
      </c>
      <c r="AK1750" s="151">
        <v>10</v>
      </c>
    </row>
    <row r="1751" spans="1:37" x14ac:dyDescent="0.2">
      <c r="A1751" s="149" t="s">
        <v>3643</v>
      </c>
      <c r="B1751" s="66" t="s">
        <v>3644</v>
      </c>
      <c r="C1751" s="67">
        <v>50</v>
      </c>
      <c r="D1751" s="84" t="s">
        <v>345</v>
      </c>
      <c r="E1751" s="85">
        <v>73.286013114908201</v>
      </c>
      <c r="F1751" s="91">
        <v>73.286013114908201</v>
      </c>
      <c r="G1751" s="86">
        <v>30.079676592944299</v>
      </c>
      <c r="H1751" s="86">
        <v>30.079676592944299</v>
      </c>
      <c r="I1751" s="86">
        <v>35.950000000000003</v>
      </c>
      <c r="J1751" s="86">
        <v>17.899999999999999</v>
      </c>
      <c r="K1751" s="87">
        <v>0</v>
      </c>
      <c r="L1751" s="85">
        <v>4.9999999943900003E-2</v>
      </c>
      <c r="M1751" s="86">
        <v>0</v>
      </c>
      <c r="N1751" s="86">
        <v>91.307358217410496</v>
      </c>
      <c r="O1751" s="86">
        <v>98.317152103559906</v>
      </c>
      <c r="P1751" s="86">
        <v>0.26600000000000001</v>
      </c>
      <c r="Q1751" s="88">
        <v>2.6100000000000002E-2</v>
      </c>
      <c r="R1751" s="85">
        <v>0</v>
      </c>
      <c r="S1751" s="86">
        <v>0.2</v>
      </c>
      <c r="T1751" s="86">
        <v>1.1000000000000001</v>
      </c>
      <c r="U1751" s="88">
        <v>7.5210943192234495E-2</v>
      </c>
      <c r="V1751" s="89">
        <v>4.4000000000000004</v>
      </c>
      <c r="W1751" s="85"/>
      <c r="X1751" s="88"/>
      <c r="Y1751" s="85"/>
      <c r="Z1751" s="88">
        <v>100</v>
      </c>
      <c r="AA1751" s="85">
        <v>0</v>
      </c>
      <c r="AB1751" s="91">
        <v>0</v>
      </c>
      <c r="AC1751" s="86">
        <v>0</v>
      </c>
      <c r="AD1751" s="86">
        <v>0</v>
      </c>
      <c r="AE1751" s="86">
        <v>0</v>
      </c>
      <c r="AF1751" s="88">
        <v>0</v>
      </c>
      <c r="AG1751" s="85">
        <v>0</v>
      </c>
      <c r="AH1751" s="86">
        <v>3.3137E-2</v>
      </c>
      <c r="AI1751" s="88">
        <v>4.45899867881E-3</v>
      </c>
      <c r="AJ1751" s="150">
        <v>2.65</v>
      </c>
      <c r="AK1751" s="151">
        <v>18</v>
      </c>
    </row>
    <row r="1752" spans="1:37" x14ac:dyDescent="0.2">
      <c r="A1752" s="149" t="s">
        <v>3645</v>
      </c>
      <c r="B1752" s="66" t="s">
        <v>3646</v>
      </c>
      <c r="C1752" s="67">
        <v>51</v>
      </c>
      <c r="D1752" s="84" t="s">
        <v>345</v>
      </c>
      <c r="E1752" s="85">
        <v>78.576913232659294</v>
      </c>
      <c r="F1752" s="91">
        <v>78.442539032505707</v>
      </c>
      <c r="G1752" s="86">
        <v>45.5048630662913</v>
      </c>
      <c r="H1752" s="86">
        <v>45.436076273355503</v>
      </c>
      <c r="I1752" s="86">
        <v>0.86</v>
      </c>
      <c r="J1752" s="86">
        <v>0.92</v>
      </c>
      <c r="K1752" s="87">
        <v>0</v>
      </c>
      <c r="L1752" s="85">
        <v>3.0099999980400001</v>
      </c>
      <c r="M1752" s="86">
        <v>0</v>
      </c>
      <c r="N1752" s="86">
        <v>81.298070164869401</v>
      </c>
      <c r="O1752" s="86">
        <v>100</v>
      </c>
      <c r="P1752" s="86">
        <v>0.107</v>
      </c>
      <c r="Q1752" s="88">
        <v>0.16</v>
      </c>
      <c r="R1752" s="85">
        <v>0</v>
      </c>
      <c r="S1752" s="86">
        <v>0.9</v>
      </c>
      <c r="T1752" s="86">
        <v>0.51</v>
      </c>
      <c r="U1752" s="88">
        <v>2.6218965958535998</v>
      </c>
      <c r="V1752" s="89">
        <v>4.42</v>
      </c>
      <c r="W1752" s="85">
        <v>52.527173704872602</v>
      </c>
      <c r="X1752" s="88">
        <v>43.833333333299997</v>
      </c>
      <c r="Y1752" s="85"/>
      <c r="Z1752" s="88"/>
      <c r="AA1752" s="85">
        <v>0.01</v>
      </c>
      <c r="AB1752" s="91">
        <v>0.14000000000000001</v>
      </c>
      <c r="AC1752" s="86">
        <v>0</v>
      </c>
      <c r="AD1752" s="86">
        <v>0</v>
      </c>
      <c r="AE1752" s="86">
        <v>0</v>
      </c>
      <c r="AF1752" s="88">
        <v>0</v>
      </c>
      <c r="AG1752" s="85">
        <v>0</v>
      </c>
      <c r="AH1752" s="86">
        <v>2.6069999999999999E-3</v>
      </c>
      <c r="AI1752" s="88">
        <v>0</v>
      </c>
      <c r="AJ1752" s="150">
        <v>1.77</v>
      </c>
      <c r="AK1752" s="151">
        <v>10</v>
      </c>
    </row>
    <row r="1753" spans="1:37" x14ac:dyDescent="0.2">
      <c r="A1753" s="149" t="s">
        <v>3647</v>
      </c>
      <c r="B1753" s="66" t="s">
        <v>3648</v>
      </c>
      <c r="C1753" s="67">
        <v>50</v>
      </c>
      <c r="D1753" s="84" t="s">
        <v>345</v>
      </c>
      <c r="E1753" s="85">
        <v>77.264312880751206</v>
      </c>
      <c r="F1753" s="91">
        <v>77.219436123545705</v>
      </c>
      <c r="G1753" s="86">
        <v>28.828828828828801</v>
      </c>
      <c r="H1753" s="86">
        <v>28.8243411531083</v>
      </c>
      <c r="I1753" s="86">
        <v>4.92</v>
      </c>
      <c r="J1753" s="86">
        <v>4.57</v>
      </c>
      <c r="K1753" s="87">
        <v>0</v>
      </c>
      <c r="L1753" s="85">
        <v>0.120000941811</v>
      </c>
      <c r="M1753" s="86">
        <v>0</v>
      </c>
      <c r="N1753" s="86">
        <v>85.692352379766803</v>
      </c>
      <c r="O1753" s="86">
        <v>100</v>
      </c>
      <c r="P1753" s="86">
        <v>0.191</v>
      </c>
      <c r="Q1753" s="88">
        <v>2.4899999999999999E-2</v>
      </c>
      <c r="R1753" s="85">
        <v>0</v>
      </c>
      <c r="S1753" s="86">
        <v>1.2</v>
      </c>
      <c r="T1753" s="86">
        <v>0.82</v>
      </c>
      <c r="U1753" s="88">
        <v>0.237846813189279</v>
      </c>
      <c r="V1753" s="89"/>
      <c r="W1753" s="85"/>
      <c r="X1753" s="88"/>
      <c r="Y1753" s="85"/>
      <c r="Z1753" s="88">
        <v>-100</v>
      </c>
      <c r="AA1753" s="85">
        <v>0.05</v>
      </c>
      <c r="AB1753" s="91">
        <v>0.11</v>
      </c>
      <c r="AC1753" s="86">
        <v>0.03</v>
      </c>
      <c r="AD1753" s="86">
        <v>0.03</v>
      </c>
      <c r="AE1753" s="86">
        <v>0</v>
      </c>
      <c r="AF1753" s="88">
        <v>8.7428205740699993E-5</v>
      </c>
      <c r="AG1753" s="85">
        <v>0</v>
      </c>
      <c r="AH1753" s="86">
        <v>1.9325999999999999E-2</v>
      </c>
      <c r="AI1753" s="88">
        <v>3.7321320622399998E-9</v>
      </c>
      <c r="AJ1753" s="150">
        <v>2.27</v>
      </c>
      <c r="AK1753" s="151">
        <v>7</v>
      </c>
    </row>
    <row r="1754" spans="1:37" x14ac:dyDescent="0.2">
      <c r="A1754" s="149" t="s">
        <v>3649</v>
      </c>
      <c r="B1754" s="66" t="s">
        <v>3650</v>
      </c>
      <c r="C1754" s="67">
        <v>50</v>
      </c>
      <c r="D1754" s="84" t="s">
        <v>345</v>
      </c>
      <c r="E1754" s="85">
        <v>87.145192450587004</v>
      </c>
      <c r="F1754" s="91">
        <v>87.027719395084503</v>
      </c>
      <c r="G1754" s="86">
        <v>41.414913416696699</v>
      </c>
      <c r="H1754" s="86">
        <v>41.368914931108399</v>
      </c>
      <c r="I1754" s="86">
        <v>5.05</v>
      </c>
      <c r="J1754" s="86">
        <v>3.08</v>
      </c>
      <c r="K1754" s="87">
        <v>0</v>
      </c>
      <c r="L1754" s="85">
        <v>8.9999952632400002E-2</v>
      </c>
      <c r="M1754" s="86">
        <v>0</v>
      </c>
      <c r="N1754" s="86">
        <v>91.286018945593398</v>
      </c>
      <c r="O1754" s="86">
        <v>98.194864895167598</v>
      </c>
      <c r="P1754" s="86">
        <v>0.154</v>
      </c>
      <c r="Q1754" s="88">
        <v>0.1966</v>
      </c>
      <c r="R1754" s="85">
        <v>0</v>
      </c>
      <c r="S1754" s="86">
        <v>0.2</v>
      </c>
      <c r="T1754" s="86">
        <v>0.88</v>
      </c>
      <c r="U1754" s="88">
        <v>6.2982541805546702E-2</v>
      </c>
      <c r="V1754" s="89">
        <v>4.7699999999999996</v>
      </c>
      <c r="W1754" s="85">
        <v>52.391983135359702</v>
      </c>
      <c r="X1754" s="88">
        <v>56.4666666667</v>
      </c>
      <c r="Y1754" s="85"/>
      <c r="Z1754" s="88">
        <v>100</v>
      </c>
      <c r="AA1754" s="85">
        <v>0</v>
      </c>
      <c r="AB1754" s="91">
        <v>0.1</v>
      </c>
      <c r="AC1754" s="86">
        <v>0</v>
      </c>
      <c r="AD1754" s="86">
        <v>0.02</v>
      </c>
      <c r="AE1754" s="86">
        <v>0</v>
      </c>
      <c r="AF1754" s="88">
        <v>1.5336318139500001E-6</v>
      </c>
      <c r="AG1754" s="85">
        <v>0</v>
      </c>
      <c r="AH1754" s="86">
        <v>2.1759000000000001E-2</v>
      </c>
      <c r="AI1754" s="88">
        <v>8.9695580403700005E-9</v>
      </c>
      <c r="AJ1754" s="150">
        <v>2.36</v>
      </c>
      <c r="AK1754" s="151">
        <v>11</v>
      </c>
    </row>
    <row r="1755" spans="1:37" x14ac:dyDescent="0.2">
      <c r="A1755" s="149" t="s">
        <v>3651</v>
      </c>
      <c r="B1755" s="66" t="s">
        <v>3652</v>
      </c>
      <c r="C1755" s="67">
        <v>51</v>
      </c>
      <c r="D1755" s="84" t="s">
        <v>345</v>
      </c>
      <c r="E1755" s="85">
        <v>66.364925620832196</v>
      </c>
      <c r="F1755" s="91">
        <v>66.349838568540505</v>
      </c>
      <c r="G1755" s="86">
        <v>34.891825835068303</v>
      </c>
      <c r="H1755" s="86">
        <v>34.879756193235004</v>
      </c>
      <c r="I1755" s="86">
        <v>9.1300000000000008</v>
      </c>
      <c r="J1755" s="86">
        <v>7.79</v>
      </c>
      <c r="K1755" s="87">
        <v>0</v>
      </c>
      <c r="L1755" s="85">
        <v>0.95001334257699999</v>
      </c>
      <c r="M1755" s="86">
        <v>0</v>
      </c>
      <c r="N1755" s="86">
        <v>82.270246184694201</v>
      </c>
      <c r="O1755" s="86">
        <v>100</v>
      </c>
      <c r="P1755" s="86">
        <v>0.25700000000000001</v>
      </c>
      <c r="Q1755" s="88">
        <v>0</v>
      </c>
      <c r="R1755" s="85">
        <v>0</v>
      </c>
      <c r="S1755" s="86">
        <v>2</v>
      </c>
      <c r="T1755" s="86">
        <v>1.19</v>
      </c>
      <c r="U1755" s="88">
        <v>0.65326936423161697</v>
      </c>
      <c r="V1755" s="89"/>
      <c r="W1755" s="85"/>
      <c r="X1755" s="88"/>
      <c r="Y1755" s="85"/>
      <c r="Z1755" s="88">
        <v>-100</v>
      </c>
      <c r="AA1755" s="85">
        <v>0.09</v>
      </c>
      <c r="AB1755" s="91">
        <v>0.09</v>
      </c>
      <c r="AC1755" s="86">
        <v>0.03</v>
      </c>
      <c r="AD1755" s="86">
        <v>0.03</v>
      </c>
      <c r="AE1755" s="86">
        <v>0</v>
      </c>
      <c r="AF1755" s="88">
        <v>8.4951177407299999E-6</v>
      </c>
      <c r="AG1755" s="85">
        <v>0</v>
      </c>
      <c r="AH1755" s="86">
        <v>2.1138000000000001E-2</v>
      </c>
      <c r="AI1755" s="88">
        <v>1.0449650597E-8</v>
      </c>
      <c r="AJ1755" s="150">
        <v>1.71</v>
      </c>
      <c r="AK1755" s="151">
        <v>8</v>
      </c>
    </row>
    <row r="1756" spans="1:37" x14ac:dyDescent="0.2">
      <c r="A1756" s="149" t="s">
        <v>3535</v>
      </c>
      <c r="B1756" s="66" t="s">
        <v>3653</v>
      </c>
      <c r="C1756" s="67">
        <v>51</v>
      </c>
      <c r="D1756" s="84" t="s">
        <v>345</v>
      </c>
      <c r="E1756" s="85">
        <v>43.4190031152648</v>
      </c>
      <c r="F1756" s="91">
        <v>43.391862550741102</v>
      </c>
      <c r="G1756" s="86">
        <v>28.560134050788299</v>
      </c>
      <c r="H1756" s="86">
        <v>28.548333805343201</v>
      </c>
      <c r="I1756" s="86">
        <v>2.0099999999999998</v>
      </c>
      <c r="J1756" s="86">
        <v>2.37</v>
      </c>
      <c r="K1756" s="87">
        <v>0</v>
      </c>
      <c r="L1756" s="85">
        <v>10.060000016</v>
      </c>
      <c r="M1756" s="86">
        <v>0</v>
      </c>
      <c r="N1756" s="86">
        <v>57.022166093280497</v>
      </c>
      <c r="O1756" s="86">
        <v>85.040701976953201</v>
      </c>
      <c r="P1756" s="86">
        <v>0.33500000000000002</v>
      </c>
      <c r="Q1756" s="88">
        <v>0.81289999999999996</v>
      </c>
      <c r="R1756" s="85">
        <v>0</v>
      </c>
      <c r="S1756" s="86">
        <v>2.7</v>
      </c>
      <c r="T1756" s="86">
        <v>0.77</v>
      </c>
      <c r="U1756" s="88">
        <v>11.378976682715001</v>
      </c>
      <c r="V1756" s="89">
        <v>4.33</v>
      </c>
      <c r="W1756" s="85">
        <v>34.035987803850396</v>
      </c>
      <c r="X1756" s="88">
        <v>43.433333333299998</v>
      </c>
      <c r="Y1756" s="85"/>
      <c r="Z1756" s="88"/>
      <c r="AA1756" s="85">
        <v>0</v>
      </c>
      <c r="AB1756" s="91">
        <v>0</v>
      </c>
      <c r="AC1756" s="86">
        <v>0</v>
      </c>
      <c r="AD1756" s="86">
        <v>0</v>
      </c>
      <c r="AE1756" s="86">
        <v>0</v>
      </c>
      <c r="AF1756" s="88">
        <v>1.19459998797</v>
      </c>
      <c r="AG1756" s="85">
        <v>0</v>
      </c>
      <c r="AH1756" s="86">
        <v>1.0177E-2</v>
      </c>
      <c r="AI1756" s="88">
        <v>0</v>
      </c>
      <c r="AJ1756" s="150">
        <v>2.2200000000000002</v>
      </c>
      <c r="AK1756" s="151">
        <v>6</v>
      </c>
    </row>
    <row r="1757" spans="1:37" x14ac:dyDescent="0.2">
      <c r="A1757" s="149" t="s">
        <v>3654</v>
      </c>
      <c r="B1757" s="66" t="s">
        <v>3655</v>
      </c>
      <c r="C1757" s="67">
        <v>51</v>
      </c>
      <c r="D1757" s="84" t="s">
        <v>345</v>
      </c>
      <c r="E1757" s="85">
        <v>36.039575715137801</v>
      </c>
      <c r="F1757" s="91">
        <v>36.000025934282498</v>
      </c>
      <c r="G1757" s="86">
        <v>26.487979460048201</v>
      </c>
      <c r="H1757" s="86">
        <v>26.464638605773001</v>
      </c>
      <c r="I1757" s="86">
        <v>3.58</v>
      </c>
      <c r="J1757" s="86">
        <v>2.85</v>
      </c>
      <c r="K1757" s="87">
        <v>0</v>
      </c>
      <c r="L1757" s="85">
        <v>13.869999994900001</v>
      </c>
      <c r="M1757" s="86">
        <v>1.46780259953325</v>
      </c>
      <c r="N1757" s="86">
        <v>65.593959538127507</v>
      </c>
      <c r="O1757" s="86">
        <v>76.533588931488595</v>
      </c>
      <c r="P1757" s="86">
        <v>0.32700000000000001</v>
      </c>
      <c r="Q1757" s="88">
        <v>0.40339999999999998</v>
      </c>
      <c r="R1757" s="85">
        <v>1.1296882060551299E-2</v>
      </c>
      <c r="S1757" s="86">
        <v>3.5</v>
      </c>
      <c r="T1757" s="86">
        <v>0.79</v>
      </c>
      <c r="U1757" s="88">
        <v>16.933789776705801</v>
      </c>
      <c r="V1757" s="89">
        <v>3.33</v>
      </c>
      <c r="W1757" s="85">
        <v>51.481597085997997</v>
      </c>
      <c r="X1757" s="88">
        <v>44.433333333299998</v>
      </c>
      <c r="Y1757" s="85">
        <v>-100</v>
      </c>
      <c r="Z1757" s="88"/>
      <c r="AA1757" s="85">
        <v>0</v>
      </c>
      <c r="AB1757" s="91">
        <v>7.0000000000000007E-2</v>
      </c>
      <c r="AC1757" s="86">
        <v>0</v>
      </c>
      <c r="AD1757" s="86">
        <v>0</v>
      </c>
      <c r="AE1757" s="86">
        <v>0.01</v>
      </c>
      <c r="AF1757" s="88">
        <v>3.5255000511399999</v>
      </c>
      <c r="AG1757" s="85">
        <v>0</v>
      </c>
      <c r="AH1757" s="86">
        <v>2.2200000000000001E-2</v>
      </c>
      <c r="AI1757" s="88">
        <v>3.2886720626999999E-11</v>
      </c>
      <c r="AJ1757" s="150">
        <v>2.4900000000000002</v>
      </c>
      <c r="AK1757" s="151">
        <v>10</v>
      </c>
    </row>
    <row r="1758" spans="1:37" x14ac:dyDescent="0.2">
      <c r="A1758" s="149" t="s">
        <v>3656</v>
      </c>
      <c r="B1758" s="66" t="s">
        <v>3657</v>
      </c>
      <c r="C1758" s="67">
        <v>48</v>
      </c>
      <c r="D1758" s="84" t="s">
        <v>345</v>
      </c>
      <c r="E1758" s="85">
        <v>30.286627674646699</v>
      </c>
      <c r="F1758" s="91">
        <v>30.246666908853101</v>
      </c>
      <c r="G1758" s="86">
        <v>22.944745159298101</v>
      </c>
      <c r="H1758" s="86">
        <v>22.932030370182002</v>
      </c>
      <c r="I1758" s="86">
        <v>4.1100000000000003</v>
      </c>
      <c r="J1758" s="86">
        <v>7.39</v>
      </c>
      <c r="K1758" s="87">
        <v>0</v>
      </c>
      <c r="L1758" s="85">
        <v>16.089999959099998</v>
      </c>
      <c r="M1758" s="86">
        <v>1.5674949166014499E-3</v>
      </c>
      <c r="N1758" s="86">
        <v>55.7126781695424</v>
      </c>
      <c r="O1758" s="86">
        <v>62.081081081081102</v>
      </c>
      <c r="P1758" s="86">
        <v>0.76200000000000001</v>
      </c>
      <c r="Q1758" s="88">
        <v>9.0800000000000006E-2</v>
      </c>
      <c r="R1758" s="85">
        <v>2.33644859813084E-2</v>
      </c>
      <c r="S1758" s="86">
        <v>7.6</v>
      </c>
      <c r="T1758" s="86">
        <v>1.05</v>
      </c>
      <c r="U1758" s="88">
        <v>18.155810658626098</v>
      </c>
      <c r="V1758" s="89">
        <v>3.52</v>
      </c>
      <c r="W1758" s="85"/>
      <c r="X1758" s="88">
        <v>40.266666666699997</v>
      </c>
      <c r="Y1758" s="85">
        <v>100</v>
      </c>
      <c r="Z1758" s="88"/>
      <c r="AA1758" s="85">
        <v>0</v>
      </c>
      <c r="AB1758" s="91">
        <v>0.03</v>
      </c>
      <c r="AC1758" s="86">
        <v>0</v>
      </c>
      <c r="AD1758" s="86">
        <v>0</v>
      </c>
      <c r="AE1758" s="86">
        <v>0</v>
      </c>
      <c r="AF1758" s="88">
        <v>7.9067997731300004</v>
      </c>
      <c r="AG1758" s="85">
        <v>0</v>
      </c>
      <c r="AH1758" s="86">
        <v>4.0695000000000002E-2</v>
      </c>
      <c r="AI1758" s="88">
        <v>1.42469999686E-2</v>
      </c>
      <c r="AJ1758" s="150">
        <v>2.6</v>
      </c>
      <c r="AK1758" s="151">
        <v>6</v>
      </c>
    </row>
    <row r="1759" spans="1:37" x14ac:dyDescent="0.2">
      <c r="A1759" s="149" t="s">
        <v>2204</v>
      </c>
      <c r="B1759" s="66" t="s">
        <v>3658</v>
      </c>
      <c r="C1759" s="67">
        <v>48</v>
      </c>
      <c r="D1759" s="84" t="s">
        <v>345</v>
      </c>
      <c r="E1759" s="85">
        <v>9.6397008837525497</v>
      </c>
      <c r="F1759" s="91">
        <v>9.5297983231361894</v>
      </c>
      <c r="G1759" s="86">
        <v>9.1706322229775701</v>
      </c>
      <c r="H1759" s="86">
        <v>9.1015182415590292</v>
      </c>
      <c r="I1759" s="86">
        <v>3.18</v>
      </c>
      <c r="J1759" s="86">
        <v>2.23</v>
      </c>
      <c r="K1759" s="87">
        <v>0</v>
      </c>
      <c r="L1759" s="85">
        <v>13.9700000172</v>
      </c>
      <c r="M1759" s="86">
        <v>0</v>
      </c>
      <c r="N1759" s="86"/>
      <c r="O1759" s="86">
        <v>49.735034347399399</v>
      </c>
      <c r="P1759" s="86">
        <v>0.60199999999999998</v>
      </c>
      <c r="Q1759" s="88">
        <v>0.45319999999999999</v>
      </c>
      <c r="R1759" s="85">
        <v>0</v>
      </c>
      <c r="S1759" s="86">
        <v>6.7</v>
      </c>
      <c r="T1759" s="86">
        <v>1.1499999999999999</v>
      </c>
      <c r="U1759" s="88">
        <v>26.100158622252401</v>
      </c>
      <c r="V1759" s="89">
        <v>2.2799999999999998</v>
      </c>
      <c r="W1759" s="85"/>
      <c r="X1759" s="88">
        <v>44.133333333300001</v>
      </c>
      <c r="Y1759" s="85">
        <v>100</v>
      </c>
      <c r="Z1759" s="88"/>
      <c r="AA1759" s="85">
        <v>0.04</v>
      </c>
      <c r="AB1759" s="91">
        <v>0.05</v>
      </c>
      <c r="AC1759" s="86">
        <v>0.03</v>
      </c>
      <c r="AD1759" s="86">
        <v>0.05</v>
      </c>
      <c r="AE1759" s="86">
        <v>0</v>
      </c>
      <c r="AF1759" s="88">
        <v>1.2590999618800001</v>
      </c>
      <c r="AG1759" s="85">
        <v>0</v>
      </c>
      <c r="AH1759" s="86">
        <v>1.0702E-2</v>
      </c>
      <c r="AI1759" s="88">
        <v>0</v>
      </c>
      <c r="AJ1759" s="150">
        <v>2.23</v>
      </c>
      <c r="AK1759" s="151">
        <v>1</v>
      </c>
    </row>
    <row r="1760" spans="1:37" x14ac:dyDescent="0.2">
      <c r="A1760" s="149" t="s">
        <v>3659</v>
      </c>
      <c r="B1760" s="66" t="s">
        <v>3660</v>
      </c>
      <c r="C1760" s="67">
        <v>48</v>
      </c>
      <c r="D1760" s="84" t="s">
        <v>345</v>
      </c>
      <c r="E1760" s="85">
        <v>23.272806132236799</v>
      </c>
      <c r="F1760" s="91">
        <v>23.220258401381301</v>
      </c>
      <c r="G1760" s="86">
        <v>18.837110375257499</v>
      </c>
      <c r="H1760" s="86">
        <v>18.830437647529799</v>
      </c>
      <c r="I1760" s="86">
        <v>7.3</v>
      </c>
      <c r="J1760" s="86">
        <v>6.55</v>
      </c>
      <c r="K1760" s="87">
        <v>0</v>
      </c>
      <c r="L1760" s="85">
        <v>17.320000018000002</v>
      </c>
      <c r="M1760" s="86">
        <v>0</v>
      </c>
      <c r="N1760" s="86">
        <v>63.674248325284303</v>
      </c>
      <c r="O1760" s="86">
        <v>71.303749570003404</v>
      </c>
      <c r="P1760" s="86">
        <v>0.59299999999999997</v>
      </c>
      <c r="Q1760" s="88">
        <v>0.42630000000000001</v>
      </c>
      <c r="R1760" s="85">
        <v>0</v>
      </c>
      <c r="S1760" s="86">
        <v>3.7</v>
      </c>
      <c r="T1760" s="86">
        <v>1.18</v>
      </c>
      <c r="U1760" s="88">
        <v>22.593021994978798</v>
      </c>
      <c r="V1760" s="89">
        <v>2.9</v>
      </c>
      <c r="W1760" s="85">
        <v>56.455106363065099</v>
      </c>
      <c r="X1760" s="88">
        <v>49.766666666699997</v>
      </c>
      <c r="Y1760" s="85"/>
      <c r="Z1760" s="88"/>
      <c r="AA1760" s="85">
        <v>0.06</v>
      </c>
      <c r="AB1760" s="91">
        <v>0.12</v>
      </c>
      <c r="AC1760" s="86">
        <v>0</v>
      </c>
      <c r="AD1760" s="86">
        <v>0</v>
      </c>
      <c r="AE1760" s="86">
        <v>0.04</v>
      </c>
      <c r="AF1760" s="88">
        <v>4.53590012067</v>
      </c>
      <c r="AG1760" s="85">
        <v>0</v>
      </c>
      <c r="AH1760" s="86">
        <v>4.0329999999999998E-2</v>
      </c>
      <c r="AI1760" s="88">
        <v>2.2210000011199998E-3</v>
      </c>
      <c r="AJ1760" s="150">
        <v>2.21</v>
      </c>
      <c r="AK1760" s="151">
        <v>3</v>
      </c>
    </row>
    <row r="1761" spans="1:37" x14ac:dyDescent="0.2">
      <c r="A1761" s="149" t="s">
        <v>3661</v>
      </c>
      <c r="B1761" s="66" t="s">
        <v>3662</v>
      </c>
      <c r="C1761" s="67">
        <v>48</v>
      </c>
      <c r="D1761" s="84" t="s">
        <v>345</v>
      </c>
      <c r="E1761" s="85">
        <v>15.679433228573</v>
      </c>
      <c r="F1761" s="91">
        <v>15.667891830465701</v>
      </c>
      <c r="G1761" s="86">
        <v>14.8635451623786</v>
      </c>
      <c r="H1761" s="86">
        <v>14.855554963689</v>
      </c>
      <c r="I1761" s="86">
        <v>7.1</v>
      </c>
      <c r="J1761" s="86">
        <v>17.59</v>
      </c>
      <c r="K1761" s="87">
        <v>0</v>
      </c>
      <c r="L1761" s="85">
        <v>15.419999978</v>
      </c>
      <c r="M1761" s="86">
        <v>3.8661546054546199E-4</v>
      </c>
      <c r="N1761" s="86">
        <v>69.978275401069496</v>
      </c>
      <c r="O1761" s="86">
        <v>71.090405439435898</v>
      </c>
      <c r="P1761" s="86">
        <v>1.2569999999999999</v>
      </c>
      <c r="Q1761" s="88">
        <v>0.4143</v>
      </c>
      <c r="R1761" s="85">
        <v>1.0608953957139801E-2</v>
      </c>
      <c r="S1761" s="86">
        <v>18.8</v>
      </c>
      <c r="T1761" s="86">
        <v>1.22</v>
      </c>
      <c r="U1761" s="88">
        <v>24.5556561728724</v>
      </c>
      <c r="V1761" s="89">
        <v>2.5299999999999998</v>
      </c>
      <c r="W1761" s="85"/>
      <c r="X1761" s="88">
        <v>55.0333333333</v>
      </c>
      <c r="Y1761" s="85"/>
      <c r="Z1761" s="88"/>
      <c r="AA1761" s="85">
        <v>0.05</v>
      </c>
      <c r="AB1761" s="91">
        <v>0.06</v>
      </c>
      <c r="AC1761" s="86">
        <v>0</v>
      </c>
      <c r="AD1761" s="86">
        <v>0</v>
      </c>
      <c r="AE1761" s="86">
        <v>0.21</v>
      </c>
      <c r="AF1761" s="88">
        <v>2.1807000606</v>
      </c>
      <c r="AG1761" s="85">
        <v>0</v>
      </c>
      <c r="AH1761" s="86">
        <v>9.8959000000000005E-2</v>
      </c>
      <c r="AI1761" s="88">
        <v>6.2319999643199999E-3</v>
      </c>
      <c r="AJ1761" s="150">
        <v>1.9</v>
      </c>
      <c r="AK1761" s="151">
        <v>0</v>
      </c>
    </row>
    <row r="1762" spans="1:37" x14ac:dyDescent="0.2">
      <c r="A1762" s="149" t="s">
        <v>3663</v>
      </c>
      <c r="B1762" s="66" t="s">
        <v>3664</v>
      </c>
      <c r="C1762" s="67">
        <v>51</v>
      </c>
      <c r="D1762" s="84" t="s">
        <v>345</v>
      </c>
      <c r="E1762" s="85">
        <v>39.890819685794099</v>
      </c>
      <c r="F1762" s="91">
        <v>39.870817185481499</v>
      </c>
      <c r="G1762" s="86">
        <v>32.374046755844503</v>
      </c>
      <c r="H1762" s="86">
        <v>32.361545193149098</v>
      </c>
      <c r="I1762" s="86">
        <v>1.07</v>
      </c>
      <c r="J1762" s="86">
        <v>1.32</v>
      </c>
      <c r="K1762" s="87">
        <v>0</v>
      </c>
      <c r="L1762" s="85">
        <v>15.3799943606</v>
      </c>
      <c r="M1762" s="86">
        <v>0</v>
      </c>
      <c r="N1762" s="86">
        <v>71.354221152840296</v>
      </c>
      <c r="O1762" s="86">
        <v>83.301995194818801</v>
      </c>
      <c r="P1762" s="86">
        <v>0.28100000000000003</v>
      </c>
      <c r="Q1762" s="88">
        <v>0.1482</v>
      </c>
      <c r="R1762" s="85">
        <v>0</v>
      </c>
      <c r="S1762" s="86">
        <v>3.3</v>
      </c>
      <c r="T1762" s="86">
        <v>0.5</v>
      </c>
      <c r="U1762" s="88">
        <v>17.402175271909002</v>
      </c>
      <c r="V1762" s="89">
        <v>3.29</v>
      </c>
      <c r="W1762" s="85">
        <v>40.7953563157742</v>
      </c>
      <c r="X1762" s="88"/>
      <c r="Y1762" s="85"/>
      <c r="Z1762" s="88"/>
      <c r="AA1762" s="85">
        <v>0.32</v>
      </c>
      <c r="AB1762" s="91">
        <v>0.35</v>
      </c>
      <c r="AC1762" s="86">
        <v>0.04</v>
      </c>
      <c r="AD1762" s="86">
        <v>0.06</v>
      </c>
      <c r="AE1762" s="86">
        <v>0</v>
      </c>
      <c r="AF1762" s="88">
        <v>9.6387903996199995</v>
      </c>
      <c r="AG1762" s="85">
        <v>0</v>
      </c>
      <c r="AH1762" s="86">
        <v>7.5859999999999999E-3</v>
      </c>
      <c r="AI1762" s="88">
        <v>2.8697578190999998E-9</v>
      </c>
      <c r="AJ1762" s="150">
        <v>2.2000000000000002</v>
      </c>
      <c r="AK1762" s="151">
        <v>7</v>
      </c>
    </row>
    <row r="1763" spans="1:37" x14ac:dyDescent="0.2">
      <c r="A1763" s="149" t="s">
        <v>3665</v>
      </c>
      <c r="B1763" s="66" t="s">
        <v>3666</v>
      </c>
      <c r="C1763" s="67">
        <v>48</v>
      </c>
      <c r="D1763" s="84" t="s">
        <v>345</v>
      </c>
      <c r="E1763" s="85">
        <v>15.387299752451</v>
      </c>
      <c r="F1763" s="91">
        <v>15.387299752451</v>
      </c>
      <c r="G1763" s="86">
        <v>15.123392839616599</v>
      </c>
      <c r="H1763" s="86">
        <v>15.123392839616599</v>
      </c>
      <c r="I1763" s="86">
        <v>1.1299999999999999</v>
      </c>
      <c r="J1763" s="86">
        <v>0.98</v>
      </c>
      <c r="K1763" s="87">
        <v>0</v>
      </c>
      <c r="L1763" s="85">
        <v>19.660000050099999</v>
      </c>
      <c r="M1763" s="86">
        <v>0</v>
      </c>
      <c r="N1763" s="86"/>
      <c r="O1763" s="86">
        <v>62.978150437603297</v>
      </c>
      <c r="P1763" s="86">
        <v>0.36799999999999999</v>
      </c>
      <c r="Q1763" s="88">
        <v>0.52100000000000002</v>
      </c>
      <c r="R1763" s="85">
        <v>0</v>
      </c>
      <c r="S1763" s="86">
        <v>4.2</v>
      </c>
      <c r="T1763" s="86">
        <v>0.74</v>
      </c>
      <c r="U1763" s="88">
        <v>25.251093250744301</v>
      </c>
      <c r="V1763" s="89">
        <v>2.67</v>
      </c>
      <c r="W1763" s="85"/>
      <c r="X1763" s="88"/>
      <c r="Y1763" s="85"/>
      <c r="Z1763" s="88"/>
      <c r="AA1763" s="85">
        <v>1.24</v>
      </c>
      <c r="AB1763" s="91">
        <v>1.24</v>
      </c>
      <c r="AC1763" s="86">
        <v>0.85</v>
      </c>
      <c r="AD1763" s="86">
        <v>0.85</v>
      </c>
      <c r="AE1763" s="86">
        <v>0</v>
      </c>
      <c r="AF1763" s="88">
        <v>8.2136001796000002</v>
      </c>
      <c r="AG1763" s="85">
        <v>0</v>
      </c>
      <c r="AH1763" s="86">
        <v>4.4250000000000001E-3</v>
      </c>
      <c r="AI1763" s="88">
        <v>0</v>
      </c>
      <c r="AJ1763" s="150">
        <v>2.17</v>
      </c>
      <c r="AK1763" s="151">
        <v>1</v>
      </c>
    </row>
    <row r="1764" spans="1:37" x14ac:dyDescent="0.2">
      <c r="A1764" s="149" t="s">
        <v>3667</v>
      </c>
      <c r="B1764" s="66" t="s">
        <v>3668</v>
      </c>
      <c r="C1764" s="67">
        <v>48</v>
      </c>
      <c r="D1764" s="84" t="s">
        <v>345</v>
      </c>
      <c r="E1764" s="85">
        <v>17.3957473568369</v>
      </c>
      <c r="F1764" s="91">
        <v>17.3957473568369</v>
      </c>
      <c r="G1764" s="86">
        <v>16.926070038910499</v>
      </c>
      <c r="H1764" s="86">
        <v>16.926070038910499</v>
      </c>
      <c r="I1764" s="86">
        <v>2.11</v>
      </c>
      <c r="J1764" s="86">
        <v>2.08</v>
      </c>
      <c r="K1764" s="87">
        <v>0</v>
      </c>
      <c r="L1764" s="85">
        <v>23.1899747336</v>
      </c>
      <c r="M1764" s="86">
        <v>0.273144566777895</v>
      </c>
      <c r="N1764" s="86">
        <v>34.7444003858107</v>
      </c>
      <c r="O1764" s="86">
        <v>62.458346769859197</v>
      </c>
      <c r="P1764" s="86">
        <v>0.29399999999999998</v>
      </c>
      <c r="Q1764" s="88">
        <v>0.49130000000000001</v>
      </c>
      <c r="R1764" s="85">
        <v>2.4767801857585099E-2</v>
      </c>
      <c r="S1764" s="86">
        <v>10</v>
      </c>
      <c r="T1764" s="86">
        <v>0.8</v>
      </c>
      <c r="U1764" s="88">
        <v>28.3820697244822</v>
      </c>
      <c r="V1764" s="89">
        <v>2.4500000000000002</v>
      </c>
      <c r="W1764" s="85"/>
      <c r="X1764" s="88"/>
      <c r="Y1764" s="85">
        <v>-100</v>
      </c>
      <c r="Z1764" s="88"/>
      <c r="AA1764" s="85">
        <v>0</v>
      </c>
      <c r="AB1764" s="91">
        <v>0</v>
      </c>
      <c r="AC1764" s="86">
        <v>0</v>
      </c>
      <c r="AD1764" s="86">
        <v>0</v>
      </c>
      <c r="AE1764" s="86">
        <v>0</v>
      </c>
      <c r="AF1764" s="88">
        <v>15.0569658163</v>
      </c>
      <c r="AG1764" s="85">
        <v>2.2498831495899999E-3</v>
      </c>
      <c r="AH1764" s="86">
        <v>1.0161999999999999E-2</v>
      </c>
      <c r="AI1764" s="88">
        <v>6.4134459769000004E-3</v>
      </c>
      <c r="AJ1764" s="150">
        <v>1.92</v>
      </c>
      <c r="AK1764" s="151">
        <v>0</v>
      </c>
    </row>
    <row r="1765" spans="1:37" x14ac:dyDescent="0.2">
      <c r="A1765" s="149" t="s">
        <v>2843</v>
      </c>
      <c r="B1765" s="66" t="s">
        <v>3669</v>
      </c>
      <c r="C1765" s="67">
        <v>48</v>
      </c>
      <c r="D1765" s="84" t="s">
        <v>345</v>
      </c>
      <c r="E1765" s="85">
        <v>15.6868356500409</v>
      </c>
      <c r="F1765" s="91">
        <v>15.6868356500409</v>
      </c>
      <c r="G1765" s="86">
        <v>15.647996729354</v>
      </c>
      <c r="H1765" s="86">
        <v>15.647996729354</v>
      </c>
      <c r="I1765" s="86">
        <v>0.48</v>
      </c>
      <c r="J1765" s="86">
        <v>0.76</v>
      </c>
      <c r="K1765" s="87">
        <v>0</v>
      </c>
      <c r="L1765" s="85">
        <v>20.179999991799999</v>
      </c>
      <c r="M1765" s="86">
        <v>0</v>
      </c>
      <c r="N1765" s="86">
        <v>17.491448118586099</v>
      </c>
      <c r="O1765" s="86">
        <v>72.003373087579803</v>
      </c>
      <c r="P1765" s="86">
        <v>0.36399999999999999</v>
      </c>
      <c r="Q1765" s="88">
        <v>0.318</v>
      </c>
      <c r="R1765" s="85">
        <v>0</v>
      </c>
      <c r="S1765" s="86">
        <v>4.3</v>
      </c>
      <c r="T1765" s="86">
        <v>0.74</v>
      </c>
      <c r="U1765" s="88">
        <v>27.459116925592799</v>
      </c>
      <c r="V1765" s="89">
        <v>2.37</v>
      </c>
      <c r="W1765" s="85"/>
      <c r="X1765" s="88"/>
      <c r="Y1765" s="85"/>
      <c r="Z1765" s="88"/>
      <c r="AA1765" s="85">
        <v>0</v>
      </c>
      <c r="AB1765" s="91">
        <v>0</v>
      </c>
      <c r="AC1765" s="86">
        <v>0</v>
      </c>
      <c r="AD1765" s="86">
        <v>0</v>
      </c>
      <c r="AE1765" s="86">
        <v>0</v>
      </c>
      <c r="AF1765" s="88">
        <v>12.970899576600001</v>
      </c>
      <c r="AG1765" s="85">
        <v>0</v>
      </c>
      <c r="AH1765" s="86">
        <v>2.006E-3</v>
      </c>
      <c r="AI1765" s="88">
        <v>0</v>
      </c>
      <c r="AJ1765" s="150">
        <v>2.4500000000000002</v>
      </c>
      <c r="AK1765" s="151">
        <v>0</v>
      </c>
    </row>
    <row r="1766" spans="1:37" x14ac:dyDescent="0.2">
      <c r="A1766" s="149" t="s">
        <v>3670</v>
      </c>
      <c r="B1766" s="66" t="s">
        <v>3671</v>
      </c>
      <c r="C1766" s="67">
        <v>48</v>
      </c>
      <c r="D1766" s="84" t="s">
        <v>345</v>
      </c>
      <c r="E1766" s="85">
        <v>10.527585998845</v>
      </c>
      <c r="F1766" s="91">
        <v>10.527585998845</v>
      </c>
      <c r="G1766" s="86">
        <v>10.2371163343935</v>
      </c>
      <c r="H1766" s="86">
        <v>10.2371163343935</v>
      </c>
      <c r="I1766" s="86">
        <v>4.6100000000000003</v>
      </c>
      <c r="J1766" s="86">
        <v>2.52</v>
      </c>
      <c r="K1766" s="87">
        <v>0</v>
      </c>
      <c r="L1766" s="85">
        <v>21.450144971899999</v>
      </c>
      <c r="M1766" s="86">
        <v>0</v>
      </c>
      <c r="N1766" s="86">
        <v>55.560840269520398</v>
      </c>
      <c r="O1766" s="86">
        <v>67.203028868906799</v>
      </c>
      <c r="P1766" s="86">
        <v>0.46100000000000002</v>
      </c>
      <c r="Q1766" s="88">
        <v>0.3735</v>
      </c>
      <c r="R1766" s="85">
        <v>0</v>
      </c>
      <c r="S1766" s="86">
        <v>34.9</v>
      </c>
      <c r="T1766" s="86">
        <v>1.37</v>
      </c>
      <c r="U1766" s="88">
        <v>20.650927865263402</v>
      </c>
      <c r="V1766" s="89">
        <v>2.1</v>
      </c>
      <c r="W1766" s="85"/>
      <c r="X1766" s="88">
        <v>53.6</v>
      </c>
      <c r="Y1766" s="85">
        <v>-100</v>
      </c>
      <c r="Z1766" s="88"/>
      <c r="AA1766" s="85">
        <v>0</v>
      </c>
      <c r="AB1766" s="91">
        <v>0</v>
      </c>
      <c r="AC1766" s="86">
        <v>0</v>
      </c>
      <c r="AD1766" s="86">
        <v>0</v>
      </c>
      <c r="AE1766" s="86">
        <v>0.04</v>
      </c>
      <c r="AF1766" s="88">
        <v>2.5472337655000001</v>
      </c>
      <c r="AG1766" s="85">
        <v>1.08192197022E-4</v>
      </c>
      <c r="AH1766" s="86">
        <v>1.6132000000000001E-2</v>
      </c>
      <c r="AI1766" s="88">
        <v>7.7415527573699997E-3</v>
      </c>
      <c r="AJ1766" s="150">
        <v>1.69</v>
      </c>
      <c r="AK1766" s="151">
        <v>0</v>
      </c>
    </row>
    <row r="1767" spans="1:37" x14ac:dyDescent="0.2">
      <c r="A1767" s="149" t="s">
        <v>3672</v>
      </c>
      <c r="B1767" s="66" t="s">
        <v>3673</v>
      </c>
      <c r="C1767" s="67">
        <v>48</v>
      </c>
      <c r="D1767" s="84" t="s">
        <v>345</v>
      </c>
      <c r="E1767" s="85">
        <v>8.6642521450437595</v>
      </c>
      <c r="F1767" s="91">
        <v>8.6642521450437595</v>
      </c>
      <c r="G1767" s="86">
        <v>8.0670892079506693</v>
      </c>
      <c r="H1767" s="86">
        <v>8.0670892079506693</v>
      </c>
      <c r="I1767" s="86">
        <v>1.94</v>
      </c>
      <c r="J1767" s="86">
        <v>1.36</v>
      </c>
      <c r="K1767" s="87">
        <v>0</v>
      </c>
      <c r="L1767" s="85">
        <v>24.2800002896</v>
      </c>
      <c r="M1767" s="86">
        <v>0</v>
      </c>
      <c r="N1767" s="86">
        <v>61.1111111111111</v>
      </c>
      <c r="O1767" s="86">
        <v>56.494057724957599</v>
      </c>
      <c r="P1767" s="86">
        <v>0.28299999999999997</v>
      </c>
      <c r="Q1767" s="88">
        <v>0.55089999999999995</v>
      </c>
      <c r="R1767" s="85">
        <v>0</v>
      </c>
      <c r="S1767" s="86">
        <v>60.2</v>
      </c>
      <c r="T1767" s="86">
        <v>1.33</v>
      </c>
      <c r="U1767" s="88">
        <v>26.8583193204846</v>
      </c>
      <c r="V1767" s="89">
        <v>2.19</v>
      </c>
      <c r="W1767" s="85"/>
      <c r="X1767" s="88">
        <v>47.566666666700002</v>
      </c>
      <c r="Y1767" s="85">
        <v>100</v>
      </c>
      <c r="Z1767" s="88"/>
      <c r="AA1767" s="85">
        <v>0.16</v>
      </c>
      <c r="AB1767" s="91">
        <v>0.16</v>
      </c>
      <c r="AC1767" s="86">
        <v>7.0000000000000007E-2</v>
      </c>
      <c r="AD1767" s="86">
        <v>7.0000000000000007E-2</v>
      </c>
      <c r="AE1767" s="86">
        <v>0</v>
      </c>
      <c r="AF1767" s="88">
        <v>0.19130004236600001</v>
      </c>
      <c r="AG1767" s="85">
        <v>0</v>
      </c>
      <c r="AH1767" s="86">
        <v>6.9540000000000001E-3</v>
      </c>
      <c r="AI1767" s="88">
        <v>3.1529995566900002E-3</v>
      </c>
      <c r="AJ1767" s="150">
        <v>1.44</v>
      </c>
      <c r="AK1767" s="151">
        <v>0</v>
      </c>
    </row>
    <row r="1768" spans="1:37" x14ac:dyDescent="0.2">
      <c r="A1768" s="149" t="s">
        <v>3674</v>
      </c>
      <c r="B1768" s="66" t="s">
        <v>3675</v>
      </c>
      <c r="C1768" s="67">
        <v>48</v>
      </c>
      <c r="D1768" s="84" t="s">
        <v>345</v>
      </c>
      <c r="E1768" s="85">
        <v>12.003522048499599</v>
      </c>
      <c r="F1768" s="91">
        <v>12.003522048499599</v>
      </c>
      <c r="G1768" s="86">
        <v>10.945717617381799</v>
      </c>
      <c r="H1768" s="86">
        <v>10.945717617381799</v>
      </c>
      <c r="I1768" s="86">
        <v>1.61</v>
      </c>
      <c r="J1768" s="86">
        <v>1.3</v>
      </c>
      <c r="K1768" s="87">
        <v>0</v>
      </c>
      <c r="L1768" s="85">
        <v>28.630038842600001</v>
      </c>
      <c r="M1768" s="86">
        <v>0</v>
      </c>
      <c r="N1768" s="86">
        <v>36.0413681390568</v>
      </c>
      <c r="O1768" s="86">
        <v>63.717284442672998</v>
      </c>
      <c r="P1768" s="86">
        <v>0.24299999999999999</v>
      </c>
      <c r="Q1768" s="88">
        <v>0.4098</v>
      </c>
      <c r="R1768" s="85">
        <v>0</v>
      </c>
      <c r="S1768" s="86">
        <v>50.4</v>
      </c>
      <c r="T1768" s="86">
        <v>1.23</v>
      </c>
      <c r="U1768" s="88">
        <v>25.906094571761699</v>
      </c>
      <c r="V1768" s="89">
        <v>2.16</v>
      </c>
      <c r="W1768" s="85"/>
      <c r="X1768" s="88"/>
      <c r="Y1768" s="85"/>
      <c r="Z1768" s="88"/>
      <c r="AA1768" s="85">
        <v>0</v>
      </c>
      <c r="AB1768" s="91">
        <v>0</v>
      </c>
      <c r="AC1768" s="86">
        <v>0</v>
      </c>
      <c r="AD1768" s="86">
        <v>0</v>
      </c>
      <c r="AE1768" s="86">
        <v>0</v>
      </c>
      <c r="AF1768" s="88">
        <v>6.6758237268000002E-6</v>
      </c>
      <c r="AG1768" s="85">
        <v>1.6760032264999999E-2</v>
      </c>
      <c r="AH1768" s="86">
        <v>6.0390000000000001E-3</v>
      </c>
      <c r="AI1768" s="88">
        <v>7.35158313984E-9</v>
      </c>
      <c r="AJ1768" s="150">
        <v>2</v>
      </c>
      <c r="AK1768" s="151">
        <v>1</v>
      </c>
    </row>
    <row r="1769" spans="1:37" x14ac:dyDescent="0.2">
      <c r="A1769" s="149" t="s">
        <v>3676</v>
      </c>
      <c r="B1769" s="66" t="s">
        <v>3677</v>
      </c>
      <c r="C1769" s="67">
        <v>48</v>
      </c>
      <c r="D1769" s="84" t="s">
        <v>345</v>
      </c>
      <c r="E1769" s="85">
        <v>24.357059897129599</v>
      </c>
      <c r="F1769" s="91">
        <v>24.357059897129599</v>
      </c>
      <c r="G1769" s="86">
        <v>24.1109451910846</v>
      </c>
      <c r="H1769" s="86">
        <v>24.1109451910846</v>
      </c>
      <c r="I1769" s="86">
        <v>2.4900000000000002</v>
      </c>
      <c r="J1769" s="86">
        <v>1.77</v>
      </c>
      <c r="K1769" s="87">
        <v>0</v>
      </c>
      <c r="L1769" s="85">
        <v>26.579999859600001</v>
      </c>
      <c r="M1769" s="86">
        <v>0</v>
      </c>
      <c r="N1769" s="86">
        <v>70.904255319148902</v>
      </c>
      <c r="O1769" s="86">
        <v>75.772681954137596</v>
      </c>
      <c r="P1769" s="86">
        <v>0.29299999999999998</v>
      </c>
      <c r="Q1769" s="88">
        <v>0.27650000000000002</v>
      </c>
      <c r="R1769" s="85">
        <v>0</v>
      </c>
      <c r="S1769" s="86">
        <v>41.8</v>
      </c>
      <c r="T1769" s="86">
        <v>1.1299999999999999</v>
      </c>
      <c r="U1769" s="88">
        <v>25.5516840882695</v>
      </c>
      <c r="V1769" s="89">
        <v>3.6</v>
      </c>
      <c r="W1769" s="85">
        <v>55.254690126104698</v>
      </c>
      <c r="X1769" s="88">
        <v>53.3</v>
      </c>
      <c r="Y1769" s="85">
        <v>100</v>
      </c>
      <c r="Z1769" s="88"/>
      <c r="AA1769" s="85">
        <v>0.55000000000000004</v>
      </c>
      <c r="AB1769" s="91">
        <v>0.55000000000000004</v>
      </c>
      <c r="AC1769" s="86">
        <v>0.48</v>
      </c>
      <c r="AD1769" s="86">
        <v>0.48</v>
      </c>
      <c r="AE1769" s="86">
        <v>0</v>
      </c>
      <c r="AF1769" s="88">
        <v>1.47160004792</v>
      </c>
      <c r="AG1769" s="85">
        <v>0</v>
      </c>
      <c r="AH1769" s="86">
        <v>2.9680000000000002E-3</v>
      </c>
      <c r="AI1769" s="88">
        <v>0</v>
      </c>
      <c r="AJ1769" s="150">
        <v>1.78</v>
      </c>
      <c r="AK1769" s="151">
        <v>4</v>
      </c>
    </row>
    <row r="1770" spans="1:37" x14ac:dyDescent="0.2">
      <c r="A1770" s="149" t="s">
        <v>3678</v>
      </c>
      <c r="B1770" s="66" t="s">
        <v>3679</v>
      </c>
      <c r="C1770" s="67">
        <v>48</v>
      </c>
      <c r="D1770" s="84" t="s">
        <v>345</v>
      </c>
      <c r="E1770" s="85">
        <v>11.151254480286701</v>
      </c>
      <c r="F1770" s="91">
        <v>11.151254480286701</v>
      </c>
      <c r="G1770" s="86">
        <v>9.8913261648745507</v>
      </c>
      <c r="H1770" s="86">
        <v>9.8913261648745507</v>
      </c>
      <c r="I1770" s="86">
        <v>3.06</v>
      </c>
      <c r="J1770" s="86">
        <v>1.68</v>
      </c>
      <c r="K1770" s="87">
        <v>0</v>
      </c>
      <c r="L1770" s="85">
        <v>17.349999995699999</v>
      </c>
      <c r="M1770" s="86">
        <v>5.36157795442676E-3</v>
      </c>
      <c r="N1770" s="86">
        <v>51.213675213675202</v>
      </c>
      <c r="O1770" s="86">
        <v>58.2443036777914</v>
      </c>
      <c r="P1770" s="86">
        <v>0.35099999999999998</v>
      </c>
      <c r="Q1770" s="88">
        <v>0.38229999999999997</v>
      </c>
      <c r="R1770" s="85">
        <v>9.0579710144927505E-3</v>
      </c>
      <c r="S1770" s="86">
        <v>33.9</v>
      </c>
      <c r="T1770" s="86">
        <v>1.21</v>
      </c>
      <c r="U1770" s="88">
        <v>25.0454480286738</v>
      </c>
      <c r="V1770" s="89">
        <v>2.38</v>
      </c>
      <c r="W1770" s="85">
        <v>45.244906910939697</v>
      </c>
      <c r="X1770" s="88">
        <v>52.5</v>
      </c>
      <c r="Y1770" s="85"/>
      <c r="Z1770" s="88"/>
      <c r="AA1770" s="85">
        <v>0</v>
      </c>
      <c r="AB1770" s="91">
        <v>0</v>
      </c>
      <c r="AC1770" s="86">
        <v>0</v>
      </c>
      <c r="AD1770" s="86">
        <v>0</v>
      </c>
      <c r="AE1770" s="86">
        <v>0</v>
      </c>
      <c r="AF1770" s="88">
        <v>4.9477000224200003</v>
      </c>
      <c r="AG1770" s="85">
        <v>0.104060999884</v>
      </c>
      <c r="AH1770" s="86">
        <v>1.5076000000000001E-2</v>
      </c>
      <c r="AI1770" s="88">
        <v>3.8199999957299999E-3</v>
      </c>
      <c r="AJ1770" s="150">
        <v>1.95</v>
      </c>
      <c r="AK1770" s="151">
        <v>0</v>
      </c>
    </row>
    <row r="1771" spans="1:37" x14ac:dyDescent="0.2">
      <c r="A1771" s="149" t="s">
        <v>3680</v>
      </c>
      <c r="B1771" s="66" t="s">
        <v>3681</v>
      </c>
      <c r="C1771" s="67">
        <v>48</v>
      </c>
      <c r="D1771" s="84" t="s">
        <v>345</v>
      </c>
      <c r="E1771" s="85">
        <v>30.135922330097099</v>
      </c>
      <c r="F1771" s="91">
        <v>30.101941747572798</v>
      </c>
      <c r="G1771" s="86">
        <v>28.950242718446599</v>
      </c>
      <c r="H1771" s="86">
        <v>28.9381067961165</v>
      </c>
      <c r="I1771" s="86">
        <v>7.94</v>
      </c>
      <c r="J1771" s="86">
        <v>13.64</v>
      </c>
      <c r="K1771" s="87">
        <v>0</v>
      </c>
      <c r="L1771" s="85">
        <v>15.069999990499999</v>
      </c>
      <c r="M1771" s="86">
        <v>1.3946781092499E-4</v>
      </c>
      <c r="N1771" s="86">
        <v>74.829326209557706</v>
      </c>
      <c r="O1771" s="86">
        <v>83.246672212978396</v>
      </c>
      <c r="P1771" s="86">
        <v>0.65100000000000002</v>
      </c>
      <c r="Q1771" s="88">
        <v>0.74160000000000004</v>
      </c>
      <c r="R1771" s="85">
        <v>1.57133878064111E-2</v>
      </c>
      <c r="S1771" s="86">
        <v>36.700000000000003</v>
      </c>
      <c r="T1771" s="86">
        <v>1.35</v>
      </c>
      <c r="U1771" s="88">
        <v>21.847087378640801</v>
      </c>
      <c r="V1771" s="89">
        <v>3.33</v>
      </c>
      <c r="W1771" s="85">
        <v>66.940748417822803</v>
      </c>
      <c r="X1771" s="88">
        <v>65.033333333300007</v>
      </c>
      <c r="Y1771" s="85">
        <v>99.759999999999991</v>
      </c>
      <c r="Z1771" s="88"/>
      <c r="AA1771" s="85">
        <v>0</v>
      </c>
      <c r="AB1771" s="91">
        <v>0</v>
      </c>
      <c r="AC1771" s="86">
        <v>0</v>
      </c>
      <c r="AD1771" s="86">
        <v>0</v>
      </c>
      <c r="AE1771" s="86">
        <v>0</v>
      </c>
      <c r="AF1771" s="88">
        <v>4.2725000354500002</v>
      </c>
      <c r="AG1771" s="85">
        <v>0</v>
      </c>
      <c r="AH1771" s="86">
        <v>5.0367000000000002E-2</v>
      </c>
      <c r="AI1771" s="88">
        <v>6.0459999994400002E-3</v>
      </c>
      <c r="AJ1771" s="150">
        <v>1.62</v>
      </c>
      <c r="AK1771" s="151">
        <v>0</v>
      </c>
    </row>
    <row r="1772" spans="1:37" x14ac:dyDescent="0.2">
      <c r="A1772" s="149" t="s">
        <v>3682</v>
      </c>
      <c r="B1772" s="66" t="s">
        <v>3683</v>
      </c>
      <c r="C1772" s="67">
        <v>48</v>
      </c>
      <c r="D1772" s="84" t="s">
        <v>345</v>
      </c>
      <c r="E1772" s="85">
        <v>12.9458909216035</v>
      </c>
      <c r="F1772" s="91">
        <v>12.9086138670643</v>
      </c>
      <c r="G1772" s="86">
        <v>12.101422263004</v>
      </c>
      <c r="H1772" s="86">
        <v>12.085651201468099</v>
      </c>
      <c r="I1772" s="86">
        <v>2.87</v>
      </c>
      <c r="J1772" s="86">
        <v>4.79</v>
      </c>
      <c r="K1772" s="87">
        <v>0</v>
      </c>
      <c r="L1772" s="85">
        <v>31.070000042299998</v>
      </c>
      <c r="M1772" s="86">
        <v>0</v>
      </c>
      <c r="N1772" s="86">
        <v>43.144243144243099</v>
      </c>
      <c r="O1772" s="86">
        <v>56.604341069727802</v>
      </c>
      <c r="P1772" s="86">
        <v>0.46</v>
      </c>
      <c r="Q1772" s="88">
        <v>0.4461</v>
      </c>
      <c r="R1772" s="85">
        <v>0</v>
      </c>
      <c r="S1772" s="86">
        <v>38.299999999999997</v>
      </c>
      <c r="T1772" s="86">
        <v>1.21</v>
      </c>
      <c r="U1772" s="88">
        <v>30.566467855709099</v>
      </c>
      <c r="V1772" s="89">
        <v>2.94</v>
      </c>
      <c r="W1772" s="85">
        <v>41.477602235741799</v>
      </c>
      <c r="X1772" s="88">
        <v>47.433333333299998</v>
      </c>
      <c r="Y1772" s="85"/>
      <c r="Z1772" s="88"/>
      <c r="AA1772" s="85">
        <v>0</v>
      </c>
      <c r="AB1772" s="91">
        <v>0</v>
      </c>
      <c r="AC1772" s="86">
        <v>0</v>
      </c>
      <c r="AD1772" s="86">
        <v>0</v>
      </c>
      <c r="AE1772" s="86">
        <v>0</v>
      </c>
      <c r="AF1772" s="88">
        <v>7.1118998624299996</v>
      </c>
      <c r="AG1772" s="85">
        <v>0</v>
      </c>
      <c r="AH1772" s="86">
        <v>3.4854999999999997E-2</v>
      </c>
      <c r="AI1772" s="88">
        <v>0</v>
      </c>
      <c r="AJ1772" s="150">
        <v>2.7</v>
      </c>
      <c r="AK1772" s="151">
        <v>7</v>
      </c>
    </row>
    <row r="1773" spans="1:37" x14ac:dyDescent="0.2">
      <c r="A1773" s="149" t="s">
        <v>3684</v>
      </c>
      <c r="B1773" s="66" t="s">
        <v>3685</v>
      </c>
      <c r="C1773" s="67">
        <v>48</v>
      </c>
      <c r="D1773" s="84" t="s">
        <v>345</v>
      </c>
      <c r="E1773" s="85">
        <v>16.986116376042499</v>
      </c>
      <c r="F1773" s="91">
        <v>16.976639499620902</v>
      </c>
      <c r="G1773" s="86">
        <v>16.845147839272201</v>
      </c>
      <c r="H1773" s="86">
        <v>16.8356709628506</v>
      </c>
      <c r="I1773" s="86">
        <v>4.8899999999999997</v>
      </c>
      <c r="J1773" s="86">
        <v>5.3</v>
      </c>
      <c r="K1773" s="87">
        <v>0</v>
      </c>
      <c r="L1773" s="85">
        <v>25.350017559600001</v>
      </c>
      <c r="M1773" s="86">
        <v>0</v>
      </c>
      <c r="N1773" s="86">
        <v>73.158975274480099</v>
      </c>
      <c r="O1773" s="86">
        <v>72.622265913000703</v>
      </c>
      <c r="P1773" s="86">
        <v>0.65700000000000003</v>
      </c>
      <c r="Q1773" s="88">
        <v>7.9000000000000001E-2</v>
      </c>
      <c r="R1773" s="85">
        <v>0</v>
      </c>
      <c r="S1773" s="86">
        <v>40.4</v>
      </c>
      <c r="T1773" s="86">
        <v>1.33</v>
      </c>
      <c r="U1773" s="88">
        <v>28.318091357088701</v>
      </c>
      <c r="V1773" s="89">
        <v>3.22</v>
      </c>
      <c r="W1773" s="85">
        <v>59.537116564424402</v>
      </c>
      <c r="X1773" s="88">
        <v>64.733333333299996</v>
      </c>
      <c r="Y1773" s="85">
        <v>100</v>
      </c>
      <c r="Z1773" s="88"/>
      <c r="AA1773" s="85">
        <v>0.5</v>
      </c>
      <c r="AB1773" s="91">
        <v>0.5</v>
      </c>
      <c r="AC1773" s="86">
        <v>0.18</v>
      </c>
      <c r="AD1773" s="86">
        <v>0.18</v>
      </c>
      <c r="AE1773" s="86">
        <v>0</v>
      </c>
      <c r="AF1773" s="88">
        <v>1.39569924627</v>
      </c>
      <c r="AG1773" s="85">
        <v>1.3191228863E-8</v>
      </c>
      <c r="AH1773" s="86">
        <v>2.2041999999999999E-2</v>
      </c>
      <c r="AI1773" s="88">
        <v>2.5240008220499999E-3</v>
      </c>
      <c r="AJ1773" s="150">
        <v>2.62</v>
      </c>
      <c r="AK1773" s="151">
        <v>10</v>
      </c>
    </row>
    <row r="1774" spans="1:37" x14ac:dyDescent="0.2">
      <c r="A1774" s="149" t="s">
        <v>3686</v>
      </c>
      <c r="B1774" s="66" t="s">
        <v>3687</v>
      </c>
      <c r="C1774" s="67">
        <v>48</v>
      </c>
      <c r="D1774" s="84" t="s">
        <v>345</v>
      </c>
      <c r="E1774" s="85">
        <v>23.638432364096101</v>
      </c>
      <c r="F1774" s="91">
        <v>23.623261694058201</v>
      </c>
      <c r="G1774" s="86">
        <v>20.297513695743799</v>
      </c>
      <c r="H1774" s="86">
        <v>20.294985250737501</v>
      </c>
      <c r="I1774" s="86">
        <v>10.74</v>
      </c>
      <c r="J1774" s="86">
        <v>10.210000000000001</v>
      </c>
      <c r="K1774" s="87">
        <v>0</v>
      </c>
      <c r="L1774" s="85">
        <v>20.920002289199999</v>
      </c>
      <c r="M1774" s="86">
        <v>0</v>
      </c>
      <c r="N1774" s="86">
        <v>90.428831141054403</v>
      </c>
      <c r="O1774" s="86">
        <v>69.311093656147506</v>
      </c>
      <c r="P1774" s="86">
        <v>0.63100000000000001</v>
      </c>
      <c r="Q1774" s="88">
        <v>0.36520000000000002</v>
      </c>
      <c r="R1774" s="85">
        <v>0</v>
      </c>
      <c r="S1774" s="86">
        <v>23.1</v>
      </c>
      <c r="T1774" s="86">
        <v>1.02</v>
      </c>
      <c r="U1774" s="88">
        <v>20.193004635482499</v>
      </c>
      <c r="V1774" s="89">
        <v>2.89</v>
      </c>
      <c r="W1774" s="85"/>
      <c r="X1774" s="88">
        <v>44.8</v>
      </c>
      <c r="Y1774" s="85">
        <v>100</v>
      </c>
      <c r="Z1774" s="88"/>
      <c r="AA1774" s="85">
        <v>0</v>
      </c>
      <c r="AB1774" s="91">
        <v>0</v>
      </c>
      <c r="AC1774" s="86">
        <v>0</v>
      </c>
      <c r="AD1774" s="86">
        <v>0</v>
      </c>
      <c r="AE1774" s="86">
        <v>0</v>
      </c>
      <c r="AF1774" s="88">
        <v>11.3043948935</v>
      </c>
      <c r="AG1774" s="85">
        <v>5.4120776322500001E-3</v>
      </c>
      <c r="AH1774" s="86">
        <v>5.5759000000000003E-2</v>
      </c>
      <c r="AI1774" s="88">
        <v>2.9381518525E-9</v>
      </c>
      <c r="AJ1774" s="150">
        <v>2.4700000000000002</v>
      </c>
      <c r="AK1774" s="151">
        <v>3</v>
      </c>
    </row>
    <row r="1775" spans="1:37" x14ac:dyDescent="0.2">
      <c r="A1775" s="149" t="s">
        <v>3688</v>
      </c>
      <c r="B1775" s="66" t="s">
        <v>3689</v>
      </c>
      <c r="C1775" s="67">
        <v>48</v>
      </c>
      <c r="D1775" s="84" t="s">
        <v>345</v>
      </c>
      <c r="E1775" s="85">
        <v>3.8270838907263101</v>
      </c>
      <c r="F1775" s="91">
        <v>3.8117140759041099</v>
      </c>
      <c r="G1775" s="86">
        <v>3.3955905709032299</v>
      </c>
      <c r="H1775" s="86">
        <v>3.38022075608104</v>
      </c>
      <c r="I1775" s="86">
        <v>2.0499999999999998</v>
      </c>
      <c r="J1775" s="86">
        <v>1.33</v>
      </c>
      <c r="K1775" s="87">
        <v>0</v>
      </c>
      <c r="L1775" s="85">
        <v>17.770008135400001</v>
      </c>
      <c r="M1775" s="86">
        <v>0</v>
      </c>
      <c r="N1775" s="86"/>
      <c r="O1775" s="86">
        <v>52.061978545888003</v>
      </c>
      <c r="P1775" s="86">
        <v>0.35099999999999998</v>
      </c>
      <c r="Q1775" s="88">
        <v>0.76529999999999998</v>
      </c>
      <c r="R1775" s="85">
        <v>0</v>
      </c>
      <c r="S1775" s="86">
        <v>33.6</v>
      </c>
      <c r="T1775" s="86">
        <v>1.1299999999999999</v>
      </c>
      <c r="U1775" s="88">
        <v>28.855404197667202</v>
      </c>
      <c r="V1775" s="89">
        <v>1.7</v>
      </c>
      <c r="W1775" s="85">
        <v>48.769656011013303</v>
      </c>
      <c r="X1775" s="88">
        <v>49.5333333333</v>
      </c>
      <c r="Y1775" s="85">
        <v>100</v>
      </c>
      <c r="Z1775" s="88"/>
      <c r="AA1775" s="85">
        <v>0.03</v>
      </c>
      <c r="AB1775" s="91">
        <v>0.03</v>
      </c>
      <c r="AC1775" s="86">
        <v>0.03</v>
      </c>
      <c r="AD1775" s="86">
        <v>0.03</v>
      </c>
      <c r="AE1775" s="86">
        <v>0</v>
      </c>
      <c r="AF1775" s="88">
        <v>3.7967063637799998</v>
      </c>
      <c r="AG1775" s="85">
        <v>5.1291067569200002E-2</v>
      </c>
      <c r="AH1775" s="86">
        <v>1.239E-2</v>
      </c>
      <c r="AI1775" s="88">
        <v>4.0769991707600003E-3</v>
      </c>
      <c r="AJ1775" s="150">
        <v>1.83</v>
      </c>
      <c r="AK1775" s="151">
        <v>0</v>
      </c>
    </row>
    <row r="1776" spans="1:37" x14ac:dyDescent="0.2">
      <c r="A1776" s="149" t="s">
        <v>3690</v>
      </c>
      <c r="B1776" s="66" t="s">
        <v>3691</v>
      </c>
      <c r="C1776" s="67">
        <v>48</v>
      </c>
      <c r="D1776" s="84" t="s">
        <v>345</v>
      </c>
      <c r="E1776" s="85">
        <v>8.2111981629069302</v>
      </c>
      <c r="F1776" s="91">
        <v>8.2002228826151597</v>
      </c>
      <c r="G1776" s="86">
        <v>7.8751857355126296</v>
      </c>
      <c r="H1776" s="86">
        <v>7.8701202215318098</v>
      </c>
      <c r="I1776" s="86">
        <v>5.73</v>
      </c>
      <c r="J1776" s="86">
        <v>3.24</v>
      </c>
      <c r="K1776" s="87">
        <v>0</v>
      </c>
      <c r="L1776" s="85">
        <v>11.950003990500001</v>
      </c>
      <c r="M1776" s="86">
        <v>0</v>
      </c>
      <c r="N1776" s="86"/>
      <c r="O1776" s="86">
        <v>57.958742455634599</v>
      </c>
      <c r="P1776" s="86">
        <v>0.32600000000000001</v>
      </c>
      <c r="Q1776" s="88">
        <v>0.36580000000000001</v>
      </c>
      <c r="R1776" s="85">
        <v>0</v>
      </c>
      <c r="S1776" s="86">
        <v>22.1</v>
      </c>
      <c r="T1776" s="86">
        <v>1.27</v>
      </c>
      <c r="U1776" s="88">
        <v>31.725314061866801</v>
      </c>
      <c r="V1776" s="89">
        <v>2.11</v>
      </c>
      <c r="W1776" s="85">
        <v>33.395850235451199</v>
      </c>
      <c r="X1776" s="88">
        <v>36.233333333300003</v>
      </c>
      <c r="Y1776" s="85"/>
      <c r="Z1776" s="88"/>
      <c r="AA1776" s="85">
        <v>0</v>
      </c>
      <c r="AB1776" s="91">
        <v>0</v>
      </c>
      <c r="AC1776" s="86">
        <v>0</v>
      </c>
      <c r="AD1776" s="86">
        <v>0</v>
      </c>
      <c r="AE1776" s="86">
        <v>0</v>
      </c>
      <c r="AF1776" s="88">
        <v>8.5529963868400003</v>
      </c>
      <c r="AG1776" s="85">
        <v>0</v>
      </c>
      <c r="AH1776" s="86">
        <v>1.6352999999999999E-2</v>
      </c>
      <c r="AI1776" s="88">
        <v>3.4760064297399999E-3</v>
      </c>
      <c r="AJ1776" s="150">
        <v>1.27</v>
      </c>
      <c r="AK1776" s="151">
        <v>0</v>
      </c>
    </row>
    <row r="1777" spans="1:37" x14ac:dyDescent="0.2">
      <c r="A1777" s="149" t="s">
        <v>3692</v>
      </c>
      <c r="B1777" s="66" t="s">
        <v>3693</v>
      </c>
      <c r="C1777" s="67">
        <v>48</v>
      </c>
      <c r="D1777" s="84" t="s">
        <v>345</v>
      </c>
      <c r="E1777" s="85">
        <v>14.490553700287199</v>
      </c>
      <c r="F1777" s="91">
        <v>14.477125709348201</v>
      </c>
      <c r="G1777" s="86">
        <v>13.7882113916069</v>
      </c>
      <c r="H1777" s="86">
        <v>13.775367226360901</v>
      </c>
      <c r="I1777" s="86">
        <v>3.75</v>
      </c>
      <c r="J1777" s="86">
        <v>5.87</v>
      </c>
      <c r="K1777" s="87">
        <v>0</v>
      </c>
      <c r="L1777" s="85">
        <v>21.099999970300001</v>
      </c>
      <c r="M1777" s="86">
        <v>0</v>
      </c>
      <c r="N1777" s="86">
        <v>31.836125975962801</v>
      </c>
      <c r="O1777" s="86">
        <v>68.232603149467707</v>
      </c>
      <c r="P1777" s="86">
        <v>0.40600000000000003</v>
      </c>
      <c r="Q1777" s="88">
        <v>0.40870000000000001</v>
      </c>
      <c r="R1777" s="85">
        <v>0</v>
      </c>
      <c r="S1777" s="86">
        <v>17.899999999999999</v>
      </c>
      <c r="T1777" s="86">
        <v>1.36</v>
      </c>
      <c r="U1777" s="88">
        <v>25.960393264986799</v>
      </c>
      <c r="V1777" s="89">
        <v>3.22</v>
      </c>
      <c r="W1777" s="85">
        <v>58.277995256900397</v>
      </c>
      <c r="X1777" s="88">
        <v>51.566666666700002</v>
      </c>
      <c r="Y1777" s="85">
        <v>100</v>
      </c>
      <c r="Z1777" s="88"/>
      <c r="AA1777" s="85">
        <v>0.14000000000000001</v>
      </c>
      <c r="AB1777" s="91">
        <v>0.14000000000000001</v>
      </c>
      <c r="AC1777" s="86">
        <v>0.1</v>
      </c>
      <c r="AD1777" s="86">
        <v>0.1</v>
      </c>
      <c r="AE1777" s="86">
        <v>0</v>
      </c>
      <c r="AF1777" s="88">
        <v>5.3035998269600002</v>
      </c>
      <c r="AG1777" s="85">
        <v>2.2344000018699999E-2</v>
      </c>
      <c r="AH1777" s="86">
        <v>4.1107999999999999E-2</v>
      </c>
      <c r="AI1777" s="88">
        <v>1.50550000126E-2</v>
      </c>
      <c r="AJ1777" s="150">
        <v>2.36</v>
      </c>
      <c r="AK1777" s="151">
        <v>5</v>
      </c>
    </row>
    <row r="1778" spans="1:37" x14ac:dyDescent="0.2">
      <c r="A1778" s="149" t="s">
        <v>3694</v>
      </c>
      <c r="B1778" s="66" t="s">
        <v>3695</v>
      </c>
      <c r="C1778" s="67">
        <v>48</v>
      </c>
      <c r="D1778" s="84" t="s">
        <v>345</v>
      </c>
      <c r="E1778" s="85">
        <v>3.3149606299212602</v>
      </c>
      <c r="F1778" s="91">
        <v>3.3149606299212602</v>
      </c>
      <c r="G1778" s="86">
        <v>3.1574803149606301</v>
      </c>
      <c r="H1778" s="86">
        <v>3.1574803149606301</v>
      </c>
      <c r="I1778" s="86">
        <v>0.24</v>
      </c>
      <c r="J1778" s="86">
        <v>2.15</v>
      </c>
      <c r="K1778" s="87">
        <v>0</v>
      </c>
      <c r="L1778" s="85">
        <v>23.269999919100002</v>
      </c>
      <c r="M1778" s="86">
        <v>1.44447217831027E-2</v>
      </c>
      <c r="N1778" s="86"/>
      <c r="O1778" s="86">
        <v>46.128542510121498</v>
      </c>
      <c r="P1778" s="86">
        <v>0.41</v>
      </c>
      <c r="Q1778" s="88">
        <v>8.7499999999999994E-2</v>
      </c>
      <c r="R1778" s="85">
        <v>2.1857923497267801E-2</v>
      </c>
      <c r="S1778" s="86">
        <v>56.5</v>
      </c>
      <c r="T1778" s="86">
        <v>0.82</v>
      </c>
      <c r="U1778" s="88">
        <v>8.7052868391451099</v>
      </c>
      <c r="V1778" s="89">
        <v>2.93</v>
      </c>
      <c r="W1778" s="85">
        <v>22.505982835382099</v>
      </c>
      <c r="X1778" s="88">
        <v>21.333333333300001</v>
      </c>
      <c r="Y1778" s="85"/>
      <c r="Z1778" s="88"/>
      <c r="AA1778" s="85">
        <v>0</v>
      </c>
      <c r="AB1778" s="91">
        <v>0</v>
      </c>
      <c r="AC1778" s="86">
        <v>0</v>
      </c>
      <c r="AD1778" s="86">
        <v>0</v>
      </c>
      <c r="AE1778" s="86">
        <v>0</v>
      </c>
      <c r="AF1778" s="88">
        <v>6.9731001611399996</v>
      </c>
      <c r="AG1778" s="85">
        <v>1.5240000075400001E-2</v>
      </c>
      <c r="AH1778" s="86">
        <v>1.1172E-2</v>
      </c>
      <c r="AI1778" s="88">
        <v>0</v>
      </c>
      <c r="AJ1778" s="150">
        <v>2.59</v>
      </c>
      <c r="AK1778" s="151">
        <v>3</v>
      </c>
    </row>
    <row r="1779" spans="1:37" x14ac:dyDescent="0.2">
      <c r="A1779" s="149" t="s">
        <v>3696</v>
      </c>
      <c r="B1779" s="66" t="s">
        <v>3697</v>
      </c>
      <c r="C1779" s="67">
        <v>48</v>
      </c>
      <c r="D1779" s="84" t="s">
        <v>345</v>
      </c>
      <c r="E1779" s="85">
        <v>4.6734881581972898</v>
      </c>
      <c r="F1779" s="91">
        <v>4.6734881581972898</v>
      </c>
      <c r="G1779" s="86">
        <v>4.6073810071280796</v>
      </c>
      <c r="H1779" s="86">
        <v>4.6073810071280796</v>
      </c>
      <c r="I1779" s="86">
        <v>0.2</v>
      </c>
      <c r="J1779" s="86">
        <v>0.71</v>
      </c>
      <c r="K1779" s="87">
        <v>1.6E-2</v>
      </c>
      <c r="L1779" s="85">
        <v>28.609999971699999</v>
      </c>
      <c r="M1779" s="86">
        <v>0</v>
      </c>
      <c r="N1779" s="86"/>
      <c r="O1779" s="86">
        <v>39.290909090909103</v>
      </c>
      <c r="P1779" s="86">
        <v>0.23</v>
      </c>
      <c r="Q1779" s="88">
        <v>0.33529999999999999</v>
      </c>
      <c r="R1779" s="85">
        <v>0</v>
      </c>
      <c r="S1779" s="86">
        <v>49.6</v>
      </c>
      <c r="T1779" s="86">
        <v>0.69</v>
      </c>
      <c r="U1779" s="88">
        <v>21.2218326051966</v>
      </c>
      <c r="V1779" s="89">
        <v>3.39</v>
      </c>
      <c r="W1779" s="85">
        <v>42.473500259997202</v>
      </c>
      <c r="X1779" s="88">
        <v>40.700000000000003</v>
      </c>
      <c r="Y1779" s="85"/>
      <c r="Z1779" s="88"/>
      <c r="AA1779" s="85">
        <v>0</v>
      </c>
      <c r="AB1779" s="91">
        <v>0</v>
      </c>
      <c r="AC1779" s="86">
        <v>0</v>
      </c>
      <c r="AD1779" s="86">
        <v>0</v>
      </c>
      <c r="AE1779" s="86">
        <v>0</v>
      </c>
      <c r="AF1779" s="88">
        <v>4.2595000224900001</v>
      </c>
      <c r="AG1779" s="85">
        <v>0</v>
      </c>
      <c r="AH1779" s="86">
        <v>2.7339999999999999E-3</v>
      </c>
      <c r="AI1779" s="88">
        <v>0</v>
      </c>
      <c r="AJ1779" s="150">
        <v>2.33</v>
      </c>
      <c r="AK1779" s="151">
        <v>2</v>
      </c>
    </row>
    <row r="1780" spans="1:37" x14ac:dyDescent="0.2">
      <c r="A1780" s="149" t="s">
        <v>3698</v>
      </c>
      <c r="B1780" s="66" t="s">
        <v>3699</v>
      </c>
      <c r="C1780" s="67">
        <v>48</v>
      </c>
      <c r="D1780" s="84" t="s">
        <v>345</v>
      </c>
      <c r="E1780" s="85">
        <v>11.2379644148405</v>
      </c>
      <c r="F1780" s="91">
        <v>11.0098876462737</v>
      </c>
      <c r="G1780" s="86">
        <v>10.281597055736301</v>
      </c>
      <c r="H1780" s="86">
        <v>10.121554550520299</v>
      </c>
      <c r="I1780" s="86">
        <v>2.72</v>
      </c>
      <c r="J1780" s="86">
        <v>2.2799999999999998</v>
      </c>
      <c r="K1780" s="87">
        <v>7.1999999999999998E-3</v>
      </c>
      <c r="L1780" s="85">
        <v>20.560049238000001</v>
      </c>
      <c r="M1780" s="86">
        <v>0</v>
      </c>
      <c r="N1780" s="86">
        <v>15.5208748647263</v>
      </c>
      <c r="O1780" s="86">
        <v>55.461499235084098</v>
      </c>
      <c r="P1780" s="86">
        <v>0.312</v>
      </c>
      <c r="Q1780" s="88">
        <v>0.17280000000000001</v>
      </c>
      <c r="R1780" s="85">
        <v>0</v>
      </c>
      <c r="S1780" s="86">
        <v>13.2</v>
      </c>
      <c r="T1780" s="86">
        <v>0.99</v>
      </c>
      <c r="U1780" s="88">
        <v>17.196469993650101</v>
      </c>
      <c r="V1780" s="89">
        <v>3.23</v>
      </c>
      <c r="W1780" s="85">
        <v>41.439812078946503</v>
      </c>
      <c r="X1780" s="88">
        <v>33</v>
      </c>
      <c r="Y1780" s="85"/>
      <c r="Z1780" s="88"/>
      <c r="AA1780" s="85">
        <v>0.04</v>
      </c>
      <c r="AB1780" s="91">
        <v>0.05</v>
      </c>
      <c r="AC1780" s="86">
        <v>0.01</v>
      </c>
      <c r="AD1780" s="86">
        <v>0.02</v>
      </c>
      <c r="AE1780" s="86">
        <v>0</v>
      </c>
      <c r="AF1780" s="88">
        <v>4.8867918796399996</v>
      </c>
      <c r="AG1780" s="85">
        <v>0.18211095214299999</v>
      </c>
      <c r="AH1780" s="86">
        <v>1.4807000000000001E-2</v>
      </c>
      <c r="AI1780" s="88">
        <v>0</v>
      </c>
      <c r="AJ1780" s="150">
        <v>2.12</v>
      </c>
      <c r="AK1780" s="151">
        <v>1</v>
      </c>
    </row>
    <row r="1781" spans="1:37" x14ac:dyDescent="0.2">
      <c r="A1781" s="149" t="s">
        <v>3700</v>
      </c>
      <c r="B1781" s="66" t="s">
        <v>3701</v>
      </c>
      <c r="C1781" s="67">
        <v>48</v>
      </c>
      <c r="D1781" s="84" t="s">
        <v>345</v>
      </c>
      <c r="E1781" s="85">
        <v>3.7266710392940201</v>
      </c>
      <c r="F1781" s="91">
        <v>3.4722636296782099</v>
      </c>
      <c r="G1781" s="86">
        <v>3.5318903663069201</v>
      </c>
      <c r="H1781" s="86">
        <v>3.3510225985331799</v>
      </c>
      <c r="I1781" s="86">
        <v>1.08</v>
      </c>
      <c r="J1781" s="86">
        <v>3.3</v>
      </c>
      <c r="K1781" s="87">
        <v>0</v>
      </c>
      <c r="L1781" s="85">
        <v>36.790000051</v>
      </c>
      <c r="M1781" s="86">
        <v>0</v>
      </c>
      <c r="N1781" s="86"/>
      <c r="O1781" s="86">
        <v>36.750418760469003</v>
      </c>
      <c r="P1781" s="86">
        <v>0.51900000000000002</v>
      </c>
      <c r="Q1781" s="88">
        <v>4.4200000000000003E-2</v>
      </c>
      <c r="R1781" s="85">
        <v>0</v>
      </c>
      <c r="S1781" s="86">
        <v>15</v>
      </c>
      <c r="T1781" s="86">
        <v>0.68</v>
      </c>
      <c r="U1781" s="88">
        <v>8.02377119233598</v>
      </c>
      <c r="V1781" s="89">
        <v>3</v>
      </c>
      <c r="W1781" s="85">
        <v>23.866666666699999</v>
      </c>
      <c r="X1781" s="88"/>
      <c r="Y1781" s="85"/>
      <c r="Z1781" s="88"/>
      <c r="AA1781" s="85">
        <v>0</v>
      </c>
      <c r="AB1781" s="91">
        <v>0</v>
      </c>
      <c r="AC1781" s="86">
        <v>0</v>
      </c>
      <c r="AD1781" s="86">
        <v>0</v>
      </c>
      <c r="AE1781" s="86">
        <v>0</v>
      </c>
      <c r="AF1781" s="88">
        <v>4.7550997800000001</v>
      </c>
      <c r="AG1781" s="85">
        <v>0</v>
      </c>
      <c r="AH1781" s="86">
        <v>7.554E-3</v>
      </c>
      <c r="AI1781" s="88">
        <v>0</v>
      </c>
      <c r="AJ1781" s="150">
        <v>2.21</v>
      </c>
      <c r="AK1781" s="151">
        <v>1</v>
      </c>
    </row>
    <row r="1782" spans="1:37" x14ac:dyDescent="0.2">
      <c r="A1782" s="149" t="s">
        <v>3702</v>
      </c>
      <c r="B1782" s="66" t="s">
        <v>3702</v>
      </c>
      <c r="C1782" s="67">
        <v>48</v>
      </c>
      <c r="D1782" s="84" t="s">
        <v>345</v>
      </c>
      <c r="E1782" s="85">
        <v>1.97290563687325</v>
      </c>
      <c r="F1782" s="91">
        <v>1.9588913111180299</v>
      </c>
      <c r="G1782" s="86">
        <v>1.7580193086266001</v>
      </c>
      <c r="H1782" s="86">
        <v>1.7549050140143301</v>
      </c>
      <c r="I1782" s="86">
        <v>4.12</v>
      </c>
      <c r="J1782" s="86">
        <v>1.43</v>
      </c>
      <c r="K1782" s="87">
        <v>0</v>
      </c>
      <c r="L1782" s="85">
        <v>49.769999917299998</v>
      </c>
      <c r="M1782" s="86">
        <v>0</v>
      </c>
      <c r="N1782" s="86"/>
      <c r="O1782" s="86">
        <v>18.786392889978501</v>
      </c>
      <c r="P1782" s="86">
        <v>0.29099999999999998</v>
      </c>
      <c r="Q1782" s="88">
        <v>1.7299999999999999E-2</v>
      </c>
      <c r="R1782" s="85">
        <v>0</v>
      </c>
      <c r="S1782" s="86">
        <v>17.899999999999999</v>
      </c>
      <c r="T1782" s="86">
        <v>1.1399999999999999</v>
      </c>
      <c r="U1782" s="88">
        <v>3.8679539084397399</v>
      </c>
      <c r="V1782" s="89">
        <v>3.37</v>
      </c>
      <c r="W1782" s="85">
        <v>35.725953691555297</v>
      </c>
      <c r="X1782" s="88"/>
      <c r="Y1782" s="85"/>
      <c r="Z1782" s="88"/>
      <c r="AA1782" s="85">
        <v>0</v>
      </c>
      <c r="AB1782" s="91">
        <v>0</v>
      </c>
      <c r="AC1782" s="86">
        <v>0</v>
      </c>
      <c r="AD1782" s="86">
        <v>0</v>
      </c>
      <c r="AE1782" s="86">
        <v>0</v>
      </c>
      <c r="AF1782" s="88">
        <v>1.49300002804</v>
      </c>
      <c r="AG1782" s="85">
        <v>2.3519999912E-2</v>
      </c>
      <c r="AH1782" s="86">
        <v>4.2310000000000004E-3</v>
      </c>
      <c r="AI1782" s="88">
        <v>0</v>
      </c>
      <c r="AJ1782" s="150">
        <v>2.48</v>
      </c>
      <c r="AK1782" s="151">
        <v>1</v>
      </c>
    </row>
    <row r="1783" spans="1:37" x14ac:dyDescent="0.2">
      <c r="A1783" s="149" t="s">
        <v>3703</v>
      </c>
      <c r="B1783" s="66" t="s">
        <v>3704</v>
      </c>
      <c r="C1783" s="67">
        <v>48</v>
      </c>
      <c r="D1783" s="84" t="s">
        <v>345</v>
      </c>
      <c r="E1783" s="85">
        <v>1.1819006016648801</v>
      </c>
      <c r="F1783" s="91">
        <v>1.1819006016648801</v>
      </c>
      <c r="G1783" s="86">
        <v>1.0665128162861599</v>
      </c>
      <c r="H1783" s="86">
        <v>1.0665128162861599</v>
      </c>
      <c r="I1783" s="86">
        <v>2.1800000000000002</v>
      </c>
      <c r="J1783" s="86">
        <v>1.33</v>
      </c>
      <c r="K1783" s="87">
        <v>0</v>
      </c>
      <c r="L1783" s="85">
        <v>77.930000571899996</v>
      </c>
      <c r="M1783" s="86">
        <v>0</v>
      </c>
      <c r="N1783" s="86"/>
      <c r="O1783" s="86">
        <v>17.9337231968811</v>
      </c>
      <c r="P1783" s="86">
        <v>0.33100000000000002</v>
      </c>
      <c r="Q1783" s="88">
        <v>0.31140000000000001</v>
      </c>
      <c r="R1783" s="85">
        <v>0</v>
      </c>
      <c r="S1783" s="86">
        <v>29.4</v>
      </c>
      <c r="T1783" s="86">
        <v>1.46</v>
      </c>
      <c r="U1783" s="88">
        <v>7.54636116376824</v>
      </c>
      <c r="V1783" s="89">
        <v>3.11</v>
      </c>
      <c r="W1783" s="85">
        <v>29.9666666667</v>
      </c>
      <c r="X1783" s="88"/>
      <c r="Y1783" s="85"/>
      <c r="Z1783" s="88"/>
      <c r="AA1783" s="85">
        <v>0</v>
      </c>
      <c r="AB1783" s="91">
        <v>0</v>
      </c>
      <c r="AC1783" s="86">
        <v>0</v>
      </c>
      <c r="AD1783" s="86">
        <v>0</v>
      </c>
      <c r="AE1783" s="86">
        <v>0</v>
      </c>
      <c r="AF1783" s="88">
        <v>3.4272001041200002</v>
      </c>
      <c r="AG1783" s="85">
        <v>1.34399648035E-2</v>
      </c>
      <c r="AH1783" s="86">
        <v>3.9529999999999999E-3</v>
      </c>
      <c r="AI1783" s="88">
        <v>0</v>
      </c>
      <c r="AJ1783" s="150">
        <v>1</v>
      </c>
      <c r="AK1783" s="151">
        <v>0</v>
      </c>
    </row>
    <row r="1784" spans="1:37" x14ac:dyDescent="0.2">
      <c r="A1784" s="149" t="s">
        <v>3705</v>
      </c>
      <c r="B1784" s="66" t="s">
        <v>3706</v>
      </c>
      <c r="C1784" s="67">
        <v>48</v>
      </c>
      <c r="D1784" s="84" t="s">
        <v>345</v>
      </c>
      <c r="E1784" s="85">
        <v>0.85331302702157896</v>
      </c>
      <c r="F1784" s="91">
        <v>0.85331302702157896</v>
      </c>
      <c r="G1784" s="86">
        <v>0.81411885911376403</v>
      </c>
      <c r="H1784" s="86">
        <v>0.81411885911376403</v>
      </c>
      <c r="I1784" s="86">
        <v>1.99</v>
      </c>
      <c r="J1784" s="86">
        <v>1.06</v>
      </c>
      <c r="K1784" s="87">
        <v>0</v>
      </c>
      <c r="L1784" s="85">
        <v>42.150042270100002</v>
      </c>
      <c r="M1784" s="86">
        <v>0</v>
      </c>
      <c r="N1784" s="86"/>
      <c r="O1784" s="86"/>
      <c r="P1784" s="86">
        <v>0.314</v>
      </c>
      <c r="Q1784" s="88">
        <v>0.34839999999999999</v>
      </c>
      <c r="R1784" s="85">
        <v>0</v>
      </c>
      <c r="S1784" s="86">
        <v>34</v>
      </c>
      <c r="T1784" s="86">
        <v>1.69</v>
      </c>
      <c r="U1784" s="88">
        <v>5.9272780210304701</v>
      </c>
      <c r="V1784" s="89">
        <v>3.42</v>
      </c>
      <c r="W1784" s="85">
        <v>31.5155036825237</v>
      </c>
      <c r="X1784" s="88"/>
      <c r="Y1784" s="85"/>
      <c r="Z1784" s="88"/>
      <c r="AA1784" s="85">
        <v>0</v>
      </c>
      <c r="AB1784" s="91">
        <v>0</v>
      </c>
      <c r="AC1784" s="86">
        <v>0</v>
      </c>
      <c r="AD1784" s="86">
        <v>0</v>
      </c>
      <c r="AE1784" s="86">
        <v>0</v>
      </c>
      <c r="AF1784" s="88">
        <v>2.4370456587299999E-9</v>
      </c>
      <c r="AG1784" s="85">
        <v>2.3600376722100001E-3</v>
      </c>
      <c r="AH1784" s="86">
        <v>4.744E-3</v>
      </c>
      <c r="AI1784" s="88">
        <v>0</v>
      </c>
      <c r="AJ1784" s="150">
        <v>1</v>
      </c>
      <c r="AK1784" s="151">
        <v>0</v>
      </c>
    </row>
    <row r="1785" spans="1:37" x14ac:dyDescent="0.2">
      <c r="A1785" s="149" t="s">
        <v>3707</v>
      </c>
      <c r="B1785" s="66" t="s">
        <v>3708</v>
      </c>
      <c r="C1785" s="67">
        <v>48</v>
      </c>
      <c r="D1785" s="84" t="s">
        <v>345</v>
      </c>
      <c r="E1785" s="85">
        <v>8.5235451367468595</v>
      </c>
      <c r="F1785" s="91">
        <v>8.5235451367468595</v>
      </c>
      <c r="G1785" s="86">
        <v>8.4971064304808905</v>
      </c>
      <c r="H1785" s="86">
        <v>8.4971064304808905</v>
      </c>
      <c r="I1785" s="86">
        <v>3.7</v>
      </c>
      <c r="J1785" s="86">
        <v>1.65</v>
      </c>
      <c r="K1785" s="87">
        <v>0</v>
      </c>
      <c r="L1785" s="85">
        <v>27.071417475899999</v>
      </c>
      <c r="M1785" s="86">
        <v>0</v>
      </c>
      <c r="N1785" s="86">
        <v>82.071428571428598</v>
      </c>
      <c r="O1785" s="86">
        <v>58.751139471285299</v>
      </c>
      <c r="P1785" s="86">
        <v>0.32</v>
      </c>
      <c r="Q1785" s="88">
        <v>0.73440000000000005</v>
      </c>
      <c r="R1785" s="85">
        <v>0</v>
      </c>
      <c r="S1785" s="86">
        <v>55.3</v>
      </c>
      <c r="T1785" s="86">
        <v>1.06</v>
      </c>
      <c r="U1785" s="88">
        <v>17.92544284833</v>
      </c>
      <c r="V1785" s="89">
        <v>3.29</v>
      </c>
      <c r="W1785" s="85">
        <v>47.691938989999301</v>
      </c>
      <c r="X1785" s="88">
        <v>45.5333333333</v>
      </c>
      <c r="Y1785" s="85">
        <v>100</v>
      </c>
      <c r="Z1785" s="88"/>
      <c r="AA1785" s="85">
        <v>0</v>
      </c>
      <c r="AB1785" s="91">
        <v>0</v>
      </c>
      <c r="AC1785" s="86">
        <v>0</v>
      </c>
      <c r="AD1785" s="86">
        <v>0</v>
      </c>
      <c r="AE1785" s="86">
        <v>0</v>
      </c>
      <c r="AF1785" s="88">
        <v>1.34623515455</v>
      </c>
      <c r="AG1785" s="85">
        <v>1.5959743457299998E-2</v>
      </c>
      <c r="AH1785" s="86">
        <v>5.8230000000000001E-3</v>
      </c>
      <c r="AI1785" s="88">
        <v>3.5803039503199999E-9</v>
      </c>
      <c r="AJ1785" s="150">
        <v>1.4</v>
      </c>
      <c r="AK1785" s="151">
        <v>0</v>
      </c>
    </row>
    <row r="1786" spans="1:37" x14ac:dyDescent="0.2">
      <c r="A1786" s="149" t="s">
        <v>1431</v>
      </c>
      <c r="B1786" s="66" t="s">
        <v>3709</v>
      </c>
      <c r="C1786" s="67">
        <v>48</v>
      </c>
      <c r="D1786" s="84" t="s">
        <v>345</v>
      </c>
      <c r="E1786" s="85">
        <v>1.7693382879350901</v>
      </c>
      <c r="F1786" s="91">
        <v>1.7693382879350901</v>
      </c>
      <c r="G1786" s="86">
        <v>1.7318378617938801</v>
      </c>
      <c r="H1786" s="86">
        <v>1.7318378617938801</v>
      </c>
      <c r="I1786" s="86">
        <v>1.1499999999999999</v>
      </c>
      <c r="J1786" s="86">
        <v>0.66</v>
      </c>
      <c r="K1786" s="87">
        <v>0</v>
      </c>
      <c r="L1786" s="85">
        <v>30.919802068900001</v>
      </c>
      <c r="M1786" s="86">
        <v>0</v>
      </c>
      <c r="N1786" s="86"/>
      <c r="O1786" s="86">
        <v>52.267106347897801</v>
      </c>
      <c r="P1786" s="86">
        <v>0.28599999999999998</v>
      </c>
      <c r="Q1786" s="88">
        <v>0.2273</v>
      </c>
      <c r="R1786" s="85">
        <v>0</v>
      </c>
      <c r="S1786" s="86">
        <v>63.5</v>
      </c>
      <c r="T1786" s="86">
        <v>1.32</v>
      </c>
      <c r="U1786" s="88">
        <v>8.7358947260764293</v>
      </c>
      <c r="V1786" s="89">
        <v>3.14</v>
      </c>
      <c r="W1786" s="85"/>
      <c r="X1786" s="88"/>
      <c r="Y1786" s="85"/>
      <c r="Z1786" s="88"/>
      <c r="AA1786" s="85">
        <v>0</v>
      </c>
      <c r="AB1786" s="91">
        <v>0</v>
      </c>
      <c r="AC1786" s="86">
        <v>0</v>
      </c>
      <c r="AD1786" s="86">
        <v>0</v>
      </c>
      <c r="AE1786" s="86">
        <v>0</v>
      </c>
      <c r="AF1786" s="88">
        <v>7.8957711023300001E-2</v>
      </c>
      <c r="AG1786" s="85">
        <v>8.4029901452700002E-4</v>
      </c>
      <c r="AH1786" s="86">
        <v>2.3700000000000001E-3</v>
      </c>
      <c r="AI1786" s="88">
        <v>0</v>
      </c>
      <c r="AJ1786" s="150">
        <v>2.25</v>
      </c>
      <c r="AK1786" s="151">
        <v>1</v>
      </c>
    </row>
    <row r="1787" spans="1:37" x14ac:dyDescent="0.2">
      <c r="A1787" s="149" t="s">
        <v>3710</v>
      </c>
      <c r="B1787" s="66" t="s">
        <v>3711</v>
      </c>
      <c r="C1787" s="67">
        <v>48</v>
      </c>
      <c r="D1787" s="84" t="s">
        <v>345</v>
      </c>
      <c r="E1787" s="85">
        <v>3.6274258556018899</v>
      </c>
      <c r="F1787" s="91">
        <v>3.61228245928756</v>
      </c>
      <c r="G1787" s="86">
        <v>3.6192717191249399</v>
      </c>
      <c r="H1787" s="86">
        <v>3.60412832281061</v>
      </c>
      <c r="I1787" s="86">
        <v>1.79</v>
      </c>
      <c r="J1787" s="86">
        <v>1</v>
      </c>
      <c r="K1787" s="87">
        <v>0</v>
      </c>
      <c r="L1787" s="85">
        <v>26.460025056900001</v>
      </c>
      <c r="M1787" s="86">
        <v>0</v>
      </c>
      <c r="N1787" s="86"/>
      <c r="O1787" s="86">
        <v>88.3720930232558</v>
      </c>
      <c r="P1787" s="86">
        <v>0.247</v>
      </c>
      <c r="Q1787" s="88">
        <v>0.45300000000000001</v>
      </c>
      <c r="R1787" s="85">
        <v>0</v>
      </c>
      <c r="S1787" s="86">
        <v>65.599999999999994</v>
      </c>
      <c r="T1787" s="86">
        <v>1.29</v>
      </c>
      <c r="U1787" s="88">
        <v>13.9622114018125</v>
      </c>
      <c r="V1787" s="89">
        <v>3.31</v>
      </c>
      <c r="W1787" s="85">
        <v>40.438521589001901</v>
      </c>
      <c r="X1787" s="88">
        <v>43.233333333300003</v>
      </c>
      <c r="Y1787" s="85">
        <v>-35.260000000000005</v>
      </c>
      <c r="Z1787" s="88"/>
      <c r="AA1787" s="85">
        <v>0</v>
      </c>
      <c r="AB1787" s="91">
        <v>0</v>
      </c>
      <c r="AC1787" s="86">
        <v>0</v>
      </c>
      <c r="AD1787" s="86">
        <v>0</v>
      </c>
      <c r="AE1787" s="86">
        <v>0</v>
      </c>
      <c r="AF1787" s="88">
        <v>0.355398439688</v>
      </c>
      <c r="AG1787" s="85">
        <v>1.2759951584E-2</v>
      </c>
      <c r="AH1787" s="86">
        <v>4.7330000000000002E-3</v>
      </c>
      <c r="AI1787" s="88">
        <v>0</v>
      </c>
      <c r="AJ1787" s="150">
        <v>1</v>
      </c>
      <c r="AK1787" s="151">
        <v>0</v>
      </c>
    </row>
    <row r="1788" spans="1:37" x14ac:dyDescent="0.2">
      <c r="A1788" s="149" t="s">
        <v>3712</v>
      </c>
      <c r="B1788" s="66" t="s">
        <v>3713</v>
      </c>
      <c r="C1788" s="67">
        <v>48</v>
      </c>
      <c r="D1788" s="84" t="s">
        <v>345</v>
      </c>
      <c r="E1788" s="85">
        <v>1.0569995809848201</v>
      </c>
      <c r="F1788" s="91">
        <v>1.0569995809848201</v>
      </c>
      <c r="G1788" s="86">
        <v>0.99347147317627005</v>
      </c>
      <c r="H1788" s="86">
        <v>0.99347147317627005</v>
      </c>
      <c r="I1788" s="86">
        <v>1.94</v>
      </c>
      <c r="J1788" s="86">
        <v>0.77</v>
      </c>
      <c r="K1788" s="87">
        <v>0</v>
      </c>
      <c r="L1788" s="85">
        <v>68.999999885500003</v>
      </c>
      <c r="M1788" s="86">
        <v>0</v>
      </c>
      <c r="N1788" s="86"/>
      <c r="O1788" s="86">
        <v>45.3125</v>
      </c>
      <c r="P1788" s="86">
        <v>0.38700000000000001</v>
      </c>
      <c r="Q1788" s="88">
        <v>0.33040000000000003</v>
      </c>
      <c r="R1788" s="85">
        <v>0</v>
      </c>
      <c r="S1788" s="86">
        <v>68.5</v>
      </c>
      <c r="T1788" s="86">
        <v>1.1299999999999999</v>
      </c>
      <c r="U1788" s="88">
        <v>9.6481624156900896</v>
      </c>
      <c r="V1788" s="89">
        <v>3.04</v>
      </c>
      <c r="W1788" s="85"/>
      <c r="X1788" s="88"/>
      <c r="Y1788" s="85"/>
      <c r="Z1788" s="88"/>
      <c r="AA1788" s="85">
        <v>0</v>
      </c>
      <c r="AB1788" s="91">
        <v>0</v>
      </c>
      <c r="AC1788" s="86">
        <v>0</v>
      </c>
      <c r="AD1788" s="86">
        <v>0</v>
      </c>
      <c r="AE1788" s="86">
        <v>0</v>
      </c>
      <c r="AF1788" s="88">
        <v>0</v>
      </c>
      <c r="AG1788" s="85">
        <v>3.2800000025399997E-2</v>
      </c>
      <c r="AH1788" s="86">
        <v>3.3140000000000001E-3</v>
      </c>
      <c r="AI1788" s="88">
        <v>2.8830000022300002E-3</v>
      </c>
      <c r="AJ1788" s="150">
        <v>1</v>
      </c>
      <c r="AK1788" s="151">
        <v>0</v>
      </c>
    </row>
    <row r="1789" spans="1:37" x14ac:dyDescent="0.2">
      <c r="A1789" s="149" t="s">
        <v>610</v>
      </c>
      <c r="B1789" s="66" t="s">
        <v>3714</v>
      </c>
      <c r="C1789" s="67">
        <v>48</v>
      </c>
      <c r="D1789" s="84" t="s">
        <v>345</v>
      </c>
      <c r="E1789" s="85">
        <v>0.31480903319804299</v>
      </c>
      <c r="F1789" s="91">
        <v>0.31480903319804299</v>
      </c>
      <c r="G1789" s="86">
        <v>0.29789780414195</v>
      </c>
      <c r="H1789" s="86">
        <v>0.29789780414195</v>
      </c>
      <c r="I1789" s="86">
        <v>0</v>
      </c>
      <c r="J1789" s="86">
        <v>0.39</v>
      </c>
      <c r="K1789" s="87">
        <v>0</v>
      </c>
      <c r="L1789" s="85">
        <v>47.859964641300003</v>
      </c>
      <c r="M1789" s="86">
        <v>0</v>
      </c>
      <c r="N1789" s="86"/>
      <c r="O1789" s="86"/>
      <c r="P1789" s="86">
        <v>0.32300000000000001</v>
      </c>
      <c r="Q1789" s="88">
        <v>0</v>
      </c>
      <c r="R1789" s="85">
        <v>0</v>
      </c>
      <c r="S1789" s="86">
        <v>67.900000000000006</v>
      </c>
      <c r="T1789" s="86">
        <v>2.04</v>
      </c>
      <c r="U1789" s="88">
        <v>0.92101155167030901</v>
      </c>
      <c r="V1789" s="89">
        <v>3.13</v>
      </c>
      <c r="W1789" s="85">
        <v>36.633333333300001</v>
      </c>
      <c r="X1789" s="88"/>
      <c r="Y1789" s="85"/>
      <c r="Z1789" s="88"/>
      <c r="AA1789" s="85">
        <v>0</v>
      </c>
      <c r="AB1789" s="91">
        <v>0</v>
      </c>
      <c r="AC1789" s="86">
        <v>0</v>
      </c>
      <c r="AD1789" s="86">
        <v>0</v>
      </c>
      <c r="AE1789" s="86">
        <v>0</v>
      </c>
      <c r="AF1789" s="88">
        <v>1.5143493352599999E-6</v>
      </c>
      <c r="AG1789" s="85">
        <v>2.5643698830300001E-8</v>
      </c>
      <c r="AH1789" s="86">
        <v>1.784E-3</v>
      </c>
      <c r="AI1789" s="88">
        <v>2.5697644717399999E-8</v>
      </c>
      <c r="AJ1789" s="150">
        <v>1</v>
      </c>
      <c r="AK1789" s="151">
        <v>0</v>
      </c>
    </row>
    <row r="1790" spans="1:37" x14ac:dyDescent="0.2">
      <c r="A1790" s="149" t="s">
        <v>3715</v>
      </c>
      <c r="B1790" s="66" t="s">
        <v>3716</v>
      </c>
      <c r="C1790" s="67">
        <v>48</v>
      </c>
      <c r="D1790" s="84" t="s">
        <v>345</v>
      </c>
      <c r="E1790" s="85">
        <v>7.6170240164831604</v>
      </c>
      <c r="F1790" s="91">
        <v>7.6170240164831604</v>
      </c>
      <c r="G1790" s="86">
        <v>7.5542463460176403</v>
      </c>
      <c r="H1790" s="86">
        <v>7.5542463460176403</v>
      </c>
      <c r="I1790" s="86">
        <v>3.43</v>
      </c>
      <c r="J1790" s="86">
        <v>6.48</v>
      </c>
      <c r="K1790" s="87">
        <v>0</v>
      </c>
      <c r="L1790" s="85">
        <v>77.9997090265</v>
      </c>
      <c r="M1790" s="86">
        <v>0</v>
      </c>
      <c r="N1790" s="86">
        <v>72.982107355864798</v>
      </c>
      <c r="O1790" s="86">
        <v>79.857288481141694</v>
      </c>
      <c r="P1790" s="86">
        <v>0.77600000000000002</v>
      </c>
      <c r="Q1790" s="88">
        <v>0.25040000000000001</v>
      </c>
      <c r="R1790" s="85">
        <v>0</v>
      </c>
      <c r="S1790" s="86">
        <v>61.1</v>
      </c>
      <c r="T1790" s="86">
        <v>1.27</v>
      </c>
      <c r="U1790" s="88">
        <v>10.4838709677419</v>
      </c>
      <c r="V1790" s="89">
        <v>3.44</v>
      </c>
      <c r="W1790" s="85">
        <v>35.742841931243198</v>
      </c>
      <c r="X1790" s="88">
        <v>35.366666666699999</v>
      </c>
      <c r="Y1790" s="85">
        <v>-100</v>
      </c>
      <c r="Z1790" s="88"/>
      <c r="AA1790" s="85">
        <v>0</v>
      </c>
      <c r="AB1790" s="91">
        <v>0</v>
      </c>
      <c r="AC1790" s="86">
        <v>0</v>
      </c>
      <c r="AD1790" s="86">
        <v>0</v>
      </c>
      <c r="AE1790" s="86">
        <v>0</v>
      </c>
      <c r="AF1790" s="88">
        <v>7.1999101447200002E-3</v>
      </c>
      <c r="AG1790" s="85">
        <v>0</v>
      </c>
      <c r="AH1790" s="86">
        <v>2.1602E-2</v>
      </c>
      <c r="AI1790" s="88">
        <v>3.1579914633900002E-3</v>
      </c>
      <c r="AJ1790" s="150">
        <v>1</v>
      </c>
      <c r="AK1790" s="151">
        <v>0</v>
      </c>
    </row>
    <row r="1791" spans="1:37" x14ac:dyDescent="0.2">
      <c r="A1791" s="149" t="s">
        <v>3717</v>
      </c>
      <c r="B1791" s="66" t="s">
        <v>3717</v>
      </c>
      <c r="C1791" s="67">
        <v>48</v>
      </c>
      <c r="D1791" s="84" t="s">
        <v>345</v>
      </c>
      <c r="E1791" s="85">
        <v>0.66767212892511596</v>
      </c>
      <c r="F1791" s="91">
        <v>0.66767212892511596</v>
      </c>
      <c r="G1791" s="86">
        <v>0.63378014268526195</v>
      </c>
      <c r="H1791" s="86">
        <v>0.63378014268526195</v>
      </c>
      <c r="I1791" s="86">
        <v>0</v>
      </c>
      <c r="J1791" s="86">
        <v>0.43</v>
      </c>
      <c r="K1791" s="87">
        <v>0</v>
      </c>
      <c r="L1791" s="85">
        <v>58.152982776100004</v>
      </c>
      <c r="M1791" s="86">
        <v>0</v>
      </c>
      <c r="N1791" s="86"/>
      <c r="O1791" s="86"/>
      <c r="P1791" s="86">
        <v>0.32</v>
      </c>
      <c r="Q1791" s="88">
        <v>0</v>
      </c>
      <c r="R1791" s="85">
        <v>0</v>
      </c>
      <c r="S1791" s="86">
        <v>58.7</v>
      </c>
      <c r="T1791" s="86">
        <v>0</v>
      </c>
      <c r="U1791" s="88">
        <v>1.52513938079341E-2</v>
      </c>
      <c r="V1791" s="89">
        <v>2.83</v>
      </c>
      <c r="W1791" s="85">
        <v>19.3383916616432</v>
      </c>
      <c r="X1791" s="88"/>
      <c r="Y1791" s="85"/>
      <c r="Z1791" s="88"/>
      <c r="AA1791" s="85">
        <v>0</v>
      </c>
      <c r="AB1791" s="91">
        <v>0</v>
      </c>
      <c r="AC1791" s="86">
        <v>0</v>
      </c>
      <c r="AD1791" s="86">
        <v>0</v>
      </c>
      <c r="AE1791" s="86">
        <v>0</v>
      </c>
      <c r="AF1791" s="88">
        <v>6.5618538140799999E-3</v>
      </c>
      <c r="AG1791" s="85">
        <v>2.7401150401999999E-7</v>
      </c>
      <c r="AH1791" s="86">
        <v>1.5659999999999999E-3</v>
      </c>
      <c r="AI1791" s="88">
        <v>0</v>
      </c>
      <c r="AJ1791" s="150">
        <v>1</v>
      </c>
      <c r="AK1791" s="151">
        <v>0</v>
      </c>
    </row>
    <row r="1792" spans="1:37" x14ac:dyDescent="0.2">
      <c r="A1792" s="149" t="s">
        <v>3718</v>
      </c>
      <c r="B1792" s="66" t="s">
        <v>3719</v>
      </c>
      <c r="C1792" s="67">
        <v>48</v>
      </c>
      <c r="D1792" s="84" t="s">
        <v>345</v>
      </c>
      <c r="E1792" s="85">
        <v>0.82986742916558398</v>
      </c>
      <c r="F1792" s="91">
        <v>0.82986742916558398</v>
      </c>
      <c r="G1792" s="86">
        <v>0.73108916038471505</v>
      </c>
      <c r="H1792" s="86">
        <v>0.73108916038471505</v>
      </c>
      <c r="I1792" s="86">
        <v>0.61</v>
      </c>
      <c r="J1792" s="86">
        <v>0.46</v>
      </c>
      <c r="K1792" s="87">
        <v>0</v>
      </c>
      <c r="L1792" s="85">
        <v>49.819821949199998</v>
      </c>
      <c r="M1792" s="86">
        <v>0</v>
      </c>
      <c r="N1792" s="86"/>
      <c r="O1792" s="86">
        <v>12.134831460674199</v>
      </c>
      <c r="P1792" s="86">
        <v>0.253</v>
      </c>
      <c r="Q1792" s="88">
        <v>0.25269999999999998</v>
      </c>
      <c r="R1792" s="85">
        <v>0</v>
      </c>
      <c r="S1792" s="86">
        <v>62.3</v>
      </c>
      <c r="T1792" s="86">
        <v>2.4</v>
      </c>
      <c r="U1792" s="88">
        <v>7.0626462178320804</v>
      </c>
      <c r="V1792" s="89">
        <v>3.09</v>
      </c>
      <c r="W1792" s="85">
        <v>19.3906998459283</v>
      </c>
      <c r="X1792" s="88">
        <v>18.100000000000001</v>
      </c>
      <c r="Y1792" s="85"/>
      <c r="Z1792" s="88"/>
      <c r="AA1792" s="85">
        <v>0</v>
      </c>
      <c r="AB1792" s="91">
        <v>0</v>
      </c>
      <c r="AC1792" s="86">
        <v>0</v>
      </c>
      <c r="AD1792" s="86">
        <v>0</v>
      </c>
      <c r="AE1792" s="86">
        <v>0</v>
      </c>
      <c r="AF1792" s="88">
        <v>6.5149685522600004E-2</v>
      </c>
      <c r="AG1792" s="85">
        <v>6.0554157285300003E-2</v>
      </c>
      <c r="AH1792" s="86">
        <v>3.8449999999999999E-3</v>
      </c>
      <c r="AI1792" s="88">
        <v>3.4125025799700001E-9</v>
      </c>
      <c r="AJ1792" s="150">
        <v>1.27</v>
      </c>
      <c r="AK1792" s="151">
        <v>0</v>
      </c>
    </row>
    <row r="1793" spans="1:37" x14ac:dyDescent="0.2">
      <c r="A1793" s="149" t="s">
        <v>3720</v>
      </c>
      <c r="B1793" s="66" t="s">
        <v>3721</v>
      </c>
      <c r="C1793" s="67">
        <v>51</v>
      </c>
      <c r="D1793" s="84" t="s">
        <v>345</v>
      </c>
      <c r="E1793" s="85">
        <v>36.043032656439003</v>
      </c>
      <c r="F1793" s="91">
        <v>35.925265771214001</v>
      </c>
      <c r="G1793" s="86">
        <v>28.429562671080301</v>
      </c>
      <c r="H1793" s="86">
        <v>28.357151951110801</v>
      </c>
      <c r="I1793" s="86">
        <v>6.09</v>
      </c>
      <c r="J1793" s="86">
        <v>8.61</v>
      </c>
      <c r="K1793" s="87">
        <v>0</v>
      </c>
      <c r="L1793" s="85">
        <v>11.960869904300001</v>
      </c>
      <c r="M1793" s="86">
        <v>0.51930889214829501</v>
      </c>
      <c r="N1793" s="86">
        <v>40.6410845929068</v>
      </c>
      <c r="O1793" s="86">
        <v>81.698822659187599</v>
      </c>
      <c r="P1793" s="86">
        <v>0.81699999999999995</v>
      </c>
      <c r="Q1793" s="88">
        <v>0.45090000000000002</v>
      </c>
      <c r="R1793" s="85">
        <v>1.8932222642938298E-2</v>
      </c>
      <c r="S1793" s="86">
        <v>28.6</v>
      </c>
      <c r="T1793" s="86">
        <v>1.3</v>
      </c>
      <c r="U1793" s="88">
        <v>16.29082054873</v>
      </c>
      <c r="V1793" s="89">
        <v>3.83</v>
      </c>
      <c r="W1793" s="85">
        <v>29.649434695916302</v>
      </c>
      <c r="X1793" s="88">
        <v>40.299999999999997</v>
      </c>
      <c r="Y1793" s="85">
        <v>-100</v>
      </c>
      <c r="Z1793" s="88"/>
      <c r="AA1793" s="85">
        <v>0.2</v>
      </c>
      <c r="AB1793" s="91">
        <v>0.28000000000000003</v>
      </c>
      <c r="AC1793" s="86">
        <v>0.13</v>
      </c>
      <c r="AD1793" s="86">
        <v>0.17</v>
      </c>
      <c r="AE1793" s="86">
        <v>0</v>
      </c>
      <c r="AF1793" s="88">
        <v>4.8306403185700004</v>
      </c>
      <c r="AG1793" s="85">
        <v>0</v>
      </c>
      <c r="AH1793" s="86">
        <v>4.6385999999999997E-2</v>
      </c>
      <c r="AI1793" s="88">
        <v>8.8616495733999997E-4</v>
      </c>
      <c r="AJ1793" s="150">
        <v>1.94</v>
      </c>
      <c r="AK1793" s="151">
        <v>4</v>
      </c>
    </row>
    <row r="1794" spans="1:37" x14ac:dyDescent="0.2">
      <c r="A1794" s="149" t="s">
        <v>3722</v>
      </c>
      <c r="B1794" s="66" t="s">
        <v>3723</v>
      </c>
      <c r="C1794" s="67">
        <v>48</v>
      </c>
      <c r="D1794" s="84" t="s">
        <v>345</v>
      </c>
      <c r="E1794" s="85">
        <v>12.894407695382499</v>
      </c>
      <c r="F1794" s="91">
        <v>12.894407695382499</v>
      </c>
      <c r="G1794" s="86">
        <v>12.441813985274599</v>
      </c>
      <c r="H1794" s="86">
        <v>12.441813985274599</v>
      </c>
      <c r="I1794" s="86">
        <v>9.15</v>
      </c>
      <c r="J1794" s="86">
        <v>21.61</v>
      </c>
      <c r="K1794" s="87">
        <v>0</v>
      </c>
      <c r="L1794" s="85">
        <v>13.7883615993</v>
      </c>
      <c r="M1794" s="86">
        <v>0</v>
      </c>
      <c r="N1794" s="86">
        <v>3.25660957495182</v>
      </c>
      <c r="O1794" s="86">
        <v>54.955657343338899</v>
      </c>
      <c r="P1794" s="86">
        <v>1.6559999999999999</v>
      </c>
      <c r="Q1794" s="88">
        <v>0.48709999999999998</v>
      </c>
      <c r="R1794" s="85">
        <v>0</v>
      </c>
      <c r="S1794" s="86">
        <v>55.5</v>
      </c>
      <c r="T1794" s="86">
        <v>1.43</v>
      </c>
      <c r="U1794" s="88">
        <v>26.839709617938698</v>
      </c>
      <c r="V1794" s="89">
        <v>2.58</v>
      </c>
      <c r="W1794" s="85"/>
      <c r="X1794" s="88">
        <v>40.633333333300001</v>
      </c>
      <c r="Y1794" s="85">
        <v>-100</v>
      </c>
      <c r="Z1794" s="88"/>
      <c r="AA1794" s="85">
        <v>0</v>
      </c>
      <c r="AB1794" s="91">
        <v>0</v>
      </c>
      <c r="AC1794" s="86">
        <v>0</v>
      </c>
      <c r="AD1794" s="86">
        <v>0</v>
      </c>
      <c r="AE1794" s="86">
        <v>0</v>
      </c>
      <c r="AF1794" s="88">
        <v>2.79512386066</v>
      </c>
      <c r="AG1794" s="85">
        <v>1.11312062846E-7</v>
      </c>
      <c r="AH1794" s="86">
        <v>7.6662999999999995E-2</v>
      </c>
      <c r="AI1794" s="88">
        <v>3.5336315185799999E-3</v>
      </c>
      <c r="AJ1794" s="150">
        <v>2.0499999999999998</v>
      </c>
      <c r="AK1794" s="151">
        <v>1</v>
      </c>
    </row>
    <row r="1795" spans="1:37" x14ac:dyDescent="0.2">
      <c r="A1795" s="149" t="s">
        <v>3724</v>
      </c>
      <c r="B1795" s="66" t="s">
        <v>3725</v>
      </c>
      <c r="C1795" s="67">
        <v>48</v>
      </c>
      <c r="D1795" s="84" t="s">
        <v>345</v>
      </c>
      <c r="E1795" s="85">
        <v>12.397428155305301</v>
      </c>
      <c r="F1795" s="91">
        <v>12.397428155305301</v>
      </c>
      <c r="G1795" s="86">
        <v>11.7466519839437</v>
      </c>
      <c r="H1795" s="86">
        <v>11.7466519839437</v>
      </c>
      <c r="I1795" s="86">
        <v>5.35</v>
      </c>
      <c r="J1795" s="86">
        <v>4.51</v>
      </c>
      <c r="K1795" s="87">
        <v>0</v>
      </c>
      <c r="L1795" s="85">
        <v>13.1602169218</v>
      </c>
      <c r="M1795" s="86">
        <v>0</v>
      </c>
      <c r="N1795" s="86">
        <v>3.9762989591606401</v>
      </c>
      <c r="O1795" s="86">
        <v>69.096837300293402</v>
      </c>
      <c r="P1795" s="86">
        <v>0.60899999999999999</v>
      </c>
      <c r="Q1795" s="88">
        <v>0.86040000000000005</v>
      </c>
      <c r="R1795" s="85">
        <v>0</v>
      </c>
      <c r="S1795" s="86">
        <v>58.6</v>
      </c>
      <c r="T1795" s="86">
        <v>1.38</v>
      </c>
      <c r="U1795" s="88">
        <v>32.624773542680501</v>
      </c>
      <c r="V1795" s="89">
        <v>2.2599999999999998</v>
      </c>
      <c r="W1795" s="85"/>
      <c r="X1795" s="88">
        <v>54.266666666699997</v>
      </c>
      <c r="Y1795" s="85">
        <v>-85.5</v>
      </c>
      <c r="Z1795" s="88"/>
      <c r="AA1795" s="85">
        <v>0.33</v>
      </c>
      <c r="AB1795" s="91">
        <v>0.33</v>
      </c>
      <c r="AC1795" s="86">
        <v>7.0000000000000007E-2</v>
      </c>
      <c r="AD1795" s="86">
        <v>7.0000000000000007E-2</v>
      </c>
      <c r="AE1795" s="86">
        <v>0</v>
      </c>
      <c r="AF1795" s="88">
        <v>2.6532226441</v>
      </c>
      <c r="AG1795" s="85">
        <v>7.6140932445100007E-2</v>
      </c>
      <c r="AH1795" s="86">
        <v>2.945E-2</v>
      </c>
      <c r="AI1795" s="88">
        <v>1.4385303977799999E-7</v>
      </c>
      <c r="AJ1795" s="150">
        <v>1.91</v>
      </c>
      <c r="AK1795" s="151">
        <v>1</v>
      </c>
    </row>
    <row r="1796" spans="1:37" x14ac:dyDescent="0.2">
      <c r="A1796" s="149" t="s">
        <v>3726</v>
      </c>
      <c r="B1796" s="66" t="s">
        <v>3727</v>
      </c>
      <c r="C1796" s="67">
        <v>48</v>
      </c>
      <c r="D1796" s="84" t="s">
        <v>345</v>
      </c>
      <c r="E1796" s="85">
        <v>10.3660039045471</v>
      </c>
      <c r="F1796" s="91">
        <v>10.3660039045471</v>
      </c>
      <c r="G1796" s="86">
        <v>8.6582384048219296</v>
      </c>
      <c r="H1796" s="86">
        <v>8.6582384048219296</v>
      </c>
      <c r="I1796" s="86">
        <v>5.26</v>
      </c>
      <c r="J1796" s="86">
        <v>3.33</v>
      </c>
      <c r="K1796" s="87">
        <v>0</v>
      </c>
      <c r="L1796" s="85">
        <v>33.535923822100003</v>
      </c>
      <c r="M1796" s="86">
        <v>0</v>
      </c>
      <c r="N1796" s="86">
        <v>19.389805736556799</v>
      </c>
      <c r="O1796" s="86">
        <v>44.706543105869102</v>
      </c>
      <c r="P1796" s="86">
        <v>0.318</v>
      </c>
      <c r="Q1796" s="88">
        <v>0.67390000000000005</v>
      </c>
      <c r="R1796" s="85">
        <v>0</v>
      </c>
      <c r="S1796" s="86">
        <v>55.5</v>
      </c>
      <c r="T1796" s="86">
        <v>1.61</v>
      </c>
      <c r="U1796" s="88">
        <v>30.527492939593198</v>
      </c>
      <c r="V1796" s="89">
        <v>2.42</v>
      </c>
      <c r="W1796" s="85"/>
      <c r="X1796" s="88"/>
      <c r="Y1796" s="85"/>
      <c r="Z1796" s="88"/>
      <c r="AA1796" s="85">
        <v>0</v>
      </c>
      <c r="AB1796" s="91">
        <v>0</v>
      </c>
      <c r="AC1796" s="86">
        <v>0</v>
      </c>
      <c r="AD1796" s="86">
        <v>0</v>
      </c>
      <c r="AE1796" s="86">
        <v>0</v>
      </c>
      <c r="AF1796" s="88">
        <v>1.6308231011000001</v>
      </c>
      <c r="AG1796" s="85">
        <v>1.1614033189E-8</v>
      </c>
      <c r="AH1796" s="86">
        <v>9.1389999999999996E-3</v>
      </c>
      <c r="AI1796" s="88">
        <v>3.4969364281300002E-3</v>
      </c>
      <c r="AJ1796" s="150">
        <v>1.03</v>
      </c>
      <c r="AK1796" s="151">
        <v>0</v>
      </c>
    </row>
    <row r="1797" spans="1:37" x14ac:dyDescent="0.2">
      <c r="A1797" s="149" t="s">
        <v>3728</v>
      </c>
      <c r="B1797" s="66" t="s">
        <v>3729</v>
      </c>
      <c r="C1797" s="67">
        <v>48</v>
      </c>
      <c r="D1797" s="84" t="s">
        <v>345</v>
      </c>
      <c r="E1797" s="85">
        <v>15.4276140316606</v>
      </c>
      <c r="F1797" s="91">
        <v>15.3614978324405</v>
      </c>
      <c r="G1797" s="86">
        <v>14.0902636383444</v>
      </c>
      <c r="H1797" s="86">
        <v>14.0279040413527</v>
      </c>
      <c r="I1797" s="86">
        <v>0.93</v>
      </c>
      <c r="J1797" s="86">
        <v>1.92</v>
      </c>
      <c r="K1797" s="87">
        <v>0</v>
      </c>
      <c r="L1797" s="85">
        <v>15.8702152623</v>
      </c>
      <c r="M1797" s="86">
        <v>0</v>
      </c>
      <c r="N1797" s="86">
        <v>12.426264246034</v>
      </c>
      <c r="O1797" s="86">
        <v>62.959154527277903</v>
      </c>
      <c r="P1797" s="86">
        <v>0.32800000000000001</v>
      </c>
      <c r="Q1797" s="88">
        <v>0.70960000000000001</v>
      </c>
      <c r="R1797" s="85">
        <v>0</v>
      </c>
      <c r="S1797" s="86">
        <v>36.9</v>
      </c>
      <c r="T1797" s="86">
        <v>1.22</v>
      </c>
      <c r="U1797" s="88">
        <v>32.327816136860498</v>
      </c>
      <c r="V1797" s="89">
        <v>2.33</v>
      </c>
      <c r="W1797" s="85"/>
      <c r="X1797" s="88">
        <v>48.166666666700003</v>
      </c>
      <c r="Y1797" s="85">
        <v>-100</v>
      </c>
      <c r="Z1797" s="88"/>
      <c r="AA1797" s="85">
        <v>0</v>
      </c>
      <c r="AB1797" s="91">
        <v>0</v>
      </c>
      <c r="AC1797" s="86">
        <v>0</v>
      </c>
      <c r="AD1797" s="86">
        <v>0</v>
      </c>
      <c r="AE1797" s="86">
        <v>0</v>
      </c>
      <c r="AF1797" s="88">
        <v>6.9341464798199999</v>
      </c>
      <c r="AG1797" s="85">
        <v>1.4286879935499999E-2</v>
      </c>
      <c r="AH1797" s="86">
        <v>1.2061000000000001E-2</v>
      </c>
      <c r="AI1797" s="88">
        <v>1.13503958557E-7</v>
      </c>
      <c r="AJ1797" s="150">
        <v>1.56</v>
      </c>
      <c r="AK1797" s="151">
        <v>1</v>
      </c>
    </row>
    <row r="1798" spans="1:37" x14ac:dyDescent="0.2">
      <c r="A1798" s="149" t="s">
        <v>3730</v>
      </c>
      <c r="B1798" s="66" t="s">
        <v>3731</v>
      </c>
      <c r="C1798" s="67">
        <v>48</v>
      </c>
      <c r="D1798" s="84" t="s">
        <v>345</v>
      </c>
      <c r="E1798" s="85">
        <v>26.6168219617273</v>
      </c>
      <c r="F1798" s="91">
        <v>26.6168219617273</v>
      </c>
      <c r="G1798" s="86">
        <v>25.632451658150501</v>
      </c>
      <c r="H1798" s="86">
        <v>25.632451658150501</v>
      </c>
      <c r="I1798" s="86">
        <v>7.95</v>
      </c>
      <c r="J1798" s="86">
        <v>7.37</v>
      </c>
      <c r="K1798" s="87">
        <v>0</v>
      </c>
      <c r="L1798" s="85">
        <v>9.8211460203699996</v>
      </c>
      <c r="M1798" s="86">
        <v>0</v>
      </c>
      <c r="N1798" s="86">
        <v>18.169603908567399</v>
      </c>
      <c r="O1798" s="86">
        <v>80.230237912509594</v>
      </c>
      <c r="P1798" s="86">
        <v>0.49199999999999999</v>
      </c>
      <c r="Q1798" s="88">
        <v>0.44529999999999997</v>
      </c>
      <c r="R1798" s="85">
        <v>0</v>
      </c>
      <c r="S1798" s="86">
        <v>42.1</v>
      </c>
      <c r="T1798" s="86">
        <v>1.87</v>
      </c>
      <c r="U1798" s="88">
        <v>30.285041579000101</v>
      </c>
      <c r="V1798" s="89">
        <v>3.6</v>
      </c>
      <c r="W1798" s="85"/>
      <c r="X1798" s="88"/>
      <c r="Y1798" s="85"/>
      <c r="Z1798" s="88">
        <v>100</v>
      </c>
      <c r="AA1798" s="85">
        <v>0.35</v>
      </c>
      <c r="AB1798" s="91">
        <v>0.35</v>
      </c>
      <c r="AC1798" s="86">
        <v>0.16</v>
      </c>
      <c r="AD1798" s="86">
        <v>0.16</v>
      </c>
      <c r="AE1798" s="86">
        <v>0</v>
      </c>
      <c r="AF1798" s="88">
        <v>6.4260017470599999</v>
      </c>
      <c r="AG1798" s="85">
        <v>0</v>
      </c>
      <c r="AH1798" s="86">
        <v>2.1544000000000001E-2</v>
      </c>
      <c r="AI1798" s="88">
        <v>8.5074622313999999E-11</v>
      </c>
      <c r="AJ1798" s="150">
        <v>1.52</v>
      </c>
      <c r="AK1798" s="151">
        <v>3</v>
      </c>
    </row>
    <row r="1799" spans="1:37" x14ac:dyDescent="0.2">
      <c r="A1799" s="149" t="s">
        <v>3732</v>
      </c>
      <c r="B1799" s="66" t="s">
        <v>3733</v>
      </c>
      <c r="C1799" s="67">
        <v>48</v>
      </c>
      <c r="D1799" s="84" t="s">
        <v>345</v>
      </c>
      <c r="E1799" s="85">
        <v>28.6690761524317</v>
      </c>
      <c r="F1799" s="91">
        <v>28.6614672500159</v>
      </c>
      <c r="G1799" s="86">
        <v>27.950034874136101</v>
      </c>
      <c r="H1799" s="86">
        <v>27.945596347726799</v>
      </c>
      <c r="I1799" s="86">
        <v>4.3099999999999996</v>
      </c>
      <c r="J1799" s="86">
        <v>3.56</v>
      </c>
      <c r="K1799" s="87">
        <v>0</v>
      </c>
      <c r="L1799" s="85">
        <v>16.539992836500002</v>
      </c>
      <c r="M1799" s="86">
        <v>0</v>
      </c>
      <c r="N1799" s="86">
        <v>34.837722166082102</v>
      </c>
      <c r="O1799" s="86">
        <v>67.518205987747095</v>
      </c>
      <c r="P1799" s="86">
        <v>0.47799999999999998</v>
      </c>
      <c r="Q1799" s="88">
        <v>0.20430000000000001</v>
      </c>
      <c r="R1799" s="85">
        <v>0</v>
      </c>
      <c r="S1799" s="86">
        <v>32.4</v>
      </c>
      <c r="T1799" s="86">
        <v>1.21</v>
      </c>
      <c r="U1799" s="88">
        <v>26.165113182423401</v>
      </c>
      <c r="V1799" s="89">
        <v>3.59</v>
      </c>
      <c r="W1799" s="85">
        <v>43.7029173267915</v>
      </c>
      <c r="X1799" s="88">
        <v>38.9666666667</v>
      </c>
      <c r="Y1799" s="85"/>
      <c r="Z1799" s="88"/>
      <c r="AA1799" s="85">
        <v>0.21</v>
      </c>
      <c r="AB1799" s="91">
        <v>0.22</v>
      </c>
      <c r="AC1799" s="86">
        <v>0.15</v>
      </c>
      <c r="AD1799" s="86">
        <v>0.15</v>
      </c>
      <c r="AE1799" s="86">
        <v>0</v>
      </c>
      <c r="AF1799" s="88">
        <v>10.043796495400001</v>
      </c>
      <c r="AG1799" s="85">
        <v>0</v>
      </c>
      <c r="AH1799" s="86">
        <v>2.2721000000000002E-2</v>
      </c>
      <c r="AI1799" s="88">
        <v>0</v>
      </c>
      <c r="AJ1799" s="150">
        <v>2.94</v>
      </c>
      <c r="AK1799" s="151">
        <v>25</v>
      </c>
    </row>
    <row r="1800" spans="1:37" x14ac:dyDescent="0.2">
      <c r="A1800" s="149" t="s">
        <v>3734</v>
      </c>
      <c r="B1800" s="66" t="s">
        <v>3735</v>
      </c>
      <c r="C1800" s="67">
        <v>48</v>
      </c>
      <c r="D1800" s="84" t="s">
        <v>345</v>
      </c>
      <c r="E1800" s="85">
        <v>24.173320535403501</v>
      </c>
      <c r="F1800" s="91">
        <v>24.173320535403501</v>
      </c>
      <c r="G1800" s="86">
        <v>22.791566023605899</v>
      </c>
      <c r="H1800" s="86">
        <v>22.791566023605899</v>
      </c>
      <c r="I1800" s="86">
        <v>8.2899999999999991</v>
      </c>
      <c r="J1800" s="86">
        <v>17.23</v>
      </c>
      <c r="K1800" s="87">
        <v>0</v>
      </c>
      <c r="L1800" s="85">
        <v>3.9854968021400001</v>
      </c>
      <c r="M1800" s="86">
        <v>2.3705779731569001E-3</v>
      </c>
      <c r="N1800" s="86">
        <v>42.612646930779299</v>
      </c>
      <c r="O1800" s="86">
        <v>83.000693000693005</v>
      </c>
      <c r="P1800" s="86">
        <v>0.84599999999999997</v>
      </c>
      <c r="Q1800" s="88">
        <v>0.29299999999999998</v>
      </c>
      <c r="R1800" s="85">
        <v>3.0674846625766899E-2</v>
      </c>
      <c r="S1800" s="86">
        <v>31.8</v>
      </c>
      <c r="T1800" s="86">
        <v>1.36</v>
      </c>
      <c r="U1800" s="88">
        <v>17.780332675857299</v>
      </c>
      <c r="V1800" s="89">
        <v>3</v>
      </c>
      <c r="W1800" s="85">
        <v>50.498253092505998</v>
      </c>
      <c r="X1800" s="88">
        <v>50.5333333333</v>
      </c>
      <c r="Y1800" s="85">
        <v>-100</v>
      </c>
      <c r="Z1800" s="88"/>
      <c r="AA1800" s="85">
        <v>0.36</v>
      </c>
      <c r="AB1800" s="91">
        <v>0.36</v>
      </c>
      <c r="AC1800" s="86">
        <v>0.17</v>
      </c>
      <c r="AD1800" s="86">
        <v>0.17</v>
      </c>
      <c r="AE1800" s="86">
        <v>0</v>
      </c>
      <c r="AF1800" s="88">
        <v>4.2574662449099998</v>
      </c>
      <c r="AG1800" s="85">
        <v>1.5014866211100001E-7</v>
      </c>
      <c r="AH1800" s="86">
        <v>7.0538000000000003E-2</v>
      </c>
      <c r="AI1800" s="88">
        <v>1.75891754312E-3</v>
      </c>
      <c r="AJ1800" s="150">
        <v>1.8</v>
      </c>
      <c r="AK1800" s="151">
        <v>3</v>
      </c>
    </row>
    <row r="1801" spans="1:37" x14ac:dyDescent="0.2">
      <c r="A1801" s="149" t="s">
        <v>3736</v>
      </c>
      <c r="B1801" s="66" t="s">
        <v>3737</v>
      </c>
      <c r="C1801" s="67">
        <v>48</v>
      </c>
      <c r="D1801" s="84" t="s">
        <v>345</v>
      </c>
      <c r="E1801" s="85">
        <v>1.96041897879993</v>
      </c>
      <c r="F1801" s="91">
        <v>1.96041897879993</v>
      </c>
      <c r="G1801" s="86">
        <v>1.8599677583986101</v>
      </c>
      <c r="H1801" s="86">
        <v>1.8599677583986101</v>
      </c>
      <c r="I1801" s="86">
        <v>2.83</v>
      </c>
      <c r="J1801" s="86">
        <v>1.73</v>
      </c>
      <c r="K1801" s="87">
        <v>0</v>
      </c>
      <c r="L1801" s="85">
        <v>70.899982029399993</v>
      </c>
      <c r="M1801" s="86">
        <v>0</v>
      </c>
      <c r="N1801" s="86"/>
      <c r="O1801" s="86">
        <v>48.899958488999602</v>
      </c>
      <c r="P1801" s="86">
        <v>0.628</v>
      </c>
      <c r="Q1801" s="88">
        <v>0.45910000000000001</v>
      </c>
      <c r="R1801" s="85">
        <v>0</v>
      </c>
      <c r="S1801" s="86">
        <v>68.3</v>
      </c>
      <c r="T1801" s="86">
        <v>2.54</v>
      </c>
      <c r="U1801" s="88">
        <v>14.521682071887399</v>
      </c>
      <c r="V1801" s="89">
        <v>3.35</v>
      </c>
      <c r="W1801" s="85">
        <v>31.9770473414302</v>
      </c>
      <c r="X1801" s="88">
        <v>30.3</v>
      </c>
      <c r="Y1801" s="85"/>
      <c r="Z1801" s="88"/>
      <c r="AA1801" s="85">
        <v>0.02</v>
      </c>
      <c r="AB1801" s="91">
        <v>0.02</v>
      </c>
      <c r="AC1801" s="86">
        <v>0</v>
      </c>
      <c r="AD1801" s="86">
        <v>0</v>
      </c>
      <c r="AE1801" s="86">
        <v>0</v>
      </c>
      <c r="AF1801" s="88">
        <v>1.0896993465</v>
      </c>
      <c r="AG1801" s="85">
        <v>0</v>
      </c>
      <c r="AH1801" s="86">
        <v>1.102E-2</v>
      </c>
      <c r="AI1801" s="88">
        <v>4.4199768575699998E-4</v>
      </c>
      <c r="AJ1801" s="150">
        <v>1.31</v>
      </c>
      <c r="AK1801" s="151">
        <v>0</v>
      </c>
    </row>
    <row r="1802" spans="1:37" x14ac:dyDescent="0.2">
      <c r="A1802" s="149" t="s">
        <v>3738</v>
      </c>
      <c r="B1802" s="66" t="s">
        <v>3739</v>
      </c>
      <c r="C1802" s="67">
        <v>48</v>
      </c>
      <c r="D1802" s="84" t="s">
        <v>345</v>
      </c>
      <c r="E1802" s="85">
        <v>1.8678815489749401</v>
      </c>
      <c r="F1802" s="91">
        <v>1.8678815489749401</v>
      </c>
      <c r="G1802" s="86">
        <v>1.7266514806378099</v>
      </c>
      <c r="H1802" s="86">
        <v>1.7266514806378099</v>
      </c>
      <c r="I1802" s="86">
        <v>0</v>
      </c>
      <c r="J1802" s="86">
        <v>0.71</v>
      </c>
      <c r="K1802" s="87">
        <v>0</v>
      </c>
      <c r="L1802" s="85">
        <v>84.999998717899999</v>
      </c>
      <c r="M1802" s="86">
        <v>0</v>
      </c>
      <c r="N1802" s="86"/>
      <c r="O1802" s="86">
        <v>4.7146401985111703</v>
      </c>
      <c r="P1802" s="86">
        <v>0.48699999999999999</v>
      </c>
      <c r="Q1802" s="88">
        <v>0</v>
      </c>
      <c r="R1802" s="85">
        <v>0</v>
      </c>
      <c r="S1802" s="86">
        <v>71.3</v>
      </c>
      <c r="T1802" s="86">
        <v>0.87</v>
      </c>
      <c r="U1802" s="88">
        <v>0.96127562642369002</v>
      </c>
      <c r="V1802" s="89">
        <v>3.44</v>
      </c>
      <c r="W1802" s="85">
        <v>30.3</v>
      </c>
      <c r="X1802" s="88"/>
      <c r="Y1802" s="85"/>
      <c r="Z1802" s="88"/>
      <c r="AA1802" s="85">
        <v>0</v>
      </c>
      <c r="AB1802" s="91">
        <v>0</v>
      </c>
      <c r="AC1802" s="86">
        <v>0</v>
      </c>
      <c r="AD1802" s="86">
        <v>0</v>
      </c>
      <c r="AE1802" s="86">
        <v>0</v>
      </c>
      <c r="AF1802" s="88">
        <v>0</v>
      </c>
      <c r="AG1802" s="85">
        <v>0</v>
      </c>
      <c r="AH1802" s="86">
        <v>1.624E-3</v>
      </c>
      <c r="AI1802" s="88">
        <v>0</v>
      </c>
      <c r="AJ1802" s="150">
        <v>1</v>
      </c>
      <c r="AK1802" s="151">
        <v>0</v>
      </c>
    </row>
    <row r="1803" spans="1:37" x14ac:dyDescent="0.2">
      <c r="A1803" s="149" t="s">
        <v>3740</v>
      </c>
      <c r="B1803" s="66" t="s">
        <v>3741</v>
      </c>
      <c r="C1803" s="67">
        <v>48</v>
      </c>
      <c r="D1803" s="84" t="s">
        <v>345</v>
      </c>
      <c r="E1803" s="85">
        <v>0.89265101962293203</v>
      </c>
      <c r="F1803" s="91">
        <v>0.89265101962293203</v>
      </c>
      <c r="G1803" s="86">
        <v>0.77392403671741905</v>
      </c>
      <c r="H1803" s="86">
        <v>0.77392403671741905</v>
      </c>
      <c r="I1803" s="86">
        <v>0.37</v>
      </c>
      <c r="J1803" s="86">
        <v>0.76</v>
      </c>
      <c r="K1803" s="87">
        <v>0</v>
      </c>
      <c r="L1803" s="85">
        <v>76.699999914800003</v>
      </c>
      <c r="M1803" s="86">
        <v>0</v>
      </c>
      <c r="N1803" s="86"/>
      <c r="O1803" s="86">
        <v>14.2250530785563</v>
      </c>
      <c r="P1803" s="86">
        <v>0.498</v>
      </c>
      <c r="Q1803" s="88">
        <v>7.3300000000000004E-2</v>
      </c>
      <c r="R1803" s="85">
        <v>0</v>
      </c>
      <c r="S1803" s="86">
        <v>72.8</v>
      </c>
      <c r="T1803" s="86">
        <v>1.37</v>
      </c>
      <c r="U1803" s="88">
        <v>3.3738250975650002</v>
      </c>
      <c r="V1803" s="89">
        <v>3.46</v>
      </c>
      <c r="W1803" s="85">
        <v>30.166666666699999</v>
      </c>
      <c r="X1803" s="88"/>
      <c r="Y1803" s="85"/>
      <c r="Z1803" s="88"/>
      <c r="AA1803" s="85">
        <v>0</v>
      </c>
      <c r="AB1803" s="91">
        <v>0</v>
      </c>
      <c r="AC1803" s="86">
        <v>0</v>
      </c>
      <c r="AD1803" s="86">
        <v>0</v>
      </c>
      <c r="AE1803" s="86">
        <v>0</v>
      </c>
      <c r="AF1803" s="88">
        <v>2.2607608982800001E-10</v>
      </c>
      <c r="AG1803" s="85">
        <v>0.37957199914299999</v>
      </c>
      <c r="AH1803" s="86">
        <v>3.666E-3</v>
      </c>
      <c r="AI1803" s="88">
        <v>0</v>
      </c>
      <c r="AJ1803" s="150">
        <v>1</v>
      </c>
      <c r="AK1803" s="151">
        <v>0</v>
      </c>
    </row>
    <row r="1804" spans="1:37" x14ac:dyDescent="0.2">
      <c r="A1804" s="149" t="s">
        <v>3742</v>
      </c>
      <c r="B1804" s="66" t="s">
        <v>3743</v>
      </c>
      <c r="C1804" s="67">
        <v>48</v>
      </c>
      <c r="D1804" s="84" t="s">
        <v>345</v>
      </c>
      <c r="E1804" s="85">
        <v>5.4497032665340503</v>
      </c>
      <c r="F1804" s="91">
        <v>5.4497032665340503</v>
      </c>
      <c r="G1804" s="86">
        <v>5.3658616778181498</v>
      </c>
      <c r="H1804" s="86">
        <v>5.3658616778181498</v>
      </c>
      <c r="I1804" s="86">
        <v>0.87</v>
      </c>
      <c r="J1804" s="86">
        <v>0.74</v>
      </c>
      <c r="K1804" s="87">
        <v>0</v>
      </c>
      <c r="L1804" s="85">
        <v>35.530000191500001</v>
      </c>
      <c r="M1804" s="86">
        <v>0</v>
      </c>
      <c r="N1804" s="86">
        <v>39.4894894894895</v>
      </c>
      <c r="O1804" s="86">
        <v>32.628797886393698</v>
      </c>
      <c r="P1804" s="86">
        <v>0.27100000000000002</v>
      </c>
      <c r="Q1804" s="88">
        <v>0.54800000000000004</v>
      </c>
      <c r="R1804" s="85">
        <v>0</v>
      </c>
      <c r="S1804" s="86">
        <v>57.9</v>
      </c>
      <c r="T1804" s="86">
        <v>1.1000000000000001</v>
      </c>
      <c r="U1804" s="88">
        <v>20.024988081342801</v>
      </c>
      <c r="V1804" s="89">
        <v>3.15</v>
      </c>
      <c r="W1804" s="85"/>
      <c r="X1804" s="88"/>
      <c r="Y1804" s="85"/>
      <c r="Z1804" s="88"/>
      <c r="AA1804" s="85">
        <v>0.06</v>
      </c>
      <c r="AB1804" s="91">
        <v>0.06</v>
      </c>
      <c r="AC1804" s="86">
        <v>0.01</v>
      </c>
      <c r="AD1804" s="86">
        <v>0.01</v>
      </c>
      <c r="AE1804" s="86">
        <v>0</v>
      </c>
      <c r="AF1804" s="88">
        <v>20.704300038300001</v>
      </c>
      <c r="AG1804" s="85">
        <v>6.1288000280799997E-2</v>
      </c>
      <c r="AH1804" s="86">
        <v>2.284E-3</v>
      </c>
      <c r="AI1804" s="88">
        <v>0</v>
      </c>
      <c r="AJ1804" s="150">
        <v>2.63</v>
      </c>
      <c r="AK1804" s="151">
        <v>5</v>
      </c>
    </row>
    <row r="1805" spans="1:37" x14ac:dyDescent="0.2">
      <c r="A1805" s="149" t="s">
        <v>3744</v>
      </c>
      <c r="B1805" s="66" t="s">
        <v>3745</v>
      </c>
      <c r="C1805" s="67">
        <v>48</v>
      </c>
      <c r="D1805" s="84" t="s">
        <v>345</v>
      </c>
      <c r="E1805" s="85">
        <v>0.42745305220690599</v>
      </c>
      <c r="F1805" s="91">
        <v>0.42745305220690599</v>
      </c>
      <c r="G1805" s="86">
        <v>0.39287258056769597</v>
      </c>
      <c r="H1805" s="86">
        <v>0.39287258056769597</v>
      </c>
      <c r="I1805" s="86">
        <v>0.87</v>
      </c>
      <c r="J1805" s="86">
        <v>0.23</v>
      </c>
      <c r="K1805" s="87">
        <v>0</v>
      </c>
      <c r="L1805" s="85">
        <v>80.120000335499995</v>
      </c>
      <c r="M1805" s="86">
        <v>0</v>
      </c>
      <c r="N1805" s="86"/>
      <c r="O1805" s="86">
        <v>49.736379613356803</v>
      </c>
      <c r="P1805" s="86">
        <v>0.435</v>
      </c>
      <c r="Q1805" s="88">
        <v>0.16009999999999999</v>
      </c>
      <c r="R1805" s="85">
        <v>0</v>
      </c>
      <c r="S1805" s="86">
        <v>74.2</v>
      </c>
      <c r="T1805" s="86">
        <v>2.94</v>
      </c>
      <c r="U1805" s="88">
        <v>5.6769607607703803</v>
      </c>
      <c r="V1805" s="89">
        <v>3.49</v>
      </c>
      <c r="W1805" s="85">
        <v>23.773243396321401</v>
      </c>
      <c r="X1805" s="88">
        <v>24.733333333299999</v>
      </c>
      <c r="Y1805" s="85"/>
      <c r="Z1805" s="88"/>
      <c r="AA1805" s="85">
        <v>0</v>
      </c>
      <c r="AB1805" s="91">
        <v>0</v>
      </c>
      <c r="AC1805" s="86">
        <v>0</v>
      </c>
      <c r="AD1805" s="86">
        <v>0</v>
      </c>
      <c r="AE1805" s="86">
        <v>0</v>
      </c>
      <c r="AF1805" s="88">
        <v>1.6300000318599999E-2</v>
      </c>
      <c r="AG1805" s="85">
        <v>0</v>
      </c>
      <c r="AH1805" s="86">
        <v>1.209E-3</v>
      </c>
      <c r="AI1805" s="88">
        <v>0</v>
      </c>
      <c r="AJ1805" s="150">
        <v>1.2</v>
      </c>
      <c r="AK1805" s="151">
        <v>0</v>
      </c>
    </row>
    <row r="1806" spans="1:37" x14ac:dyDescent="0.2">
      <c r="A1806" s="149" t="s">
        <v>3746</v>
      </c>
      <c r="B1806" s="66" t="s">
        <v>3747</v>
      </c>
      <c r="C1806" s="67">
        <v>48</v>
      </c>
      <c r="D1806" s="84" t="s">
        <v>345</v>
      </c>
      <c r="E1806" s="85">
        <v>3.6019731573721101</v>
      </c>
      <c r="F1806" s="91">
        <v>3.6019731573721101</v>
      </c>
      <c r="G1806" s="86">
        <v>3.55873026041834</v>
      </c>
      <c r="H1806" s="86">
        <v>3.55873026041834</v>
      </c>
      <c r="I1806" s="86">
        <v>30.25</v>
      </c>
      <c r="J1806" s="86">
        <v>5.85</v>
      </c>
      <c r="K1806" s="87">
        <v>0</v>
      </c>
      <c r="L1806" s="85">
        <v>48.539990425299997</v>
      </c>
      <c r="M1806" s="86">
        <v>0</v>
      </c>
      <c r="N1806" s="86"/>
      <c r="O1806" s="86">
        <v>77.760968229954599</v>
      </c>
      <c r="P1806" s="86">
        <v>0.72299999999999998</v>
      </c>
      <c r="Q1806" s="88">
        <v>0.24909999999999999</v>
      </c>
      <c r="R1806" s="85">
        <v>0</v>
      </c>
      <c r="S1806" s="86">
        <v>72.599999999999994</v>
      </c>
      <c r="T1806" s="86">
        <v>2</v>
      </c>
      <c r="U1806" s="88">
        <v>7.4425830423780397</v>
      </c>
      <c r="V1806" s="89">
        <v>3.23</v>
      </c>
      <c r="W1806" s="85">
        <v>31.819993801604198</v>
      </c>
      <c r="X1806" s="88">
        <v>42.766666666699997</v>
      </c>
      <c r="Y1806" s="85">
        <v>100</v>
      </c>
      <c r="Z1806" s="88"/>
      <c r="AA1806" s="85">
        <v>0</v>
      </c>
      <c r="AB1806" s="91">
        <v>0</v>
      </c>
      <c r="AC1806" s="86">
        <v>0</v>
      </c>
      <c r="AD1806" s="86">
        <v>0</v>
      </c>
      <c r="AE1806" s="86">
        <v>0</v>
      </c>
      <c r="AF1806" s="88">
        <v>0</v>
      </c>
      <c r="AG1806" s="85">
        <v>0.22785579820400001</v>
      </c>
      <c r="AH1806" s="86">
        <v>1.8509999999999999E-2</v>
      </c>
      <c r="AI1806" s="88">
        <v>8.8399905550299999E-4</v>
      </c>
      <c r="AJ1806" s="150">
        <v>1</v>
      </c>
      <c r="AK1806" s="151">
        <v>0</v>
      </c>
    </row>
    <row r="1807" spans="1:37" x14ac:dyDescent="0.2">
      <c r="A1807" s="149" t="s">
        <v>3748</v>
      </c>
      <c r="B1807" s="66" t="s">
        <v>3749</v>
      </c>
      <c r="C1807" s="67">
        <v>48</v>
      </c>
      <c r="D1807" s="84" t="s">
        <v>345</v>
      </c>
      <c r="E1807" s="85">
        <v>3.9895631680834902</v>
      </c>
      <c r="F1807" s="91">
        <v>3.9895631680834902</v>
      </c>
      <c r="G1807" s="86">
        <v>3.8990825688073398</v>
      </c>
      <c r="H1807" s="86">
        <v>3.8990825688073398</v>
      </c>
      <c r="I1807" s="86">
        <v>1.36</v>
      </c>
      <c r="J1807" s="86">
        <v>1.89</v>
      </c>
      <c r="K1807" s="87">
        <v>0</v>
      </c>
      <c r="L1807" s="85">
        <v>37.609975893300003</v>
      </c>
      <c r="M1807" s="86">
        <v>2.0067473729057001E-4</v>
      </c>
      <c r="N1807" s="86"/>
      <c r="O1807" s="86">
        <v>77.044361304115498</v>
      </c>
      <c r="P1807" s="86">
        <v>0.373</v>
      </c>
      <c r="Q1807" s="88">
        <v>0.14030000000000001</v>
      </c>
      <c r="R1807" s="85">
        <v>3.2916392363397003E-2</v>
      </c>
      <c r="S1807" s="86">
        <v>63.7</v>
      </c>
      <c r="T1807" s="86">
        <v>1.1200000000000001</v>
      </c>
      <c r="U1807" s="88">
        <v>5.8096961535224301</v>
      </c>
      <c r="V1807" s="89">
        <v>3.33</v>
      </c>
      <c r="W1807" s="85">
        <v>25.820193713652301</v>
      </c>
      <c r="X1807" s="88">
        <v>24.233333333299999</v>
      </c>
      <c r="Y1807" s="85">
        <v>4.1599999999999966</v>
      </c>
      <c r="Z1807" s="88"/>
      <c r="AA1807" s="85">
        <v>0</v>
      </c>
      <c r="AB1807" s="91">
        <v>0</v>
      </c>
      <c r="AC1807" s="86">
        <v>0</v>
      </c>
      <c r="AD1807" s="86">
        <v>0</v>
      </c>
      <c r="AE1807" s="86">
        <v>0</v>
      </c>
      <c r="AF1807" s="88">
        <v>3.9095426712200003E-8</v>
      </c>
      <c r="AG1807" s="85">
        <v>8.4021622446499999E-8</v>
      </c>
      <c r="AH1807" s="86">
        <v>9.8530000000000006E-3</v>
      </c>
      <c r="AI1807" s="88">
        <v>8.8399900897899995E-4</v>
      </c>
      <c r="AJ1807" s="150">
        <v>1</v>
      </c>
      <c r="AK1807" s="151">
        <v>0</v>
      </c>
    </row>
    <row r="1808" spans="1:37" x14ac:dyDescent="0.2">
      <c r="A1808" s="149" t="s">
        <v>3750</v>
      </c>
      <c r="B1808" s="66" t="s">
        <v>3751</v>
      </c>
      <c r="C1808" s="67">
        <v>48</v>
      </c>
      <c r="D1808" s="84" t="s">
        <v>345</v>
      </c>
      <c r="E1808" s="85">
        <v>3.5146493962829601</v>
      </c>
      <c r="F1808" s="91">
        <v>3.5146493962829601</v>
      </c>
      <c r="G1808" s="86">
        <v>3.4491964793220502</v>
      </c>
      <c r="H1808" s="86">
        <v>3.4491964793220502</v>
      </c>
      <c r="I1808" s="86">
        <v>4.75</v>
      </c>
      <c r="J1808" s="86">
        <v>1.24</v>
      </c>
      <c r="K1808" s="87">
        <v>0</v>
      </c>
      <c r="L1808" s="85">
        <v>32.009998953199997</v>
      </c>
      <c r="M1808" s="86">
        <v>0</v>
      </c>
      <c r="N1808" s="86"/>
      <c r="O1808" s="86">
        <v>62.474562474562497</v>
      </c>
      <c r="P1808" s="86">
        <v>0.44700000000000001</v>
      </c>
      <c r="Q1808" s="88">
        <v>0.14349999999999999</v>
      </c>
      <c r="R1808" s="85">
        <v>0</v>
      </c>
      <c r="S1808" s="86">
        <v>68.7</v>
      </c>
      <c r="T1808" s="86">
        <v>1.73</v>
      </c>
      <c r="U1808" s="88">
        <v>8.8413111252734407</v>
      </c>
      <c r="V1808" s="89">
        <v>3.17</v>
      </c>
      <c r="W1808" s="85">
        <v>26.071363946564698</v>
      </c>
      <c r="X1808" s="88">
        <v>25.833333333300001</v>
      </c>
      <c r="Y1808" s="85">
        <v>6.8799999999999955</v>
      </c>
      <c r="Z1808" s="88"/>
      <c r="AA1808" s="85">
        <v>0</v>
      </c>
      <c r="AB1808" s="91">
        <v>0</v>
      </c>
      <c r="AC1808" s="86">
        <v>0</v>
      </c>
      <c r="AD1808" s="86">
        <v>0</v>
      </c>
      <c r="AE1808" s="86">
        <v>0</v>
      </c>
      <c r="AF1808" s="88">
        <v>1.67201021518E-9</v>
      </c>
      <c r="AG1808" s="85">
        <v>0.19044387909400001</v>
      </c>
      <c r="AH1808" s="86">
        <v>8.1019999999999998E-3</v>
      </c>
      <c r="AI1808" s="88">
        <v>8.1418094767900003E-10</v>
      </c>
      <c r="AJ1808" s="150">
        <v>1</v>
      </c>
      <c r="AK1808" s="151">
        <v>0</v>
      </c>
    </row>
    <row r="1809" spans="1:37" x14ac:dyDescent="0.2">
      <c r="A1809" s="149" t="s">
        <v>3752</v>
      </c>
      <c r="B1809" s="66" t="s">
        <v>3753</v>
      </c>
      <c r="C1809" s="67">
        <v>48</v>
      </c>
      <c r="D1809" s="84" t="s">
        <v>345</v>
      </c>
      <c r="E1809" s="85">
        <v>2.8352141819409198</v>
      </c>
      <c r="F1809" s="91">
        <v>2.8278766711180898</v>
      </c>
      <c r="G1809" s="86">
        <v>2.77504659319372</v>
      </c>
      <c r="H1809" s="86">
        <v>2.7677090823708999</v>
      </c>
      <c r="I1809" s="86">
        <v>299.11</v>
      </c>
      <c r="J1809" s="86">
        <v>467.39</v>
      </c>
      <c r="K1809" s="87">
        <v>0</v>
      </c>
      <c r="L1809" s="85">
        <v>1.57000587666</v>
      </c>
      <c r="M1809" s="86">
        <v>3.0877670561176699E-3</v>
      </c>
      <c r="N1809" s="86"/>
      <c r="O1809" s="86">
        <v>53.379549393414202</v>
      </c>
      <c r="P1809" s="86">
        <v>14.395</v>
      </c>
      <c r="Q1809" s="88">
        <v>0.58699999999999997</v>
      </c>
      <c r="R1809" s="85">
        <v>7.3719130114264703E-2</v>
      </c>
      <c r="S1809" s="86">
        <v>32.9</v>
      </c>
      <c r="T1809" s="86">
        <v>2.89</v>
      </c>
      <c r="U1809" s="88">
        <v>5.7731535154014404</v>
      </c>
      <c r="V1809" s="89">
        <v>2.65</v>
      </c>
      <c r="W1809" s="85">
        <v>24.049120233740599</v>
      </c>
      <c r="X1809" s="88">
        <v>23.5333333333</v>
      </c>
      <c r="Y1809" s="85">
        <v>-100</v>
      </c>
      <c r="Z1809" s="88"/>
      <c r="AA1809" s="85">
        <v>0</v>
      </c>
      <c r="AB1809" s="91">
        <v>0</v>
      </c>
      <c r="AC1809" s="86">
        <v>0</v>
      </c>
      <c r="AD1809" s="86">
        <v>0</v>
      </c>
      <c r="AE1809" s="86">
        <v>0</v>
      </c>
      <c r="AF1809" s="88">
        <v>4.3651924069000003</v>
      </c>
      <c r="AG1809" s="85">
        <v>0.22703510685700001</v>
      </c>
      <c r="AH1809" s="86">
        <v>2.00176</v>
      </c>
      <c r="AI1809" s="88">
        <v>3.60988448517E-2</v>
      </c>
      <c r="AJ1809" s="150">
        <v>1</v>
      </c>
      <c r="AK1809" s="151">
        <v>0</v>
      </c>
    </row>
    <row r="1810" spans="1:37" x14ac:dyDescent="0.2">
      <c r="A1810" s="149" t="s">
        <v>3754</v>
      </c>
      <c r="B1810" s="66" t="s">
        <v>3755</v>
      </c>
      <c r="C1810" s="67">
        <v>49</v>
      </c>
      <c r="D1810" s="84" t="s">
        <v>345</v>
      </c>
      <c r="E1810" s="85">
        <v>99.604280316780304</v>
      </c>
      <c r="F1810" s="91">
        <v>99.604280316780304</v>
      </c>
      <c r="G1810" s="86">
        <v>99.604280316780304</v>
      </c>
      <c r="H1810" s="86">
        <v>99.604280316780304</v>
      </c>
      <c r="I1810" s="86">
        <v>0</v>
      </c>
      <c r="J1810" s="86">
        <v>0</v>
      </c>
      <c r="K1810" s="87">
        <v>0</v>
      </c>
      <c r="L1810" s="85">
        <v>0.23999914434200001</v>
      </c>
      <c r="M1810" s="86">
        <v>0</v>
      </c>
      <c r="N1810" s="86">
        <v>54.3334423772992</v>
      </c>
      <c r="O1810" s="86">
        <v>92.192893135949404</v>
      </c>
      <c r="P1810" s="86">
        <v>1.0999999999999999E-2</v>
      </c>
      <c r="Q1810" s="88">
        <v>0</v>
      </c>
      <c r="R1810" s="85">
        <v>0</v>
      </c>
      <c r="S1810" s="86">
        <v>0.1</v>
      </c>
      <c r="T1810" s="86">
        <v>0.09</v>
      </c>
      <c r="U1810" s="88">
        <v>0.11605732311483501</v>
      </c>
      <c r="V1810" s="89">
        <v>5</v>
      </c>
      <c r="W1810" s="85">
        <v>53.9529856142263</v>
      </c>
      <c r="X1810" s="88">
        <v>59.166666666700003</v>
      </c>
      <c r="Y1810" s="85"/>
      <c r="Z1810" s="88"/>
      <c r="AA1810" s="85">
        <v>0</v>
      </c>
      <c r="AB1810" s="91">
        <v>0</v>
      </c>
      <c r="AC1810" s="86">
        <v>0</v>
      </c>
      <c r="AD1810" s="86">
        <v>0</v>
      </c>
      <c r="AE1810" s="86">
        <v>0</v>
      </c>
      <c r="AF1810" s="88">
        <v>0.18621628599199999</v>
      </c>
      <c r="AG1810" s="85">
        <v>0</v>
      </c>
      <c r="AH1810" s="86">
        <v>0</v>
      </c>
      <c r="AI1810" s="88">
        <v>0</v>
      </c>
      <c r="AJ1810" s="150">
        <v>1.49</v>
      </c>
      <c r="AK1810" s="151">
        <v>0</v>
      </c>
    </row>
    <row r="1811" spans="1:37" x14ac:dyDescent="0.2">
      <c r="A1811" s="149" t="s">
        <v>3756</v>
      </c>
      <c r="B1811" s="66" t="s">
        <v>3757</v>
      </c>
      <c r="C1811" s="67">
        <v>49</v>
      </c>
      <c r="D1811" s="84" t="s">
        <v>345</v>
      </c>
      <c r="E1811" s="85">
        <v>96.2408182159608</v>
      </c>
      <c r="F1811" s="91">
        <v>96.2408182159608</v>
      </c>
      <c r="G1811" s="86">
        <v>96.183609478308696</v>
      </c>
      <c r="H1811" s="86">
        <v>96.183609478308696</v>
      </c>
      <c r="I1811" s="86">
        <v>4.29</v>
      </c>
      <c r="J1811" s="86">
        <v>4.47</v>
      </c>
      <c r="K1811" s="87">
        <v>0</v>
      </c>
      <c r="L1811" s="85">
        <v>1.02999970471</v>
      </c>
      <c r="M1811" s="86">
        <v>7.3374993916996298E-2</v>
      </c>
      <c r="N1811" s="86">
        <v>79.383964512357295</v>
      </c>
      <c r="O1811" s="86">
        <v>86.141411050766195</v>
      </c>
      <c r="P1811" s="86">
        <v>3.9E-2</v>
      </c>
      <c r="Q1811" s="88">
        <v>0.10680000000000001</v>
      </c>
      <c r="R1811" s="85">
        <v>1.47775971627013E-2</v>
      </c>
      <c r="S1811" s="86">
        <v>0.5</v>
      </c>
      <c r="T1811" s="86">
        <v>0.48</v>
      </c>
      <c r="U1811" s="88">
        <v>0.28953735162848399</v>
      </c>
      <c r="V1811" s="89">
        <v>4.9800000000000004</v>
      </c>
      <c r="W1811" s="85">
        <v>63.908382184891103</v>
      </c>
      <c r="X1811" s="88"/>
      <c r="Y1811" s="85"/>
      <c r="Z1811" s="88"/>
      <c r="AA1811" s="85">
        <v>0.03</v>
      </c>
      <c r="AB1811" s="91">
        <v>0.03</v>
      </c>
      <c r="AC1811" s="86">
        <v>0.02</v>
      </c>
      <c r="AD1811" s="86">
        <v>0.02</v>
      </c>
      <c r="AE1811" s="86">
        <v>0</v>
      </c>
      <c r="AF1811" s="88">
        <v>5.5925591755699999E-9</v>
      </c>
      <c r="AG1811" s="85">
        <v>0</v>
      </c>
      <c r="AH1811" s="86">
        <v>5.47E-3</v>
      </c>
      <c r="AI1811" s="88">
        <v>1.13599879872</v>
      </c>
      <c r="AJ1811" s="150">
        <v>1.39</v>
      </c>
      <c r="AK1811" s="151">
        <v>2</v>
      </c>
    </row>
    <row r="1812" spans="1:37" x14ac:dyDescent="0.2">
      <c r="A1812" s="149" t="s">
        <v>3758</v>
      </c>
      <c r="B1812" s="66" t="s">
        <v>3759</v>
      </c>
      <c r="C1812" s="67">
        <v>49</v>
      </c>
      <c r="D1812" s="84" t="s">
        <v>345</v>
      </c>
      <c r="E1812" s="85">
        <v>96.438382430484097</v>
      </c>
      <c r="F1812" s="91">
        <v>96.438382430484097</v>
      </c>
      <c r="G1812" s="86">
        <v>94.305615475097397</v>
      </c>
      <c r="H1812" s="86">
        <v>94.305615475097397</v>
      </c>
      <c r="I1812" s="86">
        <v>0.48</v>
      </c>
      <c r="J1812" s="86">
        <v>0.63</v>
      </c>
      <c r="K1812" s="87">
        <v>0</v>
      </c>
      <c r="L1812" s="85">
        <v>0.26000000653700001</v>
      </c>
      <c r="M1812" s="86">
        <v>0</v>
      </c>
      <c r="N1812" s="86">
        <v>81.875931183242002</v>
      </c>
      <c r="O1812" s="86">
        <v>86.260945366764105</v>
      </c>
      <c r="P1812" s="86">
        <v>3.5999999999999997E-2</v>
      </c>
      <c r="Q1812" s="88">
        <v>0.13519999999999999</v>
      </c>
      <c r="R1812" s="85">
        <v>0</v>
      </c>
      <c r="S1812" s="86">
        <v>0.5</v>
      </c>
      <c r="T1812" s="86">
        <v>0.4</v>
      </c>
      <c r="U1812" s="88">
        <v>0.43289564412585702</v>
      </c>
      <c r="V1812" s="89">
        <v>4.83</v>
      </c>
      <c r="W1812" s="85">
        <v>62.550152795714403</v>
      </c>
      <c r="X1812" s="88">
        <v>66.733333333299996</v>
      </c>
      <c r="Y1812" s="85"/>
      <c r="Z1812" s="88"/>
      <c r="AA1812" s="85">
        <v>0.06</v>
      </c>
      <c r="AB1812" s="91">
        <v>0.06</v>
      </c>
      <c r="AC1812" s="86">
        <v>0.05</v>
      </c>
      <c r="AD1812" s="86">
        <v>0.05</v>
      </c>
      <c r="AE1812" s="86">
        <v>0</v>
      </c>
      <c r="AF1812" s="88">
        <v>0</v>
      </c>
      <c r="AG1812" s="85">
        <v>0</v>
      </c>
      <c r="AH1812" s="86">
        <v>2.6090000000000002E-3</v>
      </c>
      <c r="AI1812" s="88">
        <v>6.21476291651E-9</v>
      </c>
      <c r="AJ1812" s="150">
        <v>1.65</v>
      </c>
      <c r="AK1812" s="151">
        <v>4</v>
      </c>
    </row>
    <row r="1813" spans="1:37" x14ac:dyDescent="0.2">
      <c r="A1813" s="149" t="s">
        <v>3760</v>
      </c>
      <c r="B1813" s="66" t="s">
        <v>3761</v>
      </c>
      <c r="C1813" s="67">
        <v>49</v>
      </c>
      <c r="D1813" s="84" t="s">
        <v>345</v>
      </c>
      <c r="E1813" s="85">
        <v>89.297954068706204</v>
      </c>
      <c r="F1813" s="91">
        <v>89.284877543792703</v>
      </c>
      <c r="G1813" s="86">
        <v>89.297954068706204</v>
      </c>
      <c r="H1813" s="86">
        <v>89.284877543792703</v>
      </c>
      <c r="I1813" s="86">
        <v>4.3</v>
      </c>
      <c r="J1813" s="86">
        <v>3.62</v>
      </c>
      <c r="K1813" s="87">
        <v>0</v>
      </c>
      <c r="L1813" s="85">
        <v>8.9700000129399999</v>
      </c>
      <c r="M1813" s="86">
        <v>0</v>
      </c>
      <c r="N1813" s="86">
        <v>45.688615025450197</v>
      </c>
      <c r="O1813" s="86">
        <v>83.274944621015095</v>
      </c>
      <c r="P1813" s="86">
        <v>7.2999999999999995E-2</v>
      </c>
      <c r="Q1813" s="88">
        <v>3.6299999999999999E-2</v>
      </c>
      <c r="R1813" s="85">
        <v>0</v>
      </c>
      <c r="S1813" s="86">
        <v>0.3</v>
      </c>
      <c r="T1813" s="86">
        <v>0.2</v>
      </c>
      <c r="U1813" s="88">
        <v>5.3275941918435201</v>
      </c>
      <c r="V1813" s="89">
        <v>4.6500000000000004</v>
      </c>
      <c r="W1813" s="85">
        <v>66.474314162395402</v>
      </c>
      <c r="X1813" s="88">
        <v>66.066666666700002</v>
      </c>
      <c r="Y1813" s="85"/>
      <c r="Z1813" s="88"/>
      <c r="AA1813" s="85">
        <v>0</v>
      </c>
      <c r="AB1813" s="91">
        <v>0</v>
      </c>
      <c r="AC1813" s="86">
        <v>0</v>
      </c>
      <c r="AD1813" s="86">
        <v>0</v>
      </c>
      <c r="AE1813" s="86">
        <v>0</v>
      </c>
      <c r="AF1813" s="88">
        <v>27.985000650700002</v>
      </c>
      <c r="AG1813" s="85">
        <v>0</v>
      </c>
      <c r="AH1813" s="86">
        <v>3.3140000000000001E-3</v>
      </c>
      <c r="AI1813" s="88">
        <v>0</v>
      </c>
      <c r="AJ1813" s="150">
        <v>1.83</v>
      </c>
      <c r="AK1813" s="151">
        <v>0</v>
      </c>
    </row>
    <row r="1814" spans="1:37" x14ac:dyDescent="0.2">
      <c r="A1814" s="149" t="s">
        <v>3762</v>
      </c>
      <c r="B1814" s="66" t="s">
        <v>3763</v>
      </c>
      <c r="C1814" s="67">
        <v>49</v>
      </c>
      <c r="D1814" s="84" t="s">
        <v>345</v>
      </c>
      <c r="E1814" s="85">
        <v>97.627246435524398</v>
      </c>
      <c r="F1814" s="91">
        <v>97.624433116145099</v>
      </c>
      <c r="G1814" s="86">
        <v>97.627246435524398</v>
      </c>
      <c r="H1814" s="86">
        <v>97.624433116145099</v>
      </c>
      <c r="I1814" s="86">
        <v>0.68</v>
      </c>
      <c r="J1814" s="86">
        <v>1.1200000000000001</v>
      </c>
      <c r="K1814" s="87">
        <v>0</v>
      </c>
      <c r="L1814" s="85">
        <v>1.46000000621</v>
      </c>
      <c r="M1814" s="86">
        <v>0</v>
      </c>
      <c r="N1814" s="86">
        <v>31.165417135739801</v>
      </c>
      <c r="O1814" s="86">
        <v>89.014649134914904</v>
      </c>
      <c r="P1814" s="86">
        <v>7.9000000000000001E-2</v>
      </c>
      <c r="Q1814" s="88">
        <v>0</v>
      </c>
      <c r="R1814" s="85">
        <v>0</v>
      </c>
      <c r="S1814" s="86">
        <v>0.1</v>
      </c>
      <c r="T1814" s="86">
        <v>0.26</v>
      </c>
      <c r="U1814" s="88">
        <v>1.11801312132158</v>
      </c>
      <c r="V1814" s="89"/>
      <c r="W1814" s="85"/>
      <c r="X1814" s="88"/>
      <c r="Y1814" s="85"/>
      <c r="Z1814" s="88"/>
      <c r="AA1814" s="85">
        <v>0</v>
      </c>
      <c r="AB1814" s="91">
        <v>0</v>
      </c>
      <c r="AC1814" s="86">
        <v>0</v>
      </c>
      <c r="AD1814" s="86">
        <v>0</v>
      </c>
      <c r="AE1814" s="86">
        <v>0</v>
      </c>
      <c r="AF1814" s="88">
        <v>68.3273001007</v>
      </c>
      <c r="AG1814" s="85">
        <v>0</v>
      </c>
      <c r="AH1814" s="86">
        <v>2.8899999999999998E-4</v>
      </c>
      <c r="AI1814" s="88">
        <v>0</v>
      </c>
      <c r="AJ1814" s="150">
        <v>2.5499999999999998</v>
      </c>
      <c r="AK1814" s="151">
        <v>11</v>
      </c>
    </row>
    <row r="1815" spans="1:37" x14ac:dyDescent="0.2">
      <c r="A1815" s="149" t="s">
        <v>3764</v>
      </c>
      <c r="B1815" s="66" t="s">
        <v>3765</v>
      </c>
      <c r="C1815" s="67">
        <v>49</v>
      </c>
      <c r="D1815" s="84" t="s">
        <v>345</v>
      </c>
      <c r="E1815" s="85">
        <v>99.905727873405993</v>
      </c>
      <c r="F1815" s="91">
        <v>99.905727873405993</v>
      </c>
      <c r="G1815" s="86">
        <v>99.905096586843996</v>
      </c>
      <c r="H1815" s="86">
        <v>99.905096586843996</v>
      </c>
      <c r="I1815" s="86">
        <v>0.44</v>
      </c>
      <c r="J1815" s="86">
        <v>0.87</v>
      </c>
      <c r="K1815" s="87">
        <v>0</v>
      </c>
      <c r="L1815" s="85">
        <v>1.0000319897200001E-2</v>
      </c>
      <c r="M1815" s="86">
        <v>0</v>
      </c>
      <c r="N1815" s="86">
        <v>70.336308955508898</v>
      </c>
      <c r="O1815" s="86">
        <v>94.107961274473098</v>
      </c>
      <c r="P1815" s="86">
        <v>0</v>
      </c>
      <c r="Q1815" s="88">
        <v>0</v>
      </c>
      <c r="R1815" s="85">
        <v>0</v>
      </c>
      <c r="S1815" s="86">
        <v>0.4</v>
      </c>
      <c r="T1815" s="86">
        <v>0.12</v>
      </c>
      <c r="U1815" s="88">
        <v>2.8618324144606699E-2</v>
      </c>
      <c r="V1815" s="89">
        <v>5</v>
      </c>
      <c r="W1815" s="85"/>
      <c r="X1815" s="88"/>
      <c r="Y1815" s="85"/>
      <c r="Z1815" s="88"/>
      <c r="AA1815" s="85">
        <v>0</v>
      </c>
      <c r="AB1815" s="91">
        <v>0</v>
      </c>
      <c r="AC1815" s="86">
        <v>0</v>
      </c>
      <c r="AD1815" s="86">
        <v>0</v>
      </c>
      <c r="AE1815" s="86">
        <v>0</v>
      </c>
      <c r="AF1815" s="88">
        <v>62.783626152099998</v>
      </c>
      <c r="AG1815" s="85">
        <v>6.7723606876400005E-10</v>
      </c>
      <c r="AH1815" s="86">
        <v>1.3799999999999999E-4</v>
      </c>
      <c r="AI1815" s="88">
        <v>0</v>
      </c>
      <c r="AJ1815" s="150">
        <v>2.2200000000000002</v>
      </c>
      <c r="AK1815" s="151">
        <v>14</v>
      </c>
    </row>
    <row r="1816" spans="1:37" x14ac:dyDescent="0.2">
      <c r="A1816" s="149" t="s">
        <v>3766</v>
      </c>
      <c r="B1816" s="66" t="s">
        <v>3767</v>
      </c>
      <c r="C1816" s="67">
        <v>49</v>
      </c>
      <c r="D1816" s="84" t="s">
        <v>345</v>
      </c>
      <c r="E1816" s="85">
        <v>99.571458787393894</v>
      </c>
      <c r="F1816" s="91">
        <v>99.571458787393894</v>
      </c>
      <c r="G1816" s="86">
        <v>99.553066460672596</v>
      </c>
      <c r="H1816" s="86">
        <v>99.553066460672596</v>
      </c>
      <c r="I1816" s="86">
        <v>0.26</v>
      </c>
      <c r="J1816" s="86">
        <v>0.25</v>
      </c>
      <c r="K1816" s="87">
        <v>0</v>
      </c>
      <c r="L1816" s="85">
        <v>9.9999999892599993E-3</v>
      </c>
      <c r="M1816" s="86">
        <v>0</v>
      </c>
      <c r="N1816" s="86">
        <v>89.911392096077293</v>
      </c>
      <c r="O1816" s="86">
        <v>92.676294266702399</v>
      </c>
      <c r="P1816" s="86">
        <v>2.7E-2</v>
      </c>
      <c r="Q1816" s="88">
        <v>0</v>
      </c>
      <c r="R1816" s="85">
        <v>0</v>
      </c>
      <c r="S1816" s="86">
        <v>0</v>
      </c>
      <c r="T1816" s="86">
        <v>0.05</v>
      </c>
      <c r="U1816" s="88">
        <v>2.62090655778409E-2</v>
      </c>
      <c r="V1816" s="89">
        <v>5</v>
      </c>
      <c r="W1816" s="85">
        <v>58.758420012358798</v>
      </c>
      <c r="X1816" s="88">
        <v>61.733333333300003</v>
      </c>
      <c r="Y1816" s="85"/>
      <c r="Z1816" s="88"/>
      <c r="AA1816" s="85">
        <v>0</v>
      </c>
      <c r="AB1816" s="91">
        <v>0</v>
      </c>
      <c r="AC1816" s="86">
        <v>0</v>
      </c>
      <c r="AD1816" s="86">
        <v>0</v>
      </c>
      <c r="AE1816" s="86">
        <v>0</v>
      </c>
      <c r="AF1816" s="88">
        <v>10.530699718599999</v>
      </c>
      <c r="AG1816" s="85">
        <v>0</v>
      </c>
      <c r="AH1816" s="86">
        <v>4.8999999999999998E-5</v>
      </c>
      <c r="AI1816" s="88">
        <v>0</v>
      </c>
      <c r="AJ1816" s="150">
        <v>2.34</v>
      </c>
      <c r="AK1816" s="151">
        <v>20</v>
      </c>
    </row>
    <row r="1817" spans="1:37" x14ac:dyDescent="0.2">
      <c r="A1817" s="149" t="s">
        <v>3768</v>
      </c>
      <c r="B1817" s="66" t="s">
        <v>3769</v>
      </c>
      <c r="C1817" s="67">
        <v>49</v>
      </c>
      <c r="D1817" s="84" t="s">
        <v>345</v>
      </c>
      <c r="E1817" s="85">
        <v>91.627731725697103</v>
      </c>
      <c r="F1817" s="91">
        <v>91.626978146194404</v>
      </c>
      <c r="G1817" s="86">
        <v>89.708364732479296</v>
      </c>
      <c r="H1817" s="86">
        <v>89.707611152976597</v>
      </c>
      <c r="I1817" s="86">
        <v>1.95</v>
      </c>
      <c r="J1817" s="86">
        <v>1.8</v>
      </c>
      <c r="K1817" s="87">
        <v>0</v>
      </c>
      <c r="L1817" s="85">
        <v>2.7000000005699998</v>
      </c>
      <c r="M1817" s="86">
        <v>0</v>
      </c>
      <c r="N1817" s="86">
        <v>74.478438051213402</v>
      </c>
      <c r="O1817" s="86">
        <v>82.704272985453201</v>
      </c>
      <c r="P1817" s="86">
        <v>0.13200000000000001</v>
      </c>
      <c r="Q1817" s="88">
        <v>0.16750000000000001</v>
      </c>
      <c r="R1817" s="85">
        <v>0</v>
      </c>
      <c r="S1817" s="86">
        <v>0.4</v>
      </c>
      <c r="T1817" s="86">
        <v>0.63</v>
      </c>
      <c r="U1817" s="88">
        <v>0.59457422758100997</v>
      </c>
      <c r="V1817" s="89">
        <v>4.97</v>
      </c>
      <c r="W1817" s="85">
        <v>64.944078385326506</v>
      </c>
      <c r="X1817" s="88">
        <v>71.233333333299996</v>
      </c>
      <c r="Y1817" s="85"/>
      <c r="Z1817" s="88"/>
      <c r="AA1817" s="85">
        <v>0</v>
      </c>
      <c r="AB1817" s="91">
        <v>0</v>
      </c>
      <c r="AC1817" s="86">
        <v>0</v>
      </c>
      <c r="AD1817" s="86">
        <v>0</v>
      </c>
      <c r="AE1817" s="86">
        <v>0</v>
      </c>
      <c r="AF1817" s="88">
        <v>0.14859999719399999</v>
      </c>
      <c r="AG1817" s="85">
        <v>0</v>
      </c>
      <c r="AH1817" s="86">
        <v>3.8560000000000001E-3</v>
      </c>
      <c r="AI1817" s="88">
        <v>0</v>
      </c>
      <c r="AJ1817" s="150">
        <v>2.21</v>
      </c>
      <c r="AK1817" s="151">
        <v>12</v>
      </c>
    </row>
    <row r="1818" spans="1:37" x14ac:dyDescent="0.2">
      <c r="A1818" s="149" t="s">
        <v>3770</v>
      </c>
      <c r="B1818" s="66" t="s">
        <v>3771</v>
      </c>
      <c r="C1818" s="67">
        <v>49</v>
      </c>
      <c r="D1818" s="84" t="s">
        <v>345</v>
      </c>
      <c r="E1818" s="85">
        <v>21.416625818171301</v>
      </c>
      <c r="F1818" s="91">
        <v>21.415760791211301</v>
      </c>
      <c r="G1818" s="86">
        <v>21.044375883048399</v>
      </c>
      <c r="H1818" s="86">
        <v>21.0435108560883</v>
      </c>
      <c r="I1818" s="86">
        <v>9.73</v>
      </c>
      <c r="J1818" s="86">
        <v>9.6</v>
      </c>
      <c r="K1818" s="87">
        <v>0</v>
      </c>
      <c r="L1818" s="85">
        <v>0.49000001503000001</v>
      </c>
      <c r="M1818" s="86">
        <v>0</v>
      </c>
      <c r="N1818" s="86">
        <v>76.193769410559298</v>
      </c>
      <c r="O1818" s="86">
        <v>71.476300620479506</v>
      </c>
      <c r="P1818" s="86">
        <v>4.1000000000000002E-2</v>
      </c>
      <c r="Q1818" s="88">
        <v>8.0000000000000002E-3</v>
      </c>
      <c r="R1818" s="85">
        <v>0</v>
      </c>
      <c r="S1818" s="86">
        <v>0</v>
      </c>
      <c r="T1818" s="86">
        <v>0.23</v>
      </c>
      <c r="U1818" s="88">
        <v>0.17199619388137599</v>
      </c>
      <c r="V1818" s="89">
        <v>4.8600000000000003</v>
      </c>
      <c r="W1818" s="85">
        <v>52.548102701193599</v>
      </c>
      <c r="X1818" s="88"/>
      <c r="Y1818" s="85"/>
      <c r="Z1818" s="88">
        <v>-100</v>
      </c>
      <c r="AA1818" s="85">
        <v>0</v>
      </c>
      <c r="AB1818" s="91">
        <v>0</v>
      </c>
      <c r="AC1818" s="86">
        <v>0</v>
      </c>
      <c r="AD1818" s="86">
        <v>0</v>
      </c>
      <c r="AE1818" s="86">
        <v>0</v>
      </c>
      <c r="AF1818" s="88">
        <v>0.80730101080600003</v>
      </c>
      <c r="AG1818" s="85">
        <v>0</v>
      </c>
      <c r="AH1818" s="86">
        <v>1.6712999999999999E-2</v>
      </c>
      <c r="AI1818" s="88">
        <v>0</v>
      </c>
      <c r="AJ1818" s="150">
        <v>2.61</v>
      </c>
      <c r="AK1818" s="151">
        <v>5</v>
      </c>
    </row>
    <row r="1819" spans="1:37" x14ac:dyDescent="0.2">
      <c r="A1819" s="149" t="s">
        <v>3772</v>
      </c>
      <c r="B1819" s="66" t="s">
        <v>3773</v>
      </c>
      <c r="C1819" s="67">
        <v>50</v>
      </c>
      <c r="D1819" s="84" t="s">
        <v>345</v>
      </c>
      <c r="E1819" s="85">
        <v>81.607972136222898</v>
      </c>
      <c r="F1819" s="91">
        <v>81.491873065015497</v>
      </c>
      <c r="G1819" s="86">
        <v>69.436919504643996</v>
      </c>
      <c r="H1819" s="86">
        <v>69.431544547643597</v>
      </c>
      <c r="I1819" s="86">
        <v>5.07</v>
      </c>
      <c r="J1819" s="86">
        <v>5.45</v>
      </c>
      <c r="K1819" s="87">
        <v>0</v>
      </c>
      <c r="L1819" s="85">
        <v>0.40000645292699999</v>
      </c>
      <c r="M1819" s="86">
        <v>0</v>
      </c>
      <c r="N1819" s="86">
        <v>73.283790164819095</v>
      </c>
      <c r="O1819" s="86">
        <v>82.993720883127395</v>
      </c>
      <c r="P1819" s="86">
        <v>0.434</v>
      </c>
      <c r="Q1819" s="88">
        <v>0.15529999999999999</v>
      </c>
      <c r="R1819" s="85">
        <v>0</v>
      </c>
      <c r="S1819" s="86">
        <v>2</v>
      </c>
      <c r="T1819" s="86">
        <v>0.9</v>
      </c>
      <c r="U1819" s="88">
        <v>0.29884760921912601</v>
      </c>
      <c r="V1819" s="89">
        <v>4.7</v>
      </c>
      <c r="W1819" s="85">
        <v>60.839058858167803</v>
      </c>
      <c r="X1819" s="88">
        <v>64.933333333299998</v>
      </c>
      <c r="Y1819" s="85"/>
      <c r="Z1819" s="88"/>
      <c r="AA1819" s="85">
        <v>0</v>
      </c>
      <c r="AB1819" s="91">
        <v>0</v>
      </c>
      <c r="AC1819" s="86">
        <v>0</v>
      </c>
      <c r="AD1819" s="86">
        <v>0</v>
      </c>
      <c r="AE1819" s="86">
        <v>0</v>
      </c>
      <c r="AF1819" s="88">
        <v>1.681208439E-7</v>
      </c>
      <c r="AG1819" s="85">
        <v>0</v>
      </c>
      <c r="AH1819" s="86">
        <v>2.0809000000000001E-2</v>
      </c>
      <c r="AI1819" s="88">
        <v>1.13599964932</v>
      </c>
      <c r="AJ1819" s="150">
        <v>1.68</v>
      </c>
      <c r="AK1819" s="151">
        <v>1</v>
      </c>
    </row>
    <row r="1820" spans="1:37" x14ac:dyDescent="0.2">
      <c r="A1820" s="149" t="s">
        <v>3774</v>
      </c>
      <c r="B1820" s="66" t="s">
        <v>3775</v>
      </c>
      <c r="C1820" s="67">
        <v>49</v>
      </c>
      <c r="D1820" s="84" t="s">
        <v>345</v>
      </c>
      <c r="E1820" s="85">
        <v>78.849290370027703</v>
      </c>
      <c r="F1820" s="91">
        <v>78.8089603757807</v>
      </c>
      <c r="G1820" s="86">
        <v>76.332224258491607</v>
      </c>
      <c r="H1820" s="86">
        <v>76.297232057600695</v>
      </c>
      <c r="I1820" s="86">
        <v>6.26</v>
      </c>
      <c r="J1820" s="86">
        <v>6.39</v>
      </c>
      <c r="K1820" s="87">
        <v>0</v>
      </c>
      <c r="L1820" s="85">
        <v>7.4000000054999999</v>
      </c>
      <c r="M1820" s="86">
        <v>0</v>
      </c>
      <c r="N1820" s="86">
        <v>58.295707318837501</v>
      </c>
      <c r="O1820" s="86">
        <v>76.390339237983895</v>
      </c>
      <c r="P1820" s="86">
        <v>0.26500000000000001</v>
      </c>
      <c r="Q1820" s="88">
        <v>0.2702</v>
      </c>
      <c r="R1820" s="85">
        <v>0</v>
      </c>
      <c r="S1820" s="86">
        <v>1.2</v>
      </c>
      <c r="T1820" s="86">
        <v>0.64</v>
      </c>
      <c r="U1820" s="88">
        <v>2.6167049208523898</v>
      </c>
      <c r="V1820" s="89">
        <v>4.49</v>
      </c>
      <c r="W1820" s="85">
        <v>65.009230170549301</v>
      </c>
      <c r="X1820" s="88">
        <v>75.766666666700004</v>
      </c>
      <c r="Y1820" s="85"/>
      <c r="Z1820" s="88"/>
      <c r="AA1820" s="85">
        <v>0</v>
      </c>
      <c r="AB1820" s="91">
        <v>0</v>
      </c>
      <c r="AC1820" s="86">
        <v>0</v>
      </c>
      <c r="AD1820" s="86">
        <v>0</v>
      </c>
      <c r="AE1820" s="86">
        <v>0</v>
      </c>
      <c r="AF1820" s="88">
        <v>0.34619998957600001</v>
      </c>
      <c r="AG1820" s="85">
        <v>0</v>
      </c>
      <c r="AH1820" s="86">
        <v>2.9252E-2</v>
      </c>
      <c r="AI1820" s="88">
        <v>1.9179999849600001E-2</v>
      </c>
      <c r="AJ1820" s="150">
        <v>2.74</v>
      </c>
      <c r="AK1820" s="151">
        <v>28</v>
      </c>
    </row>
    <row r="1821" spans="1:37" x14ac:dyDescent="0.2">
      <c r="A1821" s="149" t="s">
        <v>3776</v>
      </c>
      <c r="B1821" s="66" t="s">
        <v>3777</v>
      </c>
      <c r="C1821" s="67">
        <v>49</v>
      </c>
      <c r="D1821" s="84" t="s">
        <v>345</v>
      </c>
      <c r="E1821" s="85">
        <v>93.204579522495706</v>
      </c>
      <c r="F1821" s="91">
        <v>93.189372379483402</v>
      </c>
      <c r="G1821" s="86">
        <v>93.187199930481597</v>
      </c>
      <c r="H1821" s="86">
        <v>93.171992787469307</v>
      </c>
      <c r="I1821" s="86">
        <v>4.25</v>
      </c>
      <c r="J1821" s="86">
        <v>5.26</v>
      </c>
      <c r="K1821" s="87">
        <v>0</v>
      </c>
      <c r="L1821" s="85">
        <v>3.68000006818</v>
      </c>
      <c r="M1821" s="86">
        <v>0</v>
      </c>
      <c r="N1821" s="86">
        <v>60.035249575699602</v>
      </c>
      <c r="O1821" s="86">
        <v>78.758445380961902</v>
      </c>
      <c r="P1821" s="86">
        <v>8.1000000000000003E-2</v>
      </c>
      <c r="Q1821" s="88">
        <v>0.1207</v>
      </c>
      <c r="R1821" s="85">
        <v>0</v>
      </c>
      <c r="S1821" s="86">
        <v>0.4</v>
      </c>
      <c r="T1821" s="86">
        <v>0.42</v>
      </c>
      <c r="U1821" s="88">
        <v>0.90156633573026901</v>
      </c>
      <c r="V1821" s="89">
        <v>4.93</v>
      </c>
      <c r="W1821" s="85">
        <v>53.983333932923003</v>
      </c>
      <c r="X1821" s="88">
        <v>73.066666666700002</v>
      </c>
      <c r="Y1821" s="85"/>
      <c r="Z1821" s="88"/>
      <c r="AA1821" s="85">
        <v>0</v>
      </c>
      <c r="AB1821" s="91">
        <v>0</v>
      </c>
      <c r="AC1821" s="86">
        <v>0</v>
      </c>
      <c r="AD1821" s="86">
        <v>0</v>
      </c>
      <c r="AE1821" s="86">
        <v>0</v>
      </c>
      <c r="AF1821" s="88">
        <v>0.34220001155200003</v>
      </c>
      <c r="AG1821" s="85">
        <v>0</v>
      </c>
      <c r="AH1821" s="86">
        <v>4.2690000000000002E-3</v>
      </c>
      <c r="AI1821" s="88">
        <v>1.7770906846100001E-10</v>
      </c>
      <c r="AJ1821" s="150">
        <v>3.1</v>
      </c>
      <c r="AK1821" s="151">
        <v>47</v>
      </c>
    </row>
    <row r="1822" spans="1:37" x14ac:dyDescent="0.2">
      <c r="A1822" s="149" t="s">
        <v>3778</v>
      </c>
      <c r="B1822" s="66" t="s">
        <v>3779</v>
      </c>
      <c r="C1822" s="67">
        <v>50</v>
      </c>
      <c r="D1822" s="84" t="s">
        <v>345</v>
      </c>
      <c r="E1822" s="85">
        <v>57.9095600955009</v>
      </c>
      <c r="F1822" s="91">
        <v>57.9095600955009</v>
      </c>
      <c r="G1822" s="86">
        <v>50.8384920010865</v>
      </c>
      <c r="H1822" s="86">
        <v>50.8384920010865</v>
      </c>
      <c r="I1822" s="86">
        <v>19.34</v>
      </c>
      <c r="J1822" s="86">
        <v>32.74</v>
      </c>
      <c r="K1822" s="87">
        <v>0</v>
      </c>
      <c r="L1822" s="85">
        <v>3.4099999383199999</v>
      </c>
      <c r="M1822" s="86">
        <v>0</v>
      </c>
      <c r="N1822" s="86">
        <v>58.875986171438697</v>
      </c>
      <c r="O1822" s="86">
        <v>86.459011060507507</v>
      </c>
      <c r="P1822" s="86">
        <v>1.071</v>
      </c>
      <c r="Q1822" s="88">
        <v>0.4289</v>
      </c>
      <c r="R1822" s="85">
        <v>0</v>
      </c>
      <c r="S1822" s="86">
        <v>1.3</v>
      </c>
      <c r="T1822" s="86">
        <v>1.32</v>
      </c>
      <c r="U1822" s="88">
        <v>0.50752712768238795</v>
      </c>
      <c r="V1822" s="89">
        <v>4.4000000000000004</v>
      </c>
      <c r="W1822" s="85">
        <v>42.810197299028196</v>
      </c>
      <c r="X1822" s="88"/>
      <c r="Y1822" s="85"/>
      <c r="Z1822" s="88">
        <v>-100</v>
      </c>
      <c r="AA1822" s="85">
        <v>0</v>
      </c>
      <c r="AB1822" s="91">
        <v>0</v>
      </c>
      <c r="AC1822" s="86">
        <v>0</v>
      </c>
      <c r="AD1822" s="86">
        <v>0</v>
      </c>
      <c r="AE1822" s="86">
        <v>0.1</v>
      </c>
      <c r="AF1822" s="88">
        <v>0.21149999970399999</v>
      </c>
      <c r="AG1822" s="85">
        <v>0</v>
      </c>
      <c r="AH1822" s="86">
        <v>8.1465999999999997E-2</v>
      </c>
      <c r="AI1822" s="88">
        <v>5.4799743019800003E-3</v>
      </c>
      <c r="AJ1822" s="150">
        <v>2.72</v>
      </c>
      <c r="AK1822" s="151">
        <v>18</v>
      </c>
    </row>
    <row r="1823" spans="1:37" x14ac:dyDescent="0.2">
      <c r="A1823" s="149" t="s">
        <v>3780</v>
      </c>
      <c r="B1823" s="66" t="s">
        <v>3781</v>
      </c>
      <c r="C1823" s="67">
        <v>50</v>
      </c>
      <c r="D1823" s="84" t="s">
        <v>345</v>
      </c>
      <c r="E1823" s="85">
        <v>70.218915013437396</v>
      </c>
      <c r="F1823" s="91">
        <v>70.218915013437396</v>
      </c>
      <c r="G1823" s="86">
        <v>59.044930922252099</v>
      </c>
      <c r="H1823" s="86">
        <v>59.044930922252099</v>
      </c>
      <c r="I1823" s="86">
        <v>1.89</v>
      </c>
      <c r="J1823" s="86">
        <v>1.89</v>
      </c>
      <c r="K1823" s="87">
        <v>0</v>
      </c>
      <c r="L1823" s="85">
        <v>5.4799999903299996</v>
      </c>
      <c r="M1823" s="86">
        <v>0</v>
      </c>
      <c r="N1823" s="86">
        <v>62.713107778984103</v>
      </c>
      <c r="O1823" s="86">
        <v>80.345046570702806</v>
      </c>
      <c r="P1823" s="86">
        <v>0.17199999999999999</v>
      </c>
      <c r="Q1823" s="88">
        <v>0.15010000000000001</v>
      </c>
      <c r="R1823" s="85">
        <v>0</v>
      </c>
      <c r="S1823" s="86">
        <v>1.4</v>
      </c>
      <c r="T1823" s="86">
        <v>0.65</v>
      </c>
      <c r="U1823" s="88">
        <v>1.18843437276324</v>
      </c>
      <c r="V1823" s="89">
        <v>4.5999999999999996</v>
      </c>
      <c r="W1823" s="85">
        <v>57.930316573049701</v>
      </c>
      <c r="X1823" s="88">
        <v>56.733333333300003</v>
      </c>
      <c r="Y1823" s="85"/>
      <c r="Z1823" s="88">
        <v>100</v>
      </c>
      <c r="AA1823" s="85">
        <v>0</v>
      </c>
      <c r="AB1823" s="91">
        <v>0</v>
      </c>
      <c r="AC1823" s="86">
        <v>0.01</v>
      </c>
      <c r="AD1823" s="86">
        <v>0.01</v>
      </c>
      <c r="AE1823" s="86">
        <v>0</v>
      </c>
      <c r="AF1823" s="88">
        <v>0</v>
      </c>
      <c r="AG1823" s="85">
        <v>0</v>
      </c>
      <c r="AH1823" s="86">
        <v>5.7720000000000002E-3</v>
      </c>
      <c r="AI1823" s="88">
        <v>0</v>
      </c>
      <c r="AJ1823" s="150">
        <v>3.18</v>
      </c>
      <c r="AK1823" s="151">
        <v>39</v>
      </c>
    </row>
    <row r="1824" spans="1:37" x14ac:dyDescent="0.2">
      <c r="A1824" s="149" t="s">
        <v>3782</v>
      </c>
      <c r="B1824" s="66" t="s">
        <v>3783</v>
      </c>
      <c r="C1824" s="67">
        <v>50</v>
      </c>
      <c r="D1824" s="84" t="s">
        <v>345</v>
      </c>
      <c r="E1824" s="85">
        <v>60.309050318412403</v>
      </c>
      <c r="F1824" s="91">
        <v>60.275100050410998</v>
      </c>
      <c r="G1824" s="86">
        <v>51.834857666073397</v>
      </c>
      <c r="H1824" s="86">
        <v>51.802964990072098</v>
      </c>
      <c r="I1824" s="86">
        <v>3.15</v>
      </c>
      <c r="J1824" s="86">
        <v>2.98</v>
      </c>
      <c r="K1824" s="87">
        <v>0</v>
      </c>
      <c r="L1824" s="85">
        <v>12.3998665662</v>
      </c>
      <c r="M1824" s="86">
        <v>0</v>
      </c>
      <c r="N1824" s="86">
        <v>49.401354016738601</v>
      </c>
      <c r="O1824" s="86">
        <v>77.174849267872503</v>
      </c>
      <c r="P1824" s="86">
        <v>0.21299999999999999</v>
      </c>
      <c r="Q1824" s="88">
        <v>0.2515</v>
      </c>
      <c r="R1824" s="85">
        <v>0</v>
      </c>
      <c r="S1824" s="86">
        <v>1.7</v>
      </c>
      <c r="T1824" s="86">
        <v>0.57999999999999996</v>
      </c>
      <c r="U1824" s="88">
        <v>2.3991522720959702</v>
      </c>
      <c r="V1824" s="89">
        <v>4.26</v>
      </c>
      <c r="W1824" s="85">
        <v>56.972185010733902</v>
      </c>
      <c r="X1824" s="88">
        <v>64.400000000000006</v>
      </c>
      <c r="Y1824" s="85"/>
      <c r="Z1824" s="88">
        <v>100</v>
      </c>
      <c r="AA1824" s="85">
        <v>0</v>
      </c>
      <c r="AB1824" s="91">
        <v>0</v>
      </c>
      <c r="AC1824" s="86">
        <v>0</v>
      </c>
      <c r="AD1824" s="86">
        <v>0</v>
      </c>
      <c r="AE1824" s="86">
        <v>0</v>
      </c>
      <c r="AF1824" s="88">
        <v>0</v>
      </c>
      <c r="AG1824" s="85">
        <v>0</v>
      </c>
      <c r="AH1824" s="86">
        <v>1.2725999999999999E-2</v>
      </c>
      <c r="AI1824" s="88">
        <v>8.2202300999800002E-3</v>
      </c>
      <c r="AJ1824" s="150">
        <v>3.08</v>
      </c>
      <c r="AK1824" s="151">
        <v>33</v>
      </c>
    </row>
    <row r="1825" spans="1:37" x14ac:dyDescent="0.2">
      <c r="A1825" s="149" t="s">
        <v>3784</v>
      </c>
      <c r="B1825" s="66" t="s">
        <v>3785</v>
      </c>
      <c r="C1825" s="67">
        <v>49</v>
      </c>
      <c r="D1825" s="84" t="s">
        <v>345</v>
      </c>
      <c r="E1825" s="85">
        <v>67.8138129126297</v>
      </c>
      <c r="F1825" s="91">
        <v>67.8138129126297</v>
      </c>
      <c r="G1825" s="86">
        <v>65.844979850810304</v>
      </c>
      <c r="H1825" s="86">
        <v>65.844979850810304</v>
      </c>
      <c r="I1825" s="86">
        <v>4.51</v>
      </c>
      <c r="J1825" s="86">
        <v>4.6500000000000004</v>
      </c>
      <c r="K1825" s="87">
        <v>0</v>
      </c>
      <c r="L1825" s="85">
        <v>13.409999983300001</v>
      </c>
      <c r="M1825" s="86">
        <v>0</v>
      </c>
      <c r="N1825" s="86">
        <v>53.951622495431501</v>
      </c>
      <c r="O1825" s="86">
        <v>74.129622936995503</v>
      </c>
      <c r="P1825" s="86">
        <v>0.19500000000000001</v>
      </c>
      <c r="Q1825" s="88">
        <v>0.30959999999999999</v>
      </c>
      <c r="R1825" s="85">
        <v>0</v>
      </c>
      <c r="S1825" s="86">
        <v>1.6</v>
      </c>
      <c r="T1825" s="86">
        <v>0.59</v>
      </c>
      <c r="U1825" s="88">
        <v>2.0727943067821299</v>
      </c>
      <c r="V1825" s="89">
        <v>4.2699999999999996</v>
      </c>
      <c r="W1825" s="85">
        <v>60.573652791847699</v>
      </c>
      <c r="X1825" s="88">
        <v>62.6</v>
      </c>
      <c r="Y1825" s="85"/>
      <c r="Z1825" s="88"/>
      <c r="AA1825" s="85">
        <v>0</v>
      </c>
      <c r="AB1825" s="91">
        <v>0</v>
      </c>
      <c r="AC1825" s="86">
        <v>0</v>
      </c>
      <c r="AD1825" s="86">
        <v>0</v>
      </c>
      <c r="AE1825" s="86">
        <v>0</v>
      </c>
      <c r="AF1825" s="88">
        <v>0</v>
      </c>
      <c r="AG1825" s="85">
        <v>7.1059999949999999E-3</v>
      </c>
      <c r="AH1825" s="86">
        <v>1.6465E-2</v>
      </c>
      <c r="AI1825" s="88">
        <v>0</v>
      </c>
      <c r="AJ1825" s="150">
        <v>2.85</v>
      </c>
      <c r="AK1825" s="151">
        <v>26</v>
      </c>
    </row>
    <row r="1826" spans="1:37" x14ac:dyDescent="0.2">
      <c r="A1826" s="149" t="s">
        <v>2204</v>
      </c>
      <c r="B1826" s="66" t="s">
        <v>3786</v>
      </c>
      <c r="C1826" s="67">
        <v>50</v>
      </c>
      <c r="D1826" s="84" t="s">
        <v>345</v>
      </c>
      <c r="E1826" s="85">
        <v>76.993135189952397</v>
      </c>
      <c r="F1826" s="91">
        <v>76.993135189952397</v>
      </c>
      <c r="G1826" s="86">
        <v>71.6397534909119</v>
      </c>
      <c r="H1826" s="86">
        <v>71.6397534909119</v>
      </c>
      <c r="I1826" s="86">
        <v>4.74</v>
      </c>
      <c r="J1826" s="86">
        <v>4.1500000000000004</v>
      </c>
      <c r="K1826" s="87">
        <v>0</v>
      </c>
      <c r="L1826" s="85">
        <v>4.3399988672300003</v>
      </c>
      <c r="M1826" s="86">
        <v>0</v>
      </c>
      <c r="N1826" s="86">
        <v>64.391423124545497</v>
      </c>
      <c r="O1826" s="86">
        <v>83.002200146676401</v>
      </c>
      <c r="P1826" s="86">
        <v>0.26100000000000001</v>
      </c>
      <c r="Q1826" s="88">
        <v>0.39</v>
      </c>
      <c r="R1826" s="85">
        <v>0</v>
      </c>
      <c r="S1826" s="86">
        <v>1.1000000000000001</v>
      </c>
      <c r="T1826" s="86">
        <v>0.76</v>
      </c>
      <c r="U1826" s="88">
        <v>0.52656213433185095</v>
      </c>
      <c r="V1826" s="89">
        <v>4.28</v>
      </c>
      <c r="W1826" s="85">
        <v>56.4876519358492</v>
      </c>
      <c r="X1826" s="88">
        <v>61.7</v>
      </c>
      <c r="Y1826" s="85"/>
      <c r="Z1826" s="88"/>
      <c r="AA1826" s="85">
        <v>0</v>
      </c>
      <c r="AB1826" s="91">
        <v>0</v>
      </c>
      <c r="AC1826" s="86">
        <v>0</v>
      </c>
      <c r="AD1826" s="86">
        <v>0</v>
      </c>
      <c r="AE1826" s="86">
        <v>0</v>
      </c>
      <c r="AF1826" s="88">
        <v>1.03458005419E-8</v>
      </c>
      <c r="AG1826" s="85">
        <v>0</v>
      </c>
      <c r="AH1826" s="86">
        <v>8.2159999999999993E-3</v>
      </c>
      <c r="AI1826" s="88">
        <v>2.7400030788699999E-3</v>
      </c>
      <c r="AJ1826" s="150">
        <v>2.1800000000000002</v>
      </c>
      <c r="AK1826" s="151">
        <v>11</v>
      </c>
    </row>
    <row r="1827" spans="1:37" x14ac:dyDescent="0.2">
      <c r="A1827" s="149" t="s">
        <v>3787</v>
      </c>
      <c r="B1827" s="66" t="s">
        <v>3788</v>
      </c>
      <c r="C1827" s="67">
        <v>49</v>
      </c>
      <c r="D1827" s="84" t="s">
        <v>345</v>
      </c>
      <c r="E1827" s="85">
        <v>70.319579217803394</v>
      </c>
      <c r="F1827" s="91">
        <v>70.269238113423697</v>
      </c>
      <c r="G1827" s="86">
        <v>69.887340080198598</v>
      </c>
      <c r="H1827" s="86">
        <v>69.836998975818901</v>
      </c>
      <c r="I1827" s="86">
        <v>4.29</v>
      </c>
      <c r="J1827" s="86">
        <v>3.83</v>
      </c>
      <c r="K1827" s="87">
        <v>0</v>
      </c>
      <c r="L1827" s="85">
        <v>14.679999990800001</v>
      </c>
      <c r="M1827" s="86">
        <v>0</v>
      </c>
      <c r="N1827" s="86">
        <v>47.174639649049503</v>
      </c>
      <c r="O1827" s="86">
        <v>77.8402978899462</v>
      </c>
      <c r="P1827" s="86">
        <v>0.252</v>
      </c>
      <c r="Q1827" s="88">
        <v>0.48220000000000002</v>
      </c>
      <c r="R1827" s="85">
        <v>0</v>
      </c>
      <c r="S1827" s="86">
        <v>1.4</v>
      </c>
      <c r="T1827" s="86">
        <v>0.56000000000000005</v>
      </c>
      <c r="U1827" s="88">
        <v>2.6837016334820398</v>
      </c>
      <c r="V1827" s="89">
        <v>4.49</v>
      </c>
      <c r="W1827" s="85">
        <v>53.311995838540803</v>
      </c>
      <c r="X1827" s="88">
        <v>58.866666666699999</v>
      </c>
      <c r="Y1827" s="85"/>
      <c r="Z1827" s="88"/>
      <c r="AA1827" s="85">
        <v>0</v>
      </c>
      <c r="AB1827" s="91">
        <v>0</v>
      </c>
      <c r="AC1827" s="86">
        <v>0</v>
      </c>
      <c r="AD1827" s="86">
        <v>0</v>
      </c>
      <c r="AE1827" s="86">
        <v>0</v>
      </c>
      <c r="AF1827" s="88">
        <v>0.290300011453</v>
      </c>
      <c r="AG1827" s="85">
        <v>0</v>
      </c>
      <c r="AH1827" s="86">
        <v>6.8300000000000001E-3</v>
      </c>
      <c r="AI1827" s="88">
        <v>0</v>
      </c>
      <c r="AJ1827" s="150">
        <v>2.89</v>
      </c>
      <c r="AK1827" s="151">
        <v>29</v>
      </c>
    </row>
    <row r="1828" spans="1:37" x14ac:dyDescent="0.2">
      <c r="A1828" s="149" t="s">
        <v>3789</v>
      </c>
      <c r="B1828" s="66" t="s">
        <v>3790</v>
      </c>
      <c r="C1828" s="67">
        <v>50</v>
      </c>
      <c r="D1828" s="84" t="s">
        <v>345</v>
      </c>
      <c r="E1828" s="85">
        <v>81.080794912349205</v>
      </c>
      <c r="F1828" s="91">
        <v>81.0755007908094</v>
      </c>
      <c r="G1828" s="86">
        <v>77.480130500095996</v>
      </c>
      <c r="H1828" s="86">
        <v>77.474836378556205</v>
      </c>
      <c r="I1828" s="86">
        <v>2.98</v>
      </c>
      <c r="J1828" s="86">
        <v>2.61</v>
      </c>
      <c r="K1828" s="87">
        <v>0</v>
      </c>
      <c r="L1828" s="85">
        <v>7.1699942593700001</v>
      </c>
      <c r="M1828" s="86">
        <v>3.04459956215974E-3</v>
      </c>
      <c r="N1828" s="86">
        <v>63.486237309813703</v>
      </c>
      <c r="O1828" s="86">
        <v>79.522576354530898</v>
      </c>
      <c r="P1828" s="86">
        <v>0.127</v>
      </c>
      <c r="Q1828" s="88">
        <v>0.3382</v>
      </c>
      <c r="R1828" s="85">
        <v>2.2077491996909199E-2</v>
      </c>
      <c r="S1828" s="86">
        <v>0.9</v>
      </c>
      <c r="T1828" s="86">
        <v>0.46</v>
      </c>
      <c r="U1828" s="88">
        <v>2.4855900629338699</v>
      </c>
      <c r="V1828" s="89">
        <v>4.59</v>
      </c>
      <c r="W1828" s="85">
        <v>59.739310485543697</v>
      </c>
      <c r="X1828" s="88">
        <v>64.3</v>
      </c>
      <c r="Y1828" s="85"/>
      <c r="Z1828" s="88"/>
      <c r="AA1828" s="85">
        <v>0</v>
      </c>
      <c r="AB1828" s="91">
        <v>0</v>
      </c>
      <c r="AC1828" s="86">
        <v>0</v>
      </c>
      <c r="AD1828" s="86">
        <v>0</v>
      </c>
      <c r="AE1828" s="86">
        <v>0</v>
      </c>
      <c r="AF1828" s="88">
        <v>6.1699950017000002E-2</v>
      </c>
      <c r="AG1828" s="85">
        <v>0</v>
      </c>
      <c r="AH1828" s="86">
        <v>1.321E-2</v>
      </c>
      <c r="AI1828" s="88">
        <v>1.4903840657500001E-7</v>
      </c>
      <c r="AJ1828" s="150">
        <v>2.25</v>
      </c>
      <c r="AK1828" s="151">
        <v>14</v>
      </c>
    </row>
    <row r="1829" spans="1:37" x14ac:dyDescent="0.2">
      <c r="A1829" s="149" t="s">
        <v>3791</v>
      </c>
      <c r="B1829" s="66" t="s">
        <v>3792</v>
      </c>
      <c r="C1829" s="67">
        <v>49</v>
      </c>
      <c r="D1829" s="84" t="s">
        <v>345</v>
      </c>
      <c r="E1829" s="85">
        <v>69.023536532945002</v>
      </c>
      <c r="F1829" s="91">
        <v>69.023536532945002</v>
      </c>
      <c r="G1829" s="86">
        <v>65.979489968682302</v>
      </c>
      <c r="H1829" s="86">
        <v>65.979489968682302</v>
      </c>
      <c r="I1829" s="86">
        <v>2.38</v>
      </c>
      <c r="J1829" s="86">
        <v>2.3199999999999998</v>
      </c>
      <c r="K1829" s="87">
        <v>0</v>
      </c>
      <c r="L1829" s="85">
        <v>13.609957183500001</v>
      </c>
      <c r="M1829" s="86">
        <v>0</v>
      </c>
      <c r="N1829" s="86">
        <v>51.277090125191101</v>
      </c>
      <c r="O1829" s="86">
        <v>79.673224198392901</v>
      </c>
      <c r="P1829" s="86">
        <v>0.17799999999999999</v>
      </c>
      <c r="Q1829" s="88">
        <v>0.39960000000000001</v>
      </c>
      <c r="R1829" s="85">
        <v>0</v>
      </c>
      <c r="S1829" s="86">
        <v>1.9</v>
      </c>
      <c r="T1829" s="86">
        <v>0.48</v>
      </c>
      <c r="U1829" s="88">
        <v>2.8028036809277799</v>
      </c>
      <c r="V1829" s="89">
        <v>4.54</v>
      </c>
      <c r="W1829" s="85">
        <v>56.729929313117701</v>
      </c>
      <c r="X1829" s="88">
        <v>59.833333333299997</v>
      </c>
      <c r="Y1829" s="85"/>
      <c r="Z1829" s="88"/>
      <c r="AA1829" s="85">
        <v>0</v>
      </c>
      <c r="AB1829" s="91">
        <v>0</v>
      </c>
      <c r="AC1829" s="86">
        <v>0</v>
      </c>
      <c r="AD1829" s="86">
        <v>0</v>
      </c>
      <c r="AE1829" s="86">
        <v>0</v>
      </c>
      <c r="AF1829" s="88">
        <v>0.82009737692100004</v>
      </c>
      <c r="AG1829" s="85">
        <v>0</v>
      </c>
      <c r="AH1829" s="86">
        <v>9.0840000000000001E-3</v>
      </c>
      <c r="AI1829" s="88">
        <v>0.57348024697</v>
      </c>
      <c r="AJ1829" s="150">
        <v>2.1</v>
      </c>
      <c r="AK1829" s="151">
        <v>7</v>
      </c>
    </row>
    <row r="1830" spans="1:37" x14ac:dyDescent="0.2">
      <c r="A1830" s="149" t="s">
        <v>3793</v>
      </c>
      <c r="B1830" s="66" t="s">
        <v>3794</v>
      </c>
      <c r="C1830" s="67">
        <v>49</v>
      </c>
      <c r="D1830" s="84" t="s">
        <v>345</v>
      </c>
      <c r="E1830" s="85">
        <v>66.670952959880296</v>
      </c>
      <c r="F1830" s="91">
        <v>66.670952959880296</v>
      </c>
      <c r="G1830" s="86">
        <v>66.125035069671696</v>
      </c>
      <c r="H1830" s="86">
        <v>66.125035069671696</v>
      </c>
      <c r="I1830" s="86">
        <v>3.59</v>
      </c>
      <c r="J1830" s="86">
        <v>3.26</v>
      </c>
      <c r="K1830" s="87">
        <v>0</v>
      </c>
      <c r="L1830" s="85">
        <v>17.0899999566</v>
      </c>
      <c r="M1830" s="86">
        <v>0</v>
      </c>
      <c r="N1830" s="86">
        <v>45.489499800108199</v>
      </c>
      <c r="O1830" s="86">
        <v>73.771152296535007</v>
      </c>
      <c r="P1830" s="86">
        <v>0.23499999999999999</v>
      </c>
      <c r="Q1830" s="88">
        <v>0.2858</v>
      </c>
      <c r="R1830" s="85">
        <v>0</v>
      </c>
      <c r="S1830" s="86">
        <v>1.9</v>
      </c>
      <c r="T1830" s="86">
        <v>0.64</v>
      </c>
      <c r="U1830" s="88">
        <v>3.5034602076124601</v>
      </c>
      <c r="V1830" s="89">
        <v>4.26</v>
      </c>
      <c r="W1830" s="85">
        <v>59.9720808122525</v>
      </c>
      <c r="X1830" s="88">
        <v>67.133333333300001</v>
      </c>
      <c r="Y1830" s="85"/>
      <c r="Z1830" s="88"/>
      <c r="AA1830" s="85">
        <v>0</v>
      </c>
      <c r="AB1830" s="91">
        <v>0</v>
      </c>
      <c r="AC1830" s="86">
        <v>0</v>
      </c>
      <c r="AD1830" s="86">
        <v>0</v>
      </c>
      <c r="AE1830" s="86">
        <v>0</v>
      </c>
      <c r="AF1830" s="88">
        <v>0</v>
      </c>
      <c r="AG1830" s="85">
        <v>0</v>
      </c>
      <c r="AH1830" s="86">
        <v>7.8329999999999997E-3</v>
      </c>
      <c r="AI1830" s="88">
        <v>5.4799999965800001E-3</v>
      </c>
      <c r="AJ1830" s="150">
        <v>3.13</v>
      </c>
      <c r="AK1830" s="151">
        <v>37</v>
      </c>
    </row>
    <row r="1831" spans="1:37" x14ac:dyDescent="0.2">
      <c r="A1831" s="149" t="s">
        <v>3795</v>
      </c>
      <c r="B1831" s="66" t="s">
        <v>3796</v>
      </c>
      <c r="C1831" s="67">
        <v>49</v>
      </c>
      <c r="D1831" s="84" t="s">
        <v>345</v>
      </c>
      <c r="E1831" s="85">
        <v>80.431494050171096</v>
      </c>
      <c r="F1831" s="91">
        <v>80.430685099945805</v>
      </c>
      <c r="G1831" s="86">
        <v>80.283456158942499</v>
      </c>
      <c r="H1831" s="86">
        <v>80.282647208717293</v>
      </c>
      <c r="I1831" s="86">
        <v>2.59</v>
      </c>
      <c r="J1831" s="86">
        <v>2.95</v>
      </c>
      <c r="K1831" s="87">
        <v>0</v>
      </c>
      <c r="L1831" s="85">
        <v>11.818866053300001</v>
      </c>
      <c r="M1831" s="86">
        <v>0</v>
      </c>
      <c r="N1831" s="86">
        <v>52.839778278533501</v>
      </c>
      <c r="O1831" s="86">
        <v>78.230057332761106</v>
      </c>
      <c r="P1831" s="86">
        <v>0.14499999999999999</v>
      </c>
      <c r="Q1831" s="88">
        <v>0.23369999999999999</v>
      </c>
      <c r="R1831" s="85">
        <v>0</v>
      </c>
      <c r="S1831" s="86">
        <v>1.1000000000000001</v>
      </c>
      <c r="T1831" s="86">
        <v>0.62</v>
      </c>
      <c r="U1831" s="88">
        <v>1.1794494284766699</v>
      </c>
      <c r="V1831" s="89">
        <v>4.43</v>
      </c>
      <c r="W1831" s="85">
        <v>61.6664352436608</v>
      </c>
      <c r="X1831" s="88">
        <v>65.066666666700002</v>
      </c>
      <c r="Y1831" s="85">
        <v>-100</v>
      </c>
      <c r="Z1831" s="88"/>
      <c r="AA1831" s="85">
        <v>0.11</v>
      </c>
      <c r="AB1831" s="91">
        <v>0.11</v>
      </c>
      <c r="AC1831" s="86">
        <v>0.1</v>
      </c>
      <c r="AD1831" s="86">
        <v>0.1</v>
      </c>
      <c r="AE1831" s="86">
        <v>0</v>
      </c>
      <c r="AF1831" s="88">
        <v>0</v>
      </c>
      <c r="AG1831" s="85">
        <v>0</v>
      </c>
      <c r="AH1831" s="86">
        <v>7.0229999999999997E-3</v>
      </c>
      <c r="AI1831" s="88">
        <v>3.4142708114200002E-8</v>
      </c>
      <c r="AJ1831" s="150">
        <v>3.49</v>
      </c>
      <c r="AK1831" s="151">
        <v>56</v>
      </c>
    </row>
    <row r="1832" spans="1:37" x14ac:dyDescent="0.2">
      <c r="A1832" s="149" t="s">
        <v>949</v>
      </c>
      <c r="B1832" s="66" t="s">
        <v>3797</v>
      </c>
      <c r="C1832" s="67">
        <v>50</v>
      </c>
      <c r="D1832" s="84" t="s">
        <v>345</v>
      </c>
      <c r="E1832" s="85">
        <v>73.509552305673793</v>
      </c>
      <c r="F1832" s="91">
        <v>73.509552305673793</v>
      </c>
      <c r="G1832" s="86">
        <v>61.702774488783596</v>
      </c>
      <c r="H1832" s="86">
        <v>61.702774488783596</v>
      </c>
      <c r="I1832" s="86">
        <v>3.03</v>
      </c>
      <c r="J1832" s="86">
        <v>3.27</v>
      </c>
      <c r="K1832" s="87">
        <v>0</v>
      </c>
      <c r="L1832" s="85">
        <v>6.75000002095</v>
      </c>
      <c r="M1832" s="86">
        <v>0</v>
      </c>
      <c r="N1832" s="86">
        <v>60.701783770203498</v>
      </c>
      <c r="O1832" s="86">
        <v>77.154959697318603</v>
      </c>
      <c r="P1832" s="86">
        <v>0.153</v>
      </c>
      <c r="Q1832" s="88">
        <v>0.32</v>
      </c>
      <c r="R1832" s="85">
        <v>0</v>
      </c>
      <c r="S1832" s="86">
        <v>1.4</v>
      </c>
      <c r="T1832" s="86">
        <v>0.93</v>
      </c>
      <c r="U1832" s="88">
        <v>1.3024416781337</v>
      </c>
      <c r="V1832" s="89">
        <v>4.6100000000000003</v>
      </c>
      <c r="W1832" s="85">
        <v>61.164828436719603</v>
      </c>
      <c r="X1832" s="88">
        <v>61.833333333299997</v>
      </c>
      <c r="Y1832" s="85"/>
      <c r="Z1832" s="88"/>
      <c r="AA1832" s="85">
        <v>0.22</v>
      </c>
      <c r="AB1832" s="91">
        <v>0.22</v>
      </c>
      <c r="AC1832" s="86">
        <v>0.18</v>
      </c>
      <c r="AD1832" s="86">
        <v>0.18</v>
      </c>
      <c r="AE1832" s="86">
        <v>0</v>
      </c>
      <c r="AF1832" s="88">
        <v>0</v>
      </c>
      <c r="AG1832" s="85">
        <v>0</v>
      </c>
      <c r="AH1832" s="86">
        <v>7.8519999999999996E-3</v>
      </c>
      <c r="AI1832" s="88">
        <v>2.7400000020199999E-3</v>
      </c>
      <c r="AJ1832" s="150">
        <v>3.41</v>
      </c>
      <c r="AK1832" s="151">
        <v>47</v>
      </c>
    </row>
    <row r="1833" spans="1:37" x14ac:dyDescent="0.2">
      <c r="A1833" s="149" t="s">
        <v>3798</v>
      </c>
      <c r="B1833" s="66" t="s">
        <v>3799</v>
      </c>
      <c r="C1833" s="67">
        <v>49</v>
      </c>
      <c r="D1833" s="84" t="s">
        <v>345</v>
      </c>
      <c r="E1833" s="85">
        <v>88.299497555676297</v>
      </c>
      <c r="F1833" s="91">
        <v>88.299497555676297</v>
      </c>
      <c r="G1833" s="86">
        <v>84.380092341118996</v>
      </c>
      <c r="H1833" s="86">
        <v>84.380092341118996</v>
      </c>
      <c r="I1833" s="86">
        <v>2.95</v>
      </c>
      <c r="J1833" s="86">
        <v>3.18</v>
      </c>
      <c r="K1833" s="87">
        <v>0</v>
      </c>
      <c r="L1833" s="85">
        <v>1.53000000014</v>
      </c>
      <c r="M1833" s="86">
        <v>0</v>
      </c>
      <c r="N1833" s="86">
        <v>79.974265792631002</v>
      </c>
      <c r="O1833" s="86">
        <v>77.457250104267999</v>
      </c>
      <c r="P1833" s="86">
        <v>0.19600000000000001</v>
      </c>
      <c r="Q1833" s="88">
        <v>0.28289999999999998</v>
      </c>
      <c r="R1833" s="85">
        <v>0</v>
      </c>
      <c r="S1833" s="86">
        <v>0.3</v>
      </c>
      <c r="T1833" s="86">
        <v>1.01</v>
      </c>
      <c r="U1833" s="88">
        <v>0.63314774579033095</v>
      </c>
      <c r="V1833" s="89">
        <v>4.8899999999999997</v>
      </c>
      <c r="W1833" s="85">
        <v>61.8406426737657</v>
      </c>
      <c r="X1833" s="88">
        <v>68.833333333300004</v>
      </c>
      <c r="Y1833" s="85"/>
      <c r="Z1833" s="88"/>
      <c r="AA1833" s="85">
        <v>0.21</v>
      </c>
      <c r="AB1833" s="91">
        <v>0.21</v>
      </c>
      <c r="AC1833" s="86">
        <v>0.12</v>
      </c>
      <c r="AD1833" s="86">
        <v>0.12</v>
      </c>
      <c r="AE1833" s="86">
        <v>0</v>
      </c>
      <c r="AF1833" s="88">
        <v>0</v>
      </c>
      <c r="AG1833" s="85">
        <v>0</v>
      </c>
      <c r="AH1833" s="86">
        <v>5.9189999999999998E-3</v>
      </c>
      <c r="AI1833" s="88">
        <v>0</v>
      </c>
      <c r="AJ1833" s="150">
        <v>3.4</v>
      </c>
      <c r="AK1833" s="151">
        <v>36</v>
      </c>
    </row>
    <row r="1834" spans="1:37" x14ac:dyDescent="0.2">
      <c r="A1834" s="149" t="s">
        <v>3800</v>
      </c>
      <c r="B1834" s="66" t="s">
        <v>3801</v>
      </c>
      <c r="C1834" s="67">
        <v>50</v>
      </c>
      <c r="D1834" s="84" t="s">
        <v>345</v>
      </c>
      <c r="E1834" s="85">
        <v>69.961933790306901</v>
      </c>
      <c r="F1834" s="91">
        <v>69.938436130002501</v>
      </c>
      <c r="G1834" s="86">
        <v>57.815657498103398</v>
      </c>
      <c r="H1834" s="86">
        <v>57.7941739229679</v>
      </c>
      <c r="I1834" s="86">
        <v>7.26</v>
      </c>
      <c r="J1834" s="86">
        <v>6.06</v>
      </c>
      <c r="K1834" s="87">
        <v>0</v>
      </c>
      <c r="L1834" s="85">
        <v>2.57999868927</v>
      </c>
      <c r="M1834" s="86">
        <v>7.0780247015587699E-3</v>
      </c>
      <c r="N1834" s="86">
        <v>64.687597613841504</v>
      </c>
      <c r="O1834" s="86">
        <v>83.082157468481299</v>
      </c>
      <c r="P1834" s="86">
        <v>0.214</v>
      </c>
      <c r="Q1834" s="88">
        <v>0.2611</v>
      </c>
      <c r="R1834" s="85">
        <v>2.6102845210127901E-2</v>
      </c>
      <c r="S1834" s="86">
        <v>1.2</v>
      </c>
      <c r="T1834" s="86">
        <v>0.95</v>
      </c>
      <c r="U1834" s="88">
        <v>0.83114581305261503</v>
      </c>
      <c r="V1834" s="89">
        <v>4.43</v>
      </c>
      <c r="W1834" s="85">
        <v>62.808841492465497</v>
      </c>
      <c r="X1834" s="88"/>
      <c r="Y1834" s="85"/>
      <c r="Z1834" s="88"/>
      <c r="AA1834" s="85">
        <v>0</v>
      </c>
      <c r="AB1834" s="91">
        <v>0</v>
      </c>
      <c r="AC1834" s="86">
        <v>0.02</v>
      </c>
      <c r="AD1834" s="86">
        <v>0.05</v>
      </c>
      <c r="AE1834" s="86">
        <v>0</v>
      </c>
      <c r="AF1834" s="88">
        <v>6.16962237051E-6</v>
      </c>
      <c r="AG1834" s="85">
        <v>0</v>
      </c>
      <c r="AH1834" s="86">
        <v>3.3551999999999998E-2</v>
      </c>
      <c r="AI1834" s="88">
        <v>5.4799957663100004E-3</v>
      </c>
      <c r="AJ1834" s="150">
        <v>3.44</v>
      </c>
      <c r="AK1834" s="151">
        <v>44</v>
      </c>
    </row>
    <row r="1835" spans="1:37" x14ac:dyDescent="0.2">
      <c r="A1835" s="149" t="s">
        <v>1111</v>
      </c>
      <c r="B1835" s="66" t="s">
        <v>3802</v>
      </c>
      <c r="C1835" s="67">
        <v>50</v>
      </c>
      <c r="D1835" s="84" t="s">
        <v>345</v>
      </c>
      <c r="E1835" s="85">
        <v>80.611942948452395</v>
      </c>
      <c r="F1835" s="91">
        <v>80.578406423231002</v>
      </c>
      <c r="G1835" s="86">
        <v>65.085518139314701</v>
      </c>
      <c r="H1835" s="86">
        <v>65.051981614093194</v>
      </c>
      <c r="I1835" s="86">
        <v>11.43</v>
      </c>
      <c r="J1835" s="86">
        <v>13.04</v>
      </c>
      <c r="K1835" s="87">
        <v>0</v>
      </c>
      <c r="L1835" s="85">
        <v>3.11999810383</v>
      </c>
      <c r="M1835" s="86">
        <v>0</v>
      </c>
      <c r="N1835" s="86">
        <v>72.600915522263804</v>
      </c>
      <c r="O1835" s="86">
        <v>74.7566697010013</v>
      </c>
      <c r="P1835" s="86">
        <v>0.41799999999999998</v>
      </c>
      <c r="Q1835" s="88">
        <v>0.1754</v>
      </c>
      <c r="R1835" s="85">
        <v>0</v>
      </c>
      <c r="S1835" s="86">
        <v>0.6</v>
      </c>
      <c r="T1835" s="86">
        <v>1.21</v>
      </c>
      <c r="U1835" s="88">
        <v>2.7401313842694002</v>
      </c>
      <c r="V1835" s="89">
        <v>4.37</v>
      </c>
      <c r="W1835" s="85">
        <v>67.756226826251904</v>
      </c>
      <c r="X1835" s="88">
        <v>75.966666666699993</v>
      </c>
      <c r="Y1835" s="85">
        <v>100</v>
      </c>
      <c r="Z1835" s="88"/>
      <c r="AA1835" s="85">
        <v>0</v>
      </c>
      <c r="AB1835" s="91">
        <v>0</v>
      </c>
      <c r="AC1835" s="86">
        <v>0.26</v>
      </c>
      <c r="AD1835" s="86">
        <v>0.28999999999999998</v>
      </c>
      <c r="AE1835" s="86">
        <v>0</v>
      </c>
      <c r="AF1835" s="88">
        <v>3.0305514370100001E-2</v>
      </c>
      <c r="AG1835" s="85">
        <v>0</v>
      </c>
      <c r="AH1835" s="86">
        <v>5.8566E-2</v>
      </c>
      <c r="AI1835" s="88">
        <v>0</v>
      </c>
      <c r="AJ1835" s="150">
        <v>3.51</v>
      </c>
      <c r="AK1835" s="151">
        <v>43</v>
      </c>
    </row>
    <row r="1836" spans="1:37" x14ac:dyDescent="0.2">
      <c r="A1836" s="149" t="s">
        <v>1425</v>
      </c>
      <c r="B1836" s="66" t="s">
        <v>3803</v>
      </c>
      <c r="C1836" s="67">
        <v>50</v>
      </c>
      <c r="D1836" s="84" t="s">
        <v>345</v>
      </c>
      <c r="E1836" s="85">
        <v>83.295956101634303</v>
      </c>
      <c r="F1836" s="91">
        <v>83.295956101634303</v>
      </c>
      <c r="G1836" s="86">
        <v>66.928307288560205</v>
      </c>
      <c r="H1836" s="86">
        <v>66.928307288560205</v>
      </c>
      <c r="I1836" s="86">
        <v>27.15</v>
      </c>
      <c r="J1836" s="86">
        <v>23.28</v>
      </c>
      <c r="K1836" s="87">
        <v>0</v>
      </c>
      <c r="L1836" s="85">
        <v>0.76999999913700001</v>
      </c>
      <c r="M1836" s="86">
        <v>0</v>
      </c>
      <c r="N1836" s="86">
        <v>80.824967774696304</v>
      </c>
      <c r="O1836" s="86">
        <v>76.109754345639999</v>
      </c>
      <c r="P1836" s="86">
        <v>0.42599999999999999</v>
      </c>
      <c r="Q1836" s="88">
        <v>0.2253</v>
      </c>
      <c r="R1836" s="85">
        <v>0</v>
      </c>
      <c r="S1836" s="86">
        <v>0.2</v>
      </c>
      <c r="T1836" s="86">
        <v>1.54</v>
      </c>
      <c r="U1836" s="88">
        <v>0.89586067040438999</v>
      </c>
      <c r="V1836" s="89">
        <v>4.83</v>
      </c>
      <c r="W1836" s="85">
        <v>61.389955871904498</v>
      </c>
      <c r="X1836" s="88">
        <v>70.8</v>
      </c>
      <c r="Y1836" s="85"/>
      <c r="Z1836" s="88"/>
      <c r="AA1836" s="85">
        <v>0.8</v>
      </c>
      <c r="AB1836" s="91">
        <v>0.8</v>
      </c>
      <c r="AC1836" s="86">
        <v>0.53</v>
      </c>
      <c r="AD1836" s="86">
        <v>0.53</v>
      </c>
      <c r="AE1836" s="86">
        <v>0</v>
      </c>
      <c r="AF1836" s="88">
        <v>0</v>
      </c>
      <c r="AG1836" s="85">
        <v>0</v>
      </c>
      <c r="AH1836" s="86">
        <v>8.2053000000000001E-2</v>
      </c>
      <c r="AI1836" s="88">
        <v>0</v>
      </c>
      <c r="AJ1836" s="150">
        <v>3.39</v>
      </c>
      <c r="AK1836" s="151">
        <v>34</v>
      </c>
    </row>
    <row r="1837" spans="1:37" x14ac:dyDescent="0.2">
      <c r="A1837" s="149" t="s">
        <v>3804</v>
      </c>
      <c r="B1837" s="66" t="s">
        <v>3805</v>
      </c>
      <c r="C1837" s="67">
        <v>50</v>
      </c>
      <c r="D1837" s="84" t="s">
        <v>345</v>
      </c>
      <c r="E1837" s="85">
        <v>85.172356131005003</v>
      </c>
      <c r="F1837" s="91">
        <v>85.166383985093503</v>
      </c>
      <c r="G1837" s="86">
        <v>64.836004873271094</v>
      </c>
      <c r="H1837" s="86">
        <v>64.8312271565419</v>
      </c>
      <c r="I1837" s="86">
        <v>2.25</v>
      </c>
      <c r="J1837" s="86">
        <v>1.88</v>
      </c>
      <c r="K1837" s="87">
        <v>0</v>
      </c>
      <c r="L1837" s="85">
        <v>0.36999999981600001</v>
      </c>
      <c r="M1837" s="86">
        <v>0</v>
      </c>
      <c r="N1837" s="86">
        <v>85.824012031529094</v>
      </c>
      <c r="O1837" s="86">
        <v>79.155370805470199</v>
      </c>
      <c r="P1837" s="86">
        <v>7.9000000000000001E-2</v>
      </c>
      <c r="Q1837" s="88">
        <v>0.1593</v>
      </c>
      <c r="R1837" s="85">
        <v>0</v>
      </c>
      <c r="S1837" s="86">
        <v>0.3</v>
      </c>
      <c r="T1837" s="86">
        <v>0.82</v>
      </c>
      <c r="U1837" s="88">
        <v>0.19230309834929901</v>
      </c>
      <c r="V1837" s="89">
        <v>4.71</v>
      </c>
      <c r="W1837" s="85">
        <v>65.568246743990301</v>
      </c>
      <c r="X1837" s="88">
        <v>66.366666666699999</v>
      </c>
      <c r="Y1837" s="85"/>
      <c r="Z1837" s="88">
        <v>100</v>
      </c>
      <c r="AA1837" s="85">
        <v>0.06</v>
      </c>
      <c r="AB1837" s="91">
        <v>0.06</v>
      </c>
      <c r="AC1837" s="86">
        <v>0.04</v>
      </c>
      <c r="AD1837" s="86">
        <v>0.04</v>
      </c>
      <c r="AE1837" s="86">
        <v>0</v>
      </c>
      <c r="AF1837" s="88">
        <v>0</v>
      </c>
      <c r="AG1837" s="85">
        <v>0</v>
      </c>
      <c r="AH1837" s="86">
        <v>6.966E-3</v>
      </c>
      <c r="AI1837" s="88">
        <v>2.7400000078E-3</v>
      </c>
      <c r="AJ1837" s="150">
        <v>3.25</v>
      </c>
      <c r="AK1837" s="151">
        <v>30</v>
      </c>
    </row>
    <row r="1838" spans="1:37" x14ac:dyDescent="0.2">
      <c r="A1838" s="149" t="s">
        <v>3806</v>
      </c>
      <c r="B1838" s="66" t="s">
        <v>3807</v>
      </c>
      <c r="C1838" s="67">
        <v>51</v>
      </c>
      <c r="D1838" s="84" t="s">
        <v>345</v>
      </c>
      <c r="E1838" s="85">
        <v>80.177519528748903</v>
      </c>
      <c r="F1838" s="91">
        <v>80.134300166474603</v>
      </c>
      <c r="G1838" s="86">
        <v>58.485401459854003</v>
      </c>
      <c r="H1838" s="86">
        <v>58.466993212959402</v>
      </c>
      <c r="I1838" s="86">
        <v>2.67</v>
      </c>
      <c r="J1838" s="86">
        <v>2.5499999999999998</v>
      </c>
      <c r="K1838" s="87">
        <v>0</v>
      </c>
      <c r="L1838" s="85">
        <v>4.0299902912799999</v>
      </c>
      <c r="M1838" s="86">
        <v>0</v>
      </c>
      <c r="N1838" s="86">
        <v>73.125157602757</v>
      </c>
      <c r="O1838" s="86">
        <v>81.011679835108197</v>
      </c>
      <c r="P1838" s="86">
        <v>0.222</v>
      </c>
      <c r="Q1838" s="88">
        <v>0.1779</v>
      </c>
      <c r="R1838" s="85">
        <v>0</v>
      </c>
      <c r="S1838" s="86">
        <v>0.9</v>
      </c>
      <c r="T1838" s="86">
        <v>0.56999999999999995</v>
      </c>
      <c r="U1838" s="88">
        <v>0.451402228198233</v>
      </c>
      <c r="V1838" s="89">
        <v>4.72</v>
      </c>
      <c r="W1838" s="85">
        <v>65.899802745371304</v>
      </c>
      <c r="X1838" s="88">
        <v>74.099999999999994</v>
      </c>
      <c r="Y1838" s="85"/>
      <c r="Z1838" s="88"/>
      <c r="AA1838" s="85">
        <v>0</v>
      </c>
      <c r="AB1838" s="91">
        <v>0</v>
      </c>
      <c r="AC1838" s="86">
        <v>0</v>
      </c>
      <c r="AD1838" s="86">
        <v>0</v>
      </c>
      <c r="AE1838" s="86">
        <v>0</v>
      </c>
      <c r="AF1838" s="88">
        <v>1.4533953469199999E-5</v>
      </c>
      <c r="AG1838" s="85">
        <v>0</v>
      </c>
      <c r="AH1838" s="86">
        <v>1.3240999999999999E-2</v>
      </c>
      <c r="AI1838" s="88">
        <v>2.7202398292099999E-3</v>
      </c>
      <c r="AJ1838" s="150">
        <v>3.3</v>
      </c>
      <c r="AK1838" s="151">
        <v>44</v>
      </c>
    </row>
    <row r="1839" spans="1:37" x14ac:dyDescent="0.2">
      <c r="A1839" s="149" t="s">
        <v>3808</v>
      </c>
      <c r="B1839" s="66" t="s">
        <v>3809</v>
      </c>
      <c r="C1839" s="67">
        <v>50</v>
      </c>
      <c r="D1839" s="84" t="s">
        <v>345</v>
      </c>
      <c r="E1839" s="85">
        <v>87.230039199504802</v>
      </c>
      <c r="F1839" s="91">
        <v>87.2275634413039</v>
      </c>
      <c r="G1839" s="86">
        <v>72.486073860119703</v>
      </c>
      <c r="H1839" s="86">
        <v>72.483598101918702</v>
      </c>
      <c r="I1839" s="86">
        <v>1.98</v>
      </c>
      <c r="J1839" s="86">
        <v>2.04</v>
      </c>
      <c r="K1839" s="87">
        <v>0</v>
      </c>
      <c r="L1839" s="85">
        <v>0.82999999967000004</v>
      </c>
      <c r="M1839" s="86">
        <v>0</v>
      </c>
      <c r="N1839" s="86">
        <v>85.8811049802555</v>
      </c>
      <c r="O1839" s="86">
        <v>72.485587119514904</v>
      </c>
      <c r="P1839" s="86">
        <v>0.185</v>
      </c>
      <c r="Q1839" s="88">
        <v>8.2500000000000004E-2</v>
      </c>
      <c r="R1839" s="85">
        <v>0</v>
      </c>
      <c r="S1839" s="86">
        <v>0.7</v>
      </c>
      <c r="T1839" s="86">
        <v>0.93</v>
      </c>
      <c r="U1839" s="88">
        <v>0.30451825871673199</v>
      </c>
      <c r="V1839" s="89">
        <v>4.12</v>
      </c>
      <c r="W1839" s="85">
        <v>73.636479331554895</v>
      </c>
      <c r="X1839" s="88">
        <v>74.099999999999994</v>
      </c>
      <c r="Y1839" s="85"/>
      <c r="Z1839" s="88"/>
      <c r="AA1839" s="85">
        <v>0.23</v>
      </c>
      <c r="AB1839" s="91">
        <v>0.22</v>
      </c>
      <c r="AC1839" s="86">
        <v>0.17</v>
      </c>
      <c r="AD1839" s="86">
        <v>0.17</v>
      </c>
      <c r="AE1839" s="86">
        <v>0</v>
      </c>
      <c r="AF1839" s="88">
        <v>0.17080000036099999</v>
      </c>
      <c r="AG1839" s="85">
        <v>0</v>
      </c>
      <c r="AH1839" s="86">
        <v>8.2869999999999992E-3</v>
      </c>
      <c r="AI1839" s="88">
        <v>0</v>
      </c>
      <c r="AJ1839" s="150">
        <v>3.29</v>
      </c>
      <c r="AK1839" s="151">
        <v>48</v>
      </c>
    </row>
    <row r="1840" spans="1:37" x14ac:dyDescent="0.2">
      <c r="A1840" s="149" t="s">
        <v>3810</v>
      </c>
      <c r="B1840" s="66" t="s">
        <v>3811</v>
      </c>
      <c r="C1840" s="67">
        <v>49</v>
      </c>
      <c r="D1840" s="84" t="s">
        <v>345</v>
      </c>
      <c r="E1840" s="85">
        <v>21.2476982158942</v>
      </c>
      <c r="F1840" s="91">
        <v>21.240874226527101</v>
      </c>
      <c r="G1840" s="86">
        <v>20.5937500656153</v>
      </c>
      <c r="H1840" s="86">
        <v>20.5921752988382</v>
      </c>
      <c r="I1840" s="86">
        <v>63.93</v>
      </c>
      <c r="J1840" s="86">
        <v>68.92</v>
      </c>
      <c r="K1840" s="87">
        <v>0</v>
      </c>
      <c r="L1840" s="85">
        <v>1.00101818465E-2</v>
      </c>
      <c r="M1840" s="86">
        <v>0</v>
      </c>
      <c r="N1840" s="86">
        <v>80.165032734357496</v>
      </c>
      <c r="O1840" s="86">
        <v>79.450721782138402</v>
      </c>
      <c r="P1840" s="86">
        <v>0.106</v>
      </c>
      <c r="Q1840" s="88">
        <v>1.0500000000000001E-2</v>
      </c>
      <c r="R1840" s="85">
        <v>0</v>
      </c>
      <c r="S1840" s="86">
        <v>0</v>
      </c>
      <c r="T1840" s="86">
        <v>0.24</v>
      </c>
      <c r="U1840" s="88">
        <v>7.0759520515011706E-2</v>
      </c>
      <c r="V1840" s="89">
        <v>4.8499999999999996</v>
      </c>
      <c r="W1840" s="85">
        <v>51.110129906522999</v>
      </c>
      <c r="X1840" s="88"/>
      <c r="Y1840" s="85"/>
      <c r="Z1840" s="88">
        <v>-100</v>
      </c>
      <c r="AA1840" s="85">
        <v>0.03</v>
      </c>
      <c r="AB1840" s="91">
        <v>0.03</v>
      </c>
      <c r="AC1840" s="86">
        <v>0.02</v>
      </c>
      <c r="AD1840" s="86">
        <v>0.02</v>
      </c>
      <c r="AE1840" s="86">
        <v>0</v>
      </c>
      <c r="AF1840" s="88">
        <v>0</v>
      </c>
      <c r="AG1840" s="85">
        <v>0</v>
      </c>
      <c r="AH1840" s="86">
        <v>0.200686</v>
      </c>
      <c r="AI1840" s="88">
        <v>2.7399658568600001E-3</v>
      </c>
      <c r="AJ1840" s="150">
        <v>2.96</v>
      </c>
      <c r="AK1840" s="151">
        <v>8</v>
      </c>
    </row>
    <row r="1841" spans="1:37" x14ac:dyDescent="0.2">
      <c r="A1841" s="149" t="s">
        <v>3812</v>
      </c>
      <c r="B1841" s="66" t="s">
        <v>3813</v>
      </c>
      <c r="C1841" s="67">
        <v>49</v>
      </c>
      <c r="D1841" s="84" t="s">
        <v>345</v>
      </c>
      <c r="E1841" s="85">
        <v>98.540706605222695</v>
      </c>
      <c r="F1841" s="91">
        <v>98.540706605222695</v>
      </c>
      <c r="G1841" s="86">
        <v>98.514373491331995</v>
      </c>
      <c r="H1841" s="86">
        <v>98.514373491331995</v>
      </c>
      <c r="I1841" s="86">
        <v>0.3</v>
      </c>
      <c r="J1841" s="86">
        <v>0.68</v>
      </c>
      <c r="K1841" s="87">
        <v>0</v>
      </c>
      <c r="L1841" s="85">
        <v>0.41999998965800001</v>
      </c>
      <c r="M1841" s="86">
        <v>0</v>
      </c>
      <c r="N1841" s="86">
        <v>100</v>
      </c>
      <c r="O1841" s="86">
        <v>88.198396920926299</v>
      </c>
      <c r="P1841" s="86">
        <v>8.4000000000000005E-2</v>
      </c>
      <c r="Q1841" s="88">
        <v>8.0999999999999996E-3</v>
      </c>
      <c r="R1841" s="85">
        <v>0</v>
      </c>
      <c r="S1841" s="86">
        <v>1.4</v>
      </c>
      <c r="T1841" s="86">
        <v>0.28000000000000003</v>
      </c>
      <c r="U1841" s="88">
        <v>6.03467193328944E-2</v>
      </c>
      <c r="V1841" s="89">
        <v>4.5</v>
      </c>
      <c r="W1841" s="85">
        <v>55.433333333299998</v>
      </c>
      <c r="X1841" s="88">
        <v>55.433333333299998</v>
      </c>
      <c r="Y1841" s="85"/>
      <c r="Z1841" s="88"/>
      <c r="AA1841" s="85">
        <v>0</v>
      </c>
      <c r="AB1841" s="91">
        <v>0</v>
      </c>
      <c r="AC1841" s="86">
        <v>0</v>
      </c>
      <c r="AD1841" s="86">
        <v>0</v>
      </c>
      <c r="AE1841" s="86">
        <v>0</v>
      </c>
      <c r="AF1841" s="88">
        <v>0.36620025092699998</v>
      </c>
      <c r="AG1841" s="85">
        <v>0</v>
      </c>
      <c r="AH1841" s="86">
        <v>3.9599999999999998E-4</v>
      </c>
      <c r="AI1841" s="88">
        <v>0</v>
      </c>
      <c r="AJ1841" s="150">
        <v>3.65</v>
      </c>
      <c r="AK1841" s="151">
        <v>60</v>
      </c>
    </row>
    <row r="1842" spans="1:37" x14ac:dyDescent="0.2">
      <c r="A1842" s="149" t="s">
        <v>3814</v>
      </c>
      <c r="B1842" s="66" t="s">
        <v>3815</v>
      </c>
      <c r="C1842" s="67">
        <v>49</v>
      </c>
      <c r="D1842" s="84" t="s">
        <v>345</v>
      </c>
      <c r="E1842" s="85">
        <v>97.031092135163306</v>
      </c>
      <c r="F1842" s="91">
        <v>97.023371967736395</v>
      </c>
      <c r="G1842" s="86">
        <v>96.894478737651895</v>
      </c>
      <c r="H1842" s="86">
        <v>96.886758570224998</v>
      </c>
      <c r="I1842" s="86">
        <v>0.27</v>
      </c>
      <c r="J1842" s="86">
        <v>0.25</v>
      </c>
      <c r="K1842" s="87">
        <v>0</v>
      </c>
      <c r="L1842" s="85">
        <v>0.73000000051699998</v>
      </c>
      <c r="M1842" s="86">
        <v>2.68399461315405</v>
      </c>
      <c r="N1842" s="86">
        <v>100</v>
      </c>
      <c r="O1842" s="86">
        <v>82.275436006779302</v>
      </c>
      <c r="P1842" s="86">
        <v>7.9000000000000001E-2</v>
      </c>
      <c r="Q1842" s="88">
        <v>2.98E-2</v>
      </c>
      <c r="R1842" s="85">
        <v>9.3676814988290405E-2</v>
      </c>
      <c r="S1842" s="86">
        <v>0.5</v>
      </c>
      <c r="T1842" s="86">
        <v>0.27</v>
      </c>
      <c r="U1842" s="88">
        <v>6.6124912308967804E-2</v>
      </c>
      <c r="V1842" s="89">
        <v>4.74</v>
      </c>
      <c r="W1842" s="85">
        <v>68.348304958524594</v>
      </c>
      <c r="X1842" s="88">
        <v>69.633333333300001</v>
      </c>
      <c r="Y1842" s="85">
        <v>-100</v>
      </c>
      <c r="Z1842" s="88"/>
      <c r="AA1842" s="85">
        <v>0</v>
      </c>
      <c r="AB1842" s="91">
        <v>0</v>
      </c>
      <c r="AC1842" s="86">
        <v>0</v>
      </c>
      <c r="AD1842" s="86">
        <v>0</v>
      </c>
      <c r="AE1842" s="86">
        <v>0</v>
      </c>
      <c r="AF1842" s="88">
        <v>0</v>
      </c>
      <c r="AG1842" s="85">
        <v>4.9119999542100003E-3</v>
      </c>
      <c r="AH1842" s="86">
        <v>5.7499999999999999E-4</v>
      </c>
      <c r="AI1842" s="88">
        <v>0</v>
      </c>
      <c r="AJ1842" s="150">
        <v>3.45</v>
      </c>
      <c r="AK1842" s="151">
        <v>57</v>
      </c>
    </row>
    <row r="1843" spans="1:37" x14ac:dyDescent="0.2">
      <c r="A1843" s="149" t="s">
        <v>3816</v>
      </c>
      <c r="B1843" s="66" t="s">
        <v>3817</v>
      </c>
      <c r="C1843" s="67">
        <v>49</v>
      </c>
      <c r="D1843" s="84" t="s">
        <v>345</v>
      </c>
      <c r="E1843" s="85">
        <v>96.038466697967706</v>
      </c>
      <c r="F1843" s="91">
        <v>96.038466697967706</v>
      </c>
      <c r="G1843" s="86">
        <v>96.033436179488902</v>
      </c>
      <c r="H1843" s="86">
        <v>96.033436179488902</v>
      </c>
      <c r="I1843" s="86">
        <v>0.55000000000000004</v>
      </c>
      <c r="J1843" s="86">
        <v>0.52</v>
      </c>
      <c r="K1843" s="87">
        <v>0</v>
      </c>
      <c r="L1843" s="85">
        <v>1.88822391857</v>
      </c>
      <c r="M1843" s="86">
        <v>0</v>
      </c>
      <c r="N1843" s="86">
        <v>100</v>
      </c>
      <c r="O1843" s="86">
        <v>88.494321427755295</v>
      </c>
      <c r="P1843" s="86">
        <v>4.4999999999999998E-2</v>
      </c>
      <c r="Q1843" s="88">
        <v>0</v>
      </c>
      <c r="R1843" s="85">
        <v>0</v>
      </c>
      <c r="S1843" s="86">
        <v>9.8000000000000007</v>
      </c>
      <c r="T1843" s="86">
        <v>0.25</v>
      </c>
      <c r="U1843" s="88">
        <v>1.0270641894157899</v>
      </c>
      <c r="V1843" s="89">
        <v>3.89</v>
      </c>
      <c r="W1843" s="85"/>
      <c r="X1843" s="88"/>
      <c r="Y1843" s="85"/>
      <c r="Z1843" s="88"/>
      <c r="AA1843" s="85">
        <v>0.22</v>
      </c>
      <c r="AB1843" s="91">
        <v>0.22</v>
      </c>
      <c r="AC1843" s="86">
        <v>0.18</v>
      </c>
      <c r="AD1843" s="86">
        <v>0.18</v>
      </c>
      <c r="AE1843" s="86">
        <v>0</v>
      </c>
      <c r="AF1843" s="88">
        <v>1.0131391307800001E-2</v>
      </c>
      <c r="AG1843" s="85">
        <v>0</v>
      </c>
      <c r="AH1843" s="86">
        <v>3.39E-4</v>
      </c>
      <c r="AI1843" s="88">
        <v>0</v>
      </c>
      <c r="AJ1843" s="150">
        <v>3.53</v>
      </c>
      <c r="AK1843" s="151">
        <v>50</v>
      </c>
    </row>
    <row r="1844" spans="1:37" x14ac:dyDescent="0.2">
      <c r="A1844" s="149" t="s">
        <v>3818</v>
      </c>
      <c r="B1844" s="66" t="s">
        <v>3819</v>
      </c>
      <c r="C1844" s="67">
        <v>49</v>
      </c>
      <c r="D1844" s="84" t="s">
        <v>345</v>
      </c>
      <c r="E1844" s="85">
        <v>43.522599232667297</v>
      </c>
      <c r="F1844" s="91">
        <v>43.522599232667297</v>
      </c>
      <c r="G1844" s="86">
        <v>43.511189080484399</v>
      </c>
      <c r="H1844" s="86">
        <v>43.511189080484399</v>
      </c>
      <c r="I1844" s="86">
        <v>1.55</v>
      </c>
      <c r="J1844" s="86">
        <v>2.34</v>
      </c>
      <c r="K1844" s="87">
        <v>0</v>
      </c>
      <c r="L1844" s="85">
        <v>47.860000508699997</v>
      </c>
      <c r="M1844" s="86">
        <v>0</v>
      </c>
      <c r="N1844" s="86">
        <v>24.351803627635199</v>
      </c>
      <c r="O1844" s="86">
        <v>66.268066964749906</v>
      </c>
      <c r="P1844" s="86">
        <v>0.41199999999999998</v>
      </c>
      <c r="Q1844" s="88">
        <v>0</v>
      </c>
      <c r="R1844" s="85">
        <v>0</v>
      </c>
      <c r="S1844" s="86">
        <v>11</v>
      </c>
      <c r="T1844" s="86">
        <v>0.91</v>
      </c>
      <c r="U1844" s="88">
        <v>15.720337169997</v>
      </c>
      <c r="V1844" s="89">
        <v>4.22</v>
      </c>
      <c r="W1844" s="85"/>
      <c r="X1844" s="88"/>
      <c r="Y1844" s="85"/>
      <c r="Z1844" s="88"/>
      <c r="AA1844" s="85">
        <v>0</v>
      </c>
      <c r="AB1844" s="91">
        <v>0</v>
      </c>
      <c r="AC1844" s="86">
        <v>0</v>
      </c>
      <c r="AD1844" s="86">
        <v>0</v>
      </c>
      <c r="AE1844" s="86">
        <v>0</v>
      </c>
      <c r="AF1844" s="88">
        <v>0.51049999711600003</v>
      </c>
      <c r="AG1844" s="85">
        <v>0</v>
      </c>
      <c r="AH1844" s="86">
        <v>4.3220000000000003E-3</v>
      </c>
      <c r="AI1844" s="88">
        <v>3.9337509484699998E-10</v>
      </c>
      <c r="AJ1844" s="150">
        <v>3.13</v>
      </c>
      <c r="AK1844" s="151">
        <v>20</v>
      </c>
    </row>
    <row r="1845" spans="1:37" x14ac:dyDescent="0.2">
      <c r="A1845" s="149" t="s">
        <v>3820</v>
      </c>
      <c r="B1845" s="66" t="s">
        <v>3821</v>
      </c>
      <c r="C1845" s="67">
        <v>48</v>
      </c>
      <c r="D1845" s="84" t="s">
        <v>345</v>
      </c>
      <c r="E1845" s="85">
        <v>41.594678645473401</v>
      </c>
      <c r="F1845" s="91">
        <v>41.594678645473401</v>
      </c>
      <c r="G1845" s="86">
        <v>41.375835061045798</v>
      </c>
      <c r="H1845" s="86">
        <v>41.375835061045798</v>
      </c>
      <c r="I1845" s="86">
        <v>1.68</v>
      </c>
      <c r="J1845" s="86">
        <v>1.39</v>
      </c>
      <c r="K1845" s="87">
        <v>0</v>
      </c>
      <c r="L1845" s="85">
        <v>46.3200000597</v>
      </c>
      <c r="M1845" s="86">
        <v>0</v>
      </c>
      <c r="N1845" s="86">
        <v>53.661107094275799</v>
      </c>
      <c r="O1845" s="86">
        <v>54.012616622093397</v>
      </c>
      <c r="P1845" s="86">
        <v>0.254</v>
      </c>
      <c r="Q1845" s="88">
        <v>0.1216</v>
      </c>
      <c r="R1845" s="85">
        <v>0</v>
      </c>
      <c r="S1845" s="86">
        <v>17.7</v>
      </c>
      <c r="T1845" s="86">
        <v>0.87</v>
      </c>
      <c r="U1845" s="88">
        <v>16.5958304538125</v>
      </c>
      <c r="V1845" s="89">
        <v>4.01</v>
      </c>
      <c r="W1845" s="85">
        <v>46.352213175305401</v>
      </c>
      <c r="X1845" s="88">
        <v>45.8</v>
      </c>
      <c r="Y1845" s="85">
        <v>-100</v>
      </c>
      <c r="Z1845" s="88"/>
      <c r="AA1845" s="85">
        <v>0.42</v>
      </c>
      <c r="AB1845" s="91">
        <v>0.42</v>
      </c>
      <c r="AC1845" s="86">
        <v>0.14000000000000001</v>
      </c>
      <c r="AD1845" s="86">
        <v>0.14000000000000001</v>
      </c>
      <c r="AE1845" s="86">
        <v>0</v>
      </c>
      <c r="AF1845" s="88">
        <v>0.216900006216</v>
      </c>
      <c r="AG1845" s="85">
        <v>0.18103700016099999</v>
      </c>
      <c r="AH1845" s="86">
        <v>8.6040000000000005E-3</v>
      </c>
      <c r="AI1845" s="88">
        <v>0</v>
      </c>
      <c r="AJ1845" s="150">
        <v>2.48</v>
      </c>
      <c r="AK1845" s="151">
        <v>12</v>
      </c>
    </row>
    <row r="1846" spans="1:37" x14ac:dyDescent="0.2">
      <c r="A1846" s="149" t="s">
        <v>3822</v>
      </c>
      <c r="B1846" s="66" t="s">
        <v>3823</v>
      </c>
      <c r="C1846" s="67">
        <v>48</v>
      </c>
      <c r="D1846" s="84" t="s">
        <v>345</v>
      </c>
      <c r="E1846" s="85">
        <v>9.9500571155327702</v>
      </c>
      <c r="F1846" s="91">
        <v>9.9500571155327702</v>
      </c>
      <c r="G1846" s="86">
        <v>9.8936057168663503</v>
      </c>
      <c r="H1846" s="86">
        <v>9.8936057168663503</v>
      </c>
      <c r="I1846" s="86">
        <v>2.78</v>
      </c>
      <c r="J1846" s="86">
        <v>1.93</v>
      </c>
      <c r="K1846" s="87">
        <v>0</v>
      </c>
      <c r="L1846" s="85">
        <v>61.670002072000003</v>
      </c>
      <c r="M1846" s="86">
        <v>0</v>
      </c>
      <c r="N1846" s="86">
        <v>36.652069380044701</v>
      </c>
      <c r="O1846" s="86">
        <v>37.500756429652</v>
      </c>
      <c r="P1846" s="86">
        <v>0.34200000000000003</v>
      </c>
      <c r="Q1846" s="88">
        <v>6.6400000000000001E-2</v>
      </c>
      <c r="R1846" s="85">
        <v>0</v>
      </c>
      <c r="S1846" s="86">
        <v>26.1</v>
      </c>
      <c r="T1846" s="86">
        <v>1.33</v>
      </c>
      <c r="U1846" s="88">
        <v>22.417846611587802</v>
      </c>
      <c r="V1846" s="89">
        <v>3.69</v>
      </c>
      <c r="W1846" s="85">
        <v>45.941490956093403</v>
      </c>
      <c r="X1846" s="88">
        <v>48.633333333300001</v>
      </c>
      <c r="Y1846" s="85">
        <v>-100</v>
      </c>
      <c r="Z1846" s="88"/>
      <c r="AA1846" s="85">
        <v>0</v>
      </c>
      <c r="AB1846" s="91">
        <v>0</v>
      </c>
      <c r="AC1846" s="86">
        <v>0</v>
      </c>
      <c r="AD1846" s="86">
        <v>0</v>
      </c>
      <c r="AE1846" s="86">
        <v>0</v>
      </c>
      <c r="AF1846" s="88">
        <v>1.762445916E-7</v>
      </c>
      <c r="AG1846" s="85">
        <v>0</v>
      </c>
      <c r="AH1846" s="86">
        <v>1.2999999999999999E-2</v>
      </c>
      <c r="AI1846" s="88">
        <v>2.5099999505600001E-2</v>
      </c>
      <c r="AJ1846" s="150">
        <v>1.62</v>
      </c>
      <c r="AK1846" s="151">
        <v>1</v>
      </c>
    </row>
    <row r="1847" spans="1:37" x14ac:dyDescent="0.2">
      <c r="A1847" s="149" t="s">
        <v>3824</v>
      </c>
      <c r="B1847" s="66" t="s">
        <v>3825</v>
      </c>
      <c r="C1847" s="67">
        <v>48</v>
      </c>
      <c r="D1847" s="84" t="s">
        <v>345</v>
      </c>
      <c r="E1847" s="85">
        <v>10.415350317712001</v>
      </c>
      <c r="F1847" s="91">
        <v>10.415350317712001</v>
      </c>
      <c r="G1847" s="86">
        <v>10.368855879162099</v>
      </c>
      <c r="H1847" s="86">
        <v>10.368855879162099</v>
      </c>
      <c r="I1847" s="86">
        <v>2.82</v>
      </c>
      <c r="J1847" s="86">
        <v>1.93</v>
      </c>
      <c r="K1847" s="87">
        <v>0</v>
      </c>
      <c r="L1847" s="85">
        <v>61.390000022199999</v>
      </c>
      <c r="M1847" s="86">
        <v>0</v>
      </c>
      <c r="N1847" s="86">
        <v>44.871553589912502</v>
      </c>
      <c r="O1847" s="86">
        <v>51.732761700607398</v>
      </c>
      <c r="P1847" s="86">
        <v>0.39800000000000002</v>
      </c>
      <c r="Q1847" s="88">
        <v>0.13250000000000001</v>
      </c>
      <c r="R1847" s="85">
        <v>0</v>
      </c>
      <c r="S1847" s="86">
        <v>28.1</v>
      </c>
      <c r="T1847" s="86">
        <v>1.36</v>
      </c>
      <c r="U1847" s="88">
        <v>20.768111968145298</v>
      </c>
      <c r="V1847" s="89">
        <v>3.62</v>
      </c>
      <c r="W1847" s="85">
        <v>46.122669514872698</v>
      </c>
      <c r="X1847" s="88">
        <v>44.5</v>
      </c>
      <c r="Y1847" s="85">
        <v>-100</v>
      </c>
      <c r="Z1847" s="88"/>
      <c r="AA1847" s="85">
        <v>0</v>
      </c>
      <c r="AB1847" s="91">
        <v>0</v>
      </c>
      <c r="AC1847" s="86">
        <v>0</v>
      </c>
      <c r="AD1847" s="86">
        <v>0</v>
      </c>
      <c r="AE1847" s="86">
        <v>0</v>
      </c>
      <c r="AF1847" s="88">
        <v>0</v>
      </c>
      <c r="AG1847" s="85">
        <v>0</v>
      </c>
      <c r="AH1847" s="86">
        <v>1.468E-2</v>
      </c>
      <c r="AI1847" s="88">
        <v>0</v>
      </c>
      <c r="AJ1847" s="150">
        <v>2.16</v>
      </c>
      <c r="AK1847" s="151">
        <v>4</v>
      </c>
    </row>
    <row r="1848" spans="1:37" x14ac:dyDescent="0.2">
      <c r="A1848" s="149" t="s">
        <v>3826</v>
      </c>
      <c r="B1848" s="66" t="s">
        <v>3827</v>
      </c>
      <c r="C1848" s="67">
        <v>48</v>
      </c>
      <c r="D1848" s="84" t="s">
        <v>345</v>
      </c>
      <c r="E1848" s="85">
        <v>7.9953386787059699</v>
      </c>
      <c r="F1848" s="91">
        <v>7.9953386787059699</v>
      </c>
      <c r="G1848" s="86">
        <v>7.9836120842555802</v>
      </c>
      <c r="H1848" s="86">
        <v>7.9836120842555802</v>
      </c>
      <c r="I1848" s="86">
        <v>31.87</v>
      </c>
      <c r="J1848" s="86">
        <v>35.770000000000003</v>
      </c>
      <c r="K1848" s="87">
        <v>0</v>
      </c>
      <c r="L1848" s="85">
        <v>63.019999906400002</v>
      </c>
      <c r="M1848" s="86">
        <v>0</v>
      </c>
      <c r="N1848" s="86">
        <v>47.073378179850003</v>
      </c>
      <c r="O1848" s="86">
        <v>53.1598146504979</v>
      </c>
      <c r="P1848" s="86">
        <v>1.486</v>
      </c>
      <c r="Q1848" s="88">
        <v>1.5472999999999999</v>
      </c>
      <c r="R1848" s="85">
        <v>0</v>
      </c>
      <c r="S1848" s="86">
        <v>33.299999999999997</v>
      </c>
      <c r="T1848" s="86">
        <v>2.31</v>
      </c>
      <c r="U1848" s="88">
        <v>18.126383371689101</v>
      </c>
      <c r="V1848" s="89">
        <v>3.37</v>
      </c>
      <c r="W1848" s="85">
        <v>45.109543623137199</v>
      </c>
      <c r="X1848" s="88">
        <v>39.4</v>
      </c>
      <c r="Y1848" s="85">
        <v>-100</v>
      </c>
      <c r="Z1848" s="88"/>
      <c r="AA1848" s="85">
        <v>0</v>
      </c>
      <c r="AB1848" s="91">
        <v>0</v>
      </c>
      <c r="AC1848" s="86">
        <v>0</v>
      </c>
      <c r="AD1848" s="86">
        <v>0</v>
      </c>
      <c r="AE1848" s="86">
        <v>0</v>
      </c>
      <c r="AF1848" s="88">
        <v>0</v>
      </c>
      <c r="AG1848" s="85">
        <v>0</v>
      </c>
      <c r="AH1848" s="86">
        <v>0.21882399999999999</v>
      </c>
      <c r="AI1848" s="88">
        <v>2.6879000001099999E-2</v>
      </c>
      <c r="AJ1848" s="150">
        <v>1.54</v>
      </c>
      <c r="AK1848" s="151">
        <v>1</v>
      </c>
    </row>
    <row r="1849" spans="1:37" x14ac:dyDescent="0.2">
      <c r="A1849" s="149" t="s">
        <v>3828</v>
      </c>
      <c r="B1849" s="66" t="s">
        <v>3829</v>
      </c>
      <c r="C1849" s="67">
        <v>48</v>
      </c>
      <c r="D1849" s="84" t="s">
        <v>345</v>
      </c>
      <c r="E1849" s="85">
        <v>9.9076759270934005</v>
      </c>
      <c r="F1849" s="91">
        <v>9.9076759270934005</v>
      </c>
      <c r="G1849" s="86">
        <v>9.8768545370487093</v>
      </c>
      <c r="H1849" s="86">
        <v>9.8768545370487093</v>
      </c>
      <c r="I1849" s="86">
        <v>91.38</v>
      </c>
      <c r="J1849" s="86">
        <v>109.4</v>
      </c>
      <c r="K1849" s="87">
        <v>0</v>
      </c>
      <c r="L1849" s="85">
        <v>51.150004823499998</v>
      </c>
      <c r="M1849" s="86">
        <v>1.9522746353479799E-3</v>
      </c>
      <c r="N1849" s="86">
        <v>37.7403585008148</v>
      </c>
      <c r="O1849" s="86">
        <v>69.834087481146298</v>
      </c>
      <c r="P1849" s="86">
        <v>5.3769999999999998</v>
      </c>
      <c r="Q1849" s="88">
        <v>0.88729999999999998</v>
      </c>
      <c r="R1849" s="85">
        <v>3.0003000300029999E-2</v>
      </c>
      <c r="S1849" s="86">
        <v>31.6</v>
      </c>
      <c r="T1849" s="86">
        <v>3.21</v>
      </c>
      <c r="U1849" s="88">
        <v>14.7382283304613</v>
      </c>
      <c r="V1849" s="89">
        <v>3.2</v>
      </c>
      <c r="W1849" s="85">
        <v>44.1531447004052</v>
      </c>
      <c r="X1849" s="88">
        <v>43.9</v>
      </c>
      <c r="Y1849" s="85">
        <v>-100</v>
      </c>
      <c r="Z1849" s="88"/>
      <c r="AA1849" s="85">
        <v>0.11</v>
      </c>
      <c r="AB1849" s="91">
        <v>0.11</v>
      </c>
      <c r="AC1849" s="86">
        <v>0.05</v>
      </c>
      <c r="AD1849" s="86">
        <v>0.05</v>
      </c>
      <c r="AE1849" s="86">
        <v>0</v>
      </c>
      <c r="AF1849" s="88">
        <v>5.5566133900900002E-7</v>
      </c>
      <c r="AG1849" s="85">
        <v>0</v>
      </c>
      <c r="AH1849" s="86">
        <v>0.33566699999999999</v>
      </c>
      <c r="AI1849" s="88">
        <v>5.4141937117200001E-2</v>
      </c>
      <c r="AJ1849" s="150">
        <v>1.78</v>
      </c>
      <c r="AK1849" s="151">
        <v>5</v>
      </c>
    </row>
    <row r="1850" spans="1:37" x14ac:dyDescent="0.2">
      <c r="A1850" s="149" t="s">
        <v>3830</v>
      </c>
      <c r="B1850" s="66" t="s">
        <v>3831</v>
      </c>
      <c r="C1850" s="67">
        <v>48</v>
      </c>
      <c r="D1850" s="84" t="s">
        <v>345</v>
      </c>
      <c r="E1850" s="85">
        <v>16.515159124771898</v>
      </c>
      <c r="F1850" s="91">
        <v>16.505951484104301</v>
      </c>
      <c r="G1850" s="86">
        <v>16.306731622386302</v>
      </c>
      <c r="H1850" s="86">
        <v>16.300035156446199</v>
      </c>
      <c r="I1850" s="86">
        <v>5.87</v>
      </c>
      <c r="J1850" s="86">
        <v>4.08</v>
      </c>
      <c r="K1850" s="87">
        <v>0</v>
      </c>
      <c r="L1850" s="85">
        <v>60.340000010200001</v>
      </c>
      <c r="M1850" s="86">
        <v>0</v>
      </c>
      <c r="N1850" s="86">
        <v>49.523689091215601</v>
      </c>
      <c r="O1850" s="86">
        <v>73.1035030582254</v>
      </c>
      <c r="P1850" s="86">
        <v>0.42699999999999999</v>
      </c>
      <c r="Q1850" s="88">
        <v>3.1436000000000002</v>
      </c>
      <c r="R1850" s="85">
        <v>0</v>
      </c>
      <c r="S1850" s="86">
        <v>27.7</v>
      </c>
      <c r="T1850" s="86">
        <v>1.89</v>
      </c>
      <c r="U1850" s="88">
        <v>27.101434717827701</v>
      </c>
      <c r="V1850" s="89">
        <v>3.27</v>
      </c>
      <c r="W1850" s="85">
        <v>38.547550219806197</v>
      </c>
      <c r="X1850" s="88">
        <v>27.066666666700002</v>
      </c>
      <c r="Y1850" s="85"/>
      <c r="Z1850" s="88"/>
      <c r="AA1850" s="85">
        <v>0</v>
      </c>
      <c r="AB1850" s="91">
        <v>0</v>
      </c>
      <c r="AC1850" s="86">
        <v>0</v>
      </c>
      <c r="AD1850" s="86">
        <v>0</v>
      </c>
      <c r="AE1850" s="86">
        <v>0</v>
      </c>
      <c r="AF1850" s="88">
        <v>2.2699999813099998</v>
      </c>
      <c r="AG1850" s="85">
        <v>0</v>
      </c>
      <c r="AH1850" s="86">
        <v>2.1010999999999998E-2</v>
      </c>
      <c r="AI1850" s="88">
        <v>0</v>
      </c>
      <c r="AJ1850" s="150">
        <v>2.76</v>
      </c>
      <c r="AK1850" s="151">
        <v>16</v>
      </c>
    </row>
    <row r="1851" spans="1:37" x14ac:dyDescent="0.2">
      <c r="A1851" s="149" t="s">
        <v>3832</v>
      </c>
      <c r="B1851" s="66" t="s">
        <v>3833</v>
      </c>
      <c r="C1851" s="67">
        <v>48</v>
      </c>
      <c r="D1851" s="84" t="s">
        <v>345</v>
      </c>
      <c r="E1851" s="85">
        <v>10.620167790755101</v>
      </c>
      <c r="F1851" s="91">
        <v>10.616055272248699</v>
      </c>
      <c r="G1851" s="86">
        <v>10.599605198223401</v>
      </c>
      <c r="H1851" s="86">
        <v>10.595492679717101</v>
      </c>
      <c r="I1851" s="86">
        <v>7.89</v>
      </c>
      <c r="J1851" s="86">
        <v>7.69</v>
      </c>
      <c r="K1851" s="87">
        <v>0</v>
      </c>
      <c r="L1851" s="85">
        <v>57.569856699900001</v>
      </c>
      <c r="M1851" s="86">
        <v>0</v>
      </c>
      <c r="N1851" s="86">
        <v>48.806789178152101</v>
      </c>
      <c r="O1851" s="86">
        <v>60.519401778496402</v>
      </c>
      <c r="P1851" s="86">
        <v>0.78600000000000003</v>
      </c>
      <c r="Q1851" s="88">
        <v>0.30159999999999998</v>
      </c>
      <c r="R1851" s="85">
        <v>0</v>
      </c>
      <c r="S1851" s="86">
        <v>36.1</v>
      </c>
      <c r="T1851" s="86">
        <v>1.85</v>
      </c>
      <c r="U1851" s="88">
        <v>18.5885836486264</v>
      </c>
      <c r="V1851" s="89">
        <v>3.2</v>
      </c>
      <c r="W1851" s="85">
        <v>45.270292490430798</v>
      </c>
      <c r="X1851" s="88">
        <v>45.566666666700002</v>
      </c>
      <c r="Y1851" s="85">
        <v>-100</v>
      </c>
      <c r="Z1851" s="88"/>
      <c r="AA1851" s="85">
        <v>0.05</v>
      </c>
      <c r="AB1851" s="91">
        <v>0.05</v>
      </c>
      <c r="AC1851" s="86">
        <v>0</v>
      </c>
      <c r="AD1851" s="86">
        <v>0</v>
      </c>
      <c r="AE1851" s="86">
        <v>0</v>
      </c>
      <c r="AF1851" s="88">
        <v>0.75588316918800003</v>
      </c>
      <c r="AG1851" s="85">
        <v>0</v>
      </c>
      <c r="AH1851" s="86">
        <v>4.1346000000000001E-2</v>
      </c>
      <c r="AI1851" s="88">
        <v>2.05606390811E-6</v>
      </c>
      <c r="AJ1851" s="150">
        <v>1.47</v>
      </c>
      <c r="AK1851" s="151">
        <v>1</v>
      </c>
    </row>
    <row r="1852" spans="1:37" x14ac:dyDescent="0.2">
      <c r="A1852" s="149" t="s">
        <v>3834</v>
      </c>
      <c r="B1852" s="66" t="s">
        <v>3835</v>
      </c>
      <c r="C1852" s="67">
        <v>48</v>
      </c>
      <c r="D1852" s="84" t="s">
        <v>345</v>
      </c>
      <c r="E1852" s="85">
        <v>16.6064508063508</v>
      </c>
      <c r="F1852" s="91">
        <v>16.6064508063508</v>
      </c>
      <c r="G1852" s="86">
        <v>16.587073384172999</v>
      </c>
      <c r="H1852" s="86">
        <v>16.587073384172999</v>
      </c>
      <c r="I1852" s="86">
        <v>8.4499999999999993</v>
      </c>
      <c r="J1852" s="86">
        <v>6.93</v>
      </c>
      <c r="K1852" s="87">
        <v>0</v>
      </c>
      <c r="L1852" s="85">
        <v>46.399999950599998</v>
      </c>
      <c r="M1852" s="86">
        <v>0</v>
      </c>
      <c r="N1852" s="86">
        <v>61.107760672909102</v>
      </c>
      <c r="O1852" s="86">
        <v>70.507056569842405</v>
      </c>
      <c r="P1852" s="86">
        <v>0.499</v>
      </c>
      <c r="Q1852" s="88">
        <v>0.1389</v>
      </c>
      <c r="R1852" s="85">
        <v>0</v>
      </c>
      <c r="S1852" s="86">
        <v>28.5</v>
      </c>
      <c r="T1852" s="86">
        <v>1.19</v>
      </c>
      <c r="U1852" s="88">
        <v>21.015126890861399</v>
      </c>
      <c r="V1852" s="89">
        <v>3.49</v>
      </c>
      <c r="W1852" s="85">
        <v>48.242924316083801</v>
      </c>
      <c r="X1852" s="88">
        <v>48.233333333300003</v>
      </c>
      <c r="Y1852" s="85">
        <v>-100</v>
      </c>
      <c r="Z1852" s="88"/>
      <c r="AA1852" s="85">
        <v>0.11</v>
      </c>
      <c r="AB1852" s="91">
        <v>0.11</v>
      </c>
      <c r="AC1852" s="86">
        <v>0.08</v>
      </c>
      <c r="AD1852" s="86">
        <v>0.08</v>
      </c>
      <c r="AE1852" s="86">
        <v>0</v>
      </c>
      <c r="AF1852" s="88">
        <v>0</v>
      </c>
      <c r="AG1852" s="85">
        <v>0.20942199542100001</v>
      </c>
      <c r="AH1852" s="86">
        <v>4.4422000000000003E-2</v>
      </c>
      <c r="AI1852" s="88">
        <v>0</v>
      </c>
      <c r="AJ1852" s="150">
        <v>1.52</v>
      </c>
      <c r="AK1852" s="151">
        <v>1</v>
      </c>
    </row>
    <row r="1853" spans="1:37" x14ac:dyDescent="0.2">
      <c r="A1853" s="149" t="s">
        <v>3836</v>
      </c>
      <c r="B1853" s="66" t="s">
        <v>3837</v>
      </c>
      <c r="C1853" s="67">
        <v>48</v>
      </c>
      <c r="D1853" s="84" t="s">
        <v>345</v>
      </c>
      <c r="E1853" s="85">
        <v>16.950668030387799</v>
      </c>
      <c r="F1853" s="91">
        <v>16.885055031294801</v>
      </c>
      <c r="G1853" s="86">
        <v>16.690789092803801</v>
      </c>
      <c r="H1853" s="86">
        <v>16.6309654759837</v>
      </c>
      <c r="I1853" s="86">
        <v>2.5499999999999998</v>
      </c>
      <c r="J1853" s="86">
        <v>2.5099999999999998</v>
      </c>
      <c r="K1853" s="87">
        <v>0</v>
      </c>
      <c r="L1853" s="85">
        <v>54.110000603899998</v>
      </c>
      <c r="M1853" s="86">
        <v>0</v>
      </c>
      <c r="N1853" s="86">
        <v>52.789838171444998</v>
      </c>
      <c r="O1853" s="86">
        <v>72.205146748628906</v>
      </c>
      <c r="P1853" s="86">
        <v>0.45800000000000002</v>
      </c>
      <c r="Q1853" s="88">
        <v>0.97199999999999998</v>
      </c>
      <c r="R1853" s="85">
        <v>0</v>
      </c>
      <c r="S1853" s="86">
        <v>31.5</v>
      </c>
      <c r="T1853" s="86">
        <v>1.69</v>
      </c>
      <c r="U1853" s="88">
        <v>18.262284747550801</v>
      </c>
      <c r="V1853" s="89">
        <v>3.31</v>
      </c>
      <c r="W1853" s="85">
        <v>32</v>
      </c>
      <c r="X1853" s="88"/>
      <c r="Y1853" s="85">
        <v>-100</v>
      </c>
      <c r="Z1853" s="88"/>
      <c r="AA1853" s="85">
        <v>0</v>
      </c>
      <c r="AB1853" s="91">
        <v>0.02</v>
      </c>
      <c r="AC1853" s="86">
        <v>0</v>
      </c>
      <c r="AD1853" s="86">
        <v>0.02</v>
      </c>
      <c r="AE1853" s="86">
        <v>0</v>
      </c>
      <c r="AF1853" s="88">
        <v>0.45990014227100001</v>
      </c>
      <c r="AG1853" s="85">
        <v>0</v>
      </c>
      <c r="AH1853" s="86">
        <v>1.6986000000000001E-2</v>
      </c>
      <c r="AI1853" s="88">
        <v>0</v>
      </c>
      <c r="AJ1853" s="150">
        <v>3.2</v>
      </c>
      <c r="AK1853" s="151">
        <v>21</v>
      </c>
    </row>
    <row r="1854" spans="1:37" x14ac:dyDescent="0.2">
      <c r="A1854" s="149" t="s">
        <v>2880</v>
      </c>
      <c r="B1854" s="66" t="s">
        <v>3838</v>
      </c>
      <c r="C1854" s="67">
        <v>48</v>
      </c>
      <c r="D1854" s="84" t="s">
        <v>345</v>
      </c>
      <c r="E1854" s="85">
        <v>6.2843937130526903</v>
      </c>
      <c r="F1854" s="91">
        <v>6.2843937130526903</v>
      </c>
      <c r="G1854" s="86">
        <v>6.2524737937462502</v>
      </c>
      <c r="H1854" s="86">
        <v>6.2524737937462502</v>
      </c>
      <c r="I1854" s="86">
        <v>2.29</v>
      </c>
      <c r="J1854" s="86">
        <v>1.45</v>
      </c>
      <c r="K1854" s="87">
        <v>0</v>
      </c>
      <c r="L1854" s="85">
        <v>71.160000178900006</v>
      </c>
      <c r="M1854" s="86">
        <v>0</v>
      </c>
      <c r="N1854" s="86">
        <v>64.939759036144594</v>
      </c>
      <c r="O1854" s="86">
        <v>68.453940737754493</v>
      </c>
      <c r="P1854" s="86">
        <v>0.32200000000000001</v>
      </c>
      <c r="Q1854" s="88">
        <v>0.3972</v>
      </c>
      <c r="R1854" s="85">
        <v>0</v>
      </c>
      <c r="S1854" s="86">
        <v>40.4</v>
      </c>
      <c r="T1854" s="86">
        <v>1.27</v>
      </c>
      <c r="U1854" s="88">
        <v>21.8485463668748</v>
      </c>
      <c r="V1854" s="89">
        <v>3.17</v>
      </c>
      <c r="W1854" s="85">
        <v>27.9528076889438</v>
      </c>
      <c r="X1854" s="88"/>
      <c r="Y1854" s="85"/>
      <c r="Z1854" s="88"/>
      <c r="AA1854" s="85">
        <v>0.11</v>
      </c>
      <c r="AB1854" s="91">
        <v>0.11</v>
      </c>
      <c r="AC1854" s="86">
        <v>0.01</v>
      </c>
      <c r="AD1854" s="86">
        <v>0.01</v>
      </c>
      <c r="AE1854" s="86">
        <v>0</v>
      </c>
      <c r="AF1854" s="88">
        <v>0.35989999861600003</v>
      </c>
      <c r="AG1854" s="85">
        <v>0</v>
      </c>
      <c r="AH1854" s="86">
        <v>5.1590000000000004E-3</v>
      </c>
      <c r="AI1854" s="88">
        <v>0</v>
      </c>
      <c r="AJ1854" s="150">
        <v>1.56</v>
      </c>
      <c r="AK1854" s="151">
        <v>2</v>
      </c>
    </row>
    <row r="1855" spans="1:37" x14ac:dyDescent="0.2">
      <c r="A1855" s="149" t="s">
        <v>3839</v>
      </c>
      <c r="B1855" s="66" t="s">
        <v>3840</v>
      </c>
      <c r="C1855" s="67">
        <v>48</v>
      </c>
      <c r="D1855" s="84" t="s">
        <v>345</v>
      </c>
      <c r="E1855" s="85">
        <v>22.750366941402302</v>
      </c>
      <c r="F1855" s="91">
        <v>22.669922095517698</v>
      </c>
      <c r="G1855" s="86">
        <v>22.589477249633099</v>
      </c>
      <c r="H1855" s="86">
        <v>22.5471378570622</v>
      </c>
      <c r="I1855" s="86">
        <v>1.59</v>
      </c>
      <c r="J1855" s="86">
        <v>1.18</v>
      </c>
      <c r="K1855" s="87">
        <v>0</v>
      </c>
      <c r="L1855" s="85">
        <v>38.480000068999999</v>
      </c>
      <c r="M1855" s="86">
        <v>3.7188972415136901</v>
      </c>
      <c r="N1855" s="86">
        <v>48.316930984767801</v>
      </c>
      <c r="O1855" s="86">
        <v>85.679048171793397</v>
      </c>
      <c r="P1855" s="86">
        <v>0.34599999999999997</v>
      </c>
      <c r="Q1855" s="88">
        <v>0.15679999999999999</v>
      </c>
      <c r="R1855" s="85">
        <v>0.173010380622837</v>
      </c>
      <c r="S1855" s="86">
        <v>40</v>
      </c>
      <c r="T1855" s="86">
        <v>0.91</v>
      </c>
      <c r="U1855" s="88">
        <v>20.9904595235407</v>
      </c>
      <c r="V1855" s="89">
        <v>3.09</v>
      </c>
      <c r="W1855" s="85"/>
      <c r="X1855" s="88"/>
      <c r="Y1855" s="85">
        <v>100</v>
      </c>
      <c r="Z1855" s="88"/>
      <c r="AA1855" s="85">
        <v>0</v>
      </c>
      <c r="AB1855" s="91">
        <v>0.05</v>
      </c>
      <c r="AC1855" s="86">
        <v>0</v>
      </c>
      <c r="AD1855" s="86">
        <v>0.01</v>
      </c>
      <c r="AE1855" s="86">
        <v>0</v>
      </c>
      <c r="AF1855" s="88">
        <v>28.391899159800001</v>
      </c>
      <c r="AG1855" s="85">
        <v>0</v>
      </c>
      <c r="AH1855" s="86">
        <v>2.993E-3</v>
      </c>
      <c r="AI1855" s="88">
        <v>0</v>
      </c>
      <c r="AJ1855" s="150">
        <v>3.22</v>
      </c>
      <c r="AK1855" s="151">
        <v>19</v>
      </c>
    </row>
    <row r="1856" spans="1:37" x14ac:dyDescent="0.2">
      <c r="A1856" s="149" t="s">
        <v>3841</v>
      </c>
      <c r="B1856" s="66" t="s">
        <v>3842</v>
      </c>
      <c r="C1856" s="67">
        <v>48</v>
      </c>
      <c r="D1856" s="84" t="s">
        <v>345</v>
      </c>
      <c r="E1856" s="85">
        <v>15.612409887174699</v>
      </c>
      <c r="F1856" s="91">
        <v>15.612409887174699</v>
      </c>
      <c r="G1856" s="86">
        <v>15.5123589684036</v>
      </c>
      <c r="H1856" s="86">
        <v>15.5123589684036</v>
      </c>
      <c r="I1856" s="86">
        <v>3.86</v>
      </c>
      <c r="J1856" s="86">
        <v>2.08</v>
      </c>
      <c r="K1856" s="87">
        <v>0</v>
      </c>
      <c r="L1856" s="85">
        <v>57.810000661399997</v>
      </c>
      <c r="M1856" s="86">
        <v>9.1742595676752997E-3</v>
      </c>
      <c r="N1856" s="86">
        <v>76.226065135562706</v>
      </c>
      <c r="O1856" s="86">
        <v>85.825388861013593</v>
      </c>
      <c r="P1856" s="86">
        <v>0.34100000000000003</v>
      </c>
      <c r="Q1856" s="88">
        <v>0.49630000000000002</v>
      </c>
      <c r="R1856" s="85">
        <v>1.1183180496533199E-2</v>
      </c>
      <c r="S1856" s="86">
        <v>36.9</v>
      </c>
      <c r="T1856" s="86">
        <v>1.65</v>
      </c>
      <c r="U1856" s="88">
        <v>23.7772795083212</v>
      </c>
      <c r="V1856" s="89">
        <v>3.4</v>
      </c>
      <c r="W1856" s="85">
        <v>41.040497284328197</v>
      </c>
      <c r="X1856" s="88">
        <v>49.166666666700003</v>
      </c>
      <c r="Y1856" s="85">
        <v>-99.54</v>
      </c>
      <c r="Z1856" s="88">
        <v>-100</v>
      </c>
      <c r="AA1856" s="85">
        <v>0.45</v>
      </c>
      <c r="AB1856" s="91">
        <v>0.45</v>
      </c>
      <c r="AC1856" s="86">
        <v>0.14000000000000001</v>
      </c>
      <c r="AD1856" s="86">
        <v>0.14000000000000001</v>
      </c>
      <c r="AE1856" s="86">
        <v>0</v>
      </c>
      <c r="AF1856" s="88">
        <v>3.5318991948499998</v>
      </c>
      <c r="AG1856" s="85">
        <v>0.101681999828</v>
      </c>
      <c r="AH1856" s="86">
        <v>9.5420000000000001E-3</v>
      </c>
      <c r="AI1856" s="88">
        <v>0</v>
      </c>
      <c r="AJ1856" s="150">
        <v>1.64</v>
      </c>
      <c r="AK1856" s="151">
        <v>2</v>
      </c>
    </row>
    <row r="1857" spans="1:37" x14ac:dyDescent="0.2">
      <c r="A1857" s="149" t="s">
        <v>3843</v>
      </c>
      <c r="B1857" s="66" t="s">
        <v>3844</v>
      </c>
      <c r="C1857" s="67">
        <v>48</v>
      </c>
      <c r="D1857" s="84" t="s">
        <v>345</v>
      </c>
      <c r="E1857" s="85">
        <v>9.9130337518525806</v>
      </c>
      <c r="F1857" s="91">
        <v>9.8920611839713608</v>
      </c>
      <c r="G1857" s="86">
        <v>9.8137635972148392</v>
      </c>
      <c r="H1857" s="86">
        <v>9.79279102933363</v>
      </c>
      <c r="I1857" s="86">
        <v>1.48</v>
      </c>
      <c r="J1857" s="86">
        <v>1.36</v>
      </c>
      <c r="K1857" s="87">
        <v>0</v>
      </c>
      <c r="L1857" s="85">
        <v>47.700000111800001</v>
      </c>
      <c r="M1857" s="86">
        <v>0</v>
      </c>
      <c r="N1857" s="86">
        <v>33.685294875096602</v>
      </c>
      <c r="O1857" s="86">
        <v>47.614078360686797</v>
      </c>
      <c r="P1857" s="86">
        <v>0.61899999999999999</v>
      </c>
      <c r="Q1857" s="88">
        <v>1.1807000000000001</v>
      </c>
      <c r="R1857" s="85">
        <v>0</v>
      </c>
      <c r="S1857" s="86">
        <v>31.9</v>
      </c>
      <c r="T1857" s="86">
        <v>1.18</v>
      </c>
      <c r="U1857" s="88">
        <v>29.258130365482</v>
      </c>
      <c r="V1857" s="89">
        <v>3.18</v>
      </c>
      <c r="W1857" s="85">
        <v>32.4095347046839</v>
      </c>
      <c r="X1857" s="88">
        <v>39.799999999999997</v>
      </c>
      <c r="Y1857" s="85"/>
      <c r="Z1857" s="88"/>
      <c r="AA1857" s="85">
        <v>0</v>
      </c>
      <c r="AB1857" s="91">
        <v>0</v>
      </c>
      <c r="AC1857" s="86">
        <v>0</v>
      </c>
      <c r="AD1857" s="86">
        <v>0</v>
      </c>
      <c r="AE1857" s="86">
        <v>0</v>
      </c>
      <c r="AF1857" s="88">
        <v>9.7206001509700002</v>
      </c>
      <c r="AG1857" s="85">
        <v>0</v>
      </c>
      <c r="AH1857" s="86">
        <v>4.1549999999999998E-3</v>
      </c>
      <c r="AI1857" s="88">
        <v>1.51599996087E-3</v>
      </c>
      <c r="AJ1857" s="150">
        <v>2.94</v>
      </c>
      <c r="AK1857" s="151">
        <v>23</v>
      </c>
    </row>
    <row r="1858" spans="1:37" x14ac:dyDescent="0.2">
      <c r="A1858" s="149" t="s">
        <v>3845</v>
      </c>
      <c r="B1858" s="66" t="s">
        <v>3846</v>
      </c>
      <c r="C1858" s="67">
        <v>48</v>
      </c>
      <c r="D1858" s="84" t="s">
        <v>345</v>
      </c>
      <c r="E1858" s="85">
        <v>15.7521819510727</v>
      </c>
      <c r="F1858" s="91">
        <v>15.7521819510727</v>
      </c>
      <c r="G1858" s="86">
        <v>15.670493142439501</v>
      </c>
      <c r="H1858" s="86">
        <v>15.670493142439501</v>
      </c>
      <c r="I1858" s="86">
        <v>4.3499999999999996</v>
      </c>
      <c r="J1858" s="86">
        <v>4.62</v>
      </c>
      <c r="K1858" s="87">
        <v>0</v>
      </c>
      <c r="L1858" s="85">
        <v>36.4000000411</v>
      </c>
      <c r="M1858" s="86">
        <v>3.2925501321470502E-4</v>
      </c>
      <c r="N1858" s="86">
        <v>81.706180764054295</v>
      </c>
      <c r="O1858" s="86">
        <v>91.090463432708205</v>
      </c>
      <c r="P1858" s="86">
        <v>0.57899999999999996</v>
      </c>
      <c r="Q1858" s="88">
        <v>0.39169999999999999</v>
      </c>
      <c r="R1858" s="85">
        <v>2.24290680722216E-2</v>
      </c>
      <c r="S1858" s="86">
        <v>39.4</v>
      </c>
      <c r="T1858" s="86">
        <v>0.93</v>
      </c>
      <c r="U1858" s="88">
        <v>16.4994195795176</v>
      </c>
      <c r="V1858" s="89">
        <v>3.39</v>
      </c>
      <c r="W1858" s="85">
        <v>47.190857543725897</v>
      </c>
      <c r="X1858" s="88">
        <v>46.4666666667</v>
      </c>
      <c r="Y1858" s="85">
        <v>-100</v>
      </c>
      <c r="Z1858" s="88"/>
      <c r="AA1858" s="85">
        <v>0</v>
      </c>
      <c r="AB1858" s="91">
        <v>0</v>
      </c>
      <c r="AC1858" s="86">
        <v>0</v>
      </c>
      <c r="AD1858" s="86">
        <v>0</v>
      </c>
      <c r="AE1858" s="86">
        <v>0</v>
      </c>
      <c r="AF1858" s="88">
        <v>0.75249999846500004</v>
      </c>
      <c r="AG1858" s="85">
        <v>0</v>
      </c>
      <c r="AH1858" s="86">
        <v>2.087E-2</v>
      </c>
      <c r="AI1858" s="88">
        <v>3.1990000063200001E-3</v>
      </c>
      <c r="AJ1858" s="150">
        <v>1.03</v>
      </c>
      <c r="AK1858" s="151">
        <v>0</v>
      </c>
    </row>
    <row r="1859" spans="1:37" x14ac:dyDescent="0.2">
      <c r="A1859" s="149" t="s">
        <v>3847</v>
      </c>
      <c r="B1859" s="66" t="s">
        <v>3848</v>
      </c>
      <c r="C1859" s="67">
        <v>48</v>
      </c>
      <c r="D1859" s="84" t="s">
        <v>345</v>
      </c>
      <c r="E1859" s="85">
        <v>7.2325947528026999</v>
      </c>
      <c r="F1859" s="91">
        <v>6.8733424203041</v>
      </c>
      <c r="G1859" s="86">
        <v>6.8574930526938598</v>
      </c>
      <c r="H1859" s="86">
        <v>6.53733582696717</v>
      </c>
      <c r="I1859" s="86">
        <v>2.25</v>
      </c>
      <c r="J1859" s="86">
        <v>1.42</v>
      </c>
      <c r="K1859" s="87">
        <v>1.17E-2</v>
      </c>
      <c r="L1859" s="85">
        <v>40.199999971799997</v>
      </c>
      <c r="M1859" s="86">
        <v>0</v>
      </c>
      <c r="N1859" s="86">
        <v>35.366701425095599</v>
      </c>
      <c r="O1859" s="86">
        <v>22.718548246379299</v>
      </c>
      <c r="P1859" s="86">
        <v>0.46899999999999997</v>
      </c>
      <c r="Q1859" s="88">
        <v>0.15260000000000001</v>
      </c>
      <c r="R1859" s="85">
        <v>0</v>
      </c>
      <c r="S1859" s="86">
        <v>40</v>
      </c>
      <c r="T1859" s="86">
        <v>0.99</v>
      </c>
      <c r="U1859" s="88">
        <v>16.354434124745101</v>
      </c>
      <c r="V1859" s="89">
        <v>3.06</v>
      </c>
      <c r="W1859" s="85">
        <v>31.081434153247098</v>
      </c>
      <c r="X1859" s="88">
        <v>30.266666666700001</v>
      </c>
      <c r="Y1859" s="85"/>
      <c r="Z1859" s="88"/>
      <c r="AA1859" s="85">
        <v>0</v>
      </c>
      <c r="AB1859" s="91">
        <v>0</v>
      </c>
      <c r="AC1859" s="86">
        <v>0</v>
      </c>
      <c r="AD1859" s="86">
        <v>0</v>
      </c>
      <c r="AE1859" s="86">
        <v>0</v>
      </c>
      <c r="AF1859" s="88">
        <v>43.535598724400003</v>
      </c>
      <c r="AG1859" s="85">
        <v>0.108100000197</v>
      </c>
      <c r="AH1859" s="86">
        <v>6.4489999999999999E-3</v>
      </c>
      <c r="AI1859" s="88">
        <v>0</v>
      </c>
      <c r="AJ1859" s="150">
        <v>3.35</v>
      </c>
      <c r="AK1859" s="151">
        <v>30</v>
      </c>
    </row>
    <row r="1860" spans="1:37" x14ac:dyDescent="0.2">
      <c r="A1860" s="149" t="s">
        <v>3849</v>
      </c>
      <c r="B1860" s="66" t="s">
        <v>3850</v>
      </c>
      <c r="C1860" s="67">
        <v>48</v>
      </c>
      <c r="D1860" s="84" t="s">
        <v>345</v>
      </c>
      <c r="E1860" s="85">
        <v>9.5439459373000606</v>
      </c>
      <c r="F1860" s="91">
        <v>9.5129558541266803</v>
      </c>
      <c r="G1860" s="86">
        <v>9.3230166346769003</v>
      </c>
      <c r="H1860" s="86">
        <v>9.3010236724248205</v>
      </c>
      <c r="I1860" s="86">
        <v>4.12</v>
      </c>
      <c r="J1860" s="86">
        <v>2.17</v>
      </c>
      <c r="K1860" s="87">
        <v>0</v>
      </c>
      <c r="L1860" s="85">
        <v>42.079999847000003</v>
      </c>
      <c r="M1860" s="86">
        <v>0</v>
      </c>
      <c r="N1860" s="86">
        <v>27.040348464007302</v>
      </c>
      <c r="O1860" s="86">
        <v>25.002792152190899</v>
      </c>
      <c r="P1860" s="86">
        <v>0.56699999999999995</v>
      </c>
      <c r="Q1860" s="88">
        <v>0.34429999999999999</v>
      </c>
      <c r="R1860" s="85">
        <v>0</v>
      </c>
      <c r="S1860" s="86">
        <v>34.9</v>
      </c>
      <c r="T1860" s="86">
        <v>0.93</v>
      </c>
      <c r="U1860" s="88">
        <v>25.835732565579001</v>
      </c>
      <c r="V1860" s="89">
        <v>3.11</v>
      </c>
      <c r="W1860" s="85">
        <v>27.531188038669601</v>
      </c>
      <c r="X1860" s="88">
        <v>40.5333333333</v>
      </c>
      <c r="Y1860" s="85"/>
      <c r="Z1860" s="88"/>
      <c r="AA1860" s="85">
        <v>0</v>
      </c>
      <c r="AB1860" s="91">
        <v>0</v>
      </c>
      <c r="AC1860" s="86">
        <v>0</v>
      </c>
      <c r="AD1860" s="86">
        <v>0</v>
      </c>
      <c r="AE1860" s="86">
        <v>0</v>
      </c>
      <c r="AF1860" s="88">
        <v>63.714999921</v>
      </c>
      <c r="AG1860" s="85">
        <v>7.8959999658099994E-2</v>
      </c>
      <c r="AH1860" s="86">
        <v>1.0352999999999999E-2</v>
      </c>
      <c r="AI1860" s="88">
        <v>0</v>
      </c>
      <c r="AJ1860" s="150">
        <v>3.73</v>
      </c>
      <c r="AK1860" s="151">
        <v>59</v>
      </c>
    </row>
    <row r="1861" spans="1:37" x14ac:dyDescent="0.2">
      <c r="A1861" s="149" t="s">
        <v>3851</v>
      </c>
      <c r="B1861" s="66" t="s">
        <v>3852</v>
      </c>
      <c r="C1861" s="67">
        <v>48</v>
      </c>
      <c r="D1861" s="84" t="s">
        <v>345</v>
      </c>
      <c r="E1861" s="85">
        <v>6.8181452973598402</v>
      </c>
      <c r="F1861" s="91">
        <v>6.8181452973598402</v>
      </c>
      <c r="G1861" s="86">
        <v>6.6695055518953597</v>
      </c>
      <c r="H1861" s="86">
        <v>6.6695055518953597</v>
      </c>
      <c r="I1861" s="86">
        <v>3.45</v>
      </c>
      <c r="J1861" s="86">
        <v>1.39</v>
      </c>
      <c r="K1861" s="87">
        <v>0</v>
      </c>
      <c r="L1861" s="85">
        <v>28.140000158700001</v>
      </c>
      <c r="M1861" s="86">
        <v>0</v>
      </c>
      <c r="N1861" s="86">
        <v>74.971916423275701</v>
      </c>
      <c r="O1861" s="86">
        <v>63.357546408393901</v>
      </c>
      <c r="P1861" s="86">
        <v>0.42499999999999999</v>
      </c>
      <c r="Q1861" s="88">
        <v>0.22320000000000001</v>
      </c>
      <c r="R1861" s="85">
        <v>0</v>
      </c>
      <c r="S1861" s="86">
        <v>52</v>
      </c>
      <c r="T1861" s="86">
        <v>1.98</v>
      </c>
      <c r="U1861" s="88">
        <v>12.059102376628999</v>
      </c>
      <c r="V1861" s="89">
        <v>3.13</v>
      </c>
      <c r="W1861" s="85"/>
      <c r="X1861" s="88"/>
      <c r="Y1861" s="85"/>
      <c r="Z1861" s="88"/>
      <c r="AA1861" s="85">
        <v>0</v>
      </c>
      <c r="AB1861" s="91">
        <v>0</v>
      </c>
      <c r="AC1861" s="86">
        <v>0</v>
      </c>
      <c r="AD1861" s="86">
        <v>0</v>
      </c>
      <c r="AE1861" s="86">
        <v>0</v>
      </c>
      <c r="AF1861" s="88">
        <v>2.1638999107300001</v>
      </c>
      <c r="AG1861" s="85">
        <v>0</v>
      </c>
      <c r="AH1861" s="86">
        <v>8.5109999999999995E-3</v>
      </c>
      <c r="AI1861" s="88">
        <v>0</v>
      </c>
      <c r="AJ1861" s="150">
        <v>1.48</v>
      </c>
      <c r="AK1861" s="151">
        <v>1</v>
      </c>
    </row>
    <row r="1862" spans="1:37" x14ac:dyDescent="0.2">
      <c r="A1862" s="149" t="s">
        <v>3853</v>
      </c>
      <c r="B1862" s="66" t="s">
        <v>3854</v>
      </c>
      <c r="C1862" s="67">
        <v>48</v>
      </c>
      <c r="D1862" s="84" t="s">
        <v>345</v>
      </c>
      <c r="E1862" s="85">
        <v>1.46053887989372</v>
      </c>
      <c r="F1862" s="91">
        <v>1.46053887989372</v>
      </c>
      <c r="G1862" s="86">
        <v>1.3251961639058401</v>
      </c>
      <c r="H1862" s="86">
        <v>1.3251961639058401</v>
      </c>
      <c r="I1862" s="86">
        <v>4.0199999999999996</v>
      </c>
      <c r="J1862" s="86">
        <v>7.05</v>
      </c>
      <c r="K1862" s="87">
        <v>9.1999999999999998E-3</v>
      </c>
      <c r="L1862" s="85">
        <v>22.4099998963</v>
      </c>
      <c r="M1862" s="86">
        <v>0</v>
      </c>
      <c r="N1862" s="86"/>
      <c r="O1862" s="86">
        <v>48.5569985569986</v>
      </c>
      <c r="P1862" s="86">
        <v>1.0389999999999999</v>
      </c>
      <c r="Q1862" s="88">
        <v>0.25829999999999997</v>
      </c>
      <c r="R1862" s="85">
        <v>0</v>
      </c>
      <c r="S1862" s="86">
        <v>68.2</v>
      </c>
      <c r="T1862" s="86">
        <v>2.0499999999999998</v>
      </c>
      <c r="U1862" s="88">
        <v>8.9010669655830892</v>
      </c>
      <c r="V1862" s="89">
        <v>3.13</v>
      </c>
      <c r="W1862" s="85">
        <v>22.2602678571429</v>
      </c>
      <c r="X1862" s="88"/>
      <c r="Y1862" s="85"/>
      <c r="Z1862" s="88"/>
      <c r="AA1862" s="85">
        <v>0.01</v>
      </c>
      <c r="AB1862" s="91">
        <v>0.01</v>
      </c>
      <c r="AC1862" s="86">
        <v>0.01</v>
      </c>
      <c r="AD1862" s="86">
        <v>0.01</v>
      </c>
      <c r="AE1862" s="86">
        <v>0</v>
      </c>
      <c r="AF1862" s="88">
        <v>0</v>
      </c>
      <c r="AG1862" s="85">
        <v>1.8799999879600001E-4</v>
      </c>
      <c r="AH1862" s="86">
        <v>4.4033999999999997E-2</v>
      </c>
      <c r="AI1862" s="88">
        <v>2.65199998302E-3</v>
      </c>
      <c r="AJ1862" s="150">
        <v>1.03</v>
      </c>
      <c r="AK1862" s="151">
        <v>0</v>
      </c>
    </row>
    <row r="1863" spans="1:37" x14ac:dyDescent="0.2">
      <c r="A1863" s="149" t="s">
        <v>3855</v>
      </c>
      <c r="B1863" s="66" t="s">
        <v>3856</v>
      </c>
      <c r="C1863" s="67">
        <v>48</v>
      </c>
      <c r="D1863" s="84" t="s">
        <v>345</v>
      </c>
      <c r="E1863" s="85">
        <v>11.224186704384699</v>
      </c>
      <c r="F1863" s="91">
        <v>11.147807637906601</v>
      </c>
      <c r="G1863" s="86">
        <v>11.1400282885431</v>
      </c>
      <c r="H1863" s="86">
        <v>11.0884016973126</v>
      </c>
      <c r="I1863" s="86">
        <v>78.239999999999995</v>
      </c>
      <c r="J1863" s="86">
        <v>72.38</v>
      </c>
      <c r="K1863" s="87">
        <v>1.5699999999999999E-2</v>
      </c>
      <c r="L1863" s="85">
        <v>20.630000261599999</v>
      </c>
      <c r="M1863" s="86">
        <v>0</v>
      </c>
      <c r="N1863" s="86">
        <v>57.418742586002402</v>
      </c>
      <c r="O1863" s="86">
        <v>66.264093975562602</v>
      </c>
      <c r="P1863" s="86">
        <v>3.3479999999999999</v>
      </c>
      <c r="Q1863" s="88">
        <v>0.23569999999999999</v>
      </c>
      <c r="R1863" s="85">
        <v>0</v>
      </c>
      <c r="S1863" s="86">
        <v>52.6</v>
      </c>
      <c r="T1863" s="86">
        <v>1.95</v>
      </c>
      <c r="U1863" s="88">
        <v>11.018387553041</v>
      </c>
      <c r="V1863" s="89">
        <v>3.26</v>
      </c>
      <c r="W1863" s="85">
        <v>40.4021224094489</v>
      </c>
      <c r="X1863" s="88">
        <v>40.200000000000003</v>
      </c>
      <c r="Y1863" s="85">
        <v>-100</v>
      </c>
      <c r="Z1863" s="88"/>
      <c r="AA1863" s="85">
        <v>0.01</v>
      </c>
      <c r="AB1863" s="91">
        <v>0.05</v>
      </c>
      <c r="AC1863" s="86">
        <v>0.05</v>
      </c>
      <c r="AD1863" s="86">
        <v>0.05</v>
      </c>
      <c r="AE1863" s="86">
        <v>0</v>
      </c>
      <c r="AF1863" s="88">
        <v>0.16370000277999999</v>
      </c>
      <c r="AG1863" s="85">
        <v>0.19608399977099999</v>
      </c>
      <c r="AH1863" s="86">
        <v>0.44929999999999998</v>
      </c>
      <c r="AI1863" s="88">
        <v>1.23759999856E-2</v>
      </c>
      <c r="AJ1863" s="150">
        <v>1.46</v>
      </c>
      <c r="AK1863" s="151">
        <v>2</v>
      </c>
    </row>
    <row r="1864" spans="1:37" x14ac:dyDescent="0.2">
      <c r="A1864" s="149" t="s">
        <v>3857</v>
      </c>
      <c r="B1864" s="66" t="s">
        <v>3858</v>
      </c>
      <c r="C1864" s="67">
        <v>48</v>
      </c>
      <c r="D1864" s="84" t="s">
        <v>345</v>
      </c>
      <c r="E1864" s="85">
        <v>26.6872758449964</v>
      </c>
      <c r="F1864" s="91">
        <v>26.6872758449964</v>
      </c>
      <c r="G1864" s="86">
        <v>26.221154194491099</v>
      </c>
      <c r="H1864" s="86">
        <v>26.221154194491099</v>
      </c>
      <c r="I1864" s="86">
        <v>4.13</v>
      </c>
      <c r="J1864" s="86">
        <v>2.89</v>
      </c>
      <c r="K1864" s="87">
        <v>0</v>
      </c>
      <c r="L1864" s="85">
        <v>23.701737440399999</v>
      </c>
      <c r="M1864" s="86">
        <v>0</v>
      </c>
      <c r="N1864" s="86">
        <v>36.031181932821298</v>
      </c>
      <c r="O1864" s="86">
        <v>49.858767561138798</v>
      </c>
      <c r="P1864" s="86">
        <v>0.40500000000000003</v>
      </c>
      <c r="Q1864" s="88">
        <v>0.10730000000000001</v>
      </c>
      <c r="R1864" s="85">
        <v>0</v>
      </c>
      <c r="S1864" s="86">
        <v>29.3</v>
      </c>
      <c r="T1864" s="86">
        <v>1.1499999999999999</v>
      </c>
      <c r="U1864" s="88">
        <v>27.0676600934658</v>
      </c>
      <c r="V1864" s="89">
        <v>3.7</v>
      </c>
      <c r="W1864" s="85"/>
      <c r="X1864" s="88"/>
      <c r="Y1864" s="85"/>
      <c r="Z1864" s="88"/>
      <c r="AA1864" s="85">
        <v>0</v>
      </c>
      <c r="AB1864" s="91">
        <v>0</v>
      </c>
      <c r="AC1864" s="86">
        <v>0</v>
      </c>
      <c r="AD1864" s="86">
        <v>0</v>
      </c>
      <c r="AE1864" s="86">
        <v>0</v>
      </c>
      <c r="AF1864" s="88">
        <v>40.5583712898</v>
      </c>
      <c r="AG1864" s="85">
        <v>1.32460930319E-3</v>
      </c>
      <c r="AH1864" s="86">
        <v>1.0055E-2</v>
      </c>
      <c r="AI1864" s="88">
        <v>8.8399999722199997E-4</v>
      </c>
      <c r="AJ1864" s="150">
        <v>3.76</v>
      </c>
      <c r="AK1864" s="151">
        <v>57</v>
      </c>
    </row>
    <row r="1865" spans="1:37" x14ac:dyDescent="0.2">
      <c r="A1865" s="149" t="s">
        <v>3859</v>
      </c>
      <c r="B1865" s="66" t="s">
        <v>3860</v>
      </c>
      <c r="C1865" s="67">
        <v>48</v>
      </c>
      <c r="D1865" s="84" t="s">
        <v>345</v>
      </c>
      <c r="E1865" s="85">
        <v>4.3637103272391604</v>
      </c>
      <c r="F1865" s="91">
        <v>4.3637103272391604</v>
      </c>
      <c r="G1865" s="86">
        <v>4.2768742128032402</v>
      </c>
      <c r="H1865" s="86">
        <v>4.2768742128032402</v>
      </c>
      <c r="I1865" s="86">
        <v>1.31</v>
      </c>
      <c r="J1865" s="86">
        <v>0.9</v>
      </c>
      <c r="K1865" s="87">
        <v>0</v>
      </c>
      <c r="L1865" s="85">
        <v>53.640000234399999</v>
      </c>
      <c r="M1865" s="86">
        <v>8.2094281023154508E-3</v>
      </c>
      <c r="N1865" s="86"/>
      <c r="O1865" s="86">
        <v>36.389055322548401</v>
      </c>
      <c r="P1865" s="86">
        <v>0.442</v>
      </c>
      <c r="Q1865" s="88">
        <v>0.47810000000000002</v>
      </c>
      <c r="R1865" s="85">
        <v>1.6241676140977799E-2</v>
      </c>
      <c r="S1865" s="86">
        <v>56</v>
      </c>
      <c r="T1865" s="86">
        <v>1.66</v>
      </c>
      <c r="U1865" s="88">
        <v>14.757445610082399</v>
      </c>
      <c r="V1865" s="89">
        <v>3.15</v>
      </c>
      <c r="W1865" s="85">
        <v>20.962358691398499</v>
      </c>
      <c r="X1865" s="88"/>
      <c r="Y1865" s="85"/>
      <c r="Z1865" s="88"/>
      <c r="AA1865" s="85">
        <v>0</v>
      </c>
      <c r="AB1865" s="91">
        <v>0</v>
      </c>
      <c r="AC1865" s="86">
        <v>0</v>
      </c>
      <c r="AD1865" s="86">
        <v>0</v>
      </c>
      <c r="AE1865" s="86">
        <v>0</v>
      </c>
      <c r="AF1865" s="88">
        <v>14.246700283799999</v>
      </c>
      <c r="AG1865" s="85">
        <v>0.22897539180400001</v>
      </c>
      <c r="AH1865" s="86">
        <v>5.4619999999999998E-3</v>
      </c>
      <c r="AI1865" s="88">
        <v>0</v>
      </c>
      <c r="AJ1865" s="150">
        <v>2.83</v>
      </c>
      <c r="AK1865" s="151">
        <v>9</v>
      </c>
    </row>
    <row r="1866" spans="1:37" x14ac:dyDescent="0.2">
      <c r="A1866" s="149" t="s">
        <v>2061</v>
      </c>
      <c r="B1866" s="66" t="s">
        <v>3861</v>
      </c>
      <c r="C1866" s="67">
        <v>48</v>
      </c>
      <c r="D1866" s="84" t="s">
        <v>345</v>
      </c>
      <c r="E1866" s="85">
        <v>3.0900080364318199</v>
      </c>
      <c r="F1866" s="91">
        <v>3.0900080364318199</v>
      </c>
      <c r="G1866" s="86">
        <v>2.9922314492365398</v>
      </c>
      <c r="H1866" s="86">
        <v>2.9922314492365398</v>
      </c>
      <c r="I1866" s="86">
        <v>2.44</v>
      </c>
      <c r="J1866" s="86">
        <v>1.35</v>
      </c>
      <c r="K1866" s="87">
        <v>0</v>
      </c>
      <c r="L1866" s="85">
        <v>38.170000123900003</v>
      </c>
      <c r="M1866" s="86">
        <v>0</v>
      </c>
      <c r="N1866" s="86"/>
      <c r="O1866" s="86">
        <v>19.513062022391999</v>
      </c>
      <c r="P1866" s="86">
        <v>0.51600000000000001</v>
      </c>
      <c r="Q1866" s="88">
        <v>0.43159999999999998</v>
      </c>
      <c r="R1866" s="85">
        <v>0</v>
      </c>
      <c r="S1866" s="86">
        <v>58</v>
      </c>
      <c r="T1866" s="86">
        <v>1.8</v>
      </c>
      <c r="U1866" s="88">
        <v>8.8347173854808503</v>
      </c>
      <c r="V1866" s="89">
        <v>3</v>
      </c>
      <c r="W1866" s="85">
        <v>23.8</v>
      </c>
      <c r="X1866" s="88">
        <v>23.8</v>
      </c>
      <c r="Y1866" s="85"/>
      <c r="Z1866" s="88"/>
      <c r="AA1866" s="85">
        <v>0</v>
      </c>
      <c r="AB1866" s="91">
        <v>0</v>
      </c>
      <c r="AC1866" s="86">
        <v>0</v>
      </c>
      <c r="AD1866" s="86">
        <v>0</v>
      </c>
      <c r="AE1866" s="86">
        <v>0</v>
      </c>
      <c r="AF1866" s="88">
        <v>7.7529001487600002</v>
      </c>
      <c r="AG1866" s="85">
        <v>0.116184000343</v>
      </c>
      <c r="AH1866" s="86">
        <v>5.156E-3</v>
      </c>
      <c r="AI1866" s="88">
        <v>0</v>
      </c>
      <c r="AJ1866" s="150">
        <v>2.87</v>
      </c>
      <c r="AK1866" s="151">
        <v>9</v>
      </c>
    </row>
    <row r="1867" spans="1:37" x14ac:dyDescent="0.2">
      <c r="A1867" s="149" t="s">
        <v>3862</v>
      </c>
      <c r="B1867" s="66" t="s">
        <v>3863</v>
      </c>
      <c r="C1867" s="67">
        <v>48</v>
      </c>
      <c r="D1867" s="84" t="s">
        <v>345</v>
      </c>
      <c r="E1867" s="85">
        <v>2.61340611173138</v>
      </c>
      <c r="F1867" s="91">
        <v>2.61340611173138</v>
      </c>
      <c r="G1867" s="86">
        <v>2.57205474920399</v>
      </c>
      <c r="H1867" s="86">
        <v>2.57205474920399</v>
      </c>
      <c r="I1867" s="86">
        <v>3.6</v>
      </c>
      <c r="J1867" s="86">
        <v>4.43</v>
      </c>
      <c r="K1867" s="87">
        <v>0</v>
      </c>
      <c r="L1867" s="85">
        <v>35.319999917399997</v>
      </c>
      <c r="M1867" s="86">
        <v>0</v>
      </c>
      <c r="N1867" s="86"/>
      <c r="O1867" s="86">
        <v>63.710333604556503</v>
      </c>
      <c r="P1867" s="86">
        <v>0.90600000000000003</v>
      </c>
      <c r="Q1867" s="88">
        <v>1.3707</v>
      </c>
      <c r="R1867" s="85">
        <v>0</v>
      </c>
      <c r="S1867" s="86">
        <v>72.3</v>
      </c>
      <c r="T1867" s="86">
        <v>2.2599999999999998</v>
      </c>
      <c r="U1867" s="88">
        <v>16.353085500833899</v>
      </c>
      <c r="V1867" s="89">
        <v>3.13</v>
      </c>
      <c r="W1867" s="85">
        <v>25.237081624204901</v>
      </c>
      <c r="X1867" s="88">
        <v>37.299999999999997</v>
      </c>
      <c r="Y1867" s="85">
        <v>-100</v>
      </c>
      <c r="Z1867" s="88"/>
      <c r="AA1867" s="85">
        <v>0.11</v>
      </c>
      <c r="AB1867" s="91">
        <v>0.11</v>
      </c>
      <c r="AC1867" s="86">
        <v>0.01</v>
      </c>
      <c r="AD1867" s="86">
        <v>0.01</v>
      </c>
      <c r="AE1867" s="86">
        <v>0</v>
      </c>
      <c r="AF1867" s="88">
        <v>0</v>
      </c>
      <c r="AG1867" s="85">
        <v>0.184427999624</v>
      </c>
      <c r="AH1867" s="86">
        <v>3.2779000000000003E-2</v>
      </c>
      <c r="AI1867" s="88">
        <v>4.4199999909800002E-4</v>
      </c>
      <c r="AJ1867" s="150">
        <v>1</v>
      </c>
      <c r="AK1867" s="151">
        <v>0</v>
      </c>
    </row>
    <row r="1868" spans="1:37" x14ac:dyDescent="0.2">
      <c r="A1868" s="149" t="s">
        <v>3864</v>
      </c>
      <c r="B1868" s="66" t="s">
        <v>3865</v>
      </c>
      <c r="C1868" s="67">
        <v>48</v>
      </c>
      <c r="D1868" s="84" t="s">
        <v>345</v>
      </c>
      <c r="E1868" s="85">
        <v>1.39541280521349</v>
      </c>
      <c r="F1868" s="91">
        <v>1.39541280521349</v>
      </c>
      <c r="G1868" s="86">
        <v>1.3721382929203201</v>
      </c>
      <c r="H1868" s="86">
        <v>1.3721382929203201</v>
      </c>
      <c r="I1868" s="86">
        <v>3.01</v>
      </c>
      <c r="J1868" s="86">
        <v>1.1100000000000001</v>
      </c>
      <c r="K1868" s="87">
        <v>0</v>
      </c>
      <c r="L1868" s="85">
        <v>71.859991993700007</v>
      </c>
      <c r="M1868" s="86">
        <v>0</v>
      </c>
      <c r="N1868" s="86"/>
      <c r="O1868" s="86">
        <v>52.071005917159802</v>
      </c>
      <c r="P1868" s="86">
        <v>0.47299999999999998</v>
      </c>
      <c r="Q1868" s="88">
        <v>0.42320000000000002</v>
      </c>
      <c r="R1868" s="85">
        <v>0</v>
      </c>
      <c r="S1868" s="86">
        <v>74.599999999999994</v>
      </c>
      <c r="T1868" s="86">
        <v>3.2</v>
      </c>
      <c r="U1868" s="88">
        <v>8.4020989378358895</v>
      </c>
      <c r="V1868" s="89">
        <v>3.11</v>
      </c>
      <c r="W1868" s="85">
        <v>33.4</v>
      </c>
      <c r="X1868" s="88">
        <v>33.4</v>
      </c>
      <c r="Y1868" s="85"/>
      <c r="Z1868" s="88"/>
      <c r="AA1868" s="85">
        <v>0</v>
      </c>
      <c r="AB1868" s="91">
        <v>0</v>
      </c>
      <c r="AC1868" s="86">
        <v>0</v>
      </c>
      <c r="AD1868" s="86">
        <v>0</v>
      </c>
      <c r="AE1868" s="86">
        <v>0</v>
      </c>
      <c r="AF1868" s="88">
        <v>0</v>
      </c>
      <c r="AG1868" s="85">
        <v>0.24402402834100001</v>
      </c>
      <c r="AH1868" s="86">
        <v>5.3179999999999998E-3</v>
      </c>
      <c r="AI1868" s="88">
        <v>0</v>
      </c>
      <c r="AJ1868" s="150">
        <v>1</v>
      </c>
      <c r="AK1868" s="151">
        <v>0</v>
      </c>
    </row>
    <row r="1869" spans="1:37" x14ac:dyDescent="0.2">
      <c r="A1869" s="149" t="s">
        <v>3866</v>
      </c>
      <c r="B1869" s="66" t="s">
        <v>3867</v>
      </c>
      <c r="C1869" s="67">
        <v>48</v>
      </c>
      <c r="D1869" s="84" t="s">
        <v>345</v>
      </c>
      <c r="E1869" s="85">
        <v>4.0520393590809896</v>
      </c>
      <c r="F1869" s="91">
        <v>4.0520393590809896</v>
      </c>
      <c r="G1869" s="86">
        <v>4.0175138494373899</v>
      </c>
      <c r="H1869" s="86">
        <v>4.0175138494373899</v>
      </c>
      <c r="I1869" s="86">
        <v>24.18</v>
      </c>
      <c r="J1869" s="86">
        <v>10.52</v>
      </c>
      <c r="K1869" s="87">
        <v>0</v>
      </c>
      <c r="L1869" s="85">
        <v>51.770000167100001</v>
      </c>
      <c r="M1869" s="86">
        <v>0</v>
      </c>
      <c r="N1869" s="86">
        <v>73.667711598746095</v>
      </c>
      <c r="O1869" s="86">
        <v>85.697896749522002</v>
      </c>
      <c r="P1869" s="86">
        <v>1.177</v>
      </c>
      <c r="Q1869" s="88">
        <v>0.71489999999999998</v>
      </c>
      <c r="R1869" s="85">
        <v>0</v>
      </c>
      <c r="S1869" s="86">
        <v>69.900000000000006</v>
      </c>
      <c r="T1869" s="86">
        <v>3.44</v>
      </c>
      <c r="U1869" s="88">
        <v>9.9653175562216507</v>
      </c>
      <c r="V1869" s="89">
        <v>3.12</v>
      </c>
      <c r="W1869" s="85">
        <v>38.473216383030703</v>
      </c>
      <c r="X1869" s="88">
        <v>38.066666666700002</v>
      </c>
      <c r="Y1869" s="85">
        <v>-100</v>
      </c>
      <c r="Z1869" s="88"/>
      <c r="AA1869" s="85">
        <v>0</v>
      </c>
      <c r="AB1869" s="91">
        <v>0</v>
      </c>
      <c r="AC1869" s="86">
        <v>0</v>
      </c>
      <c r="AD1869" s="86">
        <v>0</v>
      </c>
      <c r="AE1869" s="86">
        <v>0</v>
      </c>
      <c r="AF1869" s="88">
        <v>0.56590002957800001</v>
      </c>
      <c r="AG1869" s="85">
        <v>0</v>
      </c>
      <c r="AH1869" s="86">
        <v>3.3012E-2</v>
      </c>
      <c r="AI1869" s="88">
        <v>0</v>
      </c>
      <c r="AJ1869" s="150">
        <v>1</v>
      </c>
      <c r="AK1869" s="151">
        <v>0</v>
      </c>
    </row>
    <row r="1870" spans="1:37" x14ac:dyDescent="0.2">
      <c r="A1870" s="149" t="s">
        <v>3868</v>
      </c>
      <c r="B1870" s="66" t="s">
        <v>3869</v>
      </c>
      <c r="C1870" s="67">
        <v>48</v>
      </c>
      <c r="D1870" s="84" t="s">
        <v>345</v>
      </c>
      <c r="E1870" s="85">
        <v>2.3239331542823001</v>
      </c>
      <c r="F1870" s="91">
        <v>2.3239331542823001</v>
      </c>
      <c r="G1870" s="86">
        <v>2.3024843330349101</v>
      </c>
      <c r="H1870" s="86">
        <v>2.3024843330349101</v>
      </c>
      <c r="I1870" s="86">
        <v>17.41</v>
      </c>
      <c r="J1870" s="86">
        <v>5.24</v>
      </c>
      <c r="K1870" s="87">
        <v>0</v>
      </c>
      <c r="L1870" s="85">
        <v>57.749277124700001</v>
      </c>
      <c r="M1870" s="86">
        <v>0</v>
      </c>
      <c r="N1870" s="86">
        <v>26.675427069645199</v>
      </c>
      <c r="O1870" s="86">
        <v>32.948207171314699</v>
      </c>
      <c r="P1870" s="86">
        <v>0.67700000000000005</v>
      </c>
      <c r="Q1870" s="88">
        <v>0.69420000000000004</v>
      </c>
      <c r="R1870" s="85">
        <v>0</v>
      </c>
      <c r="S1870" s="86">
        <v>73.900000000000006</v>
      </c>
      <c r="T1870" s="86">
        <v>2.59</v>
      </c>
      <c r="U1870" s="88">
        <v>12.365711727842401</v>
      </c>
      <c r="V1870" s="89">
        <v>2.92</v>
      </c>
      <c r="W1870" s="85">
        <v>26.378156711411702</v>
      </c>
      <c r="X1870" s="88">
        <v>26.6</v>
      </c>
      <c r="Y1870" s="85"/>
      <c r="Z1870" s="88"/>
      <c r="AA1870" s="85">
        <v>0</v>
      </c>
      <c r="AB1870" s="91">
        <v>0</v>
      </c>
      <c r="AC1870" s="86">
        <v>0</v>
      </c>
      <c r="AD1870" s="86">
        <v>0</v>
      </c>
      <c r="AE1870" s="86">
        <v>0</v>
      </c>
      <c r="AF1870" s="88">
        <v>6.1099146602900001E-2</v>
      </c>
      <c r="AG1870" s="85">
        <v>7.0489306066500002E-2</v>
      </c>
      <c r="AH1870" s="86">
        <v>2.862E-2</v>
      </c>
      <c r="AI1870" s="88">
        <v>0</v>
      </c>
      <c r="AJ1870" s="150">
        <v>1</v>
      </c>
      <c r="AK1870" s="151">
        <v>0</v>
      </c>
    </row>
    <row r="1871" spans="1:37" x14ac:dyDescent="0.2">
      <c r="A1871" s="149" t="s">
        <v>3870</v>
      </c>
      <c r="B1871" s="66" t="s">
        <v>3871</v>
      </c>
      <c r="C1871" s="67">
        <v>48</v>
      </c>
      <c r="D1871" s="84" t="s">
        <v>345</v>
      </c>
      <c r="E1871" s="85">
        <v>6.9160159420028497</v>
      </c>
      <c r="F1871" s="91">
        <v>6.9151142450091099</v>
      </c>
      <c r="G1871" s="86">
        <v>6.8844565472218697</v>
      </c>
      <c r="H1871" s="86">
        <v>6.8835548502281299</v>
      </c>
      <c r="I1871" s="86">
        <v>31.86</v>
      </c>
      <c r="J1871" s="86">
        <v>26.4</v>
      </c>
      <c r="K1871" s="87">
        <v>0.01</v>
      </c>
      <c r="L1871" s="85">
        <v>14.8099968378</v>
      </c>
      <c r="M1871" s="86">
        <v>9.0903158302330805E-5</v>
      </c>
      <c r="N1871" s="86">
        <v>64.292659212445301</v>
      </c>
      <c r="O1871" s="86">
        <v>75.765755193052499</v>
      </c>
      <c r="P1871" s="86">
        <v>2.5739999999999998</v>
      </c>
      <c r="Q1871" s="88">
        <v>0.3206</v>
      </c>
      <c r="R1871" s="85">
        <v>1.1314777098891201E-2</v>
      </c>
      <c r="S1871" s="86">
        <v>65.7</v>
      </c>
      <c r="T1871" s="86">
        <v>1.36</v>
      </c>
      <c r="U1871" s="88">
        <v>12.781554886296</v>
      </c>
      <c r="V1871" s="89">
        <v>3.37</v>
      </c>
      <c r="W1871" s="85">
        <v>34.052924595533</v>
      </c>
      <c r="X1871" s="88">
        <v>25.9666666667</v>
      </c>
      <c r="Y1871" s="85">
        <v>-100</v>
      </c>
      <c r="Z1871" s="88"/>
      <c r="AA1871" s="85">
        <v>0</v>
      </c>
      <c r="AB1871" s="91">
        <v>0</v>
      </c>
      <c r="AC1871" s="86">
        <v>0</v>
      </c>
      <c r="AD1871" s="86">
        <v>0</v>
      </c>
      <c r="AE1871" s="86">
        <v>0.01</v>
      </c>
      <c r="AF1871" s="88">
        <v>2.6510996789600001</v>
      </c>
      <c r="AG1871" s="85">
        <v>0.27147207674500001</v>
      </c>
      <c r="AH1871" s="86">
        <v>0.13592799999999999</v>
      </c>
      <c r="AI1871" s="88">
        <v>7.51400965462E-3</v>
      </c>
      <c r="AJ1871" s="150">
        <v>1</v>
      </c>
      <c r="AK1871" s="151">
        <v>0</v>
      </c>
    </row>
    <row r="1872" spans="1:37" x14ac:dyDescent="0.2">
      <c r="A1872" s="149" t="s">
        <v>3872</v>
      </c>
      <c r="B1872" s="66" t="s">
        <v>3873</v>
      </c>
      <c r="C1872" s="67">
        <v>49</v>
      </c>
      <c r="D1872" s="84" t="s">
        <v>345</v>
      </c>
      <c r="E1872" s="85">
        <v>99.100802330164498</v>
      </c>
      <c r="F1872" s="91">
        <v>98.942474062890398</v>
      </c>
      <c r="G1872" s="86">
        <v>99.092117657276106</v>
      </c>
      <c r="H1872" s="86">
        <v>98.933789390001905</v>
      </c>
      <c r="I1872" s="86">
        <v>0.2</v>
      </c>
      <c r="J1872" s="86">
        <v>0.2</v>
      </c>
      <c r="K1872" s="87">
        <v>0</v>
      </c>
      <c r="L1872" s="85">
        <v>0.120000001725</v>
      </c>
      <c r="M1872" s="86">
        <v>0.59580583199533899</v>
      </c>
      <c r="N1872" s="86">
        <v>53.735877368483003</v>
      </c>
      <c r="O1872" s="86">
        <v>85.312835829227794</v>
      </c>
      <c r="P1872" s="86">
        <v>7.2999999999999995E-2</v>
      </c>
      <c r="Q1872" s="88">
        <v>7.4000000000000003E-3</v>
      </c>
      <c r="R1872" s="85">
        <v>1.19260584376863E-2</v>
      </c>
      <c r="S1872" s="86">
        <v>1.5</v>
      </c>
      <c r="T1872" s="86">
        <v>0.22</v>
      </c>
      <c r="U1872" s="88">
        <v>8.0834263038700199E-2</v>
      </c>
      <c r="V1872" s="89">
        <v>4.78</v>
      </c>
      <c r="W1872" s="85">
        <v>58.066666666700002</v>
      </c>
      <c r="X1872" s="88">
        <v>58.066666666700002</v>
      </c>
      <c r="Y1872" s="85"/>
      <c r="Z1872" s="88"/>
      <c r="AA1872" s="85">
        <v>0</v>
      </c>
      <c r="AB1872" s="91">
        <v>0</v>
      </c>
      <c r="AC1872" s="86">
        <v>0</v>
      </c>
      <c r="AD1872" s="86">
        <v>0</v>
      </c>
      <c r="AE1872" s="86">
        <v>0</v>
      </c>
      <c r="AF1872" s="88">
        <v>59.305099609999999</v>
      </c>
      <c r="AG1872" s="85">
        <v>0</v>
      </c>
      <c r="AH1872" s="86">
        <v>1.2E-4</v>
      </c>
      <c r="AI1872" s="88">
        <v>0</v>
      </c>
      <c r="AJ1872" s="150">
        <v>2.13</v>
      </c>
      <c r="AK1872" s="151">
        <v>12</v>
      </c>
    </row>
    <row r="1873" spans="1:37" x14ac:dyDescent="0.2">
      <c r="A1873" s="149" t="s">
        <v>3874</v>
      </c>
      <c r="B1873" s="66" t="s">
        <v>3875</v>
      </c>
      <c r="C1873" s="67">
        <v>49</v>
      </c>
      <c r="D1873" s="84" t="s">
        <v>345</v>
      </c>
      <c r="E1873" s="85">
        <v>81.405716270721996</v>
      </c>
      <c r="F1873" s="91">
        <v>81.1419675653421</v>
      </c>
      <c r="G1873" s="86">
        <v>81.399926664994098</v>
      </c>
      <c r="H1873" s="86">
        <v>81.136177959614301</v>
      </c>
      <c r="I1873" s="86">
        <v>0.98</v>
      </c>
      <c r="J1873" s="86">
        <v>0.85</v>
      </c>
      <c r="K1873" s="87">
        <v>0</v>
      </c>
      <c r="L1873" s="85">
        <v>14.679999996799999</v>
      </c>
      <c r="M1873" s="86">
        <v>0</v>
      </c>
      <c r="N1873" s="86">
        <v>63.359784918260303</v>
      </c>
      <c r="O1873" s="86">
        <v>83.031980530609403</v>
      </c>
      <c r="P1873" s="86">
        <v>0.17</v>
      </c>
      <c r="Q1873" s="88">
        <v>0.17150000000000001</v>
      </c>
      <c r="R1873" s="85">
        <v>0</v>
      </c>
      <c r="S1873" s="86">
        <v>2.5</v>
      </c>
      <c r="T1873" s="86">
        <v>0.47</v>
      </c>
      <c r="U1873" s="88">
        <v>6.64968382319831</v>
      </c>
      <c r="V1873" s="89">
        <v>4.4000000000000004</v>
      </c>
      <c r="W1873" s="85"/>
      <c r="X1873" s="88"/>
      <c r="Y1873" s="85">
        <v>-100</v>
      </c>
      <c r="Z1873" s="88"/>
      <c r="AA1873" s="85">
        <v>0</v>
      </c>
      <c r="AB1873" s="91">
        <v>0</v>
      </c>
      <c r="AC1873" s="86">
        <v>0</v>
      </c>
      <c r="AD1873" s="86">
        <v>0</v>
      </c>
      <c r="AE1873" s="86">
        <v>0</v>
      </c>
      <c r="AF1873" s="88">
        <v>61.671600328499999</v>
      </c>
      <c r="AG1873" s="85">
        <v>0</v>
      </c>
      <c r="AH1873" s="86">
        <v>1.8209999999999999E-3</v>
      </c>
      <c r="AI1873" s="88">
        <v>0</v>
      </c>
      <c r="AJ1873" s="150">
        <v>2.5</v>
      </c>
      <c r="AK1873" s="151">
        <v>23</v>
      </c>
    </row>
    <row r="1874" spans="1:37" x14ac:dyDescent="0.2">
      <c r="A1874" s="149" t="s">
        <v>3876</v>
      </c>
      <c r="B1874" s="66" t="s">
        <v>3877</v>
      </c>
      <c r="C1874" s="67">
        <v>49</v>
      </c>
      <c r="D1874" s="84" t="s">
        <v>345</v>
      </c>
      <c r="E1874" s="85">
        <v>91.823856335865102</v>
      </c>
      <c r="F1874" s="91">
        <v>91.823856335865102</v>
      </c>
      <c r="G1874" s="86">
        <v>91.813212295387302</v>
      </c>
      <c r="H1874" s="86">
        <v>91.813212295387302</v>
      </c>
      <c r="I1874" s="86">
        <v>0.61</v>
      </c>
      <c r="J1874" s="86">
        <v>1</v>
      </c>
      <c r="K1874" s="87">
        <v>0</v>
      </c>
      <c r="L1874" s="85">
        <v>5.99999999941</v>
      </c>
      <c r="M1874" s="86">
        <v>0</v>
      </c>
      <c r="N1874" s="86">
        <v>58.642878034512997</v>
      </c>
      <c r="O1874" s="86">
        <v>88.412496776473503</v>
      </c>
      <c r="P1874" s="86">
        <v>0.159</v>
      </c>
      <c r="Q1874" s="88">
        <v>0.25340000000000001</v>
      </c>
      <c r="R1874" s="85">
        <v>0</v>
      </c>
      <c r="S1874" s="86">
        <v>5.3</v>
      </c>
      <c r="T1874" s="86">
        <v>0.6</v>
      </c>
      <c r="U1874" s="88">
        <v>2.1067597259919899</v>
      </c>
      <c r="V1874" s="89">
        <v>4.71</v>
      </c>
      <c r="W1874" s="85">
        <v>54.056670804000902</v>
      </c>
      <c r="X1874" s="88">
        <v>53.8</v>
      </c>
      <c r="Y1874" s="85"/>
      <c r="Z1874" s="88"/>
      <c r="AA1874" s="85">
        <v>0</v>
      </c>
      <c r="AB1874" s="91">
        <v>0</v>
      </c>
      <c r="AC1874" s="86">
        <v>0</v>
      </c>
      <c r="AD1874" s="86">
        <v>0</v>
      </c>
      <c r="AE1874" s="86">
        <v>0</v>
      </c>
      <c r="AF1874" s="88">
        <v>38.204002376600002</v>
      </c>
      <c r="AG1874" s="85">
        <v>0</v>
      </c>
      <c r="AH1874" s="86">
        <v>1.2600000000000001E-3</v>
      </c>
      <c r="AI1874" s="88">
        <v>0</v>
      </c>
      <c r="AJ1874" s="150">
        <v>2.68</v>
      </c>
      <c r="AK1874" s="151">
        <v>27</v>
      </c>
    </row>
    <row r="1875" spans="1:37" x14ac:dyDescent="0.2">
      <c r="A1875" s="149" t="s">
        <v>3878</v>
      </c>
      <c r="B1875" s="66" t="s">
        <v>3879</v>
      </c>
      <c r="C1875" s="67">
        <v>49</v>
      </c>
      <c r="D1875" s="84" t="s">
        <v>345</v>
      </c>
      <c r="E1875" s="85">
        <v>76.448216026052407</v>
      </c>
      <c r="F1875" s="91">
        <v>76.440292535279298</v>
      </c>
      <c r="G1875" s="86">
        <v>76.445838978820504</v>
      </c>
      <c r="H1875" s="86">
        <v>76.437915488047395</v>
      </c>
      <c r="I1875" s="86">
        <v>0.51</v>
      </c>
      <c r="J1875" s="86">
        <v>0.5</v>
      </c>
      <c r="K1875" s="87">
        <v>0</v>
      </c>
      <c r="L1875" s="85">
        <v>17.539999924499998</v>
      </c>
      <c r="M1875" s="86">
        <v>0</v>
      </c>
      <c r="N1875" s="86">
        <v>59.569561023207299</v>
      </c>
      <c r="O1875" s="86">
        <v>91.270809882102</v>
      </c>
      <c r="P1875" s="86">
        <v>0.17299999999999999</v>
      </c>
      <c r="Q1875" s="88">
        <v>4.3999999999999997E-2</v>
      </c>
      <c r="R1875" s="85">
        <v>0</v>
      </c>
      <c r="S1875" s="86">
        <v>12.3</v>
      </c>
      <c r="T1875" s="86">
        <v>0.59</v>
      </c>
      <c r="U1875" s="88">
        <v>9.7308390184379601</v>
      </c>
      <c r="V1875" s="89">
        <v>4.24</v>
      </c>
      <c r="W1875" s="85">
        <v>55.5</v>
      </c>
      <c r="X1875" s="88">
        <v>63.3</v>
      </c>
      <c r="Y1875" s="85">
        <v>-100</v>
      </c>
      <c r="Z1875" s="88"/>
      <c r="AA1875" s="85">
        <v>0</v>
      </c>
      <c r="AB1875" s="91">
        <v>0</v>
      </c>
      <c r="AC1875" s="86">
        <v>0</v>
      </c>
      <c r="AD1875" s="86">
        <v>0</v>
      </c>
      <c r="AE1875" s="86">
        <v>0</v>
      </c>
      <c r="AF1875" s="88">
        <v>68.287597362400007</v>
      </c>
      <c r="AG1875" s="85">
        <v>1.0282000001E-2</v>
      </c>
      <c r="AH1875" s="86">
        <v>1.039E-3</v>
      </c>
      <c r="AI1875" s="88">
        <v>0</v>
      </c>
      <c r="AJ1875" s="150">
        <v>2.93</v>
      </c>
      <c r="AK1875" s="151">
        <v>35</v>
      </c>
    </row>
    <row r="1876" spans="1:37" x14ac:dyDescent="0.2">
      <c r="A1876" s="149" t="s">
        <v>3880</v>
      </c>
      <c r="B1876" s="66" t="s">
        <v>3881</v>
      </c>
      <c r="C1876" s="67">
        <v>48</v>
      </c>
      <c r="D1876" s="84" t="s">
        <v>345</v>
      </c>
      <c r="E1876" s="85">
        <v>33.049831670887897</v>
      </c>
      <c r="F1876" s="91">
        <v>33.049831670887897</v>
      </c>
      <c r="G1876" s="86">
        <v>32.723596301971</v>
      </c>
      <c r="H1876" s="86">
        <v>32.723596301971</v>
      </c>
      <c r="I1876" s="86">
        <v>1.1299999999999999</v>
      </c>
      <c r="J1876" s="86">
        <v>0.96</v>
      </c>
      <c r="K1876" s="87">
        <v>0</v>
      </c>
      <c r="L1876" s="85">
        <v>26.850000109900002</v>
      </c>
      <c r="M1876" s="86">
        <v>1.08559668086689</v>
      </c>
      <c r="N1876" s="86">
        <v>32.710413694721801</v>
      </c>
      <c r="O1876" s="86">
        <v>59.5977171492205</v>
      </c>
      <c r="P1876" s="86">
        <v>0.26600000000000001</v>
      </c>
      <c r="Q1876" s="88">
        <v>0.42849999999999999</v>
      </c>
      <c r="R1876" s="85">
        <v>2.96296296296296E-2</v>
      </c>
      <c r="S1876" s="86">
        <v>15.9</v>
      </c>
      <c r="T1876" s="86">
        <v>0.84</v>
      </c>
      <c r="U1876" s="88">
        <v>11.932084675275901</v>
      </c>
      <c r="V1876" s="89">
        <v>4.28</v>
      </c>
      <c r="W1876" s="85">
        <v>42.186167296284403</v>
      </c>
      <c r="X1876" s="88">
        <v>54</v>
      </c>
      <c r="Y1876" s="85"/>
      <c r="Z1876" s="88"/>
      <c r="AA1876" s="85">
        <v>0</v>
      </c>
      <c r="AB1876" s="91">
        <v>0</v>
      </c>
      <c r="AC1876" s="86">
        <v>0</v>
      </c>
      <c r="AD1876" s="86">
        <v>0</v>
      </c>
      <c r="AE1876" s="86">
        <v>0</v>
      </c>
      <c r="AF1876" s="88">
        <v>56.8120996894</v>
      </c>
      <c r="AG1876" s="85">
        <v>0</v>
      </c>
      <c r="AH1876" s="86">
        <v>2.5019999999999999E-3</v>
      </c>
      <c r="AI1876" s="88">
        <v>0</v>
      </c>
      <c r="AJ1876" s="150">
        <v>4.0999999999999996</v>
      </c>
      <c r="AK1876" s="151">
        <v>39</v>
      </c>
    </row>
    <row r="1877" spans="1:37" x14ac:dyDescent="0.2">
      <c r="A1877" s="149" t="s">
        <v>3882</v>
      </c>
      <c r="B1877" s="66" t="s">
        <v>3883</v>
      </c>
      <c r="C1877" s="67">
        <v>48</v>
      </c>
      <c r="D1877" s="84" t="s">
        <v>345</v>
      </c>
      <c r="E1877" s="85">
        <v>22.940983413419101</v>
      </c>
      <c r="F1877" s="91">
        <v>22.940983413419101</v>
      </c>
      <c r="G1877" s="86">
        <v>22.802972288375901</v>
      </c>
      <c r="H1877" s="86">
        <v>22.802972288375901</v>
      </c>
      <c r="I1877" s="86">
        <v>1.93</v>
      </c>
      <c r="J1877" s="86">
        <v>1.31</v>
      </c>
      <c r="K1877" s="87">
        <v>0</v>
      </c>
      <c r="L1877" s="85">
        <v>62.359896013799997</v>
      </c>
      <c r="M1877" s="86">
        <v>0</v>
      </c>
      <c r="N1877" s="86">
        <v>30.500121343364398</v>
      </c>
      <c r="O1877" s="86">
        <v>51.797660667270897</v>
      </c>
      <c r="P1877" s="86">
        <v>0.54300000000000004</v>
      </c>
      <c r="Q1877" s="88">
        <v>0.10290000000000001</v>
      </c>
      <c r="R1877" s="85">
        <v>0</v>
      </c>
      <c r="S1877" s="86">
        <v>27.1</v>
      </c>
      <c r="T1877" s="86">
        <v>1.1100000000000001</v>
      </c>
      <c r="U1877" s="88">
        <v>21.05595341283</v>
      </c>
      <c r="V1877" s="89">
        <v>3.95</v>
      </c>
      <c r="W1877" s="85">
        <v>49.183857968573797</v>
      </c>
      <c r="X1877" s="88">
        <v>41.4666666667</v>
      </c>
      <c r="Y1877" s="85">
        <v>-100</v>
      </c>
      <c r="Z1877" s="88"/>
      <c r="AA1877" s="85">
        <v>0</v>
      </c>
      <c r="AB1877" s="91">
        <v>0</v>
      </c>
      <c r="AC1877" s="86">
        <v>0</v>
      </c>
      <c r="AD1877" s="86">
        <v>0</v>
      </c>
      <c r="AE1877" s="86">
        <v>0</v>
      </c>
      <c r="AF1877" s="88">
        <v>15.855573961699999</v>
      </c>
      <c r="AG1877" s="85">
        <v>8.4799876533099994E-3</v>
      </c>
      <c r="AH1877" s="86">
        <v>6.8580000000000004E-3</v>
      </c>
      <c r="AI1877" s="88">
        <v>1.2992080658299999E-2</v>
      </c>
      <c r="AJ1877" s="150">
        <v>3.37</v>
      </c>
      <c r="AK1877" s="151">
        <v>27</v>
      </c>
    </row>
    <row r="1878" spans="1:37" x14ac:dyDescent="0.2">
      <c r="A1878" s="149" t="s">
        <v>3884</v>
      </c>
      <c r="B1878" s="66" t="s">
        <v>3885</v>
      </c>
      <c r="C1878" s="67">
        <v>49</v>
      </c>
      <c r="D1878" s="84" t="s">
        <v>345</v>
      </c>
      <c r="E1878" s="85">
        <v>95.881802078279605</v>
      </c>
      <c r="F1878" s="91">
        <v>95.751486500208699</v>
      </c>
      <c r="G1878" s="86">
        <v>95.859800746917003</v>
      </c>
      <c r="H1878" s="86">
        <v>95.729485168846097</v>
      </c>
      <c r="I1878" s="86">
        <v>0.82</v>
      </c>
      <c r="J1878" s="86">
        <v>1.7</v>
      </c>
      <c r="K1878" s="87">
        <v>0</v>
      </c>
      <c r="L1878" s="85">
        <v>2.0900000033700001</v>
      </c>
      <c r="M1878" s="86">
        <v>0</v>
      </c>
      <c r="N1878" s="86">
        <v>53.865490722396203</v>
      </c>
      <c r="O1878" s="86">
        <v>90.393424318452404</v>
      </c>
      <c r="P1878" s="86">
        <v>8.3000000000000004E-2</v>
      </c>
      <c r="Q1878" s="88">
        <v>0</v>
      </c>
      <c r="R1878" s="85">
        <v>0</v>
      </c>
      <c r="S1878" s="86">
        <v>5.7</v>
      </c>
      <c r="T1878" s="86">
        <v>0.37</v>
      </c>
      <c r="U1878" s="88">
        <v>0.96467375974546199</v>
      </c>
      <c r="V1878" s="89">
        <v>3.85</v>
      </c>
      <c r="W1878" s="85">
        <v>52.666666666700003</v>
      </c>
      <c r="X1878" s="88"/>
      <c r="Y1878" s="85"/>
      <c r="Z1878" s="88"/>
      <c r="AA1878" s="85">
        <v>0.08</v>
      </c>
      <c r="AB1878" s="91">
        <v>0.08</v>
      </c>
      <c r="AC1878" s="86">
        <v>7.0000000000000007E-2</v>
      </c>
      <c r="AD1878" s="86">
        <v>7.0000000000000007E-2</v>
      </c>
      <c r="AE1878" s="86">
        <v>0</v>
      </c>
      <c r="AF1878" s="88">
        <v>28.687099502999999</v>
      </c>
      <c r="AG1878" s="85">
        <v>0</v>
      </c>
      <c r="AH1878" s="86">
        <v>1.9469999999999999E-3</v>
      </c>
      <c r="AI1878" s="88">
        <v>0</v>
      </c>
      <c r="AJ1878" s="150">
        <v>3.23</v>
      </c>
      <c r="AK1878" s="151">
        <v>50</v>
      </c>
    </row>
    <row r="1879" spans="1:37" x14ac:dyDescent="0.2">
      <c r="A1879" s="149" t="s">
        <v>3886</v>
      </c>
      <c r="B1879" s="66" t="s">
        <v>3887</v>
      </c>
      <c r="C1879" s="67">
        <v>48</v>
      </c>
      <c r="D1879" s="84" t="s">
        <v>345</v>
      </c>
      <c r="E1879" s="85">
        <v>33.778529936422302</v>
      </c>
      <c r="F1879" s="91">
        <v>33.778529936422302</v>
      </c>
      <c r="G1879" s="86">
        <v>33.764808123313401</v>
      </c>
      <c r="H1879" s="86">
        <v>33.764808123313401</v>
      </c>
      <c r="I1879" s="86">
        <v>1.38</v>
      </c>
      <c r="J1879" s="86">
        <v>1.31</v>
      </c>
      <c r="K1879" s="87">
        <v>0</v>
      </c>
      <c r="L1879" s="85">
        <v>51.800084449800003</v>
      </c>
      <c r="M1879" s="86">
        <v>0</v>
      </c>
      <c r="N1879" s="86">
        <v>20.426802820566799</v>
      </c>
      <c r="O1879" s="86">
        <v>70.482746128068101</v>
      </c>
      <c r="P1879" s="86">
        <v>0.23899999999999999</v>
      </c>
      <c r="Q1879" s="88">
        <v>0</v>
      </c>
      <c r="R1879" s="85">
        <v>0</v>
      </c>
      <c r="S1879" s="86">
        <v>9.1</v>
      </c>
      <c r="T1879" s="86">
        <v>0.81</v>
      </c>
      <c r="U1879" s="88">
        <v>11.3548003476193</v>
      </c>
      <c r="V1879" s="89">
        <v>3.94</v>
      </c>
      <c r="W1879" s="85">
        <v>45.1</v>
      </c>
      <c r="X1879" s="88"/>
      <c r="Y1879" s="85"/>
      <c r="Z1879" s="88"/>
      <c r="AA1879" s="85">
        <v>0</v>
      </c>
      <c r="AB1879" s="91">
        <v>0</v>
      </c>
      <c r="AC1879" s="86">
        <v>0</v>
      </c>
      <c r="AD1879" s="86">
        <v>0</v>
      </c>
      <c r="AE1879" s="86">
        <v>0</v>
      </c>
      <c r="AF1879" s="88">
        <v>30.140537021</v>
      </c>
      <c r="AG1879" s="85">
        <v>1.1298847045299999E-6</v>
      </c>
      <c r="AH1879" s="86">
        <v>3.9319999999999997E-3</v>
      </c>
      <c r="AI1879" s="88">
        <v>1.08834330912E-2</v>
      </c>
      <c r="AJ1879" s="150">
        <v>3.24</v>
      </c>
      <c r="AK1879" s="151">
        <v>36</v>
      </c>
    </row>
    <row r="1880" spans="1:37" x14ac:dyDescent="0.2">
      <c r="A1880" s="149" t="s">
        <v>3888</v>
      </c>
      <c r="B1880" s="66" t="s">
        <v>3889</v>
      </c>
      <c r="C1880" s="67">
        <v>49</v>
      </c>
      <c r="D1880" s="84" t="s">
        <v>345</v>
      </c>
      <c r="E1880" s="85">
        <v>32.250897853503702</v>
      </c>
      <c r="F1880" s="91">
        <v>32.059634176898001</v>
      </c>
      <c r="G1880" s="86">
        <v>32.199114674684701</v>
      </c>
      <c r="H1880" s="86">
        <v>32.009521423202202</v>
      </c>
      <c r="I1880" s="86">
        <v>2.14</v>
      </c>
      <c r="J1880" s="86">
        <v>2.0099999999999998</v>
      </c>
      <c r="K1880" s="87">
        <v>0</v>
      </c>
      <c r="L1880" s="85">
        <v>49.6800027484</v>
      </c>
      <c r="M1880" s="86">
        <v>0</v>
      </c>
      <c r="N1880" s="86">
        <v>20.890590146779399</v>
      </c>
      <c r="O1880" s="86">
        <v>77.237552184095307</v>
      </c>
      <c r="P1880" s="86">
        <v>0.33500000000000002</v>
      </c>
      <c r="Q1880" s="88">
        <v>0</v>
      </c>
      <c r="R1880" s="85">
        <v>0</v>
      </c>
      <c r="S1880" s="86">
        <v>2.9</v>
      </c>
      <c r="T1880" s="86">
        <v>0.65</v>
      </c>
      <c r="U1880" s="88">
        <v>18.3863693309947</v>
      </c>
      <c r="V1880" s="89">
        <v>3.52</v>
      </c>
      <c r="W1880" s="85">
        <v>45.1</v>
      </c>
      <c r="X1880" s="88">
        <v>45.1</v>
      </c>
      <c r="Y1880" s="85"/>
      <c r="Z1880" s="88"/>
      <c r="AA1880" s="85">
        <v>0</v>
      </c>
      <c r="AB1880" s="91">
        <v>0</v>
      </c>
      <c r="AC1880" s="86">
        <v>0</v>
      </c>
      <c r="AD1880" s="86">
        <v>0</v>
      </c>
      <c r="AE1880" s="86">
        <v>0</v>
      </c>
      <c r="AF1880" s="88">
        <v>18.917300007000001</v>
      </c>
      <c r="AG1880" s="85">
        <v>5.8155382768200002E-2</v>
      </c>
      <c r="AH1880" s="86">
        <v>9.8289999999999992E-3</v>
      </c>
      <c r="AI1880" s="88">
        <v>8.7578823158300005E-9</v>
      </c>
      <c r="AJ1880" s="150">
        <v>3.81</v>
      </c>
      <c r="AK1880" s="151">
        <v>57</v>
      </c>
    </row>
    <row r="1881" spans="1:37" x14ac:dyDescent="0.2">
      <c r="A1881" s="149" t="s">
        <v>3890</v>
      </c>
      <c r="B1881" s="66" t="s">
        <v>3891</v>
      </c>
      <c r="C1881" s="67">
        <v>48</v>
      </c>
      <c r="D1881" s="84" t="s">
        <v>345</v>
      </c>
      <c r="E1881" s="85">
        <v>26.840711664421399</v>
      </c>
      <c r="F1881" s="91">
        <v>26.775677056719498</v>
      </c>
      <c r="G1881" s="86">
        <v>26.8391632213809</v>
      </c>
      <c r="H1881" s="86">
        <v>26.774128613678901</v>
      </c>
      <c r="I1881" s="86">
        <v>0.4</v>
      </c>
      <c r="J1881" s="86">
        <v>0.56000000000000005</v>
      </c>
      <c r="K1881" s="87">
        <v>0</v>
      </c>
      <c r="L1881" s="85">
        <v>65.230000336700002</v>
      </c>
      <c r="M1881" s="86">
        <v>0</v>
      </c>
      <c r="N1881" s="86">
        <v>16.959599447513799</v>
      </c>
      <c r="O1881" s="86">
        <v>69.496553529360398</v>
      </c>
      <c r="P1881" s="86">
        <v>0.27</v>
      </c>
      <c r="Q1881" s="88">
        <v>0</v>
      </c>
      <c r="R1881" s="85">
        <v>0</v>
      </c>
      <c r="S1881" s="86">
        <v>16.5</v>
      </c>
      <c r="T1881" s="86">
        <v>0.96</v>
      </c>
      <c r="U1881" s="88">
        <v>21.3932890478624</v>
      </c>
      <c r="V1881" s="89">
        <v>4.01</v>
      </c>
      <c r="W1881" s="85">
        <v>48.433333333299998</v>
      </c>
      <c r="X1881" s="88"/>
      <c r="Y1881" s="85"/>
      <c r="Z1881" s="88"/>
      <c r="AA1881" s="85">
        <v>0</v>
      </c>
      <c r="AB1881" s="91">
        <v>0</v>
      </c>
      <c r="AC1881" s="86">
        <v>0</v>
      </c>
      <c r="AD1881" s="86">
        <v>0</v>
      </c>
      <c r="AE1881" s="86">
        <v>0</v>
      </c>
      <c r="AF1881" s="88">
        <v>22.132600898500002</v>
      </c>
      <c r="AG1881" s="85">
        <v>0</v>
      </c>
      <c r="AH1881" s="86">
        <v>1.3209999999999999E-3</v>
      </c>
      <c r="AI1881" s="88">
        <v>0</v>
      </c>
      <c r="AJ1881" s="150">
        <v>2.37</v>
      </c>
      <c r="AK1881" s="151">
        <v>7</v>
      </c>
    </row>
    <row r="1882" spans="1:37" x14ac:dyDescent="0.2">
      <c r="A1882" s="149" t="s">
        <v>3892</v>
      </c>
      <c r="B1882" s="66" t="s">
        <v>3893</v>
      </c>
      <c r="C1882" s="67">
        <v>48</v>
      </c>
      <c r="D1882" s="84" t="s">
        <v>345</v>
      </c>
      <c r="E1882" s="85">
        <v>25.359884433843401</v>
      </c>
      <c r="F1882" s="91">
        <v>25.325449750558501</v>
      </c>
      <c r="G1882" s="86">
        <v>25.336368064770799</v>
      </c>
      <c r="H1882" s="86">
        <v>25.301933381485899</v>
      </c>
      <c r="I1882" s="86">
        <v>1.27</v>
      </c>
      <c r="J1882" s="86">
        <v>4.28</v>
      </c>
      <c r="K1882" s="87">
        <v>0</v>
      </c>
      <c r="L1882" s="85">
        <v>59.289918742499999</v>
      </c>
      <c r="M1882" s="86">
        <v>0</v>
      </c>
      <c r="N1882" s="86">
        <v>18.955607544118099</v>
      </c>
      <c r="O1882" s="86">
        <v>70.397169963016594</v>
      </c>
      <c r="P1882" s="86">
        <v>0.52900000000000003</v>
      </c>
      <c r="Q1882" s="88">
        <v>0.112</v>
      </c>
      <c r="R1882" s="85">
        <v>0</v>
      </c>
      <c r="S1882" s="86">
        <v>21.9</v>
      </c>
      <c r="T1882" s="86">
        <v>0.98</v>
      </c>
      <c r="U1882" s="88">
        <v>24.733341172123001</v>
      </c>
      <c r="V1882" s="89">
        <v>3.85</v>
      </c>
      <c r="W1882" s="85">
        <v>47.415953133256899</v>
      </c>
      <c r="X1882" s="88">
        <v>51.833333333299997</v>
      </c>
      <c r="Y1882" s="85">
        <v>-40.479999999999997</v>
      </c>
      <c r="Z1882" s="88"/>
      <c r="AA1882" s="85">
        <v>0</v>
      </c>
      <c r="AB1882" s="91">
        <v>0</v>
      </c>
      <c r="AC1882" s="86">
        <v>0</v>
      </c>
      <c r="AD1882" s="86">
        <v>0</v>
      </c>
      <c r="AE1882" s="86">
        <v>0</v>
      </c>
      <c r="AF1882" s="88">
        <v>21.461179182399999</v>
      </c>
      <c r="AG1882" s="85">
        <v>4.8742696959899998E-7</v>
      </c>
      <c r="AH1882" s="86">
        <v>1.9845999999999999E-2</v>
      </c>
      <c r="AI1882" s="88">
        <v>3.1300557931300002E-2</v>
      </c>
      <c r="AJ1882" s="150">
        <v>3.38</v>
      </c>
      <c r="AK1882" s="151">
        <v>25</v>
      </c>
    </row>
    <row r="1883" spans="1:37" x14ac:dyDescent="0.2">
      <c r="A1883" s="149" t="s">
        <v>3894</v>
      </c>
      <c r="B1883" s="66" t="s">
        <v>3895</v>
      </c>
      <c r="C1883" s="67">
        <v>48</v>
      </c>
      <c r="D1883" s="84" t="s">
        <v>345</v>
      </c>
      <c r="E1883" s="85">
        <v>24.769533697305999</v>
      </c>
      <c r="F1883" s="91">
        <v>24.769533697305999</v>
      </c>
      <c r="G1883" s="86">
        <v>24.666606999015499</v>
      </c>
      <c r="H1883" s="86">
        <v>24.666606999015499</v>
      </c>
      <c r="I1883" s="86">
        <v>0.32</v>
      </c>
      <c r="J1883" s="86">
        <v>0.92</v>
      </c>
      <c r="K1883" s="87">
        <v>0</v>
      </c>
      <c r="L1883" s="85">
        <v>65.610000053600004</v>
      </c>
      <c r="M1883" s="86">
        <v>0</v>
      </c>
      <c r="N1883" s="86">
        <v>30.273647920706701</v>
      </c>
      <c r="O1883" s="86">
        <v>50.988814317673402</v>
      </c>
      <c r="P1883" s="86">
        <v>0.32500000000000001</v>
      </c>
      <c r="Q1883" s="88">
        <v>6.2199999999999998E-2</v>
      </c>
      <c r="R1883" s="85">
        <v>0</v>
      </c>
      <c r="S1883" s="86">
        <v>31.7</v>
      </c>
      <c r="T1883" s="86">
        <v>1.17</v>
      </c>
      <c r="U1883" s="88">
        <v>27.361720218383599</v>
      </c>
      <c r="V1883" s="89">
        <v>3.56</v>
      </c>
      <c r="W1883" s="85">
        <v>43.3914034978907</v>
      </c>
      <c r="X1883" s="88">
        <v>48.8</v>
      </c>
      <c r="Y1883" s="85"/>
      <c r="Z1883" s="88"/>
      <c r="AA1883" s="85">
        <v>0</v>
      </c>
      <c r="AB1883" s="91">
        <v>0</v>
      </c>
      <c r="AC1883" s="86">
        <v>0</v>
      </c>
      <c r="AD1883" s="86">
        <v>0</v>
      </c>
      <c r="AE1883" s="86">
        <v>0</v>
      </c>
      <c r="AF1883" s="88">
        <v>22.635700244300001</v>
      </c>
      <c r="AG1883" s="85">
        <v>0</v>
      </c>
      <c r="AH1883" s="86">
        <v>3.3530000000000001E-3</v>
      </c>
      <c r="AI1883" s="88">
        <v>0</v>
      </c>
      <c r="AJ1883" s="150">
        <v>3.03</v>
      </c>
      <c r="AK1883" s="151">
        <v>19</v>
      </c>
    </row>
    <row r="1884" spans="1:37" x14ac:dyDescent="0.2">
      <c r="A1884" s="149" t="s">
        <v>3896</v>
      </c>
      <c r="B1884" s="66" t="s">
        <v>3897</v>
      </c>
      <c r="C1884" s="67">
        <v>48</v>
      </c>
      <c r="D1884" s="84" t="s">
        <v>345</v>
      </c>
      <c r="E1884" s="85">
        <v>64.918123334849597</v>
      </c>
      <c r="F1884" s="91">
        <v>64.918123334849597</v>
      </c>
      <c r="G1884" s="86">
        <v>64.913249723828699</v>
      </c>
      <c r="H1884" s="86">
        <v>64.913249723828699</v>
      </c>
      <c r="I1884" s="86">
        <v>0.74</v>
      </c>
      <c r="J1884" s="86">
        <v>0.76</v>
      </c>
      <c r="K1884" s="87">
        <v>0</v>
      </c>
      <c r="L1884" s="85">
        <v>33.2200000371</v>
      </c>
      <c r="M1884" s="86">
        <v>6.4430449849818994E-2</v>
      </c>
      <c r="N1884" s="86">
        <v>19.070007877117</v>
      </c>
      <c r="O1884" s="86">
        <v>70.730024027401498</v>
      </c>
      <c r="P1884" s="86">
        <v>0.13300000000000001</v>
      </c>
      <c r="Q1884" s="88">
        <v>1.3537999999999999</v>
      </c>
      <c r="R1884" s="85">
        <v>7.9586152009550298E-2</v>
      </c>
      <c r="S1884" s="86">
        <v>11.2</v>
      </c>
      <c r="T1884" s="86">
        <v>0.66</v>
      </c>
      <c r="U1884" s="88">
        <v>20.459419065566301</v>
      </c>
      <c r="V1884" s="89">
        <v>4.43</v>
      </c>
      <c r="W1884" s="85">
        <v>50.2726540121146</v>
      </c>
      <c r="X1884" s="88"/>
      <c r="Y1884" s="85">
        <v>-100</v>
      </c>
      <c r="Z1884" s="88"/>
      <c r="AA1884" s="85">
        <v>0</v>
      </c>
      <c r="AB1884" s="91">
        <v>0</v>
      </c>
      <c r="AC1884" s="86">
        <v>0</v>
      </c>
      <c r="AD1884" s="86">
        <v>0</v>
      </c>
      <c r="AE1884" s="86">
        <v>0</v>
      </c>
      <c r="AF1884" s="88">
        <v>78.268600551399999</v>
      </c>
      <c r="AG1884" s="85">
        <v>0</v>
      </c>
      <c r="AH1884" s="86">
        <v>1.158E-3</v>
      </c>
      <c r="AI1884" s="88">
        <v>0</v>
      </c>
      <c r="AJ1884" s="150">
        <v>3.96</v>
      </c>
      <c r="AK1884" s="151">
        <v>67</v>
      </c>
    </row>
    <row r="1885" spans="1:37" x14ac:dyDescent="0.2">
      <c r="A1885" s="149" t="s">
        <v>3898</v>
      </c>
      <c r="B1885" s="66" t="s">
        <v>3899</v>
      </c>
      <c r="C1885" s="67">
        <v>48</v>
      </c>
      <c r="D1885" s="84" t="s">
        <v>345</v>
      </c>
      <c r="E1885" s="85">
        <v>49.468242037679701</v>
      </c>
      <c r="F1885" s="91">
        <v>49.468242037679701</v>
      </c>
      <c r="G1885" s="86">
        <v>49.452788041416703</v>
      </c>
      <c r="H1885" s="86">
        <v>49.452788041416703</v>
      </c>
      <c r="I1885" s="86">
        <v>0</v>
      </c>
      <c r="J1885" s="86">
        <v>0.53</v>
      </c>
      <c r="K1885" s="87">
        <v>0</v>
      </c>
      <c r="L1885" s="85">
        <v>47.099999713599999</v>
      </c>
      <c r="M1885" s="86"/>
      <c r="N1885" s="86">
        <v>15.530794272556401</v>
      </c>
      <c r="O1885" s="86">
        <v>66.497349278757198</v>
      </c>
      <c r="P1885" s="86">
        <v>0.372</v>
      </c>
      <c r="Q1885" s="88">
        <v>0</v>
      </c>
      <c r="R1885" s="85">
        <v>1.8889308651303401E-2</v>
      </c>
      <c r="S1885" s="86">
        <v>15.8</v>
      </c>
      <c r="T1885" s="86">
        <v>0.79</v>
      </c>
      <c r="U1885" s="88">
        <v>22.742662864046999</v>
      </c>
      <c r="V1885" s="89">
        <v>4.32</v>
      </c>
      <c r="W1885" s="85">
        <v>51.248483630527602</v>
      </c>
      <c r="X1885" s="88"/>
      <c r="Y1885" s="85"/>
      <c r="Z1885" s="88"/>
      <c r="AA1885" s="85">
        <v>0</v>
      </c>
      <c r="AB1885" s="91">
        <v>0</v>
      </c>
      <c r="AC1885" s="86">
        <v>0</v>
      </c>
      <c r="AD1885" s="86">
        <v>0</v>
      </c>
      <c r="AE1885" s="86">
        <v>0</v>
      </c>
      <c r="AF1885" s="88">
        <v>64.596999729299995</v>
      </c>
      <c r="AG1885" s="85">
        <v>0</v>
      </c>
      <c r="AH1885" s="86">
        <v>1.0219999999999999E-3</v>
      </c>
      <c r="AI1885" s="88">
        <v>0</v>
      </c>
      <c r="AJ1885" s="150">
        <v>3.86</v>
      </c>
      <c r="AK1885" s="151">
        <v>54</v>
      </c>
    </row>
    <row r="1886" spans="1:37" x14ac:dyDescent="0.2">
      <c r="A1886" s="149" t="s">
        <v>3900</v>
      </c>
      <c r="B1886" s="66" t="s">
        <v>3901</v>
      </c>
      <c r="C1886" s="67">
        <v>48</v>
      </c>
      <c r="D1886" s="84" t="s">
        <v>345</v>
      </c>
      <c r="E1886" s="85">
        <v>67.445373559677904</v>
      </c>
      <c r="F1886" s="91">
        <v>67.445373559677904</v>
      </c>
      <c r="G1886" s="86">
        <v>67.416446589563805</v>
      </c>
      <c r="H1886" s="86">
        <v>67.416446589563805</v>
      </c>
      <c r="I1886" s="86">
        <v>0.45</v>
      </c>
      <c r="J1886" s="86">
        <v>0.56999999999999995</v>
      </c>
      <c r="K1886" s="87">
        <v>0</v>
      </c>
      <c r="L1886" s="85">
        <v>22.2300014974</v>
      </c>
      <c r="M1886" s="86">
        <v>0.487709460430644</v>
      </c>
      <c r="N1886" s="86">
        <v>16.151400839232</v>
      </c>
      <c r="O1886" s="86">
        <v>82.331375345468004</v>
      </c>
      <c r="P1886" s="86">
        <v>0.16800000000000001</v>
      </c>
      <c r="Q1886" s="88">
        <v>2.4045999999999998</v>
      </c>
      <c r="R1886" s="85">
        <v>6.1171432940816603E-2</v>
      </c>
      <c r="S1886" s="86">
        <v>12.3</v>
      </c>
      <c r="T1886" s="86">
        <v>0.61</v>
      </c>
      <c r="U1886" s="88">
        <v>12.0641535914976</v>
      </c>
      <c r="V1886" s="89">
        <v>4.3099999999999996</v>
      </c>
      <c r="W1886" s="85">
        <v>49.776971544279697</v>
      </c>
      <c r="X1886" s="88"/>
      <c r="Y1886" s="85"/>
      <c r="Z1886" s="88"/>
      <c r="AA1886" s="85">
        <v>0</v>
      </c>
      <c r="AB1886" s="91">
        <v>0</v>
      </c>
      <c r="AC1886" s="86">
        <v>0</v>
      </c>
      <c r="AD1886" s="86">
        <v>0</v>
      </c>
      <c r="AE1886" s="86">
        <v>0</v>
      </c>
      <c r="AF1886" s="88">
        <v>86.141697088300006</v>
      </c>
      <c r="AG1886" s="85">
        <v>3.1724131694899997E-11</v>
      </c>
      <c r="AH1886" s="86">
        <v>1.485E-3</v>
      </c>
      <c r="AI1886" s="88">
        <v>1.4302855886599999E-9</v>
      </c>
      <c r="AJ1886" s="150">
        <v>4.07</v>
      </c>
      <c r="AK1886" s="151">
        <v>50</v>
      </c>
    </row>
    <row r="1887" spans="1:37" x14ac:dyDescent="0.2">
      <c r="A1887" s="149" t="s">
        <v>3902</v>
      </c>
      <c r="B1887" s="66" t="s">
        <v>3903</v>
      </c>
      <c r="C1887" s="67">
        <v>48</v>
      </c>
      <c r="D1887" s="84" t="s">
        <v>345</v>
      </c>
      <c r="E1887" s="85">
        <v>55.304676872077899</v>
      </c>
      <c r="F1887" s="91">
        <v>55.267149312776603</v>
      </c>
      <c r="G1887" s="86">
        <v>55.278094850906101</v>
      </c>
      <c r="H1887" s="86">
        <v>55.240567291604798</v>
      </c>
      <c r="I1887" s="86">
        <v>0.05</v>
      </c>
      <c r="J1887" s="86">
        <v>1.1299999999999999</v>
      </c>
      <c r="K1887" s="87">
        <v>0</v>
      </c>
      <c r="L1887" s="85">
        <v>40.220000047600003</v>
      </c>
      <c r="M1887" s="86">
        <v>0</v>
      </c>
      <c r="N1887" s="86">
        <v>47.4365328487252</v>
      </c>
      <c r="O1887" s="86">
        <v>64.289189452174796</v>
      </c>
      <c r="P1887" s="86">
        <v>0.25800000000000001</v>
      </c>
      <c r="Q1887" s="88">
        <v>0</v>
      </c>
      <c r="R1887" s="85">
        <v>0</v>
      </c>
      <c r="S1887" s="86">
        <v>15.9</v>
      </c>
      <c r="T1887" s="86">
        <v>0.9</v>
      </c>
      <c r="U1887" s="88">
        <v>18.088283583256501</v>
      </c>
      <c r="V1887" s="89">
        <v>3.52</v>
      </c>
      <c r="W1887" s="85"/>
      <c r="X1887" s="88"/>
      <c r="Y1887" s="85"/>
      <c r="Z1887" s="88"/>
      <c r="AA1887" s="85">
        <v>0</v>
      </c>
      <c r="AB1887" s="91">
        <v>0</v>
      </c>
      <c r="AC1887" s="86">
        <v>0</v>
      </c>
      <c r="AD1887" s="86">
        <v>0</v>
      </c>
      <c r="AE1887" s="86">
        <v>0</v>
      </c>
      <c r="AF1887" s="88">
        <v>37.301498457199997</v>
      </c>
      <c r="AG1887" s="85">
        <v>5.42300000097E-3</v>
      </c>
      <c r="AH1887" s="86">
        <v>1.936E-3</v>
      </c>
      <c r="AI1887" s="88">
        <v>0</v>
      </c>
      <c r="AJ1887" s="150">
        <v>3.22</v>
      </c>
      <c r="AK1887" s="151">
        <v>37</v>
      </c>
    </row>
    <row r="1888" spans="1:37" x14ac:dyDescent="0.2">
      <c r="A1888" s="149" t="s">
        <v>3756</v>
      </c>
      <c r="B1888" s="66" t="s">
        <v>3904</v>
      </c>
      <c r="C1888" s="67">
        <v>48</v>
      </c>
      <c r="D1888" s="84" t="s">
        <v>345</v>
      </c>
      <c r="E1888" s="85">
        <v>41.5391885181566</v>
      </c>
      <c r="F1888" s="91">
        <v>41.5391885181566</v>
      </c>
      <c r="G1888" s="86">
        <v>41.527975780486599</v>
      </c>
      <c r="H1888" s="86">
        <v>41.527975780486599</v>
      </c>
      <c r="I1888" s="86">
        <v>0.57999999999999996</v>
      </c>
      <c r="J1888" s="86">
        <v>0.67</v>
      </c>
      <c r="K1888" s="87">
        <v>0</v>
      </c>
      <c r="L1888" s="85">
        <v>53.340000350899999</v>
      </c>
      <c r="M1888" s="86">
        <v>0</v>
      </c>
      <c r="N1888" s="86">
        <v>18.8998022730561</v>
      </c>
      <c r="O1888" s="86">
        <v>71.707668705986706</v>
      </c>
      <c r="P1888" s="86">
        <v>0.24099999999999999</v>
      </c>
      <c r="Q1888" s="88">
        <v>0.90769999999999995</v>
      </c>
      <c r="R1888" s="85">
        <v>0</v>
      </c>
      <c r="S1888" s="86">
        <v>17.100000000000001</v>
      </c>
      <c r="T1888" s="86">
        <v>0.62</v>
      </c>
      <c r="U1888" s="88">
        <v>20.2710278876804</v>
      </c>
      <c r="V1888" s="89">
        <v>4.4000000000000004</v>
      </c>
      <c r="W1888" s="85">
        <v>48.663626540255898</v>
      </c>
      <c r="X1888" s="88">
        <v>48.766666666699997</v>
      </c>
      <c r="Y1888" s="85">
        <v>100</v>
      </c>
      <c r="Z1888" s="88"/>
      <c r="AA1888" s="85">
        <v>0</v>
      </c>
      <c r="AB1888" s="91">
        <v>0</v>
      </c>
      <c r="AC1888" s="86">
        <v>0</v>
      </c>
      <c r="AD1888" s="86">
        <v>0</v>
      </c>
      <c r="AE1888" s="86">
        <v>0</v>
      </c>
      <c r="AF1888" s="88">
        <v>41.5215990891</v>
      </c>
      <c r="AG1888" s="85">
        <v>5.4059987272799996E-3</v>
      </c>
      <c r="AH1888" s="86">
        <v>2.7130000000000001E-3</v>
      </c>
      <c r="AI1888" s="88">
        <v>0</v>
      </c>
      <c r="AJ1888" s="150">
        <v>3.81</v>
      </c>
      <c r="AK1888" s="151">
        <v>45</v>
      </c>
    </row>
    <row r="1889" spans="1:37" x14ac:dyDescent="0.2">
      <c r="A1889" s="149" t="s">
        <v>3905</v>
      </c>
      <c r="B1889" s="66" t="s">
        <v>3906</v>
      </c>
      <c r="C1889" s="67">
        <v>49</v>
      </c>
      <c r="D1889" s="84" t="s">
        <v>345</v>
      </c>
      <c r="E1889" s="85">
        <v>78.195588134185897</v>
      </c>
      <c r="F1889" s="91">
        <v>78.191886017103798</v>
      </c>
      <c r="G1889" s="86">
        <v>78.175490927168795</v>
      </c>
      <c r="H1889" s="86">
        <v>78.171788810086696</v>
      </c>
      <c r="I1889" s="86">
        <v>0.68</v>
      </c>
      <c r="J1889" s="86">
        <v>0.57999999999999996</v>
      </c>
      <c r="K1889" s="87">
        <v>0</v>
      </c>
      <c r="L1889" s="85">
        <v>16.699999983200001</v>
      </c>
      <c r="M1889" s="86">
        <v>0</v>
      </c>
      <c r="N1889" s="86">
        <v>61.469106337841403</v>
      </c>
      <c r="O1889" s="86">
        <v>79.138110696966095</v>
      </c>
      <c r="P1889" s="86">
        <v>0.18099999999999999</v>
      </c>
      <c r="Q1889" s="88">
        <v>0</v>
      </c>
      <c r="R1889" s="85">
        <v>0</v>
      </c>
      <c r="S1889" s="86">
        <v>15.6</v>
      </c>
      <c r="T1889" s="86">
        <v>0.68</v>
      </c>
      <c r="U1889" s="88">
        <v>6.1656115632982704</v>
      </c>
      <c r="V1889" s="89">
        <v>2.5</v>
      </c>
      <c r="W1889" s="85">
        <v>50.266666666699997</v>
      </c>
      <c r="X1889" s="88"/>
      <c r="Y1889" s="85"/>
      <c r="Z1889" s="88"/>
      <c r="AA1889" s="85">
        <v>0.1</v>
      </c>
      <c r="AB1889" s="91">
        <v>0.1</v>
      </c>
      <c r="AC1889" s="86">
        <v>0.04</v>
      </c>
      <c r="AD1889" s="86">
        <v>0.04</v>
      </c>
      <c r="AE1889" s="86">
        <v>0</v>
      </c>
      <c r="AF1889" s="88">
        <v>36.434402439300001</v>
      </c>
      <c r="AG1889" s="85">
        <v>3.55299992683E-2</v>
      </c>
      <c r="AH1889" s="86">
        <v>2.0300000000000001E-3</v>
      </c>
      <c r="AI1889" s="88">
        <v>0</v>
      </c>
      <c r="AJ1889" s="150">
        <v>4.01</v>
      </c>
      <c r="AK1889" s="151">
        <v>75</v>
      </c>
    </row>
    <row r="1890" spans="1:37" x14ac:dyDescent="0.2">
      <c r="A1890" s="149" t="s">
        <v>3907</v>
      </c>
      <c r="B1890" s="66" t="s">
        <v>3908</v>
      </c>
      <c r="C1890" s="67">
        <v>49</v>
      </c>
      <c r="D1890" s="84" t="s">
        <v>345</v>
      </c>
      <c r="E1890" s="85">
        <v>95.551392256263298</v>
      </c>
      <c r="F1890" s="91">
        <v>95.533024759385796</v>
      </c>
      <c r="G1890" s="86">
        <v>95.551392256263298</v>
      </c>
      <c r="H1890" s="86">
        <v>95.533024759385796</v>
      </c>
      <c r="I1890" s="86">
        <v>1.05</v>
      </c>
      <c r="J1890" s="86">
        <v>0.99</v>
      </c>
      <c r="K1890" s="87">
        <v>0</v>
      </c>
      <c r="L1890" s="85">
        <v>3.9100000131799999</v>
      </c>
      <c r="M1890" s="86">
        <v>0</v>
      </c>
      <c r="N1890" s="86">
        <v>100</v>
      </c>
      <c r="O1890" s="86">
        <v>84.017975151995799</v>
      </c>
      <c r="P1890" s="86">
        <v>1.0999999999999999E-2</v>
      </c>
      <c r="Q1890" s="88">
        <v>0</v>
      </c>
      <c r="R1890" s="85">
        <v>0</v>
      </c>
      <c r="S1890" s="86">
        <v>17.3</v>
      </c>
      <c r="T1890" s="86">
        <v>0.08</v>
      </c>
      <c r="U1890" s="88">
        <v>2.1728748806112699</v>
      </c>
      <c r="V1890" s="89">
        <v>2.5</v>
      </c>
      <c r="W1890" s="85">
        <v>50.266666666699997</v>
      </c>
      <c r="X1890" s="88"/>
      <c r="Y1890" s="85"/>
      <c r="Z1890" s="88"/>
      <c r="AA1890" s="85">
        <v>0.41</v>
      </c>
      <c r="AB1890" s="91">
        <v>0.41</v>
      </c>
      <c r="AC1890" s="86">
        <v>0.3</v>
      </c>
      <c r="AD1890" s="86">
        <v>0.3</v>
      </c>
      <c r="AE1890" s="86">
        <v>0</v>
      </c>
      <c r="AF1890" s="88">
        <v>47.424198310599998</v>
      </c>
      <c r="AG1890" s="85">
        <v>0</v>
      </c>
      <c r="AH1890" s="86">
        <v>2.3900000000000001E-4</v>
      </c>
      <c r="AI1890" s="88">
        <v>0</v>
      </c>
      <c r="AJ1890" s="150">
        <v>4.2</v>
      </c>
      <c r="AK1890" s="151">
        <v>82</v>
      </c>
    </row>
    <row r="1891" spans="1:37" x14ac:dyDescent="0.2">
      <c r="A1891" s="149" t="s">
        <v>3909</v>
      </c>
      <c r="B1891" s="66" t="s">
        <v>3910</v>
      </c>
      <c r="C1891" s="67">
        <v>48</v>
      </c>
      <c r="D1891" s="84" t="s">
        <v>345</v>
      </c>
      <c r="E1891" s="85">
        <v>36.393551082944498</v>
      </c>
      <c r="F1891" s="91">
        <v>36.296051257051303</v>
      </c>
      <c r="G1891" s="86">
        <v>36.383104673027397</v>
      </c>
      <c r="H1891" s="86">
        <v>36.285604847134202</v>
      </c>
      <c r="I1891" s="86">
        <v>1.0900000000000001</v>
      </c>
      <c r="J1891" s="86">
        <v>0.88</v>
      </c>
      <c r="K1891" s="87">
        <v>0</v>
      </c>
      <c r="L1891" s="85">
        <v>54.579999924500001</v>
      </c>
      <c r="M1891" s="86">
        <v>0</v>
      </c>
      <c r="N1891" s="86">
        <v>23.4979390608583</v>
      </c>
      <c r="O1891" s="86">
        <v>58.031747401112902</v>
      </c>
      <c r="P1891" s="86">
        <v>0.28799999999999998</v>
      </c>
      <c r="Q1891" s="88">
        <v>0</v>
      </c>
      <c r="R1891" s="85">
        <v>0</v>
      </c>
      <c r="S1891" s="86">
        <v>17.8</v>
      </c>
      <c r="T1891" s="86">
        <v>0.67</v>
      </c>
      <c r="U1891" s="88">
        <v>22.2908976948255</v>
      </c>
      <c r="V1891" s="89">
        <v>2.5</v>
      </c>
      <c r="W1891" s="85"/>
      <c r="X1891" s="88"/>
      <c r="Y1891" s="85"/>
      <c r="Z1891" s="88"/>
      <c r="AA1891" s="85">
        <v>0</v>
      </c>
      <c r="AB1891" s="91">
        <v>0</v>
      </c>
      <c r="AC1891" s="86">
        <v>0</v>
      </c>
      <c r="AD1891" s="86">
        <v>0</v>
      </c>
      <c r="AE1891" s="86">
        <v>0</v>
      </c>
      <c r="AF1891" s="88">
        <v>15.7985000392</v>
      </c>
      <c r="AG1891" s="85">
        <v>0</v>
      </c>
      <c r="AH1891" s="86">
        <v>3.1870000000000002E-3</v>
      </c>
      <c r="AI1891" s="88">
        <v>7.1510000164600003E-3</v>
      </c>
      <c r="AJ1891" s="150">
        <v>3.43</v>
      </c>
      <c r="AK1891" s="151">
        <v>36</v>
      </c>
    </row>
    <row r="1892" spans="1:37" x14ac:dyDescent="0.2">
      <c r="A1892" s="149" t="s">
        <v>1654</v>
      </c>
      <c r="B1892" s="66" t="s">
        <v>3911</v>
      </c>
      <c r="C1892" s="67">
        <v>48</v>
      </c>
      <c r="D1892" s="84" t="s">
        <v>345</v>
      </c>
      <c r="E1892" s="85">
        <v>2.7084153594297198</v>
      </c>
      <c r="F1892" s="91">
        <v>2.7084153594297198</v>
      </c>
      <c r="G1892" s="86">
        <v>2.7001264065316999</v>
      </c>
      <c r="H1892" s="86">
        <v>2.7001264065316999</v>
      </c>
      <c r="I1892" s="86">
        <v>1.54</v>
      </c>
      <c r="J1892" s="86">
        <v>1.1499999999999999</v>
      </c>
      <c r="K1892" s="87">
        <v>0</v>
      </c>
      <c r="L1892" s="85">
        <v>77.960000035999997</v>
      </c>
      <c r="M1892" s="86">
        <v>0</v>
      </c>
      <c r="N1892" s="86"/>
      <c r="O1892" s="86">
        <v>30.123722431414699</v>
      </c>
      <c r="P1892" s="86">
        <v>0.45900000000000002</v>
      </c>
      <c r="Q1892" s="88">
        <v>9.2100000000000001E-2</v>
      </c>
      <c r="R1892" s="85">
        <v>0</v>
      </c>
      <c r="S1892" s="86">
        <v>18.5</v>
      </c>
      <c r="T1892" s="86">
        <v>1.86</v>
      </c>
      <c r="U1892" s="88">
        <v>19.222081770520301</v>
      </c>
      <c r="V1892" s="89">
        <v>2.5</v>
      </c>
      <c r="W1892" s="85">
        <v>28.8048341667233</v>
      </c>
      <c r="X1892" s="88">
        <v>29.8</v>
      </c>
      <c r="Y1892" s="85"/>
      <c r="Z1892" s="88"/>
      <c r="AA1892" s="85">
        <v>0</v>
      </c>
      <c r="AB1892" s="91">
        <v>0</v>
      </c>
      <c r="AC1892" s="86">
        <v>0</v>
      </c>
      <c r="AD1892" s="86">
        <v>0</v>
      </c>
      <c r="AE1892" s="86">
        <v>0</v>
      </c>
      <c r="AF1892" s="88">
        <v>0</v>
      </c>
      <c r="AG1892" s="85">
        <v>0</v>
      </c>
      <c r="AH1892" s="86">
        <v>2.6830000000000001E-3</v>
      </c>
      <c r="AI1892" s="88">
        <v>0</v>
      </c>
      <c r="AJ1892" s="150">
        <v>2.0499999999999998</v>
      </c>
      <c r="AK1892" s="151">
        <v>3</v>
      </c>
    </row>
    <row r="1893" spans="1:37" x14ac:dyDescent="0.2">
      <c r="A1893" s="149" t="s">
        <v>3912</v>
      </c>
      <c r="B1893" s="66" t="s">
        <v>3913</v>
      </c>
      <c r="C1893" s="67">
        <v>48</v>
      </c>
      <c r="D1893" s="84" t="s">
        <v>345</v>
      </c>
      <c r="E1893" s="85">
        <v>55.584914724957997</v>
      </c>
      <c r="F1893" s="91">
        <v>55.584914724957997</v>
      </c>
      <c r="G1893" s="86">
        <v>55.514452718392199</v>
      </c>
      <c r="H1893" s="86">
        <v>55.514452718392199</v>
      </c>
      <c r="I1893" s="86">
        <v>0.47</v>
      </c>
      <c r="J1893" s="86">
        <v>0.61</v>
      </c>
      <c r="K1893" s="87">
        <v>0</v>
      </c>
      <c r="L1893" s="85">
        <v>41.3000057621</v>
      </c>
      <c r="M1893" s="86">
        <v>0</v>
      </c>
      <c r="N1893" s="86">
        <v>25.087566901112499</v>
      </c>
      <c r="O1893" s="86">
        <v>89.324544922536703</v>
      </c>
      <c r="P1893" s="86">
        <v>0.23100000000000001</v>
      </c>
      <c r="Q1893" s="88">
        <v>1.8861000000000001</v>
      </c>
      <c r="R1893" s="85">
        <v>0</v>
      </c>
      <c r="S1893" s="86">
        <v>18</v>
      </c>
      <c r="T1893" s="86">
        <v>0.68</v>
      </c>
      <c r="U1893" s="88">
        <v>15.160541276323199</v>
      </c>
      <c r="V1893" s="89">
        <v>2.64</v>
      </c>
      <c r="W1893" s="85">
        <v>52.443503027680698</v>
      </c>
      <c r="X1893" s="88">
        <v>53.6</v>
      </c>
      <c r="Y1893" s="85"/>
      <c r="Z1893" s="88"/>
      <c r="AA1893" s="85">
        <v>0</v>
      </c>
      <c r="AB1893" s="91">
        <v>0</v>
      </c>
      <c r="AC1893" s="86">
        <v>0</v>
      </c>
      <c r="AD1893" s="86">
        <v>0</v>
      </c>
      <c r="AE1893" s="86">
        <v>0</v>
      </c>
      <c r="AF1893" s="88">
        <v>51.999495260300002</v>
      </c>
      <c r="AG1893" s="85">
        <v>4.24000014304E-2</v>
      </c>
      <c r="AH1893" s="86">
        <v>8.7699999999999996E-4</v>
      </c>
      <c r="AI1893" s="88">
        <v>4.8610000156500003E-3</v>
      </c>
      <c r="AJ1893" s="150">
        <v>4.41</v>
      </c>
      <c r="AK1893" s="151">
        <v>67</v>
      </c>
    </row>
    <row r="1894" spans="1:37" x14ac:dyDescent="0.2">
      <c r="A1894" s="149" t="s">
        <v>3279</v>
      </c>
      <c r="B1894" s="66" t="s">
        <v>3914</v>
      </c>
      <c r="C1894" s="67">
        <v>48</v>
      </c>
      <c r="D1894" s="84" t="s">
        <v>345</v>
      </c>
      <c r="E1894" s="85">
        <v>19.594346617932299</v>
      </c>
      <c r="F1894" s="91">
        <v>19.586856710582499</v>
      </c>
      <c r="G1894" s="86">
        <v>19.5351763498686</v>
      </c>
      <c r="H1894" s="86">
        <v>19.5276864425187</v>
      </c>
      <c r="I1894" s="86">
        <v>0.55000000000000004</v>
      </c>
      <c r="J1894" s="86">
        <v>1.0900000000000001</v>
      </c>
      <c r="K1894" s="87">
        <v>0</v>
      </c>
      <c r="L1894" s="85">
        <v>70.369999900300002</v>
      </c>
      <c r="M1894" s="86">
        <v>0</v>
      </c>
      <c r="N1894" s="86">
        <v>34.111965007138302</v>
      </c>
      <c r="O1894" s="86">
        <v>68.896969696969705</v>
      </c>
      <c r="P1894" s="86">
        <v>0.372</v>
      </c>
      <c r="Q1894" s="88">
        <v>1.0069999999999999</v>
      </c>
      <c r="R1894" s="85">
        <v>0</v>
      </c>
      <c r="S1894" s="86">
        <v>18.399999999999999</v>
      </c>
      <c r="T1894" s="86">
        <v>0.99</v>
      </c>
      <c r="U1894" s="88">
        <v>21.527491704927598</v>
      </c>
      <c r="V1894" s="89">
        <v>2.54</v>
      </c>
      <c r="W1894" s="85">
        <v>42.969030711888202</v>
      </c>
      <c r="X1894" s="88">
        <v>42.9</v>
      </c>
      <c r="Y1894" s="85">
        <v>100</v>
      </c>
      <c r="Z1894" s="88"/>
      <c r="AA1894" s="85">
        <v>0</v>
      </c>
      <c r="AB1894" s="91">
        <v>0</v>
      </c>
      <c r="AC1894" s="86">
        <v>0</v>
      </c>
      <c r="AD1894" s="86">
        <v>0</v>
      </c>
      <c r="AE1894" s="86">
        <v>0</v>
      </c>
      <c r="AF1894" s="88">
        <v>9.2341995108399999</v>
      </c>
      <c r="AG1894" s="85">
        <v>1.74900000306E-2</v>
      </c>
      <c r="AH1894" s="86">
        <v>6.7070000000000003E-3</v>
      </c>
      <c r="AI1894" s="88">
        <v>0</v>
      </c>
      <c r="AJ1894" s="150">
        <v>3.54</v>
      </c>
      <c r="AK1894" s="151">
        <v>30</v>
      </c>
    </row>
    <row r="1895" spans="1:37" x14ac:dyDescent="0.2">
      <c r="A1895" s="149" t="s">
        <v>2284</v>
      </c>
      <c r="B1895" s="66" t="s">
        <v>3915</v>
      </c>
      <c r="C1895" s="67">
        <v>48</v>
      </c>
      <c r="D1895" s="84" t="s">
        <v>345</v>
      </c>
      <c r="E1895" s="85">
        <v>17.063317634746198</v>
      </c>
      <c r="F1895" s="91">
        <v>17.063317634746198</v>
      </c>
      <c r="G1895" s="86">
        <v>17.058084772370499</v>
      </c>
      <c r="H1895" s="86">
        <v>17.058084772370499</v>
      </c>
      <c r="I1895" s="86">
        <v>2.1800000000000002</v>
      </c>
      <c r="J1895" s="86">
        <v>1.52</v>
      </c>
      <c r="K1895" s="87">
        <v>0</v>
      </c>
      <c r="L1895" s="85">
        <v>68.359999747900005</v>
      </c>
      <c r="M1895" s="86">
        <v>0</v>
      </c>
      <c r="N1895" s="86">
        <v>10.452100263248299</v>
      </c>
      <c r="O1895" s="86">
        <v>53.875446988343498</v>
      </c>
      <c r="P1895" s="86">
        <v>0.56399999999999995</v>
      </c>
      <c r="Q1895" s="88">
        <v>0</v>
      </c>
      <c r="R1895" s="85">
        <v>0</v>
      </c>
      <c r="S1895" s="86">
        <v>17.7</v>
      </c>
      <c r="T1895" s="86">
        <v>1.38</v>
      </c>
      <c r="U1895" s="88">
        <v>24.5190999476714</v>
      </c>
      <c r="V1895" s="89">
        <v>2.5</v>
      </c>
      <c r="W1895" s="85"/>
      <c r="X1895" s="88"/>
      <c r="Y1895" s="85"/>
      <c r="Z1895" s="88"/>
      <c r="AA1895" s="85">
        <v>0</v>
      </c>
      <c r="AB1895" s="91">
        <v>0</v>
      </c>
      <c r="AC1895" s="86">
        <v>0</v>
      </c>
      <c r="AD1895" s="86">
        <v>0</v>
      </c>
      <c r="AE1895" s="86">
        <v>0</v>
      </c>
      <c r="AF1895" s="88">
        <v>0.57109999164000003</v>
      </c>
      <c r="AG1895" s="85">
        <v>0</v>
      </c>
      <c r="AH1895" s="86">
        <v>5.8050000000000003E-3</v>
      </c>
      <c r="AI1895" s="88">
        <v>8.7237432825800001E-11</v>
      </c>
      <c r="AJ1895" s="150">
        <v>3.77</v>
      </c>
      <c r="AK1895" s="151">
        <v>35</v>
      </c>
    </row>
    <row r="1896" spans="1:37" x14ac:dyDescent="0.2">
      <c r="A1896" s="149" t="s">
        <v>1654</v>
      </c>
      <c r="B1896" s="66" t="s">
        <v>3916</v>
      </c>
      <c r="C1896" s="67">
        <v>48</v>
      </c>
      <c r="D1896" s="84" t="s">
        <v>345</v>
      </c>
      <c r="E1896" s="85">
        <v>5.4552520191994596</v>
      </c>
      <c r="F1896" s="91">
        <v>5.4552520191994596</v>
      </c>
      <c r="G1896" s="86">
        <v>5.4258436525191396</v>
      </c>
      <c r="H1896" s="86">
        <v>5.4258436525191396</v>
      </c>
      <c r="I1896" s="86">
        <v>1.85</v>
      </c>
      <c r="J1896" s="86">
        <v>3.3</v>
      </c>
      <c r="K1896" s="87">
        <v>0</v>
      </c>
      <c r="L1896" s="85">
        <v>74.899999983399994</v>
      </c>
      <c r="M1896" s="86">
        <v>0</v>
      </c>
      <c r="N1896" s="86">
        <v>33.6810139952469</v>
      </c>
      <c r="O1896" s="86">
        <v>36.697689345314501</v>
      </c>
      <c r="P1896" s="86">
        <v>0.59199999999999997</v>
      </c>
      <c r="Q1896" s="88">
        <v>0.71189999999999998</v>
      </c>
      <c r="R1896" s="85">
        <v>0</v>
      </c>
      <c r="S1896" s="86">
        <v>29.5</v>
      </c>
      <c r="T1896" s="86">
        <v>1.62</v>
      </c>
      <c r="U1896" s="88">
        <v>21.239142536051499</v>
      </c>
      <c r="V1896" s="89">
        <v>2.73</v>
      </c>
      <c r="W1896" s="85"/>
      <c r="X1896" s="88"/>
      <c r="Y1896" s="85"/>
      <c r="Z1896" s="88"/>
      <c r="AA1896" s="85">
        <v>0</v>
      </c>
      <c r="AB1896" s="91">
        <v>0</v>
      </c>
      <c r="AC1896" s="86">
        <v>0</v>
      </c>
      <c r="AD1896" s="86">
        <v>0</v>
      </c>
      <c r="AE1896" s="86">
        <v>0</v>
      </c>
      <c r="AF1896" s="88">
        <v>0</v>
      </c>
      <c r="AG1896" s="85">
        <v>0</v>
      </c>
      <c r="AH1896" s="86">
        <v>1.4134000000000001E-2</v>
      </c>
      <c r="AI1896" s="88">
        <v>2.4849999934899998E-3</v>
      </c>
      <c r="AJ1896" s="150">
        <v>1.83</v>
      </c>
      <c r="AK1896" s="151">
        <v>1</v>
      </c>
    </row>
    <row r="1897" spans="1:37" x14ac:dyDescent="0.2">
      <c r="A1897" s="149" t="s">
        <v>3917</v>
      </c>
      <c r="B1897" s="66" t="s">
        <v>3917</v>
      </c>
      <c r="C1897" s="67">
        <v>48</v>
      </c>
      <c r="D1897" s="84" t="s">
        <v>345</v>
      </c>
      <c r="E1897" s="85">
        <v>11.8139792899408</v>
      </c>
      <c r="F1897" s="91">
        <v>11.8139792899408</v>
      </c>
      <c r="G1897" s="86">
        <v>11.751109467455599</v>
      </c>
      <c r="H1897" s="86">
        <v>11.751109467455599</v>
      </c>
      <c r="I1897" s="86">
        <v>1.59</v>
      </c>
      <c r="J1897" s="86">
        <v>0.99</v>
      </c>
      <c r="K1897" s="87">
        <v>0</v>
      </c>
      <c r="L1897" s="85">
        <v>80.249999350600007</v>
      </c>
      <c r="M1897" s="86">
        <v>0</v>
      </c>
      <c r="N1897" s="86">
        <v>22.683658170914502</v>
      </c>
      <c r="O1897" s="86">
        <v>29.1895295493389</v>
      </c>
      <c r="P1897" s="86">
        <v>0.50700000000000001</v>
      </c>
      <c r="Q1897" s="88">
        <v>3.7804000000000002</v>
      </c>
      <c r="R1897" s="85">
        <v>0</v>
      </c>
      <c r="S1897" s="86">
        <v>30.6</v>
      </c>
      <c r="T1897" s="86">
        <v>1.82</v>
      </c>
      <c r="U1897" s="88">
        <v>32.805103550295897</v>
      </c>
      <c r="V1897" s="89">
        <v>3.61</v>
      </c>
      <c r="W1897" s="85"/>
      <c r="X1897" s="88"/>
      <c r="Y1897" s="85"/>
      <c r="Z1897" s="88"/>
      <c r="AA1897" s="85">
        <v>0</v>
      </c>
      <c r="AB1897" s="91">
        <v>0</v>
      </c>
      <c r="AC1897" s="86">
        <v>0</v>
      </c>
      <c r="AD1897" s="86">
        <v>0</v>
      </c>
      <c r="AE1897" s="86">
        <v>0</v>
      </c>
      <c r="AF1897" s="88">
        <v>3.5299000454399998</v>
      </c>
      <c r="AG1897" s="85">
        <v>0</v>
      </c>
      <c r="AH1897" s="86">
        <v>2.2989999999999998E-3</v>
      </c>
      <c r="AI1897" s="88">
        <v>9.7819999781900008E-3</v>
      </c>
      <c r="AJ1897" s="150">
        <v>3.5</v>
      </c>
      <c r="AK1897" s="151">
        <v>33</v>
      </c>
    </row>
    <row r="1898" spans="1:37" x14ac:dyDescent="0.2">
      <c r="A1898" s="149" t="s">
        <v>3918</v>
      </c>
      <c r="B1898" s="66" t="s">
        <v>3919</v>
      </c>
      <c r="C1898" s="67">
        <v>48</v>
      </c>
      <c r="D1898" s="84" t="s">
        <v>345</v>
      </c>
      <c r="E1898" s="85">
        <v>23.6885173109372</v>
      </c>
      <c r="F1898" s="91">
        <v>23.6885173109372</v>
      </c>
      <c r="G1898" s="86">
        <v>23.672024662852198</v>
      </c>
      <c r="H1898" s="86">
        <v>23.672024662852198</v>
      </c>
      <c r="I1898" s="86">
        <v>0.57999999999999996</v>
      </c>
      <c r="J1898" s="86">
        <v>1.28</v>
      </c>
      <c r="K1898" s="87">
        <v>0</v>
      </c>
      <c r="L1898" s="85">
        <v>74.4200003224</v>
      </c>
      <c r="M1898" s="86">
        <v>5.5362222143215602E-2</v>
      </c>
      <c r="N1898" s="86">
        <v>34.409897595106798</v>
      </c>
      <c r="O1898" s="86">
        <v>82.618883528601003</v>
      </c>
      <c r="P1898" s="86">
        <v>0.49399999999999999</v>
      </c>
      <c r="Q1898" s="88">
        <v>1.1981999999999999</v>
      </c>
      <c r="R1898" s="85">
        <v>2.4727992087042499E-2</v>
      </c>
      <c r="S1898" s="86">
        <v>26.2</v>
      </c>
      <c r="T1898" s="86">
        <v>1.19</v>
      </c>
      <c r="U1898" s="88">
        <v>22.871496898113499</v>
      </c>
      <c r="V1898" s="89">
        <v>3.56</v>
      </c>
      <c r="W1898" s="85">
        <v>44.293900722029498</v>
      </c>
      <c r="X1898" s="88">
        <v>40</v>
      </c>
      <c r="Y1898" s="85">
        <v>-100</v>
      </c>
      <c r="Z1898" s="88"/>
      <c r="AA1898" s="85">
        <v>0</v>
      </c>
      <c r="AB1898" s="91">
        <v>0</v>
      </c>
      <c r="AC1898" s="86">
        <v>0</v>
      </c>
      <c r="AD1898" s="86">
        <v>0</v>
      </c>
      <c r="AE1898" s="86">
        <v>0</v>
      </c>
      <c r="AF1898" s="88">
        <v>13.268300113900001</v>
      </c>
      <c r="AG1898" s="85">
        <v>0</v>
      </c>
      <c r="AH1898" s="86">
        <v>4.5339999999999998E-3</v>
      </c>
      <c r="AI1898" s="88">
        <v>0</v>
      </c>
      <c r="AJ1898" s="150">
        <v>4.25</v>
      </c>
      <c r="AK1898" s="151">
        <v>67</v>
      </c>
    </row>
    <row r="1899" spans="1:37" x14ac:dyDescent="0.2">
      <c r="A1899" s="149" t="s">
        <v>3920</v>
      </c>
      <c r="B1899" s="66" t="s">
        <v>3921</v>
      </c>
      <c r="C1899" s="67">
        <v>48</v>
      </c>
      <c r="D1899" s="84" t="s">
        <v>345</v>
      </c>
      <c r="E1899" s="85">
        <v>9.8924131172976004</v>
      </c>
      <c r="F1899" s="91">
        <v>9.8910521194139491</v>
      </c>
      <c r="G1899" s="86">
        <v>9.7971432654422195</v>
      </c>
      <c r="H1899" s="86">
        <v>9.79578226755857</v>
      </c>
      <c r="I1899" s="86">
        <v>11.21</v>
      </c>
      <c r="J1899" s="86">
        <v>6.9</v>
      </c>
      <c r="K1899" s="87">
        <v>0</v>
      </c>
      <c r="L1899" s="85">
        <v>74.379998609200001</v>
      </c>
      <c r="M1899" s="86">
        <v>0</v>
      </c>
      <c r="N1899" s="86">
        <v>24.096784885647999</v>
      </c>
      <c r="O1899" s="86">
        <v>62.580326248146299</v>
      </c>
      <c r="P1899" s="86">
        <v>0.87</v>
      </c>
      <c r="Q1899" s="88">
        <v>1.24</v>
      </c>
      <c r="R1899" s="85">
        <v>0</v>
      </c>
      <c r="S1899" s="86">
        <v>32.6</v>
      </c>
      <c r="T1899" s="86">
        <v>1.98</v>
      </c>
      <c r="U1899" s="88">
        <v>22.202638974896399</v>
      </c>
      <c r="V1899" s="89">
        <v>3.29</v>
      </c>
      <c r="W1899" s="85">
        <v>39.122497873481102</v>
      </c>
      <c r="X1899" s="88">
        <v>42.3</v>
      </c>
      <c r="Y1899" s="85">
        <v>-100</v>
      </c>
      <c r="Z1899" s="88"/>
      <c r="AA1899" s="85">
        <v>0</v>
      </c>
      <c r="AB1899" s="91">
        <v>0</v>
      </c>
      <c r="AC1899" s="86">
        <v>0</v>
      </c>
      <c r="AD1899" s="86">
        <v>0</v>
      </c>
      <c r="AE1899" s="86">
        <v>0</v>
      </c>
      <c r="AF1899" s="88">
        <v>9.2926873033599995E-8</v>
      </c>
      <c r="AG1899" s="85">
        <v>4.3257426733099999E-11</v>
      </c>
      <c r="AH1899" s="86">
        <v>4.5976999999999997E-2</v>
      </c>
      <c r="AI1899" s="88">
        <v>6.8970854522600001E-9</v>
      </c>
      <c r="AJ1899" s="150">
        <v>3.46</v>
      </c>
      <c r="AK1899" s="151">
        <v>30</v>
      </c>
    </row>
    <row r="1900" spans="1:37" x14ac:dyDescent="0.2">
      <c r="A1900" s="149" t="s">
        <v>3922</v>
      </c>
      <c r="B1900" s="66" t="s">
        <v>3923</v>
      </c>
      <c r="C1900" s="67">
        <v>50</v>
      </c>
      <c r="D1900" s="84" t="s">
        <v>345</v>
      </c>
      <c r="E1900" s="85">
        <v>57.925826525108199</v>
      </c>
      <c r="F1900" s="91">
        <v>57.662706713501997</v>
      </c>
      <c r="G1900" s="86">
        <v>33.547775979792398</v>
      </c>
      <c r="H1900" s="86">
        <v>33.4142426754022</v>
      </c>
      <c r="I1900" s="86">
        <v>15.27</v>
      </c>
      <c r="J1900" s="86">
        <v>14</v>
      </c>
      <c r="K1900" s="87">
        <v>0</v>
      </c>
      <c r="L1900" s="85">
        <v>2.8000014804600002</v>
      </c>
      <c r="M1900" s="86">
        <v>0</v>
      </c>
      <c r="N1900" s="86">
        <v>48.601328235057402</v>
      </c>
      <c r="O1900" s="86">
        <v>79.565987197530305</v>
      </c>
      <c r="P1900" s="86">
        <v>0.83899999999999997</v>
      </c>
      <c r="Q1900" s="88">
        <v>0.5262</v>
      </c>
      <c r="R1900" s="85">
        <v>0</v>
      </c>
      <c r="S1900" s="86">
        <v>4</v>
      </c>
      <c r="T1900" s="86">
        <v>1.31</v>
      </c>
      <c r="U1900" s="88">
        <v>0.90250095380931705</v>
      </c>
      <c r="V1900" s="89">
        <v>4.24</v>
      </c>
      <c r="W1900" s="85">
        <v>46.353554624790497</v>
      </c>
      <c r="X1900" s="88">
        <v>59.7</v>
      </c>
      <c r="Y1900" s="85">
        <v>-100</v>
      </c>
      <c r="Z1900" s="88"/>
      <c r="AA1900" s="85">
        <v>0.02</v>
      </c>
      <c r="AB1900" s="91">
        <v>0.28999999999999998</v>
      </c>
      <c r="AC1900" s="86">
        <v>0</v>
      </c>
      <c r="AD1900" s="86">
        <v>0.08</v>
      </c>
      <c r="AE1900" s="86">
        <v>0.08</v>
      </c>
      <c r="AF1900" s="88">
        <v>1.3016009325</v>
      </c>
      <c r="AG1900" s="85">
        <v>0</v>
      </c>
      <c r="AH1900" s="86">
        <v>0.108143</v>
      </c>
      <c r="AI1900" s="88">
        <v>3.1381534858300003E-2</v>
      </c>
      <c r="AJ1900" s="150">
        <v>2.2000000000000002</v>
      </c>
      <c r="AK1900" s="151">
        <v>9</v>
      </c>
    </row>
    <row r="1901" spans="1:37" x14ac:dyDescent="0.2">
      <c r="A1901" s="149" t="s">
        <v>3924</v>
      </c>
      <c r="B1901" s="66" t="s">
        <v>3925</v>
      </c>
      <c r="C1901" s="67">
        <v>50</v>
      </c>
      <c r="D1901" s="84" t="s">
        <v>345</v>
      </c>
      <c r="E1901" s="85">
        <v>66.417549104229394</v>
      </c>
      <c r="F1901" s="91">
        <v>66.350182101429397</v>
      </c>
      <c r="G1901" s="86">
        <v>32.557209321908999</v>
      </c>
      <c r="H1901" s="86">
        <v>32.498263194459099</v>
      </c>
      <c r="I1901" s="86">
        <v>11.81</v>
      </c>
      <c r="J1901" s="86">
        <v>9.36</v>
      </c>
      <c r="K1901" s="87">
        <v>0</v>
      </c>
      <c r="L1901" s="85">
        <v>1.93363950874</v>
      </c>
      <c r="M1901" s="86">
        <v>0</v>
      </c>
      <c r="N1901" s="86">
        <v>59.925542105721497</v>
      </c>
      <c r="O1901" s="86">
        <v>83.330427201394897</v>
      </c>
      <c r="P1901" s="86">
        <v>0.32800000000000001</v>
      </c>
      <c r="Q1901" s="88">
        <v>0.30409999999999998</v>
      </c>
      <c r="R1901" s="85">
        <v>0</v>
      </c>
      <c r="S1901" s="86">
        <v>3</v>
      </c>
      <c r="T1901" s="86">
        <v>0.98</v>
      </c>
      <c r="U1901" s="88">
        <v>0.31578282562472398</v>
      </c>
      <c r="V1901" s="89">
        <v>4.22</v>
      </c>
      <c r="W1901" s="85">
        <v>54.814557195304403</v>
      </c>
      <c r="X1901" s="88">
        <v>54.733333333300003</v>
      </c>
      <c r="Y1901" s="85">
        <v>-100</v>
      </c>
      <c r="Z1901" s="88"/>
      <c r="AA1901" s="85">
        <v>0</v>
      </c>
      <c r="AB1901" s="91">
        <v>0.03</v>
      </c>
      <c r="AC1901" s="86">
        <v>0</v>
      </c>
      <c r="AD1901" s="86">
        <v>0.02</v>
      </c>
      <c r="AE1901" s="86">
        <v>0</v>
      </c>
      <c r="AF1901" s="88">
        <v>5.4470063605000004E-3</v>
      </c>
      <c r="AG1901" s="85">
        <v>0</v>
      </c>
      <c r="AH1901" s="86">
        <v>2.5322000000000001E-2</v>
      </c>
      <c r="AI1901" s="88">
        <v>4.0999249189100003E-5</v>
      </c>
      <c r="AJ1901" s="150">
        <v>2.31</v>
      </c>
      <c r="AK1901" s="151">
        <v>10</v>
      </c>
    </row>
    <row r="1902" spans="1:37" x14ac:dyDescent="0.2">
      <c r="A1902" s="149" t="s">
        <v>3926</v>
      </c>
      <c r="B1902" s="66" t="s">
        <v>3927</v>
      </c>
      <c r="C1902" s="67">
        <v>50</v>
      </c>
      <c r="D1902" s="84" t="s">
        <v>345</v>
      </c>
      <c r="E1902" s="85">
        <v>64.970628833881094</v>
      </c>
      <c r="F1902" s="91">
        <v>64.614089493850301</v>
      </c>
      <c r="G1902" s="86">
        <v>42.622544923337799</v>
      </c>
      <c r="H1902" s="86">
        <v>42.422610536480299</v>
      </c>
      <c r="I1902" s="86">
        <v>8.26</v>
      </c>
      <c r="J1902" s="86">
        <v>10.61</v>
      </c>
      <c r="K1902" s="87">
        <v>6.8999999999999999E-3</v>
      </c>
      <c r="L1902" s="85">
        <v>2.1500000165099999</v>
      </c>
      <c r="M1902" s="86">
        <v>0</v>
      </c>
      <c r="N1902" s="86">
        <v>55.207768801280501</v>
      </c>
      <c r="O1902" s="86">
        <v>76.841058161584101</v>
      </c>
      <c r="P1902" s="86">
        <v>0.57899999999999996</v>
      </c>
      <c r="Q1902" s="88">
        <v>0.22009999999999999</v>
      </c>
      <c r="R1902" s="85">
        <v>0</v>
      </c>
      <c r="S1902" s="86">
        <v>2.6</v>
      </c>
      <c r="T1902" s="86">
        <v>1.28</v>
      </c>
      <c r="U1902" s="88">
        <v>0.40358272517378202</v>
      </c>
      <c r="V1902" s="89">
        <v>3.79</v>
      </c>
      <c r="W1902" s="85">
        <v>62.316859005825599</v>
      </c>
      <c r="X1902" s="88">
        <v>66.833333333300004</v>
      </c>
      <c r="Y1902" s="85">
        <v>-100</v>
      </c>
      <c r="Z1902" s="88"/>
      <c r="AA1902" s="85">
        <v>0.22</v>
      </c>
      <c r="AB1902" s="91">
        <v>0.55000000000000004</v>
      </c>
      <c r="AC1902" s="86">
        <v>0.01</v>
      </c>
      <c r="AD1902" s="86">
        <v>0.09</v>
      </c>
      <c r="AE1902" s="86">
        <v>0.04</v>
      </c>
      <c r="AF1902" s="88">
        <v>7.4000001967199996E-2</v>
      </c>
      <c r="AG1902" s="85">
        <v>0</v>
      </c>
      <c r="AH1902" s="86">
        <v>9.0194999999999997E-2</v>
      </c>
      <c r="AI1902" s="88">
        <v>7.9780001366799996E-3</v>
      </c>
      <c r="AJ1902" s="150">
        <v>2.95</v>
      </c>
      <c r="AK1902" s="151">
        <v>26</v>
      </c>
    </row>
    <row r="1903" spans="1:37" x14ac:dyDescent="0.2">
      <c r="A1903" s="149" t="s">
        <v>3928</v>
      </c>
      <c r="B1903" s="66" t="s">
        <v>3929</v>
      </c>
      <c r="C1903" s="67">
        <v>50</v>
      </c>
      <c r="D1903" s="84" t="s">
        <v>345</v>
      </c>
      <c r="E1903" s="85">
        <v>77.135881147964994</v>
      </c>
      <c r="F1903" s="91">
        <v>76.970349065778294</v>
      </c>
      <c r="G1903" s="86">
        <v>45.322684102712699</v>
      </c>
      <c r="H1903" s="86">
        <v>45.246125514701298</v>
      </c>
      <c r="I1903" s="86">
        <v>4.1900000000000004</v>
      </c>
      <c r="J1903" s="86">
        <v>4.1900000000000004</v>
      </c>
      <c r="K1903" s="87">
        <v>0</v>
      </c>
      <c r="L1903" s="85">
        <v>2.30999972053</v>
      </c>
      <c r="M1903" s="86">
        <v>0</v>
      </c>
      <c r="N1903" s="86">
        <v>73.418609916232697</v>
      </c>
      <c r="O1903" s="86">
        <v>81.1708118254341</v>
      </c>
      <c r="P1903" s="86">
        <v>0.245</v>
      </c>
      <c r="Q1903" s="88">
        <v>0.2989</v>
      </c>
      <c r="R1903" s="85">
        <v>0</v>
      </c>
      <c r="S1903" s="86">
        <v>1</v>
      </c>
      <c r="T1903" s="86">
        <v>0.79</v>
      </c>
      <c r="U1903" s="88">
        <v>0.51728775683337103</v>
      </c>
      <c r="V1903" s="89">
        <v>4.88</v>
      </c>
      <c r="W1903" s="85">
        <v>72.099924522516602</v>
      </c>
      <c r="X1903" s="88"/>
      <c r="Y1903" s="85"/>
      <c r="Z1903" s="88">
        <v>100</v>
      </c>
      <c r="AA1903" s="85">
        <v>0.08</v>
      </c>
      <c r="AB1903" s="91">
        <v>0.26</v>
      </c>
      <c r="AC1903" s="86">
        <v>0.09</v>
      </c>
      <c r="AD1903" s="86">
        <v>0.12</v>
      </c>
      <c r="AE1903" s="86">
        <v>0</v>
      </c>
      <c r="AF1903" s="88">
        <v>3.9306732365799998E-2</v>
      </c>
      <c r="AG1903" s="85">
        <v>1.5359125253099999E-10</v>
      </c>
      <c r="AH1903" s="86">
        <v>9.8989999999999998E-3</v>
      </c>
      <c r="AI1903" s="88">
        <v>2.7400000290000001E-3</v>
      </c>
      <c r="AJ1903" s="150">
        <v>3.32</v>
      </c>
      <c r="AK1903" s="151">
        <v>45</v>
      </c>
    </row>
    <row r="1904" spans="1:37" x14ac:dyDescent="0.2">
      <c r="A1904" s="149" t="s">
        <v>3930</v>
      </c>
      <c r="B1904" s="66" t="s">
        <v>3931</v>
      </c>
      <c r="C1904" s="67">
        <v>51</v>
      </c>
      <c r="D1904" s="84" t="s">
        <v>345</v>
      </c>
      <c r="E1904" s="85">
        <v>76.1644142591188</v>
      </c>
      <c r="F1904" s="91">
        <v>76.042025787768097</v>
      </c>
      <c r="G1904" s="86">
        <v>47.609977246086999</v>
      </c>
      <c r="H1904" s="86">
        <v>47.524650072398799</v>
      </c>
      <c r="I1904" s="86">
        <v>2.46</v>
      </c>
      <c r="J1904" s="86">
        <v>2.15</v>
      </c>
      <c r="K1904" s="87">
        <v>0</v>
      </c>
      <c r="L1904" s="85">
        <v>1.44999999827</v>
      </c>
      <c r="M1904" s="86">
        <v>0.75049486027526802</v>
      </c>
      <c r="N1904" s="86">
        <v>73.021489680149301</v>
      </c>
      <c r="O1904" s="86">
        <v>79.428997549802901</v>
      </c>
      <c r="P1904" s="86">
        <v>0.192</v>
      </c>
      <c r="Q1904" s="88">
        <v>0.2394</v>
      </c>
      <c r="R1904" s="85">
        <v>1.41342756183746E-2</v>
      </c>
      <c r="S1904" s="86">
        <v>1.3</v>
      </c>
      <c r="T1904" s="86">
        <v>0.61</v>
      </c>
      <c r="U1904" s="88">
        <v>0.56453837137144003</v>
      </c>
      <c r="V1904" s="89">
        <v>4.2</v>
      </c>
      <c r="W1904" s="85">
        <v>69.350100122960697</v>
      </c>
      <c r="X1904" s="88">
        <v>71.066666666700002</v>
      </c>
      <c r="Y1904" s="85">
        <v>-99.02</v>
      </c>
      <c r="Z1904" s="88">
        <v>-100</v>
      </c>
      <c r="AA1904" s="85">
        <v>0</v>
      </c>
      <c r="AB1904" s="91">
        <v>0</v>
      </c>
      <c r="AC1904" s="86">
        <v>0</v>
      </c>
      <c r="AD1904" s="86">
        <v>0.03</v>
      </c>
      <c r="AE1904" s="86">
        <v>0</v>
      </c>
      <c r="AF1904" s="88">
        <v>0.55720001352500004</v>
      </c>
      <c r="AG1904" s="85">
        <v>0</v>
      </c>
      <c r="AH1904" s="86">
        <v>1.1892E-2</v>
      </c>
      <c r="AI1904" s="88">
        <v>0</v>
      </c>
      <c r="AJ1904" s="150">
        <v>2.94</v>
      </c>
      <c r="AK1904" s="151">
        <v>33</v>
      </c>
    </row>
    <row r="1905" spans="1:37" x14ac:dyDescent="0.2">
      <c r="A1905" s="149" t="s">
        <v>3932</v>
      </c>
      <c r="B1905" s="66" t="s">
        <v>3933</v>
      </c>
      <c r="C1905" s="67">
        <v>51</v>
      </c>
      <c r="D1905" s="84" t="s">
        <v>345</v>
      </c>
      <c r="E1905" s="85">
        <v>52.558869096215503</v>
      </c>
      <c r="F1905" s="91">
        <v>52.505512448813001</v>
      </c>
      <c r="G1905" s="86">
        <v>36.533232191415401</v>
      </c>
      <c r="H1905" s="86">
        <v>36.492089716309799</v>
      </c>
      <c r="I1905" s="86">
        <v>5.3</v>
      </c>
      <c r="J1905" s="86">
        <v>4.3099999999999996</v>
      </c>
      <c r="K1905" s="87">
        <v>0</v>
      </c>
      <c r="L1905" s="85">
        <v>9.8900000063700002</v>
      </c>
      <c r="M1905" s="86">
        <v>0</v>
      </c>
      <c r="N1905" s="86">
        <v>45.045970300442498</v>
      </c>
      <c r="O1905" s="86">
        <v>74.482607744475999</v>
      </c>
      <c r="P1905" s="86">
        <v>0.36399999999999999</v>
      </c>
      <c r="Q1905" s="88">
        <v>0.28570000000000001</v>
      </c>
      <c r="R1905" s="85">
        <v>0</v>
      </c>
      <c r="S1905" s="86">
        <v>2.9</v>
      </c>
      <c r="T1905" s="86">
        <v>1.1000000000000001</v>
      </c>
      <c r="U1905" s="88">
        <v>4.23124642414035</v>
      </c>
      <c r="V1905" s="89">
        <v>3.69</v>
      </c>
      <c r="W1905" s="85">
        <v>48.951226331280097</v>
      </c>
      <c r="X1905" s="88">
        <v>51.8</v>
      </c>
      <c r="Y1905" s="85">
        <v>-100</v>
      </c>
      <c r="Z1905" s="88"/>
      <c r="AA1905" s="85">
        <v>0</v>
      </c>
      <c r="AB1905" s="91">
        <v>0</v>
      </c>
      <c r="AC1905" s="86">
        <v>0</v>
      </c>
      <c r="AD1905" s="86">
        <v>0</v>
      </c>
      <c r="AE1905" s="86">
        <v>0</v>
      </c>
      <c r="AF1905" s="88">
        <v>3.4468002341499999</v>
      </c>
      <c r="AG1905" s="85">
        <v>0</v>
      </c>
      <c r="AH1905" s="86">
        <v>3.3141999999999998E-2</v>
      </c>
      <c r="AI1905" s="88">
        <v>0</v>
      </c>
      <c r="AJ1905" s="150">
        <v>2.64</v>
      </c>
      <c r="AK1905" s="151">
        <v>11</v>
      </c>
    </row>
    <row r="1906" spans="1:37" x14ac:dyDescent="0.2">
      <c r="A1906" s="149" t="s">
        <v>3934</v>
      </c>
      <c r="B1906" s="66" t="s">
        <v>3935</v>
      </c>
      <c r="C1906" s="67">
        <v>50</v>
      </c>
      <c r="D1906" s="84" t="s">
        <v>345</v>
      </c>
      <c r="E1906" s="85">
        <v>55.850390540582303</v>
      </c>
      <c r="F1906" s="91">
        <v>55.802537741965402</v>
      </c>
      <c r="G1906" s="86">
        <v>40.796826278904597</v>
      </c>
      <c r="H1906" s="86">
        <v>40.761322589608199</v>
      </c>
      <c r="I1906" s="86">
        <v>2.72</v>
      </c>
      <c r="J1906" s="86">
        <v>2.67</v>
      </c>
      <c r="K1906" s="87">
        <v>0</v>
      </c>
      <c r="L1906" s="85">
        <v>13.489999984900001</v>
      </c>
      <c r="M1906" s="86">
        <v>7.7941719548980199E-4</v>
      </c>
      <c r="N1906" s="86">
        <v>50.289938355448697</v>
      </c>
      <c r="O1906" s="86">
        <v>62.144066795321201</v>
      </c>
      <c r="P1906" s="86">
        <v>0.312</v>
      </c>
      <c r="Q1906" s="88">
        <v>0.50600000000000001</v>
      </c>
      <c r="R1906" s="85">
        <v>1.34589502018843E-2</v>
      </c>
      <c r="S1906" s="86">
        <v>2.6</v>
      </c>
      <c r="T1906" s="86">
        <v>1.1499999999999999</v>
      </c>
      <c r="U1906" s="88">
        <v>8.0979284369114897</v>
      </c>
      <c r="V1906" s="89">
        <v>3.97</v>
      </c>
      <c r="W1906" s="85">
        <v>63.784103787680799</v>
      </c>
      <c r="X1906" s="88">
        <v>72.033333333300007</v>
      </c>
      <c r="Y1906" s="85">
        <v>-100</v>
      </c>
      <c r="Z1906" s="88"/>
      <c r="AA1906" s="85">
        <v>0.7</v>
      </c>
      <c r="AB1906" s="91">
        <v>0.77</v>
      </c>
      <c r="AC1906" s="86">
        <v>0.57999999999999996</v>
      </c>
      <c r="AD1906" s="86">
        <v>0.6</v>
      </c>
      <c r="AE1906" s="86">
        <v>0</v>
      </c>
      <c r="AF1906" s="88">
        <v>0.11710000025</v>
      </c>
      <c r="AG1906" s="85">
        <v>0</v>
      </c>
      <c r="AH1906" s="86">
        <v>1.6055E-2</v>
      </c>
      <c r="AI1906" s="88">
        <v>7.47499999232E-3</v>
      </c>
      <c r="AJ1906" s="150">
        <v>2.75</v>
      </c>
      <c r="AK1906" s="151">
        <v>16</v>
      </c>
    </row>
    <row r="1907" spans="1:37" x14ac:dyDescent="0.2">
      <c r="A1907" s="149" t="s">
        <v>3936</v>
      </c>
      <c r="B1907" s="66" t="s">
        <v>3937</v>
      </c>
      <c r="C1907" s="67">
        <v>49</v>
      </c>
      <c r="D1907" s="84" t="s">
        <v>345</v>
      </c>
      <c r="E1907" s="85">
        <v>93.389527458493006</v>
      </c>
      <c r="F1907" s="91">
        <v>93.389527458493006</v>
      </c>
      <c r="G1907" s="86">
        <v>84.913409961685801</v>
      </c>
      <c r="H1907" s="86">
        <v>84.913409961685801</v>
      </c>
      <c r="I1907" s="86">
        <v>1.27</v>
      </c>
      <c r="J1907" s="86">
        <v>1.46</v>
      </c>
      <c r="K1907" s="87">
        <v>0</v>
      </c>
      <c r="L1907" s="85">
        <v>0.62000000154699997</v>
      </c>
      <c r="M1907" s="86">
        <v>0</v>
      </c>
      <c r="N1907" s="86">
        <v>100</v>
      </c>
      <c r="O1907" s="86">
        <v>75.720708807193901</v>
      </c>
      <c r="P1907" s="86">
        <v>7.1999999999999995E-2</v>
      </c>
      <c r="Q1907" s="88">
        <v>1.14E-2</v>
      </c>
      <c r="R1907" s="85">
        <v>0</v>
      </c>
      <c r="S1907" s="86">
        <v>1.6</v>
      </c>
      <c r="T1907" s="86">
        <v>0.62</v>
      </c>
      <c r="U1907" s="88">
        <v>0.115453384418902</v>
      </c>
      <c r="V1907" s="89">
        <v>4.58</v>
      </c>
      <c r="W1907" s="85">
        <v>70.230708049135401</v>
      </c>
      <c r="X1907" s="88">
        <v>71.266666666700004</v>
      </c>
      <c r="Y1907" s="85"/>
      <c r="Z1907" s="88"/>
      <c r="AA1907" s="85">
        <v>0</v>
      </c>
      <c r="AB1907" s="91">
        <v>0</v>
      </c>
      <c r="AC1907" s="86">
        <v>0</v>
      </c>
      <c r="AD1907" s="86">
        <v>0</v>
      </c>
      <c r="AE1907" s="86">
        <v>0</v>
      </c>
      <c r="AF1907" s="88">
        <v>7.78265166545E-10</v>
      </c>
      <c r="AG1907" s="85">
        <v>0</v>
      </c>
      <c r="AH1907" s="86">
        <v>3.4740000000000001E-3</v>
      </c>
      <c r="AI1907" s="88">
        <v>1.00479999902E-2</v>
      </c>
      <c r="AJ1907" s="150">
        <v>3.06</v>
      </c>
      <c r="AK1907" s="151">
        <v>43</v>
      </c>
    </row>
    <row r="1908" spans="1:37" x14ac:dyDescent="0.2">
      <c r="A1908" s="149" t="s">
        <v>3938</v>
      </c>
      <c r="B1908" s="66" t="s">
        <v>3938</v>
      </c>
      <c r="C1908" s="67">
        <v>49</v>
      </c>
      <c r="D1908" s="84" t="s">
        <v>345</v>
      </c>
      <c r="E1908" s="85">
        <v>96.704126313064904</v>
      </c>
      <c r="F1908" s="91">
        <v>96.704126313064904</v>
      </c>
      <c r="G1908" s="86">
        <v>96.067815620888197</v>
      </c>
      <c r="H1908" s="86">
        <v>96.067815620888197</v>
      </c>
      <c r="I1908" s="86">
        <v>0.43</v>
      </c>
      <c r="J1908" s="86">
        <v>0.43</v>
      </c>
      <c r="K1908" s="87">
        <v>0</v>
      </c>
      <c r="L1908" s="85">
        <v>1.1400009496200001</v>
      </c>
      <c r="M1908" s="86">
        <v>0</v>
      </c>
      <c r="N1908" s="86">
        <v>100</v>
      </c>
      <c r="O1908" s="86">
        <v>77.892445099686299</v>
      </c>
      <c r="P1908" s="86">
        <v>6.8000000000000005E-2</v>
      </c>
      <c r="Q1908" s="88">
        <v>7.1900000000000006E-2</v>
      </c>
      <c r="R1908" s="85">
        <v>0</v>
      </c>
      <c r="S1908" s="86">
        <v>0.8</v>
      </c>
      <c r="T1908" s="86">
        <v>0.38</v>
      </c>
      <c r="U1908" s="88">
        <v>0.11000625525765199</v>
      </c>
      <c r="V1908" s="89">
        <v>4.58</v>
      </c>
      <c r="W1908" s="85"/>
      <c r="X1908" s="88">
        <v>34.233333333300003</v>
      </c>
      <c r="Y1908" s="85"/>
      <c r="Z1908" s="88"/>
      <c r="AA1908" s="85">
        <v>0</v>
      </c>
      <c r="AB1908" s="91">
        <v>0</v>
      </c>
      <c r="AC1908" s="86">
        <v>0</v>
      </c>
      <c r="AD1908" s="86">
        <v>0</v>
      </c>
      <c r="AE1908" s="86">
        <v>0</v>
      </c>
      <c r="AF1908" s="88">
        <v>0</v>
      </c>
      <c r="AG1908" s="85">
        <v>4.76546684989E-11</v>
      </c>
      <c r="AH1908" s="86">
        <v>6.1700000000000004E-4</v>
      </c>
      <c r="AI1908" s="88">
        <v>1.0011565232E-10</v>
      </c>
      <c r="AJ1908" s="150">
        <v>3.22</v>
      </c>
      <c r="AK1908" s="151">
        <v>44</v>
      </c>
    </row>
    <row r="1909" spans="1:37" x14ac:dyDescent="0.2">
      <c r="A1909" s="149" t="s">
        <v>3939</v>
      </c>
      <c r="B1909" s="66" t="s">
        <v>3940</v>
      </c>
      <c r="C1909" s="67">
        <v>48</v>
      </c>
      <c r="D1909" s="84" t="s">
        <v>345</v>
      </c>
      <c r="E1909" s="85">
        <v>56.375902067561</v>
      </c>
      <c r="F1909" s="91">
        <v>56.374795236197798</v>
      </c>
      <c r="G1909" s="86">
        <v>55.692987116482897</v>
      </c>
      <c r="H1909" s="86">
        <v>55.691880285119801</v>
      </c>
      <c r="I1909" s="86">
        <v>1.27</v>
      </c>
      <c r="J1909" s="86">
        <v>1.19</v>
      </c>
      <c r="K1909" s="87">
        <v>0</v>
      </c>
      <c r="L1909" s="85">
        <v>42.890000053000001</v>
      </c>
      <c r="M1909" s="86">
        <v>0</v>
      </c>
      <c r="N1909" s="86">
        <v>41.2135469534444</v>
      </c>
      <c r="O1909" s="86">
        <v>64.426078010845501</v>
      </c>
      <c r="P1909" s="86">
        <v>0.21299999999999999</v>
      </c>
      <c r="Q1909" s="88">
        <v>1.0452999999999999</v>
      </c>
      <c r="R1909" s="85">
        <v>0</v>
      </c>
      <c r="S1909" s="86">
        <v>2.9</v>
      </c>
      <c r="T1909" s="86">
        <v>0.97</v>
      </c>
      <c r="U1909" s="88">
        <v>11.079935361048401</v>
      </c>
      <c r="V1909" s="89">
        <v>4.25</v>
      </c>
      <c r="W1909" s="85">
        <v>53.0292730581046</v>
      </c>
      <c r="X1909" s="88">
        <v>53.4666666667</v>
      </c>
      <c r="Y1909" s="85">
        <v>-100</v>
      </c>
      <c r="Z1909" s="88"/>
      <c r="AA1909" s="85">
        <v>0</v>
      </c>
      <c r="AB1909" s="91">
        <v>0</v>
      </c>
      <c r="AC1909" s="86">
        <v>0</v>
      </c>
      <c r="AD1909" s="86">
        <v>0</v>
      </c>
      <c r="AE1909" s="86">
        <v>0</v>
      </c>
      <c r="AF1909" s="88">
        <v>0</v>
      </c>
      <c r="AG1909" s="85">
        <v>0</v>
      </c>
      <c r="AH1909" s="86">
        <v>8.0879999999999997E-3</v>
      </c>
      <c r="AI1909" s="88">
        <v>8.45599982901E-3</v>
      </c>
      <c r="AJ1909" s="150">
        <v>2.92</v>
      </c>
      <c r="AK1909" s="151">
        <v>27</v>
      </c>
    </row>
    <row r="1910" spans="1:37" x14ac:dyDescent="0.2">
      <c r="A1910" s="149" t="s">
        <v>1650</v>
      </c>
      <c r="B1910" s="66" t="s">
        <v>3941</v>
      </c>
      <c r="C1910" s="67">
        <v>48</v>
      </c>
      <c r="D1910" s="84" t="s">
        <v>345</v>
      </c>
      <c r="E1910" s="85">
        <v>10.926080713259999</v>
      </c>
      <c r="F1910" s="91">
        <v>10.926080713259999</v>
      </c>
      <c r="G1910" s="86">
        <v>10.7653400201462</v>
      </c>
      <c r="H1910" s="86">
        <v>10.7653400201462</v>
      </c>
      <c r="I1910" s="86">
        <v>3.04</v>
      </c>
      <c r="J1910" s="86">
        <v>2.31</v>
      </c>
      <c r="K1910" s="87">
        <v>0</v>
      </c>
      <c r="L1910" s="85">
        <v>66.400000010300005</v>
      </c>
      <c r="M1910" s="86">
        <v>0</v>
      </c>
      <c r="N1910" s="86">
        <v>43.967661691542297</v>
      </c>
      <c r="O1910" s="86">
        <v>30.811638591117902</v>
      </c>
      <c r="P1910" s="86">
        <v>0.39300000000000002</v>
      </c>
      <c r="Q1910" s="88">
        <v>1.0716000000000001</v>
      </c>
      <c r="R1910" s="85">
        <v>0</v>
      </c>
      <c r="S1910" s="86">
        <v>25.6</v>
      </c>
      <c r="T1910" s="86">
        <v>2.0499999999999998</v>
      </c>
      <c r="U1910" s="88">
        <v>22.582995777877802</v>
      </c>
      <c r="V1910" s="89">
        <v>3.52</v>
      </c>
      <c r="W1910" s="85">
        <v>35.362919993439696</v>
      </c>
      <c r="X1910" s="88"/>
      <c r="Y1910" s="85"/>
      <c r="Z1910" s="88"/>
      <c r="AA1910" s="85">
        <v>0.11</v>
      </c>
      <c r="AB1910" s="91">
        <v>0.11</v>
      </c>
      <c r="AC1910" s="86">
        <v>0</v>
      </c>
      <c r="AD1910" s="86">
        <v>0</v>
      </c>
      <c r="AE1910" s="86">
        <v>0</v>
      </c>
      <c r="AF1910" s="88">
        <v>0</v>
      </c>
      <c r="AG1910" s="85">
        <v>0</v>
      </c>
      <c r="AH1910" s="86">
        <v>4.9220000000000002E-3</v>
      </c>
      <c r="AI1910" s="88">
        <v>0</v>
      </c>
      <c r="AJ1910" s="150">
        <v>1.95</v>
      </c>
      <c r="AK1910" s="151">
        <v>4</v>
      </c>
    </row>
    <row r="1911" spans="1:37" x14ac:dyDescent="0.2">
      <c r="A1911" s="149" t="s">
        <v>3942</v>
      </c>
      <c r="B1911" s="66" t="s">
        <v>3943</v>
      </c>
      <c r="C1911" s="67">
        <v>48</v>
      </c>
      <c r="D1911" s="84" t="s">
        <v>345</v>
      </c>
      <c r="E1911" s="85">
        <v>22.166211143495499</v>
      </c>
      <c r="F1911" s="91">
        <v>22.166211143495499</v>
      </c>
      <c r="G1911" s="86">
        <v>22.079453825827599</v>
      </c>
      <c r="H1911" s="86">
        <v>22.079453825827599</v>
      </c>
      <c r="I1911" s="86">
        <v>0.79</v>
      </c>
      <c r="J1911" s="86">
        <v>0.83</v>
      </c>
      <c r="K1911" s="87">
        <v>0</v>
      </c>
      <c r="L1911" s="85">
        <v>67.459999828700006</v>
      </c>
      <c r="M1911" s="86">
        <v>0</v>
      </c>
      <c r="N1911" s="86">
        <v>29.828671383279499</v>
      </c>
      <c r="O1911" s="86">
        <v>39.692251135677303</v>
      </c>
      <c r="P1911" s="86">
        <v>0.315</v>
      </c>
      <c r="Q1911" s="88">
        <v>1.2979000000000001</v>
      </c>
      <c r="R1911" s="85">
        <v>0</v>
      </c>
      <c r="S1911" s="86">
        <v>24.4</v>
      </c>
      <c r="T1911" s="86">
        <v>1.22</v>
      </c>
      <c r="U1911" s="88">
        <v>25.672227451603</v>
      </c>
      <c r="V1911" s="89">
        <v>3.93</v>
      </c>
      <c r="W1911" s="85">
        <v>46.139107877866302</v>
      </c>
      <c r="X1911" s="88">
        <v>51.066666666700002</v>
      </c>
      <c r="Y1911" s="85">
        <v>-100</v>
      </c>
      <c r="Z1911" s="88"/>
      <c r="AA1911" s="85">
        <v>0.69</v>
      </c>
      <c r="AB1911" s="91">
        <v>0.69</v>
      </c>
      <c r="AC1911" s="86">
        <v>0.35</v>
      </c>
      <c r="AD1911" s="86">
        <v>0.35</v>
      </c>
      <c r="AE1911" s="86">
        <v>0</v>
      </c>
      <c r="AF1911" s="88">
        <v>0.82459998098099996</v>
      </c>
      <c r="AG1911" s="85">
        <v>0</v>
      </c>
      <c r="AH1911" s="86">
        <v>6.0140000000000002E-3</v>
      </c>
      <c r="AI1911" s="88">
        <v>1.3940639385E-11</v>
      </c>
      <c r="AJ1911" s="150">
        <v>3.04</v>
      </c>
      <c r="AK1911" s="151">
        <v>16</v>
      </c>
    </row>
    <row r="1912" spans="1:37" x14ac:dyDescent="0.2">
      <c r="A1912" s="149" t="s">
        <v>3944</v>
      </c>
      <c r="B1912" s="66" t="s">
        <v>3945</v>
      </c>
      <c r="C1912" s="67">
        <v>51</v>
      </c>
      <c r="D1912" s="84" t="s">
        <v>345</v>
      </c>
      <c r="E1912" s="85">
        <v>43.974924541444203</v>
      </c>
      <c r="F1912" s="91">
        <v>43.948040521549999</v>
      </c>
      <c r="G1912" s="86">
        <v>32.783840260041799</v>
      </c>
      <c r="H1912" s="86">
        <v>32.774064252807499</v>
      </c>
      <c r="I1912" s="86">
        <v>4.7300000000000004</v>
      </c>
      <c r="J1912" s="86">
        <v>3.63</v>
      </c>
      <c r="K1912" s="87">
        <v>0</v>
      </c>
      <c r="L1912" s="85">
        <v>11.2400000178</v>
      </c>
      <c r="M1912" s="86">
        <v>0</v>
      </c>
      <c r="N1912" s="86">
        <v>37.882036675520901</v>
      </c>
      <c r="O1912" s="86">
        <v>91.605386305032894</v>
      </c>
      <c r="P1912" s="86">
        <v>0.379</v>
      </c>
      <c r="Q1912" s="88">
        <v>0.58379999999999999</v>
      </c>
      <c r="R1912" s="85">
        <v>0</v>
      </c>
      <c r="S1912" s="86">
        <v>24.7</v>
      </c>
      <c r="T1912" s="86">
        <v>1.29</v>
      </c>
      <c r="U1912" s="88">
        <v>8.0016619212298199</v>
      </c>
      <c r="V1912" s="89">
        <v>4.2</v>
      </c>
      <c r="W1912" s="85">
        <v>39.536285706419001</v>
      </c>
      <c r="X1912" s="88">
        <v>45.4666666667</v>
      </c>
      <c r="Y1912" s="85"/>
      <c r="Z1912" s="88"/>
      <c r="AA1912" s="85">
        <v>0</v>
      </c>
      <c r="AB1912" s="91">
        <v>0</v>
      </c>
      <c r="AC1912" s="86">
        <v>0</v>
      </c>
      <c r="AD1912" s="86">
        <v>0</v>
      </c>
      <c r="AE1912" s="86">
        <v>0</v>
      </c>
      <c r="AF1912" s="88">
        <v>5.37139988796</v>
      </c>
      <c r="AG1912" s="85">
        <v>0</v>
      </c>
      <c r="AH1912" s="86">
        <v>1.3209E-2</v>
      </c>
      <c r="AI1912" s="88">
        <v>0</v>
      </c>
      <c r="AJ1912" s="150">
        <v>1.81</v>
      </c>
      <c r="AK1912" s="151">
        <v>5</v>
      </c>
    </row>
    <row r="1913" spans="1:37" x14ac:dyDescent="0.2">
      <c r="A1913" s="149" t="s">
        <v>3946</v>
      </c>
      <c r="B1913" s="66" t="s">
        <v>3947</v>
      </c>
      <c r="C1913" s="67">
        <v>48</v>
      </c>
      <c r="D1913" s="84" t="s">
        <v>345</v>
      </c>
      <c r="E1913" s="85">
        <v>20.879750982962001</v>
      </c>
      <c r="F1913" s="91">
        <v>20.879750982962001</v>
      </c>
      <c r="G1913" s="86">
        <v>18.280859049207699</v>
      </c>
      <c r="H1913" s="86">
        <v>18.280859049207699</v>
      </c>
      <c r="I1913" s="86">
        <v>3.08</v>
      </c>
      <c r="J1913" s="86">
        <v>2.23</v>
      </c>
      <c r="K1913" s="87">
        <v>0</v>
      </c>
      <c r="L1913" s="85">
        <v>18.690000016300001</v>
      </c>
      <c r="M1913" s="86">
        <v>0</v>
      </c>
      <c r="N1913" s="86">
        <v>18.081265665601201</v>
      </c>
      <c r="O1913" s="86">
        <v>53.207050391282102</v>
      </c>
      <c r="P1913" s="86">
        <v>0.51</v>
      </c>
      <c r="Q1913" s="88">
        <v>0.4551</v>
      </c>
      <c r="R1913" s="85">
        <v>0</v>
      </c>
      <c r="S1913" s="86">
        <v>48.3</v>
      </c>
      <c r="T1913" s="86">
        <v>1.39</v>
      </c>
      <c r="U1913" s="88">
        <v>24.445222208983701</v>
      </c>
      <c r="V1913" s="89">
        <v>3.87</v>
      </c>
      <c r="W1913" s="85">
        <v>45.718465953856899</v>
      </c>
      <c r="X1913" s="88">
        <v>61.0333333333</v>
      </c>
      <c r="Y1913" s="85"/>
      <c r="Z1913" s="88"/>
      <c r="AA1913" s="85">
        <v>0</v>
      </c>
      <c r="AB1913" s="91">
        <v>0</v>
      </c>
      <c r="AC1913" s="86">
        <v>0</v>
      </c>
      <c r="AD1913" s="86">
        <v>0</v>
      </c>
      <c r="AE1913" s="86">
        <v>0</v>
      </c>
      <c r="AF1913" s="88">
        <v>0</v>
      </c>
      <c r="AG1913" s="85">
        <v>0</v>
      </c>
      <c r="AH1913" s="86">
        <v>1.3112E-2</v>
      </c>
      <c r="AI1913" s="88">
        <v>0</v>
      </c>
      <c r="AJ1913" s="150">
        <v>1.86</v>
      </c>
      <c r="AK1913" s="151">
        <v>2</v>
      </c>
    </row>
    <row r="1914" spans="1:37" x14ac:dyDescent="0.2">
      <c r="A1914" s="149" t="s">
        <v>3948</v>
      </c>
      <c r="B1914" s="66" t="s">
        <v>3949</v>
      </c>
      <c r="C1914" s="67">
        <v>48</v>
      </c>
      <c r="D1914" s="84" t="s">
        <v>345</v>
      </c>
      <c r="E1914" s="85">
        <v>20.266789328426899</v>
      </c>
      <c r="F1914" s="91">
        <v>20.266789328426899</v>
      </c>
      <c r="G1914" s="86">
        <v>19.216498006746399</v>
      </c>
      <c r="H1914" s="86">
        <v>19.216498006746399</v>
      </c>
      <c r="I1914" s="86">
        <v>3.79</v>
      </c>
      <c r="J1914" s="86">
        <v>2.77</v>
      </c>
      <c r="K1914" s="87">
        <v>0</v>
      </c>
      <c r="L1914" s="85">
        <v>18.989999691400001</v>
      </c>
      <c r="M1914" s="86">
        <v>0</v>
      </c>
      <c r="N1914" s="86">
        <v>13.2157554379777</v>
      </c>
      <c r="O1914" s="86">
        <v>69.482099409106695</v>
      </c>
      <c r="P1914" s="86">
        <v>0.44800000000000001</v>
      </c>
      <c r="Q1914" s="88">
        <v>0.23849999999999999</v>
      </c>
      <c r="R1914" s="85">
        <v>0</v>
      </c>
      <c r="S1914" s="86">
        <v>53</v>
      </c>
      <c r="T1914" s="86">
        <v>1.22</v>
      </c>
      <c r="U1914" s="88">
        <v>25.536645200858601</v>
      </c>
      <c r="V1914" s="89">
        <v>3.2</v>
      </c>
      <c r="W1914" s="85">
        <v>42.488456694106603</v>
      </c>
      <c r="X1914" s="88">
        <v>47.0333333333</v>
      </c>
      <c r="Y1914" s="85"/>
      <c r="Z1914" s="88"/>
      <c r="AA1914" s="85">
        <v>0.05</v>
      </c>
      <c r="AB1914" s="91">
        <v>0.05</v>
      </c>
      <c r="AC1914" s="86">
        <v>0.02</v>
      </c>
      <c r="AD1914" s="86">
        <v>0.02</v>
      </c>
      <c r="AE1914" s="86">
        <v>0</v>
      </c>
      <c r="AF1914" s="88">
        <v>4.9960998929400002</v>
      </c>
      <c r="AG1914" s="85">
        <v>0</v>
      </c>
      <c r="AH1914" s="86">
        <v>7.5529999999999998E-3</v>
      </c>
      <c r="AI1914" s="88">
        <v>0</v>
      </c>
      <c r="AJ1914" s="150">
        <v>1.69</v>
      </c>
      <c r="AK1914" s="151">
        <v>1</v>
      </c>
    </row>
    <row r="1915" spans="1:37" x14ac:dyDescent="0.2">
      <c r="A1915" s="149" t="s">
        <v>3950</v>
      </c>
      <c r="B1915" s="66" t="s">
        <v>3951</v>
      </c>
      <c r="C1915" s="67">
        <v>48</v>
      </c>
      <c r="D1915" s="84" t="s">
        <v>345</v>
      </c>
      <c r="E1915" s="85">
        <v>23.518342009433699</v>
      </c>
      <c r="F1915" s="91">
        <v>23.409585257961201</v>
      </c>
      <c r="G1915" s="86">
        <v>20.699220372950101</v>
      </c>
      <c r="H1915" s="86">
        <v>20.603905467165202</v>
      </c>
      <c r="I1915" s="86">
        <v>2.11</v>
      </c>
      <c r="J1915" s="86">
        <v>1.98</v>
      </c>
      <c r="K1915" s="87">
        <v>0</v>
      </c>
      <c r="L1915" s="85">
        <v>10.610011482499999</v>
      </c>
      <c r="M1915" s="86">
        <v>3.5046375837524298E-2</v>
      </c>
      <c r="N1915" s="86">
        <v>16.9305284464686</v>
      </c>
      <c r="O1915" s="86">
        <v>64.368335441894104</v>
      </c>
      <c r="P1915" s="86">
        <v>0.51800000000000002</v>
      </c>
      <c r="Q1915" s="88">
        <v>0.38019999999999998</v>
      </c>
      <c r="R1915" s="85">
        <v>2.3969319271332699E-2</v>
      </c>
      <c r="S1915" s="86">
        <v>41.6</v>
      </c>
      <c r="T1915" s="86">
        <v>1.22</v>
      </c>
      <c r="U1915" s="88">
        <v>20.8263069139966</v>
      </c>
      <c r="V1915" s="89">
        <v>3.83</v>
      </c>
      <c r="W1915" s="85">
        <v>52.093613175526997</v>
      </c>
      <c r="X1915" s="88">
        <v>47.266666666699997</v>
      </c>
      <c r="Y1915" s="85">
        <v>100</v>
      </c>
      <c r="Z1915" s="88"/>
      <c r="AA1915" s="85">
        <v>0.44</v>
      </c>
      <c r="AB1915" s="91">
        <v>0.49</v>
      </c>
      <c r="AC1915" s="86">
        <v>0.24</v>
      </c>
      <c r="AD1915" s="86">
        <v>0.28999999999999998</v>
      </c>
      <c r="AE1915" s="86">
        <v>0</v>
      </c>
      <c r="AF1915" s="88">
        <v>3.71459887956</v>
      </c>
      <c r="AG1915" s="85">
        <v>0</v>
      </c>
      <c r="AH1915" s="86">
        <v>7.3940000000000004E-3</v>
      </c>
      <c r="AI1915" s="88">
        <v>0</v>
      </c>
      <c r="AJ1915" s="150">
        <v>2.63</v>
      </c>
      <c r="AK1915" s="151">
        <v>12</v>
      </c>
    </row>
    <row r="1916" spans="1:37" x14ac:dyDescent="0.2">
      <c r="A1916" s="149" t="s">
        <v>3952</v>
      </c>
      <c r="B1916" s="66" t="s">
        <v>3953</v>
      </c>
      <c r="C1916" s="67">
        <v>48</v>
      </c>
      <c r="D1916" s="84" t="s">
        <v>345</v>
      </c>
      <c r="E1916" s="85">
        <v>16.0769616667158</v>
      </c>
      <c r="F1916" s="91">
        <v>16.0710596984094</v>
      </c>
      <c r="G1916" s="86">
        <v>15.9515448402042</v>
      </c>
      <c r="H1916" s="86">
        <v>15.947118363974401</v>
      </c>
      <c r="I1916" s="86">
        <v>3.09</v>
      </c>
      <c r="J1916" s="86">
        <v>3.31</v>
      </c>
      <c r="K1916" s="87">
        <v>0</v>
      </c>
      <c r="L1916" s="85">
        <v>33.970000007099998</v>
      </c>
      <c r="M1916" s="86">
        <v>0</v>
      </c>
      <c r="N1916" s="86">
        <v>37.583312762280897</v>
      </c>
      <c r="O1916" s="86">
        <v>60.548113304018798</v>
      </c>
      <c r="P1916" s="86">
        <v>0.39800000000000002</v>
      </c>
      <c r="Q1916" s="88">
        <v>0.37709999999999999</v>
      </c>
      <c r="R1916" s="85">
        <v>0</v>
      </c>
      <c r="S1916" s="86">
        <v>26.2</v>
      </c>
      <c r="T1916" s="86">
        <v>1.07</v>
      </c>
      <c r="U1916" s="88">
        <v>27.0782305899017</v>
      </c>
      <c r="V1916" s="89">
        <v>3.28</v>
      </c>
      <c r="W1916" s="85">
        <v>32.356303880038503</v>
      </c>
      <c r="X1916" s="88"/>
      <c r="Y1916" s="85"/>
      <c r="Z1916" s="88"/>
      <c r="AA1916" s="85">
        <v>0.81</v>
      </c>
      <c r="AB1916" s="91">
        <v>0.81</v>
      </c>
      <c r="AC1916" s="86">
        <v>0.36</v>
      </c>
      <c r="AD1916" s="86">
        <v>0.36</v>
      </c>
      <c r="AE1916" s="86">
        <v>0</v>
      </c>
      <c r="AF1916" s="88">
        <v>2.9205000406599999</v>
      </c>
      <c r="AG1916" s="85">
        <v>0</v>
      </c>
      <c r="AH1916" s="86">
        <v>9.7140000000000004E-3</v>
      </c>
      <c r="AI1916" s="88">
        <v>1.7639998442099999E-3</v>
      </c>
      <c r="AJ1916" s="150">
        <v>3.08</v>
      </c>
      <c r="AK1916" s="151">
        <v>22</v>
      </c>
    </row>
    <row r="1917" spans="1:37" x14ac:dyDescent="0.2">
      <c r="A1917" s="149" t="s">
        <v>993</v>
      </c>
      <c r="B1917" s="66" t="s">
        <v>3954</v>
      </c>
      <c r="C1917" s="67">
        <v>48</v>
      </c>
      <c r="D1917" s="84" t="s">
        <v>345</v>
      </c>
      <c r="E1917" s="85">
        <v>18.224435237624601</v>
      </c>
      <c r="F1917" s="91">
        <v>18.223168244073602</v>
      </c>
      <c r="G1917" s="86">
        <v>17.944429662853</v>
      </c>
      <c r="H1917" s="86">
        <v>17.944429662853</v>
      </c>
      <c r="I1917" s="86">
        <v>3.67</v>
      </c>
      <c r="J1917" s="86">
        <v>2.41</v>
      </c>
      <c r="K1917" s="87">
        <v>0</v>
      </c>
      <c r="L1917" s="85">
        <v>38.909999519300001</v>
      </c>
      <c r="M1917" s="86">
        <v>0</v>
      </c>
      <c r="N1917" s="86">
        <v>31.0793032679051</v>
      </c>
      <c r="O1917" s="86">
        <v>63.543587042401903</v>
      </c>
      <c r="P1917" s="86">
        <v>0.47899999999999998</v>
      </c>
      <c r="Q1917" s="88">
        <v>0.78839999999999999</v>
      </c>
      <c r="R1917" s="85">
        <v>0</v>
      </c>
      <c r="S1917" s="86">
        <v>29.4</v>
      </c>
      <c r="T1917" s="86">
        <v>1.23</v>
      </c>
      <c r="U1917" s="88">
        <v>23.590152926121601</v>
      </c>
      <c r="V1917" s="89">
        <v>3.65</v>
      </c>
      <c r="W1917" s="85">
        <v>48.780924911368302</v>
      </c>
      <c r="X1917" s="88">
        <v>46.9</v>
      </c>
      <c r="Y1917" s="85">
        <v>100</v>
      </c>
      <c r="Z1917" s="88"/>
      <c r="AA1917" s="85">
        <v>0</v>
      </c>
      <c r="AB1917" s="91">
        <v>0</v>
      </c>
      <c r="AC1917" s="86">
        <v>0</v>
      </c>
      <c r="AD1917" s="86">
        <v>0</v>
      </c>
      <c r="AE1917" s="86">
        <v>0</v>
      </c>
      <c r="AF1917" s="88">
        <v>0.19490022104900001</v>
      </c>
      <c r="AG1917" s="85">
        <v>0</v>
      </c>
      <c r="AH1917" s="86">
        <v>8.2240000000000004E-3</v>
      </c>
      <c r="AI1917" s="88">
        <v>8.2610001354700008E-3</v>
      </c>
      <c r="AJ1917" s="150">
        <v>2.2200000000000002</v>
      </c>
      <c r="AK1917" s="151">
        <v>7</v>
      </c>
    </row>
    <row r="1918" spans="1:37" x14ac:dyDescent="0.2">
      <c r="A1918" s="149" t="s">
        <v>3955</v>
      </c>
      <c r="B1918" s="66" t="s">
        <v>3956</v>
      </c>
      <c r="C1918" s="67">
        <v>51</v>
      </c>
      <c r="D1918" s="84" t="s">
        <v>345</v>
      </c>
      <c r="E1918" s="85">
        <v>63.006214525123802</v>
      </c>
      <c r="F1918" s="91">
        <v>62.808511844445498</v>
      </c>
      <c r="G1918" s="86">
        <v>40.906030994678297</v>
      </c>
      <c r="H1918" s="86">
        <v>40.777772266352997</v>
      </c>
      <c r="I1918" s="86">
        <v>5.14</v>
      </c>
      <c r="J1918" s="86">
        <v>5.53</v>
      </c>
      <c r="K1918" s="87">
        <v>0</v>
      </c>
      <c r="L1918" s="85">
        <v>4.07039491973</v>
      </c>
      <c r="M1918" s="86">
        <v>0</v>
      </c>
      <c r="N1918" s="86">
        <v>57.9746157256873</v>
      </c>
      <c r="O1918" s="86">
        <v>100</v>
      </c>
      <c r="P1918" s="86">
        <v>0.42899999999999999</v>
      </c>
      <c r="Q1918" s="88">
        <v>0.33069999999999999</v>
      </c>
      <c r="R1918" s="85">
        <v>0</v>
      </c>
      <c r="S1918" s="86">
        <v>16.399999999999999</v>
      </c>
      <c r="T1918" s="86">
        <v>0.99</v>
      </c>
      <c r="U1918" s="88">
        <v>2.7359500003543098</v>
      </c>
      <c r="V1918" s="89">
        <v>4.45</v>
      </c>
      <c r="W1918" s="85">
        <v>39.493722929999301</v>
      </c>
      <c r="X1918" s="88">
        <v>44.3</v>
      </c>
      <c r="Y1918" s="85">
        <v>-100</v>
      </c>
      <c r="Z1918" s="88"/>
      <c r="AA1918" s="85">
        <v>0.28999999999999998</v>
      </c>
      <c r="AB1918" s="91">
        <v>0.49</v>
      </c>
      <c r="AC1918" s="86">
        <v>0.1</v>
      </c>
      <c r="AD1918" s="86">
        <v>0.21</v>
      </c>
      <c r="AE1918" s="86">
        <v>0</v>
      </c>
      <c r="AF1918" s="88">
        <v>4.2921731469799997</v>
      </c>
      <c r="AG1918" s="85">
        <v>0</v>
      </c>
      <c r="AH1918" s="86">
        <v>3.6331000000000002E-2</v>
      </c>
      <c r="AI1918" s="88">
        <v>1.3275666691600001E-3</v>
      </c>
      <c r="AJ1918" s="150">
        <v>1.9</v>
      </c>
      <c r="AK1918" s="151">
        <v>7</v>
      </c>
    </row>
    <row r="1919" spans="1:37" x14ac:dyDescent="0.2">
      <c r="A1919" s="149" t="s">
        <v>3957</v>
      </c>
      <c r="B1919" s="66" t="s">
        <v>3958</v>
      </c>
      <c r="C1919" s="67">
        <v>48</v>
      </c>
      <c r="D1919" s="84" t="s">
        <v>345</v>
      </c>
      <c r="E1919" s="85">
        <v>19.164628824394299</v>
      </c>
      <c r="F1919" s="91">
        <v>19.164628824394299</v>
      </c>
      <c r="G1919" s="86">
        <v>18.531652735950701</v>
      </c>
      <c r="H1919" s="86">
        <v>18.531652735950701</v>
      </c>
      <c r="I1919" s="86">
        <v>5.16</v>
      </c>
      <c r="J1919" s="86">
        <v>7.16</v>
      </c>
      <c r="K1919" s="87">
        <v>0</v>
      </c>
      <c r="L1919" s="85">
        <v>13.030000016900001</v>
      </c>
      <c r="M1919" s="86">
        <v>0</v>
      </c>
      <c r="N1919" s="86">
        <v>8.0937926288235396</v>
      </c>
      <c r="O1919" s="86">
        <v>77.191773560903201</v>
      </c>
      <c r="P1919" s="86">
        <v>0.70899999999999996</v>
      </c>
      <c r="Q1919" s="88">
        <v>0.54169999999999996</v>
      </c>
      <c r="R1919" s="85">
        <v>0</v>
      </c>
      <c r="S1919" s="86">
        <v>52.3</v>
      </c>
      <c r="T1919" s="86">
        <v>1.33</v>
      </c>
      <c r="U1919" s="88">
        <v>28.0585325963028</v>
      </c>
      <c r="V1919" s="89">
        <v>2.84</v>
      </c>
      <c r="W1919" s="85">
        <v>42.151108993942799</v>
      </c>
      <c r="X1919" s="88">
        <v>49.333333333299997</v>
      </c>
      <c r="Y1919" s="85">
        <v>-100</v>
      </c>
      <c r="Z1919" s="88"/>
      <c r="AA1919" s="85">
        <v>0</v>
      </c>
      <c r="AB1919" s="91">
        <v>0</v>
      </c>
      <c r="AC1919" s="86">
        <v>0</v>
      </c>
      <c r="AD1919" s="86">
        <v>0</v>
      </c>
      <c r="AE1919" s="86">
        <v>0</v>
      </c>
      <c r="AF1919" s="88">
        <v>3.0004002374800001</v>
      </c>
      <c r="AG1919" s="85">
        <v>0</v>
      </c>
      <c r="AH1919" s="86">
        <v>4.0393999999999999E-2</v>
      </c>
      <c r="AI1919" s="88">
        <v>8.8399985305500002E-4</v>
      </c>
      <c r="AJ1919" s="150">
        <v>2.12</v>
      </c>
      <c r="AK1919" s="151">
        <v>6</v>
      </c>
    </row>
    <row r="1920" spans="1:37" x14ac:dyDescent="0.2">
      <c r="A1920" s="149" t="s">
        <v>3959</v>
      </c>
      <c r="B1920" s="66" t="s">
        <v>3960</v>
      </c>
      <c r="C1920" s="67">
        <v>48</v>
      </c>
      <c r="D1920" s="84" t="s">
        <v>345</v>
      </c>
      <c r="E1920" s="85">
        <v>23.642791633383599</v>
      </c>
      <c r="F1920" s="91">
        <v>23.642791633383599</v>
      </c>
      <c r="G1920" s="86">
        <v>23.625040679269802</v>
      </c>
      <c r="H1920" s="86">
        <v>23.625040679269802</v>
      </c>
      <c r="I1920" s="86">
        <v>3.07</v>
      </c>
      <c r="J1920" s="86">
        <v>1.76</v>
      </c>
      <c r="K1920" s="87">
        <v>0</v>
      </c>
      <c r="L1920" s="85">
        <v>29.020000220099998</v>
      </c>
      <c r="M1920" s="86">
        <v>0</v>
      </c>
      <c r="N1920" s="86">
        <v>40.764242056641599</v>
      </c>
      <c r="O1920" s="86">
        <v>77.190830330445493</v>
      </c>
      <c r="P1920" s="86">
        <v>0.40699999999999997</v>
      </c>
      <c r="Q1920" s="88">
        <v>0.64100000000000001</v>
      </c>
      <c r="R1920" s="85">
        <v>0</v>
      </c>
      <c r="S1920" s="86">
        <v>33.9</v>
      </c>
      <c r="T1920" s="86">
        <v>1.48</v>
      </c>
      <c r="U1920" s="88">
        <v>25.161977456288302</v>
      </c>
      <c r="V1920" s="89">
        <v>3.7</v>
      </c>
      <c r="W1920" s="85">
        <v>46.680150828625798</v>
      </c>
      <c r="X1920" s="88">
        <v>41.0333333333</v>
      </c>
      <c r="Y1920" s="85">
        <v>41.759999999999991</v>
      </c>
      <c r="Z1920" s="88"/>
      <c r="AA1920" s="85">
        <v>0</v>
      </c>
      <c r="AB1920" s="91">
        <v>0</v>
      </c>
      <c r="AC1920" s="86">
        <v>0</v>
      </c>
      <c r="AD1920" s="86">
        <v>0</v>
      </c>
      <c r="AE1920" s="86">
        <v>0</v>
      </c>
      <c r="AF1920" s="88">
        <v>13.135999779200001</v>
      </c>
      <c r="AG1920" s="85">
        <v>0</v>
      </c>
      <c r="AH1920" s="86">
        <v>4.7949999999999998E-3</v>
      </c>
      <c r="AI1920" s="88">
        <v>3.1180000097600002E-3</v>
      </c>
      <c r="AJ1920" s="150">
        <v>3.57</v>
      </c>
      <c r="AK1920" s="151">
        <v>31</v>
      </c>
    </row>
    <row r="1921" spans="1:37" x14ac:dyDescent="0.2">
      <c r="A1921" s="149" t="s">
        <v>3961</v>
      </c>
      <c r="B1921" s="66" t="s">
        <v>3962</v>
      </c>
      <c r="C1921" s="67">
        <v>51</v>
      </c>
      <c r="D1921" s="84" t="s">
        <v>345</v>
      </c>
      <c r="E1921" s="85">
        <v>50.472984186443497</v>
      </c>
      <c r="F1921" s="91">
        <v>50.382891960454302</v>
      </c>
      <c r="G1921" s="86">
        <v>33.374428032907403</v>
      </c>
      <c r="H1921" s="86">
        <v>33.346768138963299</v>
      </c>
      <c r="I1921" s="86">
        <v>5.66</v>
      </c>
      <c r="J1921" s="86">
        <v>5.0999999999999996</v>
      </c>
      <c r="K1921" s="87">
        <v>0</v>
      </c>
      <c r="L1921" s="85">
        <v>5.9199999993399999</v>
      </c>
      <c r="M1921" s="86">
        <v>2.22959149100787E-2</v>
      </c>
      <c r="N1921" s="86">
        <v>44.597803784482103</v>
      </c>
      <c r="O1921" s="86">
        <v>93.127977550088104</v>
      </c>
      <c r="P1921" s="86">
        <v>0.374</v>
      </c>
      <c r="Q1921" s="88">
        <v>0.53559999999999997</v>
      </c>
      <c r="R1921" s="85">
        <v>2.92825768667643E-2</v>
      </c>
      <c r="S1921" s="86">
        <v>5</v>
      </c>
      <c r="T1921" s="86">
        <v>1.31</v>
      </c>
      <c r="U1921" s="88">
        <v>2.65772066668247</v>
      </c>
      <c r="V1921" s="89">
        <v>4.24</v>
      </c>
      <c r="W1921" s="85">
        <v>42.337722384252103</v>
      </c>
      <c r="X1921" s="88"/>
      <c r="Y1921" s="85">
        <v>-96.68</v>
      </c>
      <c r="Z1921" s="88">
        <v>-86.960000000000008</v>
      </c>
      <c r="AA1921" s="85">
        <v>0.17</v>
      </c>
      <c r="AB1921" s="91">
        <v>0.28000000000000003</v>
      </c>
      <c r="AC1921" s="86">
        <v>0</v>
      </c>
      <c r="AD1921" s="86">
        <v>0.01</v>
      </c>
      <c r="AE1921" s="86">
        <v>0</v>
      </c>
      <c r="AF1921" s="88">
        <v>1.76740002612</v>
      </c>
      <c r="AG1921" s="85">
        <v>0</v>
      </c>
      <c r="AH1921" s="86">
        <v>2.9918E-2</v>
      </c>
      <c r="AI1921" s="88">
        <v>0</v>
      </c>
      <c r="AJ1921" s="150">
        <v>1.75</v>
      </c>
      <c r="AK1921" s="151">
        <v>5</v>
      </c>
    </row>
    <row r="1922" spans="1:37" x14ac:dyDescent="0.2">
      <c r="A1922" s="149" t="s">
        <v>1460</v>
      </c>
      <c r="B1922" s="66" t="s">
        <v>3963</v>
      </c>
      <c r="C1922" s="67">
        <v>51</v>
      </c>
      <c r="D1922" s="84" t="s">
        <v>345</v>
      </c>
      <c r="E1922" s="85">
        <v>46.671250606697903</v>
      </c>
      <c r="F1922" s="91">
        <v>46.555977997087901</v>
      </c>
      <c r="G1922" s="86">
        <v>31.9810710241061</v>
      </c>
      <c r="H1922" s="86">
        <v>31.920401229574502</v>
      </c>
      <c r="I1922" s="86">
        <v>7.3</v>
      </c>
      <c r="J1922" s="86">
        <v>13.03</v>
      </c>
      <c r="K1922" s="87">
        <v>0</v>
      </c>
      <c r="L1922" s="85">
        <v>10.910000526099999</v>
      </c>
      <c r="M1922" s="86">
        <v>0</v>
      </c>
      <c r="N1922" s="86">
        <v>41.844390413337997</v>
      </c>
      <c r="O1922" s="86">
        <v>86.065795403334803</v>
      </c>
      <c r="P1922" s="86">
        <v>1.135</v>
      </c>
      <c r="Q1922" s="88">
        <v>0.80889999999999995</v>
      </c>
      <c r="R1922" s="85">
        <v>0</v>
      </c>
      <c r="S1922" s="86">
        <v>3.1</v>
      </c>
      <c r="T1922" s="86">
        <v>1.51</v>
      </c>
      <c r="U1922" s="88">
        <v>6.0295664132017501</v>
      </c>
      <c r="V1922" s="89">
        <v>4.22</v>
      </c>
      <c r="W1922" s="85">
        <v>41.012963094684899</v>
      </c>
      <c r="X1922" s="88">
        <v>42.333333333299997</v>
      </c>
      <c r="Y1922" s="85">
        <v>-100</v>
      </c>
      <c r="Z1922" s="88"/>
      <c r="AA1922" s="85">
        <v>0.11</v>
      </c>
      <c r="AB1922" s="91">
        <v>0.2</v>
      </c>
      <c r="AC1922" s="86">
        <v>0</v>
      </c>
      <c r="AD1922" s="86">
        <v>0</v>
      </c>
      <c r="AE1922" s="86">
        <v>0</v>
      </c>
      <c r="AF1922" s="88">
        <v>0.11400000161899999</v>
      </c>
      <c r="AG1922" s="85">
        <v>0</v>
      </c>
      <c r="AH1922" s="86">
        <v>6.7663000000000001E-2</v>
      </c>
      <c r="AI1922" s="88">
        <v>1.59570000813E-2</v>
      </c>
      <c r="AJ1922" s="150">
        <v>2.0099999999999998</v>
      </c>
      <c r="AK1922" s="151">
        <v>7</v>
      </c>
    </row>
    <row r="1923" spans="1:37" x14ac:dyDescent="0.2">
      <c r="A1923" s="149" t="s">
        <v>3964</v>
      </c>
      <c r="B1923" s="66" t="s">
        <v>3965</v>
      </c>
      <c r="C1923" s="67">
        <v>48</v>
      </c>
      <c r="D1923" s="84" t="s">
        <v>345</v>
      </c>
      <c r="E1923" s="85">
        <v>33.469694086805802</v>
      </c>
      <c r="F1923" s="91">
        <v>33.469694086805802</v>
      </c>
      <c r="G1923" s="86">
        <v>31.256210228113599</v>
      </c>
      <c r="H1923" s="86">
        <v>31.256210228113599</v>
      </c>
      <c r="I1923" s="86">
        <v>5.55</v>
      </c>
      <c r="J1923" s="86">
        <v>6.34</v>
      </c>
      <c r="K1923" s="87">
        <v>0</v>
      </c>
      <c r="L1923" s="85">
        <v>31.3699998982</v>
      </c>
      <c r="M1923" s="86">
        <v>0</v>
      </c>
      <c r="N1923" s="86">
        <v>29.039237022338899</v>
      </c>
      <c r="O1923" s="86">
        <v>64.644549763033197</v>
      </c>
      <c r="P1923" s="86">
        <v>0.55700000000000005</v>
      </c>
      <c r="Q1923" s="88">
        <v>0.92789999999999995</v>
      </c>
      <c r="R1923" s="85">
        <v>0</v>
      </c>
      <c r="S1923" s="86">
        <v>3.6</v>
      </c>
      <c r="T1923" s="86">
        <v>1.34</v>
      </c>
      <c r="U1923" s="88">
        <v>15.5652100378428</v>
      </c>
      <c r="V1923" s="89">
        <v>3.71</v>
      </c>
      <c r="W1923" s="85">
        <v>49.609732198937301</v>
      </c>
      <c r="X1923" s="88">
        <v>42</v>
      </c>
      <c r="Y1923" s="85">
        <v>15.579999999999998</v>
      </c>
      <c r="Z1923" s="88"/>
      <c r="AA1923" s="85">
        <v>0</v>
      </c>
      <c r="AB1923" s="91">
        <v>0</v>
      </c>
      <c r="AC1923" s="86">
        <v>0</v>
      </c>
      <c r="AD1923" s="86">
        <v>0</v>
      </c>
      <c r="AE1923" s="86">
        <v>0.03</v>
      </c>
      <c r="AF1923" s="88">
        <v>0.59920000835499998</v>
      </c>
      <c r="AG1923" s="85">
        <v>0</v>
      </c>
      <c r="AH1923" s="86">
        <v>2.8624E-2</v>
      </c>
      <c r="AI1923" s="88">
        <v>6.2229999603300003E-3</v>
      </c>
      <c r="AJ1923" s="150">
        <v>2.48</v>
      </c>
      <c r="AK1923" s="151">
        <v>12</v>
      </c>
    </row>
    <row r="1924" spans="1:37" x14ac:dyDescent="0.2">
      <c r="A1924" s="149" t="s">
        <v>3966</v>
      </c>
      <c r="B1924" s="66" t="s">
        <v>3967</v>
      </c>
      <c r="C1924" s="67">
        <v>48</v>
      </c>
      <c r="D1924" s="84" t="s">
        <v>345</v>
      </c>
      <c r="E1924" s="85">
        <v>30.8194045399351</v>
      </c>
      <c r="F1924" s="91">
        <v>30.818741000749799</v>
      </c>
      <c r="G1924" s="86">
        <v>29.3848328213023</v>
      </c>
      <c r="H1924" s="86">
        <v>29.3848328213023</v>
      </c>
      <c r="I1924" s="86">
        <v>1.32</v>
      </c>
      <c r="J1924" s="86">
        <v>1.32</v>
      </c>
      <c r="K1924" s="87">
        <v>0</v>
      </c>
      <c r="L1924" s="85">
        <v>61.577722897999998</v>
      </c>
      <c r="M1924" s="86">
        <v>0</v>
      </c>
      <c r="N1924" s="86">
        <v>23.313344623786001</v>
      </c>
      <c r="O1924" s="86">
        <v>54.015033610384499</v>
      </c>
      <c r="P1924" s="86">
        <v>0.40300000000000002</v>
      </c>
      <c r="Q1924" s="88">
        <v>2.9638</v>
      </c>
      <c r="R1924" s="85">
        <v>0</v>
      </c>
      <c r="S1924" s="86">
        <v>21.8</v>
      </c>
      <c r="T1924" s="86">
        <v>1.21</v>
      </c>
      <c r="U1924" s="88">
        <v>11.8395296834255</v>
      </c>
      <c r="V1924" s="89">
        <v>3.78</v>
      </c>
      <c r="W1924" s="85">
        <v>46.463023926730401</v>
      </c>
      <c r="X1924" s="88">
        <v>44.833333333299997</v>
      </c>
      <c r="Y1924" s="85"/>
      <c r="Z1924" s="88"/>
      <c r="AA1924" s="85">
        <v>0</v>
      </c>
      <c r="AB1924" s="91">
        <v>0</v>
      </c>
      <c r="AC1924" s="86">
        <v>0</v>
      </c>
      <c r="AD1924" s="86">
        <v>0</v>
      </c>
      <c r="AE1924" s="86">
        <v>0</v>
      </c>
      <c r="AF1924" s="88">
        <v>2.1362068269500001</v>
      </c>
      <c r="AG1924" s="85">
        <v>0</v>
      </c>
      <c r="AH1924" s="86">
        <v>8.6639999999999998E-3</v>
      </c>
      <c r="AI1924" s="88">
        <v>0</v>
      </c>
      <c r="AJ1924" s="150">
        <v>3.25</v>
      </c>
      <c r="AK1924" s="151">
        <v>32</v>
      </c>
    </row>
    <row r="1925" spans="1:37" x14ac:dyDescent="0.2">
      <c r="A1925" s="149" t="s">
        <v>3968</v>
      </c>
      <c r="B1925" s="66" t="s">
        <v>3969</v>
      </c>
      <c r="C1925" s="67">
        <v>48</v>
      </c>
      <c r="D1925" s="84" t="s">
        <v>345</v>
      </c>
      <c r="E1925" s="85">
        <v>25.246743996744001</v>
      </c>
      <c r="F1925" s="91">
        <v>24.790776353276399</v>
      </c>
      <c r="G1925" s="86">
        <v>18.711207773707802</v>
      </c>
      <c r="H1925" s="86">
        <v>18.580840455840502</v>
      </c>
      <c r="I1925" s="86">
        <v>1.93</v>
      </c>
      <c r="J1925" s="86">
        <v>2.19</v>
      </c>
      <c r="K1925" s="87">
        <v>7.1000000000000004E-3</v>
      </c>
      <c r="L1925" s="85">
        <v>45.499999990399999</v>
      </c>
      <c r="M1925" s="86">
        <v>0</v>
      </c>
      <c r="N1925" s="86">
        <v>33.770977931538297</v>
      </c>
      <c r="O1925" s="86">
        <v>55.619320899091299</v>
      </c>
      <c r="P1925" s="86">
        <v>0.51400000000000001</v>
      </c>
      <c r="Q1925" s="88">
        <v>0.45929999999999999</v>
      </c>
      <c r="R1925" s="85">
        <v>0</v>
      </c>
      <c r="S1925" s="86">
        <v>37.799999999999997</v>
      </c>
      <c r="T1925" s="86">
        <v>1.08</v>
      </c>
      <c r="U1925" s="88">
        <v>16.3722273097273</v>
      </c>
      <c r="V1925" s="89">
        <v>3.96</v>
      </c>
      <c r="W1925" s="85">
        <v>44.0452326984922</v>
      </c>
      <c r="X1925" s="88">
        <v>45.5333333333</v>
      </c>
      <c r="Y1925" s="85">
        <v>-100</v>
      </c>
      <c r="Z1925" s="88"/>
      <c r="AA1925" s="85">
        <v>0.39</v>
      </c>
      <c r="AB1925" s="91">
        <v>0.4</v>
      </c>
      <c r="AC1925" s="86">
        <v>0.13</v>
      </c>
      <c r="AD1925" s="86">
        <v>0.14000000000000001</v>
      </c>
      <c r="AE1925" s="86">
        <v>0</v>
      </c>
      <c r="AF1925" s="88">
        <v>6.7100003347599996E-2</v>
      </c>
      <c r="AG1925" s="85">
        <v>0</v>
      </c>
      <c r="AH1925" s="86">
        <v>1.5868E-2</v>
      </c>
      <c r="AI1925" s="88">
        <v>0</v>
      </c>
      <c r="AJ1925" s="150">
        <v>3.1</v>
      </c>
      <c r="AK1925" s="151">
        <v>16</v>
      </c>
    </row>
    <row r="1926" spans="1:37" x14ac:dyDescent="0.2">
      <c r="A1926" s="149" t="s">
        <v>3403</v>
      </c>
      <c r="B1926" s="66" t="s">
        <v>3970</v>
      </c>
      <c r="C1926" s="67">
        <v>48</v>
      </c>
      <c r="D1926" s="84" t="s">
        <v>345</v>
      </c>
      <c r="E1926" s="85">
        <v>33.5808580858086</v>
      </c>
      <c r="F1926" s="91">
        <v>33.5808580858086</v>
      </c>
      <c r="G1926" s="86">
        <v>33.551101011740499</v>
      </c>
      <c r="H1926" s="86">
        <v>33.551101011740499</v>
      </c>
      <c r="I1926" s="86">
        <v>1.66</v>
      </c>
      <c r="J1926" s="86">
        <v>1.48</v>
      </c>
      <c r="K1926" s="87">
        <v>0</v>
      </c>
      <c r="L1926" s="85">
        <v>60.139999827799997</v>
      </c>
      <c r="M1926" s="86">
        <v>0</v>
      </c>
      <c r="N1926" s="86">
        <v>26.907779113865502</v>
      </c>
      <c r="O1926" s="86">
        <v>70.498489425981901</v>
      </c>
      <c r="P1926" s="86">
        <v>0.44400000000000001</v>
      </c>
      <c r="Q1926" s="88">
        <v>0.58609999999999995</v>
      </c>
      <c r="R1926" s="85">
        <v>0</v>
      </c>
      <c r="S1926" s="86">
        <v>25.8</v>
      </c>
      <c r="T1926" s="86">
        <v>1.21</v>
      </c>
      <c r="U1926" s="88">
        <v>15.787480387383001</v>
      </c>
      <c r="V1926" s="89">
        <v>3.92</v>
      </c>
      <c r="W1926" s="85">
        <v>50.0008701943148</v>
      </c>
      <c r="X1926" s="88"/>
      <c r="Y1926" s="85"/>
      <c r="Z1926" s="88"/>
      <c r="AA1926" s="85">
        <v>0</v>
      </c>
      <c r="AB1926" s="91">
        <v>0</v>
      </c>
      <c r="AC1926" s="86">
        <v>0</v>
      </c>
      <c r="AD1926" s="86">
        <v>0</v>
      </c>
      <c r="AE1926" s="86">
        <v>0</v>
      </c>
      <c r="AF1926" s="88">
        <v>7.0212001599600002</v>
      </c>
      <c r="AG1926" s="85">
        <v>0</v>
      </c>
      <c r="AH1926" s="86">
        <v>4.3790000000000001E-3</v>
      </c>
      <c r="AI1926" s="88">
        <v>0</v>
      </c>
      <c r="AJ1926" s="150">
        <v>3.64</v>
      </c>
      <c r="AK1926" s="151">
        <v>34</v>
      </c>
    </row>
    <row r="1927" spans="1:37" x14ac:dyDescent="0.2">
      <c r="A1927" s="149" t="s">
        <v>3756</v>
      </c>
      <c r="B1927" s="66" t="s">
        <v>3971</v>
      </c>
      <c r="C1927" s="67">
        <v>48</v>
      </c>
      <c r="D1927" s="84" t="s">
        <v>345</v>
      </c>
      <c r="E1927" s="85">
        <v>10.550543835108099</v>
      </c>
      <c r="F1927" s="91">
        <v>10.536269947757599</v>
      </c>
      <c r="G1927" s="86">
        <v>10.4377801250393</v>
      </c>
      <c r="H1927" s="86">
        <v>10.4327842644666</v>
      </c>
      <c r="I1927" s="86">
        <v>3.22</v>
      </c>
      <c r="J1927" s="86">
        <v>5.64</v>
      </c>
      <c r="K1927" s="87">
        <v>0</v>
      </c>
      <c r="L1927" s="85">
        <v>60.450000215700001</v>
      </c>
      <c r="M1927" s="86">
        <v>0</v>
      </c>
      <c r="N1927" s="86">
        <v>52.1892103205629</v>
      </c>
      <c r="O1927" s="86">
        <v>76.372480889506605</v>
      </c>
      <c r="P1927" s="86">
        <v>0.51200000000000001</v>
      </c>
      <c r="Q1927" s="88">
        <v>0.63439999999999996</v>
      </c>
      <c r="R1927" s="85">
        <v>0</v>
      </c>
      <c r="S1927" s="86">
        <v>30.1</v>
      </c>
      <c r="T1927" s="86">
        <v>1.39</v>
      </c>
      <c r="U1927" s="88">
        <v>17.963687230580401</v>
      </c>
      <c r="V1927" s="89">
        <v>3.52</v>
      </c>
      <c r="W1927" s="85">
        <v>42.908171823806299</v>
      </c>
      <c r="X1927" s="88">
        <v>50.766666666699997</v>
      </c>
      <c r="Y1927" s="85">
        <v>-99.38</v>
      </c>
      <c r="Z1927" s="88"/>
      <c r="AA1927" s="85">
        <v>0</v>
      </c>
      <c r="AB1927" s="91">
        <v>0</v>
      </c>
      <c r="AC1927" s="86">
        <v>0</v>
      </c>
      <c r="AD1927" s="86">
        <v>0</v>
      </c>
      <c r="AE1927" s="86">
        <v>0</v>
      </c>
      <c r="AF1927" s="88">
        <v>0</v>
      </c>
      <c r="AG1927" s="85">
        <v>3.2200000062600001E-2</v>
      </c>
      <c r="AH1927" s="86">
        <v>3.4472000000000003E-2</v>
      </c>
      <c r="AI1927" s="88">
        <v>0</v>
      </c>
      <c r="AJ1927" s="150">
        <v>2.04</v>
      </c>
      <c r="AK1927" s="151">
        <v>5</v>
      </c>
    </row>
    <row r="1928" spans="1:37" x14ac:dyDescent="0.2">
      <c r="A1928" s="149" t="s">
        <v>3972</v>
      </c>
      <c r="B1928" s="66" t="s">
        <v>3973</v>
      </c>
      <c r="C1928" s="67">
        <v>48</v>
      </c>
      <c r="D1928" s="84" t="s">
        <v>345</v>
      </c>
      <c r="E1928" s="85">
        <v>20.0126149927999</v>
      </c>
      <c r="F1928" s="91">
        <v>20.0126149927999</v>
      </c>
      <c r="G1928" s="86">
        <v>19.131945684125299</v>
      </c>
      <c r="H1928" s="86">
        <v>19.131945684125299</v>
      </c>
      <c r="I1928" s="86">
        <v>4.3600000000000003</v>
      </c>
      <c r="J1928" s="86">
        <v>7.52</v>
      </c>
      <c r="K1928" s="87">
        <v>0</v>
      </c>
      <c r="L1928" s="85">
        <v>18.549812695699998</v>
      </c>
      <c r="M1928" s="86">
        <v>0.64027922044436603</v>
      </c>
      <c r="N1928" s="86">
        <v>11.126042207494701</v>
      </c>
      <c r="O1928" s="86">
        <v>73.116010006253902</v>
      </c>
      <c r="P1928" s="86">
        <v>0.755</v>
      </c>
      <c r="Q1928" s="88">
        <v>1.0182</v>
      </c>
      <c r="R1928" s="85">
        <v>1.72711571675302E-2</v>
      </c>
      <c r="S1928" s="86">
        <v>49</v>
      </c>
      <c r="T1928" s="86">
        <v>1.41</v>
      </c>
      <c r="U1928" s="88">
        <v>32.590714889261797</v>
      </c>
      <c r="V1928" s="89">
        <v>2.9</v>
      </c>
      <c r="W1928" s="85">
        <v>49.467049275945499</v>
      </c>
      <c r="X1928" s="88">
        <v>51.2</v>
      </c>
      <c r="Y1928" s="85"/>
      <c r="Z1928" s="88"/>
      <c r="AA1928" s="85">
        <v>0</v>
      </c>
      <c r="AB1928" s="91">
        <v>0</v>
      </c>
      <c r="AC1928" s="86">
        <v>0</v>
      </c>
      <c r="AD1928" s="86">
        <v>0</v>
      </c>
      <c r="AE1928" s="86">
        <v>0</v>
      </c>
      <c r="AF1928" s="88">
        <v>9.8044260238700005</v>
      </c>
      <c r="AG1928" s="85">
        <v>1.0152247845499999E-9</v>
      </c>
      <c r="AH1928" s="86">
        <v>2.6582000000000001E-2</v>
      </c>
      <c r="AI1928" s="88">
        <v>4.4200009411700001E-4</v>
      </c>
      <c r="AJ1928" s="150">
        <v>2.4500000000000002</v>
      </c>
      <c r="AK1928" s="151">
        <v>15</v>
      </c>
    </row>
    <row r="1929" spans="1:37" x14ac:dyDescent="0.2">
      <c r="A1929" s="149" t="s">
        <v>3974</v>
      </c>
      <c r="B1929" s="66" t="s">
        <v>3975</v>
      </c>
      <c r="C1929" s="67">
        <v>48</v>
      </c>
      <c r="D1929" s="84" t="s">
        <v>345</v>
      </c>
      <c r="E1929" s="85">
        <v>31.3266069723634</v>
      </c>
      <c r="F1929" s="91">
        <v>31.3266069723634</v>
      </c>
      <c r="G1929" s="86">
        <v>30.315072381493</v>
      </c>
      <c r="H1929" s="86">
        <v>30.315072381493</v>
      </c>
      <c r="I1929" s="86">
        <v>20.14</v>
      </c>
      <c r="J1929" s="86">
        <v>17.3</v>
      </c>
      <c r="K1929" s="87">
        <v>0</v>
      </c>
      <c r="L1929" s="85">
        <v>9.4300289828799997</v>
      </c>
      <c r="M1929" s="86">
        <v>0</v>
      </c>
      <c r="N1929" s="86">
        <v>21.711877229006799</v>
      </c>
      <c r="O1929" s="86">
        <v>91.265613952392201</v>
      </c>
      <c r="P1929" s="86">
        <v>0.89800000000000002</v>
      </c>
      <c r="Q1929" s="88">
        <v>0.53520000000000001</v>
      </c>
      <c r="R1929" s="85">
        <v>0</v>
      </c>
      <c r="S1929" s="86">
        <v>34.799999999999997</v>
      </c>
      <c r="T1929" s="86">
        <v>1.87</v>
      </c>
      <c r="U1929" s="88">
        <v>22.7578079976604</v>
      </c>
      <c r="V1929" s="89">
        <v>3.83</v>
      </c>
      <c r="W1929" s="85">
        <v>36.918965611878299</v>
      </c>
      <c r="X1929" s="88"/>
      <c r="Y1929" s="85">
        <v>33.139999999999986</v>
      </c>
      <c r="Z1929" s="88">
        <v>-100</v>
      </c>
      <c r="AA1929" s="85">
        <v>0.41</v>
      </c>
      <c r="AB1929" s="91">
        <v>0.41</v>
      </c>
      <c r="AC1929" s="86">
        <v>0.36</v>
      </c>
      <c r="AD1929" s="86">
        <v>0.36</v>
      </c>
      <c r="AE1929" s="86">
        <v>0</v>
      </c>
      <c r="AF1929" s="88">
        <v>17.517796920399999</v>
      </c>
      <c r="AG1929" s="85">
        <v>2.3886608589300001E-9</v>
      </c>
      <c r="AH1929" s="86">
        <v>6.9059999999999996E-2</v>
      </c>
      <c r="AI1929" s="88">
        <v>2.21000067368E-3</v>
      </c>
      <c r="AJ1929" s="150">
        <v>2.95</v>
      </c>
      <c r="AK1929" s="151">
        <v>22</v>
      </c>
    </row>
    <row r="1930" spans="1:37" x14ac:dyDescent="0.2">
      <c r="A1930" s="149" t="s">
        <v>3976</v>
      </c>
      <c r="B1930" s="66" t="s">
        <v>3977</v>
      </c>
      <c r="C1930" s="67">
        <v>48</v>
      </c>
      <c r="D1930" s="84" t="s">
        <v>345</v>
      </c>
      <c r="E1930" s="85">
        <v>16.098128986159299</v>
      </c>
      <c r="F1930" s="91">
        <v>16.072326461481499</v>
      </c>
      <c r="G1930" s="86">
        <v>16.0068277449917</v>
      </c>
      <c r="H1930" s="86">
        <v>15.994918887448099</v>
      </c>
      <c r="I1930" s="86">
        <v>2.92</v>
      </c>
      <c r="J1930" s="86">
        <v>3.16</v>
      </c>
      <c r="K1930" s="87">
        <v>0</v>
      </c>
      <c r="L1930" s="85">
        <v>40.770000046500002</v>
      </c>
      <c r="M1930" s="86">
        <v>2.2553314332946202</v>
      </c>
      <c r="N1930" s="86">
        <v>31.9496968605559</v>
      </c>
      <c r="O1930" s="86">
        <v>52.248246492985999</v>
      </c>
      <c r="P1930" s="86">
        <v>0.65600000000000003</v>
      </c>
      <c r="Q1930" s="88">
        <v>0.69099999999999995</v>
      </c>
      <c r="R1930" s="85">
        <v>9.46969696969697E-3</v>
      </c>
      <c r="S1930" s="86">
        <v>27.1</v>
      </c>
      <c r="T1930" s="86">
        <v>1.56</v>
      </c>
      <c r="U1930" s="88">
        <v>33.717945325111799</v>
      </c>
      <c r="V1930" s="89">
        <v>3.19</v>
      </c>
      <c r="W1930" s="85">
        <v>34.593997226151302</v>
      </c>
      <c r="X1930" s="88"/>
      <c r="Y1930" s="85">
        <v>100</v>
      </c>
      <c r="Z1930" s="88"/>
      <c r="AA1930" s="85">
        <v>0.09</v>
      </c>
      <c r="AB1930" s="91">
        <v>0.12</v>
      </c>
      <c r="AC1930" s="86">
        <v>0.04</v>
      </c>
      <c r="AD1930" s="86">
        <v>0.04</v>
      </c>
      <c r="AE1930" s="86">
        <v>0</v>
      </c>
      <c r="AF1930" s="88">
        <v>19.867500165399999</v>
      </c>
      <c r="AG1930" s="85">
        <v>4.7639968390599998E-3</v>
      </c>
      <c r="AH1930" s="86">
        <v>2.1218000000000001E-2</v>
      </c>
      <c r="AI1930" s="88">
        <v>1.3259991586600001E-3</v>
      </c>
      <c r="AJ1930" s="150">
        <v>3.86</v>
      </c>
      <c r="AK1930" s="151">
        <v>52</v>
      </c>
    </row>
    <row r="1931" spans="1:37" x14ac:dyDescent="0.2">
      <c r="A1931" s="149" t="s">
        <v>3978</v>
      </c>
      <c r="B1931" s="66" t="s">
        <v>3979</v>
      </c>
      <c r="C1931" s="67">
        <v>48</v>
      </c>
      <c r="D1931" s="84" t="s">
        <v>345</v>
      </c>
      <c r="E1931" s="85">
        <v>17.739475570092399</v>
      </c>
      <c r="F1931" s="91">
        <v>17.739475570092399</v>
      </c>
      <c r="G1931" s="86">
        <v>17.722019073519402</v>
      </c>
      <c r="H1931" s="86">
        <v>17.722019073519402</v>
      </c>
      <c r="I1931" s="86">
        <v>1.86</v>
      </c>
      <c r="J1931" s="86">
        <v>1.3</v>
      </c>
      <c r="K1931" s="87">
        <v>0</v>
      </c>
      <c r="L1931" s="85">
        <v>65.8700001423</v>
      </c>
      <c r="M1931" s="86">
        <v>0</v>
      </c>
      <c r="N1931" s="86">
        <v>57.174502712477398</v>
      </c>
      <c r="O1931" s="86">
        <v>61.444438243009401</v>
      </c>
      <c r="P1931" s="86">
        <v>0.27200000000000002</v>
      </c>
      <c r="Q1931" s="88">
        <v>0.1429</v>
      </c>
      <c r="R1931" s="85">
        <v>0</v>
      </c>
      <c r="S1931" s="86">
        <v>25.7</v>
      </c>
      <c r="T1931" s="86">
        <v>1.27</v>
      </c>
      <c r="U1931" s="88">
        <v>19.4088679002591</v>
      </c>
      <c r="V1931" s="89">
        <v>3.74</v>
      </c>
      <c r="W1931" s="85">
        <v>43.144712551170798</v>
      </c>
      <c r="X1931" s="88">
        <v>55.5333333333</v>
      </c>
      <c r="Y1931" s="85">
        <v>-100</v>
      </c>
      <c r="Z1931" s="88"/>
      <c r="AA1931" s="85">
        <v>0.21</v>
      </c>
      <c r="AB1931" s="91">
        <v>0.21</v>
      </c>
      <c r="AC1931" s="86">
        <v>0.15</v>
      </c>
      <c r="AD1931" s="86">
        <v>0.15</v>
      </c>
      <c r="AE1931" s="86">
        <v>0</v>
      </c>
      <c r="AF1931" s="88">
        <v>1.81439992493</v>
      </c>
      <c r="AG1931" s="85">
        <v>0</v>
      </c>
      <c r="AH1931" s="86">
        <v>5.9810000000000002E-3</v>
      </c>
      <c r="AI1931" s="88">
        <v>0</v>
      </c>
      <c r="AJ1931" s="150">
        <v>2.5099999999999998</v>
      </c>
      <c r="AK1931" s="151">
        <v>8</v>
      </c>
    </row>
    <row r="1932" spans="1:37" x14ac:dyDescent="0.2">
      <c r="A1932" s="149" t="s">
        <v>3980</v>
      </c>
      <c r="B1932" s="66" t="s">
        <v>3981</v>
      </c>
      <c r="C1932" s="67">
        <v>48</v>
      </c>
      <c r="D1932" s="84" t="s">
        <v>345</v>
      </c>
      <c r="E1932" s="85">
        <v>23.1259449529352</v>
      </c>
      <c r="F1932" s="91">
        <v>23.1259449529352</v>
      </c>
      <c r="G1932" s="86">
        <v>23.094243306075299</v>
      </c>
      <c r="H1932" s="86">
        <v>23.094243306075299</v>
      </c>
      <c r="I1932" s="86">
        <v>4.99</v>
      </c>
      <c r="J1932" s="86">
        <v>4.4800000000000004</v>
      </c>
      <c r="K1932" s="87">
        <v>0</v>
      </c>
      <c r="L1932" s="85">
        <v>54.839999936600002</v>
      </c>
      <c r="M1932" s="86">
        <v>0</v>
      </c>
      <c r="N1932" s="86">
        <v>62.560772773797297</v>
      </c>
      <c r="O1932" s="86">
        <v>71.083342714548394</v>
      </c>
      <c r="P1932" s="86">
        <v>0.48199999999999998</v>
      </c>
      <c r="Q1932" s="88">
        <v>0.38840000000000002</v>
      </c>
      <c r="R1932" s="85">
        <v>0</v>
      </c>
      <c r="S1932" s="86">
        <v>21</v>
      </c>
      <c r="T1932" s="86">
        <v>1.32</v>
      </c>
      <c r="U1932" s="88">
        <v>23.977825104452901</v>
      </c>
      <c r="V1932" s="89">
        <v>3.77</v>
      </c>
      <c r="W1932" s="85">
        <v>46.798884349664597</v>
      </c>
      <c r="X1932" s="88">
        <v>50.6</v>
      </c>
      <c r="Y1932" s="85">
        <v>-100</v>
      </c>
      <c r="Z1932" s="88"/>
      <c r="AA1932" s="85">
        <v>0</v>
      </c>
      <c r="AB1932" s="91">
        <v>0</v>
      </c>
      <c r="AC1932" s="86">
        <v>0</v>
      </c>
      <c r="AD1932" s="86">
        <v>0</v>
      </c>
      <c r="AE1932" s="86">
        <v>0</v>
      </c>
      <c r="AF1932" s="88">
        <v>0.46169998966800002</v>
      </c>
      <c r="AG1932" s="85">
        <v>9.1356329481099998E-10</v>
      </c>
      <c r="AH1932" s="86">
        <v>2.1610999999999998E-2</v>
      </c>
      <c r="AI1932" s="88">
        <v>0</v>
      </c>
      <c r="AJ1932" s="150">
        <v>2.3199999999999998</v>
      </c>
      <c r="AK1932" s="151">
        <v>9</v>
      </c>
    </row>
    <row r="1933" spans="1:37" x14ac:dyDescent="0.2">
      <c r="A1933" s="149" t="s">
        <v>3982</v>
      </c>
      <c r="B1933" s="66" t="s">
        <v>3983</v>
      </c>
      <c r="C1933" s="67">
        <v>48</v>
      </c>
      <c r="D1933" s="84" t="s">
        <v>345</v>
      </c>
      <c r="E1933" s="85">
        <v>4.7833150715985902</v>
      </c>
      <c r="F1933" s="91">
        <v>4.7833150715985902</v>
      </c>
      <c r="G1933" s="86">
        <v>4.7530887520308296</v>
      </c>
      <c r="H1933" s="86">
        <v>4.7530887520308296</v>
      </c>
      <c r="I1933" s="86">
        <v>1.95</v>
      </c>
      <c r="J1933" s="86">
        <v>1.24</v>
      </c>
      <c r="K1933" s="87">
        <v>0</v>
      </c>
      <c r="L1933" s="85">
        <v>61.369999056200001</v>
      </c>
      <c r="M1933" s="86">
        <v>0</v>
      </c>
      <c r="N1933" s="86">
        <v>20.590193033059698</v>
      </c>
      <c r="O1933" s="86">
        <v>57.363576594345801</v>
      </c>
      <c r="P1933" s="86">
        <v>0.247</v>
      </c>
      <c r="Q1933" s="88">
        <v>0.16789999999999999</v>
      </c>
      <c r="R1933" s="85">
        <v>0</v>
      </c>
      <c r="S1933" s="86">
        <v>35.1</v>
      </c>
      <c r="T1933" s="86">
        <v>1.37</v>
      </c>
      <c r="U1933" s="88">
        <v>18.409717761741</v>
      </c>
      <c r="V1933" s="89">
        <v>3.17</v>
      </c>
      <c r="W1933" s="85"/>
      <c r="X1933" s="88"/>
      <c r="Y1933" s="85">
        <v>100</v>
      </c>
      <c r="Z1933" s="88"/>
      <c r="AA1933" s="85">
        <v>7.0000000000000007E-2</v>
      </c>
      <c r="AB1933" s="91">
        <v>7.0000000000000007E-2</v>
      </c>
      <c r="AC1933" s="86">
        <v>0</v>
      </c>
      <c r="AD1933" s="86">
        <v>0</v>
      </c>
      <c r="AE1933" s="86">
        <v>0</v>
      </c>
      <c r="AF1933" s="88">
        <v>0.12090000071900001</v>
      </c>
      <c r="AG1933" s="85">
        <v>4.0345072786900002E-10</v>
      </c>
      <c r="AH1933" s="86">
        <v>3.0490000000000001E-3</v>
      </c>
      <c r="AI1933" s="88">
        <v>1.0899704660000001E-10</v>
      </c>
      <c r="AJ1933" s="150">
        <v>2.78</v>
      </c>
      <c r="AK1933" s="151">
        <v>10</v>
      </c>
    </row>
    <row r="1934" spans="1:37" x14ac:dyDescent="0.2">
      <c r="A1934" s="149" t="s">
        <v>3984</v>
      </c>
      <c r="B1934" s="66" t="s">
        <v>3985</v>
      </c>
      <c r="C1934" s="67">
        <v>48</v>
      </c>
      <c r="D1934" s="84" t="s">
        <v>345</v>
      </c>
      <c r="E1934" s="85">
        <v>21.054244151968899</v>
      </c>
      <c r="F1934" s="91">
        <v>21.054244151968899</v>
      </c>
      <c r="G1934" s="86">
        <v>21.036926519955198</v>
      </c>
      <c r="H1934" s="86">
        <v>21.036926519955198</v>
      </c>
      <c r="I1934" s="86">
        <v>1.52</v>
      </c>
      <c r="J1934" s="86">
        <v>1.35</v>
      </c>
      <c r="K1934" s="87">
        <v>0</v>
      </c>
      <c r="L1934" s="85">
        <v>31.2800032022</v>
      </c>
      <c r="M1934" s="86">
        <v>0</v>
      </c>
      <c r="N1934" s="86">
        <v>28.309361812074801</v>
      </c>
      <c r="O1934" s="86">
        <v>72.900359636132805</v>
      </c>
      <c r="P1934" s="86">
        <v>0.22</v>
      </c>
      <c r="Q1934" s="88">
        <v>0.71050000000000002</v>
      </c>
      <c r="R1934" s="85">
        <v>0</v>
      </c>
      <c r="S1934" s="86">
        <v>26.4</v>
      </c>
      <c r="T1934" s="86">
        <v>1.1100000000000001</v>
      </c>
      <c r="U1934" s="88">
        <v>32.697021367293701</v>
      </c>
      <c r="V1934" s="89">
        <v>3.12</v>
      </c>
      <c r="W1934" s="85">
        <v>43.933333333299998</v>
      </c>
      <c r="X1934" s="88"/>
      <c r="Y1934" s="85"/>
      <c r="Z1934" s="88"/>
      <c r="AA1934" s="85">
        <v>0.16</v>
      </c>
      <c r="AB1934" s="91">
        <v>0.16</v>
      </c>
      <c r="AC1934" s="86">
        <v>0.16</v>
      </c>
      <c r="AD1934" s="86">
        <v>0.16</v>
      </c>
      <c r="AE1934" s="86">
        <v>0</v>
      </c>
      <c r="AF1934" s="88">
        <v>7.9522038538700004</v>
      </c>
      <c r="AG1934" s="85">
        <v>7.7289293284699998E-10</v>
      </c>
      <c r="AH1934" s="86">
        <v>4.0920000000000002E-3</v>
      </c>
      <c r="AI1934" s="88">
        <v>2.1512511103200001E-10</v>
      </c>
      <c r="AJ1934" s="150">
        <v>3.53</v>
      </c>
      <c r="AK1934" s="151">
        <v>40</v>
      </c>
    </row>
    <row r="1935" spans="1:37" x14ac:dyDescent="0.2">
      <c r="A1935" s="149" t="s">
        <v>3986</v>
      </c>
      <c r="B1935" s="66" t="s">
        <v>3987</v>
      </c>
      <c r="C1935" s="67">
        <v>48</v>
      </c>
      <c r="D1935" s="84" t="s">
        <v>345</v>
      </c>
      <c r="E1935" s="85">
        <v>18.103547019968701</v>
      </c>
      <c r="F1935" s="91">
        <v>18.103547019968701</v>
      </c>
      <c r="G1935" s="86">
        <v>18.072047649956101</v>
      </c>
      <c r="H1935" s="86">
        <v>18.072047649956101</v>
      </c>
      <c r="I1935" s="86">
        <v>12.08</v>
      </c>
      <c r="J1935" s="86">
        <v>13.7</v>
      </c>
      <c r="K1935" s="87">
        <v>0</v>
      </c>
      <c r="L1935" s="85">
        <v>33.690000372999997</v>
      </c>
      <c r="M1935" s="86">
        <v>6.0428802005542698E-5</v>
      </c>
      <c r="N1935" s="86">
        <v>67.121969988457096</v>
      </c>
      <c r="O1935" s="86">
        <v>77.634011090572997</v>
      </c>
      <c r="P1935" s="86">
        <v>0.83099999999999996</v>
      </c>
      <c r="Q1935" s="88">
        <v>0.39240000000000003</v>
      </c>
      <c r="R1935" s="85">
        <v>1.4823599169878399E-2</v>
      </c>
      <c r="S1935" s="86">
        <v>25.6</v>
      </c>
      <c r="T1935" s="86">
        <v>1.19</v>
      </c>
      <c r="U1935" s="88">
        <v>20.372456187239901</v>
      </c>
      <c r="V1935" s="89">
        <v>3.57</v>
      </c>
      <c r="W1935" s="85">
        <v>45.932864130554599</v>
      </c>
      <c r="X1935" s="88">
        <v>38.566666666700002</v>
      </c>
      <c r="Y1935" s="85">
        <v>-100</v>
      </c>
      <c r="Z1935" s="88"/>
      <c r="AA1935" s="85">
        <v>0.05</v>
      </c>
      <c r="AB1935" s="91">
        <v>0.05</v>
      </c>
      <c r="AC1935" s="86">
        <v>0.02</v>
      </c>
      <c r="AD1935" s="86">
        <v>0.02</v>
      </c>
      <c r="AE1935" s="86">
        <v>0</v>
      </c>
      <c r="AF1935" s="88">
        <v>0.35599999722300002</v>
      </c>
      <c r="AG1935" s="85">
        <v>4.6920003182099997E-2</v>
      </c>
      <c r="AH1935" s="86">
        <v>5.6528000000000002E-2</v>
      </c>
      <c r="AI1935" s="88">
        <v>1.2675999883700001E-2</v>
      </c>
      <c r="AJ1935" s="150">
        <v>1.59</v>
      </c>
      <c r="AK1935" s="151">
        <v>3</v>
      </c>
    </row>
    <row r="1936" spans="1:37" x14ac:dyDescent="0.2">
      <c r="A1936" s="149" t="s">
        <v>3988</v>
      </c>
      <c r="B1936" s="66" t="s">
        <v>3989</v>
      </c>
      <c r="C1936" s="67">
        <v>48</v>
      </c>
      <c r="D1936" s="84" t="s">
        <v>345</v>
      </c>
      <c r="E1936" s="85">
        <v>4.1591054898725996</v>
      </c>
      <c r="F1936" s="91">
        <v>4.1591054898725996</v>
      </c>
      <c r="G1936" s="86">
        <v>4.0234625607185404</v>
      </c>
      <c r="H1936" s="86">
        <v>4.0234625607185404</v>
      </c>
      <c r="I1936" s="86">
        <v>0.7</v>
      </c>
      <c r="J1936" s="86">
        <v>0.86</v>
      </c>
      <c r="K1936" s="87">
        <v>0</v>
      </c>
      <c r="L1936" s="85">
        <v>33.3499999569</v>
      </c>
      <c r="M1936" s="86">
        <v>0</v>
      </c>
      <c r="N1936" s="86"/>
      <c r="O1936" s="86">
        <v>63.217896321789603</v>
      </c>
      <c r="P1936" s="86">
        <v>0.45200000000000001</v>
      </c>
      <c r="Q1936" s="88">
        <v>0.26479999999999998</v>
      </c>
      <c r="R1936" s="85">
        <v>0</v>
      </c>
      <c r="S1936" s="86">
        <v>56.2</v>
      </c>
      <c r="T1936" s="86">
        <v>0.68</v>
      </c>
      <c r="U1936" s="88">
        <v>11.5754742919989</v>
      </c>
      <c r="V1936" s="89">
        <v>3.09</v>
      </c>
      <c r="W1936" s="85">
        <v>25.965166741304799</v>
      </c>
      <c r="X1936" s="88"/>
      <c r="Y1936" s="85"/>
      <c r="Z1936" s="88"/>
      <c r="AA1936" s="85">
        <v>0</v>
      </c>
      <c r="AB1936" s="91">
        <v>0</v>
      </c>
      <c r="AC1936" s="86">
        <v>0</v>
      </c>
      <c r="AD1936" s="86">
        <v>0</v>
      </c>
      <c r="AE1936" s="86">
        <v>0</v>
      </c>
      <c r="AF1936" s="88">
        <v>3.0820999105700002</v>
      </c>
      <c r="AG1936" s="85">
        <v>1.7483999960699999E-2</v>
      </c>
      <c r="AH1936" s="86">
        <v>4.6880000000000003E-3</v>
      </c>
      <c r="AI1936" s="88">
        <v>0</v>
      </c>
      <c r="AJ1936" s="150">
        <v>2.92</v>
      </c>
      <c r="AK1936" s="151">
        <v>12</v>
      </c>
    </row>
    <row r="1937" spans="1:37" x14ac:dyDescent="0.2">
      <c r="A1937" s="149" t="s">
        <v>3990</v>
      </c>
      <c r="B1937" s="66" t="s">
        <v>3991</v>
      </c>
      <c r="C1937" s="67">
        <v>48</v>
      </c>
      <c r="D1937" s="84" t="s">
        <v>345</v>
      </c>
      <c r="E1937" s="85">
        <v>1.4169492936060399</v>
      </c>
      <c r="F1937" s="91">
        <v>1.4169492936060399</v>
      </c>
      <c r="G1937" s="86">
        <v>1.36562562854151</v>
      </c>
      <c r="H1937" s="86">
        <v>1.36562562854151</v>
      </c>
      <c r="I1937" s="86">
        <v>2.87</v>
      </c>
      <c r="J1937" s="86">
        <v>1.4</v>
      </c>
      <c r="K1937" s="87">
        <v>0</v>
      </c>
      <c r="L1937" s="85">
        <v>30.640000045099999</v>
      </c>
      <c r="M1937" s="86">
        <v>0</v>
      </c>
      <c r="N1937" s="86"/>
      <c r="O1937" s="86">
        <v>40.130226182316697</v>
      </c>
      <c r="P1937" s="86">
        <v>0.49399999999999999</v>
      </c>
      <c r="Q1937" s="88">
        <v>0.30830000000000002</v>
      </c>
      <c r="R1937" s="85">
        <v>0</v>
      </c>
      <c r="S1937" s="86">
        <v>60.2</v>
      </c>
      <c r="T1937" s="86">
        <v>1.39</v>
      </c>
      <c r="U1937" s="88">
        <v>8.1403494170602606</v>
      </c>
      <c r="V1937" s="89">
        <v>2.9</v>
      </c>
      <c r="W1937" s="85">
        <v>21.502199834789501</v>
      </c>
      <c r="X1937" s="88">
        <v>23</v>
      </c>
      <c r="Y1937" s="85"/>
      <c r="Z1937" s="88"/>
      <c r="AA1937" s="85">
        <v>0</v>
      </c>
      <c r="AB1937" s="91">
        <v>0</v>
      </c>
      <c r="AC1937" s="86">
        <v>0</v>
      </c>
      <c r="AD1937" s="86">
        <v>0</v>
      </c>
      <c r="AE1937" s="86">
        <v>0</v>
      </c>
      <c r="AF1937" s="88">
        <v>2.0257999926800001</v>
      </c>
      <c r="AG1937" s="85">
        <v>0.13667599875700001</v>
      </c>
      <c r="AH1937" s="86">
        <v>1.0507000000000001E-2</v>
      </c>
      <c r="AI1937" s="88">
        <v>0</v>
      </c>
      <c r="AJ1937" s="150">
        <v>1.89</v>
      </c>
      <c r="AK1937" s="151">
        <v>1</v>
      </c>
    </row>
    <row r="1938" spans="1:37" x14ac:dyDescent="0.2">
      <c r="A1938" s="149" t="s">
        <v>1883</v>
      </c>
      <c r="B1938" s="66" t="s">
        <v>3992</v>
      </c>
      <c r="C1938" s="67">
        <v>48</v>
      </c>
      <c r="D1938" s="84" t="s">
        <v>345</v>
      </c>
      <c r="E1938" s="85">
        <v>0.71135550318582497</v>
      </c>
      <c r="F1938" s="91">
        <v>0.71135550318582497</v>
      </c>
      <c r="G1938" s="86">
        <v>0.60443397049838499</v>
      </c>
      <c r="H1938" s="86">
        <v>0.60443397049838499</v>
      </c>
      <c r="I1938" s="86">
        <v>3.5</v>
      </c>
      <c r="J1938" s="86">
        <v>1.45</v>
      </c>
      <c r="K1938" s="87">
        <v>0</v>
      </c>
      <c r="L1938" s="85">
        <v>29.799999913400001</v>
      </c>
      <c r="M1938" s="86">
        <v>0</v>
      </c>
      <c r="N1938" s="86"/>
      <c r="O1938" s="86"/>
      <c r="P1938" s="86">
        <v>0.42</v>
      </c>
      <c r="Q1938" s="88">
        <v>2.8852000000000002</v>
      </c>
      <c r="R1938" s="85">
        <v>0</v>
      </c>
      <c r="S1938" s="86">
        <v>76</v>
      </c>
      <c r="T1938" s="86">
        <v>2.6</v>
      </c>
      <c r="U1938" s="88">
        <v>4.3881469843763599</v>
      </c>
      <c r="V1938" s="89">
        <v>2.86</v>
      </c>
      <c r="W1938" s="85">
        <v>23.508509237264199</v>
      </c>
      <c r="X1938" s="88"/>
      <c r="Y1938" s="85"/>
      <c r="Z1938" s="88"/>
      <c r="AA1938" s="85">
        <v>0</v>
      </c>
      <c r="AB1938" s="91">
        <v>0</v>
      </c>
      <c r="AC1938" s="86">
        <v>0</v>
      </c>
      <c r="AD1938" s="86">
        <v>0</v>
      </c>
      <c r="AE1938" s="86">
        <v>0</v>
      </c>
      <c r="AF1938" s="88">
        <v>0</v>
      </c>
      <c r="AG1938" s="85">
        <v>0.14739200055400001</v>
      </c>
      <c r="AH1938" s="86">
        <v>3.5599999999999998E-3</v>
      </c>
      <c r="AI1938" s="88">
        <v>4.4200000166100002E-4</v>
      </c>
      <c r="AJ1938" s="150">
        <v>1</v>
      </c>
      <c r="AK1938" s="151">
        <v>0</v>
      </c>
    </row>
    <row r="1939" spans="1:37" x14ac:dyDescent="0.2">
      <c r="A1939" s="149" t="s">
        <v>3993</v>
      </c>
      <c r="B1939" s="66" t="s">
        <v>3994</v>
      </c>
      <c r="C1939" s="67">
        <v>48</v>
      </c>
      <c r="D1939" s="84" t="s">
        <v>345</v>
      </c>
      <c r="E1939" s="85">
        <v>0.95790662357384804</v>
      </c>
      <c r="F1939" s="91">
        <v>0.95790662357384804</v>
      </c>
      <c r="G1939" s="86">
        <v>0.91247744765909899</v>
      </c>
      <c r="H1939" s="86">
        <v>0.91247744765909899</v>
      </c>
      <c r="I1939" s="86">
        <v>3.08</v>
      </c>
      <c r="J1939" s="86">
        <v>1.22</v>
      </c>
      <c r="K1939" s="87">
        <v>0</v>
      </c>
      <c r="L1939" s="85">
        <v>15.859510649600001</v>
      </c>
      <c r="M1939" s="86">
        <v>0</v>
      </c>
      <c r="N1939" s="86"/>
      <c r="O1939" s="86">
        <v>56.264775413711597</v>
      </c>
      <c r="P1939" s="86">
        <v>0.45200000000000001</v>
      </c>
      <c r="Q1939" s="88">
        <v>4.3299999999999998E-2</v>
      </c>
      <c r="R1939" s="85">
        <v>0</v>
      </c>
      <c r="S1939" s="86">
        <v>73.7</v>
      </c>
      <c r="T1939" s="86">
        <v>2.33</v>
      </c>
      <c r="U1939" s="88">
        <v>2.7971392598938301</v>
      </c>
      <c r="V1939" s="89">
        <v>3.15</v>
      </c>
      <c r="W1939" s="85">
        <v>23.1613368160777</v>
      </c>
      <c r="X1939" s="88">
        <v>32.833333333299997</v>
      </c>
      <c r="Y1939" s="85">
        <v>-100</v>
      </c>
      <c r="Z1939" s="88"/>
      <c r="AA1939" s="85">
        <v>0</v>
      </c>
      <c r="AB1939" s="91">
        <v>0</v>
      </c>
      <c r="AC1939" s="86">
        <v>0</v>
      </c>
      <c r="AD1939" s="86">
        <v>0</v>
      </c>
      <c r="AE1939" s="86">
        <v>0</v>
      </c>
      <c r="AF1939" s="88">
        <v>0</v>
      </c>
      <c r="AG1939" s="85">
        <v>0.205483983979</v>
      </c>
      <c r="AH1939" s="86">
        <v>4.829E-3</v>
      </c>
      <c r="AI1939" s="88">
        <v>0</v>
      </c>
      <c r="AJ1939" s="150">
        <v>1</v>
      </c>
      <c r="AK1939" s="151">
        <v>0</v>
      </c>
    </row>
    <row r="1940" spans="1:37" x14ac:dyDescent="0.2">
      <c r="A1940" s="149" t="s">
        <v>2053</v>
      </c>
      <c r="B1940" s="66" t="s">
        <v>3995</v>
      </c>
      <c r="C1940" s="67">
        <v>48</v>
      </c>
      <c r="D1940" s="84" t="s">
        <v>345</v>
      </c>
      <c r="E1940" s="85">
        <v>0.42879417879417903</v>
      </c>
      <c r="F1940" s="91">
        <v>0.42879417879417903</v>
      </c>
      <c r="G1940" s="86">
        <v>0.35776160776160798</v>
      </c>
      <c r="H1940" s="86">
        <v>0.35776160776160798</v>
      </c>
      <c r="I1940" s="86">
        <v>0</v>
      </c>
      <c r="J1940" s="86">
        <v>0.67</v>
      </c>
      <c r="K1940" s="87">
        <v>0</v>
      </c>
      <c r="L1940" s="85">
        <v>26.999999887200001</v>
      </c>
      <c r="M1940" s="86">
        <v>0</v>
      </c>
      <c r="N1940" s="86"/>
      <c r="O1940" s="86"/>
      <c r="P1940" s="86">
        <v>0.35399999999999998</v>
      </c>
      <c r="Q1940" s="88">
        <v>0</v>
      </c>
      <c r="R1940" s="85">
        <v>0</v>
      </c>
      <c r="S1940" s="86">
        <v>71.5</v>
      </c>
      <c r="T1940" s="86">
        <v>3.16</v>
      </c>
      <c r="U1940" s="88">
        <v>0.28239778239778202</v>
      </c>
      <c r="V1940" s="89">
        <v>3.14</v>
      </c>
      <c r="W1940" s="85">
        <v>22.4255992329497</v>
      </c>
      <c r="X1940" s="88"/>
      <c r="Y1940" s="85"/>
      <c r="Z1940" s="88"/>
      <c r="AA1940" s="85">
        <v>0</v>
      </c>
      <c r="AB1940" s="91">
        <v>0</v>
      </c>
      <c r="AC1940" s="86">
        <v>0</v>
      </c>
      <c r="AD1940" s="86">
        <v>0</v>
      </c>
      <c r="AE1940" s="86">
        <v>0</v>
      </c>
      <c r="AF1940" s="88">
        <v>0</v>
      </c>
      <c r="AG1940" s="85">
        <v>0.54331994513699999</v>
      </c>
      <c r="AH1940" s="86">
        <v>4.3379999999999998E-3</v>
      </c>
      <c r="AI1940" s="88">
        <v>0</v>
      </c>
      <c r="AJ1940" s="150">
        <v>1</v>
      </c>
      <c r="AK1940" s="151">
        <v>0</v>
      </c>
    </row>
    <row r="1941" spans="1:37" x14ac:dyDescent="0.2">
      <c r="A1941" s="149" t="s">
        <v>3996</v>
      </c>
      <c r="B1941" s="66" t="s">
        <v>3997</v>
      </c>
      <c r="C1941" s="67">
        <v>48</v>
      </c>
      <c r="D1941" s="84" t="s">
        <v>345</v>
      </c>
      <c r="E1941" s="85">
        <v>1.1821212898412199</v>
      </c>
      <c r="F1941" s="91">
        <v>1.1821212898412199</v>
      </c>
      <c r="G1941" s="86">
        <v>1.1541420877148001</v>
      </c>
      <c r="H1941" s="86">
        <v>1.1541420877148001</v>
      </c>
      <c r="I1941" s="86">
        <v>0.41</v>
      </c>
      <c r="J1941" s="86">
        <v>0.99</v>
      </c>
      <c r="K1941" s="87">
        <v>0</v>
      </c>
      <c r="L1941" s="85">
        <v>20.699999991799999</v>
      </c>
      <c r="M1941" s="86">
        <v>0</v>
      </c>
      <c r="N1941" s="86"/>
      <c r="O1941" s="86">
        <v>61.797752808988797</v>
      </c>
      <c r="P1941" s="86">
        <v>0.44400000000000001</v>
      </c>
      <c r="Q1941" s="88">
        <v>0</v>
      </c>
      <c r="R1941" s="85">
        <v>0</v>
      </c>
      <c r="S1941" s="86">
        <v>66.3</v>
      </c>
      <c r="T1941" s="86">
        <v>0.61</v>
      </c>
      <c r="U1941" s="88">
        <v>1.98186015062137</v>
      </c>
      <c r="V1941" s="89">
        <v>3.05</v>
      </c>
      <c r="W1941" s="85">
        <v>24.064416121331899</v>
      </c>
      <c r="X1941" s="88"/>
      <c r="Y1941" s="85"/>
      <c r="Z1941" s="88"/>
      <c r="AA1941" s="85">
        <v>0</v>
      </c>
      <c r="AB1941" s="91">
        <v>0</v>
      </c>
      <c r="AC1941" s="86">
        <v>0</v>
      </c>
      <c r="AD1941" s="86">
        <v>0</v>
      </c>
      <c r="AE1941" s="86">
        <v>0</v>
      </c>
      <c r="AF1941" s="88">
        <v>0</v>
      </c>
      <c r="AG1941" s="85">
        <v>0.15679199854</v>
      </c>
      <c r="AH1941" s="86">
        <v>4.5250000000000004E-3</v>
      </c>
      <c r="AI1941" s="88">
        <v>0</v>
      </c>
      <c r="AJ1941" s="150">
        <v>1</v>
      </c>
      <c r="AK1941" s="151">
        <v>0</v>
      </c>
    </row>
    <row r="1942" spans="1:37" x14ac:dyDescent="0.2">
      <c r="A1942" s="149" t="s">
        <v>1582</v>
      </c>
      <c r="B1942" s="66" t="s">
        <v>3998</v>
      </c>
      <c r="C1942" s="67">
        <v>48</v>
      </c>
      <c r="D1942" s="84" t="s">
        <v>345</v>
      </c>
      <c r="E1942" s="85">
        <v>0.33569986617370201</v>
      </c>
      <c r="F1942" s="91">
        <v>0.33569986617370201</v>
      </c>
      <c r="G1942" s="86">
        <v>0.27785968652890902</v>
      </c>
      <c r="H1942" s="86">
        <v>0.27785968652890902</v>
      </c>
      <c r="I1942" s="86">
        <v>0</v>
      </c>
      <c r="J1942" s="86">
        <v>1.47</v>
      </c>
      <c r="K1942" s="87">
        <v>0</v>
      </c>
      <c r="L1942" s="85">
        <v>37.109999759700003</v>
      </c>
      <c r="M1942" s="86">
        <v>0</v>
      </c>
      <c r="N1942" s="86"/>
      <c r="O1942" s="86"/>
      <c r="P1942" s="86">
        <v>0.34899999999999998</v>
      </c>
      <c r="Q1942" s="88">
        <v>0</v>
      </c>
      <c r="R1942" s="85">
        <v>0</v>
      </c>
      <c r="S1942" s="86">
        <v>68.5</v>
      </c>
      <c r="T1942" s="86">
        <v>1.3</v>
      </c>
      <c r="U1942" s="88">
        <v>0.27899380769841398</v>
      </c>
      <c r="V1942" s="89">
        <v>3.22</v>
      </c>
      <c r="W1942" s="85">
        <v>22.483475049423401</v>
      </c>
      <c r="X1942" s="88"/>
      <c r="Y1942" s="85"/>
      <c r="Z1942" s="88"/>
      <c r="AA1942" s="85">
        <v>0</v>
      </c>
      <c r="AB1942" s="91">
        <v>0</v>
      </c>
      <c r="AC1942" s="86">
        <v>0</v>
      </c>
      <c r="AD1942" s="86">
        <v>0</v>
      </c>
      <c r="AE1942" s="86">
        <v>0</v>
      </c>
      <c r="AF1942" s="88">
        <v>3.5803949430499997E-8</v>
      </c>
      <c r="AG1942" s="85">
        <v>0.224848001174</v>
      </c>
      <c r="AH1942" s="86">
        <v>6.8339999999999998E-3</v>
      </c>
      <c r="AI1942" s="88">
        <v>0</v>
      </c>
      <c r="AJ1942" s="150">
        <v>1</v>
      </c>
      <c r="AK1942" s="151">
        <v>0</v>
      </c>
    </row>
    <row r="1943" spans="1:37" x14ac:dyDescent="0.2">
      <c r="A1943" s="149" t="s">
        <v>3550</v>
      </c>
      <c r="B1943" s="66" t="s">
        <v>3999</v>
      </c>
      <c r="C1943" s="67">
        <v>48</v>
      </c>
      <c r="D1943" s="84" t="s">
        <v>345</v>
      </c>
      <c r="E1943" s="85">
        <v>0.41178576909304798</v>
      </c>
      <c r="F1943" s="91">
        <v>0.41178576909304798</v>
      </c>
      <c r="G1943" s="86">
        <v>0.35295923065118401</v>
      </c>
      <c r="H1943" s="86">
        <v>0.35295923065118401</v>
      </c>
      <c r="I1943" s="86">
        <v>0</v>
      </c>
      <c r="J1943" s="86">
        <v>1.1100000000000001</v>
      </c>
      <c r="K1943" s="87">
        <v>0</v>
      </c>
      <c r="L1943" s="85">
        <v>28.879999802</v>
      </c>
      <c r="M1943" s="86">
        <v>0</v>
      </c>
      <c r="N1943" s="86"/>
      <c r="O1943" s="86"/>
      <c r="P1943" s="86">
        <v>0.372</v>
      </c>
      <c r="Q1943" s="88">
        <v>0</v>
      </c>
      <c r="R1943" s="85">
        <v>0</v>
      </c>
      <c r="S1943" s="86">
        <v>76.400000000000006</v>
      </c>
      <c r="T1943" s="86">
        <v>5</v>
      </c>
      <c r="U1943" s="88">
        <v>0.39388204000204602</v>
      </c>
      <c r="V1943" s="89">
        <v>3.23</v>
      </c>
      <c r="W1943" s="85">
        <v>23.0639170446969</v>
      </c>
      <c r="X1943" s="88"/>
      <c r="Y1943" s="85"/>
      <c r="Z1943" s="88"/>
      <c r="AA1943" s="85">
        <v>0</v>
      </c>
      <c r="AB1943" s="91">
        <v>0</v>
      </c>
      <c r="AC1943" s="86">
        <v>0</v>
      </c>
      <c r="AD1943" s="86">
        <v>0</v>
      </c>
      <c r="AE1943" s="86">
        <v>0</v>
      </c>
      <c r="AF1943" s="88">
        <v>0</v>
      </c>
      <c r="AG1943" s="85">
        <v>0.15039999914300001</v>
      </c>
      <c r="AH1943" s="86">
        <v>4.5199999999999997E-3</v>
      </c>
      <c r="AI1943" s="88">
        <v>0</v>
      </c>
      <c r="AJ1943" s="150">
        <v>1</v>
      </c>
      <c r="AK1943" s="151">
        <v>0</v>
      </c>
    </row>
    <row r="1944" spans="1:37" x14ac:dyDescent="0.2">
      <c r="A1944" s="149" t="s">
        <v>4000</v>
      </c>
      <c r="B1944" s="66" t="s">
        <v>4001</v>
      </c>
      <c r="C1944" s="67">
        <v>48</v>
      </c>
      <c r="D1944" s="84" t="s">
        <v>345</v>
      </c>
      <c r="E1944" s="85">
        <v>3.4003970170073501</v>
      </c>
      <c r="F1944" s="91">
        <v>3.4003970170073501</v>
      </c>
      <c r="G1944" s="86">
        <v>3.3145555019046098</v>
      </c>
      <c r="H1944" s="86">
        <v>3.3145555019046098</v>
      </c>
      <c r="I1944" s="86">
        <v>9.2899999999999991</v>
      </c>
      <c r="J1944" s="86">
        <v>3.56</v>
      </c>
      <c r="K1944" s="87">
        <v>0</v>
      </c>
      <c r="L1944" s="85">
        <v>7.48000257094</v>
      </c>
      <c r="M1944" s="86">
        <v>0</v>
      </c>
      <c r="N1944" s="86">
        <v>49.550827423167803</v>
      </c>
      <c r="O1944" s="86">
        <v>47.070186735350902</v>
      </c>
      <c r="P1944" s="86">
        <v>0.49199999999999999</v>
      </c>
      <c r="Q1944" s="88">
        <v>0.4173</v>
      </c>
      <c r="R1944" s="85">
        <v>0</v>
      </c>
      <c r="S1944" s="86">
        <v>69.2</v>
      </c>
      <c r="T1944" s="86">
        <v>1.24</v>
      </c>
      <c r="U1944" s="88">
        <v>12.170180803691199</v>
      </c>
      <c r="V1944" s="89">
        <v>3.43</v>
      </c>
      <c r="W1944" s="85">
        <v>25.315009618905101</v>
      </c>
      <c r="X1944" s="88">
        <v>35.1</v>
      </c>
      <c r="Y1944" s="85">
        <v>-100</v>
      </c>
      <c r="Z1944" s="88"/>
      <c r="AA1944" s="85">
        <v>0</v>
      </c>
      <c r="AB1944" s="91">
        <v>0</v>
      </c>
      <c r="AC1944" s="86">
        <v>0</v>
      </c>
      <c r="AD1944" s="86">
        <v>0</v>
      </c>
      <c r="AE1944" s="86">
        <v>0</v>
      </c>
      <c r="AF1944" s="88">
        <v>0</v>
      </c>
      <c r="AG1944" s="85">
        <v>5.4834965956299999E-8</v>
      </c>
      <c r="AH1944" s="86">
        <v>1.6358999999999999E-2</v>
      </c>
      <c r="AI1944" s="88">
        <v>0</v>
      </c>
      <c r="AJ1944" s="150">
        <v>1</v>
      </c>
      <c r="AK1944" s="151">
        <v>0</v>
      </c>
    </row>
    <row r="1945" spans="1:37" x14ac:dyDescent="0.2">
      <c r="A1945" s="149" t="s">
        <v>4002</v>
      </c>
      <c r="B1945" s="66" t="s">
        <v>4003</v>
      </c>
      <c r="C1945" s="67">
        <v>48</v>
      </c>
      <c r="D1945" s="84" t="s">
        <v>345</v>
      </c>
      <c r="E1945" s="85">
        <v>5.4290970744201204</v>
      </c>
      <c r="F1945" s="91">
        <v>5.4158700383584</v>
      </c>
      <c r="G1945" s="86">
        <v>5.2787898464461396</v>
      </c>
      <c r="H1945" s="86">
        <v>5.2667652682082204</v>
      </c>
      <c r="I1945" s="86">
        <v>0.87</v>
      </c>
      <c r="J1945" s="86">
        <v>0.88</v>
      </c>
      <c r="K1945" s="87">
        <v>0</v>
      </c>
      <c r="L1945" s="85">
        <v>42.609999951299997</v>
      </c>
      <c r="M1945" s="86">
        <v>1.7829944770469699</v>
      </c>
      <c r="N1945" s="86">
        <v>57.126213592233</v>
      </c>
      <c r="O1945" s="86">
        <v>33.307692307692299</v>
      </c>
      <c r="P1945" s="86">
        <v>0.36599999999999999</v>
      </c>
      <c r="Q1945" s="88">
        <v>1.4964</v>
      </c>
      <c r="R1945" s="85">
        <v>2.8288543140028301E-2</v>
      </c>
      <c r="S1945" s="86">
        <v>35.1</v>
      </c>
      <c r="T1945" s="86">
        <v>1.65</v>
      </c>
      <c r="U1945" s="88">
        <v>15.6391664562365</v>
      </c>
      <c r="V1945" s="89">
        <v>2.69</v>
      </c>
      <c r="W1945" s="85"/>
      <c r="X1945" s="88"/>
      <c r="Y1945" s="85"/>
      <c r="Z1945" s="88"/>
      <c r="AA1945" s="85">
        <v>0</v>
      </c>
      <c r="AB1945" s="91">
        <v>0</v>
      </c>
      <c r="AC1945" s="86">
        <v>0</v>
      </c>
      <c r="AD1945" s="86">
        <v>0</v>
      </c>
      <c r="AE1945" s="86">
        <v>0</v>
      </c>
      <c r="AF1945" s="88">
        <v>0</v>
      </c>
      <c r="AG1945" s="85">
        <v>0</v>
      </c>
      <c r="AH1945" s="86">
        <v>3.5409999999999999E-3</v>
      </c>
      <c r="AI1945" s="88">
        <v>0</v>
      </c>
      <c r="AJ1945" s="150">
        <v>2.5099999999999998</v>
      </c>
      <c r="AK1945" s="151">
        <v>5</v>
      </c>
    </row>
    <row r="1946" spans="1:37" x14ac:dyDescent="0.2">
      <c r="A1946" s="149" t="s">
        <v>3818</v>
      </c>
      <c r="B1946" s="66" t="s">
        <v>4004</v>
      </c>
      <c r="C1946" s="67">
        <v>48</v>
      </c>
      <c r="D1946" s="84" t="s">
        <v>345</v>
      </c>
      <c r="E1946" s="85">
        <v>1.7042900420209099</v>
      </c>
      <c r="F1946" s="91">
        <v>1.7042900420209099</v>
      </c>
      <c r="G1946" s="86">
        <v>1.67692758721782</v>
      </c>
      <c r="H1946" s="86">
        <v>1.67692758721782</v>
      </c>
      <c r="I1946" s="86">
        <v>0.99</v>
      </c>
      <c r="J1946" s="86">
        <v>0.97</v>
      </c>
      <c r="K1946" s="87">
        <v>0</v>
      </c>
      <c r="L1946" s="85">
        <v>27.4300000649</v>
      </c>
      <c r="M1946" s="86">
        <v>0</v>
      </c>
      <c r="N1946" s="86"/>
      <c r="O1946" s="86">
        <v>11.6666666666667</v>
      </c>
      <c r="P1946" s="86">
        <v>0.54600000000000004</v>
      </c>
      <c r="Q1946" s="88">
        <v>1.1727000000000001</v>
      </c>
      <c r="R1946" s="85">
        <v>0</v>
      </c>
      <c r="S1946" s="86">
        <v>61.8</v>
      </c>
      <c r="T1946" s="86">
        <v>1.25</v>
      </c>
      <c r="U1946" s="88">
        <v>8.7960519886641304</v>
      </c>
      <c r="V1946" s="89">
        <v>2.88</v>
      </c>
      <c r="W1946" s="85">
        <v>20.5333333333</v>
      </c>
      <c r="X1946" s="88">
        <v>20.5333333333</v>
      </c>
      <c r="Y1946" s="85"/>
      <c r="Z1946" s="88"/>
      <c r="AA1946" s="85">
        <v>0</v>
      </c>
      <c r="AB1946" s="91">
        <v>0</v>
      </c>
      <c r="AC1946" s="86">
        <v>0</v>
      </c>
      <c r="AD1946" s="86">
        <v>0</v>
      </c>
      <c r="AE1946" s="86">
        <v>0</v>
      </c>
      <c r="AF1946" s="88">
        <v>0</v>
      </c>
      <c r="AG1946" s="85">
        <v>2.57560004263E-2</v>
      </c>
      <c r="AH1946" s="86">
        <v>5.195E-3</v>
      </c>
      <c r="AI1946" s="88">
        <v>0</v>
      </c>
      <c r="AJ1946" s="150">
        <v>1.46</v>
      </c>
      <c r="AK1946" s="151">
        <v>0</v>
      </c>
    </row>
    <row r="1947" spans="1:37" x14ac:dyDescent="0.2">
      <c r="A1947" s="149" t="s">
        <v>1480</v>
      </c>
      <c r="B1947" s="66" t="s">
        <v>4005</v>
      </c>
      <c r="C1947" s="67">
        <v>48</v>
      </c>
      <c r="D1947" s="84" t="s">
        <v>345</v>
      </c>
      <c r="E1947" s="85">
        <v>1.6355012811426699</v>
      </c>
      <c r="F1947" s="91">
        <v>1.6355012811426699</v>
      </c>
      <c r="G1947" s="86">
        <v>1.5809845717712501</v>
      </c>
      <c r="H1947" s="86">
        <v>1.5809845717712501</v>
      </c>
      <c r="I1947" s="86">
        <v>0.99</v>
      </c>
      <c r="J1947" s="86">
        <v>0.64</v>
      </c>
      <c r="K1947" s="87">
        <v>0</v>
      </c>
      <c r="L1947" s="85">
        <v>45.170000173799998</v>
      </c>
      <c r="M1947" s="86">
        <v>0</v>
      </c>
      <c r="N1947" s="86"/>
      <c r="O1947" s="86">
        <v>13.0284728213978</v>
      </c>
      <c r="P1947" s="86">
        <v>0.38500000000000001</v>
      </c>
      <c r="Q1947" s="88">
        <v>0.46039999999999998</v>
      </c>
      <c r="R1947" s="85">
        <v>0</v>
      </c>
      <c r="S1947" s="86">
        <v>67.900000000000006</v>
      </c>
      <c r="T1947" s="86">
        <v>1.28</v>
      </c>
      <c r="U1947" s="88">
        <v>9.7802976612331705</v>
      </c>
      <c r="V1947" s="89">
        <v>3.02</v>
      </c>
      <c r="W1947" s="85"/>
      <c r="X1947" s="88"/>
      <c r="Y1947" s="85"/>
      <c r="Z1947" s="88"/>
      <c r="AA1947" s="85">
        <v>0.12</v>
      </c>
      <c r="AB1947" s="91">
        <v>0.12</v>
      </c>
      <c r="AC1947" s="86">
        <v>0.05</v>
      </c>
      <c r="AD1947" s="86">
        <v>0.05</v>
      </c>
      <c r="AE1947" s="86">
        <v>0</v>
      </c>
      <c r="AF1947" s="88">
        <v>1.6899999296100001E-2</v>
      </c>
      <c r="AG1947" s="85">
        <v>0</v>
      </c>
      <c r="AH1947" s="86">
        <v>3.1280000000000001E-3</v>
      </c>
      <c r="AI1947" s="88">
        <v>0</v>
      </c>
      <c r="AJ1947" s="150">
        <v>2.08</v>
      </c>
      <c r="AK1947" s="151">
        <v>2</v>
      </c>
    </row>
    <row r="1948" spans="1:37" x14ac:dyDescent="0.2">
      <c r="A1948" s="149" t="s">
        <v>4006</v>
      </c>
      <c r="B1948" s="66" t="s">
        <v>4007</v>
      </c>
      <c r="C1948" s="67">
        <v>48</v>
      </c>
      <c r="D1948" s="84" t="s">
        <v>345</v>
      </c>
      <c r="E1948" s="85">
        <v>0.673203570905898</v>
      </c>
      <c r="F1948" s="91">
        <v>0.673203570905898</v>
      </c>
      <c r="G1948" s="86">
        <v>0.59637055466120303</v>
      </c>
      <c r="H1948" s="86">
        <v>0.59637055466120303</v>
      </c>
      <c r="I1948" s="86">
        <v>0</v>
      </c>
      <c r="J1948" s="86">
        <v>1.1399999999999999</v>
      </c>
      <c r="K1948" s="87">
        <v>0</v>
      </c>
      <c r="L1948" s="85">
        <v>47.1800001167</v>
      </c>
      <c r="M1948" s="86">
        <v>0</v>
      </c>
      <c r="N1948" s="86"/>
      <c r="O1948" s="86"/>
      <c r="P1948" s="86">
        <v>0.45</v>
      </c>
      <c r="Q1948" s="88">
        <v>0</v>
      </c>
      <c r="R1948" s="85">
        <v>0</v>
      </c>
      <c r="S1948" s="86">
        <v>73.099999999999994</v>
      </c>
      <c r="T1948" s="86">
        <v>0.8</v>
      </c>
      <c r="U1948" s="88">
        <v>1.23298697497439</v>
      </c>
      <c r="V1948" s="89">
        <v>3.06</v>
      </c>
      <c r="W1948" s="85">
        <v>19.733333333299999</v>
      </c>
      <c r="X1948" s="88"/>
      <c r="Y1948" s="85"/>
      <c r="Z1948" s="88"/>
      <c r="AA1948" s="85">
        <v>0</v>
      </c>
      <c r="AB1948" s="91">
        <v>0</v>
      </c>
      <c r="AC1948" s="86">
        <v>0</v>
      </c>
      <c r="AD1948" s="86">
        <v>0</v>
      </c>
      <c r="AE1948" s="86">
        <v>0</v>
      </c>
      <c r="AF1948" s="88">
        <v>0</v>
      </c>
      <c r="AG1948" s="85">
        <v>0.12201199855600001</v>
      </c>
      <c r="AH1948" s="86">
        <v>1.8519999999999999E-3</v>
      </c>
      <c r="AI1948" s="88">
        <v>0</v>
      </c>
      <c r="AJ1948" s="150">
        <v>1</v>
      </c>
      <c r="AK1948" s="151">
        <v>0</v>
      </c>
    </row>
    <row r="1949" spans="1:37" x14ac:dyDescent="0.2">
      <c r="A1949" s="149" t="s">
        <v>3694</v>
      </c>
      <c r="B1949" s="66" t="s">
        <v>4008</v>
      </c>
      <c r="C1949" s="67">
        <v>48</v>
      </c>
      <c r="D1949" s="84" t="s">
        <v>345</v>
      </c>
      <c r="E1949" s="85">
        <v>1.0036746558437999</v>
      </c>
      <c r="F1949" s="91">
        <v>1.0036746558437999</v>
      </c>
      <c r="G1949" s="86">
        <v>0.93127845115998498</v>
      </c>
      <c r="H1949" s="86">
        <v>0.93127845115998498</v>
      </c>
      <c r="I1949" s="86">
        <v>1.05</v>
      </c>
      <c r="J1949" s="86">
        <v>0.69</v>
      </c>
      <c r="K1949" s="87">
        <v>0</v>
      </c>
      <c r="L1949" s="85">
        <v>36.689999475800001</v>
      </c>
      <c r="M1949" s="86">
        <v>0</v>
      </c>
      <c r="N1949" s="86"/>
      <c r="O1949" s="86">
        <v>1.49925037481259</v>
      </c>
      <c r="P1949" s="86">
        <v>0.44900000000000001</v>
      </c>
      <c r="Q1949" s="88">
        <v>0.91410000000000002</v>
      </c>
      <c r="R1949" s="85">
        <v>0</v>
      </c>
      <c r="S1949" s="86">
        <v>70.7</v>
      </c>
      <c r="T1949" s="86">
        <v>2.69</v>
      </c>
      <c r="U1949" s="88">
        <v>8.1325069928152196</v>
      </c>
      <c r="V1949" s="89">
        <v>3.07</v>
      </c>
      <c r="W1949" s="85">
        <v>20.623082203299699</v>
      </c>
      <c r="X1949" s="88">
        <v>19.766666666700001</v>
      </c>
      <c r="Y1949" s="85"/>
      <c r="Z1949" s="88"/>
      <c r="AA1949" s="85">
        <v>0</v>
      </c>
      <c r="AB1949" s="91">
        <v>0</v>
      </c>
      <c r="AC1949" s="86">
        <v>0</v>
      </c>
      <c r="AD1949" s="86">
        <v>0</v>
      </c>
      <c r="AE1949" s="86">
        <v>0</v>
      </c>
      <c r="AF1949" s="88">
        <v>0</v>
      </c>
      <c r="AG1949" s="85">
        <v>3.7600005710000002E-2</v>
      </c>
      <c r="AH1949" s="86">
        <v>3.2390000000000001E-3</v>
      </c>
      <c r="AI1949" s="88">
        <v>6.2492649605899998E-10</v>
      </c>
      <c r="AJ1949" s="150">
        <v>1.02</v>
      </c>
      <c r="AK1949" s="151">
        <v>0</v>
      </c>
    </row>
    <row r="1950" spans="1:37" x14ac:dyDescent="0.2">
      <c r="A1950" s="149" t="s">
        <v>1650</v>
      </c>
      <c r="B1950" s="66" t="s">
        <v>4009</v>
      </c>
      <c r="C1950" s="67">
        <v>48</v>
      </c>
      <c r="D1950" s="84" t="s">
        <v>345</v>
      </c>
      <c r="E1950" s="85">
        <v>0.38335985873770101</v>
      </c>
      <c r="F1950" s="91">
        <v>0.38335985873770101</v>
      </c>
      <c r="G1950" s="86">
        <v>0.32876012128111898</v>
      </c>
      <c r="H1950" s="86">
        <v>0.32876012128111898</v>
      </c>
      <c r="I1950" s="86">
        <v>3.7</v>
      </c>
      <c r="J1950" s="86">
        <v>1.1000000000000001</v>
      </c>
      <c r="K1950" s="87">
        <v>0</v>
      </c>
      <c r="L1950" s="85">
        <v>41.250000795600002</v>
      </c>
      <c r="M1950" s="86">
        <v>0</v>
      </c>
      <c r="N1950" s="86"/>
      <c r="O1950" s="86"/>
      <c r="P1950" s="86">
        <v>0.40100000000000002</v>
      </c>
      <c r="Q1950" s="88">
        <v>2.5556999999999999</v>
      </c>
      <c r="R1950" s="85">
        <v>0</v>
      </c>
      <c r="S1950" s="86">
        <v>74.3</v>
      </c>
      <c r="T1950" s="86">
        <v>3.76</v>
      </c>
      <c r="U1950" s="88">
        <v>4.7861897515131098</v>
      </c>
      <c r="V1950" s="89">
        <v>2.9</v>
      </c>
      <c r="W1950" s="85">
        <v>20.378592113258701</v>
      </c>
      <c r="X1950" s="88">
        <v>19.933333333299998</v>
      </c>
      <c r="Y1950" s="85"/>
      <c r="Z1950" s="88"/>
      <c r="AA1950" s="85">
        <v>0</v>
      </c>
      <c r="AB1950" s="91">
        <v>0</v>
      </c>
      <c r="AC1950" s="86">
        <v>0</v>
      </c>
      <c r="AD1950" s="86">
        <v>0</v>
      </c>
      <c r="AE1950" s="86">
        <v>0</v>
      </c>
      <c r="AF1950" s="88">
        <v>5.3112720745600001E-8</v>
      </c>
      <c r="AG1950" s="85">
        <v>0.15002399951199999</v>
      </c>
      <c r="AH1950" s="86">
        <v>5.084E-3</v>
      </c>
      <c r="AI1950" s="88">
        <v>0</v>
      </c>
      <c r="AJ1950" s="150">
        <v>1</v>
      </c>
      <c r="AK1950" s="151">
        <v>0</v>
      </c>
    </row>
    <row r="1951" spans="1:37" x14ac:dyDescent="0.2">
      <c r="A1951" s="149" t="s">
        <v>4010</v>
      </c>
      <c r="B1951" s="66" t="s">
        <v>4011</v>
      </c>
      <c r="C1951" s="67">
        <v>48</v>
      </c>
      <c r="D1951" s="84" t="s">
        <v>345</v>
      </c>
      <c r="E1951" s="85">
        <v>7.5297225891677702</v>
      </c>
      <c r="F1951" s="91">
        <v>7.5297225891677702</v>
      </c>
      <c r="G1951" s="86">
        <v>7.4591172049378196</v>
      </c>
      <c r="H1951" s="86">
        <v>7.4591172049378196</v>
      </c>
      <c r="I1951" s="86">
        <v>14.33</v>
      </c>
      <c r="J1951" s="86">
        <v>8.94</v>
      </c>
      <c r="K1951" s="87">
        <v>0</v>
      </c>
      <c r="L1951" s="85">
        <v>4.5200000462399998</v>
      </c>
      <c r="M1951" s="86">
        <v>0</v>
      </c>
      <c r="N1951" s="86">
        <v>83.553237189321905</v>
      </c>
      <c r="O1951" s="86">
        <v>94.4787268593699</v>
      </c>
      <c r="P1951" s="86">
        <v>1.4470000000000001</v>
      </c>
      <c r="Q1951" s="88">
        <v>7.5899999999999995E-2</v>
      </c>
      <c r="R1951" s="85">
        <v>0</v>
      </c>
      <c r="S1951" s="86">
        <v>51.4</v>
      </c>
      <c r="T1951" s="86">
        <v>1.53</v>
      </c>
      <c r="U1951" s="88">
        <v>7.0491504577962001</v>
      </c>
      <c r="V1951" s="89">
        <v>3.27</v>
      </c>
      <c r="W1951" s="85">
        <v>25.387425883430399</v>
      </c>
      <c r="X1951" s="88">
        <v>24.733333333299999</v>
      </c>
      <c r="Y1951" s="85">
        <v>-56.08</v>
      </c>
      <c r="Z1951" s="88"/>
      <c r="AA1951" s="85">
        <v>0</v>
      </c>
      <c r="AB1951" s="91">
        <v>0</v>
      </c>
      <c r="AC1951" s="86">
        <v>0</v>
      </c>
      <c r="AD1951" s="86">
        <v>0</v>
      </c>
      <c r="AE1951" s="86">
        <v>0.02</v>
      </c>
      <c r="AF1951" s="88">
        <v>0</v>
      </c>
      <c r="AG1951" s="85">
        <v>4.0355920174999997E-2</v>
      </c>
      <c r="AH1951" s="86">
        <v>2.1936000000000001E-2</v>
      </c>
      <c r="AI1951" s="88">
        <v>2.7079946435199999E-3</v>
      </c>
      <c r="AJ1951" s="150">
        <v>1</v>
      </c>
      <c r="AK1951" s="151">
        <v>0</v>
      </c>
    </row>
    <row r="1952" spans="1:37" x14ac:dyDescent="0.2">
      <c r="A1952" s="149" t="s">
        <v>4012</v>
      </c>
      <c r="B1952" s="66" t="s">
        <v>4013</v>
      </c>
      <c r="C1952" s="67">
        <v>48</v>
      </c>
      <c r="D1952" s="84" t="s">
        <v>345</v>
      </c>
      <c r="E1952" s="85">
        <v>1.3842212873963</v>
      </c>
      <c r="F1952" s="91">
        <v>1.3842212873963</v>
      </c>
      <c r="G1952" s="86">
        <v>1.33016850367794</v>
      </c>
      <c r="H1952" s="86">
        <v>1.33016850367794</v>
      </c>
      <c r="I1952" s="86">
        <v>4.47</v>
      </c>
      <c r="J1952" s="86">
        <v>2.16</v>
      </c>
      <c r="K1952" s="87">
        <v>0</v>
      </c>
      <c r="L1952" s="85">
        <v>32.870000487600002</v>
      </c>
      <c r="M1952" s="86">
        <v>0</v>
      </c>
      <c r="N1952" s="86"/>
      <c r="O1952" s="86">
        <v>55.802861685214602</v>
      </c>
      <c r="P1952" s="86">
        <v>0.46100000000000002</v>
      </c>
      <c r="Q1952" s="88">
        <v>1.9844999999999999</v>
      </c>
      <c r="R1952" s="85">
        <v>0</v>
      </c>
      <c r="S1952" s="86">
        <v>73.5</v>
      </c>
      <c r="T1952" s="86">
        <v>4.01</v>
      </c>
      <c r="U1952" s="88">
        <v>9.3464313412140694</v>
      </c>
      <c r="V1952" s="89">
        <v>2.76</v>
      </c>
      <c r="W1952" s="85">
        <v>24.7947181665625</v>
      </c>
      <c r="X1952" s="88">
        <v>30.3</v>
      </c>
      <c r="Y1952" s="85"/>
      <c r="Z1952" s="88"/>
      <c r="AA1952" s="85">
        <v>0</v>
      </c>
      <c r="AB1952" s="91">
        <v>0</v>
      </c>
      <c r="AC1952" s="86">
        <v>0</v>
      </c>
      <c r="AD1952" s="86">
        <v>0</v>
      </c>
      <c r="AE1952" s="86">
        <v>0</v>
      </c>
      <c r="AF1952" s="88">
        <v>0</v>
      </c>
      <c r="AG1952" s="85">
        <v>6.0347999494700003E-2</v>
      </c>
      <c r="AH1952" s="86">
        <v>4.7879999999999997E-3</v>
      </c>
      <c r="AI1952" s="88">
        <v>0</v>
      </c>
      <c r="AJ1952" s="150">
        <v>1</v>
      </c>
      <c r="AK1952" s="151">
        <v>0</v>
      </c>
    </row>
    <row r="1953" spans="1:37" x14ac:dyDescent="0.2">
      <c r="A1953" s="149" t="s">
        <v>4014</v>
      </c>
      <c r="B1953" s="66" t="s">
        <v>4015</v>
      </c>
      <c r="C1953" s="67">
        <v>48</v>
      </c>
      <c r="D1953" s="84" t="s">
        <v>345</v>
      </c>
      <c r="E1953" s="85">
        <v>1.21702519571081</v>
      </c>
      <c r="F1953" s="91">
        <v>1.21702519571081</v>
      </c>
      <c r="G1953" s="86">
        <v>1.01177554108282</v>
      </c>
      <c r="H1953" s="86">
        <v>1.01177554108282</v>
      </c>
      <c r="I1953" s="86">
        <v>1.93</v>
      </c>
      <c r="J1953" s="86">
        <v>1.85</v>
      </c>
      <c r="K1953" s="87">
        <v>0</v>
      </c>
      <c r="L1953" s="85">
        <v>36.870000083400001</v>
      </c>
      <c r="M1953" s="86">
        <v>0</v>
      </c>
      <c r="N1953" s="86"/>
      <c r="O1953" s="86"/>
      <c r="P1953" s="86">
        <v>0.504</v>
      </c>
      <c r="Q1953" s="88">
        <v>0</v>
      </c>
      <c r="R1953" s="85">
        <v>0</v>
      </c>
      <c r="S1953" s="86">
        <v>72.5</v>
      </c>
      <c r="T1953" s="86">
        <v>1.22</v>
      </c>
      <c r="U1953" s="88">
        <v>1.4643773435958201</v>
      </c>
      <c r="V1953" s="89">
        <v>3.15</v>
      </c>
      <c r="W1953" s="85"/>
      <c r="X1953" s="88"/>
      <c r="Y1953" s="85"/>
      <c r="Z1953" s="88"/>
      <c r="AA1953" s="85">
        <v>0</v>
      </c>
      <c r="AB1953" s="91">
        <v>0</v>
      </c>
      <c r="AC1953" s="86">
        <v>0</v>
      </c>
      <c r="AD1953" s="86">
        <v>0</v>
      </c>
      <c r="AE1953" s="86">
        <v>0</v>
      </c>
      <c r="AF1953" s="88">
        <v>0</v>
      </c>
      <c r="AG1953" s="85">
        <v>0.179916000819</v>
      </c>
      <c r="AH1953" s="86">
        <v>7.2100000000000003E-3</v>
      </c>
      <c r="AI1953" s="88">
        <v>0</v>
      </c>
      <c r="AJ1953" s="150">
        <v>1</v>
      </c>
      <c r="AK1953" s="151">
        <v>0</v>
      </c>
    </row>
    <row r="1954" spans="1:37" x14ac:dyDescent="0.2">
      <c r="A1954" s="149" t="s">
        <v>4016</v>
      </c>
      <c r="B1954" s="66" t="s">
        <v>4017</v>
      </c>
      <c r="C1954" s="67">
        <v>48</v>
      </c>
      <c r="D1954" s="84" t="s">
        <v>345</v>
      </c>
      <c r="E1954" s="85">
        <v>8.4274471327474298</v>
      </c>
      <c r="F1954" s="91">
        <v>8.4274471327474298</v>
      </c>
      <c r="G1954" s="86">
        <v>8.0245496106715706</v>
      </c>
      <c r="H1954" s="86">
        <v>8.0245496106715706</v>
      </c>
      <c r="I1954" s="86">
        <v>4.29</v>
      </c>
      <c r="J1954" s="86">
        <v>1.9</v>
      </c>
      <c r="K1954" s="87">
        <v>0</v>
      </c>
      <c r="L1954" s="85">
        <v>6.5600035532699996</v>
      </c>
      <c r="M1954" s="86">
        <v>0</v>
      </c>
      <c r="N1954" s="86">
        <v>67.142528206308995</v>
      </c>
      <c r="O1954" s="86">
        <v>79.113924050632903</v>
      </c>
      <c r="P1954" s="86">
        <v>0.35899999999999999</v>
      </c>
      <c r="Q1954" s="88">
        <v>0</v>
      </c>
      <c r="R1954" s="85">
        <v>0</v>
      </c>
      <c r="S1954" s="86">
        <v>59.2</v>
      </c>
      <c r="T1954" s="86">
        <v>1.2</v>
      </c>
      <c r="U1954" s="88">
        <v>13.1599273531929</v>
      </c>
      <c r="V1954" s="89">
        <v>3.54</v>
      </c>
      <c r="W1954" s="85">
        <v>25.8358820599403</v>
      </c>
      <c r="X1954" s="88">
        <v>29.6</v>
      </c>
      <c r="Y1954" s="85">
        <v>-100</v>
      </c>
      <c r="Z1954" s="88"/>
      <c r="AA1954" s="85">
        <v>0</v>
      </c>
      <c r="AB1954" s="91">
        <v>0</v>
      </c>
      <c r="AC1954" s="86">
        <v>0</v>
      </c>
      <c r="AD1954" s="86">
        <v>0</v>
      </c>
      <c r="AE1954" s="86">
        <v>0</v>
      </c>
      <c r="AF1954" s="88">
        <v>2.85351450475E-7</v>
      </c>
      <c r="AG1954" s="85">
        <v>3.8032002385100003E-2</v>
      </c>
      <c r="AH1954" s="86">
        <v>4.4190000000000002E-3</v>
      </c>
      <c r="AI1954" s="88">
        <v>3.6699682804799998E-10</v>
      </c>
      <c r="AJ1954" s="150">
        <v>1</v>
      </c>
      <c r="AK1954" s="151">
        <v>0</v>
      </c>
    </row>
    <row r="1955" spans="1:37" x14ac:dyDescent="0.2">
      <c r="A1955" s="149" t="s">
        <v>4018</v>
      </c>
      <c r="B1955" s="66" t="s">
        <v>4019</v>
      </c>
      <c r="C1955" s="67">
        <v>48</v>
      </c>
      <c r="D1955" s="84" t="s">
        <v>345</v>
      </c>
      <c r="E1955" s="85">
        <v>5.3065282374292702</v>
      </c>
      <c r="F1955" s="91">
        <v>5.3065282374292702</v>
      </c>
      <c r="G1955" s="86">
        <v>5.0796679833457903</v>
      </c>
      <c r="H1955" s="86">
        <v>5.0796679833457903</v>
      </c>
      <c r="I1955" s="86">
        <v>4.43</v>
      </c>
      <c r="J1955" s="86">
        <v>3.94</v>
      </c>
      <c r="K1955" s="87">
        <v>0</v>
      </c>
      <c r="L1955" s="85">
        <v>41.200004636499997</v>
      </c>
      <c r="M1955" s="86">
        <v>0</v>
      </c>
      <c r="N1955" s="86">
        <v>74.387397899649898</v>
      </c>
      <c r="O1955" s="86">
        <v>53.713757652766503</v>
      </c>
      <c r="P1955" s="86">
        <v>0.71199999999999997</v>
      </c>
      <c r="Q1955" s="88">
        <v>0.22239999999999999</v>
      </c>
      <c r="R1955" s="85">
        <v>0</v>
      </c>
      <c r="S1955" s="86">
        <v>56.9</v>
      </c>
      <c r="T1955" s="86">
        <v>1.53</v>
      </c>
      <c r="U1955" s="88">
        <v>12.5</v>
      </c>
      <c r="V1955" s="89">
        <v>3.27</v>
      </c>
      <c r="W1955" s="85">
        <v>26.656708462677699</v>
      </c>
      <c r="X1955" s="88">
        <v>24.766666666700001</v>
      </c>
      <c r="Y1955" s="85">
        <v>-99.72</v>
      </c>
      <c r="Z1955" s="88"/>
      <c r="AA1955" s="85">
        <v>0</v>
      </c>
      <c r="AB1955" s="91">
        <v>0</v>
      </c>
      <c r="AC1955" s="86">
        <v>0</v>
      </c>
      <c r="AD1955" s="86">
        <v>0</v>
      </c>
      <c r="AE1955" s="86">
        <v>0</v>
      </c>
      <c r="AF1955" s="88">
        <v>0.28439995194899997</v>
      </c>
      <c r="AG1955" s="85">
        <v>4.2081999305500002E-2</v>
      </c>
      <c r="AH1955" s="86">
        <v>2.9152000000000001E-2</v>
      </c>
      <c r="AI1955" s="88">
        <v>8.8830007483699999E-3</v>
      </c>
      <c r="AJ1955" s="150">
        <v>1.03</v>
      </c>
      <c r="AK1955" s="151">
        <v>0</v>
      </c>
    </row>
    <row r="1956" spans="1:37" x14ac:dyDescent="0.2">
      <c r="A1956" s="149" t="s">
        <v>4020</v>
      </c>
      <c r="B1956" s="66" t="s">
        <v>4021</v>
      </c>
      <c r="C1956" s="67">
        <v>48</v>
      </c>
      <c r="D1956" s="84" t="s">
        <v>345</v>
      </c>
      <c r="E1956" s="85">
        <v>2.77269160345279</v>
      </c>
      <c r="F1956" s="91">
        <v>2.77269160345279</v>
      </c>
      <c r="G1956" s="86">
        <v>2.7249257924006902</v>
      </c>
      <c r="H1956" s="86">
        <v>2.7249257924006902</v>
      </c>
      <c r="I1956" s="86">
        <v>1.72</v>
      </c>
      <c r="J1956" s="86">
        <v>0.44</v>
      </c>
      <c r="K1956" s="87">
        <v>0</v>
      </c>
      <c r="L1956" s="85">
        <v>70.449967241500005</v>
      </c>
      <c r="M1956" s="86">
        <v>0</v>
      </c>
      <c r="N1956" s="86"/>
      <c r="O1956" s="86">
        <v>90.350877192982495</v>
      </c>
      <c r="P1956" s="86">
        <v>0.46600000000000003</v>
      </c>
      <c r="Q1956" s="88">
        <v>0.74560000000000004</v>
      </c>
      <c r="R1956" s="85">
        <v>0</v>
      </c>
      <c r="S1956" s="86">
        <v>55</v>
      </c>
      <c r="T1956" s="86">
        <v>2.33</v>
      </c>
      <c r="U1956" s="88">
        <v>8.6842793617577794</v>
      </c>
      <c r="V1956" s="89">
        <v>3.09</v>
      </c>
      <c r="W1956" s="85">
        <v>20.724114395028199</v>
      </c>
      <c r="X1956" s="88">
        <v>25.266666666700001</v>
      </c>
      <c r="Y1956" s="85">
        <v>-100</v>
      </c>
      <c r="Z1956" s="88"/>
      <c r="AA1956" s="85">
        <v>0</v>
      </c>
      <c r="AB1956" s="91">
        <v>0</v>
      </c>
      <c r="AC1956" s="86">
        <v>0</v>
      </c>
      <c r="AD1956" s="86">
        <v>0</v>
      </c>
      <c r="AE1956" s="86">
        <v>0</v>
      </c>
      <c r="AF1956" s="88">
        <v>0</v>
      </c>
      <c r="AG1956" s="85">
        <v>3.5934010102099997E-2</v>
      </c>
      <c r="AH1956" s="86">
        <v>1.8240000000000001E-3</v>
      </c>
      <c r="AI1956" s="88">
        <v>7.1241555452900001E-10</v>
      </c>
      <c r="AJ1956" s="150">
        <v>1.49</v>
      </c>
      <c r="AK1956" s="151">
        <v>0</v>
      </c>
    </row>
    <row r="1957" spans="1:37" x14ac:dyDescent="0.2">
      <c r="A1957" s="149" t="s">
        <v>2780</v>
      </c>
      <c r="B1957" s="66" t="s">
        <v>4022</v>
      </c>
      <c r="C1957" s="67">
        <v>48</v>
      </c>
      <c r="D1957" s="84" t="s">
        <v>345</v>
      </c>
      <c r="E1957" s="85">
        <v>9.9413199453958505</v>
      </c>
      <c r="F1957" s="91">
        <v>9.9413199453958505</v>
      </c>
      <c r="G1957" s="86">
        <v>9.7569338862758492</v>
      </c>
      <c r="H1957" s="86">
        <v>9.7569338862758492</v>
      </c>
      <c r="I1957" s="86">
        <v>1.9</v>
      </c>
      <c r="J1957" s="86">
        <v>1.27</v>
      </c>
      <c r="K1957" s="87">
        <v>0</v>
      </c>
      <c r="L1957" s="85">
        <v>54.109999838900002</v>
      </c>
      <c r="M1957" s="86">
        <v>0</v>
      </c>
      <c r="N1957" s="86">
        <v>34.056446346949102</v>
      </c>
      <c r="O1957" s="86">
        <v>54.679665738161603</v>
      </c>
      <c r="P1957" s="86">
        <v>0.40600000000000003</v>
      </c>
      <c r="Q1957" s="88">
        <v>0.6038</v>
      </c>
      <c r="R1957" s="85">
        <v>0</v>
      </c>
      <c r="S1957" s="86">
        <v>35.4</v>
      </c>
      <c r="T1957" s="86">
        <v>1.4</v>
      </c>
      <c r="U1957" s="88">
        <v>21.925766819566899</v>
      </c>
      <c r="V1957" s="89">
        <v>3.25</v>
      </c>
      <c r="W1957" s="85">
        <v>37.200497010087297</v>
      </c>
      <c r="X1957" s="88">
        <v>57.833333333299997</v>
      </c>
      <c r="Y1957" s="85">
        <v>100</v>
      </c>
      <c r="Z1957" s="88"/>
      <c r="AA1957" s="85">
        <v>0</v>
      </c>
      <c r="AB1957" s="91">
        <v>0</v>
      </c>
      <c r="AC1957" s="86">
        <v>0</v>
      </c>
      <c r="AD1957" s="86">
        <v>0</v>
      </c>
      <c r="AE1957" s="86">
        <v>0</v>
      </c>
      <c r="AF1957" s="88">
        <v>9.9100034685999996E-2</v>
      </c>
      <c r="AG1957" s="85">
        <v>0</v>
      </c>
      <c r="AH1957" s="86">
        <v>9.7339999999999996E-3</v>
      </c>
      <c r="AI1957" s="88">
        <v>3.04631630683E-11</v>
      </c>
      <c r="AJ1957" s="150">
        <v>3.2</v>
      </c>
      <c r="AK1957" s="151">
        <v>22</v>
      </c>
    </row>
    <row r="1958" spans="1:37" x14ac:dyDescent="0.2">
      <c r="A1958" s="149" t="s">
        <v>4023</v>
      </c>
      <c r="B1958" s="66" t="s">
        <v>4024</v>
      </c>
      <c r="C1958" s="67">
        <v>48</v>
      </c>
      <c r="D1958" s="84" t="s">
        <v>345</v>
      </c>
      <c r="E1958" s="85">
        <v>21.5160053582152</v>
      </c>
      <c r="F1958" s="91">
        <v>21.5160053582152</v>
      </c>
      <c r="G1958" s="86">
        <v>21.2492493879625</v>
      </c>
      <c r="H1958" s="86">
        <v>21.2492493879625</v>
      </c>
      <c r="I1958" s="86">
        <v>4.01</v>
      </c>
      <c r="J1958" s="86">
        <v>3.44</v>
      </c>
      <c r="K1958" s="87">
        <v>0</v>
      </c>
      <c r="L1958" s="85">
        <v>47.129999805899999</v>
      </c>
      <c r="M1958" s="86">
        <v>0</v>
      </c>
      <c r="N1958" s="86">
        <v>28.6290050590219</v>
      </c>
      <c r="O1958" s="86">
        <v>65.671285236502598</v>
      </c>
      <c r="P1958" s="86">
        <v>0.45300000000000001</v>
      </c>
      <c r="Q1958" s="88">
        <v>2.0785999999999998</v>
      </c>
      <c r="R1958" s="85">
        <v>0</v>
      </c>
      <c r="S1958" s="86">
        <v>29.6</v>
      </c>
      <c r="T1958" s="86">
        <v>1.54</v>
      </c>
      <c r="U1958" s="88">
        <v>24.3758372211188</v>
      </c>
      <c r="V1958" s="89">
        <v>3.55</v>
      </c>
      <c r="W1958" s="85">
        <v>30.6</v>
      </c>
      <c r="X1958" s="88"/>
      <c r="Y1958" s="85"/>
      <c r="Z1958" s="88"/>
      <c r="AA1958" s="85">
        <v>0</v>
      </c>
      <c r="AB1958" s="91">
        <v>0</v>
      </c>
      <c r="AC1958" s="86">
        <v>0</v>
      </c>
      <c r="AD1958" s="86">
        <v>0</v>
      </c>
      <c r="AE1958" s="86">
        <v>0</v>
      </c>
      <c r="AF1958" s="88">
        <v>0.38779999709399998</v>
      </c>
      <c r="AG1958" s="85">
        <v>1.08665527205E-10</v>
      </c>
      <c r="AH1958" s="86">
        <v>2.5829999999999999E-2</v>
      </c>
      <c r="AI1958" s="88">
        <v>5.6070000267800001E-3</v>
      </c>
      <c r="AJ1958" s="150">
        <v>3.8</v>
      </c>
      <c r="AK1958" s="151">
        <v>47</v>
      </c>
    </row>
    <row r="1959" spans="1:37" x14ac:dyDescent="0.2">
      <c r="A1959" s="149" t="s">
        <v>4025</v>
      </c>
      <c r="B1959" s="66" t="s">
        <v>4026</v>
      </c>
      <c r="C1959" s="67">
        <v>48</v>
      </c>
      <c r="D1959" s="84" t="s">
        <v>345</v>
      </c>
      <c r="E1959" s="85">
        <v>7.4308675943704401</v>
      </c>
      <c r="F1959" s="91">
        <v>7.4308675943704401</v>
      </c>
      <c r="G1959" s="86">
        <v>7.2586551594449604</v>
      </c>
      <c r="H1959" s="86">
        <v>7.2586551594449604</v>
      </c>
      <c r="I1959" s="86">
        <v>1.69</v>
      </c>
      <c r="J1959" s="86">
        <v>0.78</v>
      </c>
      <c r="K1959" s="87">
        <v>0</v>
      </c>
      <c r="L1959" s="85">
        <v>21.4300001294</v>
      </c>
      <c r="M1959" s="86">
        <v>7.0502068217088302E-3</v>
      </c>
      <c r="N1959" s="86">
        <v>62.459824298264401</v>
      </c>
      <c r="O1959" s="86">
        <v>61.1135088476478</v>
      </c>
      <c r="P1959" s="86">
        <v>0.24</v>
      </c>
      <c r="Q1959" s="88">
        <v>0.76980000000000004</v>
      </c>
      <c r="R1959" s="85">
        <v>2.07339829981339E-2</v>
      </c>
      <c r="S1959" s="86">
        <v>44.5</v>
      </c>
      <c r="T1959" s="86">
        <v>1.35</v>
      </c>
      <c r="U1959" s="88">
        <v>21.641362655634499</v>
      </c>
      <c r="V1959" s="89">
        <v>3.39</v>
      </c>
      <c r="W1959" s="85">
        <v>35.839209396079703</v>
      </c>
      <c r="X1959" s="88">
        <v>35.4666666667</v>
      </c>
      <c r="Y1959" s="85">
        <v>100</v>
      </c>
      <c r="Z1959" s="88"/>
      <c r="AA1959" s="85">
        <v>0</v>
      </c>
      <c r="AB1959" s="91">
        <v>0</v>
      </c>
      <c r="AC1959" s="86">
        <v>0</v>
      </c>
      <c r="AD1959" s="86">
        <v>0</v>
      </c>
      <c r="AE1959" s="86">
        <v>0</v>
      </c>
      <c r="AF1959" s="88">
        <v>0</v>
      </c>
      <c r="AG1959" s="85">
        <v>0</v>
      </c>
      <c r="AH1959" s="86">
        <v>2.1450000000000002E-3</v>
      </c>
      <c r="AI1959" s="88">
        <v>0</v>
      </c>
      <c r="AJ1959" s="150">
        <v>2.02</v>
      </c>
      <c r="AK1959" s="151">
        <v>1</v>
      </c>
    </row>
    <row r="1960" spans="1:37" x14ac:dyDescent="0.2">
      <c r="A1960" s="149" t="s">
        <v>4027</v>
      </c>
      <c r="B1960" s="66" t="s">
        <v>4028</v>
      </c>
      <c r="C1960" s="67">
        <v>48</v>
      </c>
      <c r="D1960" s="84" t="s">
        <v>345</v>
      </c>
      <c r="E1960" s="85">
        <v>2.60343677010344</v>
      </c>
      <c r="F1960" s="91">
        <v>2.60343677010344</v>
      </c>
      <c r="G1960" s="86">
        <v>2.5475475475475502</v>
      </c>
      <c r="H1960" s="86">
        <v>2.5475475475475502</v>
      </c>
      <c r="I1960" s="86">
        <v>0.96</v>
      </c>
      <c r="J1960" s="86">
        <v>0.65</v>
      </c>
      <c r="K1960" s="87">
        <v>0</v>
      </c>
      <c r="L1960" s="85">
        <v>40.870000056400002</v>
      </c>
      <c r="M1960" s="86">
        <v>0.52548563280241101</v>
      </c>
      <c r="N1960" s="86"/>
      <c r="O1960" s="86">
        <v>40.443213296398902</v>
      </c>
      <c r="P1960" s="86">
        <v>0.38700000000000001</v>
      </c>
      <c r="Q1960" s="88">
        <v>1.4180999999999999</v>
      </c>
      <c r="R1960" s="85">
        <v>1.8188432157148101E-2</v>
      </c>
      <c r="S1960" s="86">
        <v>44.4</v>
      </c>
      <c r="T1960" s="86">
        <v>1.62</v>
      </c>
      <c r="U1960" s="88">
        <v>10.5313646980314</v>
      </c>
      <c r="V1960" s="89">
        <v>3.11</v>
      </c>
      <c r="W1960" s="85"/>
      <c r="X1960" s="88"/>
      <c r="Y1960" s="85"/>
      <c r="Z1960" s="88"/>
      <c r="AA1960" s="85">
        <v>0</v>
      </c>
      <c r="AB1960" s="91">
        <v>0</v>
      </c>
      <c r="AC1960" s="86">
        <v>0</v>
      </c>
      <c r="AD1960" s="86">
        <v>0</v>
      </c>
      <c r="AE1960" s="86">
        <v>0</v>
      </c>
      <c r="AF1960" s="88">
        <v>0</v>
      </c>
      <c r="AG1960" s="85">
        <v>1.09039998832E-2</v>
      </c>
      <c r="AH1960" s="86">
        <v>3.7650000000000001E-3</v>
      </c>
      <c r="AI1960" s="88">
        <v>3.3609999639799999E-3</v>
      </c>
      <c r="AJ1960" s="150">
        <v>1.94</v>
      </c>
      <c r="AK1960" s="151">
        <v>1</v>
      </c>
    </row>
    <row r="1961" spans="1:37" x14ac:dyDescent="0.2">
      <c r="A1961" s="149" t="s">
        <v>4029</v>
      </c>
      <c r="B1961" s="66" t="s">
        <v>4030</v>
      </c>
      <c r="C1961" s="67">
        <v>48</v>
      </c>
      <c r="D1961" s="84" t="s">
        <v>345</v>
      </c>
      <c r="E1961" s="85">
        <v>3.2057747288928198</v>
      </c>
      <c r="F1961" s="91">
        <v>3.2057747288928198</v>
      </c>
      <c r="G1961" s="86">
        <v>3.1849363596202398</v>
      </c>
      <c r="H1961" s="86">
        <v>3.1849363596202398</v>
      </c>
      <c r="I1961" s="86">
        <v>39.979999999999997</v>
      </c>
      <c r="J1961" s="86">
        <v>17.05</v>
      </c>
      <c r="K1961" s="87">
        <v>0</v>
      </c>
      <c r="L1961" s="85">
        <v>34.070000662200002</v>
      </c>
      <c r="M1961" s="86">
        <v>9.5151080632091404E-4</v>
      </c>
      <c r="N1961" s="86"/>
      <c r="O1961" s="86">
        <v>72.049518569463501</v>
      </c>
      <c r="P1961" s="86">
        <v>1.196</v>
      </c>
      <c r="Q1961" s="88">
        <v>1.1761999999999999</v>
      </c>
      <c r="R1961" s="85">
        <v>1.1708230886313099E-2</v>
      </c>
      <c r="S1961" s="86">
        <v>57.6</v>
      </c>
      <c r="T1961" s="86">
        <v>2.09</v>
      </c>
      <c r="U1961" s="88">
        <v>10.768435705295399</v>
      </c>
      <c r="V1961" s="89">
        <v>3.14</v>
      </c>
      <c r="W1961" s="85">
        <v>28.1916411840186</v>
      </c>
      <c r="X1961" s="88">
        <v>28.066666666700002</v>
      </c>
      <c r="Y1961" s="85">
        <v>-99.48</v>
      </c>
      <c r="Z1961" s="88"/>
      <c r="AA1961" s="85">
        <v>0</v>
      </c>
      <c r="AB1961" s="91">
        <v>0</v>
      </c>
      <c r="AC1961" s="86">
        <v>0</v>
      </c>
      <c r="AD1961" s="86">
        <v>0</v>
      </c>
      <c r="AE1961" s="86">
        <v>0.03</v>
      </c>
      <c r="AF1961" s="88">
        <v>2.7733402541900002E-9</v>
      </c>
      <c r="AG1961" s="85">
        <v>0.160307978273</v>
      </c>
      <c r="AH1961" s="86">
        <v>0.102261</v>
      </c>
      <c r="AI1961" s="88">
        <v>1.79309975638E-2</v>
      </c>
      <c r="AJ1961" s="150">
        <v>1</v>
      </c>
      <c r="AK1961" s="151">
        <v>0</v>
      </c>
    </row>
    <row r="1962" spans="1:37" x14ac:dyDescent="0.2">
      <c r="A1962" s="149" t="s">
        <v>4031</v>
      </c>
      <c r="B1962" s="66" t="s">
        <v>4032</v>
      </c>
      <c r="C1962" s="67">
        <v>48</v>
      </c>
      <c r="D1962" s="84" t="s">
        <v>345</v>
      </c>
      <c r="E1962" s="85">
        <v>40.298260605893503</v>
      </c>
      <c r="F1962" s="91">
        <v>40.294585182530703</v>
      </c>
      <c r="G1962" s="86">
        <v>39.408808152089001</v>
      </c>
      <c r="H1962" s="86">
        <v>39.405132728726201</v>
      </c>
      <c r="I1962" s="86">
        <v>1.96</v>
      </c>
      <c r="J1962" s="86">
        <v>1.5</v>
      </c>
      <c r="K1962" s="87">
        <v>0</v>
      </c>
      <c r="L1962" s="85">
        <v>46.569919138300001</v>
      </c>
      <c r="M1962" s="86">
        <v>0</v>
      </c>
      <c r="N1962" s="86">
        <v>40.953777720474498</v>
      </c>
      <c r="O1962" s="86">
        <v>63.208635221055701</v>
      </c>
      <c r="P1962" s="86">
        <v>0.39600000000000002</v>
      </c>
      <c r="Q1962" s="88">
        <v>2.2052999999999998</v>
      </c>
      <c r="R1962" s="85">
        <v>0</v>
      </c>
      <c r="S1962" s="86">
        <v>24.9</v>
      </c>
      <c r="T1962" s="86">
        <v>1.05</v>
      </c>
      <c r="U1962" s="88">
        <v>21.797098253255001</v>
      </c>
      <c r="V1962" s="89">
        <v>3.74</v>
      </c>
      <c r="W1962" s="85"/>
      <c r="X1962" s="88"/>
      <c r="Y1962" s="85">
        <v>-100</v>
      </c>
      <c r="Z1962" s="88"/>
      <c r="AA1962" s="85">
        <v>0</v>
      </c>
      <c r="AB1962" s="91">
        <v>0</v>
      </c>
      <c r="AC1962" s="86">
        <v>0</v>
      </c>
      <c r="AD1962" s="86">
        <v>0</v>
      </c>
      <c r="AE1962" s="86">
        <v>0</v>
      </c>
      <c r="AF1962" s="88">
        <v>27.066265273300001</v>
      </c>
      <c r="AG1962" s="85">
        <v>1.0633755199100001E-9</v>
      </c>
      <c r="AH1962" s="86">
        <v>6.705E-3</v>
      </c>
      <c r="AI1962" s="88">
        <v>1.3863870868699999E-2</v>
      </c>
      <c r="AJ1962" s="150">
        <v>3.72</v>
      </c>
      <c r="AK1962" s="151">
        <v>46</v>
      </c>
    </row>
    <row r="1963" spans="1:37" x14ac:dyDescent="0.2">
      <c r="A1963" s="149" t="s">
        <v>4033</v>
      </c>
      <c r="B1963" s="66" t="s">
        <v>4034</v>
      </c>
      <c r="C1963" s="67">
        <v>48</v>
      </c>
      <c r="D1963" s="84" t="s">
        <v>345</v>
      </c>
      <c r="E1963" s="85">
        <v>34.647363527692903</v>
      </c>
      <c r="F1963" s="91">
        <v>34.647363527692903</v>
      </c>
      <c r="G1963" s="86">
        <v>34.5331385310134</v>
      </c>
      <c r="H1963" s="86">
        <v>34.5331385310134</v>
      </c>
      <c r="I1963" s="86">
        <v>8.6300000000000008</v>
      </c>
      <c r="J1963" s="86">
        <v>9.74</v>
      </c>
      <c r="K1963" s="87">
        <v>0</v>
      </c>
      <c r="L1963" s="85">
        <v>44.759999710899997</v>
      </c>
      <c r="M1963" s="86">
        <v>0</v>
      </c>
      <c r="N1963" s="86">
        <v>26.405771753388699</v>
      </c>
      <c r="O1963" s="86">
        <v>70.573081633514903</v>
      </c>
      <c r="P1963" s="86">
        <v>0.73599999999999999</v>
      </c>
      <c r="Q1963" s="88">
        <v>0.30990000000000001</v>
      </c>
      <c r="R1963" s="85">
        <v>0</v>
      </c>
      <c r="S1963" s="86">
        <v>24.3</v>
      </c>
      <c r="T1963" s="86">
        <v>1.35</v>
      </c>
      <c r="U1963" s="88">
        <v>23.2660379864524</v>
      </c>
      <c r="V1963" s="89">
        <v>3.37</v>
      </c>
      <c r="W1963" s="85">
        <v>45.4890581777533</v>
      </c>
      <c r="X1963" s="88">
        <v>51.4666666667</v>
      </c>
      <c r="Y1963" s="85">
        <v>-100</v>
      </c>
      <c r="Z1963" s="88"/>
      <c r="AA1963" s="85">
        <v>0</v>
      </c>
      <c r="AB1963" s="91">
        <v>0</v>
      </c>
      <c r="AC1963" s="86">
        <v>0</v>
      </c>
      <c r="AD1963" s="86">
        <v>0</v>
      </c>
      <c r="AE1963" s="86">
        <v>0</v>
      </c>
      <c r="AF1963" s="88">
        <v>6.6826007005700001</v>
      </c>
      <c r="AG1963" s="85">
        <v>3.43751962296E-12</v>
      </c>
      <c r="AH1963" s="86">
        <v>2.7966999999999999E-2</v>
      </c>
      <c r="AI1963" s="88">
        <v>7.6639223787299997E-3</v>
      </c>
      <c r="AJ1963" s="150">
        <v>4.13</v>
      </c>
      <c r="AK1963" s="151">
        <v>58</v>
      </c>
    </row>
    <row r="1964" spans="1:37" x14ac:dyDescent="0.2">
      <c r="A1964" s="149" t="s">
        <v>4035</v>
      </c>
      <c r="B1964" s="66" t="s">
        <v>4035</v>
      </c>
      <c r="C1964" s="67">
        <v>48</v>
      </c>
      <c r="D1964" s="84" t="s">
        <v>345</v>
      </c>
      <c r="E1964" s="85">
        <v>21.546992481202999</v>
      </c>
      <c r="F1964" s="91">
        <v>21.546992481202999</v>
      </c>
      <c r="G1964" s="86">
        <v>21.5018796992481</v>
      </c>
      <c r="H1964" s="86">
        <v>21.5018796992481</v>
      </c>
      <c r="I1964" s="86">
        <v>2.2200000000000002</v>
      </c>
      <c r="J1964" s="86">
        <v>1.58</v>
      </c>
      <c r="K1964" s="87">
        <v>0</v>
      </c>
      <c r="L1964" s="85">
        <v>73.219999684300006</v>
      </c>
      <c r="M1964" s="86">
        <v>0</v>
      </c>
      <c r="N1964" s="86">
        <v>40.981046354795197</v>
      </c>
      <c r="O1964" s="86">
        <v>73.024830699774299</v>
      </c>
      <c r="P1964" s="86">
        <v>0.60099999999999998</v>
      </c>
      <c r="Q1964" s="88">
        <v>0.73099999999999998</v>
      </c>
      <c r="R1964" s="85">
        <v>0</v>
      </c>
      <c r="S1964" s="86">
        <v>23.5</v>
      </c>
      <c r="T1964" s="86">
        <v>1.7</v>
      </c>
      <c r="U1964" s="88">
        <v>25.562030075188002</v>
      </c>
      <c r="V1964" s="89">
        <v>3.12</v>
      </c>
      <c r="W1964" s="85"/>
      <c r="X1964" s="88"/>
      <c r="Y1964" s="85"/>
      <c r="Z1964" s="88"/>
      <c r="AA1964" s="85">
        <v>0</v>
      </c>
      <c r="AB1964" s="91">
        <v>0</v>
      </c>
      <c r="AC1964" s="86">
        <v>0</v>
      </c>
      <c r="AD1964" s="86">
        <v>0</v>
      </c>
      <c r="AE1964" s="86">
        <v>0</v>
      </c>
      <c r="AF1964" s="88">
        <v>0.34220021534299999</v>
      </c>
      <c r="AG1964" s="85">
        <v>2.5439999873100002E-3</v>
      </c>
      <c r="AH1964" s="86">
        <v>3.7239999999999999E-3</v>
      </c>
      <c r="AI1964" s="88">
        <v>1.71682144266E-10</v>
      </c>
      <c r="AJ1964" s="150">
        <v>4.33</v>
      </c>
      <c r="AK1964" s="151">
        <v>73</v>
      </c>
    </row>
    <row r="1965" spans="1:37" x14ac:dyDescent="0.2">
      <c r="A1965" s="149" t="s">
        <v>2061</v>
      </c>
      <c r="B1965" s="66" t="s">
        <v>4036</v>
      </c>
      <c r="C1965" s="67">
        <v>48</v>
      </c>
      <c r="D1965" s="84" t="s">
        <v>345</v>
      </c>
      <c r="E1965" s="85">
        <v>25.544312630844399</v>
      </c>
      <c r="F1965" s="91">
        <v>25.544312630844399</v>
      </c>
      <c r="G1965" s="86">
        <v>25.439637124912799</v>
      </c>
      <c r="H1965" s="86">
        <v>25.439637124912799</v>
      </c>
      <c r="I1965" s="86">
        <v>5.33</v>
      </c>
      <c r="J1965" s="86">
        <v>5.18</v>
      </c>
      <c r="K1965" s="87">
        <v>0</v>
      </c>
      <c r="L1965" s="85">
        <v>62.610000489299999</v>
      </c>
      <c r="M1965" s="86">
        <v>0</v>
      </c>
      <c r="N1965" s="86">
        <v>19.5986391628267</v>
      </c>
      <c r="O1965" s="86">
        <v>78.351648351648393</v>
      </c>
      <c r="P1965" s="86">
        <v>0.80200000000000005</v>
      </c>
      <c r="Q1965" s="88">
        <v>2.8107000000000002</v>
      </c>
      <c r="R1965" s="85">
        <v>0</v>
      </c>
      <c r="S1965" s="86">
        <v>20.9</v>
      </c>
      <c r="T1965" s="86">
        <v>1.48</v>
      </c>
      <c r="U1965" s="88">
        <v>27.6500348918353</v>
      </c>
      <c r="V1965" s="89">
        <v>3.38</v>
      </c>
      <c r="W1965" s="85">
        <v>35.612429029290404</v>
      </c>
      <c r="X1965" s="88">
        <v>36.166666666700003</v>
      </c>
      <c r="Y1965" s="85"/>
      <c r="Z1965" s="88"/>
      <c r="AA1965" s="85">
        <v>0</v>
      </c>
      <c r="AB1965" s="91">
        <v>0</v>
      </c>
      <c r="AC1965" s="86">
        <v>0</v>
      </c>
      <c r="AD1965" s="86">
        <v>0</v>
      </c>
      <c r="AE1965" s="86">
        <v>0</v>
      </c>
      <c r="AF1965" s="88">
        <v>0.31099997944800001</v>
      </c>
      <c r="AG1965" s="85">
        <v>7.10200000622E-3</v>
      </c>
      <c r="AH1965" s="86">
        <v>1.3147000000000001E-2</v>
      </c>
      <c r="AI1965" s="88">
        <v>0</v>
      </c>
      <c r="AJ1965" s="150">
        <v>4.37</v>
      </c>
      <c r="AK1965" s="151">
        <v>74</v>
      </c>
    </row>
    <row r="1966" spans="1:37" x14ac:dyDescent="0.2">
      <c r="A1966" s="149" t="s">
        <v>4037</v>
      </c>
      <c r="B1966" s="66" t="s">
        <v>4038</v>
      </c>
      <c r="C1966" s="67">
        <v>48</v>
      </c>
      <c r="D1966" s="84" t="s">
        <v>345</v>
      </c>
      <c r="E1966" s="85">
        <v>29.1876043202953</v>
      </c>
      <c r="F1966" s="91">
        <v>29.170824759566599</v>
      </c>
      <c r="G1966" s="86">
        <v>29.003029152278899</v>
      </c>
      <c r="H1966" s="86">
        <v>28.986249591550202</v>
      </c>
      <c r="I1966" s="86">
        <v>5.88</v>
      </c>
      <c r="J1966" s="86">
        <v>6.83</v>
      </c>
      <c r="K1966" s="87">
        <v>9.7999999999999997E-3</v>
      </c>
      <c r="L1966" s="85">
        <v>49.039999880700002</v>
      </c>
      <c r="M1966" s="86">
        <v>0</v>
      </c>
      <c r="N1966" s="86">
        <v>38.477983037062899</v>
      </c>
      <c r="O1966" s="86">
        <v>72.349956255468101</v>
      </c>
      <c r="P1966" s="86">
        <v>0.68500000000000005</v>
      </c>
      <c r="Q1966" s="88">
        <v>0.17660000000000001</v>
      </c>
      <c r="R1966" s="85">
        <v>0</v>
      </c>
      <c r="S1966" s="86">
        <v>19.100000000000001</v>
      </c>
      <c r="T1966" s="86">
        <v>1.26</v>
      </c>
      <c r="U1966" s="88">
        <v>23.483436807291199</v>
      </c>
      <c r="V1966" s="89">
        <v>3.49</v>
      </c>
      <c r="W1966" s="85">
        <v>44.903868367803597</v>
      </c>
      <c r="X1966" s="88">
        <v>51.366666666699999</v>
      </c>
      <c r="Y1966" s="85">
        <v>-100</v>
      </c>
      <c r="Z1966" s="88"/>
      <c r="AA1966" s="85">
        <v>0</v>
      </c>
      <c r="AB1966" s="91">
        <v>0</v>
      </c>
      <c r="AC1966" s="86">
        <v>0</v>
      </c>
      <c r="AD1966" s="86">
        <v>0</v>
      </c>
      <c r="AE1966" s="86">
        <v>0</v>
      </c>
      <c r="AF1966" s="88">
        <v>5.9436998222700002</v>
      </c>
      <c r="AG1966" s="85">
        <v>4.1763999831000001E-2</v>
      </c>
      <c r="AH1966" s="86">
        <v>3.1490999999999998E-2</v>
      </c>
      <c r="AI1966" s="88">
        <v>1.17199999526E-3</v>
      </c>
      <c r="AJ1966" s="150">
        <v>4.32</v>
      </c>
      <c r="AK1966" s="151">
        <v>72</v>
      </c>
    </row>
    <row r="1967" spans="1:37" x14ac:dyDescent="0.2">
      <c r="A1967" s="149" t="s">
        <v>4039</v>
      </c>
      <c r="B1967" s="66" t="s">
        <v>4040</v>
      </c>
      <c r="C1967" s="67">
        <v>48</v>
      </c>
      <c r="D1967" s="84" t="s">
        <v>345</v>
      </c>
      <c r="E1967" s="85">
        <v>28.8695008610751</v>
      </c>
      <c r="F1967" s="91">
        <v>28.8695008610751</v>
      </c>
      <c r="G1967" s="86">
        <v>28.560652424531401</v>
      </c>
      <c r="H1967" s="86">
        <v>28.560652424531401</v>
      </c>
      <c r="I1967" s="86">
        <v>4.63</v>
      </c>
      <c r="J1967" s="86">
        <v>3.66</v>
      </c>
      <c r="K1967" s="87">
        <v>0</v>
      </c>
      <c r="L1967" s="85">
        <v>59.209999840099997</v>
      </c>
      <c r="M1967" s="86">
        <v>0</v>
      </c>
      <c r="N1967" s="86">
        <v>27.6950524943388</v>
      </c>
      <c r="O1967" s="86">
        <v>75.816950489841503</v>
      </c>
      <c r="P1967" s="86">
        <v>0.58499999999999996</v>
      </c>
      <c r="Q1967" s="88">
        <v>1.2019</v>
      </c>
      <c r="R1967" s="85">
        <v>0</v>
      </c>
      <c r="S1967" s="86">
        <v>27.4</v>
      </c>
      <c r="T1967" s="86">
        <v>1.4</v>
      </c>
      <c r="U1967" s="88">
        <v>23.058311154125299</v>
      </c>
      <c r="V1967" s="89">
        <v>3.52</v>
      </c>
      <c r="W1967" s="85">
        <v>30.2</v>
      </c>
      <c r="X1967" s="88"/>
      <c r="Y1967" s="85"/>
      <c r="Z1967" s="88"/>
      <c r="AA1967" s="85">
        <v>0</v>
      </c>
      <c r="AB1967" s="91">
        <v>0</v>
      </c>
      <c r="AC1967" s="86">
        <v>0</v>
      </c>
      <c r="AD1967" s="86">
        <v>0</v>
      </c>
      <c r="AE1967" s="86">
        <v>0</v>
      </c>
      <c r="AF1967" s="88">
        <v>1.0310000153400001</v>
      </c>
      <c r="AG1967" s="85">
        <v>4.9819999819700001E-3</v>
      </c>
      <c r="AH1967" s="86">
        <v>1.0491E-2</v>
      </c>
      <c r="AI1967" s="88">
        <v>0</v>
      </c>
      <c r="AJ1967" s="150">
        <v>4.3099999999999996</v>
      </c>
      <c r="AK1967" s="151">
        <v>65</v>
      </c>
    </row>
    <row r="1968" spans="1:37" x14ac:dyDescent="0.2">
      <c r="A1968" s="149" t="s">
        <v>4041</v>
      </c>
      <c r="B1968" s="66" t="s">
        <v>4042</v>
      </c>
      <c r="C1968" s="67">
        <v>48</v>
      </c>
      <c r="D1968" s="84" t="s">
        <v>345</v>
      </c>
      <c r="E1968" s="85">
        <v>24.160709884150901</v>
      </c>
      <c r="F1968" s="91">
        <v>24.1590666338017</v>
      </c>
      <c r="G1968" s="86">
        <v>23.7293566674883</v>
      </c>
      <c r="H1968" s="86">
        <v>23.7293566674883</v>
      </c>
      <c r="I1968" s="86">
        <v>2.48</v>
      </c>
      <c r="J1968" s="86">
        <v>1.96</v>
      </c>
      <c r="K1968" s="87">
        <v>0</v>
      </c>
      <c r="L1968" s="85">
        <v>44.4099767867</v>
      </c>
      <c r="M1968" s="86">
        <v>0</v>
      </c>
      <c r="N1968" s="86">
        <v>48.929398148148103</v>
      </c>
      <c r="O1968" s="86">
        <v>68.0313101820215</v>
      </c>
      <c r="P1968" s="86">
        <v>0.48599999999999999</v>
      </c>
      <c r="Q1968" s="88">
        <v>0.49299999999999999</v>
      </c>
      <c r="R1968" s="85">
        <v>0</v>
      </c>
      <c r="S1968" s="86">
        <v>24.8</v>
      </c>
      <c r="T1968" s="86">
        <v>1.22</v>
      </c>
      <c r="U1968" s="88">
        <v>20.478185851614501</v>
      </c>
      <c r="V1968" s="89">
        <v>3.56</v>
      </c>
      <c r="W1968" s="85">
        <v>41.306622820343101</v>
      </c>
      <c r="X1968" s="88">
        <v>45.3</v>
      </c>
      <c r="Y1968" s="85">
        <v>-100</v>
      </c>
      <c r="Z1968" s="88"/>
      <c r="AA1968" s="85">
        <v>0</v>
      </c>
      <c r="AB1968" s="91">
        <v>0</v>
      </c>
      <c r="AC1968" s="86">
        <v>0</v>
      </c>
      <c r="AD1968" s="86">
        <v>0</v>
      </c>
      <c r="AE1968" s="86">
        <v>0</v>
      </c>
      <c r="AF1968" s="88">
        <v>2.1433866081700002</v>
      </c>
      <c r="AG1968" s="85">
        <v>2.01299417098E-9</v>
      </c>
      <c r="AH1968" s="86">
        <v>1.1431E-2</v>
      </c>
      <c r="AI1968" s="88">
        <v>1.2294362077099999E-12</v>
      </c>
      <c r="AJ1968" s="150">
        <v>4.03</v>
      </c>
      <c r="AK1968" s="151">
        <v>54</v>
      </c>
    </row>
    <row r="1969" spans="1:37" x14ac:dyDescent="0.2">
      <c r="A1969" s="149" t="s">
        <v>4043</v>
      </c>
      <c r="B1969" s="66" t="s">
        <v>4044</v>
      </c>
      <c r="C1969" s="67">
        <v>48</v>
      </c>
      <c r="D1969" s="84" t="s">
        <v>345</v>
      </c>
      <c r="E1969" s="85">
        <v>14.2830070032475</v>
      </c>
      <c r="F1969" s="91">
        <v>14.279561371017101</v>
      </c>
      <c r="G1969" s="86">
        <v>14.0133862812153</v>
      </c>
      <c r="H1969" s="86">
        <v>14.0099406489848</v>
      </c>
      <c r="I1969" s="86">
        <v>1.72</v>
      </c>
      <c r="J1969" s="86">
        <v>1.05</v>
      </c>
      <c r="K1969" s="87">
        <v>0</v>
      </c>
      <c r="L1969" s="85">
        <v>12.1399999674</v>
      </c>
      <c r="M1969" s="86">
        <v>5.9051623295677598E-5</v>
      </c>
      <c r="N1969" s="86">
        <v>37.548072099789302</v>
      </c>
      <c r="O1969" s="86">
        <v>75.765950726468702</v>
      </c>
      <c r="P1969" s="86">
        <v>0.39100000000000001</v>
      </c>
      <c r="Q1969" s="88">
        <v>0.41160000000000002</v>
      </c>
      <c r="R1969" s="85">
        <v>1.47819660014782E-2</v>
      </c>
      <c r="S1969" s="86">
        <v>31.7</v>
      </c>
      <c r="T1969" s="86">
        <v>1.36</v>
      </c>
      <c r="U1969" s="88">
        <v>11.1242236559881</v>
      </c>
      <c r="V1969" s="89">
        <v>3.4</v>
      </c>
      <c r="W1969" s="85">
        <v>41.712326543133003</v>
      </c>
      <c r="X1969" s="88">
        <v>49.233333333300003</v>
      </c>
      <c r="Y1969" s="85">
        <v>-100</v>
      </c>
      <c r="Z1969" s="88"/>
      <c r="AA1969" s="85">
        <v>0</v>
      </c>
      <c r="AB1969" s="91">
        <v>0</v>
      </c>
      <c r="AC1969" s="86">
        <v>0</v>
      </c>
      <c r="AD1969" s="86">
        <v>0</v>
      </c>
      <c r="AE1969" s="86">
        <v>0</v>
      </c>
      <c r="AF1969" s="88">
        <v>6.4064001865</v>
      </c>
      <c r="AG1969" s="85">
        <v>0</v>
      </c>
      <c r="AH1969" s="86">
        <v>5.587E-3</v>
      </c>
      <c r="AI1969" s="88">
        <v>4.3149999055500004E-3</v>
      </c>
      <c r="AJ1969" s="150">
        <v>2.83</v>
      </c>
      <c r="AK1969" s="151">
        <v>16</v>
      </c>
    </row>
    <row r="1970" spans="1:37" x14ac:dyDescent="0.2">
      <c r="A1970" s="149" t="s">
        <v>1302</v>
      </c>
      <c r="B1970" s="66" t="s">
        <v>4045</v>
      </c>
      <c r="C1970" s="67">
        <v>48</v>
      </c>
      <c r="D1970" s="84" t="s">
        <v>345</v>
      </c>
      <c r="E1970" s="85">
        <v>0.33950989859970998</v>
      </c>
      <c r="F1970" s="91">
        <v>0.33950989859970998</v>
      </c>
      <c r="G1970" s="86">
        <v>0.324420569773056</v>
      </c>
      <c r="H1970" s="86">
        <v>0.324420569773056</v>
      </c>
      <c r="I1970" s="86">
        <v>3.07</v>
      </c>
      <c r="J1970" s="86">
        <v>11.38</v>
      </c>
      <c r="K1970" s="87">
        <v>0</v>
      </c>
      <c r="L1970" s="85">
        <v>70.220000004900001</v>
      </c>
      <c r="M1970" s="86">
        <v>0</v>
      </c>
      <c r="N1970" s="86"/>
      <c r="O1970" s="86"/>
      <c r="P1970" s="86">
        <v>0.97699999999999998</v>
      </c>
      <c r="Q1970" s="88">
        <v>1.794</v>
      </c>
      <c r="R1970" s="85">
        <v>0</v>
      </c>
      <c r="S1970" s="86">
        <v>54.3</v>
      </c>
      <c r="T1970" s="86">
        <v>1.74</v>
      </c>
      <c r="U1970" s="88">
        <v>12.665982617093199</v>
      </c>
      <c r="V1970" s="89">
        <v>2.99</v>
      </c>
      <c r="W1970" s="85">
        <v>20.066666666700002</v>
      </c>
      <c r="X1970" s="88"/>
      <c r="Y1970" s="85"/>
      <c r="Z1970" s="88"/>
      <c r="AA1970" s="85">
        <v>0</v>
      </c>
      <c r="AB1970" s="91">
        <v>0</v>
      </c>
      <c r="AC1970" s="86">
        <v>0</v>
      </c>
      <c r="AD1970" s="86">
        <v>0</v>
      </c>
      <c r="AE1970" s="86">
        <v>0.01</v>
      </c>
      <c r="AF1970" s="88">
        <v>0</v>
      </c>
      <c r="AG1970" s="85">
        <v>8.6283944895199999E-2</v>
      </c>
      <c r="AH1970" s="86">
        <v>3.8523000000000002E-2</v>
      </c>
      <c r="AI1970" s="88">
        <v>0</v>
      </c>
      <c r="AJ1970" s="150">
        <v>1</v>
      </c>
      <c r="AK1970" s="151">
        <v>0</v>
      </c>
    </row>
    <row r="1971" spans="1:37" x14ac:dyDescent="0.2">
      <c r="A1971" s="149" t="s">
        <v>4046</v>
      </c>
      <c r="B1971" s="66" t="s">
        <v>4047</v>
      </c>
      <c r="C1971" s="67">
        <v>48</v>
      </c>
      <c r="D1971" s="84" t="s">
        <v>345</v>
      </c>
      <c r="E1971" s="85">
        <v>7.2122379959888301</v>
      </c>
      <c r="F1971" s="91">
        <v>7.2122379959888301</v>
      </c>
      <c r="G1971" s="86">
        <v>7.1748790750717699</v>
      </c>
      <c r="H1971" s="86">
        <v>7.1748790750717699</v>
      </c>
      <c r="I1971" s="86">
        <v>2.96</v>
      </c>
      <c r="J1971" s="86">
        <v>2.17</v>
      </c>
      <c r="K1971" s="87">
        <v>0</v>
      </c>
      <c r="L1971" s="85">
        <v>69.309999091099996</v>
      </c>
      <c r="M1971" s="86">
        <v>0</v>
      </c>
      <c r="N1971" s="86">
        <v>94.260307194826197</v>
      </c>
      <c r="O1971" s="86">
        <v>91.361256544502595</v>
      </c>
      <c r="P1971" s="86">
        <v>0.68</v>
      </c>
      <c r="Q1971" s="88">
        <v>0.37140000000000001</v>
      </c>
      <c r="R1971" s="85">
        <v>0</v>
      </c>
      <c r="S1971" s="86">
        <v>52.5</v>
      </c>
      <c r="T1971" s="86">
        <v>1.0900000000000001</v>
      </c>
      <c r="U1971" s="88">
        <v>12.4149592984388</v>
      </c>
      <c r="V1971" s="89">
        <v>3.14</v>
      </c>
      <c r="W1971" s="85">
        <v>33.719191349832997</v>
      </c>
      <c r="X1971" s="88">
        <v>30.9</v>
      </c>
      <c r="Y1971" s="85">
        <v>-100</v>
      </c>
      <c r="Z1971" s="88"/>
      <c r="AA1971" s="85">
        <v>0</v>
      </c>
      <c r="AB1971" s="91">
        <v>0</v>
      </c>
      <c r="AC1971" s="86">
        <v>0</v>
      </c>
      <c r="AD1971" s="86">
        <v>0</v>
      </c>
      <c r="AE1971" s="86">
        <v>0</v>
      </c>
      <c r="AF1971" s="88">
        <v>0.122400028506</v>
      </c>
      <c r="AG1971" s="85">
        <v>5.5483354473300003E-8</v>
      </c>
      <c r="AH1971" s="86">
        <v>5.2249999999999996E-3</v>
      </c>
      <c r="AI1971" s="88">
        <v>3.9486726267000002E-11</v>
      </c>
      <c r="AJ1971" s="150">
        <v>1</v>
      </c>
      <c r="AK1971" s="151">
        <v>0</v>
      </c>
    </row>
    <row r="1972" spans="1:37" x14ac:dyDescent="0.2">
      <c r="A1972" s="149" t="s">
        <v>4048</v>
      </c>
      <c r="B1972" s="66" t="s">
        <v>4049</v>
      </c>
      <c r="C1972" s="67">
        <v>48</v>
      </c>
      <c r="D1972" s="84" t="s">
        <v>345</v>
      </c>
      <c r="E1972" s="85">
        <v>1.9081229294790301</v>
      </c>
      <c r="F1972" s="91">
        <v>1.9081229294790301</v>
      </c>
      <c r="G1972" s="86">
        <v>1.83373554419562</v>
      </c>
      <c r="H1972" s="86">
        <v>1.83373554419562</v>
      </c>
      <c r="I1972" s="86">
        <v>16.45</v>
      </c>
      <c r="J1972" s="86">
        <v>4.78</v>
      </c>
      <c r="K1972" s="87">
        <v>0</v>
      </c>
      <c r="L1972" s="85">
        <v>49.749222380600003</v>
      </c>
      <c r="M1972" s="86">
        <v>0</v>
      </c>
      <c r="N1972" s="86"/>
      <c r="O1972" s="86">
        <v>68.836291913215007</v>
      </c>
      <c r="P1972" s="86">
        <v>0.85599999999999998</v>
      </c>
      <c r="Q1972" s="88">
        <v>0.31719999999999998</v>
      </c>
      <c r="R1972" s="85">
        <v>0</v>
      </c>
      <c r="S1972" s="86">
        <v>59.2</v>
      </c>
      <c r="T1972" s="86">
        <v>2.38</v>
      </c>
      <c r="U1972" s="88">
        <v>5.1621385508299404</v>
      </c>
      <c r="V1972" s="89">
        <v>3.32</v>
      </c>
      <c r="W1972" s="85">
        <v>22.424607731070299</v>
      </c>
      <c r="X1972" s="88">
        <v>32.433333333299998</v>
      </c>
      <c r="Y1972" s="85">
        <v>-100</v>
      </c>
      <c r="Z1972" s="88"/>
      <c r="AA1972" s="85">
        <v>0</v>
      </c>
      <c r="AB1972" s="91">
        <v>0</v>
      </c>
      <c r="AC1972" s="86">
        <v>0</v>
      </c>
      <c r="AD1972" s="86">
        <v>0</v>
      </c>
      <c r="AE1972" s="86">
        <v>0</v>
      </c>
      <c r="AF1972" s="88">
        <v>0.399490765779</v>
      </c>
      <c r="AG1972" s="85">
        <v>2.5221946430899999E-8</v>
      </c>
      <c r="AH1972" s="86">
        <v>2.8188999999999999E-2</v>
      </c>
      <c r="AI1972" s="88">
        <v>2.1107662295799999E-6</v>
      </c>
      <c r="AJ1972" s="150">
        <v>1</v>
      </c>
      <c r="AK1972" s="151">
        <v>0</v>
      </c>
    </row>
    <row r="1973" spans="1:37" x14ac:dyDescent="0.2">
      <c r="A1973" s="149" t="s">
        <v>4050</v>
      </c>
      <c r="B1973" s="66" t="s">
        <v>4051</v>
      </c>
      <c r="C1973" s="67">
        <v>48</v>
      </c>
      <c r="D1973" s="84" t="s">
        <v>345</v>
      </c>
      <c r="E1973" s="85">
        <v>0.62650810997976603</v>
      </c>
      <c r="F1973" s="91">
        <v>0.62650810997976603</v>
      </c>
      <c r="G1973" s="86">
        <v>0.59404654987718697</v>
      </c>
      <c r="H1973" s="86">
        <v>0.59404654987718697</v>
      </c>
      <c r="I1973" s="86">
        <v>1.88</v>
      </c>
      <c r="J1973" s="86">
        <v>1.27</v>
      </c>
      <c r="K1973" s="87">
        <v>0</v>
      </c>
      <c r="L1973" s="85">
        <v>56.919977109999998</v>
      </c>
      <c r="M1973" s="86">
        <v>0</v>
      </c>
      <c r="N1973" s="86"/>
      <c r="O1973" s="86">
        <v>1.17416829745597</v>
      </c>
      <c r="P1973" s="86">
        <v>0.45600000000000002</v>
      </c>
      <c r="Q1973" s="88">
        <v>0.90169999999999995</v>
      </c>
      <c r="R1973" s="85">
        <v>0</v>
      </c>
      <c r="S1973" s="86">
        <v>53.7</v>
      </c>
      <c r="T1973" s="86">
        <v>1.98</v>
      </c>
      <c r="U1973" s="88">
        <v>12.994362509062199</v>
      </c>
      <c r="V1973" s="89">
        <v>3</v>
      </c>
      <c r="W1973" s="85">
        <v>20.3183619662762</v>
      </c>
      <c r="X1973" s="88">
        <v>20.133333333300001</v>
      </c>
      <c r="Y1973" s="85"/>
      <c r="Z1973" s="88"/>
      <c r="AA1973" s="85">
        <v>0</v>
      </c>
      <c r="AB1973" s="91">
        <v>0</v>
      </c>
      <c r="AC1973" s="86">
        <v>0</v>
      </c>
      <c r="AD1973" s="86">
        <v>0</v>
      </c>
      <c r="AE1973" s="86">
        <v>0</v>
      </c>
      <c r="AF1973" s="88">
        <v>0.19850064986800001</v>
      </c>
      <c r="AG1973" s="85">
        <v>3.6357991463700001E-2</v>
      </c>
      <c r="AH1973" s="86">
        <v>6.1999999999999998E-3</v>
      </c>
      <c r="AI1973" s="88">
        <v>4.4009987089400002E-3</v>
      </c>
      <c r="AJ1973" s="150">
        <v>1</v>
      </c>
      <c r="AK1973" s="151">
        <v>0</v>
      </c>
    </row>
    <row r="1974" spans="1:37" x14ac:dyDescent="0.2">
      <c r="A1974" s="149" t="s">
        <v>2028</v>
      </c>
      <c r="B1974" s="66" t="s">
        <v>4052</v>
      </c>
      <c r="C1974" s="67">
        <v>48</v>
      </c>
      <c r="D1974" s="84" t="s">
        <v>345</v>
      </c>
      <c r="E1974" s="85">
        <v>0.411253704100143</v>
      </c>
      <c r="F1974" s="91">
        <v>0.411253704100143</v>
      </c>
      <c r="G1974" s="86">
        <v>0.37407186235958201</v>
      </c>
      <c r="H1974" s="86">
        <v>0.37407186235958201</v>
      </c>
      <c r="I1974" s="86">
        <v>2.2999999999999998</v>
      </c>
      <c r="J1974" s="86">
        <v>1.31</v>
      </c>
      <c r="K1974" s="87">
        <v>0</v>
      </c>
      <c r="L1974" s="85">
        <v>89.3999998723</v>
      </c>
      <c r="M1974" s="86">
        <v>0</v>
      </c>
      <c r="N1974" s="86"/>
      <c r="O1974" s="86"/>
      <c r="P1974" s="86">
        <v>0.44400000000000001</v>
      </c>
      <c r="Q1974" s="88">
        <v>1.4397</v>
      </c>
      <c r="R1974" s="85">
        <v>0</v>
      </c>
      <c r="S1974" s="86">
        <v>55.9</v>
      </c>
      <c r="T1974" s="86">
        <v>4.2699999999999996</v>
      </c>
      <c r="U1974" s="88">
        <v>8.0774734375176003</v>
      </c>
      <c r="V1974" s="89">
        <v>2.96</v>
      </c>
      <c r="W1974" s="85">
        <v>28.279057224378501</v>
      </c>
      <c r="X1974" s="88"/>
      <c r="Y1974" s="85"/>
      <c r="Z1974" s="88"/>
      <c r="AA1974" s="85">
        <v>0</v>
      </c>
      <c r="AB1974" s="91">
        <v>0</v>
      </c>
      <c r="AC1974" s="86">
        <v>0</v>
      </c>
      <c r="AD1974" s="86">
        <v>0</v>
      </c>
      <c r="AE1974" s="86">
        <v>0</v>
      </c>
      <c r="AF1974" s="88">
        <v>0</v>
      </c>
      <c r="AG1974" s="85">
        <v>9.2961997731400001E-2</v>
      </c>
      <c r="AH1974" s="86">
        <v>5.764E-3</v>
      </c>
      <c r="AI1974" s="88">
        <v>0</v>
      </c>
      <c r="AJ1974" s="150">
        <v>1</v>
      </c>
      <c r="AK1974" s="151">
        <v>0</v>
      </c>
    </row>
    <row r="1975" spans="1:37" x14ac:dyDescent="0.2">
      <c r="A1975" s="149" t="s">
        <v>4053</v>
      </c>
      <c r="B1975" s="66" t="s">
        <v>4054</v>
      </c>
      <c r="C1975" s="67">
        <v>48</v>
      </c>
      <c r="D1975" s="84" t="s">
        <v>345</v>
      </c>
      <c r="E1975" s="85">
        <v>4.7727469055816796</v>
      </c>
      <c r="F1975" s="91">
        <v>4.7727469055816796</v>
      </c>
      <c r="G1975" s="86">
        <v>4.6394678711142401</v>
      </c>
      <c r="H1975" s="86">
        <v>4.6394678711142401</v>
      </c>
      <c r="I1975" s="86">
        <v>1.65</v>
      </c>
      <c r="J1975" s="86">
        <v>0.83</v>
      </c>
      <c r="K1975" s="87">
        <v>0</v>
      </c>
      <c r="L1975" s="85">
        <v>42.029999973099997</v>
      </c>
      <c r="M1975" s="86">
        <v>0</v>
      </c>
      <c r="N1975" s="86">
        <v>43.068783068783098</v>
      </c>
      <c r="O1975" s="86">
        <v>38.014874141876398</v>
      </c>
      <c r="P1975" s="86">
        <v>0.372</v>
      </c>
      <c r="Q1975" s="88">
        <v>1.9814000000000001</v>
      </c>
      <c r="R1975" s="85">
        <v>0</v>
      </c>
      <c r="S1975" s="86">
        <v>47.6</v>
      </c>
      <c r="T1975" s="86">
        <v>2.04</v>
      </c>
      <c r="U1975" s="88">
        <v>12.5917835943381</v>
      </c>
      <c r="V1975" s="89">
        <v>3.16</v>
      </c>
      <c r="W1975" s="85">
        <v>22.133794388876201</v>
      </c>
      <c r="X1975" s="88">
        <v>22.5333333333</v>
      </c>
      <c r="Y1975" s="85"/>
      <c r="Z1975" s="88"/>
      <c r="AA1975" s="85">
        <v>0</v>
      </c>
      <c r="AB1975" s="91">
        <v>0</v>
      </c>
      <c r="AC1975" s="86">
        <v>0</v>
      </c>
      <c r="AD1975" s="86">
        <v>0</v>
      </c>
      <c r="AE1975" s="86">
        <v>0</v>
      </c>
      <c r="AF1975" s="88">
        <v>0.18700000631800001</v>
      </c>
      <c r="AG1975" s="85">
        <v>0</v>
      </c>
      <c r="AH1975" s="86">
        <v>6.8840000000000004E-3</v>
      </c>
      <c r="AI1975" s="88">
        <v>0</v>
      </c>
      <c r="AJ1975" s="150">
        <v>1.67</v>
      </c>
      <c r="AK1975" s="151">
        <v>1</v>
      </c>
    </row>
    <row r="1976" spans="1:37" x14ac:dyDescent="0.2">
      <c r="A1976" s="149" t="s">
        <v>4055</v>
      </c>
      <c r="B1976" s="66" t="s">
        <v>4056</v>
      </c>
      <c r="C1976" s="67">
        <v>48</v>
      </c>
      <c r="D1976" s="84" t="s">
        <v>345</v>
      </c>
      <c r="E1976" s="85">
        <v>2.0497092837518398</v>
      </c>
      <c r="F1976" s="91">
        <v>2.0497092837518398</v>
      </c>
      <c r="G1976" s="86">
        <v>2.0075394543479601</v>
      </c>
      <c r="H1976" s="86">
        <v>2.0075394543479601</v>
      </c>
      <c r="I1976" s="86">
        <v>1.52</v>
      </c>
      <c r="J1976" s="86">
        <v>0.8</v>
      </c>
      <c r="K1976" s="87">
        <v>0</v>
      </c>
      <c r="L1976" s="85">
        <v>83.500000966499996</v>
      </c>
      <c r="M1976" s="86">
        <v>0</v>
      </c>
      <c r="N1976" s="86"/>
      <c r="O1976" s="86">
        <v>86.116838487972501</v>
      </c>
      <c r="P1976" s="86">
        <v>0.439</v>
      </c>
      <c r="Q1976" s="88">
        <v>0.86609999999999998</v>
      </c>
      <c r="R1976" s="85">
        <v>0</v>
      </c>
      <c r="S1976" s="86">
        <v>55.1</v>
      </c>
      <c r="T1976" s="86">
        <v>1.59</v>
      </c>
      <c r="U1976" s="88">
        <v>8.8984729410261298</v>
      </c>
      <c r="V1976" s="89">
        <v>3.26</v>
      </c>
      <c r="W1976" s="85">
        <v>25.390424266274898</v>
      </c>
      <c r="X1976" s="88">
        <v>25.1</v>
      </c>
      <c r="Y1976" s="85">
        <v>8.7800000000000011</v>
      </c>
      <c r="Z1976" s="88"/>
      <c r="AA1976" s="85">
        <v>0</v>
      </c>
      <c r="AB1976" s="91">
        <v>0</v>
      </c>
      <c r="AC1976" s="86">
        <v>0</v>
      </c>
      <c r="AD1976" s="86">
        <v>0</v>
      </c>
      <c r="AE1976" s="86">
        <v>0</v>
      </c>
      <c r="AF1976" s="88">
        <v>0</v>
      </c>
      <c r="AG1976" s="85">
        <v>0</v>
      </c>
      <c r="AH1976" s="86">
        <v>6.1989999999999996E-3</v>
      </c>
      <c r="AI1976" s="88">
        <v>1.0447890915100001E-2</v>
      </c>
      <c r="AJ1976" s="150">
        <v>1.29</v>
      </c>
      <c r="AK1976" s="151">
        <v>0</v>
      </c>
    </row>
    <row r="1977" spans="1:37" x14ac:dyDescent="0.2">
      <c r="A1977" s="149" t="s">
        <v>1546</v>
      </c>
      <c r="B1977" s="66" t="s">
        <v>4057</v>
      </c>
      <c r="C1977" s="67">
        <v>48</v>
      </c>
      <c r="D1977" s="84" t="s">
        <v>345</v>
      </c>
      <c r="E1977" s="85">
        <v>0.73070157732345198</v>
      </c>
      <c r="F1977" s="91">
        <v>0.73070157732345198</v>
      </c>
      <c r="G1977" s="86">
        <v>0.69321491392485401</v>
      </c>
      <c r="H1977" s="86">
        <v>0.69321491392485401</v>
      </c>
      <c r="I1977" s="86">
        <v>0.5</v>
      </c>
      <c r="J1977" s="86">
        <v>0.32</v>
      </c>
      <c r="K1977" s="87">
        <v>0</v>
      </c>
      <c r="L1977" s="85">
        <v>88.219991969800006</v>
      </c>
      <c r="M1977" s="86">
        <v>0</v>
      </c>
      <c r="N1977" s="86"/>
      <c r="O1977" s="86"/>
      <c r="P1977" s="86">
        <v>0.47499999999999998</v>
      </c>
      <c r="Q1977" s="88">
        <v>0.25629999999999997</v>
      </c>
      <c r="R1977" s="85">
        <v>0</v>
      </c>
      <c r="S1977" s="86">
        <v>55.3</v>
      </c>
      <c r="T1977" s="86">
        <v>2.34</v>
      </c>
      <c r="U1977" s="88">
        <v>5.2135298018974003</v>
      </c>
      <c r="V1977" s="89">
        <v>3.11</v>
      </c>
      <c r="W1977" s="85">
        <v>28.144687534641601</v>
      </c>
      <c r="X1977" s="88">
        <v>33.5333333333</v>
      </c>
      <c r="Y1977" s="85">
        <v>-99.56</v>
      </c>
      <c r="Z1977" s="88"/>
      <c r="AA1977" s="85">
        <v>0</v>
      </c>
      <c r="AB1977" s="91">
        <v>0</v>
      </c>
      <c r="AC1977" s="86">
        <v>0</v>
      </c>
      <c r="AD1977" s="86">
        <v>0</v>
      </c>
      <c r="AE1977" s="86">
        <v>0</v>
      </c>
      <c r="AF1977" s="88">
        <v>1.4161997376</v>
      </c>
      <c r="AG1977" s="85">
        <v>8.0878012081799996E-2</v>
      </c>
      <c r="AH1977" s="86">
        <v>2.787E-3</v>
      </c>
      <c r="AI1977" s="88">
        <v>1.0166494803899999E-9</v>
      </c>
      <c r="AJ1977" s="150">
        <v>1.82</v>
      </c>
      <c r="AK1977" s="151">
        <v>0</v>
      </c>
    </row>
    <row r="1978" spans="1:37" x14ac:dyDescent="0.2">
      <c r="A1978" s="149" t="s">
        <v>2145</v>
      </c>
      <c r="B1978" s="66" t="s">
        <v>4058</v>
      </c>
      <c r="C1978" s="67">
        <v>48</v>
      </c>
      <c r="D1978" s="84" t="s">
        <v>345</v>
      </c>
      <c r="E1978" s="85">
        <v>57.705096463214801</v>
      </c>
      <c r="F1978" s="91">
        <v>57.688949489875199</v>
      </c>
      <c r="G1978" s="86">
        <v>57.405480402358698</v>
      </c>
      <c r="H1978" s="86">
        <v>57.389333429019104</v>
      </c>
      <c r="I1978" s="86">
        <v>1.44</v>
      </c>
      <c r="J1978" s="86">
        <v>1.55</v>
      </c>
      <c r="K1978" s="87">
        <v>0</v>
      </c>
      <c r="L1978" s="85">
        <v>25.580153355099998</v>
      </c>
      <c r="M1978" s="86">
        <v>0</v>
      </c>
      <c r="N1978" s="86">
        <v>30.323085827120099</v>
      </c>
      <c r="O1978" s="86">
        <v>71.145413870246102</v>
      </c>
      <c r="P1978" s="86">
        <v>0.29699999999999999</v>
      </c>
      <c r="Q1978" s="88">
        <v>2.5914999999999999</v>
      </c>
      <c r="R1978" s="85">
        <v>0</v>
      </c>
      <c r="S1978" s="86">
        <v>15</v>
      </c>
      <c r="T1978" s="86">
        <v>0.92</v>
      </c>
      <c r="U1978" s="88">
        <v>18.833949310464401</v>
      </c>
      <c r="V1978" s="89">
        <v>4.54</v>
      </c>
      <c r="W1978" s="85">
        <v>48.367558199412002</v>
      </c>
      <c r="X1978" s="88">
        <v>50.233333333300003</v>
      </c>
      <c r="Y1978" s="85"/>
      <c r="Z1978" s="88"/>
      <c r="AA1978" s="85">
        <v>0</v>
      </c>
      <c r="AB1978" s="91">
        <v>0</v>
      </c>
      <c r="AC1978" s="86">
        <v>0</v>
      </c>
      <c r="AD1978" s="86">
        <v>0</v>
      </c>
      <c r="AE1978" s="86">
        <v>0</v>
      </c>
      <c r="AF1978" s="88">
        <v>43.944980639400001</v>
      </c>
      <c r="AG1978" s="85">
        <v>4.24011971673E-4</v>
      </c>
      <c r="AH1978" s="86">
        <v>8.1849999999999996E-3</v>
      </c>
      <c r="AI1978" s="88">
        <v>1.245845755E-7</v>
      </c>
      <c r="AJ1978" s="150">
        <v>4.46</v>
      </c>
      <c r="AK1978" s="151">
        <v>80</v>
      </c>
    </row>
    <row r="1979" spans="1:37" x14ac:dyDescent="0.2">
      <c r="A1979" s="149" t="s">
        <v>2149</v>
      </c>
      <c r="B1979" s="66" t="s">
        <v>4059</v>
      </c>
      <c r="C1979" s="67">
        <v>48</v>
      </c>
      <c r="D1979" s="84" t="s">
        <v>345</v>
      </c>
      <c r="E1979" s="85">
        <v>40.888395482690001</v>
      </c>
      <c r="F1979" s="91">
        <v>40.888395482690001</v>
      </c>
      <c r="G1979" s="86">
        <v>40.649181584494698</v>
      </c>
      <c r="H1979" s="86">
        <v>40.649181584494698</v>
      </c>
      <c r="I1979" s="86">
        <v>1.32</v>
      </c>
      <c r="J1979" s="86">
        <v>1.86</v>
      </c>
      <c r="K1979" s="87">
        <v>0</v>
      </c>
      <c r="L1979" s="85">
        <v>43.410023586599998</v>
      </c>
      <c r="M1979" s="86">
        <v>0.81994671795541496</v>
      </c>
      <c r="N1979" s="86">
        <v>44.026836353575902</v>
      </c>
      <c r="O1979" s="86">
        <v>80.429849152316095</v>
      </c>
      <c r="P1979" s="86">
        <v>0.57899999999999996</v>
      </c>
      <c r="Q1979" s="88">
        <v>1.9531000000000001</v>
      </c>
      <c r="R1979" s="85">
        <v>1.6798252981689899E-2</v>
      </c>
      <c r="S1979" s="86">
        <v>17.600000000000001</v>
      </c>
      <c r="T1979" s="86">
        <v>1.1599999999999999</v>
      </c>
      <c r="U1979" s="88">
        <v>16.914801525153798</v>
      </c>
      <c r="V1979" s="89">
        <v>3.85</v>
      </c>
      <c r="W1979" s="85">
        <v>43.130830257779003</v>
      </c>
      <c r="X1979" s="88">
        <v>35.633333333300001</v>
      </c>
      <c r="Y1979" s="85"/>
      <c r="Z1979" s="88"/>
      <c r="AA1979" s="85">
        <v>0</v>
      </c>
      <c r="AB1979" s="91">
        <v>0</v>
      </c>
      <c r="AC1979" s="86">
        <v>0</v>
      </c>
      <c r="AD1979" s="86">
        <v>0</v>
      </c>
      <c r="AE1979" s="86">
        <v>0</v>
      </c>
      <c r="AF1979" s="88">
        <v>23.203692775099999</v>
      </c>
      <c r="AG1979" s="85">
        <v>1.05998016498E-4</v>
      </c>
      <c r="AH1979" s="86">
        <v>1.1006E-2</v>
      </c>
      <c r="AI1979" s="88">
        <v>3.1616631471799999E-10</v>
      </c>
      <c r="AJ1979" s="150">
        <v>4.25</v>
      </c>
      <c r="AK1979" s="151">
        <v>68</v>
      </c>
    </row>
    <row r="1980" spans="1:37" x14ac:dyDescent="0.2">
      <c r="A1980" s="149" t="s">
        <v>4060</v>
      </c>
      <c r="B1980" s="66" t="s">
        <v>4061</v>
      </c>
      <c r="C1980" s="67">
        <v>48</v>
      </c>
      <c r="D1980" s="84" t="s">
        <v>345</v>
      </c>
      <c r="E1980" s="85">
        <v>33.976268619035601</v>
      </c>
      <c r="F1980" s="91">
        <v>33.976268619035601</v>
      </c>
      <c r="G1980" s="86">
        <v>33.5235209963814</v>
      </c>
      <c r="H1980" s="86">
        <v>33.5235209963814</v>
      </c>
      <c r="I1980" s="86">
        <v>6.24</v>
      </c>
      <c r="J1980" s="86">
        <v>15.12</v>
      </c>
      <c r="K1980" s="87">
        <v>0</v>
      </c>
      <c r="L1980" s="85">
        <v>40.050000061600002</v>
      </c>
      <c r="M1980" s="86">
        <v>0</v>
      </c>
      <c r="N1980" s="86">
        <v>35.183995889795099</v>
      </c>
      <c r="O1980" s="86">
        <v>84.191210202770904</v>
      </c>
      <c r="P1980" s="86">
        <v>1.0880000000000001</v>
      </c>
      <c r="Q1980" s="88">
        <v>1.0285</v>
      </c>
      <c r="R1980" s="85">
        <v>0</v>
      </c>
      <c r="S1980" s="86">
        <v>14.6</v>
      </c>
      <c r="T1980" s="86">
        <v>1.25</v>
      </c>
      <c r="U1980" s="88">
        <v>18.1738618194059</v>
      </c>
      <c r="V1980" s="89">
        <v>3.72</v>
      </c>
      <c r="W1980" s="85">
        <v>38.390007663073597</v>
      </c>
      <c r="X1980" s="88">
        <v>39.9666666667</v>
      </c>
      <c r="Y1980" s="85"/>
      <c r="Z1980" s="88"/>
      <c r="AA1980" s="85">
        <v>0</v>
      </c>
      <c r="AB1980" s="91">
        <v>0</v>
      </c>
      <c r="AC1980" s="86">
        <v>0</v>
      </c>
      <c r="AD1980" s="86">
        <v>0</v>
      </c>
      <c r="AE1980" s="86">
        <v>0</v>
      </c>
      <c r="AF1980" s="88">
        <v>8.2805996068399992</v>
      </c>
      <c r="AG1980" s="85">
        <v>0</v>
      </c>
      <c r="AH1980" s="86">
        <v>2.7961E-2</v>
      </c>
      <c r="AI1980" s="88">
        <v>1.3749999756300001E-2</v>
      </c>
      <c r="AJ1980" s="150">
        <v>4.05</v>
      </c>
      <c r="AK1980" s="151">
        <v>61</v>
      </c>
    </row>
    <row r="1981" spans="1:37" x14ac:dyDescent="0.2">
      <c r="A1981" s="149" t="s">
        <v>4062</v>
      </c>
      <c r="B1981" s="66" t="s">
        <v>4063</v>
      </c>
      <c r="C1981" s="67">
        <v>48</v>
      </c>
      <c r="D1981" s="84" t="s">
        <v>345</v>
      </c>
      <c r="E1981" s="85">
        <v>34.333259879013603</v>
      </c>
      <c r="F1981" s="91">
        <v>34.333259879013603</v>
      </c>
      <c r="G1981" s="86">
        <v>33.861967485800797</v>
      </c>
      <c r="H1981" s="86">
        <v>33.861967485800797</v>
      </c>
      <c r="I1981" s="86">
        <v>2.3199999999999998</v>
      </c>
      <c r="J1981" s="86">
        <v>2.75</v>
      </c>
      <c r="K1981" s="87">
        <v>0</v>
      </c>
      <c r="L1981" s="85">
        <v>32.909999978400002</v>
      </c>
      <c r="M1981" s="86">
        <v>0</v>
      </c>
      <c r="N1981" s="86">
        <v>43.596789807325997</v>
      </c>
      <c r="O1981" s="86">
        <v>68.720170995227406</v>
      </c>
      <c r="P1981" s="86">
        <v>0.504</v>
      </c>
      <c r="Q1981" s="88">
        <v>0.31590000000000001</v>
      </c>
      <c r="R1981" s="85">
        <v>0</v>
      </c>
      <c r="S1981" s="86">
        <v>16.2</v>
      </c>
      <c r="T1981" s="86">
        <v>0.85</v>
      </c>
      <c r="U1981" s="88">
        <v>20.419116131279502</v>
      </c>
      <c r="V1981" s="89">
        <v>3.7</v>
      </c>
      <c r="W1981" s="85">
        <v>46.961688175017699</v>
      </c>
      <c r="X1981" s="88">
        <v>47.866666666699999</v>
      </c>
      <c r="Y1981" s="85"/>
      <c r="Z1981" s="88"/>
      <c r="AA1981" s="85">
        <v>0</v>
      </c>
      <c r="AB1981" s="91">
        <v>0</v>
      </c>
      <c r="AC1981" s="86">
        <v>0</v>
      </c>
      <c r="AD1981" s="86">
        <v>0</v>
      </c>
      <c r="AE1981" s="86">
        <v>0</v>
      </c>
      <c r="AF1981" s="88">
        <v>6.7733998254100003</v>
      </c>
      <c r="AG1981" s="85">
        <v>0</v>
      </c>
      <c r="AH1981" s="86">
        <v>1.3908999999999999E-2</v>
      </c>
      <c r="AI1981" s="88">
        <v>6.8749996891499998E-3</v>
      </c>
      <c r="AJ1981" s="150">
        <v>3.97</v>
      </c>
      <c r="AK1981" s="151">
        <v>62</v>
      </c>
    </row>
    <row r="1982" spans="1:37" x14ac:dyDescent="0.2">
      <c r="A1982" s="149" t="s">
        <v>4064</v>
      </c>
      <c r="B1982" s="66" t="s">
        <v>4065</v>
      </c>
      <c r="C1982" s="67">
        <v>48</v>
      </c>
      <c r="D1982" s="84" t="s">
        <v>345</v>
      </c>
      <c r="E1982" s="85">
        <v>6.5774764703761104</v>
      </c>
      <c r="F1982" s="91">
        <v>6.5774764703761104</v>
      </c>
      <c r="G1982" s="86">
        <v>6.4765064368396397</v>
      </c>
      <c r="H1982" s="86">
        <v>6.4765064368396397</v>
      </c>
      <c r="I1982" s="86">
        <v>3.97</v>
      </c>
      <c r="J1982" s="86">
        <v>1.74</v>
      </c>
      <c r="K1982" s="87">
        <v>0</v>
      </c>
      <c r="L1982" s="85">
        <v>14.170000071700001</v>
      </c>
      <c r="M1982" s="86">
        <v>3.6899639906746102E-3</v>
      </c>
      <c r="N1982" s="86">
        <v>23.211644741963099</v>
      </c>
      <c r="O1982" s="86">
        <v>79.186228482003102</v>
      </c>
      <c r="P1982" s="86">
        <v>0.432</v>
      </c>
      <c r="Q1982" s="88">
        <v>0.48080000000000001</v>
      </c>
      <c r="R1982" s="85">
        <v>2.65392781316348E-2</v>
      </c>
      <c r="S1982" s="86">
        <v>35.9</v>
      </c>
      <c r="T1982" s="86">
        <v>1.65</v>
      </c>
      <c r="U1982" s="88">
        <v>9.1828639428798091</v>
      </c>
      <c r="V1982" s="89">
        <v>3.24</v>
      </c>
      <c r="W1982" s="85">
        <v>37.250908167655197</v>
      </c>
      <c r="X1982" s="88">
        <v>36.766666666699997</v>
      </c>
      <c r="Y1982" s="85">
        <v>-89.64</v>
      </c>
      <c r="Z1982" s="88">
        <v>-100</v>
      </c>
      <c r="AA1982" s="85">
        <v>0</v>
      </c>
      <c r="AB1982" s="91">
        <v>0</v>
      </c>
      <c r="AC1982" s="86">
        <v>0</v>
      </c>
      <c r="AD1982" s="86">
        <v>0</v>
      </c>
      <c r="AE1982" s="86">
        <v>0</v>
      </c>
      <c r="AF1982" s="88">
        <v>0</v>
      </c>
      <c r="AG1982" s="85">
        <v>0</v>
      </c>
      <c r="AH1982" s="86">
        <v>4.6909999999999999E-3</v>
      </c>
      <c r="AI1982" s="88">
        <v>0</v>
      </c>
      <c r="AJ1982" s="150">
        <v>2.89</v>
      </c>
      <c r="AK1982" s="151">
        <v>12</v>
      </c>
    </row>
    <row r="1983" spans="1:37" x14ac:dyDescent="0.2">
      <c r="A1983" s="149" t="s">
        <v>4066</v>
      </c>
      <c r="B1983" s="66" t="s">
        <v>4067</v>
      </c>
      <c r="C1983" s="67">
        <v>48</v>
      </c>
      <c r="D1983" s="84" t="s">
        <v>345</v>
      </c>
      <c r="E1983" s="85">
        <v>2.8688719092591701</v>
      </c>
      <c r="F1983" s="91">
        <v>2.8688719092591701</v>
      </c>
      <c r="G1983" s="86">
        <v>2.7110720896018199</v>
      </c>
      <c r="H1983" s="86">
        <v>2.7110720896018199</v>
      </c>
      <c r="I1983" s="86">
        <v>1.74</v>
      </c>
      <c r="J1983" s="86">
        <v>0.99</v>
      </c>
      <c r="K1983" s="87">
        <v>0</v>
      </c>
      <c r="L1983" s="85">
        <v>13.4600000724</v>
      </c>
      <c r="M1983" s="86">
        <v>0</v>
      </c>
      <c r="N1983" s="86">
        <v>10.615320714412899</v>
      </c>
      <c r="O1983" s="86">
        <v>46.601347213717098</v>
      </c>
      <c r="P1983" s="86">
        <v>0.31</v>
      </c>
      <c r="Q1983" s="88">
        <v>0.501</v>
      </c>
      <c r="R1983" s="85">
        <v>0</v>
      </c>
      <c r="S1983" s="86">
        <v>39.5</v>
      </c>
      <c r="T1983" s="86">
        <v>1.48</v>
      </c>
      <c r="U1983" s="88">
        <v>11.1681932513882</v>
      </c>
      <c r="V1983" s="89">
        <v>3.06</v>
      </c>
      <c r="W1983" s="85">
        <v>27</v>
      </c>
      <c r="X1983" s="88"/>
      <c r="Y1983" s="85"/>
      <c r="Z1983" s="88"/>
      <c r="AA1983" s="85">
        <v>0</v>
      </c>
      <c r="AB1983" s="91">
        <v>0</v>
      </c>
      <c r="AC1983" s="86">
        <v>0</v>
      </c>
      <c r="AD1983" s="86">
        <v>0</v>
      </c>
      <c r="AE1983" s="86">
        <v>0</v>
      </c>
      <c r="AF1983" s="88">
        <v>0.16069999423699999</v>
      </c>
      <c r="AG1983" s="85">
        <v>0</v>
      </c>
      <c r="AH1983" s="86">
        <v>4.4949999999999999E-3</v>
      </c>
      <c r="AI1983" s="88">
        <v>0</v>
      </c>
      <c r="AJ1983" s="150">
        <v>2.78</v>
      </c>
      <c r="AK1983" s="151">
        <v>9</v>
      </c>
    </row>
    <row r="1984" spans="1:37" x14ac:dyDescent="0.2">
      <c r="A1984" s="149" t="s">
        <v>4068</v>
      </c>
      <c r="B1984" s="66" t="s">
        <v>4068</v>
      </c>
      <c r="C1984" s="67">
        <v>48</v>
      </c>
      <c r="D1984" s="84" t="s">
        <v>345</v>
      </c>
      <c r="E1984" s="85">
        <v>0.67649728544760102</v>
      </c>
      <c r="F1984" s="91">
        <v>0.67649728544760102</v>
      </c>
      <c r="G1984" s="86">
        <v>0.66622137731422004</v>
      </c>
      <c r="H1984" s="86">
        <v>0.66622137731422004</v>
      </c>
      <c r="I1984" s="86">
        <v>0.24</v>
      </c>
      <c r="J1984" s="86">
        <v>0.85</v>
      </c>
      <c r="K1984" s="87">
        <v>0</v>
      </c>
      <c r="L1984" s="85">
        <v>28.8300001689</v>
      </c>
      <c r="M1984" s="86">
        <v>0</v>
      </c>
      <c r="N1984" s="86"/>
      <c r="O1984" s="86"/>
      <c r="P1984" s="86">
        <v>0.317</v>
      </c>
      <c r="Q1984" s="88">
        <v>0.47570000000000001</v>
      </c>
      <c r="R1984" s="85">
        <v>0</v>
      </c>
      <c r="S1984" s="86">
        <v>54.4</v>
      </c>
      <c r="T1984" s="86">
        <v>1.26</v>
      </c>
      <c r="U1984" s="88">
        <v>9.0016955248420096</v>
      </c>
      <c r="V1984" s="89">
        <v>2.86</v>
      </c>
      <c r="W1984" s="85"/>
      <c r="X1984" s="88"/>
      <c r="Y1984" s="85"/>
      <c r="Z1984" s="88"/>
      <c r="AA1984" s="85">
        <v>0</v>
      </c>
      <c r="AB1984" s="91">
        <v>0</v>
      </c>
      <c r="AC1984" s="86">
        <v>0</v>
      </c>
      <c r="AD1984" s="86">
        <v>0</v>
      </c>
      <c r="AE1984" s="86">
        <v>0</v>
      </c>
      <c r="AF1984" s="88">
        <v>0</v>
      </c>
      <c r="AG1984" s="85">
        <v>4.1445990512900002E-2</v>
      </c>
      <c r="AH1984" s="86">
        <v>2.483E-3</v>
      </c>
      <c r="AI1984" s="88">
        <v>0</v>
      </c>
      <c r="AJ1984" s="150">
        <v>1</v>
      </c>
      <c r="AK1984" s="151">
        <v>0</v>
      </c>
    </row>
    <row r="1985" spans="1:37" x14ac:dyDescent="0.2">
      <c r="A1985" s="149" t="s">
        <v>4069</v>
      </c>
      <c r="B1985" s="66" t="s">
        <v>4070</v>
      </c>
      <c r="C1985" s="67">
        <v>48</v>
      </c>
      <c r="D1985" s="84" t="s">
        <v>345</v>
      </c>
      <c r="E1985" s="85">
        <v>3.7566832850164</v>
      </c>
      <c r="F1985" s="91">
        <v>3.7566832850164</v>
      </c>
      <c r="G1985" s="86">
        <v>3.7446458485891099</v>
      </c>
      <c r="H1985" s="86">
        <v>3.7446458485891099</v>
      </c>
      <c r="I1985" s="86">
        <v>13.04</v>
      </c>
      <c r="J1985" s="86">
        <v>7.84</v>
      </c>
      <c r="K1985" s="87">
        <v>0</v>
      </c>
      <c r="L1985" s="85">
        <v>49.010000158700002</v>
      </c>
      <c r="M1985" s="86">
        <v>0</v>
      </c>
      <c r="N1985" s="86">
        <v>40.511318842211999</v>
      </c>
      <c r="O1985" s="86">
        <v>83.942603348137993</v>
      </c>
      <c r="P1985" s="86">
        <v>0.80400000000000005</v>
      </c>
      <c r="Q1985" s="88">
        <v>0.98080000000000001</v>
      </c>
      <c r="R1985" s="85">
        <v>0</v>
      </c>
      <c r="S1985" s="86">
        <v>49.6</v>
      </c>
      <c r="T1985" s="86">
        <v>1.73</v>
      </c>
      <c r="U1985" s="88">
        <v>13.7066276118729</v>
      </c>
      <c r="V1985" s="89">
        <v>3.18</v>
      </c>
      <c r="W1985" s="85">
        <v>26.632770929426101</v>
      </c>
      <c r="X1985" s="88">
        <v>24.9</v>
      </c>
      <c r="Y1985" s="85">
        <v>-100</v>
      </c>
      <c r="Z1985" s="88"/>
      <c r="AA1985" s="85">
        <v>0</v>
      </c>
      <c r="AB1985" s="91">
        <v>0</v>
      </c>
      <c r="AC1985" s="86">
        <v>0</v>
      </c>
      <c r="AD1985" s="86">
        <v>0</v>
      </c>
      <c r="AE1985" s="86">
        <v>0</v>
      </c>
      <c r="AF1985" s="88">
        <v>0</v>
      </c>
      <c r="AG1985" s="85">
        <v>8.6283993301400005E-2</v>
      </c>
      <c r="AH1985" s="86">
        <v>3.8824999999999998E-2</v>
      </c>
      <c r="AI1985" s="88">
        <v>1.59769986431E-2</v>
      </c>
      <c r="AJ1985" s="150">
        <v>1.23</v>
      </c>
      <c r="AK1985" s="151">
        <v>0</v>
      </c>
    </row>
    <row r="1986" spans="1:37" x14ac:dyDescent="0.2">
      <c r="A1986" s="149" t="s">
        <v>4071</v>
      </c>
      <c r="B1986" s="66" t="s">
        <v>4072</v>
      </c>
      <c r="C1986" s="67">
        <v>48</v>
      </c>
      <c r="D1986" s="84" t="s">
        <v>345</v>
      </c>
      <c r="E1986" s="85">
        <v>0.96530786689067705</v>
      </c>
      <c r="F1986" s="91">
        <v>0.96530786689067705</v>
      </c>
      <c r="G1986" s="86">
        <v>0.89309399593244299</v>
      </c>
      <c r="H1986" s="86">
        <v>0.89309399593244299</v>
      </c>
      <c r="I1986" s="86">
        <v>5.32</v>
      </c>
      <c r="J1986" s="86">
        <v>2.68</v>
      </c>
      <c r="K1986" s="87">
        <v>0</v>
      </c>
      <c r="L1986" s="85">
        <v>59.309999495299998</v>
      </c>
      <c r="M1986" s="86">
        <v>0</v>
      </c>
      <c r="N1986" s="86"/>
      <c r="O1986" s="86"/>
      <c r="P1986" s="86">
        <v>0.81699999999999995</v>
      </c>
      <c r="Q1986" s="88">
        <v>0.78600000000000003</v>
      </c>
      <c r="R1986" s="85">
        <v>0</v>
      </c>
      <c r="S1986" s="86">
        <v>51.2</v>
      </c>
      <c r="T1986" s="86">
        <v>2.2200000000000002</v>
      </c>
      <c r="U1986" s="88">
        <v>12.6565861997819</v>
      </c>
      <c r="V1986" s="89">
        <v>3.01</v>
      </c>
      <c r="W1986" s="85">
        <v>24.330121766336401</v>
      </c>
      <c r="X1986" s="88"/>
      <c r="Y1986" s="85"/>
      <c r="Z1986" s="88"/>
      <c r="AA1986" s="85">
        <v>0</v>
      </c>
      <c r="AB1986" s="91">
        <v>0</v>
      </c>
      <c r="AC1986" s="86">
        <v>0</v>
      </c>
      <c r="AD1986" s="86">
        <v>0</v>
      </c>
      <c r="AE1986" s="86">
        <v>0</v>
      </c>
      <c r="AF1986" s="88">
        <v>0</v>
      </c>
      <c r="AG1986" s="85">
        <v>0</v>
      </c>
      <c r="AH1986" s="86">
        <v>9.0539999999999995E-3</v>
      </c>
      <c r="AI1986" s="88">
        <v>5.88799992095E-3</v>
      </c>
      <c r="AJ1986" s="150">
        <v>2.88</v>
      </c>
      <c r="AK1986" s="151">
        <v>3</v>
      </c>
    </row>
    <row r="1987" spans="1:37" x14ac:dyDescent="0.2">
      <c r="A1987" s="149" t="s">
        <v>3703</v>
      </c>
      <c r="B1987" s="66" t="s">
        <v>4073</v>
      </c>
      <c r="C1987" s="67">
        <v>48</v>
      </c>
      <c r="D1987" s="84" t="s">
        <v>345</v>
      </c>
      <c r="E1987" s="85">
        <v>2.3507805325987099</v>
      </c>
      <c r="F1987" s="91">
        <v>2.3507805325987099</v>
      </c>
      <c r="G1987" s="86">
        <v>2.1719588226765301</v>
      </c>
      <c r="H1987" s="86">
        <v>2.1719588226765301</v>
      </c>
      <c r="I1987" s="86">
        <v>0.68</v>
      </c>
      <c r="J1987" s="86">
        <v>0.53</v>
      </c>
      <c r="K1987" s="87">
        <v>0</v>
      </c>
      <c r="L1987" s="85">
        <v>49.800000136900003</v>
      </c>
      <c r="M1987" s="86">
        <v>0</v>
      </c>
      <c r="N1987" s="86"/>
      <c r="O1987" s="86">
        <v>30.340264650283601</v>
      </c>
      <c r="P1987" s="86">
        <v>0.44700000000000001</v>
      </c>
      <c r="Q1987" s="88">
        <v>1.2458</v>
      </c>
      <c r="R1987" s="85">
        <v>0</v>
      </c>
      <c r="S1987" s="86">
        <v>47</v>
      </c>
      <c r="T1987" s="86">
        <v>1.98</v>
      </c>
      <c r="U1987" s="88">
        <v>8.4548837658885496</v>
      </c>
      <c r="V1987" s="89">
        <v>3.04</v>
      </c>
      <c r="W1987" s="85">
        <v>22.708533099320999</v>
      </c>
      <c r="X1987" s="88"/>
      <c r="Y1987" s="85"/>
      <c r="Z1987" s="88"/>
      <c r="AA1987" s="85">
        <v>0</v>
      </c>
      <c r="AB1987" s="91">
        <v>0</v>
      </c>
      <c r="AC1987" s="86">
        <v>0</v>
      </c>
      <c r="AD1987" s="86">
        <v>0</v>
      </c>
      <c r="AE1987" s="86">
        <v>0</v>
      </c>
      <c r="AF1987" s="88">
        <v>0</v>
      </c>
      <c r="AG1987" s="85">
        <v>0</v>
      </c>
      <c r="AH1987" s="86">
        <v>2.7669999999999999E-3</v>
      </c>
      <c r="AI1987" s="88">
        <v>5.6729824845400002E-3</v>
      </c>
      <c r="AJ1987" s="150">
        <v>3</v>
      </c>
      <c r="AK1987" s="151">
        <v>6</v>
      </c>
    </row>
    <row r="1988" spans="1:37" x14ac:dyDescent="0.2">
      <c r="A1988" s="149" t="s">
        <v>4074</v>
      </c>
      <c r="B1988" s="66" t="s">
        <v>4075</v>
      </c>
      <c r="C1988" s="67">
        <v>48</v>
      </c>
      <c r="D1988" s="84" t="s">
        <v>345</v>
      </c>
      <c r="E1988" s="85">
        <v>3.0814367882776099</v>
      </c>
      <c r="F1988" s="91">
        <v>3.0814367882776099</v>
      </c>
      <c r="G1988" s="86">
        <v>3.07149132258118</v>
      </c>
      <c r="H1988" s="86">
        <v>3.07149132258118</v>
      </c>
      <c r="I1988" s="86">
        <v>0.56000000000000005</v>
      </c>
      <c r="J1988" s="86">
        <v>0.2</v>
      </c>
      <c r="K1988" s="87">
        <v>0</v>
      </c>
      <c r="L1988" s="85">
        <v>59.990003254999998</v>
      </c>
      <c r="M1988" s="86">
        <v>0</v>
      </c>
      <c r="N1988" s="86"/>
      <c r="O1988" s="86">
        <v>79.225536368393506</v>
      </c>
      <c r="P1988" s="86">
        <v>0.39700000000000002</v>
      </c>
      <c r="Q1988" s="88">
        <v>0.97609999999999997</v>
      </c>
      <c r="R1988" s="85">
        <v>0</v>
      </c>
      <c r="S1988" s="86">
        <v>54.4</v>
      </c>
      <c r="T1988" s="86">
        <v>1.54</v>
      </c>
      <c r="U1988" s="88">
        <v>17.320028510335</v>
      </c>
      <c r="V1988" s="89">
        <v>3.37</v>
      </c>
      <c r="W1988" s="85">
        <v>26.2506351255341</v>
      </c>
      <c r="X1988" s="88">
        <v>31.066666666700002</v>
      </c>
      <c r="Y1988" s="85"/>
      <c r="Z1988" s="88"/>
      <c r="AA1988" s="85">
        <v>0</v>
      </c>
      <c r="AB1988" s="91">
        <v>0</v>
      </c>
      <c r="AC1988" s="86">
        <v>0</v>
      </c>
      <c r="AD1988" s="86">
        <v>0</v>
      </c>
      <c r="AE1988" s="86">
        <v>0</v>
      </c>
      <c r="AF1988" s="88">
        <v>0</v>
      </c>
      <c r="AG1988" s="85">
        <v>4.4519992010899997E-2</v>
      </c>
      <c r="AH1988" s="86">
        <v>5.5000000000000003E-4</v>
      </c>
      <c r="AI1988" s="88">
        <v>4.3921116558500001E-10</v>
      </c>
      <c r="AJ1988" s="150">
        <v>1</v>
      </c>
      <c r="AK1988" s="151">
        <v>0</v>
      </c>
    </row>
    <row r="1989" spans="1:37" x14ac:dyDescent="0.2">
      <c r="A1989" s="149" t="s">
        <v>4076</v>
      </c>
      <c r="B1989" s="66" t="s">
        <v>4077</v>
      </c>
      <c r="C1989" s="67">
        <v>48</v>
      </c>
      <c r="D1989" s="84" t="s">
        <v>345</v>
      </c>
      <c r="E1989" s="85">
        <v>14.528999610743501</v>
      </c>
      <c r="F1989" s="91">
        <v>14.528999610743501</v>
      </c>
      <c r="G1989" s="86">
        <v>14.1661569259857</v>
      </c>
      <c r="H1989" s="86">
        <v>14.1661569259857</v>
      </c>
      <c r="I1989" s="86">
        <v>1.59</v>
      </c>
      <c r="J1989" s="86">
        <v>1.5</v>
      </c>
      <c r="K1989" s="87">
        <v>0</v>
      </c>
      <c r="L1989" s="85">
        <v>33.810004128000003</v>
      </c>
      <c r="M1989" s="86">
        <v>0</v>
      </c>
      <c r="N1989" s="86">
        <v>42.351373643804301</v>
      </c>
      <c r="O1989" s="86">
        <v>48.973007004013503</v>
      </c>
      <c r="P1989" s="86">
        <v>0.57999999999999996</v>
      </c>
      <c r="Q1989" s="88">
        <v>0.67190000000000005</v>
      </c>
      <c r="R1989" s="85">
        <v>0</v>
      </c>
      <c r="S1989" s="86">
        <v>14.4</v>
      </c>
      <c r="T1989" s="86">
        <v>1.43</v>
      </c>
      <c r="U1989" s="88">
        <v>12.0822443418784</v>
      </c>
      <c r="V1989" s="89">
        <v>3.15</v>
      </c>
      <c r="W1989" s="85">
        <v>37.164087783919697</v>
      </c>
      <c r="X1989" s="88"/>
      <c r="Y1989" s="85"/>
      <c r="Z1989" s="88"/>
      <c r="AA1989" s="85">
        <v>0</v>
      </c>
      <c r="AB1989" s="91">
        <v>0</v>
      </c>
      <c r="AC1989" s="86">
        <v>0</v>
      </c>
      <c r="AD1989" s="86">
        <v>0</v>
      </c>
      <c r="AE1989" s="86">
        <v>0</v>
      </c>
      <c r="AF1989" s="88">
        <v>1.1742996593699999</v>
      </c>
      <c r="AG1989" s="85">
        <v>0.156137999927</v>
      </c>
      <c r="AH1989" s="86">
        <v>7.9719999999999999E-3</v>
      </c>
      <c r="AI1989" s="88">
        <v>6.8750019996900004E-3</v>
      </c>
      <c r="AJ1989" s="150">
        <v>3.54</v>
      </c>
      <c r="AK1989" s="151">
        <v>35</v>
      </c>
    </row>
    <row r="1990" spans="1:37" x14ac:dyDescent="0.2">
      <c r="A1990" s="149" t="s">
        <v>1566</v>
      </c>
      <c r="B1990" s="66" t="s">
        <v>4078</v>
      </c>
      <c r="C1990" s="67">
        <v>48</v>
      </c>
      <c r="D1990" s="84" t="s">
        <v>345</v>
      </c>
      <c r="E1990" s="85">
        <v>0.268256815500719</v>
      </c>
      <c r="F1990" s="91">
        <v>0.268256815500719</v>
      </c>
      <c r="G1990" s="86">
        <v>0.24563274672355001</v>
      </c>
      <c r="H1990" s="86">
        <v>0.24563274672355001</v>
      </c>
      <c r="I1990" s="86">
        <v>1.1599999999999999</v>
      </c>
      <c r="J1990" s="86">
        <v>0.42</v>
      </c>
      <c r="K1990" s="87">
        <v>0</v>
      </c>
      <c r="L1990" s="85">
        <v>75.030000130299996</v>
      </c>
      <c r="M1990" s="86">
        <v>0</v>
      </c>
      <c r="N1990" s="86"/>
      <c r="O1990" s="86"/>
      <c r="P1990" s="86">
        <v>0.44800000000000001</v>
      </c>
      <c r="Q1990" s="88">
        <v>2.3163</v>
      </c>
      <c r="R1990" s="85">
        <v>0</v>
      </c>
      <c r="S1990" s="86">
        <v>25.7</v>
      </c>
      <c r="T1990" s="86">
        <v>3.48</v>
      </c>
      <c r="U1990" s="88">
        <v>8.8654029508249703</v>
      </c>
      <c r="V1990" s="89">
        <v>2.95</v>
      </c>
      <c r="W1990" s="85">
        <v>22.678191747529301</v>
      </c>
      <c r="X1990" s="88">
        <v>21.866666666699999</v>
      </c>
      <c r="Y1990" s="85"/>
      <c r="Z1990" s="88"/>
      <c r="AA1990" s="85">
        <v>0</v>
      </c>
      <c r="AB1990" s="91">
        <v>0</v>
      </c>
      <c r="AC1990" s="86">
        <v>0</v>
      </c>
      <c r="AD1990" s="86">
        <v>0</v>
      </c>
      <c r="AE1990" s="86">
        <v>0</v>
      </c>
      <c r="AF1990" s="88">
        <v>0</v>
      </c>
      <c r="AG1990" s="85">
        <v>7.0490000315399995E-2</v>
      </c>
      <c r="AH1990" s="86">
        <v>9.0799999999999995E-4</v>
      </c>
      <c r="AI1990" s="88">
        <v>0</v>
      </c>
      <c r="AJ1990" s="150">
        <v>1.29</v>
      </c>
      <c r="AK1990" s="151">
        <v>0</v>
      </c>
    </row>
    <row r="1991" spans="1:37" x14ac:dyDescent="0.2">
      <c r="A1991" s="149" t="s">
        <v>4079</v>
      </c>
      <c r="B1991" s="66" t="s">
        <v>4080</v>
      </c>
      <c r="C1991" s="67">
        <v>48</v>
      </c>
      <c r="D1991" s="84" t="s">
        <v>345</v>
      </c>
      <c r="E1991" s="85">
        <v>0.25842599027102198</v>
      </c>
      <c r="F1991" s="91">
        <v>0.25842599027102198</v>
      </c>
      <c r="G1991" s="86">
        <v>0.219336344683808</v>
      </c>
      <c r="H1991" s="86">
        <v>0.219336344683808</v>
      </c>
      <c r="I1991" s="86">
        <v>0.65</v>
      </c>
      <c r="J1991" s="86">
        <v>0.32</v>
      </c>
      <c r="K1991" s="87">
        <v>0</v>
      </c>
      <c r="L1991" s="85">
        <v>93.119999798899997</v>
      </c>
      <c r="M1991" s="86">
        <v>0</v>
      </c>
      <c r="N1991" s="86"/>
      <c r="O1991" s="86"/>
      <c r="P1991" s="86">
        <v>0.60199999999999998</v>
      </c>
      <c r="Q1991" s="88">
        <v>2.7507999999999999</v>
      </c>
      <c r="R1991" s="85">
        <v>0</v>
      </c>
      <c r="S1991" s="86">
        <v>25.8</v>
      </c>
      <c r="T1991" s="86">
        <v>4.5999999999999996</v>
      </c>
      <c r="U1991" s="88">
        <v>11.055854760250201</v>
      </c>
      <c r="V1991" s="89">
        <v>2.97</v>
      </c>
      <c r="W1991" s="85">
        <v>24.133333333300001</v>
      </c>
      <c r="X1991" s="88"/>
      <c r="Y1991" s="85"/>
      <c r="Z1991" s="88"/>
      <c r="AA1991" s="85">
        <v>0</v>
      </c>
      <c r="AB1991" s="91">
        <v>0</v>
      </c>
      <c r="AC1991" s="86">
        <v>0</v>
      </c>
      <c r="AD1991" s="86">
        <v>0</v>
      </c>
      <c r="AE1991" s="86">
        <v>0</v>
      </c>
      <c r="AF1991" s="88">
        <v>0</v>
      </c>
      <c r="AG1991" s="85">
        <v>0</v>
      </c>
      <c r="AH1991" s="86">
        <v>6.4700000000000001E-4</v>
      </c>
      <c r="AI1991" s="88">
        <v>0</v>
      </c>
      <c r="AJ1991" s="150">
        <v>1.33</v>
      </c>
      <c r="AK1991" s="151">
        <v>0</v>
      </c>
    </row>
    <row r="1992" spans="1:37" x14ac:dyDescent="0.2">
      <c r="A1992" s="149" t="s">
        <v>4081</v>
      </c>
      <c r="B1992" s="66" t="s">
        <v>4082</v>
      </c>
      <c r="C1992" s="67">
        <v>48</v>
      </c>
      <c r="D1992" s="84" t="s">
        <v>345</v>
      </c>
      <c r="E1992" s="85">
        <v>0.57307775858323595</v>
      </c>
      <c r="F1992" s="91">
        <v>0.57307775858323595</v>
      </c>
      <c r="G1992" s="86">
        <v>0.53273473947719596</v>
      </c>
      <c r="H1992" s="86">
        <v>0.53273473947719596</v>
      </c>
      <c r="I1992" s="86">
        <v>0.63</v>
      </c>
      <c r="J1992" s="86">
        <v>0.99</v>
      </c>
      <c r="K1992" s="87">
        <v>0</v>
      </c>
      <c r="L1992" s="85">
        <v>78.590001910400005</v>
      </c>
      <c r="M1992" s="86">
        <v>0</v>
      </c>
      <c r="N1992" s="86"/>
      <c r="O1992" s="86">
        <v>21.024734982332198</v>
      </c>
      <c r="P1992" s="86">
        <v>0.71099999999999997</v>
      </c>
      <c r="Q1992" s="88">
        <v>2.1377999999999999</v>
      </c>
      <c r="R1992" s="85">
        <v>0</v>
      </c>
      <c r="S1992" s="86">
        <v>27.5</v>
      </c>
      <c r="T1992" s="86">
        <v>2.76</v>
      </c>
      <c r="U1992" s="88">
        <v>15.1606996927724</v>
      </c>
      <c r="V1992" s="89">
        <v>2.99</v>
      </c>
      <c r="W1992" s="85">
        <v>25.344544469297599</v>
      </c>
      <c r="X1992" s="88"/>
      <c r="Y1992" s="85"/>
      <c r="Z1992" s="88"/>
      <c r="AA1992" s="85">
        <v>0</v>
      </c>
      <c r="AB1992" s="91">
        <v>0</v>
      </c>
      <c r="AC1992" s="86">
        <v>0</v>
      </c>
      <c r="AD1992" s="86">
        <v>0</v>
      </c>
      <c r="AE1992" s="86">
        <v>0</v>
      </c>
      <c r="AF1992" s="88">
        <v>0</v>
      </c>
      <c r="AG1992" s="85">
        <v>2.8619999257200001E-2</v>
      </c>
      <c r="AH1992" s="86">
        <v>3.5349999999999999E-3</v>
      </c>
      <c r="AI1992" s="88">
        <v>0</v>
      </c>
      <c r="AJ1992" s="150">
        <v>1.1299999999999999</v>
      </c>
      <c r="AK1992" s="151">
        <v>0</v>
      </c>
    </row>
    <row r="1993" spans="1:37" x14ac:dyDescent="0.2">
      <c r="A1993" s="149" t="s">
        <v>2051</v>
      </c>
      <c r="B1993" s="66" t="s">
        <v>4083</v>
      </c>
      <c r="C1993" s="67">
        <v>48</v>
      </c>
      <c r="D1993" s="84" t="s">
        <v>345</v>
      </c>
      <c r="E1993" s="85">
        <v>2.0867737576940399</v>
      </c>
      <c r="F1993" s="91">
        <v>2.0867737576940399</v>
      </c>
      <c r="G1993" s="86">
        <v>2.08527248160937</v>
      </c>
      <c r="H1993" s="86">
        <v>2.08527248160937</v>
      </c>
      <c r="I1993" s="86">
        <v>0.43</v>
      </c>
      <c r="J1993" s="86">
        <v>0.17</v>
      </c>
      <c r="K1993" s="87">
        <v>0</v>
      </c>
      <c r="L1993" s="85">
        <v>74.100000039299999</v>
      </c>
      <c r="M1993" s="86">
        <v>0</v>
      </c>
      <c r="N1993" s="86"/>
      <c r="O1993" s="86">
        <v>19.328859060402699</v>
      </c>
      <c r="P1993" s="86">
        <v>0.45500000000000002</v>
      </c>
      <c r="Q1993" s="88">
        <v>1.2010000000000001</v>
      </c>
      <c r="R1993" s="85">
        <v>0</v>
      </c>
      <c r="S1993" s="86">
        <v>24.9</v>
      </c>
      <c r="T1993" s="86">
        <v>1.27</v>
      </c>
      <c r="U1993" s="88">
        <v>10.873742681279101</v>
      </c>
      <c r="V1993" s="89">
        <v>2.98</v>
      </c>
      <c r="W1993" s="85">
        <v>21.531406343045798</v>
      </c>
      <c r="X1993" s="88"/>
      <c r="Y1993" s="85"/>
      <c r="Z1993" s="88"/>
      <c r="AA1993" s="85">
        <v>0</v>
      </c>
      <c r="AB1993" s="91">
        <v>0</v>
      </c>
      <c r="AC1993" s="86">
        <v>0</v>
      </c>
      <c r="AD1993" s="86">
        <v>0</v>
      </c>
      <c r="AE1993" s="86">
        <v>0</v>
      </c>
      <c r="AF1993" s="88">
        <v>9.6147173144700008E-9</v>
      </c>
      <c r="AG1993" s="85">
        <v>6.5719999926699996E-2</v>
      </c>
      <c r="AH1993" s="86">
        <v>4.1899999999999999E-4</v>
      </c>
      <c r="AI1993" s="88">
        <v>3.0595180317399998E-10</v>
      </c>
      <c r="AJ1993" s="150">
        <v>1.27</v>
      </c>
      <c r="AK1993" s="151">
        <v>0</v>
      </c>
    </row>
    <row r="1994" spans="1:37" x14ac:dyDescent="0.2">
      <c r="A1994" s="149" t="s">
        <v>4084</v>
      </c>
      <c r="B1994" s="66" t="s">
        <v>4085</v>
      </c>
      <c r="C1994" s="67">
        <v>48</v>
      </c>
      <c r="D1994" s="84" t="s">
        <v>345</v>
      </c>
      <c r="E1994" s="85">
        <v>10.2649529285755</v>
      </c>
      <c r="F1994" s="91">
        <v>10.257624443317001</v>
      </c>
      <c r="G1994" s="86">
        <v>10.142623597722499</v>
      </c>
      <c r="H1994" s="86">
        <v>10.1352951124641</v>
      </c>
      <c r="I1994" s="86">
        <v>1.28</v>
      </c>
      <c r="J1994" s="86">
        <v>1.03</v>
      </c>
      <c r="K1994" s="87">
        <v>0</v>
      </c>
      <c r="L1994" s="85">
        <v>47.399999931000004</v>
      </c>
      <c r="M1994" s="86">
        <v>0</v>
      </c>
      <c r="N1994" s="86">
        <v>45.108773951880103</v>
      </c>
      <c r="O1994" s="86">
        <v>32.228039557882497</v>
      </c>
      <c r="P1994" s="86">
        <v>0.57099999999999995</v>
      </c>
      <c r="Q1994" s="88">
        <v>0.44469999999999998</v>
      </c>
      <c r="R1994" s="85">
        <v>0</v>
      </c>
      <c r="S1994" s="86">
        <v>19.399999999999999</v>
      </c>
      <c r="T1994" s="86">
        <v>1.17</v>
      </c>
      <c r="U1994" s="88">
        <v>10.6477253509217</v>
      </c>
      <c r="V1994" s="89">
        <v>3.23</v>
      </c>
      <c r="W1994" s="85">
        <v>25.12323503464</v>
      </c>
      <c r="X1994" s="88"/>
      <c r="Y1994" s="85"/>
      <c r="Z1994" s="88"/>
      <c r="AA1994" s="85">
        <v>0</v>
      </c>
      <c r="AB1994" s="91">
        <v>0</v>
      </c>
      <c r="AC1994" s="86">
        <v>0</v>
      </c>
      <c r="AD1994" s="86">
        <v>0</v>
      </c>
      <c r="AE1994" s="86">
        <v>0</v>
      </c>
      <c r="AF1994" s="88">
        <v>6.2758998779399997</v>
      </c>
      <c r="AG1994" s="85">
        <v>4.3671999847000001E-2</v>
      </c>
      <c r="AH1994" s="86">
        <v>6.6839999999999998E-3</v>
      </c>
      <c r="AI1994" s="88">
        <v>0</v>
      </c>
      <c r="AJ1994" s="150">
        <v>2.95</v>
      </c>
      <c r="AK1994" s="151">
        <v>9</v>
      </c>
    </row>
    <row r="1995" spans="1:37" x14ac:dyDescent="0.2">
      <c r="A1995" s="149" t="s">
        <v>1979</v>
      </c>
      <c r="B1995" s="66" t="s">
        <v>4086</v>
      </c>
      <c r="C1995" s="67">
        <v>48</v>
      </c>
      <c r="D1995" s="84" t="s">
        <v>345</v>
      </c>
      <c r="E1995" s="85">
        <v>12.305580423754099</v>
      </c>
      <c r="F1995" s="91">
        <v>12.2572366457774</v>
      </c>
      <c r="G1995" s="86">
        <v>12.201133989853799</v>
      </c>
      <c r="H1995" s="86">
        <v>12.154580722172501</v>
      </c>
      <c r="I1995" s="86">
        <v>1.53</v>
      </c>
      <c r="J1995" s="86">
        <v>1.56</v>
      </c>
      <c r="K1995" s="87">
        <v>0</v>
      </c>
      <c r="L1995" s="85">
        <v>54.480006093199997</v>
      </c>
      <c r="M1995" s="86">
        <v>0</v>
      </c>
      <c r="N1995" s="86">
        <v>42.313077569308298</v>
      </c>
      <c r="O1995" s="86">
        <v>54.660529344073701</v>
      </c>
      <c r="P1995" s="86">
        <v>0.56200000000000006</v>
      </c>
      <c r="Q1995" s="88">
        <v>0.93500000000000005</v>
      </c>
      <c r="R1995" s="85">
        <v>0</v>
      </c>
      <c r="S1995" s="86">
        <v>19.2</v>
      </c>
      <c r="T1995" s="86">
        <v>1.35</v>
      </c>
      <c r="U1995" s="88">
        <v>10.730528200537201</v>
      </c>
      <c r="V1995" s="89">
        <v>3.12</v>
      </c>
      <c r="W1995" s="85">
        <v>26.5853625593566</v>
      </c>
      <c r="X1995" s="88"/>
      <c r="Y1995" s="85"/>
      <c r="Z1995" s="88"/>
      <c r="AA1995" s="85">
        <v>0</v>
      </c>
      <c r="AB1995" s="91">
        <v>0</v>
      </c>
      <c r="AC1995" s="86">
        <v>0</v>
      </c>
      <c r="AD1995" s="86">
        <v>0</v>
      </c>
      <c r="AE1995" s="86">
        <v>0</v>
      </c>
      <c r="AF1995" s="88">
        <v>3.8637994688099999</v>
      </c>
      <c r="AG1995" s="85">
        <v>9.8062012738500001E-9</v>
      </c>
      <c r="AH1995" s="86">
        <v>9.1819999999999992E-3</v>
      </c>
      <c r="AI1995" s="88">
        <v>6.87500457944E-3</v>
      </c>
      <c r="AJ1995" s="150">
        <v>3.21</v>
      </c>
      <c r="AK1995" s="151">
        <v>15</v>
      </c>
    </row>
    <row r="1996" spans="1:37" x14ac:dyDescent="0.2">
      <c r="A1996" s="149" t="s">
        <v>4087</v>
      </c>
      <c r="B1996" s="66" t="s">
        <v>4088</v>
      </c>
      <c r="C1996" s="67">
        <v>48</v>
      </c>
      <c r="D1996" s="84" t="s">
        <v>345</v>
      </c>
      <c r="E1996" s="85">
        <v>1.7721214309354001</v>
      </c>
      <c r="F1996" s="91">
        <v>1.7721214309354001</v>
      </c>
      <c r="G1996" s="86">
        <v>1.64274754039173</v>
      </c>
      <c r="H1996" s="86">
        <v>1.64274754039173</v>
      </c>
      <c r="I1996" s="86">
        <v>0.95</v>
      </c>
      <c r="J1996" s="86">
        <v>1.91</v>
      </c>
      <c r="K1996" s="87">
        <v>0</v>
      </c>
      <c r="L1996" s="85">
        <v>80.319975945400003</v>
      </c>
      <c r="M1996" s="86">
        <v>0</v>
      </c>
      <c r="N1996" s="86"/>
      <c r="O1996" s="86">
        <v>37.399030694668802</v>
      </c>
      <c r="P1996" s="86">
        <v>0.65400000000000003</v>
      </c>
      <c r="Q1996" s="88">
        <v>1.0698000000000001</v>
      </c>
      <c r="R1996" s="85">
        <v>0</v>
      </c>
      <c r="S1996" s="86">
        <v>25.6</v>
      </c>
      <c r="T1996" s="86">
        <v>1.65</v>
      </c>
      <c r="U1996" s="88">
        <v>11.0509372085327</v>
      </c>
      <c r="V1996" s="89">
        <v>3.05</v>
      </c>
      <c r="W1996" s="85">
        <v>46.5333333333</v>
      </c>
      <c r="X1996" s="88">
        <v>46.5333333333</v>
      </c>
      <c r="Y1996" s="85"/>
      <c r="Z1996" s="88"/>
      <c r="AA1996" s="85">
        <v>0</v>
      </c>
      <c r="AB1996" s="91">
        <v>0</v>
      </c>
      <c r="AC1996" s="86">
        <v>0</v>
      </c>
      <c r="AD1996" s="86">
        <v>0</v>
      </c>
      <c r="AE1996" s="86">
        <v>0</v>
      </c>
      <c r="AF1996" s="88">
        <v>3.10307566355E-9</v>
      </c>
      <c r="AG1996" s="85">
        <v>1.46279927401E-2</v>
      </c>
      <c r="AH1996" s="86">
        <v>4.6360000000000004E-3</v>
      </c>
      <c r="AI1996" s="88">
        <v>6.8749917263200002E-3</v>
      </c>
      <c r="AJ1996" s="150">
        <v>1.24</v>
      </c>
      <c r="AK1996" s="151">
        <v>0</v>
      </c>
    </row>
    <row r="1997" spans="1:37" x14ac:dyDescent="0.2">
      <c r="A1997" s="149" t="s">
        <v>2187</v>
      </c>
      <c r="B1997" s="66" t="s">
        <v>4089</v>
      </c>
      <c r="C1997" s="67">
        <v>48</v>
      </c>
      <c r="D1997" s="84" t="s">
        <v>345</v>
      </c>
      <c r="E1997" s="85">
        <v>0.28348835525022498</v>
      </c>
      <c r="F1997" s="91">
        <v>0.28348835525022498</v>
      </c>
      <c r="G1997" s="86">
        <v>0.26383040360878601</v>
      </c>
      <c r="H1997" s="86">
        <v>0.26383040360878601</v>
      </c>
      <c r="I1997" s="86">
        <v>0.35</v>
      </c>
      <c r="J1997" s="86">
        <v>0.21</v>
      </c>
      <c r="K1997" s="87">
        <v>0</v>
      </c>
      <c r="L1997" s="85">
        <v>61.7298918503</v>
      </c>
      <c r="M1997" s="86">
        <v>0</v>
      </c>
      <c r="N1997" s="86"/>
      <c r="O1997" s="86"/>
      <c r="P1997" s="86">
        <v>0.40600000000000003</v>
      </c>
      <c r="Q1997" s="88">
        <v>2.69</v>
      </c>
      <c r="R1997" s="85">
        <v>0</v>
      </c>
      <c r="S1997" s="86">
        <v>52.3</v>
      </c>
      <c r="T1997" s="86">
        <v>3.75</v>
      </c>
      <c r="U1997" s="88">
        <v>6.7230194613721199</v>
      </c>
      <c r="V1997" s="89">
        <v>3.05</v>
      </c>
      <c r="W1997" s="85">
        <v>21.841825388243699</v>
      </c>
      <c r="X1997" s="88">
        <v>21.9</v>
      </c>
      <c r="Y1997" s="85"/>
      <c r="Z1997" s="88"/>
      <c r="AA1997" s="85">
        <v>0</v>
      </c>
      <c r="AB1997" s="91">
        <v>0</v>
      </c>
      <c r="AC1997" s="86">
        <v>0</v>
      </c>
      <c r="AD1997" s="86">
        <v>0</v>
      </c>
      <c r="AE1997" s="86">
        <v>0</v>
      </c>
      <c r="AF1997" s="88">
        <v>5.1088660802199996E-7</v>
      </c>
      <c r="AG1997" s="85">
        <v>0.15698588714699999</v>
      </c>
      <c r="AH1997" s="86">
        <v>9.9799999999999997E-4</v>
      </c>
      <c r="AI1997" s="88">
        <v>1.516792609E-8</v>
      </c>
      <c r="AJ1997" s="150">
        <v>1.32</v>
      </c>
      <c r="AK1997" s="151">
        <v>0</v>
      </c>
    </row>
    <row r="1998" spans="1:37" x14ac:dyDescent="0.2">
      <c r="A1998" s="149" t="s">
        <v>4090</v>
      </c>
      <c r="B1998" s="66" t="s">
        <v>4091</v>
      </c>
      <c r="C1998" s="67">
        <v>48</v>
      </c>
      <c r="D1998" s="84" t="s">
        <v>345</v>
      </c>
      <c r="E1998" s="85">
        <v>3.5682670134752601</v>
      </c>
      <c r="F1998" s="91">
        <v>3.5682670134752601</v>
      </c>
      <c r="G1998" s="86">
        <v>3.4994153069365401</v>
      </c>
      <c r="H1998" s="86">
        <v>3.4994153069365401</v>
      </c>
      <c r="I1998" s="86">
        <v>8.3699999999999992</v>
      </c>
      <c r="J1998" s="86">
        <v>11.64</v>
      </c>
      <c r="K1998" s="87">
        <v>1.21E-2</v>
      </c>
      <c r="L1998" s="85">
        <v>37.5700339865</v>
      </c>
      <c r="M1998" s="86">
        <v>4.68919958968202E-3</v>
      </c>
      <c r="N1998" s="86"/>
      <c r="O1998" s="86">
        <v>49.0866035182679</v>
      </c>
      <c r="P1998" s="86">
        <v>2.0030000000000001</v>
      </c>
      <c r="Q1998" s="88">
        <v>7.2900000000000006E-2</v>
      </c>
      <c r="R1998" s="85">
        <v>4.0874718986306999E-2</v>
      </c>
      <c r="S1998" s="86">
        <v>36.299999999999997</v>
      </c>
      <c r="T1998" s="86">
        <v>0.95</v>
      </c>
      <c r="U1998" s="88">
        <v>5.7431066327144</v>
      </c>
      <c r="V1998" s="89">
        <v>3.2</v>
      </c>
      <c r="W1998" s="85">
        <v>25.5878861615065</v>
      </c>
      <c r="X1998" s="88">
        <v>27.7</v>
      </c>
      <c r="Y1998" s="85">
        <v>-71.739999999999995</v>
      </c>
      <c r="Z1998" s="88"/>
      <c r="AA1998" s="85">
        <v>0</v>
      </c>
      <c r="AB1998" s="91">
        <v>0</v>
      </c>
      <c r="AC1998" s="86">
        <v>0</v>
      </c>
      <c r="AD1998" s="86">
        <v>0</v>
      </c>
      <c r="AE1998" s="86">
        <v>0</v>
      </c>
      <c r="AF1998" s="88">
        <v>0.18089971307899999</v>
      </c>
      <c r="AG1998" s="85">
        <v>4.4095988028099997E-2</v>
      </c>
      <c r="AH1998" s="86">
        <v>6.6611000000000004E-2</v>
      </c>
      <c r="AI1998" s="88">
        <v>4.1808616734800002E-10</v>
      </c>
      <c r="AJ1998" s="150">
        <v>1.1399999999999999</v>
      </c>
      <c r="AK1998" s="151">
        <v>0</v>
      </c>
    </row>
    <row r="1999" spans="1:37" x14ac:dyDescent="0.2">
      <c r="A1999" s="149" t="s">
        <v>4092</v>
      </c>
      <c r="B1999" s="66" t="s">
        <v>4093</v>
      </c>
      <c r="C1999" s="67">
        <v>48</v>
      </c>
      <c r="D1999" s="84" t="s">
        <v>345</v>
      </c>
      <c r="E1999" s="85">
        <v>5.0484358610476896</v>
      </c>
      <c r="F1999" s="91">
        <v>5.0484358610476896</v>
      </c>
      <c r="G1999" s="86">
        <v>4.8818411797371501</v>
      </c>
      <c r="H1999" s="86">
        <v>4.8818411797371501</v>
      </c>
      <c r="I1999" s="86">
        <v>1.87</v>
      </c>
      <c r="J1999" s="86">
        <v>0.88</v>
      </c>
      <c r="K1999" s="87">
        <v>0</v>
      </c>
      <c r="L1999" s="85">
        <v>38.810022865500002</v>
      </c>
      <c r="M1999" s="86">
        <v>0</v>
      </c>
      <c r="N1999" s="86">
        <v>82.687468545546096</v>
      </c>
      <c r="O1999" s="86">
        <v>76.923076923076906</v>
      </c>
      <c r="P1999" s="86">
        <v>0.41699999999999998</v>
      </c>
      <c r="Q1999" s="88">
        <v>0.75409999999999999</v>
      </c>
      <c r="R1999" s="85">
        <v>0</v>
      </c>
      <c r="S1999" s="86">
        <v>27.4</v>
      </c>
      <c r="T1999" s="86">
        <v>0.76</v>
      </c>
      <c r="U1999" s="88">
        <v>9.8512988214968793</v>
      </c>
      <c r="V1999" s="89">
        <v>3.41</v>
      </c>
      <c r="W1999" s="85">
        <v>26.568580786904199</v>
      </c>
      <c r="X1999" s="88">
        <v>33.1</v>
      </c>
      <c r="Y1999" s="85">
        <v>-70.06</v>
      </c>
      <c r="Z1999" s="88"/>
      <c r="AA1999" s="85">
        <v>0</v>
      </c>
      <c r="AB1999" s="91">
        <v>0</v>
      </c>
      <c r="AC1999" s="86">
        <v>0</v>
      </c>
      <c r="AD1999" s="86">
        <v>0</v>
      </c>
      <c r="AE1999" s="86">
        <v>0</v>
      </c>
      <c r="AF1999" s="88">
        <v>5.2003925014000004E-3</v>
      </c>
      <c r="AG1999" s="85">
        <v>2.1942009180399999E-2</v>
      </c>
      <c r="AH1999" s="86">
        <v>2.3440000000000002E-3</v>
      </c>
      <c r="AI1999" s="88">
        <v>4.0711018495900004E-9</v>
      </c>
      <c r="AJ1999" s="150">
        <v>1.78</v>
      </c>
      <c r="AK1999" s="151">
        <v>1</v>
      </c>
    </row>
    <row r="2000" spans="1:37" x14ac:dyDescent="0.2">
      <c r="A2000" s="149" t="s">
        <v>3279</v>
      </c>
      <c r="B2000" s="66" t="s">
        <v>4094</v>
      </c>
      <c r="C2000" s="67">
        <v>48</v>
      </c>
      <c r="D2000" s="84" t="s">
        <v>345</v>
      </c>
      <c r="E2000" s="85">
        <v>3.7984667755237602</v>
      </c>
      <c r="F2000" s="91">
        <v>3.7984667755237602</v>
      </c>
      <c r="G2000" s="86">
        <v>3.6919159770846601</v>
      </c>
      <c r="H2000" s="86">
        <v>3.6919159770846601</v>
      </c>
      <c r="I2000" s="86">
        <v>0.41</v>
      </c>
      <c r="J2000" s="86">
        <v>0.4</v>
      </c>
      <c r="K2000" s="87">
        <v>0</v>
      </c>
      <c r="L2000" s="85">
        <v>80.469811424200003</v>
      </c>
      <c r="M2000" s="86">
        <v>0</v>
      </c>
      <c r="N2000" s="86">
        <v>4.2609423128113502</v>
      </c>
      <c r="O2000" s="86">
        <v>33.2545577312627</v>
      </c>
      <c r="P2000" s="86">
        <v>0.48599999999999999</v>
      </c>
      <c r="Q2000" s="88">
        <v>3.4902000000000002</v>
      </c>
      <c r="R2000" s="85">
        <v>0</v>
      </c>
      <c r="S2000" s="86">
        <v>19.399999999999999</v>
      </c>
      <c r="T2000" s="86">
        <v>2.2999999999999998</v>
      </c>
      <c r="U2000" s="88">
        <v>12.337752193285899</v>
      </c>
      <c r="V2000" s="89">
        <v>2.82</v>
      </c>
      <c r="W2000" s="85"/>
      <c r="X2000" s="88"/>
      <c r="Y2000" s="85"/>
      <c r="Z2000" s="88"/>
      <c r="AA2000" s="85">
        <v>0</v>
      </c>
      <c r="AB2000" s="91">
        <v>0</v>
      </c>
      <c r="AC2000" s="86">
        <v>0</v>
      </c>
      <c r="AD2000" s="86">
        <v>0</v>
      </c>
      <c r="AE2000" s="86">
        <v>0</v>
      </c>
      <c r="AF2000" s="88">
        <v>0.98959769913399998</v>
      </c>
      <c r="AG2000" s="85">
        <v>0</v>
      </c>
      <c r="AH2000" s="86">
        <v>9.7599999999999998E-4</v>
      </c>
      <c r="AI2000" s="88">
        <v>0</v>
      </c>
      <c r="AJ2000" s="150">
        <v>1.57</v>
      </c>
      <c r="AK2000" s="151">
        <v>1</v>
      </c>
    </row>
    <row r="2001" spans="1:37" x14ac:dyDescent="0.2">
      <c r="A2001" s="149" t="s">
        <v>4095</v>
      </c>
      <c r="B2001" s="66" t="s">
        <v>4096</v>
      </c>
      <c r="C2001" s="67">
        <v>48</v>
      </c>
      <c r="D2001" s="84" t="s">
        <v>345</v>
      </c>
      <c r="E2001" s="85">
        <v>0.82193742392782998</v>
      </c>
      <c r="F2001" s="91">
        <v>0.82193742392782998</v>
      </c>
      <c r="G2001" s="86">
        <v>0.67731080403808996</v>
      </c>
      <c r="H2001" s="86">
        <v>0.67731080403808996</v>
      </c>
      <c r="I2001" s="86">
        <v>0.94</v>
      </c>
      <c r="J2001" s="86">
        <v>1.07</v>
      </c>
      <c r="K2001" s="87">
        <v>0</v>
      </c>
      <c r="L2001" s="85">
        <v>64.809998683000003</v>
      </c>
      <c r="M2001" s="86">
        <v>0</v>
      </c>
      <c r="N2001" s="86">
        <v>4.2332613390928699</v>
      </c>
      <c r="O2001" s="86"/>
      <c r="P2001" s="86">
        <v>0.60599999999999998</v>
      </c>
      <c r="Q2001" s="88">
        <v>3.9617</v>
      </c>
      <c r="R2001" s="85">
        <v>0</v>
      </c>
      <c r="S2001" s="86">
        <v>25.9</v>
      </c>
      <c r="T2001" s="86">
        <v>4.2300000000000004</v>
      </c>
      <c r="U2001" s="88">
        <v>9.7816281234338103</v>
      </c>
      <c r="V2001" s="89">
        <v>3.14</v>
      </c>
      <c r="W2001" s="85"/>
      <c r="X2001" s="88"/>
      <c r="Y2001" s="85"/>
      <c r="Z2001" s="88"/>
      <c r="AA2001" s="85">
        <v>0</v>
      </c>
      <c r="AB2001" s="91">
        <v>0</v>
      </c>
      <c r="AC2001" s="86">
        <v>0</v>
      </c>
      <c r="AD2001" s="86">
        <v>0</v>
      </c>
      <c r="AE2001" s="86">
        <v>0</v>
      </c>
      <c r="AF2001" s="88">
        <v>1.18157923583E-7</v>
      </c>
      <c r="AG2001" s="85">
        <v>6.1072540680100004E-8</v>
      </c>
      <c r="AH2001" s="86">
        <v>2.7920000000000002E-3</v>
      </c>
      <c r="AI2001" s="88">
        <v>0</v>
      </c>
      <c r="AJ2001" s="150">
        <v>1</v>
      </c>
      <c r="AK2001" s="151">
        <v>0</v>
      </c>
    </row>
    <row r="2002" spans="1:37" x14ac:dyDescent="0.2">
      <c r="A2002" s="149" t="s">
        <v>4097</v>
      </c>
      <c r="B2002" s="66" t="s">
        <v>4098</v>
      </c>
      <c r="C2002" s="67">
        <v>48</v>
      </c>
      <c r="D2002" s="84" t="s">
        <v>345</v>
      </c>
      <c r="E2002" s="85">
        <v>2.2025989206169498</v>
      </c>
      <c r="F2002" s="91">
        <v>2.2025989206169498</v>
      </c>
      <c r="G2002" s="86">
        <v>2.1003223538221301</v>
      </c>
      <c r="H2002" s="86">
        <v>2.1003223538221301</v>
      </c>
      <c r="I2002" s="86">
        <v>1.03</v>
      </c>
      <c r="J2002" s="86">
        <v>0.48</v>
      </c>
      <c r="K2002" s="87">
        <v>0</v>
      </c>
      <c r="L2002" s="85">
        <v>82.469999118499999</v>
      </c>
      <c r="M2002" s="86">
        <v>0</v>
      </c>
      <c r="N2002" s="86">
        <v>6.9836034378865204</v>
      </c>
      <c r="O2002" s="86">
        <v>70.227983907018299</v>
      </c>
      <c r="P2002" s="86">
        <v>0.52900000000000003</v>
      </c>
      <c r="Q2002" s="88">
        <v>1.6944999999999999</v>
      </c>
      <c r="R2002" s="85">
        <v>0</v>
      </c>
      <c r="S2002" s="86">
        <v>25.3</v>
      </c>
      <c r="T2002" s="86">
        <v>2.31</v>
      </c>
      <c r="U2002" s="88">
        <v>10.803875551334601</v>
      </c>
      <c r="V2002" s="89">
        <v>2.98</v>
      </c>
      <c r="W2002" s="85">
        <v>27.333333333300001</v>
      </c>
      <c r="X2002" s="88"/>
      <c r="Y2002" s="85">
        <v>-100</v>
      </c>
      <c r="Z2002" s="88"/>
      <c r="AA2002" s="85">
        <v>0</v>
      </c>
      <c r="AB2002" s="91">
        <v>0</v>
      </c>
      <c r="AC2002" s="86">
        <v>0</v>
      </c>
      <c r="AD2002" s="86">
        <v>0</v>
      </c>
      <c r="AE2002" s="86">
        <v>0</v>
      </c>
      <c r="AF2002" s="88">
        <v>4.0264026577799999E-7</v>
      </c>
      <c r="AG2002" s="85">
        <v>0</v>
      </c>
      <c r="AH2002" s="86">
        <v>1.949E-3</v>
      </c>
      <c r="AI2002" s="88">
        <v>0</v>
      </c>
      <c r="AJ2002" s="150">
        <v>1.23</v>
      </c>
      <c r="AK2002" s="151">
        <v>0</v>
      </c>
    </row>
    <row r="2003" spans="1:37" x14ac:dyDescent="0.2">
      <c r="A2003" s="149" t="s">
        <v>4099</v>
      </c>
      <c r="B2003" s="66" t="s">
        <v>4100</v>
      </c>
      <c r="C2003" s="67">
        <v>48</v>
      </c>
      <c r="D2003" s="84" t="s">
        <v>345</v>
      </c>
      <c r="E2003" s="85">
        <v>2.8907158163050899</v>
      </c>
      <c r="F2003" s="91">
        <v>2.8865141944790702</v>
      </c>
      <c r="G2003" s="86">
        <v>2.7688687833503698</v>
      </c>
      <c r="H2003" s="86">
        <v>2.7674682427417001</v>
      </c>
      <c r="I2003" s="86">
        <v>4.43</v>
      </c>
      <c r="J2003" s="86">
        <v>5.39</v>
      </c>
      <c r="K2003" s="87">
        <v>0</v>
      </c>
      <c r="L2003" s="85">
        <v>43.010002367200002</v>
      </c>
      <c r="M2003" s="86">
        <v>0</v>
      </c>
      <c r="N2003" s="86"/>
      <c r="O2003" s="86">
        <v>73.097251585623695</v>
      </c>
      <c r="P2003" s="86">
        <v>1.0289999999999999</v>
      </c>
      <c r="Q2003" s="88">
        <v>0.51349999999999996</v>
      </c>
      <c r="R2003" s="85">
        <v>0</v>
      </c>
      <c r="S2003" s="86">
        <v>29.7</v>
      </c>
      <c r="T2003" s="86">
        <v>1.96</v>
      </c>
      <c r="U2003" s="88">
        <v>10.7883643086231</v>
      </c>
      <c r="V2003" s="89">
        <v>3.17</v>
      </c>
      <c r="W2003" s="85">
        <v>25.762551328013998</v>
      </c>
      <c r="X2003" s="88"/>
      <c r="Y2003" s="85">
        <v>3.4000000000000057</v>
      </c>
      <c r="Z2003" s="88"/>
      <c r="AA2003" s="85">
        <v>0</v>
      </c>
      <c r="AB2003" s="91">
        <v>0</v>
      </c>
      <c r="AC2003" s="86">
        <v>0</v>
      </c>
      <c r="AD2003" s="86">
        <v>0</v>
      </c>
      <c r="AE2003" s="86">
        <v>0</v>
      </c>
      <c r="AF2003" s="88">
        <v>7.86555675829E-9</v>
      </c>
      <c r="AG2003" s="85">
        <v>0.11914397560499999</v>
      </c>
      <c r="AH2003" s="86">
        <v>2.3727999999999999E-2</v>
      </c>
      <c r="AI2003" s="88">
        <v>1.37499967047E-2</v>
      </c>
      <c r="AJ2003" s="150">
        <v>1</v>
      </c>
      <c r="AK2003" s="151">
        <v>0</v>
      </c>
    </row>
    <row r="2004" spans="1:37" x14ac:dyDescent="0.2">
      <c r="A2004" s="149" t="s">
        <v>4101</v>
      </c>
      <c r="B2004" s="66" t="s">
        <v>4102</v>
      </c>
      <c r="C2004" s="67">
        <v>48</v>
      </c>
      <c r="D2004" s="84" t="s">
        <v>345</v>
      </c>
      <c r="E2004" s="85">
        <v>9.0065943416294392</v>
      </c>
      <c r="F2004" s="91">
        <v>9.0065943416294392</v>
      </c>
      <c r="G2004" s="86">
        <v>8.9874494788342894</v>
      </c>
      <c r="H2004" s="86">
        <v>8.9874494788342894</v>
      </c>
      <c r="I2004" s="86">
        <v>2.73</v>
      </c>
      <c r="J2004" s="86">
        <v>1.6</v>
      </c>
      <c r="K2004" s="87">
        <v>0</v>
      </c>
      <c r="L2004" s="85">
        <v>74.149999637199997</v>
      </c>
      <c r="M2004" s="86">
        <v>0</v>
      </c>
      <c r="N2004" s="86">
        <v>23.680069930069902</v>
      </c>
      <c r="O2004" s="86">
        <v>30.7170966331439</v>
      </c>
      <c r="P2004" s="86">
        <v>0.63700000000000001</v>
      </c>
      <c r="Q2004" s="88">
        <v>3.8999000000000001</v>
      </c>
      <c r="R2004" s="85">
        <v>0</v>
      </c>
      <c r="S2004" s="86">
        <v>44.3</v>
      </c>
      <c r="T2004" s="86">
        <v>2.0699999999999998</v>
      </c>
      <c r="U2004" s="88">
        <v>19.625611572006001</v>
      </c>
      <c r="V2004" s="89">
        <v>3.17</v>
      </c>
      <c r="W2004" s="85">
        <v>34.766666666699997</v>
      </c>
      <c r="X2004" s="88"/>
      <c r="Y2004" s="85"/>
      <c r="Z2004" s="88"/>
      <c r="AA2004" s="85">
        <v>0</v>
      </c>
      <c r="AB2004" s="91">
        <v>0</v>
      </c>
      <c r="AC2004" s="86">
        <v>0</v>
      </c>
      <c r="AD2004" s="86">
        <v>0</v>
      </c>
      <c r="AE2004" s="86">
        <v>0</v>
      </c>
      <c r="AF2004" s="88">
        <v>0</v>
      </c>
      <c r="AG2004" s="85">
        <v>0</v>
      </c>
      <c r="AH2004" s="86">
        <v>4.2690000000000002E-3</v>
      </c>
      <c r="AI2004" s="88">
        <v>0</v>
      </c>
      <c r="AJ2004" s="150">
        <v>2.14</v>
      </c>
      <c r="AK2004" s="151">
        <v>9</v>
      </c>
    </row>
    <row r="2005" spans="1:37" x14ac:dyDescent="0.2">
      <c r="A2005" s="149" t="s">
        <v>4103</v>
      </c>
      <c r="B2005" s="66" t="s">
        <v>4103</v>
      </c>
      <c r="C2005" s="67">
        <v>48</v>
      </c>
      <c r="D2005" s="84" t="s">
        <v>345</v>
      </c>
      <c r="E2005" s="85">
        <v>7.59466365778382</v>
      </c>
      <c r="F2005" s="91">
        <v>7.59466365778382</v>
      </c>
      <c r="G2005" s="86">
        <v>7.59466365778382</v>
      </c>
      <c r="H2005" s="86">
        <v>7.59466365778382</v>
      </c>
      <c r="I2005" s="86">
        <v>1.1299999999999999</v>
      </c>
      <c r="J2005" s="86">
        <v>1.17</v>
      </c>
      <c r="K2005" s="87">
        <v>0</v>
      </c>
      <c r="L2005" s="85">
        <v>78.499999938200006</v>
      </c>
      <c r="M2005" s="86">
        <v>0</v>
      </c>
      <c r="N2005" s="86">
        <v>14.919456330229</v>
      </c>
      <c r="O2005" s="86">
        <v>39.507901580316101</v>
      </c>
      <c r="P2005" s="86">
        <v>0.435</v>
      </c>
      <c r="Q2005" s="88">
        <v>3.798</v>
      </c>
      <c r="R2005" s="85">
        <v>0</v>
      </c>
      <c r="S2005" s="86">
        <v>42.5</v>
      </c>
      <c r="T2005" s="86">
        <v>2.06</v>
      </c>
      <c r="U2005" s="88">
        <v>22.422261308200301</v>
      </c>
      <c r="V2005" s="89">
        <v>3.17</v>
      </c>
      <c r="W2005" s="85">
        <v>38.7838550852561</v>
      </c>
      <c r="X2005" s="88"/>
      <c r="Y2005" s="85"/>
      <c r="Z2005" s="88"/>
      <c r="AA2005" s="85">
        <v>0</v>
      </c>
      <c r="AB2005" s="91">
        <v>0</v>
      </c>
      <c r="AC2005" s="86">
        <v>0</v>
      </c>
      <c r="AD2005" s="86">
        <v>0</v>
      </c>
      <c r="AE2005" s="86">
        <v>0</v>
      </c>
      <c r="AF2005" s="88">
        <v>1.3699999999599999E-2</v>
      </c>
      <c r="AG2005" s="85">
        <v>0</v>
      </c>
      <c r="AH2005" s="86">
        <v>3.5850000000000001E-3</v>
      </c>
      <c r="AI2005" s="88">
        <v>5.50399997676E-3</v>
      </c>
      <c r="AJ2005" s="150">
        <v>2.52</v>
      </c>
      <c r="AK2005" s="151">
        <v>10</v>
      </c>
    </row>
    <row r="2006" spans="1:37" x14ac:dyDescent="0.2">
      <c r="A2006" s="149" t="s">
        <v>4104</v>
      </c>
      <c r="B2006" s="66" t="s">
        <v>4105</v>
      </c>
      <c r="C2006" s="67">
        <v>48</v>
      </c>
      <c r="D2006" s="84" t="s">
        <v>345</v>
      </c>
      <c r="E2006" s="85">
        <v>13.080640205580799</v>
      </c>
      <c r="F2006" s="91">
        <v>13.080640205580799</v>
      </c>
      <c r="G2006" s="86">
        <v>13.0033611724067</v>
      </c>
      <c r="H2006" s="86">
        <v>13.0033611724067</v>
      </c>
      <c r="I2006" s="86">
        <v>5.83</v>
      </c>
      <c r="J2006" s="86">
        <v>4.5599999999999996</v>
      </c>
      <c r="K2006" s="87">
        <v>0</v>
      </c>
      <c r="L2006" s="85">
        <v>67.050000111000003</v>
      </c>
      <c r="M2006" s="86">
        <v>0</v>
      </c>
      <c r="N2006" s="86">
        <v>37.759172228585001</v>
      </c>
      <c r="O2006" s="86">
        <v>42.830267558528398</v>
      </c>
      <c r="P2006" s="86">
        <v>0.72299999999999998</v>
      </c>
      <c r="Q2006" s="88">
        <v>1.7689999999999999</v>
      </c>
      <c r="R2006" s="85">
        <v>0</v>
      </c>
      <c r="S2006" s="86">
        <v>41.6</v>
      </c>
      <c r="T2006" s="86">
        <v>1.7</v>
      </c>
      <c r="U2006" s="88">
        <v>16.691340092921099</v>
      </c>
      <c r="V2006" s="89">
        <v>3.31</v>
      </c>
      <c r="W2006" s="85">
        <v>40.363480955948297</v>
      </c>
      <c r="X2006" s="88">
        <v>42.233333333300003</v>
      </c>
      <c r="Y2006" s="85">
        <v>-100</v>
      </c>
      <c r="Z2006" s="88"/>
      <c r="AA2006" s="85">
        <v>0</v>
      </c>
      <c r="AB2006" s="91">
        <v>0</v>
      </c>
      <c r="AC2006" s="86">
        <v>0</v>
      </c>
      <c r="AD2006" s="86">
        <v>0</v>
      </c>
      <c r="AE2006" s="86">
        <v>0</v>
      </c>
      <c r="AF2006" s="88">
        <v>9.982744129150001E-10</v>
      </c>
      <c r="AG2006" s="85">
        <v>2.6507896068300001E-9</v>
      </c>
      <c r="AH2006" s="86">
        <v>2.6360000000000001E-2</v>
      </c>
      <c r="AI2006" s="88">
        <v>1.12207120341E-9</v>
      </c>
      <c r="AJ2006" s="150">
        <v>2.21</v>
      </c>
      <c r="AK2006" s="151">
        <v>6</v>
      </c>
    </row>
    <row r="2007" spans="1:37" x14ac:dyDescent="0.2">
      <c r="A2007" s="149" t="s">
        <v>4106</v>
      </c>
      <c r="B2007" s="66" t="s">
        <v>4107</v>
      </c>
      <c r="C2007" s="67">
        <v>48</v>
      </c>
      <c r="D2007" s="84" t="s">
        <v>345</v>
      </c>
      <c r="E2007" s="85">
        <v>29.623519424667801</v>
      </c>
      <c r="F2007" s="91">
        <v>29.618714312028001</v>
      </c>
      <c r="G2007" s="86">
        <v>29.466552411766099</v>
      </c>
      <c r="H2007" s="86">
        <v>29.463349003339601</v>
      </c>
      <c r="I2007" s="86">
        <v>1.77</v>
      </c>
      <c r="J2007" s="86">
        <v>1.44</v>
      </c>
      <c r="K2007" s="87">
        <v>0</v>
      </c>
      <c r="L2007" s="85">
        <v>46.4299992304</v>
      </c>
      <c r="M2007" s="86">
        <v>0</v>
      </c>
      <c r="N2007" s="86">
        <v>24.551420609911698</v>
      </c>
      <c r="O2007" s="86">
        <v>64.284631476821403</v>
      </c>
      <c r="P2007" s="86">
        <v>0.36299999999999999</v>
      </c>
      <c r="Q2007" s="88">
        <v>1.6462000000000001</v>
      </c>
      <c r="R2007" s="85">
        <v>0</v>
      </c>
      <c r="S2007" s="86">
        <v>32.799999999999997</v>
      </c>
      <c r="T2007" s="86">
        <v>1.36</v>
      </c>
      <c r="U2007" s="88">
        <v>22.031441453706702</v>
      </c>
      <c r="V2007" s="89">
        <v>3.74</v>
      </c>
      <c r="W2007" s="85">
        <v>51.4</v>
      </c>
      <c r="X2007" s="88"/>
      <c r="Y2007" s="85"/>
      <c r="Z2007" s="88"/>
      <c r="AA2007" s="85">
        <v>0</v>
      </c>
      <c r="AB2007" s="91">
        <v>0</v>
      </c>
      <c r="AC2007" s="86">
        <v>0</v>
      </c>
      <c r="AD2007" s="86">
        <v>0</v>
      </c>
      <c r="AE2007" s="86">
        <v>0</v>
      </c>
      <c r="AF2007" s="88">
        <v>3.6588012980900002</v>
      </c>
      <c r="AG2007" s="85">
        <v>4.8671999218900003E-2</v>
      </c>
      <c r="AH2007" s="86">
        <v>8.2769999999999996E-3</v>
      </c>
      <c r="AI2007" s="88">
        <v>5.5959999089100002E-3</v>
      </c>
      <c r="AJ2007" s="150">
        <v>3.72</v>
      </c>
      <c r="AK2007" s="151">
        <v>38</v>
      </c>
    </row>
    <row r="2008" spans="1:37" x14ac:dyDescent="0.2">
      <c r="A2008" s="149" t="s">
        <v>4108</v>
      </c>
      <c r="B2008" s="66" t="s">
        <v>4109</v>
      </c>
      <c r="C2008" s="67">
        <v>48</v>
      </c>
      <c r="D2008" s="84" t="s">
        <v>345</v>
      </c>
      <c r="E2008" s="85">
        <v>34.715356210683296</v>
      </c>
      <c r="F2008" s="91">
        <v>34.715356210683296</v>
      </c>
      <c r="G2008" s="86">
        <v>34.669649622920701</v>
      </c>
      <c r="H2008" s="86">
        <v>34.669649622920701</v>
      </c>
      <c r="I2008" s="86">
        <v>1.66</v>
      </c>
      <c r="J2008" s="86">
        <v>1.91</v>
      </c>
      <c r="K2008" s="87">
        <v>0</v>
      </c>
      <c r="L2008" s="85">
        <v>49.409984328299998</v>
      </c>
      <c r="M2008" s="86">
        <v>0</v>
      </c>
      <c r="N2008" s="86">
        <v>36.886853274593001</v>
      </c>
      <c r="O2008" s="86">
        <v>80.016588780320006</v>
      </c>
      <c r="P2008" s="86">
        <v>0.47599999999999998</v>
      </c>
      <c r="Q2008" s="88">
        <v>3.1406999999999998</v>
      </c>
      <c r="R2008" s="85">
        <v>0</v>
      </c>
      <c r="S2008" s="86">
        <v>35.700000000000003</v>
      </c>
      <c r="T2008" s="86">
        <v>1.21</v>
      </c>
      <c r="U2008" s="88">
        <v>20.163822032980899</v>
      </c>
      <c r="V2008" s="89">
        <v>3.79</v>
      </c>
      <c r="W2008" s="85">
        <v>50.612214428376802</v>
      </c>
      <c r="X2008" s="88"/>
      <c r="Y2008" s="85"/>
      <c r="Z2008" s="88"/>
      <c r="AA2008" s="85">
        <v>0</v>
      </c>
      <c r="AB2008" s="91">
        <v>0</v>
      </c>
      <c r="AC2008" s="86">
        <v>0</v>
      </c>
      <c r="AD2008" s="86">
        <v>0</v>
      </c>
      <c r="AE2008" s="86">
        <v>0</v>
      </c>
      <c r="AF2008" s="88">
        <v>19.202809527700001</v>
      </c>
      <c r="AG2008" s="85">
        <v>7.0273736821000004E-10</v>
      </c>
      <c r="AH2008" s="86">
        <v>1.3139E-2</v>
      </c>
      <c r="AI2008" s="88">
        <v>1.1213999930199999E-2</v>
      </c>
      <c r="AJ2008" s="150">
        <v>3.83</v>
      </c>
      <c r="AK2008" s="151">
        <v>38</v>
      </c>
    </row>
    <row r="2009" spans="1:37" x14ac:dyDescent="0.2">
      <c r="A2009" s="149" t="s">
        <v>4110</v>
      </c>
      <c r="B2009" s="66" t="s">
        <v>4111</v>
      </c>
      <c r="C2009" s="67">
        <v>48</v>
      </c>
      <c r="D2009" s="84" t="s">
        <v>345</v>
      </c>
      <c r="E2009" s="85">
        <v>52.036323340492103</v>
      </c>
      <c r="F2009" s="91">
        <v>52.036323340492103</v>
      </c>
      <c r="G2009" s="86">
        <v>51.966697066870601</v>
      </c>
      <c r="H2009" s="86">
        <v>51.966697066870601</v>
      </c>
      <c r="I2009" s="86">
        <v>1.1399999999999999</v>
      </c>
      <c r="J2009" s="86">
        <v>0.83</v>
      </c>
      <c r="K2009" s="87">
        <v>0</v>
      </c>
      <c r="L2009" s="85">
        <v>36.690001683399998</v>
      </c>
      <c r="M2009" s="86">
        <v>0.71344571570160098</v>
      </c>
      <c r="N2009" s="86">
        <v>35.643790104556899</v>
      </c>
      <c r="O2009" s="86">
        <v>91.453115477261505</v>
      </c>
      <c r="P2009" s="86">
        <v>0.37</v>
      </c>
      <c r="Q2009" s="88">
        <v>1.3729</v>
      </c>
      <c r="R2009" s="85">
        <v>3.6205648081100598E-2</v>
      </c>
      <c r="S2009" s="86">
        <v>14</v>
      </c>
      <c r="T2009" s="86">
        <v>1</v>
      </c>
      <c r="U2009" s="88">
        <v>13.4427740676454</v>
      </c>
      <c r="V2009" s="89">
        <v>4.08</v>
      </c>
      <c r="W2009" s="85">
        <v>51.246868321729501</v>
      </c>
      <c r="X2009" s="88"/>
      <c r="Y2009" s="85"/>
      <c r="Z2009" s="88"/>
      <c r="AA2009" s="85">
        <v>0</v>
      </c>
      <c r="AB2009" s="91">
        <v>0</v>
      </c>
      <c r="AC2009" s="86">
        <v>0</v>
      </c>
      <c r="AD2009" s="86">
        <v>0</v>
      </c>
      <c r="AE2009" s="86">
        <v>0</v>
      </c>
      <c r="AF2009" s="88">
        <v>40.7469959664</v>
      </c>
      <c r="AG2009" s="85">
        <v>1.41256097457E-11</v>
      </c>
      <c r="AH2009" s="86">
        <v>2.3739999999999998E-3</v>
      </c>
      <c r="AI2009" s="88">
        <v>2.0482954064099999E-10</v>
      </c>
      <c r="AJ2009" s="150">
        <v>4.13</v>
      </c>
      <c r="AK2009" s="151">
        <v>56</v>
      </c>
    </row>
    <row r="2010" spans="1:37" x14ac:dyDescent="0.2">
      <c r="A2010" s="149" t="s">
        <v>4112</v>
      </c>
      <c r="B2010" s="66" t="s">
        <v>4113</v>
      </c>
      <c r="C2010" s="67">
        <v>48</v>
      </c>
      <c r="D2010" s="84" t="s">
        <v>345</v>
      </c>
      <c r="E2010" s="85">
        <v>22.341185683989099</v>
      </c>
      <c r="F2010" s="91">
        <v>22.341185683989099</v>
      </c>
      <c r="G2010" s="86">
        <v>22.225143908950098</v>
      </c>
      <c r="H2010" s="86">
        <v>22.225143908950098</v>
      </c>
      <c r="I2010" s="86">
        <v>1.2</v>
      </c>
      <c r="J2010" s="86">
        <v>0.99</v>
      </c>
      <c r="K2010" s="87">
        <v>0</v>
      </c>
      <c r="L2010" s="85">
        <v>63.709999923700003</v>
      </c>
      <c r="M2010" s="86">
        <v>0</v>
      </c>
      <c r="N2010" s="86">
        <v>34.420817896086099</v>
      </c>
      <c r="O2010" s="86">
        <v>76.703132769766299</v>
      </c>
      <c r="P2010" s="86">
        <v>0.38900000000000001</v>
      </c>
      <c r="Q2010" s="88">
        <v>0.80030000000000001</v>
      </c>
      <c r="R2010" s="85">
        <v>0</v>
      </c>
      <c r="S2010" s="86">
        <v>35.4</v>
      </c>
      <c r="T2010" s="86">
        <v>1.31</v>
      </c>
      <c r="U2010" s="88">
        <v>23.998925327403601</v>
      </c>
      <c r="V2010" s="89">
        <v>3.42</v>
      </c>
      <c r="W2010" s="85">
        <v>41.0837302308856</v>
      </c>
      <c r="X2010" s="88">
        <v>43.6</v>
      </c>
      <c r="Y2010" s="85">
        <v>-100</v>
      </c>
      <c r="Z2010" s="88"/>
      <c r="AA2010" s="85">
        <v>0</v>
      </c>
      <c r="AB2010" s="91">
        <v>0</v>
      </c>
      <c r="AC2010" s="86">
        <v>0</v>
      </c>
      <c r="AD2010" s="86">
        <v>0</v>
      </c>
      <c r="AE2010" s="86">
        <v>0</v>
      </c>
      <c r="AF2010" s="88">
        <v>4.6142001096799996</v>
      </c>
      <c r="AG2010" s="85">
        <v>0</v>
      </c>
      <c r="AH2010" s="86">
        <v>8.3569999999999998E-3</v>
      </c>
      <c r="AI2010" s="88">
        <v>5.6549999949599998E-3</v>
      </c>
      <c r="AJ2010" s="150">
        <v>3.74</v>
      </c>
      <c r="AK2010" s="151">
        <v>33</v>
      </c>
    </row>
    <row r="2011" spans="1:37" x14ac:dyDescent="0.2">
      <c r="A2011" s="149" t="s">
        <v>4114</v>
      </c>
      <c r="B2011" s="66" t="s">
        <v>4115</v>
      </c>
      <c r="C2011" s="67">
        <v>48</v>
      </c>
      <c r="D2011" s="84" t="s">
        <v>345</v>
      </c>
      <c r="E2011" s="85">
        <v>32.5188589601877</v>
      </c>
      <c r="F2011" s="91">
        <v>32.5188589601877</v>
      </c>
      <c r="G2011" s="86">
        <v>32.1950084356274</v>
      </c>
      <c r="H2011" s="86">
        <v>32.1950084356274</v>
      </c>
      <c r="I2011" s="86">
        <v>2.04</v>
      </c>
      <c r="J2011" s="86">
        <v>2.82</v>
      </c>
      <c r="K2011" s="87">
        <v>0</v>
      </c>
      <c r="L2011" s="85">
        <v>48.910000044</v>
      </c>
      <c r="M2011" s="86">
        <v>0</v>
      </c>
      <c r="N2011" s="86">
        <v>41.693490362403899</v>
      </c>
      <c r="O2011" s="86">
        <v>55.469123982766902</v>
      </c>
      <c r="P2011" s="86">
        <v>0.56100000000000005</v>
      </c>
      <c r="Q2011" s="88">
        <v>0.71099999999999997</v>
      </c>
      <c r="R2011" s="85">
        <v>0</v>
      </c>
      <c r="S2011" s="86">
        <v>33.299999999999997</v>
      </c>
      <c r="T2011" s="86">
        <v>1.1299999999999999</v>
      </c>
      <c r="U2011" s="88">
        <v>14.1156165764927</v>
      </c>
      <c r="V2011" s="89">
        <v>3.14</v>
      </c>
      <c r="W2011" s="85">
        <v>36.264582991776003</v>
      </c>
      <c r="X2011" s="88">
        <v>33.799999999999997</v>
      </c>
      <c r="Y2011" s="85"/>
      <c r="Z2011" s="88"/>
      <c r="AA2011" s="85">
        <v>0</v>
      </c>
      <c r="AB2011" s="91">
        <v>0</v>
      </c>
      <c r="AC2011" s="86">
        <v>0</v>
      </c>
      <c r="AD2011" s="86">
        <v>0</v>
      </c>
      <c r="AE2011" s="86">
        <v>0</v>
      </c>
      <c r="AF2011" s="88">
        <v>0</v>
      </c>
      <c r="AG2011" s="85">
        <v>0</v>
      </c>
      <c r="AH2011" s="86">
        <v>7.5839999999999996E-3</v>
      </c>
      <c r="AI2011" s="88">
        <v>0</v>
      </c>
      <c r="AJ2011" s="150">
        <v>3.09</v>
      </c>
      <c r="AK2011" s="151">
        <v>28</v>
      </c>
    </row>
    <row r="2012" spans="1:37" x14ac:dyDescent="0.2">
      <c r="A2012" s="149" t="s">
        <v>4116</v>
      </c>
      <c r="B2012" s="66" t="s">
        <v>4117</v>
      </c>
      <c r="C2012" s="67">
        <v>48</v>
      </c>
      <c r="D2012" s="84" t="s">
        <v>345</v>
      </c>
      <c r="E2012" s="85">
        <v>7.9705636901600796</v>
      </c>
      <c r="F2012" s="91">
        <v>7.9705636901600796</v>
      </c>
      <c r="G2012" s="86">
        <v>7.9326303011911099</v>
      </c>
      <c r="H2012" s="86">
        <v>7.9326303011911099</v>
      </c>
      <c r="I2012" s="86">
        <v>4.47</v>
      </c>
      <c r="J2012" s="86">
        <v>11.18</v>
      </c>
      <c r="K2012" s="87">
        <v>0</v>
      </c>
      <c r="L2012" s="85">
        <v>68.8999991158</v>
      </c>
      <c r="M2012" s="86">
        <v>0</v>
      </c>
      <c r="N2012" s="86">
        <v>11.2637125334715</v>
      </c>
      <c r="O2012" s="86">
        <v>60.224089635854298</v>
      </c>
      <c r="P2012" s="86">
        <v>0.93700000000000006</v>
      </c>
      <c r="Q2012" s="88">
        <v>1.6354</v>
      </c>
      <c r="R2012" s="85">
        <v>0</v>
      </c>
      <c r="S2012" s="86">
        <v>38.200000000000003</v>
      </c>
      <c r="T2012" s="86">
        <v>1.45</v>
      </c>
      <c r="U2012" s="88">
        <v>18.7117821106138</v>
      </c>
      <c r="V2012" s="89">
        <v>2.38</v>
      </c>
      <c r="W2012" s="85">
        <v>38.893178471218697</v>
      </c>
      <c r="X2012" s="88"/>
      <c r="Y2012" s="85"/>
      <c r="Z2012" s="88"/>
      <c r="AA2012" s="85">
        <v>0</v>
      </c>
      <c r="AB2012" s="91">
        <v>0</v>
      </c>
      <c r="AC2012" s="86">
        <v>0</v>
      </c>
      <c r="AD2012" s="86">
        <v>0</v>
      </c>
      <c r="AE2012" s="86">
        <v>0</v>
      </c>
      <c r="AF2012" s="88">
        <v>2.6499998472800001E-2</v>
      </c>
      <c r="AG2012" s="85">
        <v>4.3172997153700002E-2</v>
      </c>
      <c r="AH2012" s="86">
        <v>3.9914999999999999E-2</v>
      </c>
      <c r="AI2012" s="88">
        <v>1.82749987951E-2</v>
      </c>
      <c r="AJ2012" s="150">
        <v>3.5</v>
      </c>
      <c r="AK2012" s="151">
        <v>25</v>
      </c>
    </row>
    <row r="2013" spans="1:37" x14ac:dyDescent="0.2">
      <c r="A2013" s="149" t="s">
        <v>1302</v>
      </c>
      <c r="B2013" s="66" t="s">
        <v>4118</v>
      </c>
      <c r="C2013" s="67">
        <v>48</v>
      </c>
      <c r="D2013" s="84" t="s">
        <v>345</v>
      </c>
      <c r="E2013" s="85">
        <v>15.3089196598018</v>
      </c>
      <c r="F2013" s="91">
        <v>15.3089196598018</v>
      </c>
      <c r="G2013" s="86">
        <v>15.1454979967667</v>
      </c>
      <c r="H2013" s="86">
        <v>15.1454979967667</v>
      </c>
      <c r="I2013" s="86">
        <v>5.76</v>
      </c>
      <c r="J2013" s="86">
        <v>5.05</v>
      </c>
      <c r="K2013" s="87">
        <v>0</v>
      </c>
      <c r="L2013" s="85">
        <v>63.069998548500003</v>
      </c>
      <c r="M2013" s="86"/>
      <c r="N2013" s="86">
        <v>35.297740008621197</v>
      </c>
      <c r="O2013" s="86">
        <v>42.695676744843198</v>
      </c>
      <c r="P2013" s="86">
        <v>0.68300000000000005</v>
      </c>
      <c r="Q2013" s="88">
        <v>0.70289999999999997</v>
      </c>
      <c r="R2013" s="85">
        <v>1.8018018018018001E-2</v>
      </c>
      <c r="S2013" s="86">
        <v>38</v>
      </c>
      <c r="T2013" s="86">
        <v>1.69</v>
      </c>
      <c r="U2013" s="88">
        <v>17.414071835242801</v>
      </c>
      <c r="V2013" s="89">
        <v>2.8</v>
      </c>
      <c r="W2013" s="85">
        <v>39.456879665978398</v>
      </c>
      <c r="X2013" s="88">
        <v>38.799999999999997</v>
      </c>
      <c r="Y2013" s="85">
        <v>100</v>
      </c>
      <c r="Z2013" s="88"/>
      <c r="AA2013" s="85">
        <v>0</v>
      </c>
      <c r="AB2013" s="91">
        <v>0</v>
      </c>
      <c r="AC2013" s="86">
        <v>0</v>
      </c>
      <c r="AD2013" s="86">
        <v>0</v>
      </c>
      <c r="AE2013" s="86">
        <v>0</v>
      </c>
      <c r="AF2013" s="88">
        <v>4.96432161318E-7</v>
      </c>
      <c r="AG2013" s="85">
        <v>1.03893033669E-10</v>
      </c>
      <c r="AH2013" s="86">
        <v>1.5354E-2</v>
      </c>
      <c r="AI2013" s="88">
        <v>2.4519999849100002E-3</v>
      </c>
      <c r="AJ2013" s="150">
        <v>2.13</v>
      </c>
      <c r="AK2013" s="151">
        <v>3</v>
      </c>
    </row>
    <row r="2014" spans="1:37" x14ac:dyDescent="0.2">
      <c r="A2014" s="149" t="s">
        <v>2436</v>
      </c>
      <c r="B2014" s="66" t="s">
        <v>4119</v>
      </c>
      <c r="C2014" s="67">
        <v>48</v>
      </c>
      <c r="D2014" s="84" t="s">
        <v>345</v>
      </c>
      <c r="E2014" s="85">
        <v>18.770502202004501</v>
      </c>
      <c r="F2014" s="91">
        <v>18.770502202004501</v>
      </c>
      <c r="G2014" s="86">
        <v>18.727911992315601</v>
      </c>
      <c r="H2014" s="86">
        <v>18.727911992315601</v>
      </c>
      <c r="I2014" s="86">
        <v>5.81</v>
      </c>
      <c r="J2014" s="86">
        <v>4.72</v>
      </c>
      <c r="K2014" s="87">
        <v>0</v>
      </c>
      <c r="L2014" s="85">
        <v>67.569999845300003</v>
      </c>
      <c r="M2014" s="86">
        <v>0</v>
      </c>
      <c r="N2014" s="86">
        <v>24.577647360474099</v>
      </c>
      <c r="O2014" s="86">
        <v>50.083046384444003</v>
      </c>
      <c r="P2014" s="86">
        <v>0.57299999999999995</v>
      </c>
      <c r="Q2014" s="88">
        <v>0.76519999999999999</v>
      </c>
      <c r="R2014" s="85">
        <v>0</v>
      </c>
      <c r="S2014" s="86">
        <v>34.1</v>
      </c>
      <c r="T2014" s="86">
        <v>1.5</v>
      </c>
      <c r="U2014" s="88">
        <v>24.486652047048601</v>
      </c>
      <c r="V2014" s="89">
        <v>3.41</v>
      </c>
      <c r="W2014" s="85">
        <v>41.032561222329903</v>
      </c>
      <c r="X2014" s="88">
        <v>44.8</v>
      </c>
      <c r="Y2014" s="85"/>
      <c r="Z2014" s="88"/>
      <c r="AA2014" s="85">
        <v>0</v>
      </c>
      <c r="AB2014" s="91">
        <v>0</v>
      </c>
      <c r="AC2014" s="86">
        <v>0</v>
      </c>
      <c r="AD2014" s="86">
        <v>0</v>
      </c>
      <c r="AE2014" s="86">
        <v>0</v>
      </c>
      <c r="AF2014" s="88">
        <v>0</v>
      </c>
      <c r="AG2014" s="85">
        <v>2.2229983183400001E-3</v>
      </c>
      <c r="AH2014" s="86">
        <v>2.6317E-2</v>
      </c>
      <c r="AI2014" s="88">
        <v>3.80499712158E-3</v>
      </c>
      <c r="AJ2014" s="150">
        <v>2.96</v>
      </c>
      <c r="AK2014" s="151">
        <v>25</v>
      </c>
    </row>
    <row r="2015" spans="1:37" x14ac:dyDescent="0.2">
      <c r="A2015" s="149" t="s">
        <v>4120</v>
      </c>
      <c r="B2015" s="66" t="s">
        <v>4121</v>
      </c>
      <c r="C2015" s="67">
        <v>48</v>
      </c>
      <c r="D2015" s="84" t="s">
        <v>345</v>
      </c>
      <c r="E2015" s="85">
        <v>9.0751231176520797</v>
      </c>
      <c r="F2015" s="91">
        <v>9.0751231176520797</v>
      </c>
      <c r="G2015" s="86">
        <v>8.9707459174281396</v>
      </c>
      <c r="H2015" s="86">
        <v>8.9707459174281396</v>
      </c>
      <c r="I2015" s="86">
        <v>6.19</v>
      </c>
      <c r="J2015" s="86">
        <v>3.16</v>
      </c>
      <c r="K2015" s="87">
        <v>0</v>
      </c>
      <c r="L2015" s="85">
        <v>85.060000669900006</v>
      </c>
      <c r="M2015" s="86">
        <v>0</v>
      </c>
      <c r="N2015" s="86">
        <v>22.788457742864999</v>
      </c>
      <c r="O2015" s="86">
        <v>55.546525802519298</v>
      </c>
      <c r="P2015" s="86">
        <v>0.44500000000000001</v>
      </c>
      <c r="Q2015" s="88">
        <v>4.8392999999999997</v>
      </c>
      <c r="R2015" s="85">
        <v>0</v>
      </c>
      <c r="S2015" s="86">
        <v>45.7</v>
      </c>
      <c r="T2015" s="86">
        <v>2.4</v>
      </c>
      <c r="U2015" s="88">
        <v>22.945904143774801</v>
      </c>
      <c r="V2015" s="89">
        <v>2.0099999999999998</v>
      </c>
      <c r="W2015" s="85">
        <v>33.433333333299998</v>
      </c>
      <c r="X2015" s="88">
        <v>42.266666666699997</v>
      </c>
      <c r="Y2015" s="85"/>
      <c r="Z2015" s="88"/>
      <c r="AA2015" s="85">
        <v>0</v>
      </c>
      <c r="AB2015" s="91">
        <v>0</v>
      </c>
      <c r="AC2015" s="86">
        <v>0</v>
      </c>
      <c r="AD2015" s="86">
        <v>0</v>
      </c>
      <c r="AE2015" s="86">
        <v>0</v>
      </c>
      <c r="AF2015" s="88">
        <v>1.8681000618200001</v>
      </c>
      <c r="AG2015" s="85">
        <v>0.14274000111900001</v>
      </c>
      <c r="AH2015" s="86">
        <v>1.7691999999999999E-2</v>
      </c>
      <c r="AI2015" s="88">
        <v>0</v>
      </c>
      <c r="AJ2015" s="150">
        <v>2.4300000000000002</v>
      </c>
      <c r="AK2015" s="151">
        <v>9</v>
      </c>
    </row>
    <row r="2016" spans="1:37" x14ac:dyDescent="0.2">
      <c r="A2016" s="149" t="s">
        <v>4122</v>
      </c>
      <c r="B2016" s="66" t="s">
        <v>4123</v>
      </c>
      <c r="C2016" s="67">
        <v>48</v>
      </c>
      <c r="D2016" s="84" t="s">
        <v>345</v>
      </c>
      <c r="E2016" s="85">
        <v>7.8211913832046696</v>
      </c>
      <c r="F2016" s="91">
        <v>7.8211913832046696</v>
      </c>
      <c r="G2016" s="86">
        <v>7.7964692265336204</v>
      </c>
      <c r="H2016" s="86">
        <v>7.7964692265336204</v>
      </c>
      <c r="I2016" s="86">
        <v>3.92</v>
      </c>
      <c r="J2016" s="86">
        <v>1.3</v>
      </c>
      <c r="K2016" s="87">
        <v>0</v>
      </c>
      <c r="L2016" s="85">
        <v>84.380000362199993</v>
      </c>
      <c r="M2016" s="86">
        <v>0</v>
      </c>
      <c r="N2016" s="86">
        <v>15.4639175257732</v>
      </c>
      <c r="O2016" s="86">
        <v>86.5208333333333</v>
      </c>
      <c r="P2016" s="86">
        <v>0.32600000000000001</v>
      </c>
      <c r="Q2016" s="88">
        <v>0.96140000000000003</v>
      </c>
      <c r="R2016" s="85">
        <v>0</v>
      </c>
      <c r="S2016" s="86">
        <v>50</v>
      </c>
      <c r="T2016" s="86">
        <v>1.91</v>
      </c>
      <c r="U2016" s="88">
        <v>17.104361213183701</v>
      </c>
      <c r="V2016" s="89">
        <v>1.91</v>
      </c>
      <c r="W2016" s="85">
        <v>28.733333333299999</v>
      </c>
      <c r="X2016" s="88">
        <v>38.4666666667</v>
      </c>
      <c r="Y2016" s="85"/>
      <c r="Z2016" s="88"/>
      <c r="AA2016" s="85">
        <v>0</v>
      </c>
      <c r="AB2016" s="91">
        <v>0</v>
      </c>
      <c r="AC2016" s="86">
        <v>0</v>
      </c>
      <c r="AD2016" s="86">
        <v>0</v>
      </c>
      <c r="AE2016" s="86">
        <v>0</v>
      </c>
      <c r="AF2016" s="88">
        <v>0</v>
      </c>
      <c r="AG2016" s="85">
        <v>0</v>
      </c>
      <c r="AH2016" s="86">
        <v>6.2519999999999997E-3</v>
      </c>
      <c r="AI2016" s="88">
        <v>0</v>
      </c>
      <c r="AJ2016" s="150">
        <v>3.15</v>
      </c>
      <c r="AK2016" s="151">
        <v>12</v>
      </c>
    </row>
    <row r="2017" spans="1:37" x14ac:dyDescent="0.2">
      <c r="A2017" s="149" t="s">
        <v>4124</v>
      </c>
      <c r="B2017" s="66" t="s">
        <v>4125</v>
      </c>
      <c r="C2017" s="67">
        <v>49</v>
      </c>
      <c r="D2017" s="84" t="s">
        <v>345</v>
      </c>
      <c r="E2017" s="85">
        <v>19.282788598177699</v>
      </c>
      <c r="F2017" s="91">
        <v>19.282788598177699</v>
      </c>
      <c r="G2017" s="86">
        <v>19.243500794115199</v>
      </c>
      <c r="H2017" s="86">
        <v>19.243500794115199</v>
      </c>
      <c r="I2017" s="86">
        <v>0.54</v>
      </c>
      <c r="J2017" s="86">
        <v>0.84</v>
      </c>
      <c r="K2017" s="87">
        <v>0</v>
      </c>
      <c r="L2017" s="85">
        <v>79.129999040599998</v>
      </c>
      <c r="M2017" s="86">
        <v>0</v>
      </c>
      <c r="N2017" s="86">
        <v>19.4989756489718</v>
      </c>
      <c r="O2017" s="86">
        <v>71.809382768286895</v>
      </c>
      <c r="P2017" s="86">
        <v>0.33300000000000002</v>
      </c>
      <c r="Q2017" s="88">
        <v>0.70589999999999997</v>
      </c>
      <c r="R2017" s="85">
        <v>0</v>
      </c>
      <c r="S2017" s="86">
        <v>29.4</v>
      </c>
      <c r="T2017" s="86">
        <v>1.32</v>
      </c>
      <c r="U2017" s="88">
        <v>22.091448633285999</v>
      </c>
      <c r="V2017" s="89">
        <v>2.33</v>
      </c>
      <c r="W2017" s="85">
        <v>38.154220838856297</v>
      </c>
      <c r="X2017" s="88">
        <v>41.333333333299997</v>
      </c>
      <c r="Y2017" s="85"/>
      <c r="Z2017" s="88"/>
      <c r="AA2017" s="85">
        <v>0</v>
      </c>
      <c r="AB2017" s="91">
        <v>0</v>
      </c>
      <c r="AC2017" s="86">
        <v>0</v>
      </c>
      <c r="AD2017" s="86">
        <v>0</v>
      </c>
      <c r="AE2017" s="86">
        <v>0</v>
      </c>
      <c r="AF2017" s="88">
        <v>7.7921000857199996</v>
      </c>
      <c r="AG2017" s="85">
        <v>1.3244781127400001E-10</v>
      </c>
      <c r="AH2017" s="86">
        <v>5.0109999999999998E-3</v>
      </c>
      <c r="AI2017" s="88">
        <v>0</v>
      </c>
      <c r="AJ2017" s="150">
        <v>3.98</v>
      </c>
      <c r="AK2017" s="151">
        <v>42</v>
      </c>
    </row>
    <row r="2018" spans="1:37" x14ac:dyDescent="0.2">
      <c r="A2018" s="149" t="s">
        <v>4126</v>
      </c>
      <c r="B2018" s="66" t="s">
        <v>4127</v>
      </c>
      <c r="C2018" s="67">
        <v>48</v>
      </c>
      <c r="D2018" s="84" t="s">
        <v>345</v>
      </c>
      <c r="E2018" s="85">
        <v>48.464286296833997</v>
      </c>
      <c r="F2018" s="91">
        <v>48.464286296833997</v>
      </c>
      <c r="G2018" s="86">
        <v>48.402303162770998</v>
      </c>
      <c r="H2018" s="86">
        <v>48.402303162770998</v>
      </c>
      <c r="I2018" s="86">
        <v>0.76</v>
      </c>
      <c r="J2018" s="86">
        <v>0.55000000000000004</v>
      </c>
      <c r="K2018" s="87">
        <v>0</v>
      </c>
      <c r="L2018" s="85">
        <v>48.2700001101</v>
      </c>
      <c r="M2018" s="86">
        <v>0</v>
      </c>
      <c r="N2018" s="86">
        <v>20.9489686844293</v>
      </c>
      <c r="O2018" s="86">
        <v>80.603182142009004</v>
      </c>
      <c r="P2018" s="86">
        <v>0.19</v>
      </c>
      <c r="Q2018" s="88">
        <v>0.19939999999999999</v>
      </c>
      <c r="R2018" s="85">
        <v>0</v>
      </c>
      <c r="S2018" s="86">
        <v>5.7</v>
      </c>
      <c r="T2018" s="86">
        <v>0.62</v>
      </c>
      <c r="U2018" s="88">
        <v>23.6155740780009</v>
      </c>
      <c r="V2018" s="89">
        <v>3.48</v>
      </c>
      <c r="W2018" s="85">
        <v>49.5729919136175</v>
      </c>
      <c r="X2018" s="88">
        <v>51.233333333300003</v>
      </c>
      <c r="Y2018" s="85">
        <v>-100</v>
      </c>
      <c r="Z2018" s="88"/>
      <c r="AA2018" s="85">
        <v>0</v>
      </c>
      <c r="AB2018" s="91">
        <v>0</v>
      </c>
      <c r="AC2018" s="86">
        <v>0</v>
      </c>
      <c r="AD2018" s="86">
        <v>0</v>
      </c>
      <c r="AE2018" s="86">
        <v>0</v>
      </c>
      <c r="AF2018" s="88">
        <v>28.234399859900002</v>
      </c>
      <c r="AG2018" s="85">
        <v>0</v>
      </c>
      <c r="AH2018" s="86">
        <v>8.6600000000000002E-4</v>
      </c>
      <c r="AI2018" s="88">
        <v>0</v>
      </c>
      <c r="AJ2018" s="150">
        <v>4.5999999999999996</v>
      </c>
      <c r="AK2018" s="151">
        <v>88</v>
      </c>
    </row>
    <row r="2019" spans="1:37" x14ac:dyDescent="0.2">
      <c r="A2019" s="149" t="s">
        <v>4128</v>
      </c>
      <c r="B2019" s="66" t="s">
        <v>4129</v>
      </c>
      <c r="C2019" s="67">
        <v>49</v>
      </c>
      <c r="D2019" s="84" t="s">
        <v>345</v>
      </c>
      <c r="E2019" s="85">
        <v>62.008394522917797</v>
      </c>
      <c r="F2019" s="91">
        <v>62.008394522917797</v>
      </c>
      <c r="G2019" s="86">
        <v>61.929757305888899</v>
      </c>
      <c r="H2019" s="86">
        <v>61.929757305888899</v>
      </c>
      <c r="I2019" s="86">
        <v>0.06</v>
      </c>
      <c r="J2019" s="86">
        <v>0.1</v>
      </c>
      <c r="K2019" s="87">
        <v>0</v>
      </c>
      <c r="L2019" s="85">
        <v>36.089999981699997</v>
      </c>
      <c r="M2019" s="86">
        <v>0</v>
      </c>
      <c r="N2019" s="86">
        <v>25.076556651922399</v>
      </c>
      <c r="O2019" s="86">
        <v>90.588389578597699</v>
      </c>
      <c r="P2019" s="86">
        <v>0.08</v>
      </c>
      <c r="Q2019" s="88">
        <v>0.3604</v>
      </c>
      <c r="R2019" s="85">
        <v>0</v>
      </c>
      <c r="S2019" s="86">
        <v>2</v>
      </c>
      <c r="T2019" s="86">
        <v>0.42</v>
      </c>
      <c r="U2019" s="88">
        <v>15.586879380338701</v>
      </c>
      <c r="V2019" s="89">
        <v>3.91</v>
      </c>
      <c r="W2019" s="85"/>
      <c r="X2019" s="88">
        <v>47.4666666667</v>
      </c>
      <c r="Y2019" s="85"/>
      <c r="Z2019" s="88"/>
      <c r="AA2019" s="85">
        <v>0</v>
      </c>
      <c r="AB2019" s="91">
        <v>0</v>
      </c>
      <c r="AC2019" s="86">
        <v>0</v>
      </c>
      <c r="AD2019" s="86">
        <v>0</v>
      </c>
      <c r="AE2019" s="86">
        <v>0</v>
      </c>
      <c r="AF2019" s="88">
        <v>37.4985999871</v>
      </c>
      <c r="AG2019" s="85">
        <v>0</v>
      </c>
      <c r="AH2019" s="86">
        <v>2.61E-4</v>
      </c>
      <c r="AI2019" s="88">
        <v>0</v>
      </c>
      <c r="AJ2019" s="150">
        <v>4.5999999999999996</v>
      </c>
      <c r="AK2019" s="151">
        <v>91</v>
      </c>
    </row>
    <row r="2020" spans="1:37" x14ac:dyDescent="0.2">
      <c r="A2020" s="149" t="s">
        <v>4130</v>
      </c>
      <c r="B2020" s="66" t="s">
        <v>4130</v>
      </c>
      <c r="C2020" s="67">
        <v>48</v>
      </c>
      <c r="D2020" s="84" t="s">
        <v>345</v>
      </c>
      <c r="E2020" s="85">
        <v>6.8014497678106203</v>
      </c>
      <c r="F2020" s="91">
        <v>6.8014497678106203</v>
      </c>
      <c r="G2020" s="86">
        <v>6.6900743761090302</v>
      </c>
      <c r="H2020" s="86">
        <v>6.6900743761090302</v>
      </c>
      <c r="I2020" s="86">
        <v>1.42</v>
      </c>
      <c r="J2020" s="86">
        <v>1</v>
      </c>
      <c r="K2020" s="87">
        <v>0</v>
      </c>
      <c r="L2020" s="85">
        <v>62.189999901999997</v>
      </c>
      <c r="M2020" s="86">
        <v>0</v>
      </c>
      <c r="N2020" s="86">
        <v>15.760984928889799</v>
      </c>
      <c r="O2020" s="86">
        <v>28.4793325748957</v>
      </c>
      <c r="P2020" s="86">
        <v>0.53600000000000003</v>
      </c>
      <c r="Q2020" s="88">
        <v>0.60829999999999995</v>
      </c>
      <c r="R2020" s="85">
        <v>0</v>
      </c>
      <c r="S2020" s="86">
        <v>12.6</v>
      </c>
      <c r="T2020" s="86">
        <v>1.01</v>
      </c>
      <c r="U2020" s="88">
        <v>7.7509721750292604</v>
      </c>
      <c r="V2020" s="89">
        <v>2.44</v>
      </c>
      <c r="W2020" s="85"/>
      <c r="X2020" s="88"/>
      <c r="Y2020" s="85"/>
      <c r="Z2020" s="88"/>
      <c r="AA2020" s="85">
        <v>0</v>
      </c>
      <c r="AB2020" s="91">
        <v>0</v>
      </c>
      <c r="AC2020" s="86">
        <v>0</v>
      </c>
      <c r="AD2020" s="86">
        <v>0</v>
      </c>
      <c r="AE2020" s="86">
        <v>0</v>
      </c>
      <c r="AF2020" s="88">
        <v>0</v>
      </c>
      <c r="AG2020" s="85">
        <v>6.5507995200900004E-2</v>
      </c>
      <c r="AH2020" s="86">
        <v>2.2230000000000001E-3</v>
      </c>
      <c r="AI2020" s="88">
        <v>0</v>
      </c>
      <c r="AJ2020" s="150">
        <v>2.65</v>
      </c>
      <c r="AK2020" s="151">
        <v>5</v>
      </c>
    </row>
    <row r="2021" spans="1:37" x14ac:dyDescent="0.2">
      <c r="A2021" s="149" t="s">
        <v>4131</v>
      </c>
      <c r="B2021" s="66" t="s">
        <v>4132</v>
      </c>
      <c r="C2021" s="67">
        <v>48</v>
      </c>
      <c r="D2021" s="84" t="s">
        <v>345</v>
      </c>
      <c r="E2021" s="85">
        <v>19.163852070502099</v>
      </c>
      <c r="F2021" s="91">
        <v>19.163852070502099</v>
      </c>
      <c r="G2021" s="86">
        <v>19.033292651775302</v>
      </c>
      <c r="H2021" s="86">
        <v>19.033292651775302</v>
      </c>
      <c r="I2021" s="86">
        <v>2.94</v>
      </c>
      <c r="J2021" s="86">
        <v>1.61</v>
      </c>
      <c r="K2021" s="87">
        <v>0</v>
      </c>
      <c r="L2021" s="85">
        <v>50.249999916100002</v>
      </c>
      <c r="M2021" s="86">
        <v>0</v>
      </c>
      <c r="N2021" s="86">
        <v>37.4648928307465</v>
      </c>
      <c r="O2021" s="86">
        <v>62.5842967244701</v>
      </c>
      <c r="P2021" s="86">
        <v>0.67900000000000005</v>
      </c>
      <c r="Q2021" s="88">
        <v>1.6556</v>
      </c>
      <c r="R2021" s="85">
        <v>0</v>
      </c>
      <c r="S2021" s="86">
        <v>12.8</v>
      </c>
      <c r="T2021" s="86">
        <v>1.46</v>
      </c>
      <c r="U2021" s="88">
        <v>14.8539721284024</v>
      </c>
      <c r="V2021" s="89">
        <v>2.83</v>
      </c>
      <c r="W2021" s="85">
        <v>43.675304395077099</v>
      </c>
      <c r="X2021" s="88">
        <v>36.133333333300001</v>
      </c>
      <c r="Y2021" s="85">
        <v>-100</v>
      </c>
      <c r="Z2021" s="88"/>
      <c r="AA2021" s="85">
        <v>0</v>
      </c>
      <c r="AB2021" s="91">
        <v>0</v>
      </c>
      <c r="AC2021" s="86">
        <v>0</v>
      </c>
      <c r="AD2021" s="86">
        <v>0</v>
      </c>
      <c r="AE2021" s="86">
        <v>0</v>
      </c>
      <c r="AF2021" s="88">
        <v>2.8087000799999999</v>
      </c>
      <c r="AG2021" s="85">
        <v>0</v>
      </c>
      <c r="AH2021" s="86">
        <v>3.5839999999999999E-3</v>
      </c>
      <c r="AI2021" s="88">
        <v>0</v>
      </c>
      <c r="AJ2021" s="150">
        <v>3.11</v>
      </c>
      <c r="AK2021" s="151">
        <v>22</v>
      </c>
    </row>
    <row r="2022" spans="1:37" x14ac:dyDescent="0.2">
      <c r="A2022" s="149" t="s">
        <v>4133</v>
      </c>
      <c r="B2022" s="66" t="s">
        <v>4134</v>
      </c>
      <c r="C2022" s="67">
        <v>49</v>
      </c>
      <c r="D2022" s="84" t="s">
        <v>345</v>
      </c>
      <c r="E2022" s="85">
        <v>39.010350791151502</v>
      </c>
      <c r="F2022" s="91">
        <v>39.010350791151502</v>
      </c>
      <c r="G2022" s="86">
        <v>38.984538344389698</v>
      </c>
      <c r="H2022" s="86">
        <v>38.984538344389698</v>
      </c>
      <c r="I2022" s="86">
        <v>1.23</v>
      </c>
      <c r="J2022" s="86">
        <v>1.27</v>
      </c>
      <c r="K2022" s="87">
        <v>0</v>
      </c>
      <c r="L2022" s="85">
        <v>57.6800002624</v>
      </c>
      <c r="M2022" s="86">
        <v>0</v>
      </c>
      <c r="N2022" s="86">
        <v>15.8868863401905</v>
      </c>
      <c r="O2022" s="86">
        <v>79.068998031463494</v>
      </c>
      <c r="P2022" s="86">
        <v>0.33900000000000002</v>
      </c>
      <c r="Q2022" s="88">
        <v>1.4339999999999999</v>
      </c>
      <c r="R2022" s="85">
        <v>0</v>
      </c>
      <c r="S2022" s="86">
        <v>30.6</v>
      </c>
      <c r="T2022" s="86">
        <v>0.76</v>
      </c>
      <c r="U2022" s="88">
        <v>17.511163883224501</v>
      </c>
      <c r="V2022" s="89">
        <v>2.87</v>
      </c>
      <c r="W2022" s="85">
        <v>36.655301384463499</v>
      </c>
      <c r="X2022" s="88">
        <v>47.433333333299998</v>
      </c>
      <c r="Y2022" s="85"/>
      <c r="Z2022" s="88"/>
      <c r="AA2022" s="85">
        <v>0</v>
      </c>
      <c r="AB2022" s="91">
        <v>0</v>
      </c>
      <c r="AC2022" s="86">
        <v>0</v>
      </c>
      <c r="AD2022" s="86">
        <v>0</v>
      </c>
      <c r="AE2022" s="86">
        <v>0</v>
      </c>
      <c r="AF2022" s="88">
        <v>19.226699916600001</v>
      </c>
      <c r="AG2022" s="85">
        <v>0</v>
      </c>
      <c r="AH2022" s="86">
        <v>7.8130000000000005E-3</v>
      </c>
      <c r="AI2022" s="88">
        <v>7.0290000286100003E-3</v>
      </c>
      <c r="AJ2022" s="150">
        <v>4.34</v>
      </c>
      <c r="AK2022" s="151">
        <v>58</v>
      </c>
    </row>
    <row r="2023" spans="1:37" x14ac:dyDescent="0.2">
      <c r="A2023" s="149" t="s">
        <v>4135</v>
      </c>
      <c r="B2023" s="66" t="s">
        <v>4136</v>
      </c>
      <c r="C2023" s="67">
        <v>49</v>
      </c>
      <c r="D2023" s="84" t="s">
        <v>345</v>
      </c>
      <c r="E2023" s="85">
        <v>65.7550149638531</v>
      </c>
      <c r="F2023" s="91">
        <v>65.7550149638531</v>
      </c>
      <c r="G2023" s="86">
        <v>65.721845717774997</v>
      </c>
      <c r="H2023" s="86">
        <v>65.721845717774997</v>
      </c>
      <c r="I2023" s="86">
        <v>0.04</v>
      </c>
      <c r="J2023" s="86">
        <v>0.17</v>
      </c>
      <c r="K2023" s="87">
        <v>0</v>
      </c>
      <c r="L2023" s="85">
        <v>36.030000049999998</v>
      </c>
      <c r="M2023" s="86">
        <v>0</v>
      </c>
      <c r="N2023" s="86">
        <v>14.530344310556099</v>
      </c>
      <c r="O2023" s="86">
        <v>91.537488562355307</v>
      </c>
      <c r="P2023" s="86">
        <v>9.2999999999999999E-2</v>
      </c>
      <c r="Q2023" s="88">
        <v>0.51929999999999998</v>
      </c>
      <c r="R2023" s="85">
        <v>0</v>
      </c>
      <c r="S2023" s="86">
        <v>7.6</v>
      </c>
      <c r="T2023" s="86">
        <v>0.3</v>
      </c>
      <c r="U2023" s="88">
        <v>12.799559753643001</v>
      </c>
      <c r="V2023" s="89">
        <v>4.26</v>
      </c>
      <c r="W2023" s="85">
        <v>45.332849554806501</v>
      </c>
      <c r="X2023" s="88">
        <v>50.266666666699997</v>
      </c>
      <c r="Y2023" s="85"/>
      <c r="Z2023" s="88"/>
      <c r="AA2023" s="85">
        <v>0</v>
      </c>
      <c r="AB2023" s="91">
        <v>0</v>
      </c>
      <c r="AC2023" s="86">
        <v>0</v>
      </c>
      <c r="AD2023" s="86">
        <v>0</v>
      </c>
      <c r="AE2023" s="86">
        <v>0</v>
      </c>
      <c r="AF2023" s="88">
        <v>49.698200294700001</v>
      </c>
      <c r="AG2023" s="85">
        <v>4.6214999939600002E-2</v>
      </c>
      <c r="AH2023" s="86">
        <v>2.9100000000000003E-4</v>
      </c>
      <c r="AI2023" s="88">
        <v>0</v>
      </c>
      <c r="AJ2023" s="150">
        <v>4.51</v>
      </c>
      <c r="AK2023" s="151">
        <v>83</v>
      </c>
    </row>
    <row r="2024" spans="1:37" x14ac:dyDescent="0.2">
      <c r="A2024" s="149" t="s">
        <v>4137</v>
      </c>
      <c r="B2024" s="66" t="s">
        <v>4138</v>
      </c>
      <c r="C2024" s="67">
        <v>49</v>
      </c>
      <c r="D2024" s="84" t="s">
        <v>345</v>
      </c>
      <c r="E2024" s="85">
        <v>38.5685798508757</v>
      </c>
      <c r="F2024" s="91">
        <v>38.5685798508757</v>
      </c>
      <c r="G2024" s="86">
        <v>38.421189526616999</v>
      </c>
      <c r="H2024" s="86">
        <v>38.421189526616999</v>
      </c>
      <c r="I2024" s="86">
        <v>0.38</v>
      </c>
      <c r="J2024" s="86">
        <v>0.44</v>
      </c>
      <c r="K2024" s="87">
        <v>0</v>
      </c>
      <c r="L2024" s="85">
        <v>53.049999725399999</v>
      </c>
      <c r="M2024" s="86">
        <v>0</v>
      </c>
      <c r="N2024" s="86">
        <v>27.164814052422098</v>
      </c>
      <c r="O2024" s="86">
        <v>24.576179678220502</v>
      </c>
      <c r="P2024" s="86">
        <v>0.26100000000000001</v>
      </c>
      <c r="Q2024" s="88">
        <v>0.14449999999999999</v>
      </c>
      <c r="R2024" s="85">
        <v>0</v>
      </c>
      <c r="S2024" s="86">
        <v>2</v>
      </c>
      <c r="T2024" s="86">
        <v>1.0900000000000001</v>
      </c>
      <c r="U2024" s="88">
        <v>22.294954048898902</v>
      </c>
      <c r="V2024" s="89">
        <v>3.23</v>
      </c>
      <c r="W2024" s="85">
        <v>43.4666666667</v>
      </c>
      <c r="X2024" s="88">
        <v>45.5</v>
      </c>
      <c r="Y2024" s="85"/>
      <c r="Z2024" s="88"/>
      <c r="AA2024" s="85">
        <v>0</v>
      </c>
      <c r="AB2024" s="91">
        <v>0</v>
      </c>
      <c r="AC2024" s="86">
        <v>0</v>
      </c>
      <c r="AD2024" s="86">
        <v>0</v>
      </c>
      <c r="AE2024" s="86">
        <v>0</v>
      </c>
      <c r="AF2024" s="88">
        <v>68.345702771199996</v>
      </c>
      <c r="AG2024" s="85">
        <v>0</v>
      </c>
      <c r="AH2024" s="86">
        <v>3.7199999999999999E-4</v>
      </c>
      <c r="AI2024" s="88">
        <v>0</v>
      </c>
      <c r="AJ2024" s="150">
        <v>3.75</v>
      </c>
      <c r="AK2024" s="151">
        <v>68</v>
      </c>
    </row>
    <row r="2025" spans="1:37" x14ac:dyDescent="0.2">
      <c r="A2025" s="149" t="s">
        <v>4139</v>
      </c>
      <c r="B2025" s="66" t="s">
        <v>4139</v>
      </c>
      <c r="C2025" s="67">
        <v>48</v>
      </c>
      <c r="D2025" s="84" t="s">
        <v>345</v>
      </c>
      <c r="E2025" s="85">
        <v>7.8933328063865904</v>
      </c>
      <c r="F2025" s="91">
        <v>7.8933328063865904</v>
      </c>
      <c r="G2025" s="86">
        <v>7.6680630755246399</v>
      </c>
      <c r="H2025" s="86">
        <v>7.6680630755246399</v>
      </c>
      <c r="I2025" s="86">
        <v>0.66</v>
      </c>
      <c r="J2025" s="86">
        <v>0.76</v>
      </c>
      <c r="K2025" s="87">
        <v>0</v>
      </c>
      <c r="L2025" s="85">
        <v>53.330000006699997</v>
      </c>
      <c r="M2025" s="86">
        <v>0</v>
      </c>
      <c r="N2025" s="86">
        <v>16.156530408773701</v>
      </c>
      <c r="O2025" s="86">
        <v>13.6304291061015</v>
      </c>
      <c r="P2025" s="86">
        <v>0.80900000000000005</v>
      </c>
      <c r="Q2025" s="88">
        <v>0.54890000000000005</v>
      </c>
      <c r="R2025" s="85">
        <v>0</v>
      </c>
      <c r="S2025" s="86">
        <v>11.2</v>
      </c>
      <c r="T2025" s="86">
        <v>1.2</v>
      </c>
      <c r="U2025" s="88">
        <v>11.193336758487099</v>
      </c>
      <c r="V2025" s="89">
        <v>1.94</v>
      </c>
      <c r="W2025" s="85">
        <v>37.766666666699997</v>
      </c>
      <c r="X2025" s="88"/>
      <c r="Y2025" s="85"/>
      <c r="Z2025" s="88"/>
      <c r="AA2025" s="85">
        <v>0</v>
      </c>
      <c r="AB2025" s="91">
        <v>0</v>
      </c>
      <c r="AC2025" s="86">
        <v>0</v>
      </c>
      <c r="AD2025" s="86">
        <v>0</v>
      </c>
      <c r="AE2025" s="86">
        <v>0</v>
      </c>
      <c r="AF2025" s="88">
        <v>2.3083000185999998</v>
      </c>
      <c r="AG2025" s="85">
        <v>0</v>
      </c>
      <c r="AH2025" s="86">
        <v>2.7260000000000001E-3</v>
      </c>
      <c r="AI2025" s="88">
        <v>0</v>
      </c>
      <c r="AJ2025" s="150">
        <v>2.23</v>
      </c>
      <c r="AK2025" s="151">
        <v>3</v>
      </c>
    </row>
    <row r="2026" spans="1:37" x14ac:dyDescent="0.2">
      <c r="A2026" s="149" t="s">
        <v>4140</v>
      </c>
      <c r="B2026" s="66" t="s">
        <v>4141</v>
      </c>
      <c r="C2026" s="67">
        <v>48</v>
      </c>
      <c r="D2026" s="84" t="s">
        <v>345</v>
      </c>
      <c r="E2026" s="85">
        <v>7.8331231347476997</v>
      </c>
      <c r="F2026" s="91">
        <v>7.8331231347476997</v>
      </c>
      <c r="G2026" s="86">
        <v>7.66954284929386</v>
      </c>
      <c r="H2026" s="86">
        <v>7.66954284929386</v>
      </c>
      <c r="I2026" s="86">
        <v>1.1200000000000001</v>
      </c>
      <c r="J2026" s="86">
        <v>0.74</v>
      </c>
      <c r="K2026" s="87">
        <v>0</v>
      </c>
      <c r="L2026" s="85">
        <v>75.450000081100001</v>
      </c>
      <c r="M2026" s="86">
        <v>0</v>
      </c>
      <c r="N2026" s="86">
        <v>11.383261714753401</v>
      </c>
      <c r="O2026" s="86">
        <v>41.226776762017103</v>
      </c>
      <c r="P2026" s="86">
        <v>0.72199999999999998</v>
      </c>
      <c r="Q2026" s="88">
        <v>0.5827</v>
      </c>
      <c r="R2026" s="85">
        <v>0</v>
      </c>
      <c r="S2026" s="86">
        <v>17.3</v>
      </c>
      <c r="T2026" s="86">
        <v>1.46</v>
      </c>
      <c r="U2026" s="88">
        <v>9.1629933943533608</v>
      </c>
      <c r="V2026" s="89">
        <v>2.54</v>
      </c>
      <c r="W2026" s="85">
        <v>25.593895350659398</v>
      </c>
      <c r="X2026" s="88"/>
      <c r="Y2026" s="85"/>
      <c r="Z2026" s="88"/>
      <c r="AA2026" s="85">
        <v>0</v>
      </c>
      <c r="AB2026" s="91">
        <v>0</v>
      </c>
      <c r="AC2026" s="86">
        <v>0</v>
      </c>
      <c r="AD2026" s="86">
        <v>0</v>
      </c>
      <c r="AE2026" s="86">
        <v>0</v>
      </c>
      <c r="AF2026" s="88">
        <v>1.5871000307000001</v>
      </c>
      <c r="AG2026" s="85">
        <v>0</v>
      </c>
      <c r="AH2026" s="86">
        <v>2.2030000000000001E-3</v>
      </c>
      <c r="AI2026" s="88">
        <v>0</v>
      </c>
      <c r="AJ2026" s="150">
        <v>1.95</v>
      </c>
      <c r="AK2026" s="151">
        <v>2</v>
      </c>
    </row>
    <row r="2027" spans="1:37" x14ac:dyDescent="0.2">
      <c r="A2027" s="149" t="s">
        <v>3703</v>
      </c>
      <c r="B2027" s="66" t="s">
        <v>4142</v>
      </c>
      <c r="C2027" s="67">
        <v>49</v>
      </c>
      <c r="D2027" s="84" t="s">
        <v>345</v>
      </c>
      <c r="E2027" s="85">
        <v>28.035643656499399</v>
      </c>
      <c r="F2027" s="91">
        <v>28.035643656499399</v>
      </c>
      <c r="G2027" s="86">
        <v>27.991438077289999</v>
      </c>
      <c r="H2027" s="86">
        <v>27.991438077289999</v>
      </c>
      <c r="I2027" s="86">
        <v>0.54</v>
      </c>
      <c r="J2027" s="86">
        <v>0.71</v>
      </c>
      <c r="K2027" s="87">
        <v>0</v>
      </c>
      <c r="L2027" s="85">
        <v>54.119960885499999</v>
      </c>
      <c r="M2027" s="86">
        <v>0</v>
      </c>
      <c r="N2027" s="86">
        <v>11.379766436544299</v>
      </c>
      <c r="O2027" s="86">
        <v>65.677025527192001</v>
      </c>
      <c r="P2027" s="86">
        <v>0.34499999999999997</v>
      </c>
      <c r="Q2027" s="88">
        <v>1.8742000000000001</v>
      </c>
      <c r="R2027" s="85">
        <v>0</v>
      </c>
      <c r="S2027" s="86">
        <v>2.9</v>
      </c>
      <c r="T2027" s="86">
        <v>0.77</v>
      </c>
      <c r="U2027" s="88">
        <v>21.8108001209837</v>
      </c>
      <c r="V2027" s="89">
        <v>3.01</v>
      </c>
      <c r="W2027" s="85">
        <v>42.166666666700003</v>
      </c>
      <c r="X2027" s="88">
        <v>46.733333333300003</v>
      </c>
      <c r="Y2027" s="85">
        <v>-100</v>
      </c>
      <c r="Z2027" s="88"/>
      <c r="AA2027" s="85">
        <v>0</v>
      </c>
      <c r="AB2027" s="91">
        <v>0</v>
      </c>
      <c r="AC2027" s="86">
        <v>0</v>
      </c>
      <c r="AD2027" s="86">
        <v>0</v>
      </c>
      <c r="AE2027" s="86">
        <v>0</v>
      </c>
      <c r="AF2027" s="88">
        <v>31.500939425399999</v>
      </c>
      <c r="AG2027" s="85">
        <v>2.1832211471899999E-2</v>
      </c>
      <c r="AH2027" s="86">
        <v>1.9610000000000001E-3</v>
      </c>
      <c r="AI2027" s="88">
        <v>1.23425588257E-8</v>
      </c>
      <c r="AJ2027" s="150">
        <v>4.08</v>
      </c>
      <c r="AK2027" s="151">
        <v>81</v>
      </c>
    </row>
    <row r="2028" spans="1:37" x14ac:dyDescent="0.2">
      <c r="A2028" s="149" t="s">
        <v>4143</v>
      </c>
      <c r="B2028" s="66" t="s">
        <v>4144</v>
      </c>
      <c r="C2028" s="67">
        <v>48</v>
      </c>
      <c r="D2028" s="84" t="s">
        <v>345</v>
      </c>
      <c r="E2028" s="85">
        <v>31.927863213274001</v>
      </c>
      <c r="F2028" s="91">
        <v>31.927863213274001</v>
      </c>
      <c r="G2028" s="86">
        <v>31.731207001214099</v>
      </c>
      <c r="H2028" s="86">
        <v>31.731207001214099</v>
      </c>
      <c r="I2028" s="86">
        <v>0.2</v>
      </c>
      <c r="J2028" s="86">
        <v>0.26</v>
      </c>
      <c r="K2028" s="87">
        <v>0</v>
      </c>
      <c r="L2028" s="85">
        <v>49.679994932100001</v>
      </c>
      <c r="M2028" s="86">
        <v>0</v>
      </c>
      <c r="N2028" s="86">
        <v>20.104399356474001</v>
      </c>
      <c r="O2028" s="86">
        <v>57.176228100309203</v>
      </c>
      <c r="P2028" s="86">
        <v>0.248</v>
      </c>
      <c r="Q2028" s="88">
        <v>0.86419999999999997</v>
      </c>
      <c r="R2028" s="85">
        <v>0</v>
      </c>
      <c r="S2028" s="86">
        <v>2</v>
      </c>
      <c r="T2028" s="86">
        <v>0.59</v>
      </c>
      <c r="U2028" s="88">
        <v>21.778885066774599</v>
      </c>
      <c r="V2028" s="89">
        <v>2.78</v>
      </c>
      <c r="W2028" s="85">
        <v>37.866565462144102</v>
      </c>
      <c r="X2028" s="88"/>
      <c r="Y2028" s="85"/>
      <c r="Z2028" s="88"/>
      <c r="AA2028" s="85">
        <v>0</v>
      </c>
      <c r="AB2028" s="91">
        <v>0</v>
      </c>
      <c r="AC2028" s="86">
        <v>0</v>
      </c>
      <c r="AD2028" s="86">
        <v>0</v>
      </c>
      <c r="AE2028" s="86">
        <v>0</v>
      </c>
      <c r="AF2028" s="88">
        <v>49.108196632999999</v>
      </c>
      <c r="AG2028" s="85">
        <v>7.4200012591499999E-3</v>
      </c>
      <c r="AH2028" s="86">
        <v>1.2099999999999999E-3</v>
      </c>
      <c r="AI2028" s="88">
        <v>1.3767973273800001E-9</v>
      </c>
      <c r="AJ2028" s="150">
        <v>3.48</v>
      </c>
      <c r="AK2028" s="151">
        <v>53</v>
      </c>
    </row>
    <row r="2029" spans="1:37" x14ac:dyDescent="0.2">
      <c r="A2029" s="149" t="s">
        <v>4145</v>
      </c>
      <c r="B2029" s="66" t="s">
        <v>4146</v>
      </c>
      <c r="C2029" s="67">
        <v>48</v>
      </c>
      <c r="D2029" s="84" t="s">
        <v>345</v>
      </c>
      <c r="E2029" s="85">
        <v>34.298467042244098</v>
      </c>
      <c r="F2029" s="91">
        <v>34.298467042244098</v>
      </c>
      <c r="G2029" s="86">
        <v>34.255002591150003</v>
      </c>
      <c r="H2029" s="86">
        <v>34.255002591150003</v>
      </c>
      <c r="I2029" s="86">
        <v>0.36</v>
      </c>
      <c r="J2029" s="86">
        <v>0.96</v>
      </c>
      <c r="K2029" s="87">
        <v>0</v>
      </c>
      <c r="L2029" s="85">
        <v>48.730000000300002</v>
      </c>
      <c r="M2029" s="86">
        <v>0</v>
      </c>
      <c r="N2029" s="86">
        <v>17.134368494101299</v>
      </c>
      <c r="O2029" s="86">
        <v>71.718700725323203</v>
      </c>
      <c r="P2029" s="86">
        <v>0.29399999999999998</v>
      </c>
      <c r="Q2029" s="88">
        <v>1.133</v>
      </c>
      <c r="R2029" s="85">
        <v>0</v>
      </c>
      <c r="S2029" s="86">
        <v>4.2</v>
      </c>
      <c r="T2029" s="86">
        <v>0.56000000000000005</v>
      </c>
      <c r="U2029" s="88">
        <v>14.9400692087798</v>
      </c>
      <c r="V2029" s="89">
        <v>3.14</v>
      </c>
      <c r="W2029" s="85">
        <v>51.359361557915797</v>
      </c>
      <c r="X2029" s="88">
        <v>43.333333333299997</v>
      </c>
      <c r="Y2029" s="85"/>
      <c r="Z2029" s="88"/>
      <c r="AA2029" s="85">
        <v>0</v>
      </c>
      <c r="AB2029" s="91">
        <v>0</v>
      </c>
      <c r="AC2029" s="86">
        <v>0</v>
      </c>
      <c r="AD2029" s="86">
        <v>0</v>
      </c>
      <c r="AE2029" s="86">
        <v>0</v>
      </c>
      <c r="AF2029" s="88">
        <v>36.886699676699997</v>
      </c>
      <c r="AG2029" s="85">
        <v>2.5439999993199999E-3</v>
      </c>
      <c r="AH2029" s="86">
        <v>1.64E-3</v>
      </c>
      <c r="AI2029" s="88">
        <v>0</v>
      </c>
      <c r="AJ2029" s="150">
        <v>3.82</v>
      </c>
      <c r="AK2029" s="151">
        <v>56</v>
      </c>
    </row>
    <row r="2030" spans="1:37" x14ac:dyDescent="0.2">
      <c r="A2030" s="149" t="s">
        <v>4147</v>
      </c>
      <c r="B2030" s="66" t="s">
        <v>4148</v>
      </c>
      <c r="C2030" s="67">
        <v>48</v>
      </c>
      <c r="D2030" s="84" t="s">
        <v>345</v>
      </c>
      <c r="E2030" s="85">
        <v>8.0987084205209605</v>
      </c>
      <c r="F2030" s="91">
        <v>8.0987084205209605</v>
      </c>
      <c r="G2030" s="86">
        <v>7.9226495418139802</v>
      </c>
      <c r="H2030" s="86">
        <v>7.9226495418139802</v>
      </c>
      <c r="I2030" s="86">
        <v>1.65</v>
      </c>
      <c r="J2030" s="86">
        <v>0.95</v>
      </c>
      <c r="K2030" s="87">
        <v>0</v>
      </c>
      <c r="L2030" s="85">
        <v>52.870000606600001</v>
      </c>
      <c r="M2030" s="86">
        <v>0</v>
      </c>
      <c r="N2030" s="86">
        <v>12.7063203131415</v>
      </c>
      <c r="O2030" s="86">
        <v>28.076923076923102</v>
      </c>
      <c r="P2030" s="86">
        <v>0.60599999999999998</v>
      </c>
      <c r="Q2030" s="88">
        <v>1.4271</v>
      </c>
      <c r="R2030" s="85">
        <v>0</v>
      </c>
      <c r="S2030" s="86">
        <v>15.2</v>
      </c>
      <c r="T2030" s="86">
        <v>1.58</v>
      </c>
      <c r="U2030" s="88">
        <v>9.3542102604805493</v>
      </c>
      <c r="V2030" s="89">
        <v>2.21</v>
      </c>
      <c r="W2030" s="85"/>
      <c r="X2030" s="88"/>
      <c r="Y2030" s="85"/>
      <c r="Z2030" s="88"/>
      <c r="AA2030" s="85">
        <v>0</v>
      </c>
      <c r="AB2030" s="91">
        <v>0</v>
      </c>
      <c r="AC2030" s="86">
        <v>0</v>
      </c>
      <c r="AD2030" s="86">
        <v>0</v>
      </c>
      <c r="AE2030" s="86">
        <v>0</v>
      </c>
      <c r="AF2030" s="88">
        <v>7.7048636925300003E-8</v>
      </c>
      <c r="AG2030" s="85">
        <v>3.2860005193800002E-2</v>
      </c>
      <c r="AH2030" s="86">
        <v>2.313E-3</v>
      </c>
      <c r="AI2030" s="88">
        <v>3.70263719192E-10</v>
      </c>
      <c r="AJ2030" s="150">
        <v>2.77</v>
      </c>
      <c r="AK2030" s="151">
        <v>13</v>
      </c>
    </row>
    <row r="2031" spans="1:37" x14ac:dyDescent="0.2">
      <c r="A2031" s="149" t="s">
        <v>4149</v>
      </c>
      <c r="B2031" s="66" t="s">
        <v>4150</v>
      </c>
      <c r="C2031" s="67">
        <v>48</v>
      </c>
      <c r="D2031" s="84" t="s">
        <v>345</v>
      </c>
      <c r="E2031" s="85">
        <v>16.185315773099699</v>
      </c>
      <c r="F2031" s="91">
        <v>16.185315773099699</v>
      </c>
      <c r="G2031" s="86">
        <v>16.093712191918101</v>
      </c>
      <c r="H2031" s="86">
        <v>16.093712191918101</v>
      </c>
      <c r="I2031" s="86">
        <v>6.68</v>
      </c>
      <c r="J2031" s="86">
        <v>5.01</v>
      </c>
      <c r="K2031" s="87">
        <v>0</v>
      </c>
      <c r="L2031" s="85">
        <v>54.030000105200003</v>
      </c>
      <c r="M2031" s="86">
        <v>0</v>
      </c>
      <c r="N2031" s="86">
        <v>24.481334392374901</v>
      </c>
      <c r="O2031" s="86">
        <v>60.488186920767497</v>
      </c>
      <c r="P2031" s="86">
        <v>0.82399999999999995</v>
      </c>
      <c r="Q2031" s="88">
        <v>1.0178</v>
      </c>
      <c r="R2031" s="85">
        <v>0</v>
      </c>
      <c r="S2031" s="86">
        <v>13</v>
      </c>
      <c r="T2031" s="86">
        <v>1.76</v>
      </c>
      <c r="U2031" s="88">
        <v>9.5068961941304604</v>
      </c>
      <c r="V2031" s="89">
        <v>2.64</v>
      </c>
      <c r="W2031" s="85">
        <v>42.332040025739303</v>
      </c>
      <c r="X2031" s="88">
        <v>37.799999999999997</v>
      </c>
      <c r="Y2031" s="85">
        <v>-100</v>
      </c>
      <c r="Z2031" s="88"/>
      <c r="AA2031" s="85">
        <v>0</v>
      </c>
      <c r="AB2031" s="91">
        <v>0</v>
      </c>
      <c r="AC2031" s="86">
        <v>0</v>
      </c>
      <c r="AD2031" s="86">
        <v>0</v>
      </c>
      <c r="AE2031" s="86">
        <v>0</v>
      </c>
      <c r="AF2031" s="88">
        <v>1.7146999869399999</v>
      </c>
      <c r="AG2031" s="85">
        <v>1.6853999557499999E-2</v>
      </c>
      <c r="AH2031" s="86">
        <v>1.9689999999999999E-2</v>
      </c>
      <c r="AI2031" s="88">
        <v>1.3749999638999999E-2</v>
      </c>
      <c r="AJ2031" s="150">
        <v>2.2799999999999998</v>
      </c>
      <c r="AK2031" s="151">
        <v>5</v>
      </c>
    </row>
    <row r="2032" spans="1:37" x14ac:dyDescent="0.2">
      <c r="A2032" s="149" t="s">
        <v>4151</v>
      </c>
      <c r="B2032" s="66" t="s">
        <v>4152</v>
      </c>
      <c r="C2032" s="67">
        <v>48</v>
      </c>
      <c r="D2032" s="84" t="s">
        <v>345</v>
      </c>
      <c r="E2032" s="85">
        <v>4.5963096748999304</v>
      </c>
      <c r="F2032" s="91">
        <v>4.5963096748999304</v>
      </c>
      <c r="G2032" s="86">
        <v>4.5836180806404396</v>
      </c>
      <c r="H2032" s="86">
        <v>4.5836180806404396</v>
      </c>
      <c r="I2032" s="86">
        <v>1.19</v>
      </c>
      <c r="J2032" s="86">
        <v>0.47</v>
      </c>
      <c r="K2032" s="87">
        <v>0</v>
      </c>
      <c r="L2032" s="85">
        <v>87.329998994099995</v>
      </c>
      <c r="M2032" s="86">
        <v>0</v>
      </c>
      <c r="N2032" s="86">
        <v>79.021362059521607</v>
      </c>
      <c r="O2032" s="86">
        <v>80.401819560272898</v>
      </c>
      <c r="P2032" s="86">
        <v>0.61299999999999999</v>
      </c>
      <c r="Q2032" s="88">
        <v>2.3755999999999999</v>
      </c>
      <c r="R2032" s="85">
        <v>0</v>
      </c>
      <c r="S2032" s="86">
        <v>23.4</v>
      </c>
      <c r="T2032" s="86">
        <v>1.83</v>
      </c>
      <c r="U2032" s="88">
        <v>12.1068046470761</v>
      </c>
      <c r="V2032" s="89">
        <v>3.25</v>
      </c>
      <c r="W2032" s="85">
        <v>35.363649828737103</v>
      </c>
      <c r="X2032" s="88">
        <v>42.5</v>
      </c>
      <c r="Y2032" s="85">
        <v>-100</v>
      </c>
      <c r="Z2032" s="88"/>
      <c r="AA2032" s="85">
        <v>0</v>
      </c>
      <c r="AB2032" s="91">
        <v>0</v>
      </c>
      <c r="AC2032" s="86">
        <v>0</v>
      </c>
      <c r="AD2032" s="86">
        <v>0</v>
      </c>
      <c r="AE2032" s="86">
        <v>0</v>
      </c>
      <c r="AF2032" s="88">
        <v>7.3440335107900005E-8</v>
      </c>
      <c r="AG2032" s="85">
        <v>5.3106012392800002E-2</v>
      </c>
      <c r="AH2032" s="86">
        <v>1.784E-3</v>
      </c>
      <c r="AI2032" s="88">
        <v>0</v>
      </c>
      <c r="AJ2032" s="150">
        <v>1</v>
      </c>
      <c r="AK2032" s="151">
        <v>0</v>
      </c>
    </row>
    <row r="2033" spans="1:37" x14ac:dyDescent="0.2">
      <c r="A2033" s="149" t="s">
        <v>4153</v>
      </c>
      <c r="B2033" s="66" t="s">
        <v>4154</v>
      </c>
      <c r="C2033" s="67">
        <v>48</v>
      </c>
      <c r="D2033" s="84" t="s">
        <v>345</v>
      </c>
      <c r="E2033" s="85">
        <v>41.728934229531298</v>
      </c>
      <c r="F2033" s="91">
        <v>41.728934229531298</v>
      </c>
      <c r="G2033" s="86">
        <v>41.549239710214202</v>
      </c>
      <c r="H2033" s="86">
        <v>41.549239710214202</v>
      </c>
      <c r="I2033" s="86">
        <v>0.95</v>
      </c>
      <c r="J2033" s="86">
        <v>0.85</v>
      </c>
      <c r="K2033" s="87">
        <v>0</v>
      </c>
      <c r="L2033" s="85">
        <v>40.369999929499997</v>
      </c>
      <c r="M2033" s="86">
        <v>0</v>
      </c>
      <c r="N2033" s="86">
        <v>21.499753043377201</v>
      </c>
      <c r="O2033" s="86">
        <v>72.6625889402072</v>
      </c>
      <c r="P2033" s="86">
        <v>0.38500000000000001</v>
      </c>
      <c r="Q2033" s="88">
        <v>2.53E-2</v>
      </c>
      <c r="R2033" s="85">
        <v>0</v>
      </c>
      <c r="S2033" s="86">
        <v>5</v>
      </c>
      <c r="T2033" s="86">
        <v>0.8</v>
      </c>
      <c r="U2033" s="88">
        <v>18.5472039305333</v>
      </c>
      <c r="V2033" s="89">
        <v>3.9</v>
      </c>
      <c r="W2033" s="85">
        <v>46.793953970922999</v>
      </c>
      <c r="X2033" s="88">
        <v>51.166666666700003</v>
      </c>
      <c r="Y2033" s="85"/>
      <c r="Z2033" s="88"/>
      <c r="AA2033" s="85">
        <v>0</v>
      </c>
      <c r="AB2033" s="91">
        <v>0</v>
      </c>
      <c r="AC2033" s="86">
        <v>0</v>
      </c>
      <c r="AD2033" s="86">
        <v>0</v>
      </c>
      <c r="AE2033" s="86">
        <v>0</v>
      </c>
      <c r="AF2033" s="88">
        <v>14.6993004994</v>
      </c>
      <c r="AG2033" s="85">
        <v>0</v>
      </c>
      <c r="AH2033" s="86">
        <v>2.3010000000000001E-3</v>
      </c>
      <c r="AI2033" s="88">
        <v>0</v>
      </c>
      <c r="AJ2033" s="150">
        <v>4.42</v>
      </c>
      <c r="AK2033" s="151">
        <v>78</v>
      </c>
    </row>
    <row r="2034" spans="1:37" x14ac:dyDescent="0.2">
      <c r="A2034" s="149" t="s">
        <v>4155</v>
      </c>
      <c r="B2034" s="66" t="s">
        <v>4156</v>
      </c>
      <c r="C2034" s="67">
        <v>48</v>
      </c>
      <c r="D2034" s="84" t="s">
        <v>345</v>
      </c>
      <c r="E2034" s="85">
        <v>24.0970569952629</v>
      </c>
      <c r="F2034" s="91">
        <v>24.0970569952629</v>
      </c>
      <c r="G2034" s="86">
        <v>23.5204595631578</v>
      </c>
      <c r="H2034" s="86">
        <v>23.5204595631578</v>
      </c>
      <c r="I2034" s="86">
        <v>3.85</v>
      </c>
      <c r="J2034" s="86">
        <v>2.93</v>
      </c>
      <c r="K2034" s="87">
        <v>2.3800000000000002E-2</v>
      </c>
      <c r="L2034" s="85">
        <v>13.660000051999999</v>
      </c>
      <c r="M2034" s="86">
        <v>8.9655517610764499E-2</v>
      </c>
      <c r="N2034" s="86">
        <v>19.8772064466615</v>
      </c>
      <c r="O2034" s="86">
        <v>68.348968105065694</v>
      </c>
      <c r="P2034" s="86">
        <v>0.78</v>
      </c>
      <c r="Q2034" s="88">
        <v>4.7600000000000003E-2</v>
      </c>
      <c r="R2034" s="85">
        <v>9.3283582089552203E-2</v>
      </c>
      <c r="S2034" s="86">
        <v>4.7</v>
      </c>
      <c r="T2034" s="86">
        <v>1.89</v>
      </c>
      <c r="U2034" s="88">
        <v>12.575825777549101</v>
      </c>
      <c r="V2034" s="89">
        <v>3.35</v>
      </c>
      <c r="W2034" s="85">
        <v>43.646414419153302</v>
      </c>
      <c r="X2034" s="88">
        <v>42.666666666700003</v>
      </c>
      <c r="Y2034" s="85">
        <v>100</v>
      </c>
      <c r="Z2034" s="88"/>
      <c r="AA2034" s="85">
        <v>0</v>
      </c>
      <c r="AB2034" s="91">
        <v>0</v>
      </c>
      <c r="AC2034" s="86">
        <v>0</v>
      </c>
      <c r="AD2034" s="86">
        <v>0</v>
      </c>
      <c r="AE2034" s="86">
        <v>0</v>
      </c>
      <c r="AF2034" s="88">
        <v>30.016399287900001</v>
      </c>
      <c r="AG2034" s="85">
        <v>2.4636520425999999E-11</v>
      </c>
      <c r="AH2034" s="86">
        <v>4.3179999999999998E-3</v>
      </c>
      <c r="AI2034" s="88">
        <v>0</v>
      </c>
      <c r="AJ2034" s="150">
        <v>3.85</v>
      </c>
      <c r="AK2034" s="151">
        <v>60</v>
      </c>
    </row>
    <row r="2035" spans="1:37" x14ac:dyDescent="0.2">
      <c r="A2035" s="149" t="s">
        <v>4157</v>
      </c>
      <c r="B2035" s="66" t="s">
        <v>4158</v>
      </c>
      <c r="C2035" s="67">
        <v>48</v>
      </c>
      <c r="D2035" s="84" t="s">
        <v>345</v>
      </c>
      <c r="E2035" s="85">
        <v>19.973348408980801</v>
      </c>
      <c r="F2035" s="91">
        <v>19.973348408980801</v>
      </c>
      <c r="G2035" s="86">
        <v>19.875625908577</v>
      </c>
      <c r="H2035" s="86">
        <v>19.875625908577</v>
      </c>
      <c r="I2035" s="86">
        <v>7.9</v>
      </c>
      <c r="J2035" s="86">
        <v>6.79</v>
      </c>
      <c r="K2035" s="87">
        <v>0</v>
      </c>
      <c r="L2035" s="85">
        <v>43.830000308899997</v>
      </c>
      <c r="M2035" s="86">
        <v>2.8221108687934001E-3</v>
      </c>
      <c r="N2035" s="86">
        <v>38.3291812692649</v>
      </c>
      <c r="O2035" s="86">
        <v>79.376902649135303</v>
      </c>
      <c r="P2035" s="86">
        <v>0.73799999999999999</v>
      </c>
      <c r="Q2035" s="88">
        <v>0.79869999999999997</v>
      </c>
      <c r="R2035" s="85">
        <v>1.00816614578082E-2</v>
      </c>
      <c r="S2035" s="86">
        <v>14.1</v>
      </c>
      <c r="T2035" s="86">
        <v>1.29</v>
      </c>
      <c r="U2035" s="88">
        <v>12.1200129219835</v>
      </c>
      <c r="V2035" s="89">
        <v>3.2</v>
      </c>
      <c r="W2035" s="85">
        <v>38.962436802788801</v>
      </c>
      <c r="X2035" s="88"/>
      <c r="Y2035" s="85">
        <v>100</v>
      </c>
      <c r="Z2035" s="88"/>
      <c r="AA2035" s="85">
        <v>0</v>
      </c>
      <c r="AB2035" s="91">
        <v>0</v>
      </c>
      <c r="AC2035" s="86">
        <v>0</v>
      </c>
      <c r="AD2035" s="86">
        <v>0</v>
      </c>
      <c r="AE2035" s="86">
        <v>0</v>
      </c>
      <c r="AF2035" s="88">
        <v>1.74530005305</v>
      </c>
      <c r="AG2035" s="85">
        <v>0.10557600041</v>
      </c>
      <c r="AH2035" s="86">
        <v>2.7754999999999998E-2</v>
      </c>
      <c r="AI2035" s="88">
        <v>6.8749999894700004E-3</v>
      </c>
      <c r="AJ2035" s="150">
        <v>3.09</v>
      </c>
      <c r="AK2035" s="151">
        <v>19</v>
      </c>
    </row>
    <row r="2036" spans="1:37" x14ac:dyDescent="0.2">
      <c r="A2036" s="149" t="s">
        <v>4159</v>
      </c>
      <c r="B2036" s="66" t="s">
        <v>4160</v>
      </c>
      <c r="C2036" s="67">
        <v>48</v>
      </c>
      <c r="D2036" s="84" t="s">
        <v>345</v>
      </c>
      <c r="E2036" s="85">
        <v>5.7869489073326701</v>
      </c>
      <c r="F2036" s="91">
        <v>5.7869489073326701</v>
      </c>
      <c r="G2036" s="86">
        <v>5.7480308298856997</v>
      </c>
      <c r="H2036" s="86">
        <v>5.7480308298856997</v>
      </c>
      <c r="I2036" s="86">
        <v>16.940000000000001</v>
      </c>
      <c r="J2036" s="86">
        <v>7.9</v>
      </c>
      <c r="K2036" s="87">
        <v>0</v>
      </c>
      <c r="L2036" s="85">
        <v>84.559996743400006</v>
      </c>
      <c r="M2036" s="86">
        <v>0</v>
      </c>
      <c r="N2036" s="86">
        <v>81.388421188965197</v>
      </c>
      <c r="O2036" s="86">
        <v>84.1666666666667</v>
      </c>
      <c r="P2036" s="86">
        <v>1.1579999999999999</v>
      </c>
      <c r="Q2036" s="88">
        <v>1.4759</v>
      </c>
      <c r="R2036" s="85">
        <v>0</v>
      </c>
      <c r="S2036" s="86">
        <v>23.6</v>
      </c>
      <c r="T2036" s="86">
        <v>1.86</v>
      </c>
      <c r="U2036" s="88">
        <v>10.468962833236001</v>
      </c>
      <c r="V2036" s="89">
        <v>3.15</v>
      </c>
      <c r="W2036" s="85">
        <v>34.157706694146597</v>
      </c>
      <c r="X2036" s="88">
        <v>36.633333333300001</v>
      </c>
      <c r="Y2036" s="85">
        <v>-99.76</v>
      </c>
      <c r="Z2036" s="88"/>
      <c r="AA2036" s="85">
        <v>0</v>
      </c>
      <c r="AB2036" s="91">
        <v>0</v>
      </c>
      <c r="AC2036" s="86">
        <v>0</v>
      </c>
      <c r="AD2036" s="86">
        <v>0</v>
      </c>
      <c r="AE2036" s="86">
        <v>0</v>
      </c>
      <c r="AF2036" s="88">
        <v>6.8751927772399996E-7</v>
      </c>
      <c r="AG2036" s="85">
        <v>4.45200466066E-2</v>
      </c>
      <c r="AH2036" s="86">
        <v>3.2404000000000002E-2</v>
      </c>
      <c r="AI2036" s="88">
        <v>3.4374998855100002E-2</v>
      </c>
      <c r="AJ2036" s="150">
        <v>1.04</v>
      </c>
      <c r="AK2036" s="151">
        <v>0</v>
      </c>
    </row>
    <row r="2037" spans="1:37" x14ac:dyDescent="0.2">
      <c r="A2037" s="149" t="s">
        <v>4161</v>
      </c>
      <c r="B2037" s="66" t="s">
        <v>4162</v>
      </c>
      <c r="C2037" s="67">
        <v>48</v>
      </c>
      <c r="D2037" s="84" t="s">
        <v>345</v>
      </c>
      <c r="E2037" s="85">
        <v>5.4632718360678103</v>
      </c>
      <c r="F2037" s="91">
        <v>5.4632718360678103</v>
      </c>
      <c r="G2037" s="86">
        <v>5.4462522976376899</v>
      </c>
      <c r="H2037" s="86">
        <v>5.4462522976376899</v>
      </c>
      <c r="I2037" s="86">
        <v>0.96</v>
      </c>
      <c r="J2037" s="86">
        <v>0.3</v>
      </c>
      <c r="K2037" s="87">
        <v>0</v>
      </c>
      <c r="L2037" s="85">
        <v>78.019986431800007</v>
      </c>
      <c r="M2037" s="86">
        <v>0</v>
      </c>
      <c r="N2037" s="86">
        <v>73.749264273101801</v>
      </c>
      <c r="O2037" s="86">
        <v>86.786401539448406</v>
      </c>
      <c r="P2037" s="86">
        <v>0.38800000000000001</v>
      </c>
      <c r="Q2037" s="88">
        <v>6.1269999999999998</v>
      </c>
      <c r="R2037" s="85">
        <v>0</v>
      </c>
      <c r="S2037" s="86">
        <v>23.9</v>
      </c>
      <c r="T2037" s="86">
        <v>2.16</v>
      </c>
      <c r="U2037" s="88">
        <v>14.3542787119613</v>
      </c>
      <c r="V2037" s="89">
        <v>3.39</v>
      </c>
      <c r="W2037" s="85">
        <v>34.757831022487899</v>
      </c>
      <c r="X2037" s="88">
        <v>38.1</v>
      </c>
      <c r="Y2037" s="85">
        <v>-100</v>
      </c>
      <c r="Z2037" s="88"/>
      <c r="AA2037" s="85">
        <v>0</v>
      </c>
      <c r="AB2037" s="91">
        <v>0</v>
      </c>
      <c r="AC2037" s="86">
        <v>0</v>
      </c>
      <c r="AD2037" s="86">
        <v>0</v>
      </c>
      <c r="AE2037" s="86">
        <v>0</v>
      </c>
      <c r="AF2037" s="88">
        <v>0.859500836489</v>
      </c>
      <c r="AG2037" s="85">
        <v>4.29299869251E-2</v>
      </c>
      <c r="AH2037" s="86">
        <v>2.81E-4</v>
      </c>
      <c r="AI2037" s="88">
        <v>0</v>
      </c>
      <c r="AJ2037" s="150">
        <v>1.1200000000000001</v>
      </c>
      <c r="AK2037" s="151">
        <v>0</v>
      </c>
    </row>
    <row r="2038" spans="1:37" x14ac:dyDescent="0.2">
      <c r="A2038" s="149" t="s">
        <v>4163</v>
      </c>
      <c r="B2038" s="66" t="s">
        <v>4164</v>
      </c>
      <c r="C2038" s="67">
        <v>49</v>
      </c>
      <c r="D2038" s="84" t="s">
        <v>345</v>
      </c>
      <c r="E2038" s="85">
        <v>98.318839731014407</v>
      </c>
      <c r="F2038" s="91">
        <v>98.318839731014407</v>
      </c>
      <c r="G2038" s="86">
        <v>98.297367727578802</v>
      </c>
      <c r="H2038" s="86">
        <v>98.297367727578802</v>
      </c>
      <c r="I2038" s="86">
        <v>0.65</v>
      </c>
      <c r="J2038" s="86">
        <v>0.71</v>
      </c>
      <c r="K2038" s="87">
        <v>0</v>
      </c>
      <c r="L2038" s="85">
        <v>0.39000037411100003</v>
      </c>
      <c r="M2038" s="86">
        <v>1.5634564184063501E-2</v>
      </c>
      <c r="N2038" s="86">
        <v>75.4186614248121</v>
      </c>
      <c r="O2038" s="86">
        <v>90.949840918233505</v>
      </c>
      <c r="P2038" s="86">
        <v>0.04</v>
      </c>
      <c r="Q2038" s="88">
        <v>2.1700000000000001E-2</v>
      </c>
      <c r="R2038" s="85">
        <v>3.3818058843422399E-2</v>
      </c>
      <c r="S2038" s="86">
        <v>7.4</v>
      </c>
      <c r="T2038" s="86">
        <v>0.28999999999999998</v>
      </c>
      <c r="U2038" s="88">
        <v>0.12834402053504301</v>
      </c>
      <c r="V2038" s="89">
        <v>4.9400000000000004</v>
      </c>
      <c r="W2038" s="85">
        <v>58.670346058994099</v>
      </c>
      <c r="X2038" s="88">
        <v>62.633333333300001</v>
      </c>
      <c r="Y2038" s="85">
        <v>-100</v>
      </c>
      <c r="Z2038" s="88"/>
      <c r="AA2038" s="85">
        <v>0</v>
      </c>
      <c r="AB2038" s="91">
        <v>0</v>
      </c>
      <c r="AC2038" s="86">
        <v>0</v>
      </c>
      <c r="AD2038" s="86">
        <v>0</v>
      </c>
      <c r="AE2038" s="86">
        <v>0</v>
      </c>
      <c r="AF2038" s="88">
        <v>46.642997144900001</v>
      </c>
      <c r="AG2038" s="85">
        <v>0</v>
      </c>
      <c r="AH2038" s="86">
        <v>5.7200000000000003E-4</v>
      </c>
      <c r="AI2038" s="88">
        <v>6.6090347676299996E-10</v>
      </c>
      <c r="AJ2038" s="150">
        <v>1.76</v>
      </c>
      <c r="AK2038" s="151">
        <v>4</v>
      </c>
    </row>
    <row r="2039" spans="1:37" x14ac:dyDescent="0.2">
      <c r="A2039" s="149" t="s">
        <v>4165</v>
      </c>
      <c r="B2039" s="66" t="s">
        <v>4166</v>
      </c>
      <c r="C2039" s="67">
        <v>49</v>
      </c>
      <c r="D2039" s="84" t="s">
        <v>345</v>
      </c>
      <c r="E2039" s="85">
        <v>98.180232108744406</v>
      </c>
      <c r="F2039" s="91">
        <v>98.180232108744406</v>
      </c>
      <c r="G2039" s="86">
        <v>98.073121984077005</v>
      </c>
      <c r="H2039" s="86">
        <v>98.073121984077005</v>
      </c>
      <c r="I2039" s="86">
        <v>0.27</v>
      </c>
      <c r="J2039" s="86">
        <v>0.26</v>
      </c>
      <c r="K2039" s="87">
        <v>0</v>
      </c>
      <c r="L2039" s="85">
        <v>0.33000001189400002</v>
      </c>
      <c r="M2039" s="86">
        <v>1.9737221059907498E-2</v>
      </c>
      <c r="N2039" s="86">
        <v>92.220257640818403</v>
      </c>
      <c r="O2039" s="86">
        <v>83.373650797549004</v>
      </c>
      <c r="P2039" s="86">
        <v>5.1999999999999998E-2</v>
      </c>
      <c r="Q2039" s="88">
        <v>0.1963</v>
      </c>
      <c r="R2039" s="85">
        <v>4.08496732026144E-2</v>
      </c>
      <c r="S2039" s="86">
        <v>12.3</v>
      </c>
      <c r="T2039" s="86">
        <v>0.4</v>
      </c>
      <c r="U2039" s="88">
        <v>0.102693212309935</v>
      </c>
      <c r="V2039" s="89">
        <v>4.95</v>
      </c>
      <c r="W2039" s="85">
        <v>58.938678328531999</v>
      </c>
      <c r="X2039" s="88">
        <v>64.033333333300007</v>
      </c>
      <c r="Y2039" s="85"/>
      <c r="Z2039" s="88"/>
      <c r="AA2039" s="85">
        <v>0</v>
      </c>
      <c r="AB2039" s="91">
        <v>0</v>
      </c>
      <c r="AC2039" s="86">
        <v>0</v>
      </c>
      <c r="AD2039" s="86">
        <v>0</v>
      </c>
      <c r="AE2039" s="86">
        <v>0</v>
      </c>
      <c r="AF2039" s="88">
        <v>4.750700793</v>
      </c>
      <c r="AG2039" s="85">
        <v>0</v>
      </c>
      <c r="AH2039" s="86">
        <v>1.4200000000000001E-4</v>
      </c>
      <c r="AI2039" s="88">
        <v>0</v>
      </c>
      <c r="AJ2039" s="150">
        <v>1.94</v>
      </c>
      <c r="AK2039" s="151">
        <v>7</v>
      </c>
    </row>
    <row r="2040" spans="1:37" x14ac:dyDescent="0.2">
      <c r="A2040" s="149" t="s">
        <v>4167</v>
      </c>
      <c r="B2040" s="66" t="s">
        <v>4168</v>
      </c>
      <c r="C2040" s="67">
        <v>49</v>
      </c>
      <c r="D2040" s="84" t="s">
        <v>345</v>
      </c>
      <c r="E2040" s="85">
        <v>91.734847391958496</v>
      </c>
      <c r="F2040" s="91">
        <v>91.730725635265799</v>
      </c>
      <c r="G2040" s="86">
        <v>91.625620839601794</v>
      </c>
      <c r="H2040" s="86">
        <v>91.621499082909097</v>
      </c>
      <c r="I2040" s="86">
        <v>2.4300000000000002</v>
      </c>
      <c r="J2040" s="86">
        <v>4.1900000000000004</v>
      </c>
      <c r="K2040" s="87">
        <v>0</v>
      </c>
      <c r="L2040" s="85">
        <v>2.1299999826699998</v>
      </c>
      <c r="M2040" s="86">
        <v>6.8874840183492797E-2</v>
      </c>
      <c r="N2040" s="86">
        <v>100</v>
      </c>
      <c r="O2040" s="86">
        <v>80.724929091708006</v>
      </c>
      <c r="P2040" s="86">
        <v>0.183</v>
      </c>
      <c r="Q2040" s="88">
        <v>0.20610000000000001</v>
      </c>
      <c r="R2040" s="85">
        <v>2.67809319764328E-2</v>
      </c>
      <c r="S2040" s="86">
        <v>14.9</v>
      </c>
      <c r="T2040" s="86">
        <v>1.04</v>
      </c>
      <c r="U2040" s="88">
        <v>1.55287183397564</v>
      </c>
      <c r="V2040" s="89">
        <v>4.72</v>
      </c>
      <c r="W2040" s="85">
        <v>68.049775825617004</v>
      </c>
      <c r="X2040" s="88">
        <v>68.066666666700002</v>
      </c>
      <c r="Y2040" s="85">
        <v>-87.5</v>
      </c>
      <c r="Z2040" s="88"/>
      <c r="AA2040" s="85">
        <v>0.14000000000000001</v>
      </c>
      <c r="AB2040" s="91">
        <v>0.15</v>
      </c>
      <c r="AC2040" s="86">
        <v>0.11</v>
      </c>
      <c r="AD2040" s="86">
        <v>0.11</v>
      </c>
      <c r="AE2040" s="86">
        <v>0</v>
      </c>
      <c r="AF2040" s="88">
        <v>14.274999493499999</v>
      </c>
      <c r="AG2040" s="85">
        <v>0</v>
      </c>
      <c r="AH2040" s="86">
        <v>4.7939999999999997E-3</v>
      </c>
      <c r="AI2040" s="88">
        <v>0</v>
      </c>
      <c r="AJ2040" s="150">
        <v>2.35</v>
      </c>
      <c r="AK2040" s="151">
        <v>23</v>
      </c>
    </row>
    <row r="2041" spans="1:37" x14ac:dyDescent="0.2">
      <c r="A2041" s="149" t="s">
        <v>4169</v>
      </c>
      <c r="B2041" s="66" t="s">
        <v>4170</v>
      </c>
      <c r="C2041" s="67">
        <v>49</v>
      </c>
      <c r="D2041" s="84" t="s">
        <v>345</v>
      </c>
      <c r="E2041" s="85">
        <v>68.511559214470594</v>
      </c>
      <c r="F2041" s="91">
        <v>68.507172415810004</v>
      </c>
      <c r="G2041" s="86">
        <v>68.295143813882802</v>
      </c>
      <c r="H2041" s="86">
        <v>68.290757015222198</v>
      </c>
      <c r="I2041" s="86">
        <v>3.49</v>
      </c>
      <c r="J2041" s="86">
        <v>2.6</v>
      </c>
      <c r="K2041" s="87">
        <v>0</v>
      </c>
      <c r="L2041" s="85">
        <v>9.9200001672300004</v>
      </c>
      <c r="M2041" s="86">
        <v>0</v>
      </c>
      <c r="N2041" s="86">
        <v>81.253219989696007</v>
      </c>
      <c r="O2041" s="86">
        <v>72.755463673951596</v>
      </c>
      <c r="P2041" s="86">
        <v>0.249</v>
      </c>
      <c r="Q2041" s="88">
        <v>1.6572</v>
      </c>
      <c r="R2041" s="85">
        <v>0</v>
      </c>
      <c r="S2041" s="86">
        <v>24.5</v>
      </c>
      <c r="T2041" s="86">
        <v>0.95</v>
      </c>
      <c r="U2041" s="88">
        <v>10.401099624197601</v>
      </c>
      <c r="V2041" s="89">
        <v>4.4800000000000004</v>
      </c>
      <c r="W2041" s="85">
        <v>63.736291567597704</v>
      </c>
      <c r="X2041" s="88">
        <v>60.0333333333</v>
      </c>
      <c r="Y2041" s="85"/>
      <c r="Z2041" s="88"/>
      <c r="AA2041" s="85">
        <v>0</v>
      </c>
      <c r="AB2041" s="91">
        <v>0</v>
      </c>
      <c r="AC2041" s="86">
        <v>0</v>
      </c>
      <c r="AD2041" s="86">
        <v>0</v>
      </c>
      <c r="AE2041" s="86">
        <v>0</v>
      </c>
      <c r="AF2041" s="88">
        <v>3.1033999630900002</v>
      </c>
      <c r="AG2041" s="85">
        <v>0</v>
      </c>
      <c r="AH2041" s="86">
        <v>4.156E-3</v>
      </c>
      <c r="AI2041" s="88">
        <v>6.4112718109199994E-11</v>
      </c>
      <c r="AJ2041" s="150">
        <v>2.34</v>
      </c>
      <c r="AK2041" s="151">
        <v>15</v>
      </c>
    </row>
    <row r="2042" spans="1:37" x14ac:dyDescent="0.2">
      <c r="A2042" s="149" t="s">
        <v>534</v>
      </c>
      <c r="B2042" s="66" t="s">
        <v>4171</v>
      </c>
      <c r="C2042" s="67">
        <v>49</v>
      </c>
      <c r="D2042" s="84" t="s">
        <v>345</v>
      </c>
      <c r="E2042" s="85">
        <v>22.2035357213799</v>
      </c>
      <c r="F2042" s="91">
        <v>22.2035357213799</v>
      </c>
      <c r="G2042" s="86">
        <v>22.055220817056199</v>
      </c>
      <c r="H2042" s="86">
        <v>22.055220817056199</v>
      </c>
      <c r="I2042" s="86">
        <v>5.64</v>
      </c>
      <c r="J2042" s="86">
        <v>4.3499999999999996</v>
      </c>
      <c r="K2042" s="87">
        <v>0</v>
      </c>
      <c r="L2042" s="85">
        <v>28.8300000833</v>
      </c>
      <c r="M2042" s="86">
        <v>0</v>
      </c>
      <c r="N2042" s="86">
        <v>16.2739334233733</v>
      </c>
      <c r="O2042" s="86">
        <v>39.270526660124297</v>
      </c>
      <c r="P2042" s="86">
        <v>0.51900000000000002</v>
      </c>
      <c r="Q2042" s="88">
        <v>1.3242</v>
      </c>
      <c r="R2042" s="85">
        <v>0</v>
      </c>
      <c r="S2042" s="86">
        <v>39.1</v>
      </c>
      <c r="T2042" s="86">
        <v>1.57</v>
      </c>
      <c r="U2042" s="88">
        <v>24.076011388465901</v>
      </c>
      <c r="V2042" s="89">
        <v>3.66</v>
      </c>
      <c r="W2042" s="85">
        <v>49.274440894751997</v>
      </c>
      <c r="X2042" s="88">
        <v>59.233333333300003</v>
      </c>
      <c r="Y2042" s="85"/>
      <c r="Z2042" s="88"/>
      <c r="AA2042" s="85">
        <v>0</v>
      </c>
      <c r="AB2042" s="91">
        <v>0</v>
      </c>
      <c r="AC2042" s="86">
        <v>0</v>
      </c>
      <c r="AD2042" s="86">
        <v>0</v>
      </c>
      <c r="AE2042" s="86">
        <v>0</v>
      </c>
      <c r="AF2042" s="88">
        <v>1.6857000638099999</v>
      </c>
      <c r="AG2042" s="85">
        <v>0</v>
      </c>
      <c r="AH2042" s="86">
        <v>1.4749E-2</v>
      </c>
      <c r="AI2042" s="88">
        <v>5.6419998899599998E-3</v>
      </c>
      <c r="AJ2042" s="150">
        <v>2.77</v>
      </c>
      <c r="AK2042" s="151">
        <v>17</v>
      </c>
    </row>
    <row r="2043" spans="1:37" x14ac:dyDescent="0.2">
      <c r="A2043" s="149" t="s">
        <v>4172</v>
      </c>
      <c r="B2043" s="66" t="s">
        <v>4173</v>
      </c>
      <c r="C2043" s="67">
        <v>49</v>
      </c>
      <c r="D2043" s="84" t="s">
        <v>345</v>
      </c>
      <c r="E2043" s="85">
        <v>30.324666754652199</v>
      </c>
      <c r="F2043" s="91">
        <v>30.324666754652199</v>
      </c>
      <c r="G2043" s="86">
        <v>30.275834763098899</v>
      </c>
      <c r="H2043" s="86">
        <v>30.275834763098899</v>
      </c>
      <c r="I2043" s="86">
        <v>6.32</v>
      </c>
      <c r="J2043" s="86">
        <v>4.32</v>
      </c>
      <c r="K2043" s="87">
        <v>0</v>
      </c>
      <c r="L2043" s="85">
        <v>28.2900000761</v>
      </c>
      <c r="M2043" s="86">
        <v>0</v>
      </c>
      <c r="N2043" s="86">
        <v>28.229417206290499</v>
      </c>
      <c r="O2043" s="86">
        <v>66.329652787016101</v>
      </c>
      <c r="P2043" s="86">
        <v>0.505</v>
      </c>
      <c r="Q2043" s="88">
        <v>1.7303999999999999</v>
      </c>
      <c r="R2043" s="85">
        <v>0</v>
      </c>
      <c r="S2043" s="86">
        <v>39.700000000000003</v>
      </c>
      <c r="T2043" s="86">
        <v>1.5</v>
      </c>
      <c r="U2043" s="88">
        <v>22.829615942985399</v>
      </c>
      <c r="V2043" s="89">
        <v>3.13</v>
      </c>
      <c r="W2043" s="85">
        <v>48.854683795566501</v>
      </c>
      <c r="X2043" s="88">
        <v>65.766666666700004</v>
      </c>
      <c r="Y2043" s="85">
        <v>-100</v>
      </c>
      <c r="Z2043" s="88"/>
      <c r="AA2043" s="85">
        <v>0</v>
      </c>
      <c r="AB2043" s="91">
        <v>0</v>
      </c>
      <c r="AC2043" s="86">
        <v>0</v>
      </c>
      <c r="AD2043" s="86">
        <v>0</v>
      </c>
      <c r="AE2043" s="86">
        <v>0</v>
      </c>
      <c r="AF2043" s="88">
        <v>3.0623002134699999</v>
      </c>
      <c r="AG2043" s="85">
        <v>0</v>
      </c>
      <c r="AH2043" s="86">
        <v>1.285E-2</v>
      </c>
      <c r="AI2043" s="88">
        <v>0</v>
      </c>
      <c r="AJ2043" s="150">
        <v>2.37</v>
      </c>
      <c r="AK2043" s="151">
        <v>8</v>
      </c>
    </row>
    <row r="2044" spans="1:37" x14ac:dyDescent="0.2">
      <c r="A2044" s="149" t="s">
        <v>4174</v>
      </c>
      <c r="B2044" s="66" t="s">
        <v>4175</v>
      </c>
      <c r="C2044" s="67">
        <v>49</v>
      </c>
      <c r="D2044" s="84" t="s">
        <v>345</v>
      </c>
      <c r="E2044" s="85">
        <v>71.811444463434</v>
      </c>
      <c r="F2044" s="91">
        <v>71.811444463434</v>
      </c>
      <c r="G2044" s="86">
        <v>71.789692835946099</v>
      </c>
      <c r="H2044" s="86">
        <v>71.789692835946099</v>
      </c>
      <c r="I2044" s="86">
        <v>3.93</v>
      </c>
      <c r="J2044" s="86">
        <v>3.28</v>
      </c>
      <c r="K2044" s="87">
        <v>0</v>
      </c>
      <c r="L2044" s="85">
        <v>16.010000165499999</v>
      </c>
      <c r="M2044" s="86">
        <v>0</v>
      </c>
      <c r="N2044" s="86">
        <v>54.901960784313701</v>
      </c>
      <c r="O2044" s="86">
        <v>84.815126748199901</v>
      </c>
      <c r="P2044" s="86">
        <v>0.26800000000000002</v>
      </c>
      <c r="Q2044" s="88">
        <v>0.50929999999999997</v>
      </c>
      <c r="R2044" s="85">
        <v>0</v>
      </c>
      <c r="S2044" s="86">
        <v>13</v>
      </c>
      <c r="T2044" s="86">
        <v>0.98</v>
      </c>
      <c r="U2044" s="88">
        <v>6.7344592390037796</v>
      </c>
      <c r="V2044" s="89">
        <v>4.45</v>
      </c>
      <c r="W2044" s="85">
        <v>57.730447176215399</v>
      </c>
      <c r="X2044" s="88">
        <v>53.366666666699999</v>
      </c>
      <c r="Y2044" s="85">
        <v>100</v>
      </c>
      <c r="Z2044" s="88"/>
      <c r="AA2044" s="85">
        <v>0</v>
      </c>
      <c r="AB2044" s="91">
        <v>0</v>
      </c>
      <c r="AC2044" s="86">
        <v>0</v>
      </c>
      <c r="AD2044" s="86">
        <v>0</v>
      </c>
      <c r="AE2044" s="86">
        <v>0</v>
      </c>
      <c r="AF2044" s="88">
        <v>26.234199827000001</v>
      </c>
      <c r="AG2044" s="85">
        <v>3.17150303131E-11</v>
      </c>
      <c r="AH2044" s="86">
        <v>9.2689999999999995E-3</v>
      </c>
      <c r="AI2044" s="88">
        <v>2.76879993705E-2</v>
      </c>
      <c r="AJ2044" s="150">
        <v>2.71</v>
      </c>
      <c r="AK2044" s="151">
        <v>27</v>
      </c>
    </row>
    <row r="2045" spans="1:37" x14ac:dyDescent="0.2">
      <c r="A2045" s="149" t="s">
        <v>4176</v>
      </c>
      <c r="B2045" s="66" t="s">
        <v>4177</v>
      </c>
      <c r="C2045" s="67">
        <v>48</v>
      </c>
      <c r="D2045" s="84" t="s">
        <v>345</v>
      </c>
      <c r="E2045" s="85">
        <v>67.322495974590296</v>
      </c>
      <c r="F2045" s="91">
        <v>67.306504620949795</v>
      </c>
      <c r="G2045" s="86">
        <v>67.229304982685207</v>
      </c>
      <c r="H2045" s="86">
        <v>67.213313629044706</v>
      </c>
      <c r="I2045" s="86">
        <v>1.06</v>
      </c>
      <c r="J2045" s="86">
        <v>1</v>
      </c>
      <c r="K2045" s="87">
        <v>0</v>
      </c>
      <c r="L2045" s="85">
        <v>20.819999449400001</v>
      </c>
      <c r="M2045" s="86">
        <v>0</v>
      </c>
      <c r="N2045" s="86">
        <v>40.943187049007101</v>
      </c>
      <c r="O2045" s="86">
        <v>81.785677514765197</v>
      </c>
      <c r="P2045" s="86">
        <v>0.21199999999999999</v>
      </c>
      <c r="Q2045" s="88">
        <v>0.1716</v>
      </c>
      <c r="R2045" s="85">
        <v>0</v>
      </c>
      <c r="S2045" s="86">
        <v>18.100000000000001</v>
      </c>
      <c r="T2045" s="86">
        <v>0.7</v>
      </c>
      <c r="U2045" s="88">
        <v>12.1038004279066</v>
      </c>
      <c r="V2045" s="89">
        <v>4.63</v>
      </c>
      <c r="W2045" s="85">
        <v>53.690247444060702</v>
      </c>
      <c r="X2045" s="88">
        <v>54.133333333300001</v>
      </c>
      <c r="Y2045" s="85"/>
      <c r="Z2045" s="88"/>
      <c r="AA2045" s="85">
        <v>0</v>
      </c>
      <c r="AB2045" s="91">
        <v>0</v>
      </c>
      <c r="AC2045" s="86">
        <v>0</v>
      </c>
      <c r="AD2045" s="86">
        <v>0</v>
      </c>
      <c r="AE2045" s="86">
        <v>0</v>
      </c>
      <c r="AF2045" s="88">
        <v>35.117303251599999</v>
      </c>
      <c r="AG2045" s="85">
        <v>1.4039994012E-3</v>
      </c>
      <c r="AH2045" s="86">
        <v>4.6649999999999999E-3</v>
      </c>
      <c r="AI2045" s="88">
        <v>2.0527594523599999E-11</v>
      </c>
      <c r="AJ2045" s="150">
        <v>4.13</v>
      </c>
      <c r="AK2045" s="151">
        <v>69</v>
      </c>
    </row>
    <row r="2046" spans="1:37" x14ac:dyDescent="0.2">
      <c r="A2046" s="149" t="s">
        <v>4178</v>
      </c>
      <c r="B2046" s="66" t="s">
        <v>4179</v>
      </c>
      <c r="C2046" s="67">
        <v>49</v>
      </c>
      <c r="D2046" s="84" t="s">
        <v>345</v>
      </c>
      <c r="E2046" s="85">
        <v>68.367425348476203</v>
      </c>
      <c r="F2046" s="91">
        <v>68.265994559621305</v>
      </c>
      <c r="G2046" s="86">
        <v>68.3320782553904</v>
      </c>
      <c r="H2046" s="86">
        <v>68.232184296669701</v>
      </c>
      <c r="I2046" s="86">
        <v>3.69</v>
      </c>
      <c r="J2046" s="86">
        <v>4.2300000000000004</v>
      </c>
      <c r="K2046" s="87">
        <v>0</v>
      </c>
      <c r="L2046" s="85">
        <v>25.8100001834</v>
      </c>
      <c r="M2046" s="86">
        <v>0</v>
      </c>
      <c r="N2046" s="86">
        <v>60.718120990169901</v>
      </c>
      <c r="O2046" s="86">
        <v>80.099627094116997</v>
      </c>
      <c r="P2046" s="86">
        <v>0.23400000000000001</v>
      </c>
      <c r="Q2046" s="88">
        <v>0.71719999999999995</v>
      </c>
      <c r="R2046" s="85">
        <v>0</v>
      </c>
      <c r="S2046" s="86">
        <v>26.2</v>
      </c>
      <c r="T2046" s="86">
        <v>0.77</v>
      </c>
      <c r="U2046" s="88">
        <v>8.0668213742335109</v>
      </c>
      <c r="V2046" s="89">
        <v>4.62</v>
      </c>
      <c r="W2046" s="85">
        <v>58.254774084392601</v>
      </c>
      <c r="X2046" s="88"/>
      <c r="Y2046" s="85"/>
      <c r="Z2046" s="88"/>
      <c r="AA2046" s="85">
        <v>0</v>
      </c>
      <c r="AB2046" s="91">
        <v>0</v>
      </c>
      <c r="AC2046" s="86">
        <v>0</v>
      </c>
      <c r="AD2046" s="86">
        <v>0</v>
      </c>
      <c r="AE2046" s="86">
        <v>0</v>
      </c>
      <c r="AF2046" s="88">
        <v>3.60089996036</v>
      </c>
      <c r="AG2046" s="85">
        <v>1.17000000473E-4</v>
      </c>
      <c r="AH2046" s="86">
        <v>6.9839999999999998E-3</v>
      </c>
      <c r="AI2046" s="88">
        <v>0</v>
      </c>
      <c r="AJ2046" s="150">
        <v>3.5</v>
      </c>
      <c r="AK2046" s="151">
        <v>55</v>
      </c>
    </row>
    <row r="2047" spans="1:37" x14ac:dyDescent="0.2">
      <c r="A2047" s="149" t="s">
        <v>4180</v>
      </c>
      <c r="B2047" s="66" t="s">
        <v>4181</v>
      </c>
      <c r="C2047" s="67">
        <v>48</v>
      </c>
      <c r="D2047" s="84" t="s">
        <v>345</v>
      </c>
      <c r="E2047" s="85">
        <v>35.579303266316501</v>
      </c>
      <c r="F2047" s="91">
        <v>35.579303266316501</v>
      </c>
      <c r="G2047" s="86">
        <v>35.511165161590803</v>
      </c>
      <c r="H2047" s="86">
        <v>35.511165161590803</v>
      </c>
      <c r="I2047" s="86">
        <v>3.79</v>
      </c>
      <c r="J2047" s="86">
        <v>4.12</v>
      </c>
      <c r="K2047" s="87">
        <v>0</v>
      </c>
      <c r="L2047" s="85">
        <v>42.689998706099999</v>
      </c>
      <c r="M2047" s="86">
        <v>0</v>
      </c>
      <c r="N2047" s="86">
        <v>30.678079443627102</v>
      </c>
      <c r="O2047" s="86">
        <v>59.4156190070318</v>
      </c>
      <c r="P2047" s="86">
        <v>0.53800000000000003</v>
      </c>
      <c r="Q2047" s="88">
        <v>0.57499999999999996</v>
      </c>
      <c r="R2047" s="85">
        <v>0</v>
      </c>
      <c r="S2047" s="86">
        <v>33.6</v>
      </c>
      <c r="T2047" s="86">
        <v>1.47</v>
      </c>
      <c r="U2047" s="88">
        <v>22.890090649554502</v>
      </c>
      <c r="V2047" s="89">
        <v>3.92</v>
      </c>
      <c r="W2047" s="85">
        <v>47.639176317723901</v>
      </c>
      <c r="X2047" s="88">
        <v>48.766666666699997</v>
      </c>
      <c r="Y2047" s="85">
        <v>100</v>
      </c>
      <c r="Z2047" s="88"/>
      <c r="AA2047" s="85">
        <v>0</v>
      </c>
      <c r="AB2047" s="91">
        <v>0</v>
      </c>
      <c r="AC2047" s="86">
        <v>0</v>
      </c>
      <c r="AD2047" s="86">
        <v>0</v>
      </c>
      <c r="AE2047" s="86">
        <v>0</v>
      </c>
      <c r="AF2047" s="88">
        <v>5.3311018474600003</v>
      </c>
      <c r="AG2047" s="85">
        <v>1.24020000663E-2</v>
      </c>
      <c r="AH2047" s="86">
        <v>1.9792000000000001E-2</v>
      </c>
      <c r="AI2047" s="88">
        <v>5.5600000452099996E-3</v>
      </c>
      <c r="AJ2047" s="150">
        <v>3.57</v>
      </c>
      <c r="AK2047" s="151">
        <v>41</v>
      </c>
    </row>
    <row r="2048" spans="1:37" x14ac:dyDescent="0.2">
      <c r="A2048" s="149" t="s">
        <v>4182</v>
      </c>
      <c r="B2048" s="66" t="s">
        <v>4183</v>
      </c>
      <c r="C2048" s="67">
        <v>48</v>
      </c>
      <c r="D2048" s="84" t="s">
        <v>345</v>
      </c>
      <c r="E2048" s="85">
        <v>17.7924058762142</v>
      </c>
      <c r="F2048" s="91">
        <v>17.7924058762142</v>
      </c>
      <c r="G2048" s="86">
        <v>17.549169141848001</v>
      </c>
      <c r="H2048" s="86">
        <v>17.549169141848001</v>
      </c>
      <c r="I2048" s="86">
        <v>3.97</v>
      </c>
      <c r="J2048" s="86">
        <v>2.39</v>
      </c>
      <c r="K2048" s="87">
        <v>0</v>
      </c>
      <c r="L2048" s="85">
        <v>60.640004489900001</v>
      </c>
      <c r="M2048" s="86">
        <v>0</v>
      </c>
      <c r="N2048" s="86">
        <v>19.515033337526699</v>
      </c>
      <c r="O2048" s="86">
        <v>52.837729816147103</v>
      </c>
      <c r="P2048" s="86">
        <v>0.53500000000000003</v>
      </c>
      <c r="Q2048" s="88">
        <v>2.7204999999999999</v>
      </c>
      <c r="R2048" s="85">
        <v>0</v>
      </c>
      <c r="S2048" s="86">
        <v>43.3</v>
      </c>
      <c r="T2048" s="86">
        <v>1.42</v>
      </c>
      <c r="U2048" s="88">
        <v>25.5366460624548</v>
      </c>
      <c r="V2048" s="89">
        <v>3.45</v>
      </c>
      <c r="W2048" s="85">
        <v>37.035193647862997</v>
      </c>
      <c r="X2048" s="88">
        <v>52.9666666667</v>
      </c>
      <c r="Y2048" s="85">
        <v>100</v>
      </c>
      <c r="Z2048" s="88"/>
      <c r="AA2048" s="85">
        <v>0</v>
      </c>
      <c r="AB2048" s="91">
        <v>0</v>
      </c>
      <c r="AC2048" s="86">
        <v>0</v>
      </c>
      <c r="AD2048" s="86">
        <v>0</v>
      </c>
      <c r="AE2048" s="86">
        <v>0</v>
      </c>
      <c r="AF2048" s="88">
        <v>0</v>
      </c>
      <c r="AG2048" s="85">
        <v>2.62080016498E-2</v>
      </c>
      <c r="AH2048" s="86">
        <v>1.4633999999999999E-2</v>
      </c>
      <c r="AI2048" s="88">
        <v>1.5250028633400001E-3</v>
      </c>
      <c r="AJ2048" s="150">
        <v>2.54</v>
      </c>
      <c r="AK2048" s="151">
        <v>13</v>
      </c>
    </row>
    <row r="2049" spans="1:37" x14ac:dyDescent="0.2">
      <c r="A2049" s="149" t="s">
        <v>3585</v>
      </c>
      <c r="B2049" s="66" t="s">
        <v>4184</v>
      </c>
      <c r="C2049" s="67">
        <v>49</v>
      </c>
      <c r="D2049" s="84" t="s">
        <v>345</v>
      </c>
      <c r="E2049" s="85">
        <v>67.834925620555794</v>
      </c>
      <c r="F2049" s="91">
        <v>67.811368494525198</v>
      </c>
      <c r="G2049" s="86">
        <v>67.4841861885443</v>
      </c>
      <c r="H2049" s="86">
        <v>67.467608951707902</v>
      </c>
      <c r="I2049" s="86">
        <v>2.87</v>
      </c>
      <c r="J2049" s="86">
        <v>2.5299999999999998</v>
      </c>
      <c r="K2049" s="87">
        <v>0</v>
      </c>
      <c r="L2049" s="85">
        <v>15.9500012585</v>
      </c>
      <c r="M2049" s="86">
        <v>0</v>
      </c>
      <c r="N2049" s="86">
        <v>90.247311827957006</v>
      </c>
      <c r="O2049" s="86">
        <v>69.997687125964902</v>
      </c>
      <c r="P2049" s="86">
        <v>0.28399999999999997</v>
      </c>
      <c r="Q2049" s="88">
        <v>1.4251</v>
      </c>
      <c r="R2049" s="85">
        <v>0</v>
      </c>
      <c r="S2049" s="86">
        <v>23.8</v>
      </c>
      <c r="T2049" s="86">
        <v>1</v>
      </c>
      <c r="U2049" s="88">
        <v>8.5625790690572803</v>
      </c>
      <c r="V2049" s="89">
        <v>4.49</v>
      </c>
      <c r="W2049" s="85">
        <v>64.461559141833305</v>
      </c>
      <c r="X2049" s="88">
        <v>56.8</v>
      </c>
      <c r="Y2049" s="85"/>
      <c r="Z2049" s="88"/>
      <c r="AA2049" s="85">
        <v>0</v>
      </c>
      <c r="AB2049" s="91">
        <v>0</v>
      </c>
      <c r="AC2049" s="86">
        <v>0</v>
      </c>
      <c r="AD2049" s="86">
        <v>0</v>
      </c>
      <c r="AE2049" s="86">
        <v>0</v>
      </c>
      <c r="AF2049" s="88">
        <v>0.16160017877999999</v>
      </c>
      <c r="AG2049" s="85">
        <v>0</v>
      </c>
      <c r="AH2049" s="86">
        <v>6.496E-3</v>
      </c>
      <c r="AI2049" s="88">
        <v>8.86484768858E-10</v>
      </c>
      <c r="AJ2049" s="150">
        <v>2.37</v>
      </c>
      <c r="AK2049" s="151">
        <v>17</v>
      </c>
    </row>
    <row r="2050" spans="1:37" x14ac:dyDescent="0.2">
      <c r="A2050" s="149" t="s">
        <v>4185</v>
      </c>
      <c r="B2050" s="66" t="s">
        <v>4186</v>
      </c>
      <c r="C2050" s="67">
        <v>49</v>
      </c>
      <c r="D2050" s="84" t="s">
        <v>345</v>
      </c>
      <c r="E2050" s="85">
        <v>33.4544368090828</v>
      </c>
      <c r="F2050" s="91">
        <v>33.4544368090828</v>
      </c>
      <c r="G2050" s="86">
        <v>33.356438601732897</v>
      </c>
      <c r="H2050" s="86">
        <v>33.356438601732897</v>
      </c>
      <c r="I2050" s="86">
        <v>5.37</v>
      </c>
      <c r="J2050" s="86">
        <v>3.73</v>
      </c>
      <c r="K2050" s="87">
        <v>0</v>
      </c>
      <c r="L2050" s="85">
        <v>49.4999997894</v>
      </c>
      <c r="M2050" s="86">
        <v>0</v>
      </c>
      <c r="N2050" s="86">
        <v>19.292618132489299</v>
      </c>
      <c r="O2050" s="86">
        <v>34.807763760859203</v>
      </c>
      <c r="P2050" s="86">
        <v>0.40200000000000002</v>
      </c>
      <c r="Q2050" s="88">
        <v>2.9081000000000001</v>
      </c>
      <c r="R2050" s="85">
        <v>0</v>
      </c>
      <c r="S2050" s="86">
        <v>37</v>
      </c>
      <c r="T2050" s="86">
        <v>1.21</v>
      </c>
      <c r="U2050" s="88">
        <v>23.527935464595199</v>
      </c>
      <c r="V2050" s="89">
        <v>3.56</v>
      </c>
      <c r="W2050" s="85">
        <v>39.098998411363802</v>
      </c>
      <c r="X2050" s="88">
        <v>55.9666666667</v>
      </c>
      <c r="Y2050" s="85"/>
      <c r="Z2050" s="88"/>
      <c r="AA2050" s="85">
        <v>0</v>
      </c>
      <c r="AB2050" s="91">
        <v>0</v>
      </c>
      <c r="AC2050" s="86">
        <v>0</v>
      </c>
      <c r="AD2050" s="86">
        <v>0</v>
      </c>
      <c r="AE2050" s="86">
        <v>0</v>
      </c>
      <c r="AF2050" s="88">
        <v>4.5030998708099998</v>
      </c>
      <c r="AG2050" s="85">
        <v>0</v>
      </c>
      <c r="AH2050" s="86">
        <v>1.2854000000000001E-2</v>
      </c>
      <c r="AI2050" s="88">
        <v>7.5409988548300003E-3</v>
      </c>
      <c r="AJ2050" s="150">
        <v>3.15</v>
      </c>
      <c r="AK2050" s="151">
        <v>25</v>
      </c>
    </row>
    <row r="2051" spans="1:37" x14ac:dyDescent="0.2">
      <c r="A2051" s="149" t="s">
        <v>3587</v>
      </c>
      <c r="B2051" s="66" t="s">
        <v>4187</v>
      </c>
      <c r="C2051" s="67">
        <v>49</v>
      </c>
      <c r="D2051" s="84" t="s">
        <v>345</v>
      </c>
      <c r="E2051" s="85">
        <v>21.537805174075199</v>
      </c>
      <c r="F2051" s="91">
        <v>21.537805174075199</v>
      </c>
      <c r="G2051" s="86">
        <v>21.454684546183401</v>
      </c>
      <c r="H2051" s="86">
        <v>21.454684546183401</v>
      </c>
      <c r="I2051" s="86">
        <v>9.0500000000000007</v>
      </c>
      <c r="J2051" s="86">
        <v>5.9</v>
      </c>
      <c r="K2051" s="87">
        <v>0</v>
      </c>
      <c r="L2051" s="85">
        <v>62.950000052500002</v>
      </c>
      <c r="M2051" s="86">
        <v>0</v>
      </c>
      <c r="N2051" s="86">
        <v>18.910670735770399</v>
      </c>
      <c r="O2051" s="86">
        <v>31.820367171780099</v>
      </c>
      <c r="P2051" s="86">
        <v>0.66500000000000004</v>
      </c>
      <c r="Q2051" s="88">
        <v>1.1361000000000001</v>
      </c>
      <c r="R2051" s="85">
        <v>0</v>
      </c>
      <c r="S2051" s="86">
        <v>42.6</v>
      </c>
      <c r="T2051" s="86">
        <v>1.56</v>
      </c>
      <c r="U2051" s="88">
        <v>20.379265449035302</v>
      </c>
      <c r="V2051" s="89">
        <v>2.91</v>
      </c>
      <c r="W2051" s="85">
        <v>43.676065443626101</v>
      </c>
      <c r="X2051" s="88">
        <v>40.933333333299998</v>
      </c>
      <c r="Y2051" s="85"/>
      <c r="Z2051" s="88"/>
      <c r="AA2051" s="85">
        <v>0</v>
      </c>
      <c r="AB2051" s="91">
        <v>0</v>
      </c>
      <c r="AC2051" s="86">
        <v>0</v>
      </c>
      <c r="AD2051" s="86">
        <v>0</v>
      </c>
      <c r="AE2051" s="86">
        <v>0</v>
      </c>
      <c r="AF2051" s="88">
        <v>0.28889998817700002</v>
      </c>
      <c r="AG2051" s="85">
        <v>4.91400000103E-2</v>
      </c>
      <c r="AH2051" s="86">
        <v>3.8662000000000002E-2</v>
      </c>
      <c r="AI2051" s="88">
        <v>5.0320000010600002E-3</v>
      </c>
      <c r="AJ2051" s="150">
        <v>2.56</v>
      </c>
      <c r="AK2051" s="151">
        <v>14</v>
      </c>
    </row>
    <row r="2052" spans="1:37" x14ac:dyDescent="0.2">
      <c r="A2052" s="149" t="s">
        <v>4188</v>
      </c>
      <c r="B2052" s="66" t="s">
        <v>4189</v>
      </c>
      <c r="C2052" s="67">
        <v>49</v>
      </c>
      <c r="D2052" s="84" t="s">
        <v>345</v>
      </c>
      <c r="E2052" s="85">
        <v>91.503349509112894</v>
      </c>
      <c r="F2052" s="91">
        <v>91.503349509112894</v>
      </c>
      <c r="G2052" s="86">
        <v>90.833447686530903</v>
      </c>
      <c r="H2052" s="86">
        <v>90.833447686530903</v>
      </c>
      <c r="I2052" s="86">
        <v>1.2</v>
      </c>
      <c r="J2052" s="86">
        <v>1.1200000000000001</v>
      </c>
      <c r="K2052" s="87">
        <v>0</v>
      </c>
      <c r="L2052" s="85">
        <v>10.450003649599999</v>
      </c>
      <c r="M2052" s="86">
        <v>0</v>
      </c>
      <c r="N2052" s="86">
        <v>47.266412581136102</v>
      </c>
      <c r="O2052" s="86">
        <v>73.098303931022699</v>
      </c>
      <c r="P2052" s="86">
        <v>2.5999999999999999E-2</v>
      </c>
      <c r="Q2052" s="88">
        <v>1.3899999999999999E-2</v>
      </c>
      <c r="R2052" s="85">
        <v>0</v>
      </c>
      <c r="S2052" s="86">
        <v>16.100000000000001</v>
      </c>
      <c r="T2052" s="86">
        <v>0.1</v>
      </c>
      <c r="U2052" s="88">
        <v>4.19655443420117</v>
      </c>
      <c r="V2052" s="89">
        <v>4.57</v>
      </c>
      <c r="W2052" s="85">
        <v>47.295056165885001</v>
      </c>
      <c r="X2052" s="88">
        <v>62.066666666700002</v>
      </c>
      <c r="Y2052" s="85"/>
      <c r="Z2052" s="88"/>
      <c r="AA2052" s="85">
        <v>0</v>
      </c>
      <c r="AB2052" s="91">
        <v>0</v>
      </c>
      <c r="AC2052" s="86">
        <v>0</v>
      </c>
      <c r="AD2052" s="86">
        <v>0</v>
      </c>
      <c r="AE2052" s="86">
        <v>0</v>
      </c>
      <c r="AF2052" s="88">
        <v>0</v>
      </c>
      <c r="AG2052" s="85">
        <v>0</v>
      </c>
      <c r="AH2052" s="86">
        <v>1.8209999999999999E-3</v>
      </c>
      <c r="AI2052" s="88">
        <v>1.75477974503E-8</v>
      </c>
      <c r="AJ2052" s="150">
        <v>3.21</v>
      </c>
      <c r="AK2052" s="151">
        <v>42</v>
      </c>
    </row>
    <row r="2053" spans="1:37" x14ac:dyDescent="0.2">
      <c r="A2053" s="149" t="s">
        <v>4190</v>
      </c>
      <c r="B2053" s="66" t="s">
        <v>4191</v>
      </c>
      <c r="C2053" s="67">
        <v>49</v>
      </c>
      <c r="D2053" s="84" t="s">
        <v>345</v>
      </c>
      <c r="E2053" s="85">
        <v>67.302191451354901</v>
      </c>
      <c r="F2053" s="91">
        <v>67.302191451354901</v>
      </c>
      <c r="G2053" s="86">
        <v>67.097873930251794</v>
      </c>
      <c r="H2053" s="86">
        <v>67.097873930251794</v>
      </c>
      <c r="I2053" s="86">
        <v>5.6</v>
      </c>
      <c r="J2053" s="86">
        <v>4.71</v>
      </c>
      <c r="K2053" s="87">
        <v>0</v>
      </c>
      <c r="L2053" s="85">
        <v>30.970002602899999</v>
      </c>
      <c r="M2053" s="86">
        <v>0</v>
      </c>
      <c r="N2053" s="86">
        <v>32.881215573595703</v>
      </c>
      <c r="O2053" s="86">
        <v>52.328283039080603</v>
      </c>
      <c r="P2053" s="86">
        <v>0.23200000000000001</v>
      </c>
      <c r="Q2053" s="88">
        <v>0.64859999999999995</v>
      </c>
      <c r="R2053" s="85">
        <v>0</v>
      </c>
      <c r="S2053" s="86">
        <v>20.100000000000001</v>
      </c>
      <c r="T2053" s="86">
        <v>0.75</v>
      </c>
      <c r="U2053" s="88">
        <v>11.691632321864301</v>
      </c>
      <c r="V2053" s="89">
        <v>4.3</v>
      </c>
      <c r="W2053" s="85">
        <v>51.591947831173698</v>
      </c>
      <c r="X2053" s="88">
        <v>49.066666666700002</v>
      </c>
      <c r="Y2053" s="85"/>
      <c r="Z2053" s="88"/>
      <c r="AA2053" s="85">
        <v>0.32</v>
      </c>
      <c r="AB2053" s="91">
        <v>0.32</v>
      </c>
      <c r="AC2053" s="86">
        <v>0.25</v>
      </c>
      <c r="AD2053" s="86">
        <v>0.25</v>
      </c>
      <c r="AE2053" s="86">
        <v>0</v>
      </c>
      <c r="AF2053" s="88">
        <v>6.2716757158099994E-8</v>
      </c>
      <c r="AG2053" s="85">
        <v>2.81969998886E-2</v>
      </c>
      <c r="AH2053" s="86">
        <v>1.2903E-2</v>
      </c>
      <c r="AI2053" s="88">
        <v>7.4386647530200003E-9</v>
      </c>
      <c r="AJ2053" s="150">
        <v>3.3</v>
      </c>
      <c r="AK2053" s="151">
        <v>40</v>
      </c>
    </row>
    <row r="2054" spans="1:37" x14ac:dyDescent="0.2">
      <c r="A2054" s="149" t="s">
        <v>4192</v>
      </c>
      <c r="B2054" s="66" t="s">
        <v>4193</v>
      </c>
      <c r="C2054" s="67">
        <v>49</v>
      </c>
      <c r="D2054" s="84" t="s">
        <v>345</v>
      </c>
      <c r="E2054" s="85">
        <v>92.880201913482395</v>
      </c>
      <c r="F2054" s="91">
        <v>92.880201913482395</v>
      </c>
      <c r="G2054" s="86">
        <v>92.771027763103802</v>
      </c>
      <c r="H2054" s="86">
        <v>92.771027763103802</v>
      </c>
      <c r="I2054" s="86">
        <v>0.4</v>
      </c>
      <c r="J2054" s="86">
        <v>0.35</v>
      </c>
      <c r="K2054" s="87">
        <v>0</v>
      </c>
      <c r="L2054" s="85">
        <v>7.4299980193800002</v>
      </c>
      <c r="M2054" s="86">
        <v>0</v>
      </c>
      <c r="N2054" s="86">
        <v>51.550397773518498</v>
      </c>
      <c r="O2054" s="86">
        <v>85.479025562595595</v>
      </c>
      <c r="P2054" s="86">
        <v>8.6999999999999994E-2</v>
      </c>
      <c r="Q2054" s="88">
        <v>0.1696</v>
      </c>
      <c r="R2054" s="85">
        <v>0</v>
      </c>
      <c r="S2054" s="86">
        <v>14</v>
      </c>
      <c r="T2054" s="86">
        <v>0.33</v>
      </c>
      <c r="U2054" s="88">
        <v>4.6757058167517798</v>
      </c>
      <c r="V2054" s="89">
        <v>4.6500000000000004</v>
      </c>
      <c r="W2054" s="85">
        <v>66.227133768417801</v>
      </c>
      <c r="X2054" s="88">
        <v>60.833333333299997</v>
      </c>
      <c r="Y2054" s="85">
        <v>-100</v>
      </c>
      <c r="Z2054" s="88"/>
      <c r="AA2054" s="85">
        <v>0</v>
      </c>
      <c r="AB2054" s="91">
        <v>0</v>
      </c>
      <c r="AC2054" s="86">
        <v>0</v>
      </c>
      <c r="AD2054" s="86">
        <v>0</v>
      </c>
      <c r="AE2054" s="86">
        <v>0</v>
      </c>
      <c r="AF2054" s="88">
        <v>0</v>
      </c>
      <c r="AG2054" s="85">
        <v>0</v>
      </c>
      <c r="AH2054" s="86">
        <v>3.4099999999999999E-4</v>
      </c>
      <c r="AI2054" s="88">
        <v>0</v>
      </c>
      <c r="AJ2054" s="150">
        <v>4.07</v>
      </c>
      <c r="AK2054" s="151">
        <v>69</v>
      </c>
    </row>
    <row r="2055" spans="1:37" x14ac:dyDescent="0.2">
      <c r="A2055" s="149" t="s">
        <v>2051</v>
      </c>
      <c r="B2055" s="66" t="s">
        <v>4194</v>
      </c>
      <c r="C2055" s="67">
        <v>48</v>
      </c>
      <c r="D2055" s="84" t="s">
        <v>345</v>
      </c>
      <c r="E2055" s="85">
        <v>12.2812189100556</v>
      </c>
      <c r="F2055" s="91">
        <v>12.268322340543101</v>
      </c>
      <c r="G2055" s="86">
        <v>12.0103909502929</v>
      </c>
      <c r="H2055" s="86">
        <v>12.0103909502929</v>
      </c>
      <c r="I2055" s="86">
        <v>9.44</v>
      </c>
      <c r="J2055" s="86">
        <v>6.88</v>
      </c>
      <c r="K2055" s="87">
        <v>0</v>
      </c>
      <c r="L2055" s="85">
        <v>68.060001542500004</v>
      </c>
      <c r="M2055" s="86">
        <v>0</v>
      </c>
      <c r="N2055" s="86">
        <v>19.388369990961099</v>
      </c>
      <c r="O2055" s="86">
        <v>61.172863165964003</v>
      </c>
      <c r="P2055" s="86">
        <v>0.67400000000000004</v>
      </c>
      <c r="Q2055" s="88">
        <v>1.2486999999999999</v>
      </c>
      <c r="R2055" s="85">
        <v>0</v>
      </c>
      <c r="S2055" s="86">
        <v>43.7</v>
      </c>
      <c r="T2055" s="86">
        <v>1.74</v>
      </c>
      <c r="U2055" s="88">
        <v>20.111278971222202</v>
      </c>
      <c r="V2055" s="89">
        <v>3</v>
      </c>
      <c r="W2055" s="85">
        <v>36.4540601108679</v>
      </c>
      <c r="X2055" s="88"/>
      <c r="Y2055" s="85"/>
      <c r="Z2055" s="88"/>
      <c r="AA2055" s="85">
        <v>0</v>
      </c>
      <c r="AB2055" s="91">
        <v>0</v>
      </c>
      <c r="AC2055" s="86">
        <v>0</v>
      </c>
      <c r="AD2055" s="86">
        <v>0</v>
      </c>
      <c r="AE2055" s="86">
        <v>0</v>
      </c>
      <c r="AF2055" s="88">
        <v>0</v>
      </c>
      <c r="AG2055" s="85">
        <v>0</v>
      </c>
      <c r="AH2055" s="86">
        <v>1.9706000000000001E-2</v>
      </c>
      <c r="AI2055" s="88">
        <v>2.4989999368299999E-3</v>
      </c>
      <c r="AJ2055" s="150">
        <v>2.25</v>
      </c>
      <c r="AK2055" s="151">
        <v>5</v>
      </c>
    </row>
    <row r="2056" spans="1:37" x14ac:dyDescent="0.2">
      <c r="A2056" s="149" t="s">
        <v>4195</v>
      </c>
      <c r="B2056" s="66" t="s">
        <v>4196</v>
      </c>
      <c r="C2056" s="67">
        <v>48</v>
      </c>
      <c r="D2056" s="84" t="s">
        <v>345</v>
      </c>
      <c r="E2056" s="85">
        <v>13.6488327216315</v>
      </c>
      <c r="F2056" s="91">
        <v>13.6024821219115</v>
      </c>
      <c r="G2056" s="86">
        <v>13.507889061258499</v>
      </c>
      <c r="H2056" s="86">
        <v>13.461538461538501</v>
      </c>
      <c r="I2056" s="86">
        <v>31.18</v>
      </c>
      <c r="J2056" s="86">
        <v>40.15</v>
      </c>
      <c r="K2056" s="87">
        <v>0</v>
      </c>
      <c r="L2056" s="85">
        <v>49.349999944499999</v>
      </c>
      <c r="M2056" s="86">
        <v>0</v>
      </c>
      <c r="N2056" s="86">
        <v>16.167782945179699</v>
      </c>
      <c r="O2056" s="86">
        <v>33.243130724396302</v>
      </c>
      <c r="P2056" s="86">
        <v>2.5979999999999999</v>
      </c>
      <c r="Q2056" s="88">
        <v>1.2506999999999999</v>
      </c>
      <c r="R2056" s="85">
        <v>0</v>
      </c>
      <c r="S2056" s="86">
        <v>43.7</v>
      </c>
      <c r="T2056" s="86">
        <v>2.12</v>
      </c>
      <c r="U2056" s="88">
        <v>19.498467592417398</v>
      </c>
      <c r="V2056" s="89">
        <v>3.23</v>
      </c>
      <c r="W2056" s="85">
        <v>38.225275020411203</v>
      </c>
      <c r="X2056" s="88">
        <v>43.666666666700003</v>
      </c>
      <c r="Y2056" s="85">
        <v>-99.18</v>
      </c>
      <c r="Z2056" s="88"/>
      <c r="AA2056" s="85">
        <v>0</v>
      </c>
      <c r="AB2056" s="91">
        <v>0</v>
      </c>
      <c r="AC2056" s="86">
        <v>0</v>
      </c>
      <c r="AD2056" s="86">
        <v>0</v>
      </c>
      <c r="AE2056" s="86">
        <v>0</v>
      </c>
      <c r="AF2056" s="88">
        <v>0</v>
      </c>
      <c r="AG2056" s="85">
        <v>0</v>
      </c>
      <c r="AH2056" s="86">
        <v>0.21892200000000001</v>
      </c>
      <c r="AI2056" s="88">
        <v>3.38649999491E-2</v>
      </c>
      <c r="AJ2056" s="150">
        <v>1.96</v>
      </c>
      <c r="AK2056" s="151">
        <v>2</v>
      </c>
    </row>
    <row r="2057" spans="1:37" x14ac:dyDescent="0.2">
      <c r="A2057" s="149" t="s">
        <v>4197</v>
      </c>
      <c r="B2057" s="66" t="s">
        <v>4198</v>
      </c>
      <c r="C2057" s="67">
        <v>49</v>
      </c>
      <c r="D2057" s="84" t="s">
        <v>345</v>
      </c>
      <c r="E2057" s="85">
        <v>33.036013314468903</v>
      </c>
      <c r="F2057" s="91">
        <v>33.012091014100498</v>
      </c>
      <c r="G2057" s="86">
        <v>32.984751242250901</v>
      </c>
      <c r="H2057" s="86">
        <v>32.960828941882497</v>
      </c>
      <c r="I2057" s="86">
        <v>5.89</v>
      </c>
      <c r="J2057" s="86">
        <v>7.14</v>
      </c>
      <c r="K2057" s="87">
        <v>0</v>
      </c>
      <c r="L2057" s="85">
        <v>62.469998318199998</v>
      </c>
      <c r="M2057" s="86">
        <v>0</v>
      </c>
      <c r="N2057" s="86">
        <v>17.0426714814351</v>
      </c>
      <c r="O2057" s="86">
        <v>34.428047256158997</v>
      </c>
      <c r="P2057" s="86">
        <v>0.46500000000000002</v>
      </c>
      <c r="Q2057" s="88">
        <v>0.41770000000000002</v>
      </c>
      <c r="R2057" s="85">
        <v>0</v>
      </c>
      <c r="S2057" s="86">
        <v>35.799999999999997</v>
      </c>
      <c r="T2057" s="86">
        <v>1.1100000000000001</v>
      </c>
      <c r="U2057" s="88">
        <v>21.379018092094</v>
      </c>
      <c r="V2057" s="89">
        <v>3.49</v>
      </c>
      <c r="W2057" s="85">
        <v>52.532279714170897</v>
      </c>
      <c r="X2057" s="88">
        <v>54.566666666700002</v>
      </c>
      <c r="Y2057" s="85"/>
      <c r="Z2057" s="88"/>
      <c r="AA2057" s="85">
        <v>0</v>
      </c>
      <c r="AB2057" s="91">
        <v>0</v>
      </c>
      <c r="AC2057" s="86">
        <v>0</v>
      </c>
      <c r="AD2057" s="86">
        <v>0</v>
      </c>
      <c r="AE2057" s="86">
        <v>0</v>
      </c>
      <c r="AF2057" s="88">
        <v>1.0000004470099999</v>
      </c>
      <c r="AG2057" s="85">
        <v>0</v>
      </c>
      <c r="AH2057" s="86">
        <v>4.5809999999999997E-2</v>
      </c>
      <c r="AI2057" s="88">
        <v>2.17230024743E-2</v>
      </c>
      <c r="AJ2057" s="150">
        <v>3.38</v>
      </c>
      <c r="AK2057" s="151">
        <v>36</v>
      </c>
    </row>
    <row r="2058" spans="1:37" x14ac:dyDescent="0.2">
      <c r="A2058" s="149" t="s">
        <v>4199</v>
      </c>
      <c r="B2058" s="66" t="s">
        <v>4200</v>
      </c>
      <c r="C2058" s="67">
        <v>48</v>
      </c>
      <c r="D2058" s="84" t="s">
        <v>345</v>
      </c>
      <c r="E2058" s="85">
        <v>32.293333333333301</v>
      </c>
      <c r="F2058" s="91">
        <v>32.293333333333301</v>
      </c>
      <c r="G2058" s="86">
        <v>32.266666666666701</v>
      </c>
      <c r="H2058" s="86">
        <v>32.266666666666701</v>
      </c>
      <c r="I2058" s="86">
        <v>3.22</v>
      </c>
      <c r="J2058" s="86">
        <v>2.27</v>
      </c>
      <c r="K2058" s="87">
        <v>0</v>
      </c>
      <c r="L2058" s="85">
        <v>58.349994778300001</v>
      </c>
      <c r="M2058" s="86">
        <v>0</v>
      </c>
      <c r="N2058" s="86">
        <v>35.492036704988898</v>
      </c>
      <c r="O2058" s="86">
        <v>67.974136252093601</v>
      </c>
      <c r="P2058" s="86">
        <v>0.30499999999999999</v>
      </c>
      <c r="Q2058" s="88">
        <v>1.3404</v>
      </c>
      <c r="R2058" s="85">
        <v>0</v>
      </c>
      <c r="S2058" s="86">
        <v>36.799999999999997</v>
      </c>
      <c r="T2058" s="86">
        <v>0.99</v>
      </c>
      <c r="U2058" s="88">
        <v>24.102857142857101</v>
      </c>
      <c r="V2058" s="89">
        <v>2.4500000000000002</v>
      </c>
      <c r="W2058" s="85">
        <v>65.319170481037304</v>
      </c>
      <c r="X2058" s="88">
        <v>43.4666666667</v>
      </c>
      <c r="Y2058" s="85">
        <v>-100</v>
      </c>
      <c r="Z2058" s="88"/>
      <c r="AA2058" s="85">
        <v>0</v>
      </c>
      <c r="AB2058" s="91">
        <v>0</v>
      </c>
      <c r="AC2058" s="86">
        <v>0</v>
      </c>
      <c r="AD2058" s="86">
        <v>0</v>
      </c>
      <c r="AE2058" s="86">
        <v>0</v>
      </c>
      <c r="AF2058" s="88">
        <v>2.9762997348</v>
      </c>
      <c r="AG2058" s="85">
        <v>0</v>
      </c>
      <c r="AH2058" s="86">
        <v>6.2979999999999998E-3</v>
      </c>
      <c r="AI2058" s="88">
        <v>0</v>
      </c>
      <c r="AJ2058" s="150">
        <v>3.5</v>
      </c>
      <c r="AK2058" s="151">
        <v>30</v>
      </c>
    </row>
    <row r="2059" spans="1:37" x14ac:dyDescent="0.2">
      <c r="A2059" s="149" t="s">
        <v>684</v>
      </c>
      <c r="B2059" s="66" t="s">
        <v>4201</v>
      </c>
      <c r="C2059" s="67">
        <v>49</v>
      </c>
      <c r="D2059" s="84" t="s">
        <v>345</v>
      </c>
      <c r="E2059" s="85">
        <v>34.192175330556097</v>
      </c>
      <c r="F2059" s="91">
        <v>34.192175330556097</v>
      </c>
      <c r="G2059" s="86">
        <v>34.090291613838097</v>
      </c>
      <c r="H2059" s="86">
        <v>34.090291613838097</v>
      </c>
      <c r="I2059" s="86">
        <v>0.93</v>
      </c>
      <c r="J2059" s="86">
        <v>2.1</v>
      </c>
      <c r="K2059" s="87">
        <v>0</v>
      </c>
      <c r="L2059" s="85">
        <v>60.6999904117</v>
      </c>
      <c r="M2059" s="86">
        <v>0</v>
      </c>
      <c r="N2059" s="86">
        <v>32.527728626300103</v>
      </c>
      <c r="O2059" s="86">
        <v>69.545793000744595</v>
      </c>
      <c r="P2059" s="86">
        <v>0.41099999999999998</v>
      </c>
      <c r="Q2059" s="88">
        <v>5.0299999999999997E-2</v>
      </c>
      <c r="R2059" s="85">
        <v>0</v>
      </c>
      <c r="S2059" s="86">
        <v>32.700000000000003</v>
      </c>
      <c r="T2059" s="86">
        <v>0.92</v>
      </c>
      <c r="U2059" s="88">
        <v>17.8115377648977</v>
      </c>
      <c r="V2059" s="89">
        <v>3</v>
      </c>
      <c r="W2059" s="85">
        <v>57.217487598548203</v>
      </c>
      <c r="X2059" s="88">
        <v>57.666666666700003</v>
      </c>
      <c r="Y2059" s="85"/>
      <c r="Z2059" s="88"/>
      <c r="AA2059" s="85">
        <v>0</v>
      </c>
      <c r="AB2059" s="91">
        <v>0</v>
      </c>
      <c r="AC2059" s="86">
        <v>0</v>
      </c>
      <c r="AD2059" s="86">
        <v>0</v>
      </c>
      <c r="AE2059" s="86">
        <v>0</v>
      </c>
      <c r="AF2059" s="88">
        <v>7.4545986797800001</v>
      </c>
      <c r="AG2059" s="85">
        <v>0</v>
      </c>
      <c r="AH2059" s="86">
        <v>3.173E-3</v>
      </c>
      <c r="AI2059" s="88">
        <v>0</v>
      </c>
      <c r="AJ2059" s="150">
        <v>3.25</v>
      </c>
      <c r="AK2059" s="151">
        <v>21</v>
      </c>
    </row>
    <row r="2060" spans="1:37" x14ac:dyDescent="0.2">
      <c r="A2060" s="149" t="s">
        <v>4202</v>
      </c>
      <c r="B2060" s="66" t="s">
        <v>4203</v>
      </c>
      <c r="C2060" s="67">
        <v>49</v>
      </c>
      <c r="D2060" s="84" t="s">
        <v>345</v>
      </c>
      <c r="E2060" s="85">
        <v>26.146247291621702</v>
      </c>
      <c r="F2060" s="91">
        <v>26.146247291621702</v>
      </c>
      <c r="G2060" s="86">
        <v>26.122629206329599</v>
      </c>
      <c r="H2060" s="86">
        <v>26.122629206329599</v>
      </c>
      <c r="I2060" s="86">
        <v>7.04</v>
      </c>
      <c r="J2060" s="86">
        <v>5.59</v>
      </c>
      <c r="K2060" s="87">
        <v>0</v>
      </c>
      <c r="L2060" s="85">
        <v>56.320000485999998</v>
      </c>
      <c r="M2060" s="86">
        <v>0</v>
      </c>
      <c r="N2060" s="86">
        <v>32.893353865708498</v>
      </c>
      <c r="O2060" s="86">
        <v>42.3131499248152</v>
      </c>
      <c r="P2060" s="86">
        <v>0.38500000000000001</v>
      </c>
      <c r="Q2060" s="88">
        <v>0.29670000000000002</v>
      </c>
      <c r="R2060" s="85">
        <v>0</v>
      </c>
      <c r="S2060" s="86">
        <v>24.2</v>
      </c>
      <c r="T2060" s="86">
        <v>0.84</v>
      </c>
      <c r="U2060" s="88">
        <v>20.500498033537699</v>
      </c>
      <c r="V2060" s="89">
        <v>3.04</v>
      </c>
      <c r="W2060" s="85">
        <v>43.855025829478201</v>
      </c>
      <c r="X2060" s="88">
        <v>72.8</v>
      </c>
      <c r="Y2060" s="85"/>
      <c r="Z2060" s="88"/>
      <c r="AA2060" s="85">
        <v>0</v>
      </c>
      <c r="AB2060" s="91">
        <v>0</v>
      </c>
      <c r="AC2060" s="86">
        <v>0</v>
      </c>
      <c r="AD2060" s="86">
        <v>0</v>
      </c>
      <c r="AE2060" s="86">
        <v>0</v>
      </c>
      <c r="AF2060" s="88">
        <v>25.437699886099999</v>
      </c>
      <c r="AG2060" s="85">
        <v>2.7260999997300001E-2</v>
      </c>
      <c r="AH2060" s="86">
        <v>1.8249000000000001E-2</v>
      </c>
      <c r="AI2060" s="88">
        <v>2.45600008839E-3</v>
      </c>
      <c r="AJ2060" s="150">
        <v>2.94</v>
      </c>
      <c r="AK2060" s="151">
        <v>18</v>
      </c>
    </row>
    <row r="2061" spans="1:37" x14ac:dyDescent="0.2">
      <c r="A2061" s="149" t="s">
        <v>4204</v>
      </c>
      <c r="B2061" s="66" t="s">
        <v>4205</v>
      </c>
      <c r="C2061" s="67">
        <v>48</v>
      </c>
      <c r="D2061" s="84" t="s">
        <v>345</v>
      </c>
      <c r="E2061" s="85">
        <v>5.8912324234904903</v>
      </c>
      <c r="F2061" s="91">
        <v>5.8912324234904903</v>
      </c>
      <c r="G2061" s="86">
        <v>5.8509098428453301</v>
      </c>
      <c r="H2061" s="86">
        <v>5.8509098428453301</v>
      </c>
      <c r="I2061" s="86">
        <v>2.2599999999999998</v>
      </c>
      <c r="J2061" s="86">
        <v>1.3</v>
      </c>
      <c r="K2061" s="87">
        <v>0</v>
      </c>
      <c r="L2061" s="85">
        <v>83.110000396399997</v>
      </c>
      <c r="M2061" s="86">
        <v>0</v>
      </c>
      <c r="N2061" s="86">
        <v>8.0017566974088705</v>
      </c>
      <c r="O2061" s="86">
        <v>37.053299182827203</v>
      </c>
      <c r="P2061" s="86">
        <v>0.42599999999999999</v>
      </c>
      <c r="Q2061" s="88">
        <v>0.1953</v>
      </c>
      <c r="R2061" s="85">
        <v>0</v>
      </c>
      <c r="S2061" s="86">
        <v>43</v>
      </c>
      <c r="T2061" s="86">
        <v>1.46</v>
      </c>
      <c r="U2061" s="88">
        <v>21.853804797353199</v>
      </c>
      <c r="V2061" s="89">
        <v>1.9</v>
      </c>
      <c r="W2061" s="85">
        <v>38.833333333299997</v>
      </c>
      <c r="X2061" s="88">
        <v>60.9666666667</v>
      </c>
      <c r="Y2061" s="85"/>
      <c r="Z2061" s="88"/>
      <c r="AA2061" s="85">
        <v>0</v>
      </c>
      <c r="AB2061" s="91">
        <v>0</v>
      </c>
      <c r="AC2061" s="86">
        <v>0</v>
      </c>
      <c r="AD2061" s="86">
        <v>0</v>
      </c>
      <c r="AE2061" s="86">
        <v>0</v>
      </c>
      <c r="AF2061" s="88">
        <v>0</v>
      </c>
      <c r="AG2061" s="85">
        <v>2.5623000048499999E-2</v>
      </c>
      <c r="AH2061" s="86">
        <v>6.7169999999999999E-3</v>
      </c>
      <c r="AI2061" s="88">
        <v>0</v>
      </c>
      <c r="AJ2061" s="150">
        <v>2.09</v>
      </c>
      <c r="AK2061" s="151">
        <v>5</v>
      </c>
    </row>
    <row r="2062" spans="1:37" x14ac:dyDescent="0.2">
      <c r="A2062" s="149" t="s">
        <v>4206</v>
      </c>
      <c r="B2062" s="66" t="s">
        <v>4207</v>
      </c>
      <c r="C2062" s="67">
        <v>49</v>
      </c>
      <c r="D2062" s="84" t="s">
        <v>345</v>
      </c>
      <c r="E2062" s="85">
        <v>89.521862100596195</v>
      </c>
      <c r="F2062" s="91">
        <v>89.521862100596195</v>
      </c>
      <c r="G2062" s="86">
        <v>89.507529429750804</v>
      </c>
      <c r="H2062" s="86">
        <v>89.507529429750804</v>
      </c>
      <c r="I2062" s="86">
        <v>0.12</v>
      </c>
      <c r="J2062" s="86">
        <v>0.1</v>
      </c>
      <c r="K2062" s="87">
        <v>0</v>
      </c>
      <c r="L2062" s="85">
        <v>6.0500000162900003</v>
      </c>
      <c r="M2062" s="86">
        <v>0</v>
      </c>
      <c r="N2062" s="86">
        <v>11.958230669951901</v>
      </c>
      <c r="O2062" s="86">
        <v>95.396235463373699</v>
      </c>
      <c r="P2062" s="86">
        <v>3.6999999999999998E-2</v>
      </c>
      <c r="Q2062" s="88">
        <v>0.45650000000000002</v>
      </c>
      <c r="R2062" s="85">
        <v>0</v>
      </c>
      <c r="S2062" s="86">
        <v>4.7</v>
      </c>
      <c r="T2062" s="86">
        <v>0.25</v>
      </c>
      <c r="U2062" s="88">
        <v>3.0566809356367499</v>
      </c>
      <c r="V2062" s="89">
        <v>4.72</v>
      </c>
      <c r="W2062" s="85">
        <v>51.639750227095298</v>
      </c>
      <c r="X2062" s="88"/>
      <c r="Y2062" s="85"/>
      <c r="Z2062" s="88"/>
      <c r="AA2062" s="85">
        <v>0</v>
      </c>
      <c r="AB2062" s="91">
        <v>0</v>
      </c>
      <c r="AC2062" s="86">
        <v>0</v>
      </c>
      <c r="AD2062" s="86">
        <v>0</v>
      </c>
      <c r="AE2062" s="86">
        <v>0</v>
      </c>
      <c r="AF2062" s="88">
        <v>99.901802332100004</v>
      </c>
      <c r="AG2062" s="85">
        <v>0</v>
      </c>
      <c r="AH2062" s="86">
        <v>6.2000000000000003E-5</v>
      </c>
      <c r="AI2062" s="88">
        <v>0</v>
      </c>
      <c r="AJ2062" s="150">
        <v>4.3099999999999996</v>
      </c>
      <c r="AK2062" s="151">
        <v>67</v>
      </c>
    </row>
    <row r="2063" spans="1:37" x14ac:dyDescent="0.2">
      <c r="A2063" s="149" t="s">
        <v>4208</v>
      </c>
      <c r="B2063" s="66" t="s">
        <v>4209</v>
      </c>
      <c r="C2063" s="67">
        <v>49</v>
      </c>
      <c r="D2063" s="84" t="s">
        <v>345</v>
      </c>
      <c r="E2063" s="85">
        <v>75.029356760753302</v>
      </c>
      <c r="F2063" s="91">
        <v>75.029356760753302</v>
      </c>
      <c r="G2063" s="86">
        <v>74.846692471621793</v>
      </c>
      <c r="H2063" s="86">
        <v>74.846692471621793</v>
      </c>
      <c r="I2063" s="86">
        <v>0</v>
      </c>
      <c r="J2063" s="86">
        <v>0</v>
      </c>
      <c r="K2063" s="87">
        <v>0</v>
      </c>
      <c r="L2063" s="85">
        <v>15.689999884800001</v>
      </c>
      <c r="M2063" s="86">
        <v>0</v>
      </c>
      <c r="N2063" s="86">
        <v>24.556294301884702</v>
      </c>
      <c r="O2063" s="86">
        <v>88.835755011955101</v>
      </c>
      <c r="P2063" s="86">
        <v>8.7999999999999995E-2</v>
      </c>
      <c r="Q2063" s="88">
        <v>2.8994</v>
      </c>
      <c r="R2063" s="85">
        <v>0</v>
      </c>
      <c r="S2063" s="86">
        <v>8.4</v>
      </c>
      <c r="T2063" s="86">
        <v>0.66</v>
      </c>
      <c r="U2063" s="88">
        <v>5.6538946635932703</v>
      </c>
      <c r="V2063" s="89">
        <v>4.6500000000000004</v>
      </c>
      <c r="W2063" s="85">
        <v>47.168839968987598</v>
      </c>
      <c r="X2063" s="88"/>
      <c r="Y2063" s="85"/>
      <c r="Z2063" s="88"/>
      <c r="AA2063" s="85">
        <v>0</v>
      </c>
      <c r="AB2063" s="91">
        <v>0</v>
      </c>
      <c r="AC2063" s="86">
        <v>0</v>
      </c>
      <c r="AD2063" s="86">
        <v>0</v>
      </c>
      <c r="AE2063" s="86">
        <v>0</v>
      </c>
      <c r="AF2063" s="88">
        <v>95.044600742399993</v>
      </c>
      <c r="AG2063" s="85">
        <v>0</v>
      </c>
      <c r="AH2063" s="86">
        <v>0</v>
      </c>
      <c r="AI2063" s="88">
        <v>0</v>
      </c>
      <c r="AJ2063" s="150">
        <v>3.96</v>
      </c>
      <c r="AK2063" s="151">
        <v>68</v>
      </c>
    </row>
    <row r="2064" spans="1:37" x14ac:dyDescent="0.2">
      <c r="A2064" s="149" t="s">
        <v>4210</v>
      </c>
      <c r="B2064" s="66" t="s">
        <v>4211</v>
      </c>
      <c r="C2064" s="67">
        <v>49</v>
      </c>
      <c r="D2064" s="84" t="s">
        <v>345</v>
      </c>
      <c r="E2064" s="85">
        <v>46.610720829876499</v>
      </c>
      <c r="F2064" s="91">
        <v>46.610720829876499</v>
      </c>
      <c r="G2064" s="86">
        <v>46.571327957598903</v>
      </c>
      <c r="H2064" s="86">
        <v>46.571327957598903</v>
      </c>
      <c r="I2064" s="86">
        <v>0.43</v>
      </c>
      <c r="J2064" s="86">
        <v>0.65</v>
      </c>
      <c r="K2064" s="87">
        <v>0</v>
      </c>
      <c r="L2064" s="85">
        <v>51.799999153500004</v>
      </c>
      <c r="M2064" s="86">
        <v>0</v>
      </c>
      <c r="N2064" s="86">
        <v>10.895014599908899</v>
      </c>
      <c r="O2064" s="86">
        <v>70.920775882215494</v>
      </c>
      <c r="P2064" s="86">
        <v>0.30199999999999999</v>
      </c>
      <c r="Q2064" s="88">
        <v>2.5266999999999999</v>
      </c>
      <c r="R2064" s="85">
        <v>0</v>
      </c>
      <c r="S2064" s="86">
        <v>19.3</v>
      </c>
      <c r="T2064" s="86">
        <v>0.65</v>
      </c>
      <c r="U2064" s="88">
        <v>21.151584966247501</v>
      </c>
      <c r="V2064" s="89">
        <v>3.51</v>
      </c>
      <c r="W2064" s="85"/>
      <c r="X2064" s="88">
        <v>66.666666666699996</v>
      </c>
      <c r="Y2064" s="85">
        <v>-100</v>
      </c>
      <c r="Z2064" s="88"/>
      <c r="AA2064" s="85">
        <v>0</v>
      </c>
      <c r="AB2064" s="91">
        <v>0</v>
      </c>
      <c r="AC2064" s="86">
        <v>0</v>
      </c>
      <c r="AD2064" s="86">
        <v>0</v>
      </c>
      <c r="AE2064" s="86">
        <v>0</v>
      </c>
      <c r="AF2064" s="88">
        <v>53.328800143999999</v>
      </c>
      <c r="AG2064" s="85">
        <v>2.70269999781E-2</v>
      </c>
      <c r="AH2064" s="86">
        <v>3.656E-3</v>
      </c>
      <c r="AI2064" s="88">
        <v>0</v>
      </c>
      <c r="AJ2064" s="150">
        <v>4.3499999999999996</v>
      </c>
      <c r="AK2064" s="151">
        <v>68</v>
      </c>
    </row>
    <row r="2065" spans="1:37" x14ac:dyDescent="0.2">
      <c r="A2065" s="149" t="s">
        <v>4212</v>
      </c>
      <c r="B2065" s="66" t="s">
        <v>4213</v>
      </c>
      <c r="C2065" s="67">
        <v>49</v>
      </c>
      <c r="D2065" s="84" t="s">
        <v>345</v>
      </c>
      <c r="E2065" s="85">
        <v>37.439112103899703</v>
      </c>
      <c r="F2065" s="91">
        <v>37.439112103899703</v>
      </c>
      <c r="G2065" s="86">
        <v>37.3946705182708</v>
      </c>
      <c r="H2065" s="86">
        <v>37.3946705182708</v>
      </c>
      <c r="I2065" s="86">
        <v>1.94</v>
      </c>
      <c r="J2065" s="86">
        <v>1.5</v>
      </c>
      <c r="K2065" s="87">
        <v>0</v>
      </c>
      <c r="L2065" s="85">
        <v>56.8399997856</v>
      </c>
      <c r="M2065" s="86">
        <v>0</v>
      </c>
      <c r="N2065" s="86">
        <v>15.494055279407799</v>
      </c>
      <c r="O2065" s="86">
        <v>86.0688187795392</v>
      </c>
      <c r="P2065" s="86">
        <v>0.27900000000000003</v>
      </c>
      <c r="Q2065" s="88">
        <v>4.3467000000000002</v>
      </c>
      <c r="R2065" s="85">
        <v>0</v>
      </c>
      <c r="S2065" s="86">
        <v>30.2</v>
      </c>
      <c r="T2065" s="86">
        <v>1.03</v>
      </c>
      <c r="U2065" s="88">
        <v>18.186549403254801</v>
      </c>
      <c r="V2065" s="89">
        <v>3.57</v>
      </c>
      <c r="W2065" s="85">
        <v>40.1092112687476</v>
      </c>
      <c r="X2065" s="88">
        <v>66.166666666699996</v>
      </c>
      <c r="Y2065" s="85"/>
      <c r="Z2065" s="88"/>
      <c r="AA2065" s="85">
        <v>0</v>
      </c>
      <c r="AB2065" s="91">
        <v>0</v>
      </c>
      <c r="AC2065" s="86">
        <v>0</v>
      </c>
      <c r="AD2065" s="86">
        <v>0</v>
      </c>
      <c r="AE2065" s="86">
        <v>0</v>
      </c>
      <c r="AF2065" s="88">
        <v>22.877599629900001</v>
      </c>
      <c r="AG2065" s="85">
        <v>1.43909997336E-2</v>
      </c>
      <c r="AH2065" s="86">
        <v>1.0161E-2</v>
      </c>
      <c r="AI2065" s="88">
        <v>0</v>
      </c>
      <c r="AJ2065" s="150">
        <v>4.07</v>
      </c>
      <c r="AK2065" s="151">
        <v>53</v>
      </c>
    </row>
    <row r="2066" spans="1:37" x14ac:dyDescent="0.2">
      <c r="A2066" s="149" t="s">
        <v>4214</v>
      </c>
      <c r="B2066" s="66" t="s">
        <v>4215</v>
      </c>
      <c r="C2066" s="67">
        <v>49</v>
      </c>
      <c r="D2066" s="84" t="s">
        <v>345</v>
      </c>
      <c r="E2066" s="85">
        <v>54.848067355529999</v>
      </c>
      <c r="F2066" s="91">
        <v>54.848067355529999</v>
      </c>
      <c r="G2066" s="86">
        <v>53.996938384998103</v>
      </c>
      <c r="H2066" s="86">
        <v>53.996938384998103</v>
      </c>
      <c r="I2066" s="86">
        <v>0.28000000000000003</v>
      </c>
      <c r="J2066" s="86">
        <v>0.24</v>
      </c>
      <c r="K2066" s="87">
        <v>0</v>
      </c>
      <c r="L2066" s="85">
        <v>37.521898597800003</v>
      </c>
      <c r="M2066" s="86">
        <v>0</v>
      </c>
      <c r="N2066" s="86">
        <v>27.153578539702</v>
      </c>
      <c r="O2066" s="86">
        <v>85.960696466754897</v>
      </c>
      <c r="P2066" s="86">
        <v>0.19</v>
      </c>
      <c r="Q2066" s="88">
        <v>1.4458</v>
      </c>
      <c r="R2066" s="85">
        <v>0</v>
      </c>
      <c r="S2066" s="86">
        <v>5</v>
      </c>
      <c r="T2066" s="86">
        <v>0.61</v>
      </c>
      <c r="U2066" s="88">
        <v>18.326827401454299</v>
      </c>
      <c r="V2066" s="89">
        <v>3.87</v>
      </c>
      <c r="W2066" s="85">
        <v>55.627738671494697</v>
      </c>
      <c r="X2066" s="88">
        <v>58.166666666700003</v>
      </c>
      <c r="Y2066" s="85">
        <v>-100</v>
      </c>
      <c r="Z2066" s="88"/>
      <c r="AA2066" s="85">
        <v>0</v>
      </c>
      <c r="AB2066" s="91">
        <v>0</v>
      </c>
      <c r="AC2066" s="86">
        <v>0</v>
      </c>
      <c r="AD2066" s="86">
        <v>0</v>
      </c>
      <c r="AE2066" s="86">
        <v>0</v>
      </c>
      <c r="AF2066" s="88">
        <v>48.042101683200002</v>
      </c>
      <c r="AG2066" s="85">
        <v>7.42378697002E-3</v>
      </c>
      <c r="AH2066" s="86">
        <v>7.9199999999999995E-4</v>
      </c>
      <c r="AI2066" s="88">
        <v>7.9389859217699997E-3</v>
      </c>
      <c r="AJ2066" s="150">
        <v>4</v>
      </c>
      <c r="AK2066" s="151">
        <v>67</v>
      </c>
    </row>
    <row r="2067" spans="1:37" x14ac:dyDescent="0.2">
      <c r="A2067" s="149" t="s">
        <v>4216</v>
      </c>
      <c r="B2067" s="66" t="s">
        <v>4217</v>
      </c>
      <c r="C2067" s="67">
        <v>49</v>
      </c>
      <c r="D2067" s="84" t="s">
        <v>345</v>
      </c>
      <c r="E2067" s="85">
        <v>38.311539343886203</v>
      </c>
      <c r="F2067" s="91">
        <v>38.311539343886203</v>
      </c>
      <c r="G2067" s="86">
        <v>35.570084881853603</v>
      </c>
      <c r="H2067" s="86">
        <v>35.570084881853603</v>
      </c>
      <c r="I2067" s="86">
        <v>0</v>
      </c>
      <c r="J2067" s="86">
        <v>0</v>
      </c>
      <c r="K2067" s="87">
        <v>0</v>
      </c>
      <c r="L2067" s="85">
        <v>59.210003995699999</v>
      </c>
      <c r="M2067" s="86">
        <v>0</v>
      </c>
      <c r="N2067" s="86">
        <v>9.0356452058579695</v>
      </c>
      <c r="O2067" s="86">
        <v>68.158347676419993</v>
      </c>
      <c r="P2067" s="86">
        <v>0</v>
      </c>
      <c r="Q2067" s="88">
        <v>0</v>
      </c>
      <c r="R2067" s="85">
        <v>0</v>
      </c>
      <c r="S2067" s="86">
        <v>0.6</v>
      </c>
      <c r="T2067" s="86">
        <v>0</v>
      </c>
      <c r="U2067" s="88">
        <v>44.092681807754097</v>
      </c>
      <c r="V2067" s="89">
        <v>2.75</v>
      </c>
      <c r="W2067" s="85"/>
      <c r="X2067" s="88"/>
      <c r="Y2067" s="85"/>
      <c r="Z2067" s="88"/>
      <c r="AA2067" s="85">
        <v>0</v>
      </c>
      <c r="AB2067" s="91">
        <v>0</v>
      </c>
      <c r="AC2067" s="86">
        <v>0</v>
      </c>
      <c r="AD2067" s="86">
        <v>0</v>
      </c>
      <c r="AE2067" s="86">
        <v>0</v>
      </c>
      <c r="AF2067" s="88">
        <v>95.869604858299994</v>
      </c>
      <c r="AG2067" s="85">
        <v>0</v>
      </c>
      <c r="AH2067" s="86">
        <v>6.0000000000000002E-6</v>
      </c>
      <c r="AI2067" s="88">
        <v>0</v>
      </c>
      <c r="AJ2067" s="150">
        <v>3.64</v>
      </c>
      <c r="AK2067" s="151">
        <v>56</v>
      </c>
    </row>
    <row r="2068" spans="1:37" x14ac:dyDescent="0.2">
      <c r="A2068" s="149" t="s">
        <v>4218</v>
      </c>
      <c r="B2068" s="66" t="s">
        <v>4219</v>
      </c>
      <c r="C2068" s="67">
        <v>48</v>
      </c>
      <c r="D2068" s="84" t="s">
        <v>345</v>
      </c>
      <c r="E2068" s="85">
        <v>3.5874439461883401</v>
      </c>
      <c r="F2068" s="91">
        <v>3.5874439461883401</v>
      </c>
      <c r="G2068" s="86">
        <v>3.5874439461883401</v>
      </c>
      <c r="H2068" s="86">
        <v>3.5874439461883401</v>
      </c>
      <c r="I2068" s="86">
        <v>0</v>
      </c>
      <c r="J2068" s="86">
        <v>1.21</v>
      </c>
      <c r="K2068" s="87">
        <v>0</v>
      </c>
      <c r="L2068" s="85">
        <v>19.519659098999998</v>
      </c>
      <c r="M2068" s="86">
        <v>0</v>
      </c>
      <c r="N2068" s="86"/>
      <c r="O2068" s="86">
        <v>15.929203539823</v>
      </c>
      <c r="P2068" s="86">
        <v>2.5</v>
      </c>
      <c r="Q2068" s="88">
        <v>0</v>
      </c>
      <c r="R2068" s="85">
        <v>0</v>
      </c>
      <c r="S2068" s="86">
        <v>0.2</v>
      </c>
      <c r="T2068" s="86">
        <v>1.1200000000000001</v>
      </c>
      <c r="U2068" s="88">
        <v>49.058295964125598</v>
      </c>
      <c r="V2068" s="89"/>
      <c r="W2068" s="85"/>
      <c r="X2068" s="88"/>
      <c r="Y2068" s="85"/>
      <c r="Z2068" s="88"/>
      <c r="AA2068" s="85">
        <v>0</v>
      </c>
      <c r="AB2068" s="91">
        <v>0</v>
      </c>
      <c r="AC2068" s="86">
        <v>0</v>
      </c>
      <c r="AD2068" s="86">
        <v>0</v>
      </c>
      <c r="AE2068" s="86">
        <v>0</v>
      </c>
      <c r="AF2068" s="88">
        <v>0</v>
      </c>
      <c r="AG2068" s="85">
        <v>0</v>
      </c>
      <c r="AH2068" s="86">
        <v>2.8E-5</v>
      </c>
      <c r="AI2068" s="88">
        <v>0</v>
      </c>
      <c r="AJ2068" s="150">
        <v>1.29</v>
      </c>
      <c r="AK2068" s="151">
        <v>0</v>
      </c>
    </row>
    <row r="2069" spans="1:37" x14ac:dyDescent="0.2">
      <c r="A2069" s="149" t="s">
        <v>4220</v>
      </c>
      <c r="B2069" s="66" t="s">
        <v>4220</v>
      </c>
      <c r="C2069" s="67">
        <v>48</v>
      </c>
      <c r="D2069" s="84" t="s">
        <v>345</v>
      </c>
      <c r="E2069" s="85">
        <v>8.0334190231362506</v>
      </c>
      <c r="F2069" s="91">
        <v>8.0334190231362506</v>
      </c>
      <c r="G2069" s="86">
        <v>6.08933161953727</v>
      </c>
      <c r="H2069" s="86">
        <v>6.08933161953727</v>
      </c>
      <c r="I2069" s="86">
        <v>0.48</v>
      </c>
      <c r="J2069" s="86">
        <v>0.76</v>
      </c>
      <c r="K2069" s="87">
        <v>0</v>
      </c>
      <c r="L2069" s="85">
        <v>60.289999242900002</v>
      </c>
      <c r="M2069" s="86">
        <v>0</v>
      </c>
      <c r="N2069" s="86">
        <v>12.8847425255271</v>
      </c>
      <c r="O2069" s="86">
        <v>28.7291169451074</v>
      </c>
      <c r="P2069" s="86">
        <v>0.56100000000000005</v>
      </c>
      <c r="Q2069" s="88">
        <v>0</v>
      </c>
      <c r="R2069" s="85">
        <v>0</v>
      </c>
      <c r="S2069" s="86">
        <v>4.5</v>
      </c>
      <c r="T2069" s="86">
        <v>0.42</v>
      </c>
      <c r="U2069" s="88">
        <v>10.0859575835476</v>
      </c>
      <c r="V2069" s="89">
        <v>2.5499999999999998</v>
      </c>
      <c r="W2069" s="85"/>
      <c r="X2069" s="88"/>
      <c r="Y2069" s="85"/>
      <c r="Z2069" s="88"/>
      <c r="AA2069" s="85">
        <v>0</v>
      </c>
      <c r="AB2069" s="91">
        <v>0</v>
      </c>
      <c r="AC2069" s="86">
        <v>0</v>
      </c>
      <c r="AD2069" s="86">
        <v>0</v>
      </c>
      <c r="AE2069" s="86">
        <v>0</v>
      </c>
      <c r="AF2069" s="88">
        <v>2.5562272190000001E-7</v>
      </c>
      <c r="AG2069" s="85">
        <v>0</v>
      </c>
      <c r="AH2069" s="86">
        <v>7.6999999999999996E-4</v>
      </c>
      <c r="AI2069" s="88">
        <v>0</v>
      </c>
      <c r="AJ2069" s="150">
        <v>1.73</v>
      </c>
      <c r="AK2069" s="151">
        <v>3</v>
      </c>
    </row>
    <row r="2070" spans="1:37" x14ac:dyDescent="0.2">
      <c r="A2070" s="149" t="s">
        <v>4221</v>
      </c>
      <c r="B2070" s="66" t="s">
        <v>4222</v>
      </c>
      <c r="C2070" s="67">
        <v>50</v>
      </c>
      <c r="D2070" s="84" t="s">
        <v>345</v>
      </c>
      <c r="E2070" s="85">
        <v>72.663026019916501</v>
      </c>
      <c r="F2070" s="91">
        <v>72.663026019916501</v>
      </c>
      <c r="G2070" s="86">
        <v>46.5895706178392</v>
      </c>
      <c r="H2070" s="86">
        <v>46.5895706178392</v>
      </c>
      <c r="I2070" s="86">
        <v>0</v>
      </c>
      <c r="J2070" s="86">
        <v>0.19</v>
      </c>
      <c r="K2070" s="87">
        <v>0</v>
      </c>
      <c r="L2070" s="85">
        <v>0</v>
      </c>
      <c r="M2070" s="86">
        <v>0</v>
      </c>
      <c r="N2070" s="86">
        <v>77.346377254662201</v>
      </c>
      <c r="O2070" s="86">
        <v>88.449367088607602</v>
      </c>
      <c r="P2070" s="86">
        <v>0</v>
      </c>
      <c r="Q2070" s="88">
        <v>0</v>
      </c>
      <c r="R2070" s="85">
        <v>0</v>
      </c>
      <c r="S2070" s="86">
        <v>0</v>
      </c>
      <c r="T2070" s="86">
        <v>0</v>
      </c>
      <c r="U2070" s="88">
        <v>0</v>
      </c>
      <c r="V2070" s="89">
        <v>5</v>
      </c>
      <c r="W2070" s="85">
        <v>33.666666666700003</v>
      </c>
      <c r="X2070" s="88"/>
      <c r="Y2070" s="85"/>
      <c r="Z2070" s="88">
        <v>-100</v>
      </c>
      <c r="AA2070" s="85">
        <v>0</v>
      </c>
      <c r="AB2070" s="91">
        <v>0</v>
      </c>
      <c r="AC2070" s="86">
        <v>0</v>
      </c>
      <c r="AD2070" s="86">
        <v>0</v>
      </c>
      <c r="AE2070" s="86">
        <v>0</v>
      </c>
      <c r="AF2070" s="88">
        <v>0</v>
      </c>
      <c r="AG2070" s="85">
        <v>0</v>
      </c>
      <c r="AH2070" s="86">
        <v>3.6000000000000001E-5</v>
      </c>
      <c r="AI2070" s="88">
        <v>0</v>
      </c>
      <c r="AJ2070" s="150">
        <v>1.0900000000000001</v>
      </c>
      <c r="AK2070" s="151">
        <v>0</v>
      </c>
    </row>
    <row r="2071" spans="1:37" x14ac:dyDescent="0.2">
      <c r="A2071" s="149" t="s">
        <v>4223</v>
      </c>
      <c r="B2071" s="66" t="s">
        <v>4224</v>
      </c>
      <c r="C2071" s="67">
        <v>50</v>
      </c>
      <c r="D2071" s="84" t="s">
        <v>345</v>
      </c>
      <c r="E2071" s="85">
        <v>86.173832353850898</v>
      </c>
      <c r="F2071" s="91">
        <v>86.105784101453807</v>
      </c>
      <c r="G2071" s="86">
        <v>67.585170783438599</v>
      </c>
      <c r="H2071" s="86">
        <v>67.517122531041494</v>
      </c>
      <c r="I2071" s="86">
        <v>0.02</v>
      </c>
      <c r="J2071" s="86">
        <v>0.01</v>
      </c>
      <c r="K2071" s="87">
        <v>0</v>
      </c>
      <c r="L2071" s="85">
        <v>0</v>
      </c>
      <c r="M2071" s="86">
        <v>0</v>
      </c>
      <c r="N2071" s="86">
        <v>91.872461456113996</v>
      </c>
      <c r="O2071" s="86">
        <v>83.974309962535401</v>
      </c>
      <c r="P2071" s="86">
        <v>1.7999999999999999E-2</v>
      </c>
      <c r="Q2071" s="88">
        <v>0</v>
      </c>
      <c r="R2071" s="85">
        <v>0</v>
      </c>
      <c r="S2071" s="86">
        <v>0</v>
      </c>
      <c r="T2071" s="86">
        <v>0</v>
      </c>
      <c r="U2071" s="88">
        <v>0</v>
      </c>
      <c r="V2071" s="89">
        <v>4.99</v>
      </c>
      <c r="W2071" s="85">
        <v>44.475134849377099</v>
      </c>
      <c r="X2071" s="88">
        <v>62.233333333300003</v>
      </c>
      <c r="Y2071" s="85"/>
      <c r="Z2071" s="88">
        <v>100</v>
      </c>
      <c r="AA2071" s="85">
        <v>0</v>
      </c>
      <c r="AB2071" s="91">
        <v>0.05</v>
      </c>
      <c r="AC2071" s="86">
        <v>0</v>
      </c>
      <c r="AD2071" s="86">
        <v>0.05</v>
      </c>
      <c r="AE2071" s="86">
        <v>0</v>
      </c>
      <c r="AF2071" s="88">
        <v>0</v>
      </c>
      <c r="AG2071" s="85">
        <v>0</v>
      </c>
      <c r="AH2071" s="86">
        <v>8.7999999999999998E-5</v>
      </c>
      <c r="AI2071" s="88">
        <v>4.1745474512399999E-10</v>
      </c>
      <c r="AJ2071" s="150">
        <v>2.39</v>
      </c>
      <c r="AK2071" s="151">
        <v>30</v>
      </c>
    </row>
    <row r="2072" spans="1:37" x14ac:dyDescent="0.2">
      <c r="A2072" s="149" t="s">
        <v>4225</v>
      </c>
      <c r="B2072" s="66" t="s">
        <v>4226</v>
      </c>
      <c r="C2072" s="67">
        <v>50</v>
      </c>
      <c r="D2072" s="84" t="s">
        <v>345</v>
      </c>
      <c r="E2072" s="85">
        <v>90.949038489427707</v>
      </c>
      <c r="F2072" s="91">
        <v>90.937436551904199</v>
      </c>
      <c r="G2072" s="86">
        <v>73.477970821127101</v>
      </c>
      <c r="H2072" s="86">
        <v>73.467819125793994</v>
      </c>
      <c r="I2072" s="86">
        <v>0.22</v>
      </c>
      <c r="J2072" s="86">
        <v>0.21</v>
      </c>
      <c r="K2072" s="87">
        <v>0</v>
      </c>
      <c r="L2072" s="85">
        <v>0</v>
      </c>
      <c r="M2072" s="86">
        <v>0</v>
      </c>
      <c r="N2072" s="86">
        <v>91.639078118036494</v>
      </c>
      <c r="O2072" s="86">
        <v>85.411702409319602</v>
      </c>
      <c r="P2072" s="86">
        <v>0.10199999999999999</v>
      </c>
      <c r="Q2072" s="88">
        <v>0.40279999999999999</v>
      </c>
      <c r="R2072" s="85">
        <v>0</v>
      </c>
      <c r="S2072" s="86">
        <v>0</v>
      </c>
      <c r="T2072" s="86">
        <v>0.48</v>
      </c>
      <c r="U2072" s="88">
        <v>5.2208718856048997E-2</v>
      </c>
      <c r="V2072" s="89">
        <v>4.92</v>
      </c>
      <c r="W2072" s="85">
        <v>49.615526284103296</v>
      </c>
      <c r="X2072" s="88">
        <v>62.4</v>
      </c>
      <c r="Y2072" s="85"/>
      <c r="Z2072" s="88">
        <v>51</v>
      </c>
      <c r="AA2072" s="85">
        <v>0</v>
      </c>
      <c r="AB2072" s="91">
        <v>0.01</v>
      </c>
      <c r="AC2072" s="86">
        <v>0</v>
      </c>
      <c r="AD2072" s="86">
        <v>0</v>
      </c>
      <c r="AE2072" s="86">
        <v>0</v>
      </c>
      <c r="AF2072" s="88">
        <v>0</v>
      </c>
      <c r="AG2072" s="85">
        <v>0</v>
      </c>
      <c r="AH2072" s="86">
        <v>5.7899999999999998E-4</v>
      </c>
      <c r="AI2072" s="88">
        <v>9.6029998683599994E-3</v>
      </c>
      <c r="AJ2072" s="150">
        <v>2.17</v>
      </c>
      <c r="AK2072" s="151">
        <v>27</v>
      </c>
    </row>
    <row r="2073" spans="1:37" x14ac:dyDescent="0.2">
      <c r="A2073" s="149" t="s">
        <v>4227</v>
      </c>
      <c r="B2073" s="66" t="s">
        <v>4228</v>
      </c>
      <c r="C2073" s="67">
        <v>50</v>
      </c>
      <c r="D2073" s="84" t="s">
        <v>345</v>
      </c>
      <c r="E2073" s="85">
        <v>71.281758871267201</v>
      </c>
      <c r="F2073" s="91">
        <v>71.264520235506296</v>
      </c>
      <c r="G2073" s="86">
        <v>49.498753514029602</v>
      </c>
      <c r="H2073" s="86">
        <v>49.481514878268698</v>
      </c>
      <c r="I2073" s="86">
        <v>1.61</v>
      </c>
      <c r="J2073" s="86">
        <v>1.23</v>
      </c>
      <c r="K2073" s="87">
        <v>0</v>
      </c>
      <c r="L2073" s="85">
        <v>0</v>
      </c>
      <c r="M2073" s="86">
        <v>0</v>
      </c>
      <c r="N2073" s="86">
        <v>77.907194137002705</v>
      </c>
      <c r="O2073" s="86">
        <v>83.208955223880594</v>
      </c>
      <c r="P2073" s="86">
        <v>0.13500000000000001</v>
      </c>
      <c r="Q2073" s="88">
        <v>0.88400000000000001</v>
      </c>
      <c r="R2073" s="85">
        <v>0</v>
      </c>
      <c r="S2073" s="86">
        <v>0</v>
      </c>
      <c r="T2073" s="86">
        <v>0.96</v>
      </c>
      <c r="U2073" s="88">
        <v>1.3260489046836E-3</v>
      </c>
      <c r="V2073" s="89">
        <v>4.9800000000000004</v>
      </c>
      <c r="W2073" s="85">
        <v>50.457436346178902</v>
      </c>
      <c r="X2073" s="88"/>
      <c r="Y2073" s="85"/>
      <c r="Z2073" s="88">
        <v>-94.24</v>
      </c>
      <c r="AA2073" s="85">
        <v>0</v>
      </c>
      <c r="AB2073" s="91">
        <v>0.01</v>
      </c>
      <c r="AC2073" s="86">
        <v>0</v>
      </c>
      <c r="AD2073" s="86">
        <v>0.01</v>
      </c>
      <c r="AE2073" s="86">
        <v>0</v>
      </c>
      <c r="AF2073" s="88">
        <v>0</v>
      </c>
      <c r="AG2073" s="85">
        <v>0</v>
      </c>
      <c r="AH2073" s="86">
        <v>3.1800000000000001E-3</v>
      </c>
      <c r="AI2073" s="88">
        <v>2.7976412436799999E-10</v>
      </c>
      <c r="AJ2073" s="150">
        <v>1.63</v>
      </c>
      <c r="AK2073" s="151">
        <v>8</v>
      </c>
    </row>
    <row r="2074" spans="1:37" x14ac:dyDescent="0.2">
      <c r="A2074" s="149" t="s">
        <v>4229</v>
      </c>
      <c r="B2074" s="66" t="s">
        <v>4230</v>
      </c>
      <c r="C2074" s="67">
        <v>50</v>
      </c>
      <c r="D2074" s="84" t="s">
        <v>345</v>
      </c>
      <c r="E2074" s="85">
        <v>89.723552006660498</v>
      </c>
      <c r="F2074" s="91">
        <v>89.575961702208204</v>
      </c>
      <c r="G2074" s="86">
        <v>63.511135499252603</v>
      </c>
      <c r="H2074" s="86">
        <v>63.4600465477114</v>
      </c>
      <c r="I2074" s="86">
        <v>0.19</v>
      </c>
      <c r="J2074" s="86">
        <v>0.15</v>
      </c>
      <c r="K2074" s="87">
        <v>0</v>
      </c>
      <c r="L2074" s="85">
        <v>0</v>
      </c>
      <c r="M2074" s="86">
        <v>0</v>
      </c>
      <c r="N2074" s="86">
        <v>61.243269911409499</v>
      </c>
      <c r="O2074" s="86">
        <v>84.029139815074203</v>
      </c>
      <c r="P2074" s="86">
        <v>0.04</v>
      </c>
      <c r="Q2074" s="88">
        <v>0.4415</v>
      </c>
      <c r="R2074" s="85">
        <v>0</v>
      </c>
      <c r="S2074" s="86">
        <v>0</v>
      </c>
      <c r="T2074" s="86">
        <v>0.18</v>
      </c>
      <c r="U2074" s="88">
        <v>1.8921833904142001E-3</v>
      </c>
      <c r="V2074" s="89">
        <v>4.93</v>
      </c>
      <c r="W2074" s="85">
        <v>52.970587484703898</v>
      </c>
      <c r="X2074" s="88"/>
      <c r="Y2074" s="85"/>
      <c r="Z2074" s="88">
        <v>100</v>
      </c>
      <c r="AA2074" s="85">
        <v>0</v>
      </c>
      <c r="AB2074" s="91">
        <v>0.14000000000000001</v>
      </c>
      <c r="AC2074" s="86">
        <v>0</v>
      </c>
      <c r="AD2074" s="86">
        <v>0.05</v>
      </c>
      <c r="AE2074" s="86">
        <v>0</v>
      </c>
      <c r="AF2074" s="88">
        <v>0</v>
      </c>
      <c r="AG2074" s="85">
        <v>0</v>
      </c>
      <c r="AH2074" s="86">
        <v>2.5500000000000002E-4</v>
      </c>
      <c r="AI2074" s="88">
        <v>0</v>
      </c>
      <c r="AJ2074" s="150">
        <v>1.1499999999999999</v>
      </c>
      <c r="AK2074" s="151">
        <v>1</v>
      </c>
    </row>
    <row r="2075" spans="1:37" x14ac:dyDescent="0.2">
      <c r="A2075" s="149" t="s">
        <v>4231</v>
      </c>
      <c r="B2075" s="66" t="s">
        <v>4232</v>
      </c>
      <c r="C2075" s="67">
        <v>50</v>
      </c>
      <c r="D2075" s="84" t="s">
        <v>345</v>
      </c>
      <c r="E2075" s="85">
        <v>91.001506846323494</v>
      </c>
      <c r="F2075" s="91">
        <v>91.001506846323494</v>
      </c>
      <c r="G2075" s="86">
        <v>70.057434867113599</v>
      </c>
      <c r="H2075" s="86">
        <v>70.057434867113599</v>
      </c>
      <c r="I2075" s="86">
        <v>0.05</v>
      </c>
      <c r="J2075" s="86">
        <v>0.03</v>
      </c>
      <c r="K2075" s="87">
        <v>0</v>
      </c>
      <c r="L2075" s="85">
        <v>0</v>
      </c>
      <c r="M2075" s="86">
        <v>0</v>
      </c>
      <c r="N2075" s="86">
        <v>97.392246954336599</v>
      </c>
      <c r="O2075" s="86">
        <v>94.347968545216204</v>
      </c>
      <c r="P2075" s="86">
        <v>0</v>
      </c>
      <c r="Q2075" s="88">
        <v>0</v>
      </c>
      <c r="R2075" s="85">
        <v>0</v>
      </c>
      <c r="S2075" s="86">
        <v>0</v>
      </c>
      <c r="T2075" s="86">
        <v>0</v>
      </c>
      <c r="U2075" s="88">
        <v>0</v>
      </c>
      <c r="V2075" s="89">
        <v>4.88</v>
      </c>
      <c r="W2075" s="85">
        <v>42.980725419077899</v>
      </c>
      <c r="X2075" s="88"/>
      <c r="Y2075" s="85"/>
      <c r="Z2075" s="88">
        <v>-23.92</v>
      </c>
      <c r="AA2075" s="85">
        <v>0</v>
      </c>
      <c r="AB2075" s="91">
        <v>0</v>
      </c>
      <c r="AC2075" s="86">
        <v>0</v>
      </c>
      <c r="AD2075" s="86">
        <v>0</v>
      </c>
      <c r="AE2075" s="86">
        <v>0</v>
      </c>
      <c r="AF2075" s="88">
        <v>0</v>
      </c>
      <c r="AG2075" s="85">
        <v>0</v>
      </c>
      <c r="AH2075" s="86">
        <v>1.2400000000000001E-4</v>
      </c>
      <c r="AI2075" s="88">
        <v>0</v>
      </c>
      <c r="AJ2075" s="150">
        <v>2.66</v>
      </c>
      <c r="AK2075" s="151">
        <v>37</v>
      </c>
    </row>
    <row r="2076" spans="1:37" x14ac:dyDescent="0.2">
      <c r="A2076" s="149" t="s">
        <v>4233</v>
      </c>
      <c r="B2076" s="66" t="s">
        <v>4234</v>
      </c>
      <c r="C2076" s="67">
        <v>50</v>
      </c>
      <c r="D2076" s="84" t="s">
        <v>345</v>
      </c>
      <c r="E2076" s="85">
        <v>82.057895527620602</v>
      </c>
      <c r="F2076" s="91">
        <v>82.0040566935443</v>
      </c>
      <c r="G2076" s="86">
        <v>67.467571492963401</v>
      </c>
      <c r="H2076" s="86">
        <v>67.419992988430906</v>
      </c>
      <c r="I2076" s="86">
        <v>0.03</v>
      </c>
      <c r="J2076" s="86">
        <v>0.04</v>
      </c>
      <c r="K2076" s="87">
        <v>0</v>
      </c>
      <c r="L2076" s="85">
        <v>0</v>
      </c>
      <c r="M2076" s="86">
        <v>0</v>
      </c>
      <c r="N2076" s="86">
        <v>86.811530490485495</v>
      </c>
      <c r="O2076" s="86">
        <v>88.959212376933905</v>
      </c>
      <c r="P2076" s="86">
        <v>0</v>
      </c>
      <c r="Q2076" s="88">
        <v>0</v>
      </c>
      <c r="R2076" s="85">
        <v>0</v>
      </c>
      <c r="S2076" s="86">
        <v>0</v>
      </c>
      <c r="T2076" s="86">
        <v>0</v>
      </c>
      <c r="U2076" s="88">
        <v>0</v>
      </c>
      <c r="V2076" s="89">
        <v>4.8600000000000003</v>
      </c>
      <c r="W2076" s="85">
        <v>46.654031211158397</v>
      </c>
      <c r="X2076" s="88"/>
      <c r="Y2076" s="85"/>
      <c r="Z2076" s="88">
        <v>36.360000000000014</v>
      </c>
      <c r="AA2076" s="85">
        <v>0</v>
      </c>
      <c r="AB2076" s="91">
        <v>0.04</v>
      </c>
      <c r="AC2076" s="86">
        <v>0</v>
      </c>
      <c r="AD2076" s="86">
        <v>0.04</v>
      </c>
      <c r="AE2076" s="86">
        <v>0</v>
      </c>
      <c r="AF2076" s="88">
        <v>0</v>
      </c>
      <c r="AG2076" s="85">
        <v>0</v>
      </c>
      <c r="AH2076" s="86">
        <v>1.08E-4</v>
      </c>
      <c r="AI2076" s="88">
        <v>0</v>
      </c>
      <c r="AJ2076" s="150">
        <v>1.86</v>
      </c>
      <c r="AK2076" s="151">
        <v>16</v>
      </c>
    </row>
    <row r="2077" spans="1:37" x14ac:dyDescent="0.2">
      <c r="A2077" s="149" t="s">
        <v>4235</v>
      </c>
      <c r="B2077" s="66" t="s">
        <v>4236</v>
      </c>
      <c r="C2077" s="67">
        <v>50</v>
      </c>
      <c r="D2077" s="84" t="s">
        <v>345</v>
      </c>
      <c r="E2077" s="85">
        <v>79.964587911843495</v>
      </c>
      <c r="F2077" s="91">
        <v>79.170040305718402</v>
      </c>
      <c r="G2077" s="86">
        <v>68.984171330444596</v>
      </c>
      <c r="H2077" s="86">
        <v>68.230552268420098</v>
      </c>
      <c r="I2077" s="86">
        <v>0.04</v>
      </c>
      <c r="J2077" s="86">
        <v>0.04</v>
      </c>
      <c r="K2077" s="87">
        <v>0</v>
      </c>
      <c r="L2077" s="85">
        <v>0</v>
      </c>
      <c r="M2077" s="86">
        <v>0</v>
      </c>
      <c r="N2077" s="86">
        <v>82.392870857710804</v>
      </c>
      <c r="O2077" s="86">
        <v>87.099174168588604</v>
      </c>
      <c r="P2077" s="86">
        <v>0</v>
      </c>
      <c r="Q2077" s="88">
        <v>0</v>
      </c>
      <c r="R2077" s="85">
        <v>0</v>
      </c>
      <c r="S2077" s="86">
        <v>0</v>
      </c>
      <c r="T2077" s="86">
        <v>0</v>
      </c>
      <c r="U2077" s="88">
        <v>0</v>
      </c>
      <c r="V2077" s="89">
        <v>4.91</v>
      </c>
      <c r="W2077" s="85">
        <v>43.681620557116901</v>
      </c>
      <c r="X2077" s="88">
        <v>60.133333333300001</v>
      </c>
      <c r="Y2077" s="85"/>
      <c r="Z2077" s="88">
        <v>-28.700000000000003</v>
      </c>
      <c r="AA2077" s="85">
        <v>0</v>
      </c>
      <c r="AB2077" s="91">
        <v>0.74</v>
      </c>
      <c r="AC2077" s="86">
        <v>0</v>
      </c>
      <c r="AD2077" s="86">
        <v>0.7</v>
      </c>
      <c r="AE2077" s="86">
        <v>0</v>
      </c>
      <c r="AF2077" s="88">
        <v>0</v>
      </c>
      <c r="AG2077" s="85">
        <v>0</v>
      </c>
      <c r="AH2077" s="86">
        <v>1.4899999999999999E-4</v>
      </c>
      <c r="AI2077" s="88">
        <v>0</v>
      </c>
      <c r="AJ2077" s="150">
        <v>1.7</v>
      </c>
      <c r="AK2077" s="151">
        <v>10</v>
      </c>
    </row>
    <row r="2078" spans="1:37" x14ac:dyDescent="0.2">
      <c r="A2078" s="149" t="s">
        <v>4237</v>
      </c>
      <c r="B2078" s="66" t="s">
        <v>4238</v>
      </c>
      <c r="C2078" s="67">
        <v>50</v>
      </c>
      <c r="D2078" s="84" t="s">
        <v>345</v>
      </c>
      <c r="E2078" s="85">
        <v>76.895391497747397</v>
      </c>
      <c r="F2078" s="91">
        <v>75.544459722336597</v>
      </c>
      <c r="G2078" s="86">
        <v>64.678710151631293</v>
      </c>
      <c r="H2078" s="86">
        <v>63.531812162187798</v>
      </c>
      <c r="I2078" s="86">
        <v>0.35</v>
      </c>
      <c r="J2078" s="86">
        <v>0.32</v>
      </c>
      <c r="K2078" s="87">
        <v>0</v>
      </c>
      <c r="L2078" s="85">
        <v>0</v>
      </c>
      <c r="M2078" s="86">
        <v>0</v>
      </c>
      <c r="N2078" s="86">
        <v>66.420270111172798</v>
      </c>
      <c r="O2078" s="86">
        <v>79.196578585611704</v>
      </c>
      <c r="P2078" s="86">
        <v>3.9E-2</v>
      </c>
      <c r="Q2078" s="88">
        <v>0.11260000000000001</v>
      </c>
      <c r="R2078" s="85">
        <v>0</v>
      </c>
      <c r="S2078" s="86">
        <v>0</v>
      </c>
      <c r="T2078" s="86">
        <v>0.21</v>
      </c>
      <c r="U2078" s="88">
        <v>1.9009358941051999E-3</v>
      </c>
      <c r="V2078" s="89">
        <v>4.9000000000000004</v>
      </c>
      <c r="W2078" s="85">
        <v>50.773009775546797</v>
      </c>
      <c r="X2078" s="88"/>
      <c r="Y2078" s="85"/>
      <c r="Z2078" s="88">
        <v>-68.42</v>
      </c>
      <c r="AA2078" s="85">
        <v>0</v>
      </c>
      <c r="AB2078" s="91">
        <v>1.28</v>
      </c>
      <c r="AC2078" s="86">
        <v>0</v>
      </c>
      <c r="AD2078" s="86">
        <v>1.07</v>
      </c>
      <c r="AE2078" s="86">
        <v>0</v>
      </c>
      <c r="AF2078" s="88">
        <v>0</v>
      </c>
      <c r="AG2078" s="85">
        <v>0</v>
      </c>
      <c r="AH2078" s="86">
        <v>1.583E-3</v>
      </c>
      <c r="AI2078" s="88">
        <v>0</v>
      </c>
      <c r="AJ2078" s="150">
        <v>1.4</v>
      </c>
      <c r="AK2078" s="151">
        <v>6</v>
      </c>
    </row>
    <row r="2079" spans="1:37" x14ac:dyDescent="0.2">
      <c r="A2079" s="149" t="s">
        <v>4239</v>
      </c>
      <c r="B2079" s="66" t="s">
        <v>4240</v>
      </c>
      <c r="C2079" s="67">
        <v>50</v>
      </c>
      <c r="D2079" s="84" t="s">
        <v>345</v>
      </c>
      <c r="E2079" s="85">
        <v>62.044277769491401</v>
      </c>
      <c r="F2079" s="91">
        <v>62.044277769491401</v>
      </c>
      <c r="G2079" s="86">
        <v>54.799599411902598</v>
      </c>
      <c r="H2079" s="86">
        <v>54.799599411902598</v>
      </c>
      <c r="I2079" s="86">
        <v>0.04</v>
      </c>
      <c r="J2079" s="86">
        <v>0.03</v>
      </c>
      <c r="K2079" s="87">
        <v>0</v>
      </c>
      <c r="L2079" s="85">
        <v>0</v>
      </c>
      <c r="M2079" s="86">
        <v>0</v>
      </c>
      <c r="N2079" s="86">
        <v>86.393754625876696</v>
      </c>
      <c r="O2079" s="86">
        <v>84.3357224472837</v>
      </c>
      <c r="P2079" s="86">
        <v>0</v>
      </c>
      <c r="Q2079" s="88">
        <v>0</v>
      </c>
      <c r="R2079" s="85">
        <v>0</v>
      </c>
      <c r="S2079" s="86">
        <v>0</v>
      </c>
      <c r="T2079" s="86">
        <v>0</v>
      </c>
      <c r="U2079" s="88">
        <v>0</v>
      </c>
      <c r="V2079" s="89">
        <v>4.93</v>
      </c>
      <c r="W2079" s="85">
        <v>45.911715421012801</v>
      </c>
      <c r="X2079" s="88"/>
      <c r="Y2079" s="85"/>
      <c r="Z2079" s="88">
        <v>-86.6</v>
      </c>
      <c r="AA2079" s="85">
        <v>0</v>
      </c>
      <c r="AB2079" s="91">
        <v>0</v>
      </c>
      <c r="AC2079" s="86">
        <v>0</v>
      </c>
      <c r="AD2079" s="86">
        <v>0</v>
      </c>
      <c r="AE2079" s="86">
        <v>0</v>
      </c>
      <c r="AF2079" s="88">
        <v>0</v>
      </c>
      <c r="AG2079" s="85">
        <v>0</v>
      </c>
      <c r="AH2079" s="86">
        <v>8.2000000000000001E-5</v>
      </c>
      <c r="AI2079" s="88">
        <v>0</v>
      </c>
      <c r="AJ2079" s="150">
        <v>1.67</v>
      </c>
      <c r="AK2079" s="151">
        <v>9</v>
      </c>
    </row>
    <row r="2080" spans="1:37" x14ac:dyDescent="0.2">
      <c r="A2080" s="149" t="s">
        <v>4241</v>
      </c>
      <c r="B2080" s="66" t="s">
        <v>4242</v>
      </c>
      <c r="C2080" s="67">
        <v>50</v>
      </c>
      <c r="D2080" s="84" t="s">
        <v>345</v>
      </c>
      <c r="E2080" s="85">
        <v>75.273611674098106</v>
      </c>
      <c r="F2080" s="91">
        <v>75.273611674098106</v>
      </c>
      <c r="G2080" s="86">
        <v>66.234292663153596</v>
      </c>
      <c r="H2080" s="86">
        <v>66.234292663153596</v>
      </c>
      <c r="I2080" s="86">
        <v>0.06</v>
      </c>
      <c r="J2080" s="86">
        <v>0.05</v>
      </c>
      <c r="K2080" s="87">
        <v>0</v>
      </c>
      <c r="L2080" s="85">
        <v>0</v>
      </c>
      <c r="M2080" s="86">
        <v>0</v>
      </c>
      <c r="N2080" s="86">
        <v>93.343167493630105</v>
      </c>
      <c r="O2080" s="86">
        <v>91.684814888141005</v>
      </c>
      <c r="P2080" s="86">
        <v>0</v>
      </c>
      <c r="Q2080" s="88">
        <v>0</v>
      </c>
      <c r="R2080" s="85">
        <v>0</v>
      </c>
      <c r="S2080" s="86">
        <v>0</v>
      </c>
      <c r="T2080" s="86">
        <v>0</v>
      </c>
      <c r="U2080" s="88">
        <v>0</v>
      </c>
      <c r="V2080" s="89">
        <v>5</v>
      </c>
      <c r="W2080" s="85">
        <v>41.066041203475997</v>
      </c>
      <c r="X2080" s="88"/>
      <c r="Y2080" s="85"/>
      <c r="Z2080" s="88">
        <v>100</v>
      </c>
      <c r="AA2080" s="85">
        <v>0</v>
      </c>
      <c r="AB2080" s="91">
        <v>0</v>
      </c>
      <c r="AC2080" s="86">
        <v>0</v>
      </c>
      <c r="AD2080" s="86">
        <v>0</v>
      </c>
      <c r="AE2080" s="86">
        <v>0</v>
      </c>
      <c r="AF2080" s="88">
        <v>0</v>
      </c>
      <c r="AG2080" s="85">
        <v>0</v>
      </c>
      <c r="AH2080" s="86">
        <v>6.9999999999999994E-5</v>
      </c>
      <c r="AI2080" s="88">
        <v>0</v>
      </c>
      <c r="AJ2080" s="150">
        <v>1.64</v>
      </c>
      <c r="AK2080" s="151">
        <v>8</v>
      </c>
    </row>
    <row r="2081" spans="1:37" x14ac:dyDescent="0.2">
      <c r="A2081" s="149" t="s">
        <v>4243</v>
      </c>
      <c r="B2081" s="66" t="s">
        <v>4244</v>
      </c>
      <c r="C2081" s="67">
        <v>50</v>
      </c>
      <c r="D2081" s="84" t="s">
        <v>345</v>
      </c>
      <c r="E2081" s="85">
        <v>73.701979808574805</v>
      </c>
      <c r="F2081" s="91">
        <v>73.701979808574805</v>
      </c>
      <c r="G2081" s="86">
        <v>65.117346269830904</v>
      </c>
      <c r="H2081" s="86">
        <v>65.117346269830904</v>
      </c>
      <c r="I2081" s="86">
        <v>0.05</v>
      </c>
      <c r="J2081" s="86">
        <v>0.04</v>
      </c>
      <c r="K2081" s="87">
        <v>0</v>
      </c>
      <c r="L2081" s="85">
        <v>0</v>
      </c>
      <c r="M2081" s="86">
        <v>0</v>
      </c>
      <c r="N2081" s="86">
        <v>95.691504655740601</v>
      </c>
      <c r="O2081" s="86">
        <v>94.681695507223395</v>
      </c>
      <c r="P2081" s="86">
        <v>0</v>
      </c>
      <c r="Q2081" s="88">
        <v>0</v>
      </c>
      <c r="R2081" s="85">
        <v>0</v>
      </c>
      <c r="S2081" s="86">
        <v>0</v>
      </c>
      <c r="T2081" s="86">
        <v>0</v>
      </c>
      <c r="U2081" s="88">
        <v>0</v>
      </c>
      <c r="V2081" s="89">
        <v>5</v>
      </c>
      <c r="W2081" s="85">
        <v>41.2182153191617</v>
      </c>
      <c r="X2081" s="88"/>
      <c r="Y2081" s="85"/>
      <c r="Z2081" s="88">
        <v>-35.099999999999994</v>
      </c>
      <c r="AA2081" s="85">
        <v>0</v>
      </c>
      <c r="AB2081" s="91">
        <v>0</v>
      </c>
      <c r="AC2081" s="86">
        <v>0</v>
      </c>
      <c r="AD2081" s="86">
        <v>0</v>
      </c>
      <c r="AE2081" s="86">
        <v>0</v>
      </c>
      <c r="AF2081" s="88">
        <v>0</v>
      </c>
      <c r="AG2081" s="85">
        <v>0</v>
      </c>
      <c r="AH2081" s="86">
        <v>9.0000000000000006E-5</v>
      </c>
      <c r="AI2081" s="88">
        <v>0</v>
      </c>
      <c r="AJ2081" s="150">
        <v>1.64</v>
      </c>
      <c r="AK2081" s="151">
        <v>3</v>
      </c>
    </row>
    <row r="2082" spans="1:37" x14ac:dyDescent="0.2">
      <c r="A2082" s="149" t="s">
        <v>4245</v>
      </c>
      <c r="B2082" s="66" t="s">
        <v>4246</v>
      </c>
      <c r="C2082" s="67">
        <v>50</v>
      </c>
      <c r="D2082" s="84" t="s">
        <v>345</v>
      </c>
      <c r="E2082" s="85">
        <v>61.530559835644603</v>
      </c>
      <c r="F2082" s="91">
        <v>61.530559835644603</v>
      </c>
      <c r="G2082" s="86">
        <v>51.521736267499001</v>
      </c>
      <c r="H2082" s="86">
        <v>51.521736267499001</v>
      </c>
      <c r="I2082" s="86">
        <v>0.18</v>
      </c>
      <c r="J2082" s="86">
        <v>0.17</v>
      </c>
      <c r="K2082" s="87">
        <v>0</v>
      </c>
      <c r="L2082" s="85">
        <v>0</v>
      </c>
      <c r="M2082" s="86">
        <v>0</v>
      </c>
      <c r="N2082" s="86">
        <v>95.379468067084503</v>
      </c>
      <c r="O2082" s="86">
        <v>89.191513761467903</v>
      </c>
      <c r="P2082" s="86">
        <v>7.0000000000000001E-3</v>
      </c>
      <c r="Q2082" s="88">
        <v>0.1171</v>
      </c>
      <c r="R2082" s="85">
        <v>0</v>
      </c>
      <c r="S2082" s="86">
        <v>0</v>
      </c>
      <c r="T2082" s="86">
        <v>0.42</v>
      </c>
      <c r="U2082" s="88">
        <v>0</v>
      </c>
      <c r="V2082" s="89">
        <v>4.99</v>
      </c>
      <c r="W2082" s="85">
        <v>47.4075666512121</v>
      </c>
      <c r="X2082" s="88"/>
      <c r="Y2082" s="85"/>
      <c r="Z2082" s="88">
        <v>-96.46</v>
      </c>
      <c r="AA2082" s="85">
        <v>0</v>
      </c>
      <c r="AB2082" s="91">
        <v>0</v>
      </c>
      <c r="AC2082" s="86">
        <v>0</v>
      </c>
      <c r="AD2082" s="86">
        <v>0</v>
      </c>
      <c r="AE2082" s="86">
        <v>0</v>
      </c>
      <c r="AF2082" s="88">
        <v>0</v>
      </c>
      <c r="AG2082" s="85">
        <v>0</v>
      </c>
      <c r="AH2082" s="86">
        <v>4.55E-4</v>
      </c>
      <c r="AI2082" s="88">
        <v>0</v>
      </c>
      <c r="AJ2082" s="150">
        <v>2.2999999999999998</v>
      </c>
      <c r="AK2082" s="151">
        <v>15</v>
      </c>
    </row>
    <row r="2083" spans="1:37" x14ac:dyDescent="0.2">
      <c r="A2083" s="149" t="s">
        <v>4247</v>
      </c>
      <c r="B2083" s="66" t="s">
        <v>4248</v>
      </c>
      <c r="C2083" s="67">
        <v>50</v>
      </c>
      <c r="D2083" s="84" t="s">
        <v>345</v>
      </c>
      <c r="E2083" s="85">
        <v>78.098541800660001</v>
      </c>
      <c r="F2083" s="91">
        <v>78.098541800660001</v>
      </c>
      <c r="G2083" s="86">
        <v>70.586126545976001</v>
      </c>
      <c r="H2083" s="86">
        <v>70.586126545976001</v>
      </c>
      <c r="I2083" s="86">
        <v>0.03</v>
      </c>
      <c r="J2083" s="86">
        <v>0.05</v>
      </c>
      <c r="K2083" s="87">
        <v>0</v>
      </c>
      <c r="L2083" s="85">
        <v>0</v>
      </c>
      <c r="M2083" s="86">
        <v>0</v>
      </c>
      <c r="N2083" s="86">
        <v>94.291814754253394</v>
      </c>
      <c r="O2083" s="86">
        <v>94.891791772275297</v>
      </c>
      <c r="P2083" s="86">
        <v>0</v>
      </c>
      <c r="Q2083" s="88">
        <v>2.3400000000000001E-2</v>
      </c>
      <c r="R2083" s="85">
        <v>0</v>
      </c>
      <c r="S2083" s="86">
        <v>0</v>
      </c>
      <c r="T2083" s="86">
        <v>0.13</v>
      </c>
      <c r="U2083" s="88">
        <v>0</v>
      </c>
      <c r="V2083" s="89">
        <v>4.9800000000000004</v>
      </c>
      <c r="W2083" s="85">
        <v>41.722600781144003</v>
      </c>
      <c r="X2083" s="88"/>
      <c r="Y2083" s="85"/>
      <c r="Z2083" s="88">
        <v>-22.599999999999994</v>
      </c>
      <c r="AA2083" s="85">
        <v>0</v>
      </c>
      <c r="AB2083" s="91">
        <v>0</v>
      </c>
      <c r="AC2083" s="86">
        <v>0</v>
      </c>
      <c r="AD2083" s="86">
        <v>0</v>
      </c>
      <c r="AE2083" s="86">
        <v>0</v>
      </c>
      <c r="AF2083" s="88">
        <v>0</v>
      </c>
      <c r="AG2083" s="85">
        <v>0</v>
      </c>
      <c r="AH2083" s="86">
        <v>1.36E-4</v>
      </c>
      <c r="AI2083" s="88">
        <v>0</v>
      </c>
      <c r="AJ2083" s="150">
        <v>1.94</v>
      </c>
      <c r="AK2083" s="151">
        <v>12</v>
      </c>
    </row>
    <row r="2084" spans="1:37" x14ac:dyDescent="0.2">
      <c r="A2084" s="149" t="s">
        <v>828</v>
      </c>
      <c r="B2084" s="66" t="s">
        <v>4249</v>
      </c>
      <c r="C2084" s="67">
        <v>50</v>
      </c>
      <c r="D2084" s="84" t="s">
        <v>345</v>
      </c>
      <c r="E2084" s="85">
        <v>76.587229397853406</v>
      </c>
      <c r="F2084" s="91">
        <v>76.569037656903802</v>
      </c>
      <c r="G2084" s="86">
        <v>67.127524104056803</v>
      </c>
      <c r="H2084" s="86">
        <v>67.113230593310604</v>
      </c>
      <c r="I2084" s="86">
        <v>1.41</v>
      </c>
      <c r="J2084" s="86">
        <v>1.32</v>
      </c>
      <c r="K2084" s="87">
        <v>0</v>
      </c>
      <c r="L2084" s="85">
        <v>0</v>
      </c>
      <c r="M2084" s="86">
        <v>0</v>
      </c>
      <c r="N2084" s="86">
        <v>93.969285584679099</v>
      </c>
      <c r="O2084" s="86">
        <v>89.326340670704695</v>
      </c>
      <c r="P2084" s="86">
        <v>0.104</v>
      </c>
      <c r="Q2084" s="88">
        <v>0.25990000000000002</v>
      </c>
      <c r="R2084" s="85">
        <v>0</v>
      </c>
      <c r="S2084" s="86">
        <v>0</v>
      </c>
      <c r="T2084" s="86">
        <v>0.8</v>
      </c>
      <c r="U2084" s="88">
        <v>7.7964604069752303E-3</v>
      </c>
      <c r="V2084" s="89">
        <v>4.99</v>
      </c>
      <c r="W2084" s="85">
        <v>48.145670384548502</v>
      </c>
      <c r="X2084" s="88"/>
      <c r="Y2084" s="85"/>
      <c r="Z2084" s="88">
        <v>-94.84</v>
      </c>
      <c r="AA2084" s="85">
        <v>0</v>
      </c>
      <c r="AB2084" s="91">
        <v>0</v>
      </c>
      <c r="AC2084" s="86">
        <v>0</v>
      </c>
      <c r="AD2084" s="86">
        <v>0</v>
      </c>
      <c r="AE2084" s="86">
        <v>0</v>
      </c>
      <c r="AF2084" s="88">
        <v>0</v>
      </c>
      <c r="AG2084" s="85">
        <v>0</v>
      </c>
      <c r="AH2084" s="86">
        <v>4.1900000000000001E-3</v>
      </c>
      <c r="AI2084" s="88">
        <v>0</v>
      </c>
      <c r="AJ2084" s="150">
        <v>2.15</v>
      </c>
      <c r="AK2084" s="151">
        <v>16</v>
      </c>
    </row>
    <row r="2085" spans="1:37" x14ac:dyDescent="0.2">
      <c r="A2085" s="149" t="s">
        <v>4250</v>
      </c>
      <c r="B2085" s="66" t="s">
        <v>4251</v>
      </c>
      <c r="C2085" s="67">
        <v>50</v>
      </c>
      <c r="D2085" s="84" t="s">
        <v>345</v>
      </c>
      <c r="E2085" s="85">
        <v>69.276269276269304</v>
      </c>
      <c r="F2085" s="91">
        <v>69.057169057169006</v>
      </c>
      <c r="G2085" s="86">
        <v>60.428260428260401</v>
      </c>
      <c r="H2085" s="86">
        <v>60.2245602245602</v>
      </c>
      <c r="I2085" s="86">
        <v>0.04</v>
      </c>
      <c r="J2085" s="86">
        <v>0.03</v>
      </c>
      <c r="K2085" s="87">
        <v>0</v>
      </c>
      <c r="L2085" s="85">
        <v>0</v>
      </c>
      <c r="M2085" s="86">
        <v>0</v>
      </c>
      <c r="N2085" s="86">
        <v>89.550411638084896</v>
      </c>
      <c r="O2085" s="86">
        <v>85.668005701697595</v>
      </c>
      <c r="P2085" s="86">
        <v>0</v>
      </c>
      <c r="Q2085" s="88">
        <v>0</v>
      </c>
      <c r="R2085" s="85">
        <v>0</v>
      </c>
      <c r="S2085" s="86">
        <v>0</v>
      </c>
      <c r="T2085" s="86">
        <v>0</v>
      </c>
      <c r="U2085" s="88">
        <v>0</v>
      </c>
      <c r="V2085" s="89">
        <v>4.9800000000000004</v>
      </c>
      <c r="W2085" s="85">
        <v>44.652683864850403</v>
      </c>
      <c r="X2085" s="88"/>
      <c r="Y2085" s="85"/>
      <c r="Z2085" s="88">
        <v>-20.22</v>
      </c>
      <c r="AA2085" s="85">
        <v>0</v>
      </c>
      <c r="AB2085" s="91">
        <v>0.21</v>
      </c>
      <c r="AC2085" s="86">
        <v>0</v>
      </c>
      <c r="AD2085" s="86">
        <v>0.2</v>
      </c>
      <c r="AE2085" s="86">
        <v>0</v>
      </c>
      <c r="AF2085" s="88">
        <v>0</v>
      </c>
      <c r="AG2085" s="85">
        <v>0</v>
      </c>
      <c r="AH2085" s="86">
        <v>1.8599999999999999E-4</v>
      </c>
      <c r="AI2085" s="88">
        <v>0</v>
      </c>
      <c r="AJ2085" s="150">
        <v>1.66</v>
      </c>
      <c r="AK2085" s="151">
        <v>5</v>
      </c>
    </row>
    <row r="2086" spans="1:37" x14ac:dyDescent="0.2">
      <c r="A2086" s="149" t="s">
        <v>4252</v>
      </c>
      <c r="B2086" s="66" t="s">
        <v>4253</v>
      </c>
      <c r="C2086" s="67">
        <v>50</v>
      </c>
      <c r="D2086" s="84" t="s">
        <v>345</v>
      </c>
      <c r="E2086" s="85">
        <v>97.234464250541706</v>
      </c>
      <c r="F2086" s="91">
        <v>97.234464250541706</v>
      </c>
      <c r="G2086" s="86">
        <v>88.937857002166595</v>
      </c>
      <c r="H2086" s="86">
        <v>88.937857002166595</v>
      </c>
      <c r="I2086" s="86">
        <v>0.15</v>
      </c>
      <c r="J2086" s="86">
        <v>0.12</v>
      </c>
      <c r="K2086" s="87">
        <v>0</v>
      </c>
      <c r="L2086" s="85">
        <v>0</v>
      </c>
      <c r="M2086" s="86">
        <v>0</v>
      </c>
      <c r="N2086" s="86">
        <v>92.936165400780297</v>
      </c>
      <c r="O2086" s="86">
        <v>80.303254125691097</v>
      </c>
      <c r="P2086" s="86">
        <v>1.7999999999999999E-2</v>
      </c>
      <c r="Q2086" s="88">
        <v>0.1231</v>
      </c>
      <c r="R2086" s="85">
        <v>0</v>
      </c>
      <c r="S2086" s="86">
        <v>0</v>
      </c>
      <c r="T2086" s="86">
        <v>0.44</v>
      </c>
      <c r="U2086" s="88">
        <v>0</v>
      </c>
      <c r="V2086" s="89">
        <v>4.99</v>
      </c>
      <c r="W2086" s="85">
        <v>48.495798252335803</v>
      </c>
      <c r="X2086" s="88">
        <v>58.633333333300001</v>
      </c>
      <c r="Y2086" s="85"/>
      <c r="Z2086" s="88"/>
      <c r="AA2086" s="85">
        <v>0</v>
      </c>
      <c r="AB2086" s="91">
        <v>0</v>
      </c>
      <c r="AC2086" s="86">
        <v>0</v>
      </c>
      <c r="AD2086" s="86">
        <v>0</v>
      </c>
      <c r="AE2086" s="86">
        <v>0</v>
      </c>
      <c r="AF2086" s="88">
        <v>0</v>
      </c>
      <c r="AG2086" s="85">
        <v>0</v>
      </c>
      <c r="AH2086" s="86">
        <v>6.6E-4</v>
      </c>
      <c r="AI2086" s="88">
        <v>0</v>
      </c>
      <c r="AJ2086" s="150">
        <v>1.71</v>
      </c>
      <c r="AK2086" s="151">
        <v>16</v>
      </c>
    </row>
    <row r="2087" spans="1:37" x14ac:dyDescent="0.2">
      <c r="A2087" s="149" t="s">
        <v>4254</v>
      </c>
      <c r="B2087" s="66" t="s">
        <v>4255</v>
      </c>
      <c r="C2087" s="67">
        <v>50</v>
      </c>
      <c r="D2087" s="84" t="s">
        <v>345</v>
      </c>
      <c r="E2087" s="85">
        <v>91.9395896656535</v>
      </c>
      <c r="F2087" s="91">
        <v>91.9395896656535</v>
      </c>
      <c r="G2087" s="86">
        <v>78.170592705167195</v>
      </c>
      <c r="H2087" s="86">
        <v>78.170592705167195</v>
      </c>
      <c r="I2087" s="86">
        <v>0.74</v>
      </c>
      <c r="J2087" s="86">
        <v>0.51</v>
      </c>
      <c r="K2087" s="87">
        <v>0</v>
      </c>
      <c r="L2087" s="85">
        <v>0</v>
      </c>
      <c r="M2087" s="86">
        <v>6.5591723863540299E-2</v>
      </c>
      <c r="N2087" s="86">
        <v>94.787876323867195</v>
      </c>
      <c r="O2087" s="86">
        <v>80.683462422333804</v>
      </c>
      <c r="P2087" s="86">
        <v>4.4999999999999998E-2</v>
      </c>
      <c r="Q2087" s="88">
        <v>0.1055</v>
      </c>
      <c r="R2087" s="85">
        <v>5.9311981020166098E-2</v>
      </c>
      <c r="S2087" s="86">
        <v>0</v>
      </c>
      <c r="T2087" s="86">
        <v>0.51</v>
      </c>
      <c r="U2087" s="88">
        <v>5.6990881458966599E-3</v>
      </c>
      <c r="V2087" s="89">
        <v>4.99</v>
      </c>
      <c r="W2087" s="85">
        <v>55.534143656163202</v>
      </c>
      <c r="X2087" s="88">
        <v>61.8</v>
      </c>
      <c r="Y2087" s="85"/>
      <c r="Z2087" s="88">
        <v>-100</v>
      </c>
      <c r="AA2087" s="85">
        <v>0</v>
      </c>
      <c r="AB2087" s="91">
        <v>0</v>
      </c>
      <c r="AC2087" s="86">
        <v>0</v>
      </c>
      <c r="AD2087" s="86">
        <v>0</v>
      </c>
      <c r="AE2087" s="86">
        <v>0</v>
      </c>
      <c r="AF2087" s="88">
        <v>0</v>
      </c>
      <c r="AG2087" s="85">
        <v>0</v>
      </c>
      <c r="AH2087" s="86">
        <v>1.01E-3</v>
      </c>
      <c r="AI2087" s="88">
        <v>4.2959999928599999E-3</v>
      </c>
      <c r="AJ2087" s="150">
        <v>1.94</v>
      </c>
      <c r="AK2087" s="151">
        <v>20</v>
      </c>
    </row>
    <row r="2088" spans="1:37" x14ac:dyDescent="0.2">
      <c r="A2088" s="149" t="s">
        <v>382</v>
      </c>
      <c r="B2088" s="66" t="s">
        <v>4256</v>
      </c>
      <c r="C2088" s="67">
        <v>50</v>
      </c>
      <c r="D2088" s="84" t="s">
        <v>345</v>
      </c>
      <c r="E2088" s="85">
        <v>94.350867175790498</v>
      </c>
      <c r="F2088" s="91">
        <v>94.350867175790498</v>
      </c>
      <c r="G2088" s="86">
        <v>83.914781243308795</v>
      </c>
      <c r="H2088" s="86">
        <v>83.914781243308795</v>
      </c>
      <c r="I2088" s="86">
        <v>0</v>
      </c>
      <c r="J2088" s="86">
        <v>0</v>
      </c>
      <c r="K2088" s="87">
        <v>0</v>
      </c>
      <c r="L2088" s="85">
        <v>0</v>
      </c>
      <c r="M2088" s="86">
        <v>0</v>
      </c>
      <c r="N2088" s="86">
        <v>94.390286001606</v>
      </c>
      <c r="O2088" s="86">
        <v>81.494272237196796</v>
      </c>
      <c r="P2088" s="86">
        <v>2.7E-2</v>
      </c>
      <c r="Q2088" s="88">
        <v>3.1699999999999999E-2</v>
      </c>
      <c r="R2088" s="85">
        <v>0</v>
      </c>
      <c r="S2088" s="86">
        <v>0</v>
      </c>
      <c r="T2088" s="86">
        <v>0.19</v>
      </c>
      <c r="U2088" s="88">
        <v>0</v>
      </c>
      <c r="V2088" s="89">
        <v>5</v>
      </c>
      <c r="W2088" s="85">
        <v>53.067155675749603</v>
      </c>
      <c r="X2088" s="88">
        <v>60.066666666700002</v>
      </c>
      <c r="Y2088" s="85"/>
      <c r="Z2088" s="88">
        <v>-100</v>
      </c>
      <c r="AA2088" s="85">
        <v>0</v>
      </c>
      <c r="AB2088" s="91">
        <v>0</v>
      </c>
      <c r="AC2088" s="86">
        <v>0</v>
      </c>
      <c r="AD2088" s="86">
        <v>0</v>
      </c>
      <c r="AE2088" s="86">
        <v>0</v>
      </c>
      <c r="AF2088" s="88">
        <v>4.7859001707499997</v>
      </c>
      <c r="AG2088" s="85">
        <v>0</v>
      </c>
      <c r="AH2088" s="86">
        <v>3.9999999999999998E-6</v>
      </c>
      <c r="AI2088" s="88">
        <v>0</v>
      </c>
      <c r="AJ2088" s="150">
        <v>1.83</v>
      </c>
      <c r="AK2088" s="151">
        <v>18</v>
      </c>
    </row>
    <row r="2089" spans="1:37" x14ac:dyDescent="0.2">
      <c r="A2089" s="149" t="s">
        <v>4257</v>
      </c>
      <c r="B2089" s="66" t="s">
        <v>4258</v>
      </c>
      <c r="C2089" s="67">
        <v>50</v>
      </c>
      <c r="D2089" s="84" t="s">
        <v>345</v>
      </c>
      <c r="E2089" s="85">
        <v>91.688395041919094</v>
      </c>
      <c r="F2089" s="91">
        <v>91.637584072098093</v>
      </c>
      <c r="G2089" s="86">
        <v>84.700549560752506</v>
      </c>
      <c r="H2089" s="86">
        <v>84.649738590931605</v>
      </c>
      <c r="I2089" s="86">
        <v>0.09</v>
      </c>
      <c r="J2089" s="86">
        <v>7.0000000000000007E-2</v>
      </c>
      <c r="K2089" s="87">
        <v>0</v>
      </c>
      <c r="L2089" s="85">
        <v>0</v>
      </c>
      <c r="M2089" s="86">
        <v>0</v>
      </c>
      <c r="N2089" s="86">
        <v>91.298692016296201</v>
      </c>
      <c r="O2089" s="86">
        <v>86.542500276334707</v>
      </c>
      <c r="P2089" s="86">
        <v>8.8999999999999996E-2</v>
      </c>
      <c r="Q2089" s="88">
        <v>0.19309999999999999</v>
      </c>
      <c r="R2089" s="85">
        <v>0</v>
      </c>
      <c r="S2089" s="86">
        <v>0</v>
      </c>
      <c r="T2089" s="86">
        <v>0.45</v>
      </c>
      <c r="U2089" s="88">
        <v>0</v>
      </c>
      <c r="V2089" s="89">
        <v>5</v>
      </c>
      <c r="W2089" s="85">
        <v>52.659594607221202</v>
      </c>
      <c r="X2089" s="88"/>
      <c r="Y2089" s="85"/>
      <c r="Z2089" s="88"/>
      <c r="AA2089" s="85">
        <v>0</v>
      </c>
      <c r="AB2089" s="91">
        <v>0.05</v>
      </c>
      <c r="AC2089" s="86">
        <v>0</v>
      </c>
      <c r="AD2089" s="86">
        <v>0.05</v>
      </c>
      <c r="AE2089" s="86">
        <v>0</v>
      </c>
      <c r="AF2089" s="88">
        <v>2.64960009133</v>
      </c>
      <c r="AG2089" s="85">
        <v>0</v>
      </c>
      <c r="AH2089" s="86">
        <v>1.74E-4</v>
      </c>
      <c r="AI2089" s="88">
        <v>0</v>
      </c>
      <c r="AJ2089" s="150">
        <v>2.19</v>
      </c>
      <c r="AK2089" s="151">
        <v>23</v>
      </c>
    </row>
    <row r="2090" spans="1:37" x14ac:dyDescent="0.2">
      <c r="A2090" s="149" t="s">
        <v>4259</v>
      </c>
      <c r="B2090" s="66" t="s">
        <v>4260</v>
      </c>
      <c r="C2090" s="67">
        <v>50</v>
      </c>
      <c r="D2090" s="84" t="s">
        <v>345</v>
      </c>
      <c r="E2090" s="85">
        <v>95.722720189847195</v>
      </c>
      <c r="F2090" s="91">
        <v>95.722720189847195</v>
      </c>
      <c r="G2090" s="86">
        <v>87.891524066846799</v>
      </c>
      <c r="H2090" s="86">
        <v>87.891524066846799</v>
      </c>
      <c r="I2090" s="86">
        <v>0.04</v>
      </c>
      <c r="J2090" s="86">
        <v>0.03</v>
      </c>
      <c r="K2090" s="87">
        <v>0</v>
      </c>
      <c r="L2090" s="85">
        <v>0</v>
      </c>
      <c r="M2090" s="86">
        <v>0</v>
      </c>
      <c r="N2090" s="86">
        <v>92.771049004369601</v>
      </c>
      <c r="O2090" s="86">
        <v>85.202820492805699</v>
      </c>
      <c r="P2090" s="86">
        <v>3.5999999999999997E-2</v>
      </c>
      <c r="Q2090" s="88">
        <v>0.19059999999999999</v>
      </c>
      <c r="R2090" s="85">
        <v>0</v>
      </c>
      <c r="S2090" s="86">
        <v>0</v>
      </c>
      <c r="T2090" s="86">
        <v>0.61</v>
      </c>
      <c r="U2090" s="88">
        <v>0</v>
      </c>
      <c r="V2090" s="89">
        <v>5</v>
      </c>
      <c r="W2090" s="85">
        <v>53.8996224653675</v>
      </c>
      <c r="X2090" s="88">
        <v>60.6</v>
      </c>
      <c r="Y2090" s="85"/>
      <c r="Z2090" s="88"/>
      <c r="AA2090" s="85">
        <v>0</v>
      </c>
      <c r="AB2090" s="91">
        <v>0</v>
      </c>
      <c r="AC2090" s="86">
        <v>0</v>
      </c>
      <c r="AD2090" s="86">
        <v>0</v>
      </c>
      <c r="AE2090" s="86">
        <v>0</v>
      </c>
      <c r="AF2090" s="88">
        <v>0</v>
      </c>
      <c r="AG2090" s="85">
        <v>0</v>
      </c>
      <c r="AH2090" s="86">
        <v>8.1000000000000004E-5</v>
      </c>
      <c r="AI2090" s="88">
        <v>0</v>
      </c>
      <c r="AJ2090" s="150">
        <v>1.95</v>
      </c>
      <c r="AK2090" s="151">
        <v>15</v>
      </c>
    </row>
    <row r="2091" spans="1:37" x14ac:dyDescent="0.2">
      <c r="A2091" s="149" t="s">
        <v>4261</v>
      </c>
      <c r="B2091" s="66" t="s">
        <v>4262</v>
      </c>
      <c r="C2091" s="67">
        <v>50</v>
      </c>
      <c r="D2091" s="84" t="s">
        <v>345</v>
      </c>
      <c r="E2091" s="85">
        <v>94.327930440171201</v>
      </c>
      <c r="F2091" s="91">
        <v>94.203993105985802</v>
      </c>
      <c r="G2091" s="86">
        <v>75.967776293111797</v>
      </c>
      <c r="H2091" s="86">
        <v>75.934855438718799</v>
      </c>
      <c r="I2091" s="86">
        <v>0.14000000000000001</v>
      </c>
      <c r="J2091" s="86">
        <v>0.1</v>
      </c>
      <c r="K2091" s="87">
        <v>0</v>
      </c>
      <c r="L2091" s="85">
        <v>0</v>
      </c>
      <c r="M2091" s="86">
        <v>0</v>
      </c>
      <c r="N2091" s="86">
        <v>93.199012502986406</v>
      </c>
      <c r="O2091" s="86">
        <v>98.471688658760598</v>
      </c>
      <c r="P2091" s="86">
        <v>8.5999999999999993E-2</v>
      </c>
      <c r="Q2091" s="88">
        <v>0.38729999999999998</v>
      </c>
      <c r="R2091" s="85">
        <v>0</v>
      </c>
      <c r="S2091" s="86">
        <v>0</v>
      </c>
      <c r="T2091" s="86">
        <v>0.94</v>
      </c>
      <c r="U2091" s="88">
        <v>5.8095625399407396E-3</v>
      </c>
      <c r="V2091" s="89">
        <v>5</v>
      </c>
      <c r="W2091" s="85">
        <v>55.410319537211002</v>
      </c>
      <c r="X2091" s="88">
        <v>63.866666666699999</v>
      </c>
      <c r="Y2091" s="85"/>
      <c r="Z2091" s="88">
        <v>-100</v>
      </c>
      <c r="AA2091" s="85">
        <v>0.01</v>
      </c>
      <c r="AB2091" s="91">
        <v>0.13</v>
      </c>
      <c r="AC2091" s="86">
        <v>0</v>
      </c>
      <c r="AD2091" s="86">
        <v>0.03</v>
      </c>
      <c r="AE2091" s="86">
        <v>0</v>
      </c>
      <c r="AF2091" s="88">
        <v>0</v>
      </c>
      <c r="AG2091" s="85">
        <v>0</v>
      </c>
      <c r="AH2091" s="86">
        <v>2.4800000000000001E-4</v>
      </c>
      <c r="AI2091" s="88">
        <v>0</v>
      </c>
      <c r="AJ2091" s="150">
        <v>2.75</v>
      </c>
      <c r="AK2091" s="151">
        <v>42</v>
      </c>
    </row>
    <row r="2092" spans="1:37" x14ac:dyDescent="0.2">
      <c r="A2092" s="149" t="s">
        <v>4263</v>
      </c>
      <c r="B2092" s="66" t="s">
        <v>4264</v>
      </c>
      <c r="C2092" s="67">
        <v>50</v>
      </c>
      <c r="D2092" s="84" t="s">
        <v>345</v>
      </c>
      <c r="E2092" s="85">
        <v>90.174413431020696</v>
      </c>
      <c r="F2092" s="91">
        <v>90.162548571767601</v>
      </c>
      <c r="G2092" s="86">
        <v>74.386735087355007</v>
      </c>
      <c r="H2092" s="86">
        <v>74.380061104025103</v>
      </c>
      <c r="I2092" s="86">
        <v>0.45</v>
      </c>
      <c r="J2092" s="86">
        <v>0.46</v>
      </c>
      <c r="K2092" s="87">
        <v>8.2000000000000007E-3</v>
      </c>
      <c r="L2092" s="85">
        <v>0</v>
      </c>
      <c r="M2092" s="86">
        <v>0</v>
      </c>
      <c r="N2092" s="86">
        <v>92.461411026331305</v>
      </c>
      <c r="O2092" s="86">
        <v>84.937611408199601</v>
      </c>
      <c r="P2092" s="86">
        <v>8.8999999999999996E-2</v>
      </c>
      <c r="Q2092" s="88">
        <v>0.19769999999999999</v>
      </c>
      <c r="R2092" s="85">
        <v>0</v>
      </c>
      <c r="S2092" s="86">
        <v>0</v>
      </c>
      <c r="T2092" s="86">
        <v>1.23</v>
      </c>
      <c r="U2092" s="88">
        <v>5.1908759232343598E-3</v>
      </c>
      <c r="V2092" s="89">
        <v>4.9400000000000004</v>
      </c>
      <c r="W2092" s="85">
        <v>61.449739436914001</v>
      </c>
      <c r="X2092" s="88">
        <v>67.133333333300001</v>
      </c>
      <c r="Y2092" s="85"/>
      <c r="Z2092" s="88">
        <v>-100</v>
      </c>
      <c r="AA2092" s="85">
        <v>0</v>
      </c>
      <c r="AB2092" s="91">
        <v>0.01</v>
      </c>
      <c r="AC2092" s="86">
        <v>0</v>
      </c>
      <c r="AD2092" s="86">
        <v>0</v>
      </c>
      <c r="AE2092" s="86">
        <v>0</v>
      </c>
      <c r="AF2092" s="88">
        <v>0</v>
      </c>
      <c r="AG2092" s="85">
        <v>0</v>
      </c>
      <c r="AH2092" s="86">
        <v>3.143E-3</v>
      </c>
      <c r="AI2092" s="88">
        <v>0</v>
      </c>
      <c r="AJ2092" s="150">
        <v>2.42</v>
      </c>
      <c r="AK2092" s="151">
        <v>30</v>
      </c>
    </row>
    <row r="2093" spans="1:37" x14ac:dyDescent="0.2">
      <c r="A2093" s="149" t="s">
        <v>4265</v>
      </c>
      <c r="B2093" s="66" t="s">
        <v>4266</v>
      </c>
      <c r="C2093" s="67">
        <v>50</v>
      </c>
      <c r="D2093" s="84" t="s">
        <v>345</v>
      </c>
      <c r="E2093" s="85">
        <v>95.507664510112505</v>
      </c>
      <c r="F2093" s="91">
        <v>95.507664510112505</v>
      </c>
      <c r="G2093" s="86">
        <v>66.724951914670399</v>
      </c>
      <c r="H2093" s="86">
        <v>66.724951914670399</v>
      </c>
      <c r="I2093" s="86">
        <v>0</v>
      </c>
      <c r="J2093" s="86">
        <v>0</v>
      </c>
      <c r="K2093" s="87">
        <v>0</v>
      </c>
      <c r="L2093" s="85">
        <v>0</v>
      </c>
      <c r="M2093" s="86">
        <v>0</v>
      </c>
      <c r="N2093" s="86">
        <v>95.362692336845299</v>
      </c>
      <c r="O2093" s="86">
        <v>89.552052052052105</v>
      </c>
      <c r="P2093" s="86">
        <v>4.2999999999999997E-2</v>
      </c>
      <c r="Q2093" s="88">
        <v>0.21049999999999999</v>
      </c>
      <c r="R2093" s="85">
        <v>0</v>
      </c>
      <c r="S2093" s="86">
        <v>0</v>
      </c>
      <c r="T2093" s="86">
        <v>0.4</v>
      </c>
      <c r="U2093" s="88">
        <v>0</v>
      </c>
      <c r="V2093" s="89">
        <v>5</v>
      </c>
      <c r="W2093" s="85">
        <v>45.519814660729701</v>
      </c>
      <c r="X2093" s="88">
        <v>55.433333333299998</v>
      </c>
      <c r="Y2093" s="85"/>
      <c r="Z2093" s="88">
        <v>-100</v>
      </c>
      <c r="AA2093" s="85">
        <v>0</v>
      </c>
      <c r="AB2093" s="91">
        <v>0</v>
      </c>
      <c r="AC2093" s="86">
        <v>0</v>
      </c>
      <c r="AD2093" s="86">
        <v>0</v>
      </c>
      <c r="AE2093" s="86">
        <v>0</v>
      </c>
      <c r="AF2093" s="88">
        <v>0</v>
      </c>
      <c r="AG2093" s="85">
        <v>0</v>
      </c>
      <c r="AH2093" s="86">
        <v>0</v>
      </c>
      <c r="AI2093" s="88">
        <v>0</v>
      </c>
      <c r="AJ2093" s="150">
        <v>2.62</v>
      </c>
      <c r="AK2093" s="151">
        <v>37</v>
      </c>
    </row>
    <row r="2094" spans="1:37" x14ac:dyDescent="0.2">
      <c r="A2094" s="149" t="s">
        <v>4267</v>
      </c>
      <c r="B2094" s="66" t="s">
        <v>4268</v>
      </c>
      <c r="C2094" s="67">
        <v>50</v>
      </c>
      <c r="D2094" s="84" t="s">
        <v>345</v>
      </c>
      <c r="E2094" s="85">
        <v>88.924220594879799</v>
      </c>
      <c r="F2094" s="91">
        <v>88.924220594879799</v>
      </c>
      <c r="G2094" s="86">
        <v>75.1067765833198</v>
      </c>
      <c r="H2094" s="86">
        <v>75.1067765833198</v>
      </c>
      <c r="I2094" s="86">
        <v>0</v>
      </c>
      <c r="J2094" s="86">
        <v>0</v>
      </c>
      <c r="K2094" s="87">
        <v>0</v>
      </c>
      <c r="L2094" s="85">
        <v>0</v>
      </c>
      <c r="M2094" s="86">
        <v>0</v>
      </c>
      <c r="N2094" s="86">
        <v>75.2134152137955</v>
      </c>
      <c r="O2094" s="86">
        <v>70.927561103883505</v>
      </c>
      <c r="P2094" s="86">
        <v>3.5000000000000003E-2</v>
      </c>
      <c r="Q2094" s="88">
        <v>3.7900000000000003E-2</v>
      </c>
      <c r="R2094" s="85">
        <v>0</v>
      </c>
      <c r="S2094" s="86">
        <v>0</v>
      </c>
      <c r="T2094" s="86">
        <v>0.08</v>
      </c>
      <c r="U2094" s="88">
        <v>8.5250765125617005E-4</v>
      </c>
      <c r="V2094" s="89">
        <v>5</v>
      </c>
      <c r="W2094" s="85">
        <v>46.1869041395368</v>
      </c>
      <c r="X2094" s="88"/>
      <c r="Y2094" s="85"/>
      <c r="Z2094" s="88">
        <v>-83.66</v>
      </c>
      <c r="AA2094" s="85">
        <v>0</v>
      </c>
      <c r="AB2094" s="91">
        <v>0</v>
      </c>
      <c r="AC2094" s="86">
        <v>0</v>
      </c>
      <c r="AD2094" s="86">
        <v>0</v>
      </c>
      <c r="AE2094" s="86">
        <v>0</v>
      </c>
      <c r="AF2094" s="88">
        <v>0</v>
      </c>
      <c r="AG2094" s="85">
        <v>0</v>
      </c>
      <c r="AH2094" s="86">
        <v>0</v>
      </c>
      <c r="AI2094" s="88">
        <v>0</v>
      </c>
      <c r="AJ2094" s="150">
        <v>2.17</v>
      </c>
      <c r="AK2094" s="151">
        <v>26</v>
      </c>
    </row>
    <row r="2095" spans="1:37" x14ac:dyDescent="0.2">
      <c r="A2095" s="149" t="s">
        <v>4269</v>
      </c>
      <c r="B2095" s="66" t="s">
        <v>4270</v>
      </c>
      <c r="C2095" s="67">
        <v>50</v>
      </c>
      <c r="D2095" s="84" t="s">
        <v>345</v>
      </c>
      <c r="E2095" s="85">
        <v>87.9587405870911</v>
      </c>
      <c r="F2095" s="91">
        <v>87.9587405870911</v>
      </c>
      <c r="G2095" s="86">
        <v>71.589762629238294</v>
      </c>
      <c r="H2095" s="86">
        <v>71.589762629238294</v>
      </c>
      <c r="I2095" s="86">
        <v>0</v>
      </c>
      <c r="J2095" s="86">
        <v>0</v>
      </c>
      <c r="K2095" s="87">
        <v>0</v>
      </c>
      <c r="L2095" s="85">
        <v>0</v>
      </c>
      <c r="M2095" s="86">
        <v>0</v>
      </c>
      <c r="N2095" s="86">
        <v>90.597833476861695</v>
      </c>
      <c r="O2095" s="86">
        <v>81.431112868155793</v>
      </c>
      <c r="P2095" s="86">
        <v>0.122</v>
      </c>
      <c r="Q2095" s="88">
        <v>8.0699999999999994E-2</v>
      </c>
      <c r="R2095" s="85">
        <v>0</v>
      </c>
      <c r="S2095" s="86">
        <v>0</v>
      </c>
      <c r="T2095" s="86">
        <v>0.49</v>
      </c>
      <c r="U2095" s="88">
        <v>8.0710901621482004E-4</v>
      </c>
      <c r="V2095" s="89">
        <v>4.99</v>
      </c>
      <c r="W2095" s="85">
        <v>49.527499645823497</v>
      </c>
      <c r="X2095" s="88">
        <v>63.9</v>
      </c>
      <c r="Y2095" s="85"/>
      <c r="Z2095" s="88">
        <v>-96.98</v>
      </c>
      <c r="AA2095" s="85">
        <v>0</v>
      </c>
      <c r="AB2095" s="91">
        <v>0</v>
      </c>
      <c r="AC2095" s="86">
        <v>0</v>
      </c>
      <c r="AD2095" s="86">
        <v>0</v>
      </c>
      <c r="AE2095" s="86">
        <v>0</v>
      </c>
      <c r="AF2095" s="88">
        <v>0</v>
      </c>
      <c r="AG2095" s="85">
        <v>0</v>
      </c>
      <c r="AH2095" s="86">
        <v>3.9999999999999998E-6</v>
      </c>
      <c r="AI2095" s="88">
        <v>0</v>
      </c>
      <c r="AJ2095" s="150">
        <v>2.17</v>
      </c>
      <c r="AK2095" s="151">
        <v>27</v>
      </c>
    </row>
    <row r="2096" spans="1:37" x14ac:dyDescent="0.2">
      <c r="A2096" s="149" t="s">
        <v>4271</v>
      </c>
      <c r="B2096" s="66" t="s">
        <v>4272</v>
      </c>
      <c r="C2096" s="67">
        <v>50</v>
      </c>
      <c r="D2096" s="84" t="s">
        <v>345</v>
      </c>
      <c r="E2096" s="85">
        <v>94.040923529654407</v>
      </c>
      <c r="F2096" s="91">
        <v>94.036798173842499</v>
      </c>
      <c r="G2096" s="86">
        <v>73.410706673450605</v>
      </c>
      <c r="H2096" s="86">
        <v>73.410706673450605</v>
      </c>
      <c r="I2096" s="86">
        <v>0.08</v>
      </c>
      <c r="J2096" s="86">
        <v>0.05</v>
      </c>
      <c r="K2096" s="87">
        <v>0</v>
      </c>
      <c r="L2096" s="85">
        <v>0</v>
      </c>
      <c r="M2096" s="86">
        <v>0</v>
      </c>
      <c r="N2096" s="86">
        <v>94.570591597599304</v>
      </c>
      <c r="O2096" s="86">
        <v>81.908025079831205</v>
      </c>
      <c r="P2096" s="86">
        <v>4.7E-2</v>
      </c>
      <c r="Q2096" s="88">
        <v>0.32090000000000002</v>
      </c>
      <c r="R2096" s="85">
        <v>0</v>
      </c>
      <c r="S2096" s="86">
        <v>0</v>
      </c>
      <c r="T2096" s="86">
        <v>0.96</v>
      </c>
      <c r="U2096" s="88">
        <v>0</v>
      </c>
      <c r="V2096" s="89">
        <v>4.8899999999999997</v>
      </c>
      <c r="W2096" s="85">
        <v>52.569613568606897</v>
      </c>
      <c r="X2096" s="88">
        <v>63.7</v>
      </c>
      <c r="Y2096" s="85"/>
      <c r="Z2096" s="88">
        <v>-84.62</v>
      </c>
      <c r="AA2096" s="85">
        <v>0</v>
      </c>
      <c r="AB2096" s="91">
        <v>0</v>
      </c>
      <c r="AC2096" s="86">
        <v>0</v>
      </c>
      <c r="AD2096" s="86">
        <v>0</v>
      </c>
      <c r="AE2096" s="86">
        <v>0</v>
      </c>
      <c r="AF2096" s="88">
        <v>1.50626004267E-11</v>
      </c>
      <c r="AG2096" s="85">
        <v>0</v>
      </c>
      <c r="AH2096" s="86">
        <v>3.5199999999999999E-4</v>
      </c>
      <c r="AI2096" s="88">
        <v>0</v>
      </c>
      <c r="AJ2096" s="150">
        <v>2.08</v>
      </c>
      <c r="AK2096" s="151">
        <v>26</v>
      </c>
    </row>
    <row r="2097" spans="1:37" x14ac:dyDescent="0.2">
      <c r="A2097" s="149" t="s">
        <v>4273</v>
      </c>
      <c r="B2097" s="66" t="s">
        <v>4274</v>
      </c>
      <c r="C2097" s="67">
        <v>50</v>
      </c>
      <c r="D2097" s="84" t="s">
        <v>345</v>
      </c>
      <c r="E2097" s="85">
        <v>94.814222831119693</v>
      </c>
      <c r="F2097" s="91">
        <v>94.814222831119693</v>
      </c>
      <c r="G2097" s="86">
        <v>79.769380066217593</v>
      </c>
      <c r="H2097" s="86">
        <v>79.769380066217593</v>
      </c>
      <c r="I2097" s="86">
        <v>0</v>
      </c>
      <c r="J2097" s="86">
        <v>0</v>
      </c>
      <c r="K2097" s="87">
        <v>0</v>
      </c>
      <c r="L2097" s="85">
        <v>0</v>
      </c>
      <c r="M2097" s="86">
        <v>0</v>
      </c>
      <c r="N2097" s="86">
        <v>92.332301475254795</v>
      </c>
      <c r="O2097" s="86">
        <v>85.181798388852599</v>
      </c>
      <c r="P2097" s="86">
        <v>6.0999999999999999E-2</v>
      </c>
      <c r="Q2097" s="88">
        <v>0.38059999999999999</v>
      </c>
      <c r="R2097" s="85">
        <v>0</v>
      </c>
      <c r="S2097" s="86">
        <v>0</v>
      </c>
      <c r="T2097" s="86">
        <v>1.22</v>
      </c>
      <c r="U2097" s="88">
        <v>0</v>
      </c>
      <c r="V2097" s="89">
        <v>4.7300000000000004</v>
      </c>
      <c r="W2097" s="85">
        <v>50.1528545530008</v>
      </c>
      <c r="X2097" s="88">
        <v>57.4</v>
      </c>
      <c r="Y2097" s="85"/>
      <c r="Z2097" s="88"/>
      <c r="AA2097" s="85">
        <v>0</v>
      </c>
      <c r="AB2097" s="91">
        <v>0</v>
      </c>
      <c r="AC2097" s="86">
        <v>0</v>
      </c>
      <c r="AD2097" s="86">
        <v>0</v>
      </c>
      <c r="AE2097" s="86">
        <v>0</v>
      </c>
      <c r="AF2097" s="88">
        <v>0</v>
      </c>
      <c r="AG2097" s="85">
        <v>0</v>
      </c>
      <c r="AH2097" s="86">
        <v>0</v>
      </c>
      <c r="AI2097" s="88">
        <v>0</v>
      </c>
      <c r="AJ2097" s="150">
        <v>2.46</v>
      </c>
      <c r="AK2097" s="151">
        <v>35</v>
      </c>
    </row>
    <row r="2098" spans="1:37" x14ac:dyDescent="0.2">
      <c r="A2098" s="149" t="s">
        <v>4275</v>
      </c>
      <c r="B2098" s="66" t="s">
        <v>4276</v>
      </c>
      <c r="C2098" s="67">
        <v>50</v>
      </c>
      <c r="D2098" s="84" t="s">
        <v>345</v>
      </c>
      <c r="E2098" s="85">
        <v>91.728860870285203</v>
      </c>
      <c r="F2098" s="91">
        <v>91.728860870285203</v>
      </c>
      <c r="G2098" s="86">
        <v>83.188049250712595</v>
      </c>
      <c r="H2098" s="86">
        <v>83.188049250712595</v>
      </c>
      <c r="I2098" s="86">
        <v>0</v>
      </c>
      <c r="J2098" s="86">
        <v>0</v>
      </c>
      <c r="K2098" s="87">
        <v>0</v>
      </c>
      <c r="L2098" s="85">
        <v>0</v>
      </c>
      <c r="M2098" s="86">
        <v>0</v>
      </c>
      <c r="N2098" s="86">
        <v>74.9587541245875</v>
      </c>
      <c r="O2098" s="86">
        <v>75.073147429390303</v>
      </c>
      <c r="P2098" s="86">
        <v>4.3999999999999997E-2</v>
      </c>
      <c r="Q2098" s="88">
        <v>0.24970000000000001</v>
      </c>
      <c r="R2098" s="85">
        <v>0</v>
      </c>
      <c r="S2098" s="86">
        <v>0</v>
      </c>
      <c r="T2098" s="86">
        <v>0.81</v>
      </c>
      <c r="U2098" s="88">
        <v>0</v>
      </c>
      <c r="V2098" s="89">
        <v>4.6100000000000003</v>
      </c>
      <c r="W2098" s="85">
        <v>61.446139024526801</v>
      </c>
      <c r="X2098" s="88">
        <v>64.3</v>
      </c>
      <c r="Y2098" s="85"/>
      <c r="Z2098" s="88"/>
      <c r="AA2098" s="85">
        <v>0</v>
      </c>
      <c r="AB2098" s="91">
        <v>0</v>
      </c>
      <c r="AC2098" s="86">
        <v>0</v>
      </c>
      <c r="AD2098" s="86">
        <v>0</v>
      </c>
      <c r="AE2098" s="86">
        <v>0</v>
      </c>
      <c r="AF2098" s="88">
        <v>0</v>
      </c>
      <c r="AG2098" s="85">
        <v>0</v>
      </c>
      <c r="AH2098" s="86">
        <v>0</v>
      </c>
      <c r="AI2098" s="88">
        <v>0</v>
      </c>
      <c r="AJ2098" s="150">
        <v>2.34</v>
      </c>
      <c r="AK2098" s="151">
        <v>32</v>
      </c>
    </row>
    <row r="2099" spans="1:37" x14ac:dyDescent="0.2">
      <c r="A2099" s="149" t="s">
        <v>4277</v>
      </c>
      <c r="B2099" s="66" t="s">
        <v>4278</v>
      </c>
      <c r="C2099" s="67">
        <v>50</v>
      </c>
      <c r="D2099" s="84" t="s">
        <v>345</v>
      </c>
      <c r="E2099" s="85">
        <v>93.829270709472894</v>
      </c>
      <c r="F2099" s="91">
        <v>93.829270709472894</v>
      </c>
      <c r="G2099" s="86">
        <v>70.903520940679101</v>
      </c>
      <c r="H2099" s="86">
        <v>70.903520940679101</v>
      </c>
      <c r="I2099" s="86">
        <v>0.05</v>
      </c>
      <c r="J2099" s="86">
        <v>0.05</v>
      </c>
      <c r="K2099" s="87">
        <v>0</v>
      </c>
      <c r="L2099" s="85">
        <v>0</v>
      </c>
      <c r="M2099" s="86">
        <v>0</v>
      </c>
      <c r="N2099" s="86">
        <v>88.478003693711301</v>
      </c>
      <c r="O2099" s="86">
        <v>85.106745207531802</v>
      </c>
      <c r="P2099" s="86">
        <v>5.8000000000000003E-2</v>
      </c>
      <c r="Q2099" s="88">
        <v>0.31190000000000001</v>
      </c>
      <c r="R2099" s="85">
        <v>0</v>
      </c>
      <c r="S2099" s="86">
        <v>0</v>
      </c>
      <c r="T2099" s="86">
        <v>0.99</v>
      </c>
      <c r="U2099" s="88">
        <v>0</v>
      </c>
      <c r="V2099" s="89">
        <v>4.7699999999999996</v>
      </c>
      <c r="W2099" s="85">
        <v>58.281056603021099</v>
      </c>
      <c r="X2099" s="88">
        <v>66.433333333299998</v>
      </c>
      <c r="Y2099" s="85"/>
      <c r="Z2099" s="88">
        <v>100</v>
      </c>
      <c r="AA2099" s="85">
        <v>0</v>
      </c>
      <c r="AB2099" s="91">
        <v>0</v>
      </c>
      <c r="AC2099" s="86">
        <v>0</v>
      </c>
      <c r="AD2099" s="86">
        <v>0</v>
      </c>
      <c r="AE2099" s="86">
        <v>0</v>
      </c>
      <c r="AF2099" s="88">
        <v>0</v>
      </c>
      <c r="AG2099" s="85">
        <v>0</v>
      </c>
      <c r="AH2099" s="86">
        <v>3.3599999999999998E-4</v>
      </c>
      <c r="AI2099" s="88">
        <v>0</v>
      </c>
      <c r="AJ2099" s="150">
        <v>2.77</v>
      </c>
      <c r="AK2099" s="151">
        <v>40</v>
      </c>
    </row>
    <row r="2100" spans="1:37" x14ac:dyDescent="0.2">
      <c r="A2100" s="149" t="s">
        <v>4279</v>
      </c>
      <c r="B2100" s="66" t="s">
        <v>4280</v>
      </c>
      <c r="C2100" s="67">
        <v>50</v>
      </c>
      <c r="D2100" s="84" t="s">
        <v>345</v>
      </c>
      <c r="E2100" s="85">
        <v>94.147963761223394</v>
      </c>
      <c r="F2100" s="91">
        <v>94.147963761223394</v>
      </c>
      <c r="G2100" s="86">
        <v>73.8186307247081</v>
      </c>
      <c r="H2100" s="86">
        <v>73.8186307247081</v>
      </c>
      <c r="I2100" s="86">
        <v>1.04</v>
      </c>
      <c r="J2100" s="86">
        <v>0.92</v>
      </c>
      <c r="K2100" s="87">
        <v>0</v>
      </c>
      <c r="L2100" s="85">
        <v>0</v>
      </c>
      <c r="M2100" s="86">
        <v>0</v>
      </c>
      <c r="N2100" s="86">
        <v>93.109621233066093</v>
      </c>
      <c r="O2100" s="86">
        <v>80.550219690446198</v>
      </c>
      <c r="P2100" s="86">
        <v>0.11600000000000001</v>
      </c>
      <c r="Q2100" s="88">
        <v>0.25480000000000003</v>
      </c>
      <c r="R2100" s="85">
        <v>0</v>
      </c>
      <c r="S2100" s="86">
        <v>0</v>
      </c>
      <c r="T2100" s="86">
        <v>1.01</v>
      </c>
      <c r="U2100" s="88">
        <v>1.7539244058581101E-2</v>
      </c>
      <c r="V2100" s="89">
        <v>4.8600000000000003</v>
      </c>
      <c r="W2100" s="85">
        <v>58.2272500524519</v>
      </c>
      <c r="X2100" s="88">
        <v>67.900000000000006</v>
      </c>
      <c r="Y2100" s="85"/>
      <c r="Z2100" s="88">
        <v>-15.719999999999999</v>
      </c>
      <c r="AA2100" s="85">
        <v>0</v>
      </c>
      <c r="AB2100" s="91">
        <v>0</v>
      </c>
      <c r="AC2100" s="86">
        <v>0</v>
      </c>
      <c r="AD2100" s="86">
        <v>0</v>
      </c>
      <c r="AE2100" s="86">
        <v>0</v>
      </c>
      <c r="AF2100" s="88">
        <v>1.94576759195E-11</v>
      </c>
      <c r="AG2100" s="85">
        <v>0</v>
      </c>
      <c r="AH2100" s="86">
        <v>7.0939999999999996E-3</v>
      </c>
      <c r="AI2100" s="88">
        <v>1.5765999992199999E-2</v>
      </c>
      <c r="AJ2100" s="150">
        <v>2.38</v>
      </c>
      <c r="AK2100" s="151">
        <v>34</v>
      </c>
    </row>
    <row r="2101" spans="1:37" x14ac:dyDescent="0.2">
      <c r="A2101" s="149" t="s">
        <v>4281</v>
      </c>
      <c r="B2101" s="66" t="s">
        <v>4282</v>
      </c>
      <c r="C2101" s="67">
        <v>50</v>
      </c>
      <c r="D2101" s="84" t="s">
        <v>345</v>
      </c>
      <c r="E2101" s="85">
        <v>87.333116953370094</v>
      </c>
      <c r="F2101" s="91">
        <v>87.333116953370094</v>
      </c>
      <c r="G2101" s="86">
        <v>69.325976414584005</v>
      </c>
      <c r="H2101" s="86">
        <v>69.325976414584005</v>
      </c>
      <c r="I2101" s="86">
        <v>0</v>
      </c>
      <c r="J2101" s="86">
        <v>0</v>
      </c>
      <c r="K2101" s="87">
        <v>0</v>
      </c>
      <c r="L2101" s="85">
        <v>0</v>
      </c>
      <c r="M2101" s="86">
        <v>0</v>
      </c>
      <c r="N2101" s="86">
        <v>34.585450489527801</v>
      </c>
      <c r="O2101" s="86">
        <v>46.4296142490997</v>
      </c>
      <c r="P2101" s="86">
        <v>4.0000000000000001E-3</v>
      </c>
      <c r="Q2101" s="88">
        <v>0</v>
      </c>
      <c r="R2101" s="85">
        <v>0</v>
      </c>
      <c r="S2101" s="86">
        <v>0</v>
      </c>
      <c r="T2101" s="86">
        <v>0.01</v>
      </c>
      <c r="U2101" s="88">
        <v>0</v>
      </c>
      <c r="V2101" s="89">
        <v>5</v>
      </c>
      <c r="W2101" s="85">
        <v>56.208458816420602</v>
      </c>
      <c r="X2101" s="88"/>
      <c r="Y2101" s="85"/>
      <c r="Z2101" s="88">
        <v>-70.319999999999993</v>
      </c>
      <c r="AA2101" s="85">
        <v>0</v>
      </c>
      <c r="AB2101" s="91">
        <v>0</v>
      </c>
      <c r="AC2101" s="86">
        <v>0</v>
      </c>
      <c r="AD2101" s="86">
        <v>0</v>
      </c>
      <c r="AE2101" s="86">
        <v>0</v>
      </c>
      <c r="AF2101" s="88">
        <v>0</v>
      </c>
      <c r="AG2101" s="85">
        <v>0</v>
      </c>
      <c r="AH2101" s="86">
        <v>0</v>
      </c>
      <c r="AI2101" s="88">
        <v>0</v>
      </c>
      <c r="AJ2101" s="150">
        <v>2.7</v>
      </c>
      <c r="AK2101" s="151">
        <v>40</v>
      </c>
    </row>
    <row r="2102" spans="1:37" x14ac:dyDescent="0.2">
      <c r="A2102" s="149" t="s">
        <v>4283</v>
      </c>
      <c r="B2102" s="66" t="s">
        <v>4284</v>
      </c>
      <c r="C2102" s="67">
        <v>50</v>
      </c>
      <c r="D2102" s="84" t="s">
        <v>345</v>
      </c>
      <c r="E2102" s="85">
        <v>89.266867810219793</v>
      </c>
      <c r="F2102" s="91">
        <v>89.2332103232321</v>
      </c>
      <c r="G2102" s="86">
        <v>72.729021168155199</v>
      </c>
      <c r="H2102" s="86">
        <v>72.695363681167393</v>
      </c>
      <c r="I2102" s="86">
        <v>6.63</v>
      </c>
      <c r="J2102" s="86">
        <v>6.14</v>
      </c>
      <c r="K2102" s="87">
        <v>0</v>
      </c>
      <c r="L2102" s="85">
        <v>2.00000239004E-2</v>
      </c>
      <c r="M2102" s="86">
        <v>0</v>
      </c>
      <c r="N2102" s="86">
        <v>88.525062919463096</v>
      </c>
      <c r="O2102" s="86">
        <v>85.591379160510996</v>
      </c>
      <c r="P2102" s="86">
        <v>0.28299999999999997</v>
      </c>
      <c r="Q2102" s="88">
        <v>0.1469</v>
      </c>
      <c r="R2102" s="85">
        <v>0</v>
      </c>
      <c r="S2102" s="86">
        <v>0</v>
      </c>
      <c r="T2102" s="86">
        <v>0.93</v>
      </c>
      <c r="U2102" s="88">
        <v>0.186318231539469</v>
      </c>
      <c r="V2102" s="89">
        <v>4.72</v>
      </c>
      <c r="W2102" s="85">
        <v>65.4257114370577</v>
      </c>
      <c r="X2102" s="88">
        <v>74.5</v>
      </c>
      <c r="Y2102" s="85"/>
      <c r="Z2102" s="88">
        <v>-100</v>
      </c>
      <c r="AA2102" s="85">
        <v>0</v>
      </c>
      <c r="AB2102" s="91">
        <v>0.04</v>
      </c>
      <c r="AC2102" s="86">
        <v>0</v>
      </c>
      <c r="AD2102" s="86">
        <v>0.04</v>
      </c>
      <c r="AE2102" s="86">
        <v>0</v>
      </c>
      <c r="AF2102" s="88">
        <v>14.8105990691</v>
      </c>
      <c r="AG2102" s="85">
        <v>0</v>
      </c>
      <c r="AH2102" s="86">
        <v>1.6064999999999999E-2</v>
      </c>
      <c r="AI2102" s="88">
        <v>3.4050006452699998E-3</v>
      </c>
      <c r="AJ2102" s="150">
        <v>2.13</v>
      </c>
      <c r="AK2102" s="151">
        <v>16</v>
      </c>
    </row>
    <row r="2103" spans="1:37" x14ac:dyDescent="0.2">
      <c r="A2103" s="149" t="s">
        <v>4285</v>
      </c>
      <c r="B2103" s="66" t="s">
        <v>4286</v>
      </c>
      <c r="C2103" s="67">
        <v>50</v>
      </c>
      <c r="D2103" s="84" t="s">
        <v>345</v>
      </c>
      <c r="E2103" s="85">
        <v>97.511133929530899</v>
      </c>
      <c r="F2103" s="91">
        <v>91.659403245256897</v>
      </c>
      <c r="G2103" s="86">
        <v>82.9385216051962</v>
      </c>
      <c r="H2103" s="86">
        <v>80.3565245424045</v>
      </c>
      <c r="I2103" s="86">
        <v>0.02</v>
      </c>
      <c r="J2103" s="86">
        <v>0.01</v>
      </c>
      <c r="K2103" s="87">
        <v>6.6E-3</v>
      </c>
      <c r="L2103" s="85">
        <v>1.6711161411499999E-9</v>
      </c>
      <c r="M2103" s="86">
        <v>0</v>
      </c>
      <c r="N2103" s="86">
        <v>83.733827377895196</v>
      </c>
      <c r="O2103" s="86">
        <v>83.879826667770701</v>
      </c>
      <c r="P2103" s="86">
        <v>6.7000000000000004E-2</v>
      </c>
      <c r="Q2103" s="88">
        <v>0.35160000000000002</v>
      </c>
      <c r="R2103" s="85">
        <v>0</v>
      </c>
      <c r="S2103" s="86">
        <v>0</v>
      </c>
      <c r="T2103" s="86">
        <v>1.1200000000000001</v>
      </c>
      <c r="U2103" s="88">
        <v>1.49248385132473E-2</v>
      </c>
      <c r="V2103" s="89">
        <v>4.8600000000000003</v>
      </c>
      <c r="W2103" s="85">
        <v>57.421845908978398</v>
      </c>
      <c r="X2103" s="88">
        <v>69.533333333300007</v>
      </c>
      <c r="Y2103" s="85"/>
      <c r="Z2103" s="88"/>
      <c r="AA2103" s="85">
        <v>0</v>
      </c>
      <c r="AB2103" s="91">
        <v>0.53</v>
      </c>
      <c r="AC2103" s="86">
        <v>0</v>
      </c>
      <c r="AD2103" s="86">
        <v>0.38</v>
      </c>
      <c r="AE2103" s="86">
        <v>0</v>
      </c>
      <c r="AF2103" s="88">
        <v>3.6947798232199997E-8</v>
      </c>
      <c r="AG2103" s="85">
        <v>0</v>
      </c>
      <c r="AH2103" s="86">
        <v>6.7999999999999999E-5</v>
      </c>
      <c r="AI2103" s="88">
        <v>6.8100000399999999E-3</v>
      </c>
      <c r="AJ2103" s="150">
        <v>2.17</v>
      </c>
      <c r="AK2103" s="151">
        <v>21</v>
      </c>
    </row>
    <row r="2104" spans="1:37" x14ac:dyDescent="0.2">
      <c r="A2104" s="149" t="s">
        <v>4287</v>
      </c>
      <c r="B2104" s="66" t="s">
        <v>4288</v>
      </c>
      <c r="C2104" s="67">
        <v>50</v>
      </c>
      <c r="D2104" s="84" t="s">
        <v>345</v>
      </c>
      <c r="E2104" s="85">
        <v>79.812748093189498</v>
      </c>
      <c r="F2104" s="91">
        <v>79.003262880063204</v>
      </c>
      <c r="G2104" s="86">
        <v>68.530353097657795</v>
      </c>
      <c r="H2104" s="86">
        <v>67.867385747241102</v>
      </c>
      <c r="I2104" s="86">
        <v>1.17</v>
      </c>
      <c r="J2104" s="86">
        <v>1.43</v>
      </c>
      <c r="K2104" s="87">
        <v>0</v>
      </c>
      <c r="L2104" s="85">
        <v>0</v>
      </c>
      <c r="M2104" s="86">
        <v>7.0283301201852597E-2</v>
      </c>
      <c r="N2104" s="86">
        <v>91.079276077319406</v>
      </c>
      <c r="O2104" s="86">
        <v>89.702431559258599</v>
      </c>
      <c r="P2104" s="86">
        <v>7.0000000000000007E-2</v>
      </c>
      <c r="Q2104" s="88">
        <v>0.14430000000000001</v>
      </c>
      <c r="R2104" s="85">
        <v>2.9824038174768901E-2</v>
      </c>
      <c r="S2104" s="86">
        <v>0</v>
      </c>
      <c r="T2104" s="86">
        <v>0.91</v>
      </c>
      <c r="U2104" s="88">
        <v>1.24696053369911E-2</v>
      </c>
      <c r="V2104" s="89">
        <v>4.93</v>
      </c>
      <c r="W2104" s="85">
        <v>53.523323946048997</v>
      </c>
      <c r="X2104" s="88">
        <v>69.533333333300007</v>
      </c>
      <c r="Y2104" s="85"/>
      <c r="Z2104" s="88">
        <v>-100</v>
      </c>
      <c r="AA2104" s="85">
        <v>0</v>
      </c>
      <c r="AB2104" s="91">
        <v>0</v>
      </c>
      <c r="AC2104" s="86">
        <v>0</v>
      </c>
      <c r="AD2104" s="86">
        <v>0</v>
      </c>
      <c r="AE2104" s="86">
        <v>0</v>
      </c>
      <c r="AF2104" s="88">
        <v>0</v>
      </c>
      <c r="AG2104" s="85">
        <v>0</v>
      </c>
      <c r="AH2104" s="86">
        <v>8.0009999999999994E-3</v>
      </c>
      <c r="AI2104" s="88">
        <v>3.4049999661099999E-3</v>
      </c>
      <c r="AJ2104" s="150">
        <v>2.37</v>
      </c>
      <c r="AK2104" s="151">
        <v>19</v>
      </c>
    </row>
    <row r="2105" spans="1:37" x14ac:dyDescent="0.2">
      <c r="A2105" s="149" t="s">
        <v>1546</v>
      </c>
      <c r="B2105" s="66" t="s">
        <v>4289</v>
      </c>
      <c r="C2105" s="67">
        <v>50</v>
      </c>
      <c r="D2105" s="84" t="s">
        <v>345</v>
      </c>
      <c r="E2105" s="85">
        <v>96.091961594835396</v>
      </c>
      <c r="F2105" s="91">
        <v>96.091961594835396</v>
      </c>
      <c r="G2105" s="86">
        <v>73.773488578910104</v>
      </c>
      <c r="H2105" s="86">
        <v>73.773488578910104</v>
      </c>
      <c r="I2105" s="86">
        <v>0</v>
      </c>
      <c r="J2105" s="86">
        <v>0.03</v>
      </c>
      <c r="K2105" s="87">
        <v>0</v>
      </c>
      <c r="L2105" s="85">
        <v>0</v>
      </c>
      <c r="M2105" s="86">
        <v>0</v>
      </c>
      <c r="N2105" s="86">
        <v>92.775963204906006</v>
      </c>
      <c r="O2105" s="86">
        <v>88.828256176541103</v>
      </c>
      <c r="P2105" s="86">
        <v>5.3999999999999999E-2</v>
      </c>
      <c r="Q2105" s="88">
        <v>0.183</v>
      </c>
      <c r="R2105" s="85">
        <v>0</v>
      </c>
      <c r="S2105" s="86">
        <v>0</v>
      </c>
      <c r="T2105" s="86">
        <v>1.1000000000000001</v>
      </c>
      <c r="U2105" s="88">
        <v>0</v>
      </c>
      <c r="V2105" s="89">
        <v>5</v>
      </c>
      <c r="W2105" s="85">
        <v>55.929025153311002</v>
      </c>
      <c r="X2105" s="88">
        <v>65.233333333299996</v>
      </c>
      <c r="Y2105" s="85"/>
      <c r="Z2105" s="88"/>
      <c r="AA2105" s="85">
        <v>0</v>
      </c>
      <c r="AB2105" s="91">
        <v>0</v>
      </c>
      <c r="AC2105" s="86">
        <v>0</v>
      </c>
      <c r="AD2105" s="86">
        <v>0</v>
      </c>
      <c r="AE2105" s="86">
        <v>0</v>
      </c>
      <c r="AF2105" s="88">
        <v>0</v>
      </c>
      <c r="AG2105" s="85">
        <v>0</v>
      </c>
      <c r="AH2105" s="86">
        <v>7.1000000000000005E-5</v>
      </c>
      <c r="AI2105" s="88">
        <v>0</v>
      </c>
      <c r="AJ2105" s="150">
        <v>2.6</v>
      </c>
      <c r="AK2105" s="151">
        <v>40</v>
      </c>
    </row>
    <row r="2106" spans="1:37" x14ac:dyDescent="0.2">
      <c r="A2106" s="149" t="s">
        <v>4290</v>
      </c>
      <c r="B2106" s="66" t="s">
        <v>4291</v>
      </c>
      <c r="C2106" s="67">
        <v>50</v>
      </c>
      <c r="D2106" s="84" t="s">
        <v>345</v>
      </c>
      <c r="E2106" s="85">
        <v>86.589185051151802</v>
      </c>
      <c r="F2106" s="91">
        <v>86.589185051151802</v>
      </c>
      <c r="G2106" s="86">
        <v>72.017411219860904</v>
      </c>
      <c r="H2106" s="86">
        <v>72.017411219860904</v>
      </c>
      <c r="I2106" s="86">
        <v>0</v>
      </c>
      <c r="J2106" s="86">
        <v>0</v>
      </c>
      <c r="K2106" s="87">
        <v>0</v>
      </c>
      <c r="L2106" s="85">
        <v>0</v>
      </c>
      <c r="M2106" s="86">
        <v>0</v>
      </c>
      <c r="N2106" s="86">
        <v>83.644509742597606</v>
      </c>
      <c r="O2106" s="86">
        <v>85.216197357462804</v>
      </c>
      <c r="P2106" s="86">
        <v>1.2999999999999999E-2</v>
      </c>
      <c r="Q2106" s="88">
        <v>1.41E-2</v>
      </c>
      <c r="R2106" s="85">
        <v>0</v>
      </c>
      <c r="S2106" s="86">
        <v>0</v>
      </c>
      <c r="T2106" s="86">
        <v>0.3</v>
      </c>
      <c r="U2106" s="88">
        <v>0</v>
      </c>
      <c r="V2106" s="89">
        <v>5</v>
      </c>
      <c r="W2106" s="85">
        <v>48.221964187456898</v>
      </c>
      <c r="X2106" s="88"/>
      <c r="Y2106" s="85"/>
      <c r="Z2106" s="88">
        <v>89.9</v>
      </c>
      <c r="AA2106" s="85">
        <v>0</v>
      </c>
      <c r="AB2106" s="91">
        <v>0</v>
      </c>
      <c r="AC2106" s="86">
        <v>0</v>
      </c>
      <c r="AD2106" s="86">
        <v>0</v>
      </c>
      <c r="AE2106" s="86">
        <v>0</v>
      </c>
      <c r="AF2106" s="88">
        <v>0</v>
      </c>
      <c r="AG2106" s="85">
        <v>0</v>
      </c>
      <c r="AH2106" s="86">
        <v>5.3000000000000001E-5</v>
      </c>
      <c r="AI2106" s="88">
        <v>0</v>
      </c>
      <c r="AJ2106" s="150">
        <v>2.66</v>
      </c>
      <c r="AK2106" s="151">
        <v>35</v>
      </c>
    </row>
    <row r="2107" spans="1:37" x14ac:dyDescent="0.2">
      <c r="A2107" s="149" t="s">
        <v>4292</v>
      </c>
      <c r="B2107" s="66" t="s">
        <v>4293</v>
      </c>
      <c r="C2107" s="67">
        <v>50</v>
      </c>
      <c r="D2107" s="84" t="s">
        <v>345</v>
      </c>
      <c r="E2107" s="85">
        <v>87.26923999041</v>
      </c>
      <c r="F2107" s="91">
        <v>87.26923999041</v>
      </c>
      <c r="G2107" s="86">
        <v>74.994006233517098</v>
      </c>
      <c r="H2107" s="86">
        <v>74.994006233517098</v>
      </c>
      <c r="I2107" s="86">
        <v>0.63</v>
      </c>
      <c r="J2107" s="86">
        <v>0.57999999999999996</v>
      </c>
      <c r="K2107" s="87">
        <v>0</v>
      </c>
      <c r="L2107" s="85">
        <v>0</v>
      </c>
      <c r="M2107" s="86">
        <v>0</v>
      </c>
      <c r="N2107" s="86">
        <v>95.453718621693298</v>
      </c>
      <c r="O2107" s="86">
        <v>90.3338088445078</v>
      </c>
      <c r="P2107" s="86">
        <v>0.03</v>
      </c>
      <c r="Q2107" s="88">
        <v>0.16489999999999999</v>
      </c>
      <c r="R2107" s="85">
        <v>0</v>
      </c>
      <c r="S2107" s="86">
        <v>0</v>
      </c>
      <c r="T2107" s="86">
        <v>0.56999999999999995</v>
      </c>
      <c r="U2107" s="88">
        <v>0</v>
      </c>
      <c r="V2107" s="89">
        <v>4.88</v>
      </c>
      <c r="W2107" s="85">
        <v>57.928990812212803</v>
      </c>
      <c r="X2107" s="88">
        <v>63.066666666700002</v>
      </c>
      <c r="Y2107" s="85"/>
      <c r="Z2107" s="88">
        <v>-26.819999999999993</v>
      </c>
      <c r="AA2107" s="85">
        <v>0</v>
      </c>
      <c r="AB2107" s="91">
        <v>0</v>
      </c>
      <c r="AC2107" s="86">
        <v>0</v>
      </c>
      <c r="AD2107" s="86">
        <v>0</v>
      </c>
      <c r="AE2107" s="86">
        <v>0</v>
      </c>
      <c r="AF2107" s="88">
        <v>0</v>
      </c>
      <c r="AG2107" s="85">
        <v>0</v>
      </c>
      <c r="AH2107" s="86">
        <v>2.4620000000000002E-3</v>
      </c>
      <c r="AI2107" s="88">
        <v>0</v>
      </c>
      <c r="AJ2107" s="150">
        <v>2.36</v>
      </c>
      <c r="AK2107" s="151">
        <v>20</v>
      </c>
    </row>
    <row r="2108" spans="1:37" x14ac:dyDescent="0.2">
      <c r="A2108" s="149" t="s">
        <v>4294</v>
      </c>
      <c r="B2108" s="66" t="s">
        <v>4295</v>
      </c>
      <c r="C2108" s="67">
        <v>50</v>
      </c>
      <c r="D2108" s="84" t="s">
        <v>345</v>
      </c>
      <c r="E2108" s="85">
        <v>91.365395894428104</v>
      </c>
      <c r="F2108" s="91">
        <v>91.365395894428104</v>
      </c>
      <c r="G2108" s="86">
        <v>69.119061583577704</v>
      </c>
      <c r="H2108" s="86">
        <v>69.119061583577704</v>
      </c>
      <c r="I2108" s="86">
        <v>0.03</v>
      </c>
      <c r="J2108" s="86">
        <v>0.02</v>
      </c>
      <c r="K2108" s="87">
        <v>0</v>
      </c>
      <c r="L2108" s="85">
        <v>0</v>
      </c>
      <c r="M2108" s="86">
        <v>0</v>
      </c>
      <c r="N2108" s="86">
        <v>94.973520877519405</v>
      </c>
      <c r="O2108" s="86">
        <v>93.1890278036947</v>
      </c>
      <c r="P2108" s="86">
        <v>3.0000000000000001E-3</v>
      </c>
      <c r="Q2108" s="88">
        <v>0</v>
      </c>
      <c r="R2108" s="85">
        <v>0</v>
      </c>
      <c r="S2108" s="86">
        <v>0</v>
      </c>
      <c r="T2108" s="86">
        <v>0</v>
      </c>
      <c r="U2108" s="88">
        <v>0</v>
      </c>
      <c r="V2108" s="89">
        <v>4.99</v>
      </c>
      <c r="W2108" s="85">
        <v>45.723264782898298</v>
      </c>
      <c r="X2108" s="88">
        <v>55.233333333300003</v>
      </c>
      <c r="Y2108" s="85"/>
      <c r="Z2108" s="88">
        <v>-0.78000000000000114</v>
      </c>
      <c r="AA2108" s="85">
        <v>0</v>
      </c>
      <c r="AB2108" s="91">
        <v>0</v>
      </c>
      <c r="AC2108" s="86">
        <v>0</v>
      </c>
      <c r="AD2108" s="86">
        <v>0</v>
      </c>
      <c r="AE2108" s="86">
        <v>0</v>
      </c>
      <c r="AF2108" s="88">
        <v>0</v>
      </c>
      <c r="AG2108" s="85">
        <v>0</v>
      </c>
      <c r="AH2108" s="86">
        <v>5.8999999999999998E-5</v>
      </c>
      <c r="AI2108" s="88">
        <v>0</v>
      </c>
      <c r="AJ2108" s="150">
        <v>2.56</v>
      </c>
      <c r="AK2108" s="151">
        <v>35</v>
      </c>
    </row>
    <row r="2109" spans="1:37" x14ac:dyDescent="0.2">
      <c r="A2109" s="149" t="s">
        <v>4296</v>
      </c>
      <c r="B2109" s="66" t="s">
        <v>4297</v>
      </c>
      <c r="C2109" s="67">
        <v>50</v>
      </c>
      <c r="D2109" s="84" t="s">
        <v>345</v>
      </c>
      <c r="E2109" s="85">
        <v>93.840375308055499</v>
      </c>
      <c r="F2109" s="91">
        <v>93.840375308055499</v>
      </c>
      <c r="G2109" s="86">
        <v>70.3791680275543</v>
      </c>
      <c r="H2109" s="86">
        <v>70.3791680275543</v>
      </c>
      <c r="I2109" s="86">
        <v>0.03</v>
      </c>
      <c r="J2109" s="86">
        <v>0.05</v>
      </c>
      <c r="K2109" s="87">
        <v>0</v>
      </c>
      <c r="L2109" s="85">
        <v>0</v>
      </c>
      <c r="M2109" s="86">
        <v>0</v>
      </c>
      <c r="N2109" s="86">
        <v>96.758751853523293</v>
      </c>
      <c r="O2109" s="86">
        <v>94.964363185621295</v>
      </c>
      <c r="P2109" s="86">
        <v>0</v>
      </c>
      <c r="Q2109" s="88">
        <v>0</v>
      </c>
      <c r="R2109" s="85">
        <v>0</v>
      </c>
      <c r="S2109" s="86">
        <v>0</v>
      </c>
      <c r="T2109" s="86">
        <v>0</v>
      </c>
      <c r="U2109" s="88">
        <v>0</v>
      </c>
      <c r="V2109" s="89">
        <v>4.95</v>
      </c>
      <c r="W2109" s="85">
        <v>46.9814935527857</v>
      </c>
      <c r="X2109" s="88">
        <v>50.866666666699999</v>
      </c>
      <c r="Y2109" s="85"/>
      <c r="Z2109" s="88">
        <v>7.7000000000000028</v>
      </c>
      <c r="AA2109" s="85">
        <v>0</v>
      </c>
      <c r="AB2109" s="91">
        <v>0</v>
      </c>
      <c r="AC2109" s="86">
        <v>0</v>
      </c>
      <c r="AD2109" s="86">
        <v>0</v>
      </c>
      <c r="AE2109" s="86">
        <v>0</v>
      </c>
      <c r="AF2109" s="88">
        <v>0</v>
      </c>
      <c r="AG2109" s="85">
        <v>0</v>
      </c>
      <c r="AH2109" s="86">
        <v>1.16E-4</v>
      </c>
      <c r="AI2109" s="88">
        <v>0</v>
      </c>
      <c r="AJ2109" s="150">
        <v>2.58</v>
      </c>
      <c r="AK2109" s="151">
        <v>38</v>
      </c>
    </row>
    <row r="2110" spans="1:37" x14ac:dyDescent="0.2">
      <c r="A2110" s="149" t="s">
        <v>4298</v>
      </c>
      <c r="B2110" s="66" t="s">
        <v>4299</v>
      </c>
      <c r="C2110" s="67">
        <v>50</v>
      </c>
      <c r="D2110" s="84" t="s">
        <v>345</v>
      </c>
      <c r="E2110" s="85">
        <v>86.491212956581705</v>
      </c>
      <c r="F2110" s="91">
        <v>86.491212956581705</v>
      </c>
      <c r="G2110" s="86">
        <v>74.266023432115801</v>
      </c>
      <c r="H2110" s="86">
        <v>74.266023432115801</v>
      </c>
      <c r="I2110" s="86">
        <v>0.02</v>
      </c>
      <c r="J2110" s="86">
        <v>0.02</v>
      </c>
      <c r="K2110" s="87">
        <v>0</v>
      </c>
      <c r="L2110" s="85">
        <v>0</v>
      </c>
      <c r="M2110" s="86">
        <v>0</v>
      </c>
      <c r="N2110" s="86">
        <v>89.6385137471473</v>
      </c>
      <c r="O2110" s="86">
        <v>87.707986688851904</v>
      </c>
      <c r="P2110" s="86">
        <v>0.01</v>
      </c>
      <c r="Q2110" s="88">
        <v>0</v>
      </c>
      <c r="R2110" s="85">
        <v>0</v>
      </c>
      <c r="S2110" s="86">
        <v>0</v>
      </c>
      <c r="T2110" s="86">
        <v>0.02</v>
      </c>
      <c r="U2110" s="88">
        <v>0</v>
      </c>
      <c r="V2110" s="89">
        <v>5</v>
      </c>
      <c r="W2110" s="85">
        <v>46.354044513133601</v>
      </c>
      <c r="X2110" s="88">
        <v>56.266666666699997</v>
      </c>
      <c r="Y2110" s="85">
        <v>100</v>
      </c>
      <c r="Z2110" s="88">
        <v>7.5600000000000023</v>
      </c>
      <c r="AA2110" s="85">
        <v>0</v>
      </c>
      <c r="AB2110" s="91">
        <v>0</v>
      </c>
      <c r="AC2110" s="86">
        <v>0</v>
      </c>
      <c r="AD2110" s="86">
        <v>0</v>
      </c>
      <c r="AE2110" s="86">
        <v>0</v>
      </c>
      <c r="AF2110" s="88">
        <v>0</v>
      </c>
      <c r="AG2110" s="85">
        <v>0</v>
      </c>
      <c r="AH2110" s="86">
        <v>1.21E-4</v>
      </c>
      <c r="AI2110" s="88">
        <v>0</v>
      </c>
      <c r="AJ2110" s="150">
        <v>2.2400000000000002</v>
      </c>
      <c r="AK2110" s="151">
        <v>25</v>
      </c>
    </row>
    <row r="2111" spans="1:37" x14ac:dyDescent="0.2">
      <c r="A2111" s="149" t="s">
        <v>4300</v>
      </c>
      <c r="B2111" s="66" t="s">
        <v>4301</v>
      </c>
      <c r="C2111" s="67">
        <v>50</v>
      </c>
      <c r="D2111" s="84" t="s">
        <v>345</v>
      </c>
      <c r="E2111" s="85">
        <v>80.3505664071605</v>
      </c>
      <c r="F2111" s="91">
        <v>80.3505664071605</v>
      </c>
      <c r="G2111" s="86">
        <v>69.694652929933298</v>
      </c>
      <c r="H2111" s="86">
        <v>69.694652929933298</v>
      </c>
      <c r="I2111" s="86">
        <v>0.05</v>
      </c>
      <c r="J2111" s="86">
        <v>0.04</v>
      </c>
      <c r="K2111" s="87">
        <v>0</v>
      </c>
      <c r="L2111" s="85">
        <v>0</v>
      </c>
      <c r="M2111" s="86">
        <v>0</v>
      </c>
      <c r="N2111" s="86">
        <v>95.811961897783505</v>
      </c>
      <c r="O2111" s="86">
        <v>100</v>
      </c>
      <c r="P2111" s="86">
        <v>0</v>
      </c>
      <c r="Q2111" s="88">
        <v>0</v>
      </c>
      <c r="R2111" s="85">
        <v>0</v>
      </c>
      <c r="S2111" s="86">
        <v>0</v>
      </c>
      <c r="T2111" s="86">
        <v>0</v>
      </c>
      <c r="U2111" s="88">
        <v>0</v>
      </c>
      <c r="V2111" s="89">
        <v>5</v>
      </c>
      <c r="W2111" s="85">
        <v>46.417225883512302</v>
      </c>
      <c r="X2111" s="88"/>
      <c r="Y2111" s="85">
        <v>100</v>
      </c>
      <c r="Z2111" s="88">
        <v>67.960000000000008</v>
      </c>
      <c r="AA2111" s="85">
        <v>0</v>
      </c>
      <c r="AB2111" s="91">
        <v>0</v>
      </c>
      <c r="AC2111" s="86">
        <v>0</v>
      </c>
      <c r="AD2111" s="86">
        <v>0</v>
      </c>
      <c r="AE2111" s="86">
        <v>0</v>
      </c>
      <c r="AF2111" s="88">
        <v>0</v>
      </c>
      <c r="AG2111" s="85">
        <v>0</v>
      </c>
      <c r="AH2111" s="86">
        <v>1.75E-4</v>
      </c>
      <c r="AI2111" s="88">
        <v>0</v>
      </c>
      <c r="AJ2111" s="150">
        <v>2.34</v>
      </c>
      <c r="AK2111" s="151">
        <v>27</v>
      </c>
    </row>
    <row r="2112" spans="1:37" x14ac:dyDescent="0.2">
      <c r="A2112" s="149" t="s">
        <v>4302</v>
      </c>
      <c r="B2112" s="66" t="s">
        <v>4303</v>
      </c>
      <c r="C2112" s="67">
        <v>50</v>
      </c>
      <c r="D2112" s="84" t="s">
        <v>345</v>
      </c>
      <c r="E2112" s="85">
        <v>83.8251839030723</v>
      </c>
      <c r="F2112" s="91">
        <v>83.8251839030723</v>
      </c>
      <c r="G2112" s="86">
        <v>66.771239001875102</v>
      </c>
      <c r="H2112" s="86">
        <v>66.771239001875102</v>
      </c>
      <c r="I2112" s="86">
        <v>0.02</v>
      </c>
      <c r="J2112" s="86">
        <v>0.01</v>
      </c>
      <c r="K2112" s="87">
        <v>0</v>
      </c>
      <c r="L2112" s="85">
        <v>0</v>
      </c>
      <c r="M2112" s="86">
        <v>0</v>
      </c>
      <c r="N2112" s="86">
        <v>60.468618960412101</v>
      </c>
      <c r="O2112" s="86">
        <v>66.750126680377903</v>
      </c>
      <c r="P2112" s="86">
        <v>4.0000000000000001E-3</v>
      </c>
      <c r="Q2112" s="88">
        <v>0</v>
      </c>
      <c r="R2112" s="85">
        <v>0</v>
      </c>
      <c r="S2112" s="86">
        <v>0</v>
      </c>
      <c r="T2112" s="86">
        <v>0</v>
      </c>
      <c r="U2112" s="88">
        <v>0</v>
      </c>
      <c r="V2112" s="89">
        <v>5</v>
      </c>
      <c r="W2112" s="85">
        <v>47.318632208327202</v>
      </c>
      <c r="X2112" s="88"/>
      <c r="Y2112" s="85"/>
      <c r="Z2112" s="88">
        <v>-61.04</v>
      </c>
      <c r="AA2112" s="85">
        <v>0</v>
      </c>
      <c r="AB2112" s="91">
        <v>0</v>
      </c>
      <c r="AC2112" s="86">
        <v>0</v>
      </c>
      <c r="AD2112" s="86">
        <v>0</v>
      </c>
      <c r="AE2112" s="86">
        <v>0</v>
      </c>
      <c r="AF2112" s="88">
        <v>0</v>
      </c>
      <c r="AG2112" s="85">
        <v>0</v>
      </c>
      <c r="AH2112" s="86">
        <v>1.2999999999999999E-4</v>
      </c>
      <c r="AI2112" s="88">
        <v>0</v>
      </c>
      <c r="AJ2112" s="150">
        <v>2.5</v>
      </c>
      <c r="AK2112" s="151">
        <v>33</v>
      </c>
    </row>
    <row r="2113" spans="1:37" x14ac:dyDescent="0.2">
      <c r="A2113" s="149" t="s">
        <v>4304</v>
      </c>
      <c r="B2113" s="66" t="s">
        <v>4305</v>
      </c>
      <c r="C2113" s="67">
        <v>50</v>
      </c>
      <c r="D2113" s="84" t="s">
        <v>345</v>
      </c>
      <c r="E2113" s="85">
        <v>90.326880984336</v>
      </c>
      <c r="F2113" s="91">
        <v>90.326880984336</v>
      </c>
      <c r="G2113" s="86">
        <v>70.346517262810906</v>
      </c>
      <c r="H2113" s="86">
        <v>70.346517262810906</v>
      </c>
      <c r="I2113" s="86">
        <v>0.02</v>
      </c>
      <c r="J2113" s="86">
        <v>0.01</v>
      </c>
      <c r="K2113" s="87">
        <v>0</v>
      </c>
      <c r="L2113" s="85">
        <v>0</v>
      </c>
      <c r="M2113" s="86">
        <v>0</v>
      </c>
      <c r="N2113" s="86">
        <v>51.810754057900297</v>
      </c>
      <c r="O2113" s="86">
        <v>62.723282326403698</v>
      </c>
      <c r="P2113" s="86">
        <v>0</v>
      </c>
      <c r="Q2113" s="88">
        <v>0</v>
      </c>
      <c r="R2113" s="85">
        <v>0</v>
      </c>
      <c r="S2113" s="86">
        <v>0</v>
      </c>
      <c r="T2113" s="86">
        <v>0.03</v>
      </c>
      <c r="U2113" s="88">
        <v>0</v>
      </c>
      <c r="V2113" s="89">
        <v>5</v>
      </c>
      <c r="W2113" s="85">
        <v>47.108025026976797</v>
      </c>
      <c r="X2113" s="88"/>
      <c r="Y2113" s="85"/>
      <c r="Z2113" s="88">
        <v>100</v>
      </c>
      <c r="AA2113" s="85">
        <v>0</v>
      </c>
      <c r="AB2113" s="91">
        <v>0</v>
      </c>
      <c r="AC2113" s="86">
        <v>0</v>
      </c>
      <c r="AD2113" s="86">
        <v>0</v>
      </c>
      <c r="AE2113" s="86">
        <v>0</v>
      </c>
      <c r="AF2113" s="88">
        <v>0</v>
      </c>
      <c r="AG2113" s="85">
        <v>0</v>
      </c>
      <c r="AH2113" s="86">
        <v>1.18E-4</v>
      </c>
      <c r="AI2113" s="88">
        <v>0</v>
      </c>
      <c r="AJ2113" s="150">
        <v>2.8</v>
      </c>
      <c r="AK2113" s="151">
        <v>44</v>
      </c>
    </row>
    <row r="2114" spans="1:37" x14ac:dyDescent="0.2">
      <c r="A2114" s="149" t="s">
        <v>4306</v>
      </c>
      <c r="B2114" s="66" t="s">
        <v>4307</v>
      </c>
      <c r="C2114" s="67">
        <v>50</v>
      </c>
      <c r="D2114" s="84" t="s">
        <v>345</v>
      </c>
      <c r="E2114" s="85">
        <v>79.346028391602005</v>
      </c>
      <c r="F2114" s="91">
        <v>79.346028391602005</v>
      </c>
      <c r="G2114" s="86">
        <v>62.895667753939499</v>
      </c>
      <c r="H2114" s="86">
        <v>62.895667753939499</v>
      </c>
      <c r="I2114" s="86">
        <v>0.19</v>
      </c>
      <c r="J2114" s="86">
        <v>0.15</v>
      </c>
      <c r="K2114" s="87">
        <v>0</v>
      </c>
      <c r="L2114" s="85">
        <v>0</v>
      </c>
      <c r="M2114" s="86">
        <v>0</v>
      </c>
      <c r="N2114" s="86">
        <v>65.301714828733097</v>
      </c>
      <c r="O2114" s="86">
        <v>78.863848513135096</v>
      </c>
      <c r="P2114" s="86">
        <v>6.0000000000000001E-3</v>
      </c>
      <c r="Q2114" s="88">
        <v>0</v>
      </c>
      <c r="R2114" s="85">
        <v>0</v>
      </c>
      <c r="S2114" s="86">
        <v>0</v>
      </c>
      <c r="T2114" s="86">
        <v>7.0000000000000007E-2</v>
      </c>
      <c r="U2114" s="88">
        <v>0</v>
      </c>
      <c r="V2114" s="89">
        <v>5</v>
      </c>
      <c r="W2114" s="85">
        <v>48.292355163525002</v>
      </c>
      <c r="X2114" s="88"/>
      <c r="Y2114" s="85"/>
      <c r="Z2114" s="88">
        <v>-27.439999999999998</v>
      </c>
      <c r="AA2114" s="85">
        <v>0</v>
      </c>
      <c r="AB2114" s="91">
        <v>0</v>
      </c>
      <c r="AC2114" s="86">
        <v>0</v>
      </c>
      <c r="AD2114" s="86">
        <v>0</v>
      </c>
      <c r="AE2114" s="86">
        <v>0</v>
      </c>
      <c r="AF2114" s="88">
        <v>0</v>
      </c>
      <c r="AG2114" s="85">
        <v>0</v>
      </c>
      <c r="AH2114" s="86">
        <v>6.1799999999999995E-4</v>
      </c>
      <c r="AI2114" s="88">
        <v>0</v>
      </c>
      <c r="AJ2114" s="150">
        <v>2.8</v>
      </c>
      <c r="AK2114" s="151">
        <v>35</v>
      </c>
    </row>
    <row r="2115" spans="1:37" x14ac:dyDescent="0.2">
      <c r="A2115" s="149" t="s">
        <v>4308</v>
      </c>
      <c r="B2115" s="66" t="s">
        <v>4309</v>
      </c>
      <c r="C2115" s="67">
        <v>50</v>
      </c>
      <c r="D2115" s="84" t="s">
        <v>345</v>
      </c>
      <c r="E2115" s="85">
        <v>82.580763920846707</v>
      </c>
      <c r="F2115" s="91">
        <v>82.580763920846707</v>
      </c>
      <c r="G2115" s="86">
        <v>70.376438104003697</v>
      </c>
      <c r="H2115" s="86">
        <v>70.376438104003697</v>
      </c>
      <c r="I2115" s="86">
        <v>0.23</v>
      </c>
      <c r="J2115" s="86">
        <v>0.21</v>
      </c>
      <c r="K2115" s="87">
        <v>0</v>
      </c>
      <c r="L2115" s="85">
        <v>0</v>
      </c>
      <c r="M2115" s="86">
        <v>0</v>
      </c>
      <c r="N2115" s="86">
        <v>96.1170701121885</v>
      </c>
      <c r="O2115" s="86">
        <v>88.596674319905404</v>
      </c>
      <c r="P2115" s="86">
        <v>3.0000000000000001E-3</v>
      </c>
      <c r="Q2115" s="88">
        <v>0</v>
      </c>
      <c r="R2115" s="85">
        <v>0</v>
      </c>
      <c r="S2115" s="86">
        <v>0</v>
      </c>
      <c r="T2115" s="86">
        <v>0.01</v>
      </c>
      <c r="U2115" s="88">
        <v>0</v>
      </c>
      <c r="V2115" s="89">
        <v>4.71</v>
      </c>
      <c r="W2115" s="85">
        <v>57.797638273607298</v>
      </c>
      <c r="X2115" s="88">
        <v>59.0333333333</v>
      </c>
      <c r="Y2115" s="85">
        <v>-35.72</v>
      </c>
      <c r="Z2115" s="88">
        <v>-88.42</v>
      </c>
      <c r="AA2115" s="85">
        <v>0</v>
      </c>
      <c r="AB2115" s="91">
        <v>0</v>
      </c>
      <c r="AC2115" s="86">
        <v>0</v>
      </c>
      <c r="AD2115" s="86">
        <v>0</v>
      </c>
      <c r="AE2115" s="86">
        <v>0</v>
      </c>
      <c r="AF2115" s="88">
        <v>0</v>
      </c>
      <c r="AG2115" s="85">
        <v>0</v>
      </c>
      <c r="AH2115" s="86">
        <v>5.6800000000000004E-4</v>
      </c>
      <c r="AI2115" s="88">
        <v>0</v>
      </c>
      <c r="AJ2115" s="150">
        <v>2.4300000000000002</v>
      </c>
      <c r="AK2115" s="151">
        <v>23</v>
      </c>
    </row>
    <row r="2116" spans="1:37" x14ac:dyDescent="0.2">
      <c r="A2116" s="149" t="s">
        <v>4310</v>
      </c>
      <c r="B2116" s="66" t="s">
        <v>4311</v>
      </c>
      <c r="C2116" s="67">
        <v>50</v>
      </c>
      <c r="D2116" s="84" t="s">
        <v>345</v>
      </c>
      <c r="E2116" s="85">
        <v>72.965955868493197</v>
      </c>
      <c r="F2116" s="91">
        <v>72.965955868493197</v>
      </c>
      <c r="G2116" s="86">
        <v>50.939725044538903</v>
      </c>
      <c r="H2116" s="86">
        <v>50.939725044538903</v>
      </c>
      <c r="I2116" s="86">
        <v>2.4500000000000002</v>
      </c>
      <c r="J2116" s="86">
        <v>2.14</v>
      </c>
      <c r="K2116" s="87">
        <v>0</v>
      </c>
      <c r="L2116" s="85">
        <v>0</v>
      </c>
      <c r="M2116" s="86">
        <v>0</v>
      </c>
      <c r="N2116" s="86">
        <v>96.688593212737302</v>
      </c>
      <c r="O2116" s="86">
        <v>88.746684041513504</v>
      </c>
      <c r="P2116" s="86">
        <v>4.9000000000000002E-2</v>
      </c>
      <c r="Q2116" s="88">
        <v>0.26350000000000001</v>
      </c>
      <c r="R2116" s="85">
        <v>0</v>
      </c>
      <c r="S2116" s="86">
        <v>0</v>
      </c>
      <c r="T2116" s="86">
        <v>0.74</v>
      </c>
      <c r="U2116" s="88">
        <v>2.00653034421116E-2</v>
      </c>
      <c r="V2116" s="89">
        <v>4.99</v>
      </c>
      <c r="W2116" s="85">
        <v>47.931682432690501</v>
      </c>
      <c r="X2116" s="88"/>
      <c r="Y2116" s="85"/>
      <c r="Z2116" s="88">
        <v>-90.7</v>
      </c>
      <c r="AA2116" s="85">
        <v>0</v>
      </c>
      <c r="AB2116" s="91">
        <v>0</v>
      </c>
      <c r="AC2116" s="86">
        <v>0</v>
      </c>
      <c r="AD2116" s="86">
        <v>0</v>
      </c>
      <c r="AE2116" s="86">
        <v>0</v>
      </c>
      <c r="AF2116" s="88">
        <v>0</v>
      </c>
      <c r="AG2116" s="85">
        <v>0</v>
      </c>
      <c r="AH2116" s="86">
        <v>1.1261999999999999E-2</v>
      </c>
      <c r="AI2116" s="88">
        <v>2.0429999688200001E-2</v>
      </c>
      <c r="AJ2116" s="150">
        <v>2.93</v>
      </c>
      <c r="AK2116" s="151">
        <v>34</v>
      </c>
    </row>
    <row r="2117" spans="1:37" x14ac:dyDescent="0.2">
      <c r="A2117" s="149" t="s">
        <v>4312</v>
      </c>
      <c r="B2117" s="66" t="s">
        <v>4313</v>
      </c>
      <c r="C2117" s="67">
        <v>50</v>
      </c>
      <c r="D2117" s="84" t="s">
        <v>345</v>
      </c>
      <c r="E2117" s="85">
        <v>81.325176886792406</v>
      </c>
      <c r="F2117" s="91">
        <v>81.256633254717002</v>
      </c>
      <c r="G2117" s="86">
        <v>66.754127358490607</v>
      </c>
      <c r="H2117" s="86">
        <v>66.721698113207594</v>
      </c>
      <c r="I2117" s="86">
        <v>17.579999999999998</v>
      </c>
      <c r="J2117" s="86">
        <v>55.68</v>
      </c>
      <c r="K2117" s="87">
        <v>8.2000000000000007E-3</v>
      </c>
      <c r="L2117" s="85">
        <v>0</v>
      </c>
      <c r="M2117" s="86">
        <v>7.9441389066096102E-3</v>
      </c>
      <c r="N2117" s="86">
        <v>88.157983704655294</v>
      </c>
      <c r="O2117" s="86">
        <v>88.189296232355005</v>
      </c>
      <c r="P2117" s="86">
        <v>1.7330000000000001</v>
      </c>
      <c r="Q2117" s="88">
        <v>0.83530000000000004</v>
      </c>
      <c r="R2117" s="85">
        <v>4.1727519298977701E-2</v>
      </c>
      <c r="S2117" s="86">
        <v>0</v>
      </c>
      <c r="T2117" s="86">
        <v>1.33</v>
      </c>
      <c r="U2117" s="88">
        <v>0.38546580188679203</v>
      </c>
      <c r="V2117" s="89">
        <v>4.67</v>
      </c>
      <c r="W2117" s="85">
        <v>57.379792086174199</v>
      </c>
      <c r="X2117" s="88"/>
      <c r="Y2117" s="85"/>
      <c r="Z2117" s="88">
        <v>-100</v>
      </c>
      <c r="AA2117" s="85">
        <v>0.09</v>
      </c>
      <c r="AB2117" s="91">
        <v>0.13</v>
      </c>
      <c r="AC2117" s="86">
        <v>0.04</v>
      </c>
      <c r="AD2117" s="86">
        <v>0.06</v>
      </c>
      <c r="AE2117" s="86">
        <v>0</v>
      </c>
      <c r="AF2117" s="88">
        <v>0.239099992747</v>
      </c>
      <c r="AG2117" s="85">
        <v>0</v>
      </c>
      <c r="AH2117" s="86">
        <v>0.234571</v>
      </c>
      <c r="AI2117" s="88">
        <v>6.8100000057799995E-2</v>
      </c>
      <c r="AJ2117" s="150">
        <v>2.5499999999999998</v>
      </c>
      <c r="AK2117" s="151">
        <v>27</v>
      </c>
    </row>
    <row r="2118" spans="1:37" x14ac:dyDescent="0.2">
      <c r="A2118" s="149" t="s">
        <v>4314</v>
      </c>
      <c r="B2118" s="66" t="s">
        <v>4315</v>
      </c>
      <c r="C2118" s="67">
        <v>50</v>
      </c>
      <c r="D2118" s="84" t="s">
        <v>345</v>
      </c>
      <c r="E2118" s="85">
        <v>97.573912189372393</v>
      </c>
      <c r="F2118" s="91">
        <v>97.528075172707304</v>
      </c>
      <c r="G2118" s="86">
        <v>84.363029171986994</v>
      </c>
      <c r="H2118" s="86">
        <v>84.317192155322005</v>
      </c>
      <c r="I2118" s="86">
        <v>0.93</v>
      </c>
      <c r="J2118" s="86">
        <v>0.78</v>
      </c>
      <c r="K2118" s="87">
        <v>0</v>
      </c>
      <c r="L2118" s="85">
        <v>0</v>
      </c>
      <c r="M2118" s="86">
        <v>0</v>
      </c>
      <c r="N2118" s="86">
        <v>93.635370261410401</v>
      </c>
      <c r="O2118" s="86">
        <v>88.4200275906841</v>
      </c>
      <c r="P2118" s="86">
        <v>1.6E-2</v>
      </c>
      <c r="Q2118" s="88">
        <v>0</v>
      </c>
      <c r="R2118" s="85">
        <v>0</v>
      </c>
      <c r="S2118" s="86">
        <v>0</v>
      </c>
      <c r="T2118" s="86">
        <v>0.16</v>
      </c>
      <c r="U2118" s="88">
        <v>0</v>
      </c>
      <c r="V2118" s="89">
        <v>4.92</v>
      </c>
      <c r="W2118" s="85">
        <v>61.018304869433599</v>
      </c>
      <c r="X2118" s="88">
        <v>67.166666666699996</v>
      </c>
      <c r="Y2118" s="85"/>
      <c r="Z2118" s="88"/>
      <c r="AA2118" s="85">
        <v>0</v>
      </c>
      <c r="AB2118" s="91">
        <v>0.05</v>
      </c>
      <c r="AC2118" s="86">
        <v>0</v>
      </c>
      <c r="AD2118" s="86">
        <v>0.05</v>
      </c>
      <c r="AE2118" s="86">
        <v>0</v>
      </c>
      <c r="AF2118" s="88">
        <v>7.8158001872699998</v>
      </c>
      <c r="AG2118" s="85">
        <v>0</v>
      </c>
      <c r="AH2118" s="86">
        <v>1.8890000000000001E-3</v>
      </c>
      <c r="AI2118" s="88">
        <v>0</v>
      </c>
      <c r="AJ2118" s="150">
        <v>2.39</v>
      </c>
      <c r="AK2118" s="151">
        <v>26</v>
      </c>
    </row>
    <row r="2119" spans="1:37" x14ac:dyDescent="0.2">
      <c r="A2119" s="149" t="s">
        <v>4316</v>
      </c>
      <c r="B2119" s="66" t="s">
        <v>4317</v>
      </c>
      <c r="C2119" s="67">
        <v>50</v>
      </c>
      <c r="D2119" s="84" t="s">
        <v>345</v>
      </c>
      <c r="E2119" s="85">
        <v>84.550619481141794</v>
      </c>
      <c r="F2119" s="91">
        <v>84.549858914976298</v>
      </c>
      <c r="G2119" s="86">
        <v>74.461709296400201</v>
      </c>
      <c r="H2119" s="86">
        <v>74.460948730234804</v>
      </c>
      <c r="I2119" s="86">
        <v>7.69</v>
      </c>
      <c r="J2119" s="86">
        <v>6.42</v>
      </c>
      <c r="K2119" s="87">
        <v>0</v>
      </c>
      <c r="L2119" s="85">
        <v>3.00000000227E-2</v>
      </c>
      <c r="M2119" s="86">
        <v>0</v>
      </c>
      <c r="N2119" s="86">
        <v>90.868746519090806</v>
      </c>
      <c r="O2119" s="86">
        <v>89.078782826177601</v>
      </c>
      <c r="P2119" s="86">
        <v>0.23899999999999999</v>
      </c>
      <c r="Q2119" s="88">
        <v>0.14369999999999999</v>
      </c>
      <c r="R2119" s="85">
        <v>0</v>
      </c>
      <c r="S2119" s="86">
        <v>0</v>
      </c>
      <c r="T2119" s="86">
        <v>1.19</v>
      </c>
      <c r="U2119" s="88">
        <v>8.59439766962527E-2</v>
      </c>
      <c r="V2119" s="89">
        <v>4.79</v>
      </c>
      <c r="W2119" s="85">
        <v>62.0603761831604</v>
      </c>
      <c r="X2119" s="88">
        <v>70.433333333299998</v>
      </c>
      <c r="Y2119" s="85">
        <v>100</v>
      </c>
      <c r="Z2119" s="88">
        <v>-99.58</v>
      </c>
      <c r="AA2119" s="85">
        <v>0</v>
      </c>
      <c r="AB2119" s="91">
        <v>0</v>
      </c>
      <c r="AC2119" s="86">
        <v>0</v>
      </c>
      <c r="AD2119" s="86">
        <v>0</v>
      </c>
      <c r="AE2119" s="86">
        <v>0</v>
      </c>
      <c r="AF2119" s="88">
        <v>0</v>
      </c>
      <c r="AG2119" s="85">
        <v>0</v>
      </c>
      <c r="AH2119" s="86">
        <v>2.1867999999999999E-2</v>
      </c>
      <c r="AI2119" s="88">
        <v>1.0214999996599999E-2</v>
      </c>
      <c r="AJ2119" s="150">
        <v>2.2000000000000002</v>
      </c>
      <c r="AK2119" s="151">
        <v>16</v>
      </c>
    </row>
    <row r="2120" spans="1:37" x14ac:dyDescent="0.2">
      <c r="A2120" s="149" t="s">
        <v>4318</v>
      </c>
      <c r="B2120" s="66" t="s">
        <v>4319</v>
      </c>
      <c r="C2120" s="67">
        <v>50</v>
      </c>
      <c r="D2120" s="84" t="s">
        <v>345</v>
      </c>
      <c r="E2120" s="85">
        <v>76.5114527243813</v>
      </c>
      <c r="F2120" s="91">
        <v>76.5044778617861</v>
      </c>
      <c r="G2120" s="86">
        <v>67.144212259018502</v>
      </c>
      <c r="H2120" s="86">
        <v>67.137237396423302</v>
      </c>
      <c r="I2120" s="86">
        <v>13.97</v>
      </c>
      <c r="J2120" s="86">
        <v>19.59</v>
      </c>
      <c r="K2120" s="87">
        <v>0</v>
      </c>
      <c r="L2120" s="85">
        <v>1.99999999977E-2</v>
      </c>
      <c r="M2120" s="86">
        <v>0</v>
      </c>
      <c r="N2120" s="86">
        <v>91.0298944380378</v>
      </c>
      <c r="O2120" s="86">
        <v>89.253899642924296</v>
      </c>
      <c r="P2120" s="86">
        <v>0.55600000000000005</v>
      </c>
      <c r="Q2120" s="88">
        <v>9.2999999999999999E-2</v>
      </c>
      <c r="R2120" s="85">
        <v>0</v>
      </c>
      <c r="S2120" s="86">
        <v>0</v>
      </c>
      <c r="T2120" s="86">
        <v>1.2</v>
      </c>
      <c r="U2120" s="88">
        <v>0.18832129007058601</v>
      </c>
      <c r="V2120" s="89">
        <v>4.88</v>
      </c>
      <c r="W2120" s="85">
        <v>50.5344119761127</v>
      </c>
      <c r="X2120" s="88"/>
      <c r="Y2120" s="85"/>
      <c r="Z2120" s="88">
        <v>-100</v>
      </c>
      <c r="AA2120" s="85">
        <v>0</v>
      </c>
      <c r="AB2120" s="91">
        <v>0</v>
      </c>
      <c r="AC2120" s="86">
        <v>0</v>
      </c>
      <c r="AD2120" s="86">
        <v>0</v>
      </c>
      <c r="AE2120" s="86">
        <v>0</v>
      </c>
      <c r="AF2120" s="88">
        <v>0</v>
      </c>
      <c r="AG2120" s="85">
        <v>0</v>
      </c>
      <c r="AH2120" s="86">
        <v>4.1431999999999997E-2</v>
      </c>
      <c r="AI2120" s="88">
        <v>4.0328000050799999E-2</v>
      </c>
      <c r="AJ2120" s="150">
        <v>2.13</v>
      </c>
      <c r="AK2120" s="151">
        <v>13</v>
      </c>
    </row>
    <row r="2121" spans="1:37" x14ac:dyDescent="0.2">
      <c r="A2121" s="149" t="s">
        <v>4320</v>
      </c>
      <c r="B2121" s="66" t="s">
        <v>4321</v>
      </c>
      <c r="C2121" s="67">
        <v>50</v>
      </c>
      <c r="D2121" s="84" t="s">
        <v>345</v>
      </c>
      <c r="E2121" s="85">
        <v>79.604865157448998</v>
      </c>
      <c r="F2121" s="91">
        <v>79.595313146750698</v>
      </c>
      <c r="G2121" s="86">
        <v>69.081733371541404</v>
      </c>
      <c r="H2121" s="86">
        <v>69.072181360843103</v>
      </c>
      <c r="I2121" s="86">
        <v>4.42</v>
      </c>
      <c r="J2121" s="86">
        <v>4.1399999999999997</v>
      </c>
      <c r="K2121" s="87">
        <v>0</v>
      </c>
      <c r="L2121" s="85">
        <v>0</v>
      </c>
      <c r="M2121" s="86">
        <v>0</v>
      </c>
      <c r="N2121" s="86">
        <v>94.740885185841705</v>
      </c>
      <c r="O2121" s="86">
        <v>86.650388457269699</v>
      </c>
      <c r="P2121" s="86">
        <v>6.9000000000000006E-2</v>
      </c>
      <c r="Q2121" s="88">
        <v>0.15920000000000001</v>
      </c>
      <c r="R2121" s="85">
        <v>0</v>
      </c>
      <c r="S2121" s="86">
        <v>0</v>
      </c>
      <c r="T2121" s="86">
        <v>0.94</v>
      </c>
      <c r="U2121" s="88">
        <v>5.0944057057343901E-2</v>
      </c>
      <c r="V2121" s="89">
        <v>4.96</v>
      </c>
      <c r="W2121" s="85">
        <v>51.574919307772603</v>
      </c>
      <c r="X2121" s="88"/>
      <c r="Y2121" s="85"/>
      <c r="Z2121" s="88">
        <v>-100</v>
      </c>
      <c r="AA2121" s="85">
        <v>0</v>
      </c>
      <c r="AB2121" s="91">
        <v>0</v>
      </c>
      <c r="AC2121" s="86">
        <v>0</v>
      </c>
      <c r="AD2121" s="86">
        <v>0</v>
      </c>
      <c r="AE2121" s="86">
        <v>0</v>
      </c>
      <c r="AF2121" s="88">
        <v>0</v>
      </c>
      <c r="AG2121" s="85">
        <v>0</v>
      </c>
      <c r="AH2121" s="86">
        <v>1.0061E-2</v>
      </c>
      <c r="AI2121" s="88">
        <v>1.70329999624E-2</v>
      </c>
      <c r="AJ2121" s="150">
        <v>2.0699999999999998</v>
      </c>
      <c r="AK2121" s="151">
        <v>13</v>
      </c>
    </row>
    <row r="2122" spans="1:37" x14ac:dyDescent="0.2">
      <c r="A2122" s="149" t="s">
        <v>4322</v>
      </c>
      <c r="B2122" s="66" t="s">
        <v>4323</v>
      </c>
      <c r="C2122" s="67">
        <v>50</v>
      </c>
      <c r="D2122" s="84" t="s">
        <v>345</v>
      </c>
      <c r="E2122" s="85">
        <v>76.462422901143199</v>
      </c>
      <c r="F2122" s="91">
        <v>76.462422901143199</v>
      </c>
      <c r="G2122" s="86">
        <v>65.719000039286001</v>
      </c>
      <c r="H2122" s="86">
        <v>65.719000039286001</v>
      </c>
      <c r="I2122" s="86">
        <v>7.95</v>
      </c>
      <c r="J2122" s="86">
        <v>7.03</v>
      </c>
      <c r="K2122" s="87">
        <v>0</v>
      </c>
      <c r="L2122" s="85">
        <v>0</v>
      </c>
      <c r="M2122" s="86">
        <v>1.25697223936664E-2</v>
      </c>
      <c r="N2122" s="86">
        <v>94.324687016935897</v>
      </c>
      <c r="O2122" s="86">
        <v>86.0534916294271</v>
      </c>
      <c r="P2122" s="86">
        <v>0.14799999999999999</v>
      </c>
      <c r="Q2122" s="88">
        <v>0.21829999999999999</v>
      </c>
      <c r="R2122" s="85">
        <v>6.8352699931647304E-2</v>
      </c>
      <c r="S2122" s="86">
        <v>0</v>
      </c>
      <c r="T2122" s="86">
        <v>1.22</v>
      </c>
      <c r="U2122" s="88">
        <v>0.144048819454448</v>
      </c>
      <c r="V2122" s="89">
        <v>4.97</v>
      </c>
      <c r="W2122" s="85">
        <v>52.445640194223401</v>
      </c>
      <c r="X2122" s="88"/>
      <c r="Y2122" s="85"/>
      <c r="Z2122" s="88">
        <v>-94.12</v>
      </c>
      <c r="AA2122" s="85">
        <v>0</v>
      </c>
      <c r="AB2122" s="91">
        <v>0</v>
      </c>
      <c r="AC2122" s="86">
        <v>0</v>
      </c>
      <c r="AD2122" s="86">
        <v>0</v>
      </c>
      <c r="AE2122" s="86">
        <v>0</v>
      </c>
      <c r="AF2122" s="88">
        <v>8.8100001277199996E-2</v>
      </c>
      <c r="AG2122" s="85">
        <v>0</v>
      </c>
      <c r="AH2122" s="86">
        <v>1.8258E-2</v>
      </c>
      <c r="AI2122" s="88">
        <v>6.8100000010600003E-3</v>
      </c>
      <c r="AJ2122" s="150">
        <v>2.0699999999999998</v>
      </c>
      <c r="AK2122" s="151">
        <v>13</v>
      </c>
    </row>
    <row r="2123" spans="1:37" x14ac:dyDescent="0.2">
      <c r="A2123" s="149" t="s">
        <v>4324</v>
      </c>
      <c r="B2123" s="66" t="s">
        <v>4325</v>
      </c>
      <c r="C2123" s="67">
        <v>50</v>
      </c>
      <c r="D2123" s="84" t="s">
        <v>345</v>
      </c>
      <c r="E2123" s="85">
        <v>74.409888863437502</v>
      </c>
      <c r="F2123" s="91">
        <v>74.409888863437502</v>
      </c>
      <c r="G2123" s="86">
        <v>64.697927677060903</v>
      </c>
      <c r="H2123" s="86">
        <v>64.697927677060903</v>
      </c>
      <c r="I2123" s="86">
        <v>0.44</v>
      </c>
      <c r="J2123" s="86">
        <v>0.4</v>
      </c>
      <c r="K2123" s="87">
        <v>0</v>
      </c>
      <c r="L2123" s="85">
        <v>0</v>
      </c>
      <c r="M2123" s="86">
        <v>1.3985810624947199E-2</v>
      </c>
      <c r="N2123" s="86">
        <v>94.131412537589298</v>
      </c>
      <c r="O2123" s="86">
        <v>90.099102593251402</v>
      </c>
      <c r="P2123" s="86">
        <v>8.0000000000000002E-3</v>
      </c>
      <c r="Q2123" s="88">
        <v>6.4399999999999999E-2</v>
      </c>
      <c r="R2123" s="85">
        <v>3.1655587211142797E-2</v>
      </c>
      <c r="S2123" s="86">
        <v>0</v>
      </c>
      <c r="T2123" s="86">
        <v>0.15</v>
      </c>
      <c r="U2123" s="88">
        <v>1.3798927547350999E-3</v>
      </c>
      <c r="V2123" s="89">
        <v>4.99</v>
      </c>
      <c r="W2123" s="85">
        <v>47.397630804544598</v>
      </c>
      <c r="X2123" s="88"/>
      <c r="Y2123" s="85"/>
      <c r="Z2123" s="88">
        <v>-74.599999999999994</v>
      </c>
      <c r="AA2123" s="85">
        <v>0</v>
      </c>
      <c r="AB2123" s="91">
        <v>0</v>
      </c>
      <c r="AC2123" s="86">
        <v>0</v>
      </c>
      <c r="AD2123" s="86">
        <v>0</v>
      </c>
      <c r="AE2123" s="86">
        <v>0</v>
      </c>
      <c r="AF2123" s="88">
        <v>0</v>
      </c>
      <c r="AG2123" s="85">
        <v>0</v>
      </c>
      <c r="AH2123" s="86">
        <v>3.9189999999999997E-3</v>
      </c>
      <c r="AI2123" s="88">
        <v>0</v>
      </c>
      <c r="AJ2123" s="150">
        <v>2.04</v>
      </c>
      <c r="AK2123" s="151">
        <v>12</v>
      </c>
    </row>
    <row r="2124" spans="1:37" x14ac:dyDescent="0.2">
      <c r="A2124" s="149" t="s">
        <v>4326</v>
      </c>
      <c r="B2124" s="66" t="s">
        <v>4327</v>
      </c>
      <c r="C2124" s="67">
        <v>50</v>
      </c>
      <c r="D2124" s="84" t="s">
        <v>345</v>
      </c>
      <c r="E2124" s="85">
        <v>85.902023857391796</v>
      </c>
      <c r="F2124" s="91">
        <v>85.902023857391796</v>
      </c>
      <c r="G2124" s="86">
        <v>71.241790644685693</v>
      </c>
      <c r="H2124" s="86">
        <v>71.241790644685693</v>
      </c>
      <c r="I2124" s="86">
        <v>0</v>
      </c>
      <c r="J2124" s="86">
        <v>0.01</v>
      </c>
      <c r="K2124" s="87">
        <v>0</v>
      </c>
      <c r="L2124" s="85">
        <v>0</v>
      </c>
      <c r="M2124" s="86">
        <v>0</v>
      </c>
      <c r="N2124" s="86">
        <v>95.7714813915414</v>
      </c>
      <c r="O2124" s="86">
        <v>88.574810472620698</v>
      </c>
      <c r="P2124" s="86">
        <v>7.0000000000000001E-3</v>
      </c>
      <c r="Q2124" s="88">
        <v>2.98E-2</v>
      </c>
      <c r="R2124" s="85">
        <v>0</v>
      </c>
      <c r="S2124" s="86">
        <v>0</v>
      </c>
      <c r="T2124" s="86">
        <v>0.11</v>
      </c>
      <c r="U2124" s="88">
        <v>0</v>
      </c>
      <c r="V2124" s="89">
        <v>5</v>
      </c>
      <c r="W2124" s="85">
        <v>48.335029870161499</v>
      </c>
      <c r="X2124" s="88">
        <v>60.1</v>
      </c>
      <c r="Y2124" s="85"/>
      <c r="Z2124" s="88">
        <v>0.98000000000000398</v>
      </c>
      <c r="AA2124" s="85">
        <v>0</v>
      </c>
      <c r="AB2124" s="91">
        <v>0</v>
      </c>
      <c r="AC2124" s="86">
        <v>0</v>
      </c>
      <c r="AD2124" s="86">
        <v>0</v>
      </c>
      <c r="AE2124" s="86">
        <v>0</v>
      </c>
      <c r="AF2124" s="88">
        <v>0</v>
      </c>
      <c r="AG2124" s="85">
        <v>0</v>
      </c>
      <c r="AH2124" s="86">
        <v>3.8000000000000002E-5</v>
      </c>
      <c r="AI2124" s="88">
        <v>0</v>
      </c>
      <c r="AJ2124" s="150">
        <v>2.83</v>
      </c>
      <c r="AK2124" s="151">
        <v>37</v>
      </c>
    </row>
    <row r="2125" spans="1:37" x14ac:dyDescent="0.2">
      <c r="A2125" s="149" t="s">
        <v>896</v>
      </c>
      <c r="B2125" s="66" t="s">
        <v>4328</v>
      </c>
      <c r="C2125" s="67">
        <v>50</v>
      </c>
      <c r="D2125" s="84" t="s">
        <v>345</v>
      </c>
      <c r="E2125" s="85">
        <v>77.650709029285494</v>
      </c>
      <c r="F2125" s="91">
        <v>77.650709029285494</v>
      </c>
      <c r="G2125" s="86">
        <v>63.2795201960489</v>
      </c>
      <c r="H2125" s="86">
        <v>63.2795201960489</v>
      </c>
      <c r="I2125" s="86">
        <v>0</v>
      </c>
      <c r="J2125" s="86">
        <v>0</v>
      </c>
      <c r="K2125" s="87">
        <v>0</v>
      </c>
      <c r="L2125" s="85">
        <v>0</v>
      </c>
      <c r="M2125" s="86">
        <v>0</v>
      </c>
      <c r="N2125" s="86">
        <v>95.502800846312297</v>
      </c>
      <c r="O2125" s="86">
        <v>86.235269795327696</v>
      </c>
      <c r="P2125" s="86">
        <v>0</v>
      </c>
      <c r="Q2125" s="88">
        <v>0</v>
      </c>
      <c r="R2125" s="85">
        <v>0</v>
      </c>
      <c r="S2125" s="86">
        <v>0</v>
      </c>
      <c r="T2125" s="86">
        <v>0</v>
      </c>
      <c r="U2125" s="88">
        <v>1.43310618600285E-3</v>
      </c>
      <c r="V2125" s="89">
        <v>5</v>
      </c>
      <c r="W2125" s="85">
        <v>46.041523351453797</v>
      </c>
      <c r="X2125" s="88"/>
      <c r="Y2125" s="85">
        <v>-100</v>
      </c>
      <c r="Z2125" s="88">
        <v>-53.1</v>
      </c>
      <c r="AA2125" s="85">
        <v>0</v>
      </c>
      <c r="AB2125" s="91">
        <v>0</v>
      </c>
      <c r="AC2125" s="86">
        <v>0</v>
      </c>
      <c r="AD2125" s="86">
        <v>0</v>
      </c>
      <c r="AE2125" s="86">
        <v>0</v>
      </c>
      <c r="AF2125" s="88">
        <v>0</v>
      </c>
      <c r="AG2125" s="85">
        <v>0</v>
      </c>
      <c r="AH2125" s="86">
        <v>0</v>
      </c>
      <c r="AI2125" s="88">
        <v>0</v>
      </c>
      <c r="AJ2125" s="150">
        <v>2.52</v>
      </c>
      <c r="AK2125" s="151">
        <v>25</v>
      </c>
    </row>
    <row r="2126" spans="1:37" x14ac:dyDescent="0.2">
      <c r="A2126" s="149" t="s">
        <v>4329</v>
      </c>
      <c r="B2126" s="66" t="s">
        <v>4330</v>
      </c>
      <c r="C2126" s="67">
        <v>50</v>
      </c>
      <c r="D2126" s="84" t="s">
        <v>345</v>
      </c>
      <c r="E2126" s="85">
        <v>94.609161876173999</v>
      </c>
      <c r="F2126" s="91">
        <v>94.609161876173999</v>
      </c>
      <c r="G2126" s="86">
        <v>77.369052001623601</v>
      </c>
      <c r="H2126" s="86">
        <v>77.369052001623601</v>
      </c>
      <c r="I2126" s="86">
        <v>0.02</v>
      </c>
      <c r="J2126" s="86">
        <v>0.02</v>
      </c>
      <c r="K2126" s="87">
        <v>0</v>
      </c>
      <c r="L2126" s="85">
        <v>0</v>
      </c>
      <c r="M2126" s="86">
        <v>0</v>
      </c>
      <c r="N2126" s="86">
        <v>95.750575057505799</v>
      </c>
      <c r="O2126" s="86">
        <v>90.7874682472481</v>
      </c>
      <c r="P2126" s="86">
        <v>0.01</v>
      </c>
      <c r="Q2126" s="88">
        <v>2.1000000000000001E-2</v>
      </c>
      <c r="R2126" s="85">
        <v>0</v>
      </c>
      <c r="S2126" s="86">
        <v>0</v>
      </c>
      <c r="T2126" s="86">
        <v>7.0000000000000007E-2</v>
      </c>
      <c r="U2126" s="88">
        <v>1.8878788736914601E-3</v>
      </c>
      <c r="V2126" s="89">
        <v>5</v>
      </c>
      <c r="W2126" s="85">
        <v>46.027927799193201</v>
      </c>
      <c r="X2126" s="88">
        <v>56.3</v>
      </c>
      <c r="Y2126" s="85"/>
      <c r="Z2126" s="88">
        <v>76.5</v>
      </c>
      <c r="AA2126" s="85">
        <v>0</v>
      </c>
      <c r="AB2126" s="91">
        <v>0</v>
      </c>
      <c r="AC2126" s="86">
        <v>0</v>
      </c>
      <c r="AD2126" s="86">
        <v>0</v>
      </c>
      <c r="AE2126" s="86">
        <v>0</v>
      </c>
      <c r="AF2126" s="88">
        <v>0</v>
      </c>
      <c r="AG2126" s="85">
        <v>0</v>
      </c>
      <c r="AH2126" s="86">
        <v>6.6000000000000005E-5</v>
      </c>
      <c r="AI2126" s="88">
        <v>0</v>
      </c>
      <c r="AJ2126" s="150">
        <v>2.72</v>
      </c>
      <c r="AK2126" s="151">
        <v>39</v>
      </c>
    </row>
    <row r="2127" spans="1:37" x14ac:dyDescent="0.2">
      <c r="A2127" s="149" t="s">
        <v>4331</v>
      </c>
      <c r="B2127" s="66" t="s">
        <v>4332</v>
      </c>
      <c r="C2127" s="67">
        <v>50</v>
      </c>
      <c r="D2127" s="84" t="s">
        <v>345</v>
      </c>
      <c r="E2127" s="85">
        <v>75.479654227282296</v>
      </c>
      <c r="F2127" s="91">
        <v>75.479654227282296</v>
      </c>
      <c r="G2127" s="86">
        <v>63.5884461311406</v>
      </c>
      <c r="H2127" s="86">
        <v>63.5884461311406</v>
      </c>
      <c r="I2127" s="86">
        <v>0</v>
      </c>
      <c r="J2127" s="86">
        <v>0</v>
      </c>
      <c r="K2127" s="87">
        <v>0</v>
      </c>
      <c r="L2127" s="85">
        <v>0</v>
      </c>
      <c r="M2127" s="86">
        <v>0</v>
      </c>
      <c r="N2127" s="86">
        <v>93.152043641773801</v>
      </c>
      <c r="O2127" s="86">
        <v>85.710869305273206</v>
      </c>
      <c r="P2127" s="86">
        <v>0</v>
      </c>
      <c r="Q2127" s="88">
        <v>0</v>
      </c>
      <c r="R2127" s="85">
        <v>0</v>
      </c>
      <c r="S2127" s="86">
        <v>0</v>
      </c>
      <c r="T2127" s="86">
        <v>0</v>
      </c>
      <c r="U2127" s="88">
        <v>0</v>
      </c>
      <c r="V2127" s="89">
        <v>5</v>
      </c>
      <c r="W2127" s="85">
        <v>38.066084032558201</v>
      </c>
      <c r="X2127" s="88"/>
      <c r="Y2127" s="85"/>
      <c r="Z2127" s="88">
        <v>99.68</v>
      </c>
      <c r="AA2127" s="85">
        <v>0</v>
      </c>
      <c r="AB2127" s="91">
        <v>0</v>
      </c>
      <c r="AC2127" s="86">
        <v>0</v>
      </c>
      <c r="AD2127" s="86">
        <v>0</v>
      </c>
      <c r="AE2127" s="86">
        <v>0</v>
      </c>
      <c r="AF2127" s="88">
        <v>0</v>
      </c>
      <c r="AG2127" s="85">
        <v>0</v>
      </c>
      <c r="AH2127" s="86">
        <v>0</v>
      </c>
      <c r="AI2127" s="88">
        <v>0</v>
      </c>
      <c r="AJ2127" s="150">
        <v>2.16</v>
      </c>
      <c r="AK2127" s="151">
        <v>18</v>
      </c>
    </row>
    <row r="2128" spans="1:37" x14ac:dyDescent="0.2">
      <c r="A2128" s="149" t="s">
        <v>1001</v>
      </c>
      <c r="B2128" s="66" t="s">
        <v>4333</v>
      </c>
      <c r="C2128" s="67">
        <v>50</v>
      </c>
      <c r="D2128" s="84" t="s">
        <v>345</v>
      </c>
      <c r="E2128" s="85">
        <v>92.803946860494705</v>
      </c>
      <c r="F2128" s="91">
        <v>92.799239250171794</v>
      </c>
      <c r="G2128" s="86">
        <v>71.2186120081724</v>
      </c>
      <c r="H2128" s="86">
        <v>71.213904397849603</v>
      </c>
      <c r="I2128" s="86">
        <v>0.08</v>
      </c>
      <c r="J2128" s="86">
        <v>0.09</v>
      </c>
      <c r="K2128" s="87">
        <v>0</v>
      </c>
      <c r="L2128" s="85">
        <v>0</v>
      </c>
      <c r="M2128" s="86">
        <v>0</v>
      </c>
      <c r="N2128" s="86">
        <v>91.106991632731607</v>
      </c>
      <c r="O2128" s="86">
        <v>90.2698843352849</v>
      </c>
      <c r="P2128" s="86">
        <v>1.7999999999999999E-2</v>
      </c>
      <c r="Q2128" s="88">
        <v>9.4200000000000006E-2</v>
      </c>
      <c r="R2128" s="85">
        <v>0</v>
      </c>
      <c r="S2128" s="86">
        <v>0</v>
      </c>
      <c r="T2128" s="86">
        <v>0.27</v>
      </c>
      <c r="U2128" s="88">
        <v>0</v>
      </c>
      <c r="V2128" s="89">
        <v>5</v>
      </c>
      <c r="W2128" s="85">
        <v>43.796440918338497</v>
      </c>
      <c r="X2128" s="88">
        <v>48.333333333299997</v>
      </c>
      <c r="Y2128" s="85"/>
      <c r="Z2128" s="88">
        <v>-75.260000000000005</v>
      </c>
      <c r="AA2128" s="85">
        <v>0</v>
      </c>
      <c r="AB2128" s="91">
        <v>0</v>
      </c>
      <c r="AC2128" s="86">
        <v>0</v>
      </c>
      <c r="AD2128" s="86">
        <v>0</v>
      </c>
      <c r="AE2128" s="86">
        <v>0</v>
      </c>
      <c r="AF2128" s="88">
        <v>0</v>
      </c>
      <c r="AG2128" s="85">
        <v>0</v>
      </c>
      <c r="AH2128" s="86">
        <v>2.6899999999999998E-4</v>
      </c>
      <c r="AI2128" s="88">
        <v>0</v>
      </c>
      <c r="AJ2128" s="150">
        <v>2.71</v>
      </c>
      <c r="AK2128" s="151">
        <v>36</v>
      </c>
    </row>
    <row r="2129" spans="1:37" x14ac:dyDescent="0.2">
      <c r="A2129" s="149" t="s">
        <v>2747</v>
      </c>
      <c r="B2129" s="66" t="s">
        <v>4334</v>
      </c>
      <c r="C2129" s="67">
        <v>50</v>
      </c>
      <c r="D2129" s="84" t="s">
        <v>345</v>
      </c>
      <c r="E2129" s="85">
        <v>88.272076871695404</v>
      </c>
      <c r="F2129" s="91">
        <v>88.272076871695404</v>
      </c>
      <c r="G2129" s="86">
        <v>75.236401387424607</v>
      </c>
      <c r="H2129" s="86">
        <v>75.236401387424607</v>
      </c>
      <c r="I2129" s="86">
        <v>0.05</v>
      </c>
      <c r="J2129" s="86">
        <v>0.05</v>
      </c>
      <c r="K2129" s="87">
        <v>0</v>
      </c>
      <c r="L2129" s="85">
        <v>0</v>
      </c>
      <c r="M2129" s="86">
        <v>0</v>
      </c>
      <c r="N2129" s="86">
        <v>90.2720189547546</v>
      </c>
      <c r="O2129" s="86">
        <v>90.654262311659394</v>
      </c>
      <c r="P2129" s="86">
        <v>1.4999999999999999E-2</v>
      </c>
      <c r="Q2129" s="88">
        <v>1.7899999999999999E-2</v>
      </c>
      <c r="R2129" s="85">
        <v>0</v>
      </c>
      <c r="S2129" s="86">
        <v>0</v>
      </c>
      <c r="T2129" s="86">
        <v>0.13</v>
      </c>
      <c r="U2129" s="88">
        <v>1.3681101570107599E-2</v>
      </c>
      <c r="V2129" s="89">
        <v>5</v>
      </c>
      <c r="W2129" s="85">
        <v>48.673543694509</v>
      </c>
      <c r="X2129" s="88">
        <v>55.166666666700003</v>
      </c>
      <c r="Y2129" s="85"/>
      <c r="Z2129" s="88">
        <v>-78.400000000000006</v>
      </c>
      <c r="AA2129" s="85">
        <v>0</v>
      </c>
      <c r="AB2129" s="91">
        <v>0</v>
      </c>
      <c r="AC2129" s="86">
        <v>0</v>
      </c>
      <c r="AD2129" s="86">
        <v>0</v>
      </c>
      <c r="AE2129" s="86">
        <v>0</v>
      </c>
      <c r="AF2129" s="88">
        <v>0</v>
      </c>
      <c r="AG2129" s="85">
        <v>0</v>
      </c>
      <c r="AH2129" s="86">
        <v>1.8000000000000001E-4</v>
      </c>
      <c r="AI2129" s="88">
        <v>0</v>
      </c>
      <c r="AJ2129" s="150">
        <v>2.5499999999999998</v>
      </c>
      <c r="AK2129" s="151">
        <v>32</v>
      </c>
    </row>
    <row r="2130" spans="1:37" x14ac:dyDescent="0.2">
      <c r="A2130" s="149" t="s">
        <v>4335</v>
      </c>
      <c r="B2130" s="66" t="s">
        <v>4336</v>
      </c>
      <c r="C2130" s="67">
        <v>50</v>
      </c>
      <c r="D2130" s="84" t="s">
        <v>345</v>
      </c>
      <c r="E2130" s="85">
        <v>93.831152008787498</v>
      </c>
      <c r="F2130" s="91">
        <v>93.831152008787498</v>
      </c>
      <c r="G2130" s="86">
        <v>75.486264391042596</v>
      </c>
      <c r="H2130" s="86">
        <v>75.486264391042596</v>
      </c>
      <c r="I2130" s="86">
        <v>0</v>
      </c>
      <c r="J2130" s="86">
        <v>0.02</v>
      </c>
      <c r="K2130" s="87">
        <v>0</v>
      </c>
      <c r="L2130" s="85">
        <v>0</v>
      </c>
      <c r="M2130" s="86">
        <v>0</v>
      </c>
      <c r="N2130" s="86">
        <v>92.214709872561897</v>
      </c>
      <c r="O2130" s="86">
        <v>89.132743362831903</v>
      </c>
      <c r="P2130" s="86">
        <v>3.0000000000000001E-3</v>
      </c>
      <c r="Q2130" s="88">
        <v>2.3E-2</v>
      </c>
      <c r="R2130" s="85">
        <v>0</v>
      </c>
      <c r="S2130" s="86">
        <v>0</v>
      </c>
      <c r="T2130" s="86">
        <v>0.05</v>
      </c>
      <c r="U2130" s="88">
        <v>0</v>
      </c>
      <c r="V2130" s="89">
        <v>5</v>
      </c>
      <c r="W2130" s="85">
        <v>48.035954397923803</v>
      </c>
      <c r="X2130" s="88"/>
      <c r="Y2130" s="85"/>
      <c r="Z2130" s="88">
        <v>-76</v>
      </c>
      <c r="AA2130" s="85">
        <v>0</v>
      </c>
      <c r="AB2130" s="91">
        <v>0</v>
      </c>
      <c r="AC2130" s="86">
        <v>0</v>
      </c>
      <c r="AD2130" s="86">
        <v>0</v>
      </c>
      <c r="AE2130" s="86">
        <v>0</v>
      </c>
      <c r="AF2130" s="88">
        <v>0</v>
      </c>
      <c r="AG2130" s="85">
        <v>0</v>
      </c>
      <c r="AH2130" s="86">
        <v>2.9E-5</v>
      </c>
      <c r="AI2130" s="88">
        <v>0</v>
      </c>
      <c r="AJ2130" s="150">
        <v>2.59</v>
      </c>
      <c r="AK2130" s="151">
        <v>34</v>
      </c>
    </row>
    <row r="2131" spans="1:37" x14ac:dyDescent="0.2">
      <c r="A2131" s="149" t="s">
        <v>4337</v>
      </c>
      <c r="B2131" s="66" t="s">
        <v>4338</v>
      </c>
      <c r="C2131" s="67">
        <v>50</v>
      </c>
      <c r="D2131" s="84" t="s">
        <v>345</v>
      </c>
      <c r="E2131" s="85">
        <v>85.688231504797898</v>
      </c>
      <c r="F2131" s="91">
        <v>85.688231504797898</v>
      </c>
      <c r="G2131" s="86">
        <v>59.896595862161298</v>
      </c>
      <c r="H2131" s="86">
        <v>59.896595862161298</v>
      </c>
      <c r="I2131" s="86">
        <v>0.1</v>
      </c>
      <c r="J2131" s="86">
        <v>7.0000000000000007E-2</v>
      </c>
      <c r="K2131" s="87">
        <v>0</v>
      </c>
      <c r="L2131" s="85">
        <v>0</v>
      </c>
      <c r="M2131" s="86">
        <v>0</v>
      </c>
      <c r="N2131" s="86">
        <v>94.017296062092498</v>
      </c>
      <c r="O2131" s="86">
        <v>86.569209684787594</v>
      </c>
      <c r="P2131" s="86">
        <v>8.0000000000000002E-3</v>
      </c>
      <c r="Q2131" s="88">
        <v>7.4399999999999994E-2</v>
      </c>
      <c r="R2131" s="85">
        <v>0</v>
      </c>
      <c r="S2131" s="86">
        <v>0</v>
      </c>
      <c r="T2131" s="86">
        <v>0.13</v>
      </c>
      <c r="U2131" s="88">
        <v>0</v>
      </c>
      <c r="V2131" s="89">
        <v>5</v>
      </c>
      <c r="W2131" s="85">
        <v>42.011940215900601</v>
      </c>
      <c r="X2131" s="88"/>
      <c r="Y2131" s="85"/>
      <c r="Z2131" s="88">
        <v>-62.7</v>
      </c>
      <c r="AA2131" s="85">
        <v>0</v>
      </c>
      <c r="AB2131" s="91">
        <v>0</v>
      </c>
      <c r="AC2131" s="86">
        <v>0</v>
      </c>
      <c r="AD2131" s="86">
        <v>0</v>
      </c>
      <c r="AE2131" s="86">
        <v>0</v>
      </c>
      <c r="AF2131" s="88">
        <v>0</v>
      </c>
      <c r="AG2131" s="85">
        <v>0</v>
      </c>
      <c r="AH2131" s="86">
        <v>3.21E-4</v>
      </c>
      <c r="AI2131" s="88">
        <v>0</v>
      </c>
      <c r="AJ2131" s="150">
        <v>2.4900000000000002</v>
      </c>
      <c r="AK2131" s="151">
        <v>26</v>
      </c>
    </row>
    <row r="2132" spans="1:37" x14ac:dyDescent="0.2">
      <c r="A2132" s="149" t="s">
        <v>4339</v>
      </c>
      <c r="B2132" s="66" t="s">
        <v>4340</v>
      </c>
      <c r="C2132" s="67">
        <v>50</v>
      </c>
      <c r="D2132" s="84" t="s">
        <v>345</v>
      </c>
      <c r="E2132" s="85">
        <v>85.720189588149495</v>
      </c>
      <c r="F2132" s="91">
        <v>85.720189588149495</v>
      </c>
      <c r="G2132" s="86">
        <v>64.124187986723697</v>
      </c>
      <c r="H2132" s="86">
        <v>64.124187986723697</v>
      </c>
      <c r="I2132" s="86">
        <v>0</v>
      </c>
      <c r="J2132" s="86">
        <v>0</v>
      </c>
      <c r="K2132" s="87">
        <v>0</v>
      </c>
      <c r="L2132" s="85">
        <v>0</v>
      </c>
      <c r="M2132" s="86">
        <v>0</v>
      </c>
      <c r="N2132" s="86">
        <v>97.108936844672002</v>
      </c>
      <c r="O2132" s="86">
        <v>92.269822981041202</v>
      </c>
      <c r="P2132" s="86">
        <v>0</v>
      </c>
      <c r="Q2132" s="88">
        <v>0</v>
      </c>
      <c r="R2132" s="85">
        <v>0</v>
      </c>
      <c r="S2132" s="86">
        <v>0</v>
      </c>
      <c r="T2132" s="86">
        <v>0</v>
      </c>
      <c r="U2132" s="88">
        <v>0</v>
      </c>
      <c r="V2132" s="89">
        <v>5</v>
      </c>
      <c r="W2132" s="85">
        <v>42.081297024640399</v>
      </c>
      <c r="X2132" s="88"/>
      <c r="Y2132" s="85"/>
      <c r="Z2132" s="88">
        <v>-10.340000000000003</v>
      </c>
      <c r="AA2132" s="85">
        <v>0</v>
      </c>
      <c r="AB2132" s="91">
        <v>0</v>
      </c>
      <c r="AC2132" s="86">
        <v>0</v>
      </c>
      <c r="AD2132" s="86">
        <v>0</v>
      </c>
      <c r="AE2132" s="86">
        <v>0</v>
      </c>
      <c r="AF2132" s="88">
        <v>0</v>
      </c>
      <c r="AG2132" s="85">
        <v>0</v>
      </c>
      <c r="AH2132" s="86">
        <v>2.8E-5</v>
      </c>
      <c r="AI2132" s="88">
        <v>0</v>
      </c>
      <c r="AJ2132" s="150">
        <v>2.57</v>
      </c>
      <c r="AK2132" s="151">
        <v>33</v>
      </c>
    </row>
    <row r="2133" spans="1:37" x14ac:dyDescent="0.2">
      <c r="A2133" s="149" t="s">
        <v>4341</v>
      </c>
      <c r="B2133" s="66" t="s">
        <v>4342</v>
      </c>
      <c r="C2133" s="67">
        <v>50</v>
      </c>
      <c r="D2133" s="84" t="s">
        <v>345</v>
      </c>
      <c r="E2133" s="85">
        <v>61.117622215183196</v>
      </c>
      <c r="F2133" s="91">
        <v>61.117622215183196</v>
      </c>
      <c r="G2133" s="86">
        <v>44.267764755569601</v>
      </c>
      <c r="H2133" s="86">
        <v>44.267764755569601</v>
      </c>
      <c r="I2133" s="86">
        <v>0</v>
      </c>
      <c r="J2133" s="86">
        <v>0.01</v>
      </c>
      <c r="K2133" s="87">
        <v>0</v>
      </c>
      <c r="L2133" s="85">
        <v>0</v>
      </c>
      <c r="M2133" s="86">
        <v>0</v>
      </c>
      <c r="N2133" s="86">
        <v>97.319531953195295</v>
      </c>
      <c r="O2133" s="86">
        <v>86.305977994253297</v>
      </c>
      <c r="P2133" s="86">
        <v>0</v>
      </c>
      <c r="Q2133" s="88">
        <v>0</v>
      </c>
      <c r="R2133" s="85">
        <v>0</v>
      </c>
      <c r="S2133" s="86">
        <v>0</v>
      </c>
      <c r="T2133" s="86">
        <v>0</v>
      </c>
      <c r="U2133" s="88">
        <v>0</v>
      </c>
      <c r="V2133" s="89">
        <v>5</v>
      </c>
      <c r="W2133" s="85">
        <v>38.874668175301203</v>
      </c>
      <c r="X2133" s="88"/>
      <c r="Y2133" s="85"/>
      <c r="Z2133" s="88">
        <v>-91.1</v>
      </c>
      <c r="AA2133" s="85">
        <v>0</v>
      </c>
      <c r="AB2133" s="91">
        <v>0</v>
      </c>
      <c r="AC2133" s="86">
        <v>0</v>
      </c>
      <c r="AD2133" s="86">
        <v>0</v>
      </c>
      <c r="AE2133" s="86">
        <v>0</v>
      </c>
      <c r="AF2133" s="88">
        <v>0</v>
      </c>
      <c r="AG2133" s="85">
        <v>0</v>
      </c>
      <c r="AH2133" s="86">
        <v>3.4E-5</v>
      </c>
      <c r="AI2133" s="88">
        <v>0</v>
      </c>
      <c r="AJ2133" s="150">
        <v>2.2000000000000002</v>
      </c>
      <c r="AK2133" s="151">
        <v>14</v>
      </c>
    </row>
    <row r="2134" spans="1:37" x14ac:dyDescent="0.2">
      <c r="A2134" s="149" t="s">
        <v>4343</v>
      </c>
      <c r="B2134" s="66" t="s">
        <v>4344</v>
      </c>
      <c r="C2134" s="67">
        <v>50</v>
      </c>
      <c r="D2134" s="84" t="s">
        <v>345</v>
      </c>
      <c r="E2134" s="85">
        <v>89.6778574122972</v>
      </c>
      <c r="F2134" s="91">
        <v>89.6778574122972</v>
      </c>
      <c r="G2134" s="86">
        <v>70.656356092040696</v>
      </c>
      <c r="H2134" s="86">
        <v>70.656356092040696</v>
      </c>
      <c r="I2134" s="86">
        <v>0</v>
      </c>
      <c r="J2134" s="86">
        <v>0</v>
      </c>
      <c r="K2134" s="87">
        <v>0</v>
      </c>
      <c r="L2134" s="85">
        <v>0</v>
      </c>
      <c r="M2134" s="86">
        <v>0</v>
      </c>
      <c r="N2134" s="86">
        <v>94.234916983142895</v>
      </c>
      <c r="O2134" s="86">
        <v>91.725090567906406</v>
      </c>
      <c r="P2134" s="86">
        <v>0</v>
      </c>
      <c r="Q2134" s="88">
        <v>1.6799999999999999E-2</v>
      </c>
      <c r="R2134" s="85">
        <v>0</v>
      </c>
      <c r="S2134" s="86">
        <v>0</v>
      </c>
      <c r="T2134" s="86">
        <v>0.03</v>
      </c>
      <c r="U2134" s="88">
        <v>0</v>
      </c>
      <c r="V2134" s="89">
        <v>5</v>
      </c>
      <c r="W2134" s="85">
        <v>46.003286581275802</v>
      </c>
      <c r="X2134" s="88">
        <v>48</v>
      </c>
      <c r="Y2134" s="85"/>
      <c r="Z2134" s="88">
        <v>94.78</v>
      </c>
      <c r="AA2134" s="85">
        <v>0</v>
      </c>
      <c r="AB2134" s="91">
        <v>0</v>
      </c>
      <c r="AC2134" s="86">
        <v>0</v>
      </c>
      <c r="AD2134" s="86">
        <v>0</v>
      </c>
      <c r="AE2134" s="86">
        <v>0</v>
      </c>
      <c r="AF2134" s="88">
        <v>0</v>
      </c>
      <c r="AG2134" s="85">
        <v>0</v>
      </c>
      <c r="AH2134" s="86">
        <v>2.3E-5</v>
      </c>
      <c r="AI2134" s="88">
        <v>2.13999131173E-10</v>
      </c>
      <c r="AJ2134" s="150">
        <v>2.72</v>
      </c>
      <c r="AK2134" s="151">
        <v>34</v>
      </c>
    </row>
    <row r="2135" spans="1:37" x14ac:dyDescent="0.2">
      <c r="A2135" s="149" t="s">
        <v>4345</v>
      </c>
      <c r="B2135" s="66" t="s">
        <v>4346</v>
      </c>
      <c r="C2135" s="67">
        <v>50</v>
      </c>
      <c r="D2135" s="84" t="s">
        <v>345</v>
      </c>
      <c r="E2135" s="85">
        <v>93.533585770197604</v>
      </c>
      <c r="F2135" s="91">
        <v>93.529767397460802</v>
      </c>
      <c r="G2135" s="86">
        <v>69.309192732363897</v>
      </c>
      <c r="H2135" s="86">
        <v>69.305374359627095</v>
      </c>
      <c r="I2135" s="86">
        <v>0.02</v>
      </c>
      <c r="J2135" s="86">
        <v>0.02</v>
      </c>
      <c r="K2135" s="87">
        <v>0</v>
      </c>
      <c r="L2135" s="85">
        <v>0</v>
      </c>
      <c r="M2135" s="86">
        <v>0</v>
      </c>
      <c r="N2135" s="86">
        <v>92.709449107154995</v>
      </c>
      <c r="O2135" s="86">
        <v>91.999817867225204</v>
      </c>
      <c r="P2135" s="86">
        <v>2.9000000000000001E-2</v>
      </c>
      <c r="Q2135" s="88">
        <v>0.15559999999999999</v>
      </c>
      <c r="R2135" s="85">
        <v>0</v>
      </c>
      <c r="S2135" s="86">
        <v>0</v>
      </c>
      <c r="T2135" s="86">
        <v>0.32</v>
      </c>
      <c r="U2135" s="88">
        <v>0</v>
      </c>
      <c r="V2135" s="89">
        <v>4.9800000000000004</v>
      </c>
      <c r="W2135" s="85">
        <v>45.339092053955802</v>
      </c>
      <c r="X2135" s="88"/>
      <c r="Y2135" s="85"/>
      <c r="Z2135" s="88">
        <v>-14.079999999999998</v>
      </c>
      <c r="AA2135" s="85">
        <v>0</v>
      </c>
      <c r="AB2135" s="91">
        <v>0</v>
      </c>
      <c r="AC2135" s="86">
        <v>0</v>
      </c>
      <c r="AD2135" s="86">
        <v>0</v>
      </c>
      <c r="AE2135" s="86">
        <v>0</v>
      </c>
      <c r="AF2135" s="88">
        <v>0</v>
      </c>
      <c r="AG2135" s="85">
        <v>0</v>
      </c>
      <c r="AH2135" s="86">
        <v>1.01E-4</v>
      </c>
      <c r="AI2135" s="88">
        <v>0</v>
      </c>
      <c r="AJ2135" s="150">
        <v>2.58</v>
      </c>
      <c r="AK2135" s="151">
        <v>33</v>
      </c>
    </row>
    <row r="2136" spans="1:37" x14ac:dyDescent="0.2">
      <c r="A2136" s="149" t="s">
        <v>4347</v>
      </c>
      <c r="B2136" s="66" t="s">
        <v>4348</v>
      </c>
      <c r="C2136" s="67">
        <v>50</v>
      </c>
      <c r="D2136" s="84" t="s">
        <v>345</v>
      </c>
      <c r="E2136" s="85">
        <v>81.9717062680525</v>
      </c>
      <c r="F2136" s="91">
        <v>81.9717062680525</v>
      </c>
      <c r="G2136" s="86">
        <v>57.792372077333397</v>
      </c>
      <c r="H2136" s="86">
        <v>57.792372077333397</v>
      </c>
      <c r="I2136" s="86">
        <v>0</v>
      </c>
      <c r="J2136" s="86">
        <v>0</v>
      </c>
      <c r="K2136" s="87">
        <v>0</v>
      </c>
      <c r="L2136" s="85">
        <v>0</v>
      </c>
      <c r="M2136" s="86">
        <v>0</v>
      </c>
      <c r="N2136" s="86">
        <v>95.590592220991596</v>
      </c>
      <c r="O2136" s="86">
        <v>90.391141275227696</v>
      </c>
      <c r="P2136" s="86">
        <v>0</v>
      </c>
      <c r="Q2136" s="88">
        <v>0</v>
      </c>
      <c r="R2136" s="85">
        <v>0</v>
      </c>
      <c r="S2136" s="86">
        <v>0</v>
      </c>
      <c r="T2136" s="86">
        <v>0</v>
      </c>
      <c r="U2136" s="88">
        <v>0</v>
      </c>
      <c r="V2136" s="89">
        <v>5</v>
      </c>
      <c r="W2136" s="85">
        <v>40.337141752353801</v>
      </c>
      <c r="X2136" s="88"/>
      <c r="Y2136" s="85"/>
      <c r="Z2136" s="88">
        <v>-63.08</v>
      </c>
      <c r="AA2136" s="85">
        <v>0</v>
      </c>
      <c r="AB2136" s="91">
        <v>0</v>
      </c>
      <c r="AC2136" s="86">
        <v>0</v>
      </c>
      <c r="AD2136" s="86">
        <v>0</v>
      </c>
      <c r="AE2136" s="86">
        <v>0</v>
      </c>
      <c r="AF2136" s="88">
        <v>0</v>
      </c>
      <c r="AG2136" s="85">
        <v>0</v>
      </c>
      <c r="AH2136" s="86">
        <v>2.6999999999999999E-5</v>
      </c>
      <c r="AI2136" s="88">
        <v>0</v>
      </c>
      <c r="AJ2136" s="150">
        <v>2.52</v>
      </c>
      <c r="AK2136" s="151">
        <v>27</v>
      </c>
    </row>
    <row r="2137" spans="1:37" x14ac:dyDescent="0.2">
      <c r="A2137" s="149" t="s">
        <v>4349</v>
      </c>
      <c r="B2137" s="66" t="s">
        <v>4350</v>
      </c>
      <c r="C2137" s="67">
        <v>50</v>
      </c>
      <c r="D2137" s="84" t="s">
        <v>345</v>
      </c>
      <c r="E2137" s="85">
        <v>93.761460692887795</v>
      </c>
      <c r="F2137" s="91">
        <v>93.755577128624495</v>
      </c>
      <c r="G2137" s="86">
        <v>63.896488492728899</v>
      </c>
      <c r="H2137" s="86">
        <v>63.890604928465699</v>
      </c>
      <c r="I2137" s="86">
        <v>0.06</v>
      </c>
      <c r="J2137" s="86">
        <v>0.05</v>
      </c>
      <c r="K2137" s="87">
        <v>0</v>
      </c>
      <c r="L2137" s="85">
        <v>0</v>
      </c>
      <c r="M2137" s="86">
        <v>0</v>
      </c>
      <c r="N2137" s="86">
        <v>93.972524448583897</v>
      </c>
      <c r="O2137" s="86">
        <v>90.151106314085297</v>
      </c>
      <c r="P2137" s="86">
        <v>1E-3</v>
      </c>
      <c r="Q2137" s="88">
        <v>0</v>
      </c>
      <c r="R2137" s="85">
        <v>0</v>
      </c>
      <c r="S2137" s="86">
        <v>0</v>
      </c>
      <c r="T2137" s="86">
        <v>0.06</v>
      </c>
      <c r="U2137" s="88">
        <v>0</v>
      </c>
      <c r="V2137" s="89">
        <v>4.99</v>
      </c>
      <c r="W2137" s="85">
        <v>45.856139099380201</v>
      </c>
      <c r="X2137" s="88"/>
      <c r="Y2137" s="85"/>
      <c r="Z2137" s="88">
        <v>-100</v>
      </c>
      <c r="AA2137" s="85">
        <v>0</v>
      </c>
      <c r="AB2137" s="91">
        <v>0</v>
      </c>
      <c r="AC2137" s="86">
        <v>0</v>
      </c>
      <c r="AD2137" s="86">
        <v>0</v>
      </c>
      <c r="AE2137" s="86">
        <v>0</v>
      </c>
      <c r="AF2137" s="88">
        <v>6.2982471620299998E-5</v>
      </c>
      <c r="AG2137" s="85">
        <v>0</v>
      </c>
      <c r="AH2137" s="86">
        <v>2.1599999999999999E-4</v>
      </c>
      <c r="AI2137" s="88">
        <v>1.9126121860400001E-10</v>
      </c>
      <c r="AJ2137" s="150">
        <v>2.23</v>
      </c>
      <c r="AK2137" s="151">
        <v>24</v>
      </c>
    </row>
    <row r="2138" spans="1:37" x14ac:dyDescent="0.2">
      <c r="A2138" s="149" t="s">
        <v>4351</v>
      </c>
      <c r="B2138" s="66" t="s">
        <v>4352</v>
      </c>
      <c r="C2138" s="67">
        <v>50</v>
      </c>
      <c r="D2138" s="84" t="s">
        <v>345</v>
      </c>
      <c r="E2138" s="85">
        <v>95.273960645434798</v>
      </c>
      <c r="F2138" s="91">
        <v>95.249021123774895</v>
      </c>
      <c r="G2138" s="86">
        <v>62.913684315534802</v>
      </c>
      <c r="H2138" s="86">
        <v>62.8887447938748</v>
      </c>
      <c r="I2138" s="86">
        <v>0.73</v>
      </c>
      <c r="J2138" s="86">
        <v>0.42</v>
      </c>
      <c r="K2138" s="87">
        <v>0</v>
      </c>
      <c r="L2138" s="85">
        <v>0</v>
      </c>
      <c r="M2138" s="86">
        <v>0</v>
      </c>
      <c r="N2138" s="86">
        <v>93.892909199483697</v>
      </c>
      <c r="O2138" s="86">
        <v>83.451649685511498</v>
      </c>
      <c r="P2138" s="86">
        <v>0.19400000000000001</v>
      </c>
      <c r="Q2138" s="88">
        <v>0.34639999999999999</v>
      </c>
      <c r="R2138" s="85">
        <v>0</v>
      </c>
      <c r="S2138" s="86">
        <v>0</v>
      </c>
      <c r="T2138" s="86">
        <v>0.61</v>
      </c>
      <c r="U2138" s="88">
        <v>0.10911040726238901</v>
      </c>
      <c r="V2138" s="89">
        <v>4.91</v>
      </c>
      <c r="W2138" s="85">
        <v>53.9431231214025</v>
      </c>
      <c r="X2138" s="88">
        <v>74.566666666700002</v>
      </c>
      <c r="Y2138" s="85"/>
      <c r="Z2138" s="88">
        <v>-100</v>
      </c>
      <c r="AA2138" s="85">
        <v>0</v>
      </c>
      <c r="AB2138" s="91">
        <v>0.02</v>
      </c>
      <c r="AC2138" s="86">
        <v>0</v>
      </c>
      <c r="AD2138" s="86">
        <v>0.02</v>
      </c>
      <c r="AE2138" s="86">
        <v>0</v>
      </c>
      <c r="AF2138" s="88">
        <v>0</v>
      </c>
      <c r="AG2138" s="85">
        <v>0</v>
      </c>
      <c r="AH2138" s="86">
        <v>2.5279999999999999E-3</v>
      </c>
      <c r="AI2138" s="88">
        <v>0</v>
      </c>
      <c r="AJ2138" s="150">
        <v>1.93</v>
      </c>
      <c r="AK2138" s="151">
        <v>17</v>
      </c>
    </row>
    <row r="2139" spans="1:37" x14ac:dyDescent="0.2">
      <c r="A2139" s="149" t="s">
        <v>4353</v>
      </c>
      <c r="B2139" s="66" t="s">
        <v>4354</v>
      </c>
      <c r="C2139" s="67">
        <v>50</v>
      </c>
      <c r="D2139" s="84" t="s">
        <v>345</v>
      </c>
      <c r="E2139" s="85">
        <v>94.735710620119605</v>
      </c>
      <c r="F2139" s="91">
        <v>94.735710620119605</v>
      </c>
      <c r="G2139" s="86">
        <v>59.343402821121003</v>
      </c>
      <c r="H2139" s="86">
        <v>59.343402821121003</v>
      </c>
      <c r="I2139" s="86">
        <v>0.37</v>
      </c>
      <c r="J2139" s="86">
        <v>0.19</v>
      </c>
      <c r="K2139" s="87">
        <v>0</v>
      </c>
      <c r="L2139" s="85">
        <v>0</v>
      </c>
      <c r="M2139" s="86">
        <v>0</v>
      </c>
      <c r="N2139" s="86">
        <v>94.706709227750594</v>
      </c>
      <c r="O2139" s="86">
        <v>85.538136339616003</v>
      </c>
      <c r="P2139" s="86">
        <v>3.0000000000000001E-3</v>
      </c>
      <c r="Q2139" s="88">
        <v>0.4546</v>
      </c>
      <c r="R2139" s="85">
        <v>0</v>
      </c>
      <c r="S2139" s="86">
        <v>0</v>
      </c>
      <c r="T2139" s="86">
        <v>0.59</v>
      </c>
      <c r="U2139" s="88">
        <v>0</v>
      </c>
      <c r="V2139" s="89">
        <v>4.97</v>
      </c>
      <c r="W2139" s="85">
        <v>51.318962178850001</v>
      </c>
      <c r="X2139" s="88">
        <v>58.1</v>
      </c>
      <c r="Y2139" s="85"/>
      <c r="Z2139" s="88">
        <v>-100</v>
      </c>
      <c r="AA2139" s="85">
        <v>0</v>
      </c>
      <c r="AB2139" s="91">
        <v>0</v>
      </c>
      <c r="AC2139" s="86">
        <v>0</v>
      </c>
      <c r="AD2139" s="86">
        <v>0</v>
      </c>
      <c r="AE2139" s="86">
        <v>0</v>
      </c>
      <c r="AF2139" s="88">
        <v>1.07314331432E-7</v>
      </c>
      <c r="AG2139" s="85">
        <v>0</v>
      </c>
      <c r="AH2139" s="86">
        <v>1.1039999999999999E-3</v>
      </c>
      <c r="AI2139" s="88">
        <v>0</v>
      </c>
      <c r="AJ2139" s="150">
        <v>1.84</v>
      </c>
      <c r="AK2139" s="151">
        <v>15</v>
      </c>
    </row>
    <row r="2140" spans="1:37" x14ac:dyDescent="0.2">
      <c r="A2140" s="149" t="s">
        <v>4355</v>
      </c>
      <c r="B2140" s="66" t="s">
        <v>4356</v>
      </c>
      <c r="C2140" s="67">
        <v>50</v>
      </c>
      <c r="D2140" s="84" t="s">
        <v>345</v>
      </c>
      <c r="E2140" s="85">
        <v>96.681686748582393</v>
      </c>
      <c r="F2140" s="91">
        <v>96.635369315362198</v>
      </c>
      <c r="G2140" s="86">
        <v>55.808536964620103</v>
      </c>
      <c r="H2140" s="86">
        <v>55.797950122741199</v>
      </c>
      <c r="I2140" s="86">
        <v>1.1000000000000001</v>
      </c>
      <c r="J2140" s="86">
        <v>0.49</v>
      </c>
      <c r="K2140" s="87">
        <v>0</v>
      </c>
      <c r="L2140" s="85">
        <v>0</v>
      </c>
      <c r="M2140" s="86">
        <v>0</v>
      </c>
      <c r="N2140" s="86">
        <v>95.056323851806894</v>
      </c>
      <c r="O2140" s="86">
        <v>91.933525087887503</v>
      </c>
      <c r="P2140" s="86">
        <v>0.13200000000000001</v>
      </c>
      <c r="Q2140" s="88">
        <v>0.15440000000000001</v>
      </c>
      <c r="R2140" s="85">
        <v>0</v>
      </c>
      <c r="S2140" s="86">
        <v>0</v>
      </c>
      <c r="T2140" s="86">
        <v>0.4</v>
      </c>
      <c r="U2140" s="88">
        <v>6.7491116977986002E-2</v>
      </c>
      <c r="V2140" s="89">
        <v>4.93</v>
      </c>
      <c r="W2140" s="85">
        <v>56.295406228529799</v>
      </c>
      <c r="X2140" s="88"/>
      <c r="Y2140" s="85"/>
      <c r="Z2140" s="88">
        <v>-73.64</v>
      </c>
      <c r="AA2140" s="85">
        <v>0</v>
      </c>
      <c r="AB2140" s="91">
        <v>0.04</v>
      </c>
      <c r="AC2140" s="86">
        <v>0</v>
      </c>
      <c r="AD2140" s="86">
        <v>0</v>
      </c>
      <c r="AE2140" s="86">
        <v>0</v>
      </c>
      <c r="AF2140" s="88">
        <v>8.4014005656599995</v>
      </c>
      <c r="AG2140" s="85">
        <v>0</v>
      </c>
      <c r="AH2140" s="86">
        <v>3.009E-3</v>
      </c>
      <c r="AI2140" s="88">
        <v>3.4049999954099998E-3</v>
      </c>
      <c r="AJ2140" s="150">
        <v>2.09</v>
      </c>
      <c r="AK2140" s="151">
        <v>23</v>
      </c>
    </row>
    <row r="2141" spans="1:37" x14ac:dyDescent="0.2">
      <c r="A2141" s="149" t="s">
        <v>4357</v>
      </c>
      <c r="B2141" s="66" t="s">
        <v>4358</v>
      </c>
      <c r="C2141" s="67">
        <v>50</v>
      </c>
      <c r="D2141" s="84" t="s">
        <v>345</v>
      </c>
      <c r="E2141" s="85">
        <v>70.618595847597206</v>
      </c>
      <c r="F2141" s="91">
        <v>70.618595847597206</v>
      </c>
      <c r="G2141" s="86">
        <v>53.034852609564297</v>
      </c>
      <c r="H2141" s="86">
        <v>53.034852609564297</v>
      </c>
      <c r="I2141" s="86">
        <v>1.22</v>
      </c>
      <c r="J2141" s="86">
        <v>0.97</v>
      </c>
      <c r="K2141" s="87">
        <v>0</v>
      </c>
      <c r="L2141" s="85">
        <v>0</v>
      </c>
      <c r="M2141" s="86">
        <v>0</v>
      </c>
      <c r="N2141" s="86">
        <v>91.309742806566902</v>
      </c>
      <c r="O2141" s="86">
        <v>90.868248256794899</v>
      </c>
      <c r="P2141" s="86">
        <v>0.154</v>
      </c>
      <c r="Q2141" s="88">
        <v>4.5400000000000003E-2</v>
      </c>
      <c r="R2141" s="85">
        <v>0</v>
      </c>
      <c r="S2141" s="86">
        <v>0</v>
      </c>
      <c r="T2141" s="86">
        <v>0.24</v>
      </c>
      <c r="U2141" s="88">
        <v>0.118882099335195</v>
      </c>
      <c r="V2141" s="89">
        <v>4.8899999999999997</v>
      </c>
      <c r="W2141" s="85">
        <v>47.541045261469201</v>
      </c>
      <c r="X2141" s="88"/>
      <c r="Y2141" s="85"/>
      <c r="Z2141" s="88">
        <v>-100</v>
      </c>
      <c r="AA2141" s="85">
        <v>0</v>
      </c>
      <c r="AB2141" s="91">
        <v>0</v>
      </c>
      <c r="AC2141" s="86">
        <v>0</v>
      </c>
      <c r="AD2141" s="86">
        <v>0</v>
      </c>
      <c r="AE2141" s="86">
        <v>0</v>
      </c>
      <c r="AF2141" s="88">
        <v>72.272300743499997</v>
      </c>
      <c r="AG2141" s="85">
        <v>0</v>
      </c>
      <c r="AH2141" s="86">
        <v>8.5439999999999995E-3</v>
      </c>
      <c r="AI2141" s="88">
        <v>0</v>
      </c>
      <c r="AJ2141" s="150">
        <v>1.73</v>
      </c>
      <c r="AK2141" s="151">
        <v>9</v>
      </c>
    </row>
    <row r="2142" spans="1:37" x14ac:dyDescent="0.2">
      <c r="A2142" s="149" t="s">
        <v>4359</v>
      </c>
      <c r="B2142" s="66" t="s">
        <v>4360</v>
      </c>
      <c r="C2142" s="67">
        <v>50</v>
      </c>
      <c r="D2142" s="84" t="s">
        <v>345</v>
      </c>
      <c r="E2142" s="85">
        <v>69.517107962457104</v>
      </c>
      <c r="F2142" s="91">
        <v>69.517107962457104</v>
      </c>
      <c r="G2142" s="86">
        <v>51.647020057611201</v>
      </c>
      <c r="H2142" s="86">
        <v>51.647020057611201</v>
      </c>
      <c r="I2142" s="86">
        <v>0</v>
      </c>
      <c r="J2142" s="86">
        <v>0</v>
      </c>
      <c r="K2142" s="87">
        <v>0</v>
      </c>
      <c r="L2142" s="85">
        <v>0</v>
      </c>
      <c r="M2142" s="86">
        <v>0</v>
      </c>
      <c r="N2142" s="86">
        <v>93.819065743391306</v>
      </c>
      <c r="O2142" s="86">
        <v>99.097815764482405</v>
      </c>
      <c r="P2142" s="86">
        <v>0</v>
      </c>
      <c r="Q2142" s="88">
        <v>0</v>
      </c>
      <c r="R2142" s="85">
        <v>0</v>
      </c>
      <c r="S2142" s="86">
        <v>0</v>
      </c>
      <c r="T2142" s="86">
        <v>0</v>
      </c>
      <c r="U2142" s="88">
        <v>0</v>
      </c>
      <c r="V2142" s="89">
        <v>5</v>
      </c>
      <c r="W2142" s="85">
        <v>40.684884191293698</v>
      </c>
      <c r="X2142" s="88"/>
      <c r="Y2142" s="85"/>
      <c r="Z2142" s="88">
        <v>-100</v>
      </c>
      <c r="AA2142" s="85">
        <v>0</v>
      </c>
      <c r="AB2142" s="91">
        <v>0</v>
      </c>
      <c r="AC2142" s="86">
        <v>0</v>
      </c>
      <c r="AD2142" s="86">
        <v>0</v>
      </c>
      <c r="AE2142" s="86">
        <v>0</v>
      </c>
      <c r="AF2142" s="88">
        <v>96.333405738099998</v>
      </c>
      <c r="AG2142" s="85">
        <v>0</v>
      </c>
      <c r="AH2142" s="86">
        <v>2.6999999999999999E-5</v>
      </c>
      <c r="AI2142" s="88">
        <v>0</v>
      </c>
      <c r="AJ2142" s="150">
        <v>2.35</v>
      </c>
      <c r="AK2142" s="151">
        <v>21</v>
      </c>
    </row>
    <row r="2143" spans="1:37" x14ac:dyDescent="0.2">
      <c r="A2143" s="149" t="s">
        <v>4361</v>
      </c>
      <c r="B2143" s="66" t="s">
        <v>4362</v>
      </c>
      <c r="C2143" s="67">
        <v>50</v>
      </c>
      <c r="D2143" s="84" t="s">
        <v>345</v>
      </c>
      <c r="E2143" s="85">
        <v>84.916779852206503</v>
      </c>
      <c r="F2143" s="91">
        <v>84.916779852206503</v>
      </c>
      <c r="G2143" s="86">
        <v>60.840488961532301</v>
      </c>
      <c r="H2143" s="86">
        <v>60.840488961532301</v>
      </c>
      <c r="I2143" s="86">
        <v>0</v>
      </c>
      <c r="J2143" s="86">
        <v>0</v>
      </c>
      <c r="K2143" s="87">
        <v>0</v>
      </c>
      <c r="L2143" s="85">
        <v>0</v>
      </c>
      <c r="M2143" s="86">
        <v>0</v>
      </c>
      <c r="N2143" s="86">
        <v>93.334343489999497</v>
      </c>
      <c r="O2143" s="86">
        <v>94.147694746576207</v>
      </c>
      <c r="P2143" s="86">
        <v>3.0000000000000001E-3</v>
      </c>
      <c r="Q2143" s="88">
        <v>0</v>
      </c>
      <c r="R2143" s="85">
        <v>0</v>
      </c>
      <c r="S2143" s="86">
        <v>0</v>
      </c>
      <c r="T2143" s="86">
        <v>0.05</v>
      </c>
      <c r="U2143" s="88">
        <v>0</v>
      </c>
      <c r="V2143" s="89">
        <v>5</v>
      </c>
      <c r="W2143" s="85">
        <v>47.780266306138003</v>
      </c>
      <c r="X2143" s="88">
        <v>54.633333333300001</v>
      </c>
      <c r="Y2143" s="85"/>
      <c r="Z2143" s="88">
        <v>-100</v>
      </c>
      <c r="AA2143" s="85">
        <v>0</v>
      </c>
      <c r="AB2143" s="91">
        <v>0</v>
      </c>
      <c r="AC2143" s="86">
        <v>0</v>
      </c>
      <c r="AD2143" s="86">
        <v>0</v>
      </c>
      <c r="AE2143" s="86">
        <v>0</v>
      </c>
      <c r="AF2143" s="88">
        <v>15.1478003825</v>
      </c>
      <c r="AG2143" s="85">
        <v>0</v>
      </c>
      <c r="AH2143" s="86">
        <v>0</v>
      </c>
      <c r="AI2143" s="88">
        <v>0</v>
      </c>
      <c r="AJ2143" s="150">
        <v>2.2999999999999998</v>
      </c>
      <c r="AK2143" s="151">
        <v>25</v>
      </c>
    </row>
    <row r="2144" spans="1:37" x14ac:dyDescent="0.2">
      <c r="A2144" s="149" t="s">
        <v>1001</v>
      </c>
      <c r="B2144" s="66" t="s">
        <v>4363</v>
      </c>
      <c r="C2144" s="67">
        <v>50</v>
      </c>
      <c r="D2144" s="84" t="s">
        <v>345</v>
      </c>
      <c r="E2144" s="85">
        <v>94.237765629955803</v>
      </c>
      <c r="F2144" s="91">
        <v>94.237765629955803</v>
      </c>
      <c r="G2144" s="86">
        <v>59.420884717998497</v>
      </c>
      <c r="H2144" s="86">
        <v>59.420884717998497</v>
      </c>
      <c r="I2144" s="86">
        <v>0</v>
      </c>
      <c r="J2144" s="86">
        <v>0</v>
      </c>
      <c r="K2144" s="87">
        <v>0</v>
      </c>
      <c r="L2144" s="85">
        <v>0</v>
      </c>
      <c r="M2144" s="86">
        <v>0</v>
      </c>
      <c r="N2144" s="86">
        <v>93.024899533512396</v>
      </c>
      <c r="O2144" s="86">
        <v>91.210598017569396</v>
      </c>
      <c r="P2144" s="86">
        <v>2.8000000000000001E-2</v>
      </c>
      <c r="Q2144" s="88">
        <v>0.29020000000000001</v>
      </c>
      <c r="R2144" s="85">
        <v>0</v>
      </c>
      <c r="S2144" s="86">
        <v>0</v>
      </c>
      <c r="T2144" s="86">
        <v>0.52</v>
      </c>
      <c r="U2144" s="88">
        <v>1.7724211272598399E-2</v>
      </c>
      <c r="V2144" s="89">
        <v>5</v>
      </c>
      <c r="W2144" s="85">
        <v>53.534344235829799</v>
      </c>
      <c r="X2144" s="88">
        <v>64.233333333299996</v>
      </c>
      <c r="Y2144" s="85"/>
      <c r="Z2144" s="88">
        <v>-100</v>
      </c>
      <c r="AA2144" s="85">
        <v>0</v>
      </c>
      <c r="AB2144" s="91">
        <v>0</v>
      </c>
      <c r="AC2144" s="86">
        <v>0</v>
      </c>
      <c r="AD2144" s="86">
        <v>0</v>
      </c>
      <c r="AE2144" s="86">
        <v>0</v>
      </c>
      <c r="AF2144" s="88">
        <v>9.3109999017699998</v>
      </c>
      <c r="AG2144" s="85">
        <v>0</v>
      </c>
      <c r="AH2144" s="86">
        <v>0</v>
      </c>
      <c r="AI2144" s="88">
        <v>0</v>
      </c>
      <c r="AJ2144" s="150">
        <v>2.41</v>
      </c>
      <c r="AK2144" s="151">
        <v>30</v>
      </c>
    </row>
    <row r="2145" spans="1:37" x14ac:dyDescent="0.2">
      <c r="A2145" s="149" t="s">
        <v>4364</v>
      </c>
      <c r="B2145" s="66" t="s">
        <v>4365</v>
      </c>
      <c r="C2145" s="67">
        <v>50</v>
      </c>
      <c r="D2145" s="84" t="s">
        <v>345</v>
      </c>
      <c r="E2145" s="85">
        <v>68.200872661080894</v>
      </c>
      <c r="F2145" s="91">
        <v>68.200872661080894</v>
      </c>
      <c r="G2145" s="86">
        <v>51.889605696388898</v>
      </c>
      <c r="H2145" s="86">
        <v>51.889605696388898</v>
      </c>
      <c r="I2145" s="86">
        <v>0</v>
      </c>
      <c r="J2145" s="86">
        <v>0</v>
      </c>
      <c r="K2145" s="87">
        <v>0</v>
      </c>
      <c r="L2145" s="85">
        <v>0</v>
      </c>
      <c r="M2145" s="86">
        <v>0.179985403328393</v>
      </c>
      <c r="N2145" s="86">
        <v>92.543729372937307</v>
      </c>
      <c r="O2145" s="86">
        <v>93.185004133568199</v>
      </c>
      <c r="P2145" s="86">
        <v>0</v>
      </c>
      <c r="Q2145" s="88">
        <v>0</v>
      </c>
      <c r="R2145" s="85">
        <v>3.6271309394269098E-2</v>
      </c>
      <c r="S2145" s="86">
        <v>0</v>
      </c>
      <c r="T2145" s="86">
        <v>0.01</v>
      </c>
      <c r="U2145" s="88">
        <v>6.4244987552533701E-3</v>
      </c>
      <c r="V2145" s="89">
        <v>5</v>
      </c>
      <c r="W2145" s="85">
        <v>44.7006393049503</v>
      </c>
      <c r="X2145" s="88"/>
      <c r="Y2145" s="85"/>
      <c r="Z2145" s="88">
        <v>-100</v>
      </c>
      <c r="AA2145" s="85">
        <v>0</v>
      </c>
      <c r="AB2145" s="91">
        <v>0</v>
      </c>
      <c r="AC2145" s="86">
        <v>0</v>
      </c>
      <c r="AD2145" s="86">
        <v>0</v>
      </c>
      <c r="AE2145" s="86">
        <v>0</v>
      </c>
      <c r="AF2145" s="88">
        <v>99.885198893600005</v>
      </c>
      <c r="AG2145" s="85">
        <v>0</v>
      </c>
      <c r="AH2145" s="86">
        <v>0</v>
      </c>
      <c r="AI2145" s="88">
        <v>0</v>
      </c>
      <c r="AJ2145" s="150">
        <v>2.13</v>
      </c>
      <c r="AK2145" s="151">
        <v>15</v>
      </c>
    </row>
    <row r="2146" spans="1:37" x14ac:dyDescent="0.2">
      <c r="A2146" s="149" t="s">
        <v>4366</v>
      </c>
      <c r="B2146" s="66" t="s">
        <v>4367</v>
      </c>
      <c r="C2146" s="67">
        <v>50</v>
      </c>
      <c r="D2146" s="84" t="s">
        <v>345</v>
      </c>
      <c r="E2146" s="85">
        <v>97.350898289570495</v>
      </c>
      <c r="F2146" s="91">
        <v>96.449019150349102</v>
      </c>
      <c r="G2146" s="86">
        <v>75.624136260028394</v>
      </c>
      <c r="H2146" s="86">
        <v>74.899940772116196</v>
      </c>
      <c r="I2146" s="86">
        <v>2.29</v>
      </c>
      <c r="J2146" s="86">
        <v>2.0299999999999998</v>
      </c>
      <c r="K2146" s="87">
        <v>0</v>
      </c>
      <c r="L2146" s="85">
        <v>2.0000000018100001E-2</v>
      </c>
      <c r="M2146" s="86">
        <v>0</v>
      </c>
      <c r="N2146" s="86">
        <v>89.610306429623705</v>
      </c>
      <c r="O2146" s="86">
        <v>89.845380029806293</v>
      </c>
      <c r="P2146" s="86">
        <v>0.121</v>
      </c>
      <c r="Q2146" s="88">
        <v>0.01</v>
      </c>
      <c r="R2146" s="85">
        <v>0</v>
      </c>
      <c r="S2146" s="86">
        <v>0</v>
      </c>
      <c r="T2146" s="86">
        <v>0.32</v>
      </c>
      <c r="U2146" s="88">
        <v>4.3972216738158897E-2</v>
      </c>
      <c r="V2146" s="89">
        <v>4.93</v>
      </c>
      <c r="W2146" s="85">
        <v>58.579319493065803</v>
      </c>
      <c r="X2146" s="88">
        <v>69.266666666700004</v>
      </c>
      <c r="Y2146" s="85"/>
      <c r="Z2146" s="88"/>
      <c r="AA2146" s="85">
        <v>7.0000000000000007E-2</v>
      </c>
      <c r="AB2146" s="91">
        <v>0.2</v>
      </c>
      <c r="AC2146" s="86">
        <v>0.02</v>
      </c>
      <c r="AD2146" s="86">
        <v>0.14000000000000001</v>
      </c>
      <c r="AE2146" s="86">
        <v>0</v>
      </c>
      <c r="AF2146" s="88">
        <v>0</v>
      </c>
      <c r="AG2146" s="85">
        <v>0</v>
      </c>
      <c r="AH2146" s="86">
        <v>7.0689999999999998E-3</v>
      </c>
      <c r="AI2146" s="88">
        <v>0</v>
      </c>
      <c r="AJ2146" s="150">
        <v>2.0099999999999998</v>
      </c>
      <c r="AK2146" s="151">
        <v>5</v>
      </c>
    </row>
    <row r="2147" spans="1:37" x14ac:dyDescent="0.2">
      <c r="A2147" s="149" t="s">
        <v>4368</v>
      </c>
      <c r="B2147" s="66" t="s">
        <v>4369</v>
      </c>
      <c r="C2147" s="67">
        <v>50</v>
      </c>
      <c r="D2147" s="84" t="s">
        <v>345</v>
      </c>
      <c r="E2147" s="85">
        <v>92.136619013183505</v>
      </c>
      <c r="F2147" s="91">
        <v>87.903988429660103</v>
      </c>
      <c r="G2147" s="86">
        <v>72.2389720198031</v>
      </c>
      <c r="H2147" s="86">
        <v>69.359737442287397</v>
      </c>
      <c r="I2147" s="86">
        <v>7.94</v>
      </c>
      <c r="J2147" s="86">
        <v>13.92</v>
      </c>
      <c r="K2147" s="87">
        <v>6.1999999999999998E-3</v>
      </c>
      <c r="L2147" s="85">
        <v>5.99998139269E-2</v>
      </c>
      <c r="M2147" s="86">
        <v>0.20816138168642201</v>
      </c>
      <c r="N2147" s="86">
        <v>82.992913469109496</v>
      </c>
      <c r="O2147" s="86">
        <v>86.329727111254599</v>
      </c>
      <c r="P2147" s="86">
        <v>0.42899999999999999</v>
      </c>
      <c r="Q2147" s="88">
        <v>0.33379999999999999</v>
      </c>
      <c r="R2147" s="85">
        <v>1.28369704749679E-2</v>
      </c>
      <c r="S2147" s="86">
        <v>0.1</v>
      </c>
      <c r="T2147" s="86">
        <v>1.34</v>
      </c>
      <c r="U2147" s="88">
        <v>0.20414974689881499</v>
      </c>
      <c r="V2147" s="89">
        <v>4.75</v>
      </c>
      <c r="W2147" s="85">
        <v>62.401960990090998</v>
      </c>
      <c r="X2147" s="88">
        <v>74.133333333300001</v>
      </c>
      <c r="Y2147" s="85"/>
      <c r="Z2147" s="88"/>
      <c r="AA2147" s="85">
        <v>0</v>
      </c>
      <c r="AB2147" s="91">
        <v>0</v>
      </c>
      <c r="AC2147" s="86">
        <v>0</v>
      </c>
      <c r="AD2147" s="86">
        <v>0</v>
      </c>
      <c r="AE2147" s="86">
        <v>0</v>
      </c>
      <c r="AF2147" s="88">
        <v>0</v>
      </c>
      <c r="AG2147" s="85">
        <v>0</v>
      </c>
      <c r="AH2147" s="86">
        <v>7.8548000000000007E-2</v>
      </c>
      <c r="AI2147" s="88">
        <v>1.70250136984E-2</v>
      </c>
      <c r="AJ2147" s="150">
        <v>2.23</v>
      </c>
      <c r="AK2147" s="151">
        <v>10</v>
      </c>
    </row>
    <row r="2148" spans="1:37" x14ac:dyDescent="0.2">
      <c r="A2148" s="149" t="s">
        <v>4370</v>
      </c>
      <c r="B2148" s="66" t="s">
        <v>4371</v>
      </c>
      <c r="C2148" s="67">
        <v>50</v>
      </c>
      <c r="D2148" s="84" t="s">
        <v>345</v>
      </c>
      <c r="E2148" s="85">
        <v>93.522053765965197</v>
      </c>
      <c r="F2148" s="91">
        <v>93.476335808692994</v>
      </c>
      <c r="G2148" s="86">
        <v>78.329688252956203</v>
      </c>
      <c r="H2148" s="86">
        <v>78.308682705020303</v>
      </c>
      <c r="I2148" s="86">
        <v>5.81</v>
      </c>
      <c r="J2148" s="86">
        <v>7.04</v>
      </c>
      <c r="K2148" s="87">
        <v>0</v>
      </c>
      <c r="L2148" s="85">
        <v>0.100000003083</v>
      </c>
      <c r="M2148" s="86">
        <v>1.8739807125323402E-2</v>
      </c>
      <c r="N2148" s="86">
        <v>86.977578399993305</v>
      </c>
      <c r="O2148" s="86">
        <v>87.139478690041599</v>
      </c>
      <c r="P2148" s="86">
        <v>0.30399999999999999</v>
      </c>
      <c r="Q2148" s="88">
        <v>0.23799999999999999</v>
      </c>
      <c r="R2148" s="85">
        <v>1.1075423634954E-2</v>
      </c>
      <c r="S2148" s="86">
        <v>0.1</v>
      </c>
      <c r="T2148" s="86">
        <v>0.92</v>
      </c>
      <c r="U2148" s="88">
        <v>0.19563990724609001</v>
      </c>
      <c r="V2148" s="89">
        <v>4.68</v>
      </c>
      <c r="W2148" s="85">
        <v>64.024358010583896</v>
      </c>
      <c r="X2148" s="88"/>
      <c r="Y2148" s="85"/>
      <c r="Z2148" s="88"/>
      <c r="AA2148" s="85">
        <v>0</v>
      </c>
      <c r="AB2148" s="91">
        <v>0.01</v>
      </c>
      <c r="AC2148" s="86">
        <v>0</v>
      </c>
      <c r="AD2148" s="86">
        <v>0.01</v>
      </c>
      <c r="AE2148" s="86">
        <v>0</v>
      </c>
      <c r="AF2148" s="88">
        <v>3.8281866449099999E-9</v>
      </c>
      <c r="AG2148" s="85">
        <v>0</v>
      </c>
      <c r="AH2148" s="86">
        <v>5.2062999999999998E-2</v>
      </c>
      <c r="AI2148" s="88">
        <v>2.04300000796E-2</v>
      </c>
      <c r="AJ2148" s="150">
        <v>2.34</v>
      </c>
      <c r="AK2148" s="151">
        <v>16</v>
      </c>
    </row>
    <row r="2149" spans="1:37" x14ac:dyDescent="0.2">
      <c r="A2149" s="149" t="s">
        <v>556</v>
      </c>
      <c r="B2149" s="66" t="s">
        <v>4372</v>
      </c>
      <c r="C2149" s="67">
        <v>50</v>
      </c>
      <c r="D2149" s="84" t="s">
        <v>345</v>
      </c>
      <c r="E2149" s="85">
        <v>97.515608740894905</v>
      </c>
      <c r="F2149" s="91">
        <v>97.504459640255703</v>
      </c>
      <c r="G2149" s="86">
        <v>78.287126505128597</v>
      </c>
      <c r="H2149" s="86">
        <v>78.275977404489396</v>
      </c>
      <c r="I2149" s="86">
        <v>2.79</v>
      </c>
      <c r="J2149" s="86">
        <v>2.93</v>
      </c>
      <c r="K2149" s="87">
        <v>0</v>
      </c>
      <c r="L2149" s="85">
        <v>2.8045156845600002E-9</v>
      </c>
      <c r="M2149" s="86">
        <v>0</v>
      </c>
      <c r="N2149" s="86">
        <v>92.818188656536805</v>
      </c>
      <c r="O2149" s="86">
        <v>87.671164666633501</v>
      </c>
      <c r="P2149" s="86">
        <v>0.14799999999999999</v>
      </c>
      <c r="Q2149" s="88">
        <v>0.66069999999999995</v>
      </c>
      <c r="R2149" s="85">
        <v>0</v>
      </c>
      <c r="S2149" s="86">
        <v>0</v>
      </c>
      <c r="T2149" s="86">
        <v>0.96</v>
      </c>
      <c r="U2149" s="88">
        <v>6.5036420395421402E-2</v>
      </c>
      <c r="V2149" s="89">
        <v>4.91</v>
      </c>
      <c r="W2149" s="85">
        <v>61.0693323836961</v>
      </c>
      <c r="X2149" s="88">
        <v>74.900000000000006</v>
      </c>
      <c r="Y2149" s="85"/>
      <c r="Z2149" s="88"/>
      <c r="AA2149" s="85">
        <v>0</v>
      </c>
      <c r="AB2149" s="91">
        <v>0</v>
      </c>
      <c r="AC2149" s="86">
        <v>0</v>
      </c>
      <c r="AD2149" s="86">
        <v>0</v>
      </c>
      <c r="AE2149" s="86">
        <v>0</v>
      </c>
      <c r="AF2149" s="88">
        <v>2.9742723677199998E-7</v>
      </c>
      <c r="AG2149" s="85">
        <v>0</v>
      </c>
      <c r="AH2149" s="86">
        <v>5.3400000000000001E-3</v>
      </c>
      <c r="AI2149" s="88">
        <v>3.4050003034900001E-3</v>
      </c>
      <c r="AJ2149" s="150">
        <v>2.56</v>
      </c>
      <c r="AK2149" s="151">
        <v>23</v>
      </c>
    </row>
    <row r="2150" spans="1:37" x14ac:dyDescent="0.2">
      <c r="A2150" s="149" t="s">
        <v>579</v>
      </c>
      <c r="B2150" s="66" t="s">
        <v>4373</v>
      </c>
      <c r="C2150" s="67">
        <v>50</v>
      </c>
      <c r="D2150" s="84" t="s">
        <v>345</v>
      </c>
      <c r="E2150" s="85">
        <v>84.838016598559193</v>
      </c>
      <c r="F2150" s="91">
        <v>84.831697350128493</v>
      </c>
      <c r="G2150" s="86">
        <v>67.991953490331596</v>
      </c>
      <c r="H2150" s="86">
        <v>67.987740658044402</v>
      </c>
      <c r="I2150" s="86">
        <v>10.4</v>
      </c>
      <c r="J2150" s="86">
        <v>20.82</v>
      </c>
      <c r="K2150" s="87">
        <v>0</v>
      </c>
      <c r="L2150" s="85">
        <v>4.3387053692600001E-9</v>
      </c>
      <c r="M2150" s="86">
        <v>0</v>
      </c>
      <c r="N2150" s="86">
        <v>92.480496966194707</v>
      </c>
      <c r="O2150" s="86">
        <v>85.199537698008001</v>
      </c>
      <c r="P2150" s="86">
        <v>0.58099999999999996</v>
      </c>
      <c r="Q2150" s="88">
        <v>0.64359999999999995</v>
      </c>
      <c r="R2150" s="85">
        <v>0</v>
      </c>
      <c r="S2150" s="86">
        <v>0</v>
      </c>
      <c r="T2150" s="86">
        <v>1.1399999999999999</v>
      </c>
      <c r="U2150" s="88">
        <v>0.14428950583477301</v>
      </c>
      <c r="V2150" s="89">
        <v>4.8600000000000003</v>
      </c>
      <c r="W2150" s="85">
        <v>59.172465338530699</v>
      </c>
      <c r="X2150" s="88">
        <v>74.3</v>
      </c>
      <c r="Y2150" s="85"/>
      <c r="Z2150" s="88">
        <v>-24.840000000000003</v>
      </c>
      <c r="AA2150" s="85">
        <v>0.03</v>
      </c>
      <c r="AB2150" s="91">
        <v>0.04</v>
      </c>
      <c r="AC2150" s="86">
        <v>0</v>
      </c>
      <c r="AD2150" s="86">
        <v>0.01</v>
      </c>
      <c r="AE2150" s="86">
        <v>0</v>
      </c>
      <c r="AF2150" s="88">
        <v>8.4836983611499992</v>
      </c>
      <c r="AG2150" s="85">
        <v>0</v>
      </c>
      <c r="AH2150" s="86">
        <v>6.1212999999999997E-2</v>
      </c>
      <c r="AI2150" s="88">
        <v>1.36200001399E-2</v>
      </c>
      <c r="AJ2150" s="150">
        <v>2.36</v>
      </c>
      <c r="AK2150" s="151">
        <v>20</v>
      </c>
    </row>
    <row r="2151" spans="1:37" x14ac:dyDescent="0.2">
      <c r="A2151" s="149" t="s">
        <v>4374</v>
      </c>
      <c r="B2151" s="66" t="s">
        <v>4375</v>
      </c>
      <c r="C2151" s="67">
        <v>50</v>
      </c>
      <c r="D2151" s="84" t="s">
        <v>345</v>
      </c>
      <c r="E2151" s="85">
        <v>92.026266416510296</v>
      </c>
      <c r="F2151" s="91">
        <v>91.990866933342801</v>
      </c>
      <c r="G2151" s="86">
        <v>70.544975043364403</v>
      </c>
      <c r="H2151" s="86">
        <v>70.520195405147106</v>
      </c>
      <c r="I2151" s="86">
        <v>1.9</v>
      </c>
      <c r="J2151" s="86">
        <v>1.7</v>
      </c>
      <c r="K2151" s="87">
        <v>0</v>
      </c>
      <c r="L2151" s="85">
        <v>0</v>
      </c>
      <c r="M2151" s="86">
        <v>0</v>
      </c>
      <c r="N2151" s="86">
        <v>95.095950873152901</v>
      </c>
      <c r="O2151" s="86">
        <v>89.372796709753203</v>
      </c>
      <c r="P2151" s="86">
        <v>6.9000000000000006E-2</v>
      </c>
      <c r="Q2151" s="88">
        <v>0.18679999999999999</v>
      </c>
      <c r="R2151" s="85">
        <v>0</v>
      </c>
      <c r="S2151" s="86">
        <v>0</v>
      </c>
      <c r="T2151" s="86">
        <v>0.59</v>
      </c>
      <c r="U2151" s="88">
        <v>1.15048320294524E-2</v>
      </c>
      <c r="V2151" s="89">
        <v>4.96</v>
      </c>
      <c r="W2151" s="85">
        <v>52.4824147538924</v>
      </c>
      <c r="X2151" s="88">
        <v>50.4</v>
      </c>
      <c r="Y2151" s="85"/>
      <c r="Z2151" s="88">
        <v>-34.840000000000003</v>
      </c>
      <c r="AA2151" s="85">
        <v>0</v>
      </c>
      <c r="AB2151" s="91">
        <v>0.04</v>
      </c>
      <c r="AC2151" s="86">
        <v>0</v>
      </c>
      <c r="AD2151" s="86">
        <v>0.02</v>
      </c>
      <c r="AE2151" s="86">
        <v>0</v>
      </c>
      <c r="AF2151" s="88">
        <v>0</v>
      </c>
      <c r="AG2151" s="85">
        <v>0</v>
      </c>
      <c r="AH2151" s="86">
        <v>7.3350000000000004E-3</v>
      </c>
      <c r="AI2151" s="88">
        <v>9.1302463270399995E-11</v>
      </c>
      <c r="AJ2151" s="150">
        <v>2.44</v>
      </c>
      <c r="AK2151" s="151">
        <v>26</v>
      </c>
    </row>
    <row r="2152" spans="1:37" x14ac:dyDescent="0.2">
      <c r="A2152" s="149" t="s">
        <v>955</v>
      </c>
      <c r="B2152" s="66" t="s">
        <v>4376</v>
      </c>
      <c r="C2152" s="67">
        <v>50</v>
      </c>
      <c r="D2152" s="84" t="s">
        <v>345</v>
      </c>
      <c r="E2152" s="85">
        <v>70.311869645189304</v>
      </c>
      <c r="F2152" s="91">
        <v>70.311869645189304</v>
      </c>
      <c r="G2152" s="86">
        <v>51.171647965428299</v>
      </c>
      <c r="H2152" s="86">
        <v>51.171647965428299</v>
      </c>
      <c r="I2152" s="86">
        <v>0</v>
      </c>
      <c r="J2152" s="86">
        <v>0</v>
      </c>
      <c r="K2152" s="87">
        <v>0</v>
      </c>
      <c r="L2152" s="85">
        <v>0</v>
      </c>
      <c r="M2152" s="86">
        <v>0</v>
      </c>
      <c r="N2152" s="86">
        <v>95.867193396920001</v>
      </c>
      <c r="O2152" s="86">
        <v>91.3375208488591</v>
      </c>
      <c r="P2152" s="86">
        <v>0</v>
      </c>
      <c r="Q2152" s="88">
        <v>0</v>
      </c>
      <c r="R2152" s="85">
        <v>0</v>
      </c>
      <c r="S2152" s="86">
        <v>0</v>
      </c>
      <c r="T2152" s="86">
        <v>0</v>
      </c>
      <c r="U2152" s="88">
        <v>0</v>
      </c>
      <c r="V2152" s="89">
        <v>5</v>
      </c>
      <c r="W2152" s="85">
        <v>43.596285716539697</v>
      </c>
      <c r="X2152" s="88"/>
      <c r="Y2152" s="85"/>
      <c r="Z2152" s="88">
        <v>-88.64</v>
      </c>
      <c r="AA2152" s="85">
        <v>0</v>
      </c>
      <c r="AB2152" s="91">
        <v>0</v>
      </c>
      <c r="AC2152" s="86">
        <v>0</v>
      </c>
      <c r="AD2152" s="86">
        <v>0</v>
      </c>
      <c r="AE2152" s="86">
        <v>0</v>
      </c>
      <c r="AF2152" s="88">
        <v>0</v>
      </c>
      <c r="AG2152" s="85">
        <v>0</v>
      </c>
      <c r="AH2152" s="86">
        <v>2.4000000000000001E-5</v>
      </c>
      <c r="AI2152" s="88">
        <v>0</v>
      </c>
      <c r="AJ2152" s="150">
        <v>2.4900000000000002</v>
      </c>
      <c r="AK2152" s="151">
        <v>19</v>
      </c>
    </row>
    <row r="2153" spans="1:37" x14ac:dyDescent="0.2">
      <c r="A2153" s="149" t="s">
        <v>4377</v>
      </c>
      <c r="B2153" s="66" t="s">
        <v>4378</v>
      </c>
      <c r="C2153" s="67">
        <v>50</v>
      </c>
      <c r="D2153" s="84" t="s">
        <v>345</v>
      </c>
      <c r="E2153" s="85">
        <v>58.955244776331597</v>
      </c>
      <c r="F2153" s="91">
        <v>58.927029105218601</v>
      </c>
      <c r="G2153" s="86">
        <v>38.934179947057899</v>
      </c>
      <c r="H2153" s="86">
        <v>38.921472125717003</v>
      </c>
      <c r="I2153" s="86">
        <v>9.6999999999999993</v>
      </c>
      <c r="J2153" s="86">
        <v>7.64</v>
      </c>
      <c r="K2153" s="87">
        <v>0</v>
      </c>
      <c r="L2153" s="85">
        <v>2.0000000252300001E-2</v>
      </c>
      <c r="M2153" s="86">
        <v>0</v>
      </c>
      <c r="N2153" s="86">
        <v>93.122172269629502</v>
      </c>
      <c r="O2153" s="86">
        <v>88.736938539771899</v>
      </c>
      <c r="P2153" s="86">
        <v>0.20899999999999999</v>
      </c>
      <c r="Q2153" s="88">
        <v>0.1125</v>
      </c>
      <c r="R2153" s="85">
        <v>0</v>
      </c>
      <c r="S2153" s="86">
        <v>0</v>
      </c>
      <c r="T2153" s="86">
        <v>0.72</v>
      </c>
      <c r="U2153" s="88">
        <v>7.6246928045730897E-2</v>
      </c>
      <c r="V2153" s="89">
        <v>4.93</v>
      </c>
      <c r="W2153" s="85">
        <v>51.8929848130389</v>
      </c>
      <c r="X2153" s="88"/>
      <c r="Y2153" s="85"/>
      <c r="Z2153" s="88">
        <v>-100</v>
      </c>
      <c r="AA2153" s="85">
        <v>0.31</v>
      </c>
      <c r="AB2153" s="91">
        <v>0.32</v>
      </c>
      <c r="AC2153" s="86">
        <v>0.12</v>
      </c>
      <c r="AD2153" s="86">
        <v>0.13</v>
      </c>
      <c r="AE2153" s="86">
        <v>0</v>
      </c>
      <c r="AF2153" s="88">
        <v>1.1669000381000001</v>
      </c>
      <c r="AG2153" s="85">
        <v>0</v>
      </c>
      <c r="AH2153" s="86">
        <v>8.9542999999999998E-2</v>
      </c>
      <c r="AI2153" s="88">
        <v>1.70249991719E-2</v>
      </c>
      <c r="AJ2153" s="150">
        <v>2.23</v>
      </c>
      <c r="AK2153" s="151">
        <v>11</v>
      </c>
    </row>
    <row r="2154" spans="1:37" x14ac:dyDescent="0.2">
      <c r="A2154" s="149" t="s">
        <v>3425</v>
      </c>
      <c r="B2154" s="66" t="s">
        <v>4379</v>
      </c>
      <c r="C2154" s="67">
        <v>50</v>
      </c>
      <c r="D2154" s="84" t="s">
        <v>345</v>
      </c>
      <c r="E2154" s="85">
        <v>85.324362401084898</v>
      </c>
      <c r="F2154" s="91">
        <v>85.308562324717897</v>
      </c>
      <c r="G2154" s="86">
        <v>57.356910558400998</v>
      </c>
      <c r="H2154" s="86">
        <v>57.341110482033997</v>
      </c>
      <c r="I2154" s="86">
        <v>0.55000000000000004</v>
      </c>
      <c r="J2154" s="86">
        <v>0.35</v>
      </c>
      <c r="K2154" s="87">
        <v>0</v>
      </c>
      <c r="L2154" s="85">
        <v>0</v>
      </c>
      <c r="M2154" s="86">
        <v>0</v>
      </c>
      <c r="N2154" s="86">
        <v>91.473391763495997</v>
      </c>
      <c r="O2154" s="86">
        <v>90</v>
      </c>
      <c r="P2154" s="86">
        <v>0.05</v>
      </c>
      <c r="Q2154" s="88">
        <v>5.8500000000000003E-2</v>
      </c>
      <c r="R2154" s="85">
        <v>0</v>
      </c>
      <c r="S2154" s="86">
        <v>0</v>
      </c>
      <c r="T2154" s="86">
        <v>0.7</v>
      </c>
      <c r="U2154" s="88">
        <v>2.6333460611726298E-3</v>
      </c>
      <c r="V2154" s="89">
        <v>5</v>
      </c>
      <c r="W2154" s="85">
        <v>53.8266087286163</v>
      </c>
      <c r="X2154" s="88"/>
      <c r="Y2154" s="85"/>
      <c r="Z2154" s="88">
        <v>-100</v>
      </c>
      <c r="AA2154" s="85">
        <v>0</v>
      </c>
      <c r="AB2154" s="91">
        <v>0</v>
      </c>
      <c r="AC2154" s="86">
        <v>0</v>
      </c>
      <c r="AD2154" s="86">
        <v>0</v>
      </c>
      <c r="AE2154" s="86">
        <v>0</v>
      </c>
      <c r="AF2154" s="88">
        <v>0</v>
      </c>
      <c r="AG2154" s="85">
        <v>0</v>
      </c>
      <c r="AH2154" s="86">
        <v>8.6899999999999998E-4</v>
      </c>
      <c r="AI2154" s="88">
        <v>0</v>
      </c>
      <c r="AJ2154" s="150">
        <v>2.36</v>
      </c>
      <c r="AK2154" s="151">
        <v>23</v>
      </c>
    </row>
    <row r="2155" spans="1:37" x14ac:dyDescent="0.2">
      <c r="A2155" s="149" t="s">
        <v>4380</v>
      </c>
      <c r="B2155" s="66" t="s">
        <v>4381</v>
      </c>
      <c r="C2155" s="67">
        <v>50</v>
      </c>
      <c r="D2155" s="84" t="s">
        <v>345</v>
      </c>
      <c r="E2155" s="85">
        <v>94.806034955373804</v>
      </c>
      <c r="F2155" s="91">
        <v>94.720510515120296</v>
      </c>
      <c r="G2155" s="86">
        <v>60.514023815267201</v>
      </c>
      <c r="H2155" s="86">
        <v>60.476743931054102</v>
      </c>
      <c r="I2155" s="86">
        <v>0.89</v>
      </c>
      <c r="J2155" s="86">
        <v>0.61</v>
      </c>
      <c r="K2155" s="87">
        <v>0</v>
      </c>
      <c r="L2155" s="85">
        <v>0.38999999114700001</v>
      </c>
      <c r="M2155" s="86">
        <v>0</v>
      </c>
      <c r="N2155" s="86">
        <v>89.759500811641601</v>
      </c>
      <c r="O2155" s="86">
        <v>88.814484126984098</v>
      </c>
      <c r="P2155" s="86">
        <v>0.109</v>
      </c>
      <c r="Q2155" s="88">
        <v>6.0900000000000003E-2</v>
      </c>
      <c r="R2155" s="85">
        <v>0</v>
      </c>
      <c r="S2155" s="86">
        <v>0</v>
      </c>
      <c r="T2155" s="86">
        <v>0.17</v>
      </c>
      <c r="U2155" s="88">
        <v>0.13157606192846599</v>
      </c>
      <c r="V2155" s="89">
        <v>4.78</v>
      </c>
      <c r="W2155" s="85">
        <v>62.088328293918401</v>
      </c>
      <c r="X2155" s="88">
        <v>70.466666666699993</v>
      </c>
      <c r="Y2155" s="85"/>
      <c r="Z2155" s="88"/>
      <c r="AA2155" s="85">
        <v>0</v>
      </c>
      <c r="AB2155" s="91">
        <v>0</v>
      </c>
      <c r="AC2155" s="86">
        <v>0</v>
      </c>
      <c r="AD2155" s="86">
        <v>0</v>
      </c>
      <c r="AE2155" s="86">
        <v>0</v>
      </c>
      <c r="AF2155" s="88">
        <v>2.44381179831E-8</v>
      </c>
      <c r="AG2155" s="85">
        <v>0</v>
      </c>
      <c r="AH2155" s="86">
        <v>2.2049999999999999E-3</v>
      </c>
      <c r="AI2155" s="88">
        <v>2.8450323466799998E-10</v>
      </c>
      <c r="AJ2155" s="150">
        <v>2.19</v>
      </c>
      <c r="AK2155" s="151">
        <v>20</v>
      </c>
    </row>
    <row r="2156" spans="1:37" x14ac:dyDescent="0.2">
      <c r="A2156" s="149" t="s">
        <v>1160</v>
      </c>
      <c r="B2156" s="66" t="s">
        <v>4382</v>
      </c>
      <c r="C2156" s="67">
        <v>50</v>
      </c>
      <c r="D2156" s="84" t="s">
        <v>345</v>
      </c>
      <c r="E2156" s="85">
        <v>68.5979867552321</v>
      </c>
      <c r="F2156" s="91">
        <v>68.460333271597804</v>
      </c>
      <c r="G2156" s="86">
        <v>46.568924350651002</v>
      </c>
      <c r="H2156" s="86">
        <v>46.523373561521097</v>
      </c>
      <c r="I2156" s="86">
        <v>6.61</v>
      </c>
      <c r="J2156" s="86">
        <v>6.53</v>
      </c>
      <c r="K2156" s="87">
        <v>0</v>
      </c>
      <c r="L2156" s="85">
        <v>3.9999989031099997E-2</v>
      </c>
      <c r="M2156" s="86">
        <v>5.9233644741193299</v>
      </c>
      <c r="N2156" s="86">
        <v>90.685261220444602</v>
      </c>
      <c r="O2156" s="86">
        <v>87.793559936871404</v>
      </c>
      <c r="P2156" s="86">
        <v>0.26300000000000001</v>
      </c>
      <c r="Q2156" s="88">
        <v>0.1057</v>
      </c>
      <c r="R2156" s="85">
        <v>2.8587764436821001E-2</v>
      </c>
      <c r="S2156" s="86">
        <v>0</v>
      </c>
      <c r="T2156" s="86">
        <v>0.74</v>
      </c>
      <c r="U2156" s="88">
        <v>0.12614064682120599</v>
      </c>
      <c r="V2156" s="89">
        <v>4.8899999999999997</v>
      </c>
      <c r="W2156" s="85">
        <v>56.580124996949401</v>
      </c>
      <c r="X2156" s="88">
        <v>74.233333333299996</v>
      </c>
      <c r="Y2156" s="85"/>
      <c r="Z2156" s="88">
        <v>-100</v>
      </c>
      <c r="AA2156" s="85">
        <v>0</v>
      </c>
      <c r="AB2156" s="91">
        <v>0.09</v>
      </c>
      <c r="AC2156" s="86">
        <v>0</v>
      </c>
      <c r="AD2156" s="86">
        <v>0.01</v>
      </c>
      <c r="AE2156" s="86">
        <v>0</v>
      </c>
      <c r="AF2156" s="88">
        <v>0</v>
      </c>
      <c r="AG2156" s="85">
        <v>0</v>
      </c>
      <c r="AH2156" s="86">
        <v>3.5227000000000001E-2</v>
      </c>
      <c r="AI2156" s="88">
        <v>2.72399958265E-2</v>
      </c>
      <c r="AJ2156" s="150">
        <v>1.86</v>
      </c>
      <c r="AK2156" s="151">
        <v>10</v>
      </c>
    </row>
    <row r="2157" spans="1:37" x14ac:dyDescent="0.2">
      <c r="A2157" s="149" t="s">
        <v>4383</v>
      </c>
      <c r="B2157" s="66" t="s">
        <v>4384</v>
      </c>
      <c r="C2157" s="67">
        <v>50</v>
      </c>
      <c r="D2157" s="84" t="s">
        <v>345</v>
      </c>
      <c r="E2157" s="85">
        <v>93.923477666752106</v>
      </c>
      <c r="F2157" s="91">
        <v>93.877359296267798</v>
      </c>
      <c r="G2157" s="86">
        <v>58.962336664104498</v>
      </c>
      <c r="H2157" s="86">
        <v>58.946109830045302</v>
      </c>
      <c r="I2157" s="86">
        <v>1.1499999999999999</v>
      </c>
      <c r="J2157" s="86">
        <v>0.9</v>
      </c>
      <c r="K2157" s="87">
        <v>0</v>
      </c>
      <c r="L2157" s="85">
        <v>9.9999999961199997E-3</v>
      </c>
      <c r="M2157" s="86">
        <v>1.9054192469640701E-3</v>
      </c>
      <c r="N2157" s="86">
        <v>90.880829943917902</v>
      </c>
      <c r="O2157" s="86">
        <v>89.130345140406604</v>
      </c>
      <c r="P2157" s="86">
        <v>0.14399999999999999</v>
      </c>
      <c r="Q2157" s="88">
        <v>0.28470000000000001</v>
      </c>
      <c r="R2157" s="85">
        <v>1.4570887367040699E-2</v>
      </c>
      <c r="S2157" s="86">
        <v>0</v>
      </c>
      <c r="T2157" s="86">
        <v>0.68</v>
      </c>
      <c r="U2157" s="88">
        <v>8.0280126398496895E-2</v>
      </c>
      <c r="V2157" s="89">
        <v>4.7699999999999996</v>
      </c>
      <c r="W2157" s="85">
        <v>61.081551834446003</v>
      </c>
      <c r="X2157" s="88">
        <v>75.066666666700002</v>
      </c>
      <c r="Y2157" s="85">
        <v>100</v>
      </c>
      <c r="Z2157" s="88">
        <v>-100</v>
      </c>
      <c r="AA2157" s="85">
        <v>0</v>
      </c>
      <c r="AB2157" s="91">
        <v>0</v>
      </c>
      <c r="AC2157" s="86">
        <v>0</v>
      </c>
      <c r="AD2157" s="86">
        <v>0</v>
      </c>
      <c r="AE2157" s="86">
        <v>0</v>
      </c>
      <c r="AF2157" s="88">
        <v>0</v>
      </c>
      <c r="AG2157" s="85">
        <v>0</v>
      </c>
      <c r="AH2157" s="86">
        <v>4.0239999999999998E-3</v>
      </c>
      <c r="AI2157" s="88">
        <v>1.7804441986200002E-11</v>
      </c>
      <c r="AJ2157" s="150">
        <v>1.98</v>
      </c>
      <c r="AK2157" s="151">
        <v>16</v>
      </c>
    </row>
    <row r="2158" spans="1:37" x14ac:dyDescent="0.2">
      <c r="A2158" s="149" t="s">
        <v>3508</v>
      </c>
      <c r="B2158" s="66" t="s">
        <v>4385</v>
      </c>
      <c r="C2158" s="67">
        <v>50</v>
      </c>
      <c r="D2158" s="84" t="s">
        <v>345</v>
      </c>
      <c r="E2158" s="85">
        <v>96.605759318990494</v>
      </c>
      <c r="F2158" s="91">
        <v>96.604928008512601</v>
      </c>
      <c r="G2158" s="86">
        <v>65.878861437169604</v>
      </c>
      <c r="H2158" s="86">
        <v>65.878030126691698</v>
      </c>
      <c r="I2158" s="86">
        <v>0.21</v>
      </c>
      <c r="J2158" s="86">
        <v>0.15</v>
      </c>
      <c r="K2158" s="87">
        <v>0</v>
      </c>
      <c r="L2158" s="85">
        <v>1.60931621296E-10</v>
      </c>
      <c r="M2158" s="86">
        <v>0</v>
      </c>
      <c r="N2158" s="86">
        <v>91.670460108735796</v>
      </c>
      <c r="O2158" s="86">
        <v>89.700522896529904</v>
      </c>
      <c r="P2158" s="86">
        <v>5.1999999999999998E-2</v>
      </c>
      <c r="Q2158" s="88">
        <v>0.22170000000000001</v>
      </c>
      <c r="R2158" s="85">
        <v>0</v>
      </c>
      <c r="S2158" s="86">
        <v>0</v>
      </c>
      <c r="T2158" s="86">
        <v>0.49</v>
      </c>
      <c r="U2158" s="88">
        <v>2.4939314335117899E-2</v>
      </c>
      <c r="V2158" s="89">
        <v>4.8600000000000003</v>
      </c>
      <c r="W2158" s="85">
        <v>60.138205037169598</v>
      </c>
      <c r="X2158" s="88">
        <v>74.666666666699996</v>
      </c>
      <c r="Y2158" s="85">
        <v>100</v>
      </c>
      <c r="Z2158" s="88"/>
      <c r="AA2158" s="85">
        <v>0</v>
      </c>
      <c r="AB2158" s="91">
        <v>0</v>
      </c>
      <c r="AC2158" s="86">
        <v>0</v>
      </c>
      <c r="AD2158" s="86">
        <v>0</v>
      </c>
      <c r="AE2158" s="86">
        <v>0</v>
      </c>
      <c r="AF2158" s="88">
        <v>0</v>
      </c>
      <c r="AG2158" s="85">
        <v>0</v>
      </c>
      <c r="AH2158" s="86">
        <v>7.0100000000000002E-4</v>
      </c>
      <c r="AI2158" s="88">
        <v>6.8099998598099998E-3</v>
      </c>
      <c r="AJ2158" s="150">
        <v>1.92</v>
      </c>
      <c r="AK2158" s="151">
        <v>15</v>
      </c>
    </row>
    <row r="2159" spans="1:37" x14ac:dyDescent="0.2">
      <c r="A2159" s="149" t="s">
        <v>4386</v>
      </c>
      <c r="B2159" s="66" t="s">
        <v>4387</v>
      </c>
      <c r="C2159" s="67">
        <v>50</v>
      </c>
      <c r="D2159" s="84" t="s">
        <v>345</v>
      </c>
      <c r="E2159" s="85">
        <v>96.1878712276405</v>
      </c>
      <c r="F2159" s="91">
        <v>96.181004589203397</v>
      </c>
      <c r="G2159" s="86">
        <v>65.154098810927096</v>
      </c>
      <c r="H2159" s="86">
        <v>65.147232172490007</v>
      </c>
      <c r="I2159" s="86">
        <v>0.37</v>
      </c>
      <c r="J2159" s="86">
        <v>0.34</v>
      </c>
      <c r="K2159" s="87">
        <v>0</v>
      </c>
      <c r="L2159" s="85">
        <v>2.99999999938E-2</v>
      </c>
      <c r="M2159" s="86">
        <v>7.2373198790674298E-3</v>
      </c>
      <c r="N2159" s="86">
        <v>91.982764794347204</v>
      </c>
      <c r="O2159" s="86">
        <v>88.7609117361785</v>
      </c>
      <c r="P2159" s="86">
        <v>5.5E-2</v>
      </c>
      <c r="Q2159" s="88">
        <v>0.22889999999999999</v>
      </c>
      <c r="R2159" s="85">
        <v>2.7442371020856199E-2</v>
      </c>
      <c r="S2159" s="86">
        <v>0</v>
      </c>
      <c r="T2159" s="86">
        <v>0.25</v>
      </c>
      <c r="U2159" s="88">
        <v>1.0299957655729599E-2</v>
      </c>
      <c r="V2159" s="89">
        <v>4.99</v>
      </c>
      <c r="W2159" s="85">
        <v>52.028652462444903</v>
      </c>
      <c r="X2159" s="88">
        <v>62.566666666700002</v>
      </c>
      <c r="Y2159" s="85"/>
      <c r="Z2159" s="88">
        <v>-100</v>
      </c>
      <c r="AA2159" s="85">
        <v>0</v>
      </c>
      <c r="AB2159" s="91">
        <v>0</v>
      </c>
      <c r="AC2159" s="86">
        <v>0</v>
      </c>
      <c r="AD2159" s="86">
        <v>0</v>
      </c>
      <c r="AE2159" s="86">
        <v>0</v>
      </c>
      <c r="AF2159" s="88">
        <v>0</v>
      </c>
      <c r="AG2159" s="85">
        <v>0</v>
      </c>
      <c r="AH2159" s="86">
        <v>1.098E-3</v>
      </c>
      <c r="AI2159" s="88">
        <v>0</v>
      </c>
      <c r="AJ2159" s="150">
        <v>2.42</v>
      </c>
      <c r="AK2159" s="151">
        <v>27</v>
      </c>
    </row>
    <row r="2160" spans="1:37" x14ac:dyDescent="0.2">
      <c r="A2160" s="149" t="s">
        <v>4388</v>
      </c>
      <c r="B2160" s="66" t="s">
        <v>4389</v>
      </c>
      <c r="C2160" s="67">
        <v>50</v>
      </c>
      <c r="D2160" s="84" t="s">
        <v>345</v>
      </c>
      <c r="E2160" s="85">
        <v>94.078698789111002</v>
      </c>
      <c r="F2160" s="91">
        <v>94.078698789111002</v>
      </c>
      <c r="G2160" s="86">
        <v>66.920959355152107</v>
      </c>
      <c r="H2160" s="86">
        <v>66.920959355152107</v>
      </c>
      <c r="I2160" s="86">
        <v>0</v>
      </c>
      <c r="J2160" s="86">
        <v>0</v>
      </c>
      <c r="K2160" s="87">
        <v>0</v>
      </c>
      <c r="L2160" s="85">
        <v>0</v>
      </c>
      <c r="M2160" s="86">
        <v>0</v>
      </c>
      <c r="N2160" s="86">
        <v>92.4216933517325</v>
      </c>
      <c r="O2160" s="86">
        <v>92.858245830759699</v>
      </c>
      <c r="P2160" s="86">
        <v>6.6000000000000003E-2</v>
      </c>
      <c r="Q2160" s="88">
        <v>0.27989999999999998</v>
      </c>
      <c r="R2160" s="85">
        <v>0</v>
      </c>
      <c r="S2160" s="86">
        <v>0</v>
      </c>
      <c r="T2160" s="86">
        <v>0.68</v>
      </c>
      <c r="U2160" s="88">
        <v>4.1382536569567599E-2</v>
      </c>
      <c r="V2160" s="89">
        <v>5</v>
      </c>
      <c r="W2160" s="85">
        <v>50.764451289674099</v>
      </c>
      <c r="X2160" s="88">
        <v>60.633333333300001</v>
      </c>
      <c r="Y2160" s="85"/>
      <c r="Z2160" s="88">
        <v>-100</v>
      </c>
      <c r="AA2160" s="85">
        <v>0</v>
      </c>
      <c r="AB2160" s="91">
        <v>0</v>
      </c>
      <c r="AC2160" s="86">
        <v>0</v>
      </c>
      <c r="AD2160" s="86">
        <v>0</v>
      </c>
      <c r="AE2160" s="86">
        <v>0</v>
      </c>
      <c r="AF2160" s="88">
        <v>0</v>
      </c>
      <c r="AG2160" s="85">
        <v>0</v>
      </c>
      <c r="AH2160" s="86">
        <v>0</v>
      </c>
      <c r="AI2160" s="88">
        <v>7.7955331630999998E-10</v>
      </c>
      <c r="AJ2160" s="150">
        <v>2.6</v>
      </c>
      <c r="AK2160" s="151">
        <v>35</v>
      </c>
    </row>
    <row r="2161" spans="1:37" x14ac:dyDescent="0.2">
      <c r="A2161" s="149" t="s">
        <v>4390</v>
      </c>
      <c r="B2161" s="66" t="s">
        <v>4391</v>
      </c>
      <c r="C2161" s="67">
        <v>50</v>
      </c>
      <c r="D2161" s="84" t="s">
        <v>345</v>
      </c>
      <c r="E2161" s="85">
        <v>90.484484036856998</v>
      </c>
      <c r="F2161" s="91">
        <v>90.473892935735606</v>
      </c>
      <c r="G2161" s="86">
        <v>58.100427174411898</v>
      </c>
      <c r="H2161" s="86">
        <v>58.0980735963849</v>
      </c>
      <c r="I2161" s="86">
        <v>0.69</v>
      </c>
      <c r="J2161" s="86">
        <v>0.47</v>
      </c>
      <c r="K2161" s="87">
        <v>0</v>
      </c>
      <c r="L2161" s="85">
        <v>0</v>
      </c>
      <c r="M2161" s="86">
        <v>0</v>
      </c>
      <c r="N2161" s="86">
        <v>91.390839615821506</v>
      </c>
      <c r="O2161" s="86">
        <v>87.089502223846907</v>
      </c>
      <c r="P2161" s="86">
        <v>9.0999999999999998E-2</v>
      </c>
      <c r="Q2161" s="88">
        <v>0.2092</v>
      </c>
      <c r="R2161" s="85">
        <v>0</v>
      </c>
      <c r="S2161" s="86">
        <v>0</v>
      </c>
      <c r="T2161" s="86">
        <v>0.54</v>
      </c>
      <c r="U2161" s="88">
        <v>1.76518352024665E-2</v>
      </c>
      <c r="V2161" s="89">
        <v>4.92</v>
      </c>
      <c r="W2161" s="85">
        <v>58.939411122160799</v>
      </c>
      <c r="X2161" s="88">
        <v>63.5333333333</v>
      </c>
      <c r="Y2161" s="85"/>
      <c r="Z2161" s="88">
        <v>-100</v>
      </c>
      <c r="AA2161" s="85">
        <v>0</v>
      </c>
      <c r="AB2161" s="91">
        <v>0</v>
      </c>
      <c r="AC2161" s="86">
        <v>0</v>
      </c>
      <c r="AD2161" s="86">
        <v>0</v>
      </c>
      <c r="AE2161" s="86">
        <v>0</v>
      </c>
      <c r="AF2161" s="88">
        <v>0</v>
      </c>
      <c r="AG2161" s="85">
        <v>0</v>
      </c>
      <c r="AH2161" s="86">
        <v>1.493E-3</v>
      </c>
      <c r="AI2161" s="88">
        <v>6.8099990624300001E-3</v>
      </c>
      <c r="AJ2161" s="150">
        <v>1.96</v>
      </c>
      <c r="AK2161" s="151">
        <v>16</v>
      </c>
    </row>
    <row r="2162" spans="1:37" x14ac:dyDescent="0.2">
      <c r="A2162" s="149" t="s">
        <v>4392</v>
      </c>
      <c r="B2162" s="66" t="s">
        <v>4393</v>
      </c>
      <c r="C2162" s="67">
        <v>50</v>
      </c>
      <c r="D2162" s="84" t="s">
        <v>345</v>
      </c>
      <c r="E2162" s="85">
        <v>94.681170088056504</v>
      </c>
      <c r="F2162" s="91">
        <v>94.681170088056504</v>
      </c>
      <c r="G2162" s="86">
        <v>70.420653744445303</v>
      </c>
      <c r="H2162" s="86">
        <v>70.420653744445303</v>
      </c>
      <c r="I2162" s="86">
        <v>0</v>
      </c>
      <c r="J2162" s="86">
        <v>0</v>
      </c>
      <c r="K2162" s="87">
        <v>0</v>
      </c>
      <c r="L2162" s="85">
        <v>0</v>
      </c>
      <c r="M2162" s="86">
        <v>0</v>
      </c>
      <c r="N2162" s="86">
        <v>92.706217571691198</v>
      </c>
      <c r="O2162" s="86">
        <v>94.446336148188493</v>
      </c>
      <c r="P2162" s="86">
        <v>1.2999999999999999E-2</v>
      </c>
      <c r="Q2162" s="88">
        <v>4.0399999999999998E-2</v>
      </c>
      <c r="R2162" s="85">
        <v>0</v>
      </c>
      <c r="S2162" s="86">
        <v>0</v>
      </c>
      <c r="T2162" s="86">
        <v>0.23</v>
      </c>
      <c r="U2162" s="88">
        <v>0</v>
      </c>
      <c r="V2162" s="89">
        <v>5</v>
      </c>
      <c r="W2162" s="85">
        <v>51.042448685727798</v>
      </c>
      <c r="X2162" s="88">
        <v>55.7</v>
      </c>
      <c r="Y2162" s="85"/>
      <c r="Z2162" s="88">
        <v>100</v>
      </c>
      <c r="AA2162" s="85">
        <v>0</v>
      </c>
      <c r="AB2162" s="91">
        <v>0</v>
      </c>
      <c r="AC2162" s="86">
        <v>0</v>
      </c>
      <c r="AD2162" s="86">
        <v>0</v>
      </c>
      <c r="AE2162" s="86">
        <v>0</v>
      </c>
      <c r="AF2162" s="88">
        <v>0</v>
      </c>
      <c r="AG2162" s="85">
        <v>0</v>
      </c>
      <c r="AH2162" s="86">
        <v>3.0000000000000001E-6</v>
      </c>
      <c r="AI2162" s="88">
        <v>0</v>
      </c>
      <c r="AJ2162" s="150">
        <v>2.67</v>
      </c>
      <c r="AK2162" s="151">
        <v>35</v>
      </c>
    </row>
    <row r="2163" spans="1:37" x14ac:dyDescent="0.2">
      <c r="A2163" s="149" t="s">
        <v>4394</v>
      </c>
      <c r="B2163" s="66" t="s">
        <v>4395</v>
      </c>
      <c r="C2163" s="67">
        <v>50</v>
      </c>
      <c r="D2163" s="84" t="s">
        <v>345</v>
      </c>
      <c r="E2163" s="85">
        <v>93.746618226791398</v>
      </c>
      <c r="F2163" s="91">
        <v>93.737600164901707</v>
      </c>
      <c r="G2163" s="86">
        <v>66.781969029398894</v>
      </c>
      <c r="H2163" s="86">
        <v>66.772950967509203</v>
      </c>
      <c r="I2163" s="86">
        <v>0.35</v>
      </c>
      <c r="J2163" s="86">
        <v>0.26</v>
      </c>
      <c r="K2163" s="87">
        <v>0</v>
      </c>
      <c r="L2163" s="85">
        <v>0</v>
      </c>
      <c r="M2163" s="86">
        <v>0</v>
      </c>
      <c r="N2163" s="86">
        <v>92.300651075720197</v>
      </c>
      <c r="O2163" s="86">
        <v>91.892221112383396</v>
      </c>
      <c r="P2163" s="86">
        <v>4.5999999999999999E-2</v>
      </c>
      <c r="Q2163" s="88">
        <v>9.2999999999999999E-2</v>
      </c>
      <c r="R2163" s="85">
        <v>0</v>
      </c>
      <c r="S2163" s="86">
        <v>0</v>
      </c>
      <c r="T2163" s="86">
        <v>0.42</v>
      </c>
      <c r="U2163" s="88">
        <v>1.2882945556672101E-3</v>
      </c>
      <c r="V2163" s="89">
        <v>4.99</v>
      </c>
      <c r="W2163" s="85">
        <v>53.507993156314498</v>
      </c>
      <c r="X2163" s="88"/>
      <c r="Y2163" s="85">
        <v>-100</v>
      </c>
      <c r="Z2163" s="88"/>
      <c r="AA2163" s="85">
        <v>0</v>
      </c>
      <c r="AB2163" s="91">
        <v>0</v>
      </c>
      <c r="AC2163" s="86">
        <v>0</v>
      </c>
      <c r="AD2163" s="86">
        <v>0</v>
      </c>
      <c r="AE2163" s="86">
        <v>0</v>
      </c>
      <c r="AF2163" s="88">
        <v>0</v>
      </c>
      <c r="AG2163" s="85">
        <v>0</v>
      </c>
      <c r="AH2163" s="86">
        <v>1.3699999999999999E-3</v>
      </c>
      <c r="AI2163" s="88">
        <v>3.4049999957499999E-3</v>
      </c>
      <c r="AJ2163" s="150">
        <v>2.34</v>
      </c>
      <c r="AK2163" s="151">
        <v>23</v>
      </c>
    </row>
    <row r="2164" spans="1:37" x14ac:dyDescent="0.2">
      <c r="A2164" s="149" t="s">
        <v>4396</v>
      </c>
      <c r="B2164" s="66" t="s">
        <v>4397</v>
      </c>
      <c r="C2164" s="67">
        <v>50</v>
      </c>
      <c r="D2164" s="84" t="s">
        <v>345</v>
      </c>
      <c r="E2164" s="85">
        <v>94.140409565571204</v>
      </c>
      <c r="F2164" s="91">
        <v>94.126847791691105</v>
      </c>
      <c r="G2164" s="86">
        <v>59.386103702364302</v>
      </c>
      <c r="H2164" s="86">
        <v>59.384295465846897</v>
      </c>
      <c r="I2164" s="86">
        <v>1.73</v>
      </c>
      <c r="J2164" s="86">
        <v>1.17</v>
      </c>
      <c r="K2164" s="87">
        <v>0</v>
      </c>
      <c r="L2164" s="85">
        <v>0.34999999997800002</v>
      </c>
      <c r="M2164" s="86">
        <v>0</v>
      </c>
      <c r="N2164" s="86">
        <v>93.183631596945204</v>
      </c>
      <c r="O2164" s="86">
        <v>90.810959154736295</v>
      </c>
      <c r="P2164" s="86">
        <v>0.16800000000000001</v>
      </c>
      <c r="Q2164" s="88">
        <v>0.2712</v>
      </c>
      <c r="R2164" s="85">
        <v>0</v>
      </c>
      <c r="S2164" s="86">
        <v>0</v>
      </c>
      <c r="T2164" s="86">
        <v>0.61</v>
      </c>
      <c r="U2164" s="88">
        <v>9.1315944125491599E-2</v>
      </c>
      <c r="V2164" s="89">
        <v>4.8</v>
      </c>
      <c r="W2164" s="85">
        <v>63.553597878180199</v>
      </c>
      <c r="X2164" s="88">
        <v>76.833333333300004</v>
      </c>
      <c r="Y2164" s="85">
        <v>-100</v>
      </c>
      <c r="Z2164" s="88">
        <v>-100</v>
      </c>
      <c r="AA2164" s="85">
        <v>0</v>
      </c>
      <c r="AB2164" s="91">
        <v>0</v>
      </c>
      <c r="AC2164" s="86">
        <v>0</v>
      </c>
      <c r="AD2164" s="86">
        <v>0</v>
      </c>
      <c r="AE2164" s="86">
        <v>0</v>
      </c>
      <c r="AF2164" s="88">
        <v>0</v>
      </c>
      <c r="AG2164" s="85">
        <v>0</v>
      </c>
      <c r="AH2164" s="86">
        <v>5.0699999999999999E-3</v>
      </c>
      <c r="AI2164" s="88">
        <v>1.0214999988E-2</v>
      </c>
      <c r="AJ2164" s="150">
        <v>2.25</v>
      </c>
      <c r="AK2164" s="151">
        <v>23</v>
      </c>
    </row>
    <row r="2165" spans="1:37" x14ac:dyDescent="0.2">
      <c r="A2165" s="149" t="s">
        <v>600</v>
      </c>
      <c r="B2165" s="66" t="s">
        <v>4398</v>
      </c>
      <c r="C2165" s="67">
        <v>50</v>
      </c>
      <c r="D2165" s="84" t="s">
        <v>345</v>
      </c>
      <c r="E2165" s="85">
        <v>92.356358037651304</v>
      </c>
      <c r="F2165" s="91">
        <v>92.350759325355199</v>
      </c>
      <c r="G2165" s="86">
        <v>59.308559031422803</v>
      </c>
      <c r="H2165" s="86">
        <v>59.302960319126598</v>
      </c>
      <c r="I2165" s="86">
        <v>0.56999999999999995</v>
      </c>
      <c r="J2165" s="86">
        <v>0.34</v>
      </c>
      <c r="K2165" s="87">
        <v>0</v>
      </c>
      <c r="L2165" s="85">
        <v>0</v>
      </c>
      <c r="M2165" s="86">
        <v>7.7919361454797404E-3</v>
      </c>
      <c r="N2165" s="86">
        <v>94.260119442601194</v>
      </c>
      <c r="O2165" s="86">
        <v>88.112009739977395</v>
      </c>
      <c r="P2165" s="86">
        <v>3.1E-2</v>
      </c>
      <c r="Q2165" s="88">
        <v>0.37319999999999998</v>
      </c>
      <c r="R2165" s="85">
        <v>3.5803795202291398E-2</v>
      </c>
      <c r="S2165" s="86">
        <v>0</v>
      </c>
      <c r="T2165" s="86">
        <v>0.86</v>
      </c>
      <c r="U2165" s="88">
        <v>2.51942053327735E-2</v>
      </c>
      <c r="V2165" s="89">
        <v>5</v>
      </c>
      <c r="W2165" s="85">
        <v>56.988650176512799</v>
      </c>
      <c r="X2165" s="88">
        <v>65.633333333300001</v>
      </c>
      <c r="Y2165" s="85"/>
      <c r="Z2165" s="88">
        <v>-100</v>
      </c>
      <c r="AA2165" s="85">
        <v>0</v>
      </c>
      <c r="AB2165" s="91">
        <v>0</v>
      </c>
      <c r="AC2165" s="86">
        <v>0</v>
      </c>
      <c r="AD2165" s="86">
        <v>0</v>
      </c>
      <c r="AE2165" s="86">
        <v>0</v>
      </c>
      <c r="AF2165" s="88">
        <v>0</v>
      </c>
      <c r="AG2165" s="85">
        <v>0</v>
      </c>
      <c r="AH2165" s="86">
        <v>8.7399999999999999E-4</v>
      </c>
      <c r="AI2165" s="88">
        <v>0</v>
      </c>
      <c r="AJ2165" s="150">
        <v>2.13</v>
      </c>
      <c r="AK2165" s="151">
        <v>22</v>
      </c>
    </row>
    <row r="2166" spans="1:37" x14ac:dyDescent="0.2">
      <c r="A2166" s="149" t="s">
        <v>4399</v>
      </c>
      <c r="B2166" s="66" t="s">
        <v>4400</v>
      </c>
      <c r="C2166" s="67">
        <v>50</v>
      </c>
      <c r="D2166" s="84" t="s">
        <v>345</v>
      </c>
      <c r="E2166" s="85">
        <v>95.815638199709994</v>
      </c>
      <c r="F2166" s="91">
        <v>95.815638199709994</v>
      </c>
      <c r="G2166" s="86">
        <v>59.9101345116716</v>
      </c>
      <c r="H2166" s="86">
        <v>59.9101345116716</v>
      </c>
      <c r="I2166" s="86">
        <v>0.12</v>
      </c>
      <c r="J2166" s="86">
        <v>7.0000000000000007E-2</v>
      </c>
      <c r="K2166" s="87">
        <v>0</v>
      </c>
      <c r="L2166" s="85">
        <v>0</v>
      </c>
      <c r="M2166" s="86">
        <v>0</v>
      </c>
      <c r="N2166" s="86">
        <v>94.1548923490965</v>
      </c>
      <c r="O2166" s="86">
        <v>88.337578536254</v>
      </c>
      <c r="P2166" s="86">
        <v>2.1000000000000001E-2</v>
      </c>
      <c r="Q2166" s="88">
        <v>0.2802</v>
      </c>
      <c r="R2166" s="85">
        <v>0</v>
      </c>
      <c r="S2166" s="86">
        <v>0</v>
      </c>
      <c r="T2166" s="86">
        <v>0.48</v>
      </c>
      <c r="U2166" s="88">
        <v>0</v>
      </c>
      <c r="V2166" s="89">
        <v>4.88</v>
      </c>
      <c r="W2166" s="85">
        <v>57.770377369882603</v>
      </c>
      <c r="X2166" s="88"/>
      <c r="Y2166" s="85">
        <v>-100</v>
      </c>
      <c r="Z2166" s="88"/>
      <c r="AA2166" s="85">
        <v>0</v>
      </c>
      <c r="AB2166" s="91">
        <v>0</v>
      </c>
      <c r="AC2166" s="86">
        <v>0</v>
      </c>
      <c r="AD2166" s="86">
        <v>0</v>
      </c>
      <c r="AE2166" s="86">
        <v>0</v>
      </c>
      <c r="AF2166" s="88">
        <v>5.3101804011699998E-8</v>
      </c>
      <c r="AG2166" s="85">
        <v>0</v>
      </c>
      <c r="AH2166" s="86">
        <v>7.1599999999999995E-4</v>
      </c>
      <c r="AI2166" s="88">
        <v>0</v>
      </c>
      <c r="AJ2166" s="150">
        <v>2.25</v>
      </c>
      <c r="AK2166" s="151">
        <v>28</v>
      </c>
    </row>
    <row r="2167" spans="1:37" x14ac:dyDescent="0.2">
      <c r="A2167" s="149" t="s">
        <v>4401</v>
      </c>
      <c r="B2167" s="66" t="s">
        <v>4402</v>
      </c>
      <c r="C2167" s="67">
        <v>50</v>
      </c>
      <c r="D2167" s="84" t="s">
        <v>345</v>
      </c>
      <c r="E2167" s="85">
        <v>86.507132278431698</v>
      </c>
      <c r="F2167" s="91">
        <v>86.501069625241399</v>
      </c>
      <c r="G2167" s="86">
        <v>55.360684560154503</v>
      </c>
      <c r="H2167" s="86">
        <v>55.360684560154503</v>
      </c>
      <c r="I2167" s="86">
        <v>1.96</v>
      </c>
      <c r="J2167" s="86">
        <v>1.1399999999999999</v>
      </c>
      <c r="K2167" s="87">
        <v>0</v>
      </c>
      <c r="L2167" s="85">
        <v>0</v>
      </c>
      <c r="M2167" s="86">
        <v>0</v>
      </c>
      <c r="N2167" s="86">
        <v>94.331860429681498</v>
      </c>
      <c r="O2167" s="86">
        <v>90.994451557831795</v>
      </c>
      <c r="P2167" s="86">
        <v>8.7999999999999995E-2</v>
      </c>
      <c r="Q2167" s="88">
        <v>0.27910000000000001</v>
      </c>
      <c r="R2167" s="85">
        <v>0</v>
      </c>
      <c r="S2167" s="86">
        <v>0</v>
      </c>
      <c r="T2167" s="86">
        <v>0.54</v>
      </c>
      <c r="U2167" s="88">
        <v>3.0313265951273601E-2</v>
      </c>
      <c r="V2167" s="89">
        <v>4.99</v>
      </c>
      <c r="W2167" s="85">
        <v>49.682387383614802</v>
      </c>
      <c r="X2167" s="88"/>
      <c r="Y2167" s="85"/>
      <c r="Z2167" s="88">
        <v>-100</v>
      </c>
      <c r="AA2167" s="85">
        <v>0</v>
      </c>
      <c r="AB2167" s="91">
        <v>0</v>
      </c>
      <c r="AC2167" s="86">
        <v>0</v>
      </c>
      <c r="AD2167" s="86">
        <v>0</v>
      </c>
      <c r="AE2167" s="86">
        <v>0</v>
      </c>
      <c r="AF2167" s="88">
        <v>12.5056014185</v>
      </c>
      <c r="AG2167" s="85">
        <v>0</v>
      </c>
      <c r="AH2167" s="86">
        <v>4.3629999999999997E-3</v>
      </c>
      <c r="AI2167" s="88">
        <v>3.4049999735800002E-3</v>
      </c>
      <c r="AJ2167" s="150">
        <v>2.29</v>
      </c>
      <c r="AK2167" s="151">
        <v>24</v>
      </c>
    </row>
    <row r="2168" spans="1:37" x14ac:dyDescent="0.2">
      <c r="A2168" s="149" t="s">
        <v>4403</v>
      </c>
      <c r="B2168" s="66" t="s">
        <v>4404</v>
      </c>
      <c r="C2168" s="67">
        <v>50</v>
      </c>
      <c r="D2168" s="84" t="s">
        <v>345</v>
      </c>
      <c r="E2168" s="85">
        <v>99.207915780949506</v>
      </c>
      <c r="F2168" s="91">
        <v>99.207915780949506</v>
      </c>
      <c r="G2168" s="86">
        <v>70.986435874076307</v>
      </c>
      <c r="H2168" s="86">
        <v>70.986435874076307</v>
      </c>
      <c r="I2168" s="86">
        <v>0</v>
      </c>
      <c r="J2168" s="86">
        <v>0</v>
      </c>
      <c r="K2168" s="87">
        <v>0</v>
      </c>
      <c r="L2168" s="85">
        <v>0</v>
      </c>
      <c r="M2168" s="86">
        <v>0</v>
      </c>
      <c r="N2168" s="86">
        <v>94.525734165558205</v>
      </c>
      <c r="O2168" s="86">
        <v>82.100505443234795</v>
      </c>
      <c r="P2168" s="86">
        <v>1.0999999999999999E-2</v>
      </c>
      <c r="Q2168" s="88">
        <v>0.2109</v>
      </c>
      <c r="R2168" s="85">
        <v>0</v>
      </c>
      <c r="S2168" s="86">
        <v>0</v>
      </c>
      <c r="T2168" s="86">
        <v>0.47</v>
      </c>
      <c r="U2168" s="88">
        <v>0</v>
      </c>
      <c r="V2168" s="89">
        <v>5</v>
      </c>
      <c r="W2168" s="85">
        <v>57.249022773010601</v>
      </c>
      <c r="X2168" s="88">
        <v>65.966666666699993</v>
      </c>
      <c r="Y2168" s="85"/>
      <c r="Z2168" s="88"/>
      <c r="AA2168" s="85">
        <v>0</v>
      </c>
      <c r="AB2168" s="91">
        <v>0</v>
      </c>
      <c r="AC2168" s="86">
        <v>0</v>
      </c>
      <c r="AD2168" s="86">
        <v>0</v>
      </c>
      <c r="AE2168" s="86">
        <v>0</v>
      </c>
      <c r="AF2168" s="88">
        <v>0</v>
      </c>
      <c r="AG2168" s="85">
        <v>0</v>
      </c>
      <c r="AH2168" s="86">
        <v>0</v>
      </c>
      <c r="AI2168" s="88">
        <v>0</v>
      </c>
      <c r="AJ2168" s="150">
        <v>1.93</v>
      </c>
      <c r="AK2168" s="151">
        <v>18</v>
      </c>
    </row>
    <row r="2169" spans="1:37" x14ac:dyDescent="0.2">
      <c r="A2169" s="149" t="s">
        <v>4405</v>
      </c>
      <c r="B2169" s="66" t="s">
        <v>4406</v>
      </c>
      <c r="C2169" s="67">
        <v>50</v>
      </c>
      <c r="D2169" s="84" t="s">
        <v>345</v>
      </c>
      <c r="E2169" s="85">
        <v>95.072418044040901</v>
      </c>
      <c r="F2169" s="91">
        <v>95.067744027483201</v>
      </c>
      <c r="G2169" s="86">
        <v>82.924649010569098</v>
      </c>
      <c r="H2169" s="86">
        <v>82.922896254359998</v>
      </c>
      <c r="I2169" s="86">
        <v>1.35</v>
      </c>
      <c r="J2169" s="86">
        <v>1.28</v>
      </c>
      <c r="K2169" s="87">
        <v>0</v>
      </c>
      <c r="L2169" s="85">
        <v>7.0000000046699998E-2</v>
      </c>
      <c r="M2169" s="86">
        <v>0</v>
      </c>
      <c r="N2169" s="86">
        <v>87.0791233436467</v>
      </c>
      <c r="O2169" s="86">
        <v>82.6961801318038</v>
      </c>
      <c r="P2169" s="86">
        <v>0.27900000000000003</v>
      </c>
      <c r="Q2169" s="88">
        <v>0.1623</v>
      </c>
      <c r="R2169" s="85">
        <v>0</v>
      </c>
      <c r="S2169" s="86">
        <v>1.3</v>
      </c>
      <c r="T2169" s="86">
        <v>0.65</v>
      </c>
      <c r="U2169" s="88">
        <v>0.86294030696603696</v>
      </c>
      <c r="V2169" s="89">
        <v>4.88</v>
      </c>
      <c r="W2169" s="85">
        <v>62.050054183818098</v>
      </c>
      <c r="X2169" s="88">
        <v>74.366666666699999</v>
      </c>
      <c r="Y2169" s="85"/>
      <c r="Z2169" s="88"/>
      <c r="AA2169" s="85">
        <v>0</v>
      </c>
      <c r="AB2169" s="91">
        <v>0</v>
      </c>
      <c r="AC2169" s="86">
        <v>0</v>
      </c>
      <c r="AD2169" s="86">
        <v>0</v>
      </c>
      <c r="AE2169" s="86">
        <v>0</v>
      </c>
      <c r="AF2169" s="88">
        <v>0</v>
      </c>
      <c r="AG2169" s="85">
        <v>0</v>
      </c>
      <c r="AH2169" s="86">
        <v>7.8589999999999997E-3</v>
      </c>
      <c r="AI2169" s="88">
        <v>1.70399997089</v>
      </c>
      <c r="AJ2169" s="150">
        <v>1.41</v>
      </c>
      <c r="AK2169" s="151">
        <v>3</v>
      </c>
    </row>
    <row r="2170" spans="1:37" x14ac:dyDescent="0.2">
      <c r="A2170" s="149" t="s">
        <v>4407</v>
      </c>
      <c r="B2170" s="66" t="s">
        <v>4408</v>
      </c>
      <c r="C2170" s="67">
        <v>49</v>
      </c>
      <c r="D2170" s="84" t="s">
        <v>345</v>
      </c>
      <c r="E2170" s="85">
        <v>95.8430948822555</v>
      </c>
      <c r="F2170" s="91">
        <v>95.8430948822555</v>
      </c>
      <c r="G2170" s="86">
        <v>94.729773397423003</v>
      </c>
      <c r="H2170" s="86">
        <v>94.729773397423003</v>
      </c>
      <c r="I2170" s="86">
        <v>8.08</v>
      </c>
      <c r="J2170" s="86">
        <v>7.73</v>
      </c>
      <c r="K2170" s="87">
        <v>0</v>
      </c>
      <c r="L2170" s="85">
        <v>9.9999999573000001E-2</v>
      </c>
      <c r="M2170" s="86">
        <v>0</v>
      </c>
      <c r="N2170" s="86">
        <v>78.200971607917893</v>
      </c>
      <c r="O2170" s="86">
        <v>89.938017371447202</v>
      </c>
      <c r="P2170" s="86">
        <v>0.38700000000000001</v>
      </c>
      <c r="Q2170" s="88">
        <v>0.2356</v>
      </c>
      <c r="R2170" s="85">
        <v>0</v>
      </c>
      <c r="S2170" s="86">
        <v>1.4</v>
      </c>
      <c r="T2170" s="86">
        <v>0.64</v>
      </c>
      <c r="U2170" s="88">
        <v>0.97093751262269301</v>
      </c>
      <c r="V2170" s="89">
        <v>4.63</v>
      </c>
      <c r="W2170" s="85">
        <v>64.249557888430999</v>
      </c>
      <c r="X2170" s="88"/>
      <c r="Y2170" s="85"/>
      <c r="Z2170" s="88"/>
      <c r="AA2170" s="85">
        <v>0</v>
      </c>
      <c r="AB2170" s="91">
        <v>0</v>
      </c>
      <c r="AC2170" s="86">
        <v>0</v>
      </c>
      <c r="AD2170" s="86">
        <v>0</v>
      </c>
      <c r="AE2170" s="86">
        <v>0</v>
      </c>
      <c r="AF2170" s="88">
        <v>0</v>
      </c>
      <c r="AG2170" s="85">
        <v>0</v>
      </c>
      <c r="AH2170" s="86">
        <v>2.2963999999999998E-2</v>
      </c>
      <c r="AI2170" s="88">
        <v>1.70400000905</v>
      </c>
      <c r="AJ2170" s="150">
        <v>1.5</v>
      </c>
      <c r="AK2170" s="151">
        <v>2</v>
      </c>
    </row>
    <row r="2171" spans="1:37" x14ac:dyDescent="0.2">
      <c r="A2171" s="149" t="s">
        <v>4409</v>
      </c>
      <c r="B2171" s="66" t="s">
        <v>4410</v>
      </c>
      <c r="C2171" s="67">
        <v>50</v>
      </c>
      <c r="D2171" s="84" t="s">
        <v>345</v>
      </c>
      <c r="E2171" s="85">
        <v>99.395068011473995</v>
      </c>
      <c r="F2171" s="91">
        <v>99.390441380586694</v>
      </c>
      <c r="G2171" s="86">
        <v>73.633987230498803</v>
      </c>
      <c r="H2171" s="86">
        <v>73.629360599611402</v>
      </c>
      <c r="I2171" s="86">
        <v>0.15</v>
      </c>
      <c r="J2171" s="86">
        <v>0.12</v>
      </c>
      <c r="K2171" s="87">
        <v>0</v>
      </c>
      <c r="L2171" s="85">
        <v>3.00000000075E-2</v>
      </c>
      <c r="M2171" s="86">
        <v>0</v>
      </c>
      <c r="N2171" s="86">
        <v>95.427287229706906</v>
      </c>
      <c r="O2171" s="86">
        <v>84.222102522668095</v>
      </c>
      <c r="P2171" s="86">
        <v>4.3999999999999997E-2</v>
      </c>
      <c r="Q2171" s="88">
        <v>7.7100000000000002E-2</v>
      </c>
      <c r="R2171" s="85">
        <v>0</v>
      </c>
      <c r="S2171" s="86">
        <v>0</v>
      </c>
      <c r="T2171" s="86">
        <v>0.43</v>
      </c>
      <c r="U2171" s="88">
        <v>5.7832886092347496E-3</v>
      </c>
      <c r="V2171" s="89">
        <v>5</v>
      </c>
      <c r="W2171" s="85">
        <v>52.324644903521303</v>
      </c>
      <c r="X2171" s="88">
        <v>60.633333333300001</v>
      </c>
      <c r="Y2171" s="85"/>
      <c r="Z2171" s="88"/>
      <c r="AA2171" s="85">
        <v>0</v>
      </c>
      <c r="AB2171" s="91">
        <v>0</v>
      </c>
      <c r="AC2171" s="86">
        <v>0</v>
      </c>
      <c r="AD2171" s="86">
        <v>0</v>
      </c>
      <c r="AE2171" s="86">
        <v>0</v>
      </c>
      <c r="AF2171" s="88">
        <v>0</v>
      </c>
      <c r="AG2171" s="85">
        <v>0</v>
      </c>
      <c r="AH2171" s="86">
        <v>3.6600000000000001E-4</v>
      </c>
      <c r="AI2171" s="88">
        <v>0</v>
      </c>
      <c r="AJ2171" s="150">
        <v>1.66</v>
      </c>
      <c r="AK2171" s="151">
        <v>13</v>
      </c>
    </row>
    <row r="2172" spans="1:37" x14ac:dyDescent="0.2">
      <c r="A2172" s="149" t="s">
        <v>4411</v>
      </c>
      <c r="B2172" s="66" t="s">
        <v>4412</v>
      </c>
      <c r="C2172" s="67">
        <v>50</v>
      </c>
      <c r="D2172" s="84" t="s">
        <v>345</v>
      </c>
      <c r="E2172" s="85">
        <v>95.810368986454904</v>
      </c>
      <c r="F2172" s="91">
        <v>95.810368986454904</v>
      </c>
      <c r="G2172" s="86">
        <v>81.720379884788997</v>
      </c>
      <c r="H2172" s="86">
        <v>81.720379884788997</v>
      </c>
      <c r="I2172" s="86">
        <v>2.0299999999999998</v>
      </c>
      <c r="J2172" s="86">
        <v>1.57</v>
      </c>
      <c r="K2172" s="87">
        <v>0</v>
      </c>
      <c r="L2172" s="85">
        <v>0.22999999986299999</v>
      </c>
      <c r="M2172" s="86">
        <v>0</v>
      </c>
      <c r="N2172" s="86">
        <v>84.604019144772494</v>
      </c>
      <c r="O2172" s="86">
        <v>87.470284511606096</v>
      </c>
      <c r="P2172" s="86">
        <v>0.59599999999999997</v>
      </c>
      <c r="Q2172" s="88">
        <v>0.22489999999999999</v>
      </c>
      <c r="R2172" s="85">
        <v>0</v>
      </c>
      <c r="S2172" s="86">
        <v>1.1000000000000001</v>
      </c>
      <c r="T2172" s="86">
        <v>0.68</v>
      </c>
      <c r="U2172" s="88">
        <v>0.779230888992683</v>
      </c>
      <c r="V2172" s="89">
        <v>4.7300000000000004</v>
      </c>
      <c r="W2172" s="85">
        <v>62.657501377968899</v>
      </c>
      <c r="X2172" s="88">
        <v>72.7</v>
      </c>
      <c r="Y2172" s="85"/>
      <c r="Z2172" s="88"/>
      <c r="AA2172" s="85">
        <v>0</v>
      </c>
      <c r="AB2172" s="91">
        <v>0</v>
      </c>
      <c r="AC2172" s="86">
        <v>0</v>
      </c>
      <c r="AD2172" s="86">
        <v>0</v>
      </c>
      <c r="AE2172" s="86">
        <v>0</v>
      </c>
      <c r="AF2172" s="88">
        <v>0</v>
      </c>
      <c r="AG2172" s="85">
        <v>0</v>
      </c>
      <c r="AH2172" s="86">
        <v>6.4140000000000004E-3</v>
      </c>
      <c r="AI2172" s="88">
        <v>0.56799999992000005</v>
      </c>
      <c r="AJ2172" s="150">
        <v>1.44</v>
      </c>
      <c r="AK2172" s="151">
        <v>4</v>
      </c>
    </row>
    <row r="2173" spans="1:37" x14ac:dyDescent="0.2">
      <c r="A2173" s="149" t="s">
        <v>4413</v>
      </c>
      <c r="B2173" s="66" t="s">
        <v>4414</v>
      </c>
      <c r="C2173" s="67">
        <v>49</v>
      </c>
      <c r="D2173" s="84" t="s">
        <v>345</v>
      </c>
      <c r="E2173" s="85">
        <v>95.167045506058201</v>
      </c>
      <c r="F2173" s="91">
        <v>95.163807562540896</v>
      </c>
      <c r="G2173" s="86">
        <v>93.928855905037594</v>
      </c>
      <c r="H2173" s="86">
        <v>93.925617961520302</v>
      </c>
      <c r="I2173" s="86">
        <v>4.05</v>
      </c>
      <c r="J2173" s="86">
        <v>9.31</v>
      </c>
      <c r="K2173" s="87">
        <v>0</v>
      </c>
      <c r="L2173" s="85">
        <v>0.14999999997899999</v>
      </c>
      <c r="M2173" s="86">
        <v>0</v>
      </c>
      <c r="N2173" s="86">
        <v>73.281747837960907</v>
      </c>
      <c r="O2173" s="86">
        <v>91.893426210769405</v>
      </c>
      <c r="P2173" s="86">
        <v>0.33700000000000002</v>
      </c>
      <c r="Q2173" s="88">
        <v>4.3200000000000002E-2</v>
      </c>
      <c r="R2173" s="85">
        <v>0</v>
      </c>
      <c r="S2173" s="86">
        <v>0.5</v>
      </c>
      <c r="T2173" s="86">
        <v>0.37</v>
      </c>
      <c r="U2173" s="88">
        <v>0.62362792143453805</v>
      </c>
      <c r="V2173" s="89">
        <v>4.6900000000000004</v>
      </c>
      <c r="W2173" s="85">
        <v>60.762956809497801</v>
      </c>
      <c r="X2173" s="88"/>
      <c r="Y2173" s="85"/>
      <c r="Z2173" s="88"/>
      <c r="AA2173" s="85">
        <v>0</v>
      </c>
      <c r="AB2173" s="91">
        <v>0</v>
      </c>
      <c r="AC2173" s="86">
        <v>0</v>
      </c>
      <c r="AD2173" s="86">
        <v>0</v>
      </c>
      <c r="AE2173" s="86">
        <v>0</v>
      </c>
      <c r="AF2173" s="88">
        <v>1.04999998569E-2</v>
      </c>
      <c r="AG2173" s="85">
        <v>0</v>
      </c>
      <c r="AH2173" s="86">
        <v>1.2057999999999999E-2</v>
      </c>
      <c r="AI2173" s="88">
        <v>2.8399999993499998</v>
      </c>
      <c r="AJ2173" s="150">
        <v>1.59</v>
      </c>
      <c r="AK2173" s="151">
        <v>1</v>
      </c>
    </row>
    <row r="2174" spans="1:37" x14ac:dyDescent="0.2">
      <c r="A2174" s="149" t="s">
        <v>4415</v>
      </c>
      <c r="B2174" s="66" t="s">
        <v>4416</v>
      </c>
      <c r="C2174" s="67">
        <v>50</v>
      </c>
      <c r="D2174" s="84" t="s">
        <v>345</v>
      </c>
      <c r="E2174" s="85">
        <v>58.065077465347002</v>
      </c>
      <c r="F2174" s="91">
        <v>58.031434708883801</v>
      </c>
      <c r="G2174" s="86">
        <v>49.850831111429102</v>
      </c>
      <c r="H2174" s="86">
        <v>49.828209257945197</v>
      </c>
      <c r="I2174" s="86">
        <v>10.46</v>
      </c>
      <c r="J2174" s="86">
        <v>9.42</v>
      </c>
      <c r="K2174" s="87">
        <v>0</v>
      </c>
      <c r="L2174" s="85">
        <v>8.0000009202600003E-2</v>
      </c>
      <c r="M2174" s="86">
        <v>0</v>
      </c>
      <c r="N2174" s="86">
        <v>83.6054893407983</v>
      </c>
      <c r="O2174" s="86">
        <v>90.136560740405102</v>
      </c>
      <c r="P2174" s="86">
        <v>0.42799999999999999</v>
      </c>
      <c r="Q2174" s="88">
        <v>2.1499999999999998E-2</v>
      </c>
      <c r="R2174" s="85">
        <v>0</v>
      </c>
      <c r="S2174" s="86">
        <v>0.2</v>
      </c>
      <c r="T2174" s="86">
        <v>0.28999999999999998</v>
      </c>
      <c r="U2174" s="88">
        <v>0.45379051390277197</v>
      </c>
      <c r="V2174" s="89">
        <v>4.8099999999999996</v>
      </c>
      <c r="W2174" s="85">
        <v>51.246478956170002</v>
      </c>
      <c r="X2174" s="88"/>
      <c r="Y2174" s="85"/>
      <c r="Z2174" s="88">
        <v>-99.64</v>
      </c>
      <c r="AA2174" s="85">
        <v>0</v>
      </c>
      <c r="AB2174" s="91">
        <v>0</v>
      </c>
      <c r="AC2174" s="86">
        <v>0</v>
      </c>
      <c r="AD2174" s="86">
        <v>0</v>
      </c>
      <c r="AE2174" s="86">
        <v>0</v>
      </c>
      <c r="AF2174" s="88">
        <v>66.829001062200007</v>
      </c>
      <c r="AG2174" s="85">
        <v>0</v>
      </c>
      <c r="AH2174" s="86">
        <v>0.107029</v>
      </c>
      <c r="AI2174" s="88">
        <v>2.27196385453</v>
      </c>
      <c r="AJ2174" s="150">
        <v>1.72</v>
      </c>
      <c r="AK2174" s="151">
        <v>6</v>
      </c>
    </row>
    <row r="2175" spans="1:37" x14ac:dyDescent="0.2">
      <c r="A2175" s="149" t="s">
        <v>4417</v>
      </c>
      <c r="B2175" s="66" t="s">
        <v>4418</v>
      </c>
      <c r="C2175" s="67">
        <v>49</v>
      </c>
      <c r="D2175" s="84" t="s">
        <v>345</v>
      </c>
      <c r="E2175" s="85">
        <v>93.893259863095395</v>
      </c>
      <c r="F2175" s="91">
        <v>93.758343511233605</v>
      </c>
      <c r="G2175" s="86">
        <v>85.338142982929497</v>
      </c>
      <c r="H2175" s="86">
        <v>85.267134376686499</v>
      </c>
      <c r="I2175" s="86">
        <v>1.52</v>
      </c>
      <c r="J2175" s="86">
        <v>2.0499999999999998</v>
      </c>
      <c r="K2175" s="87">
        <v>0</v>
      </c>
      <c r="L2175" s="85">
        <v>9.99999998207E-2</v>
      </c>
      <c r="M2175" s="86">
        <v>0</v>
      </c>
      <c r="N2175" s="86">
        <v>78.210795369117406</v>
      </c>
      <c r="O2175" s="86">
        <v>93.790347371656907</v>
      </c>
      <c r="P2175" s="86">
        <v>5.1999999999999998E-2</v>
      </c>
      <c r="Q2175" s="88">
        <v>0</v>
      </c>
      <c r="R2175" s="85">
        <v>0</v>
      </c>
      <c r="S2175" s="86">
        <v>0</v>
      </c>
      <c r="T2175" s="86">
        <v>0.23</v>
      </c>
      <c r="U2175" s="88">
        <v>5.8227057119322898E-2</v>
      </c>
      <c r="V2175" s="89">
        <v>5</v>
      </c>
      <c r="W2175" s="85">
        <v>63.048317330735202</v>
      </c>
      <c r="X2175" s="88">
        <v>72.766666666700004</v>
      </c>
      <c r="Y2175" s="85">
        <v>-100</v>
      </c>
      <c r="Z2175" s="88"/>
      <c r="AA2175" s="85">
        <v>0</v>
      </c>
      <c r="AB2175" s="91">
        <v>0</v>
      </c>
      <c r="AC2175" s="86">
        <v>0</v>
      </c>
      <c r="AD2175" s="86">
        <v>0</v>
      </c>
      <c r="AE2175" s="86">
        <v>0</v>
      </c>
      <c r="AF2175" s="88">
        <v>0</v>
      </c>
      <c r="AG2175" s="85">
        <v>0</v>
      </c>
      <c r="AH2175" s="86">
        <v>2.764E-3</v>
      </c>
      <c r="AI2175" s="88">
        <v>0</v>
      </c>
      <c r="AJ2175" s="150">
        <v>2.13</v>
      </c>
      <c r="AK2175" s="151">
        <v>5</v>
      </c>
    </row>
    <row r="2176" spans="1:37" x14ac:dyDescent="0.2">
      <c r="A2176" s="149" t="s">
        <v>4419</v>
      </c>
      <c r="B2176" s="66" t="s">
        <v>4420</v>
      </c>
      <c r="C2176" s="67">
        <v>49</v>
      </c>
      <c r="D2176" s="84" t="s">
        <v>345</v>
      </c>
      <c r="E2176" s="85">
        <v>85.051688590759895</v>
      </c>
      <c r="F2176" s="91">
        <v>85.024827946685207</v>
      </c>
      <c r="G2176" s="86">
        <v>73.3861834654587</v>
      </c>
      <c r="H2176" s="86">
        <v>73.367308418271094</v>
      </c>
      <c r="I2176" s="86">
        <v>8.77</v>
      </c>
      <c r="J2176" s="86">
        <v>13.64</v>
      </c>
      <c r="K2176" s="87">
        <v>0</v>
      </c>
      <c r="L2176" s="85">
        <v>1.36000000098</v>
      </c>
      <c r="M2176" s="86">
        <v>0</v>
      </c>
      <c r="N2176" s="86">
        <v>77.949042896508999</v>
      </c>
      <c r="O2176" s="86">
        <v>86.036129189222095</v>
      </c>
      <c r="P2176" s="86">
        <v>0.77900000000000003</v>
      </c>
      <c r="Q2176" s="88">
        <v>0.50819999999999999</v>
      </c>
      <c r="R2176" s="85">
        <v>0</v>
      </c>
      <c r="S2176" s="86">
        <v>0.2</v>
      </c>
      <c r="T2176" s="86">
        <v>0.85</v>
      </c>
      <c r="U2176" s="88">
        <v>0.73612684031710096</v>
      </c>
      <c r="V2176" s="89">
        <v>4.58</v>
      </c>
      <c r="W2176" s="85">
        <v>64.941125605544798</v>
      </c>
      <c r="X2176" s="88">
        <v>73.733333333299996</v>
      </c>
      <c r="Y2176" s="85">
        <v>-100</v>
      </c>
      <c r="Z2176" s="88"/>
      <c r="AA2176" s="85">
        <v>0</v>
      </c>
      <c r="AB2176" s="91">
        <v>0</v>
      </c>
      <c r="AC2176" s="86">
        <v>0</v>
      </c>
      <c r="AD2176" s="86">
        <v>0</v>
      </c>
      <c r="AE2176" s="86">
        <v>0</v>
      </c>
      <c r="AF2176" s="88">
        <v>0.53700000086400002</v>
      </c>
      <c r="AG2176" s="85">
        <v>0</v>
      </c>
      <c r="AH2176" s="86">
        <v>5.4538999999999997E-2</v>
      </c>
      <c r="AI2176" s="88">
        <v>3.0645000050800002E-2</v>
      </c>
      <c r="AJ2176" s="150">
        <v>2.09</v>
      </c>
      <c r="AK2176" s="151">
        <v>9</v>
      </c>
    </row>
    <row r="2177" spans="1:37" x14ac:dyDescent="0.2">
      <c r="A2177" s="149" t="s">
        <v>4421</v>
      </c>
      <c r="B2177" s="66" t="s">
        <v>4422</v>
      </c>
      <c r="C2177" s="67">
        <v>50</v>
      </c>
      <c r="D2177" s="84" t="s">
        <v>345</v>
      </c>
      <c r="E2177" s="85">
        <v>91.512327396701295</v>
      </c>
      <c r="F2177" s="91">
        <v>91.512327396701295</v>
      </c>
      <c r="G2177" s="86">
        <v>72.786268083033903</v>
      </c>
      <c r="H2177" s="86">
        <v>72.786268083033903</v>
      </c>
      <c r="I2177" s="86">
        <v>2.4</v>
      </c>
      <c r="J2177" s="86">
        <v>1.69</v>
      </c>
      <c r="K2177" s="87">
        <v>0</v>
      </c>
      <c r="L2177" s="85">
        <v>4.0000000624799997E-2</v>
      </c>
      <c r="M2177" s="86">
        <v>0</v>
      </c>
      <c r="N2177" s="86">
        <v>88.274857954545496</v>
      </c>
      <c r="O2177" s="86">
        <v>90.130163228887795</v>
      </c>
      <c r="P2177" s="86">
        <v>7.0000000000000007E-2</v>
      </c>
      <c r="Q2177" s="88">
        <v>5.1200000000000002E-2</v>
      </c>
      <c r="R2177" s="85">
        <v>0</v>
      </c>
      <c r="S2177" s="86">
        <v>0</v>
      </c>
      <c r="T2177" s="86">
        <v>0.4</v>
      </c>
      <c r="U2177" s="88">
        <v>4.0147955086943403E-2</v>
      </c>
      <c r="V2177" s="89">
        <v>4.95</v>
      </c>
      <c r="W2177" s="85">
        <v>62.342955166104304</v>
      </c>
      <c r="X2177" s="88">
        <v>72.033333333300007</v>
      </c>
      <c r="Y2177" s="85"/>
      <c r="Z2177" s="88"/>
      <c r="AA2177" s="85">
        <v>0</v>
      </c>
      <c r="AB2177" s="91">
        <v>0</v>
      </c>
      <c r="AC2177" s="86">
        <v>0</v>
      </c>
      <c r="AD2177" s="86">
        <v>0</v>
      </c>
      <c r="AE2177" s="86">
        <v>0</v>
      </c>
      <c r="AF2177" s="88">
        <v>0</v>
      </c>
      <c r="AG2177" s="85">
        <v>0</v>
      </c>
      <c r="AH2177" s="86">
        <v>7.2680000000000002E-3</v>
      </c>
      <c r="AI2177" s="88">
        <v>3.4050001729299998E-3</v>
      </c>
      <c r="AJ2177" s="150">
        <v>2.29</v>
      </c>
      <c r="AK2177" s="151">
        <v>16</v>
      </c>
    </row>
    <row r="2178" spans="1:37" x14ac:dyDescent="0.2">
      <c r="A2178" s="149" t="s">
        <v>1506</v>
      </c>
      <c r="B2178" s="66" t="s">
        <v>4423</v>
      </c>
      <c r="C2178" s="67">
        <v>50</v>
      </c>
      <c r="D2178" s="84" t="s">
        <v>345</v>
      </c>
      <c r="E2178" s="85">
        <v>88.499142367066895</v>
      </c>
      <c r="F2178" s="91">
        <v>87.807890222984597</v>
      </c>
      <c r="G2178" s="86">
        <v>62.097770154373897</v>
      </c>
      <c r="H2178" s="86">
        <v>61.756432246998301</v>
      </c>
      <c r="I2178" s="86">
        <v>9.77</v>
      </c>
      <c r="J2178" s="86">
        <v>14.25</v>
      </c>
      <c r="K2178" s="87">
        <v>1.9099999999999999E-2</v>
      </c>
      <c r="L2178" s="85">
        <v>8.9999999852200002E-2</v>
      </c>
      <c r="M2178" s="86">
        <v>0</v>
      </c>
      <c r="N2178" s="86">
        <v>85.594930501857704</v>
      </c>
      <c r="O2178" s="86">
        <v>88.082283314242105</v>
      </c>
      <c r="P2178" s="86">
        <v>0.34200000000000003</v>
      </c>
      <c r="Q2178" s="88">
        <v>0.57179999999999997</v>
      </c>
      <c r="R2178" s="85">
        <v>0</v>
      </c>
      <c r="S2178" s="86">
        <v>0</v>
      </c>
      <c r="T2178" s="86">
        <v>1.6</v>
      </c>
      <c r="U2178" s="88">
        <v>9.4339622641509399E-2</v>
      </c>
      <c r="V2178" s="89">
        <v>4.7300000000000004</v>
      </c>
      <c r="W2178" s="85">
        <v>72.830007589485703</v>
      </c>
      <c r="X2178" s="88">
        <v>77.433333333299998</v>
      </c>
      <c r="Y2178" s="85"/>
      <c r="Z2178" s="88">
        <v>-100</v>
      </c>
      <c r="AA2178" s="85">
        <v>0</v>
      </c>
      <c r="AB2178" s="91">
        <v>0.13</v>
      </c>
      <c r="AC2178" s="86">
        <v>0</v>
      </c>
      <c r="AD2178" s="86">
        <v>0</v>
      </c>
      <c r="AE2178" s="86">
        <v>0</v>
      </c>
      <c r="AF2178" s="88">
        <v>0</v>
      </c>
      <c r="AG2178" s="85">
        <v>0</v>
      </c>
      <c r="AH2178" s="86">
        <v>2.8448999999999999E-2</v>
      </c>
      <c r="AI2178" s="88">
        <v>6.8099999857200002E-3</v>
      </c>
      <c r="AJ2178" s="150">
        <v>2.4500000000000002</v>
      </c>
      <c r="AK2178" s="151">
        <v>18</v>
      </c>
    </row>
    <row r="2179" spans="1:37" x14ac:dyDescent="0.2">
      <c r="A2179" s="149" t="s">
        <v>4424</v>
      </c>
      <c r="B2179" s="66" t="s">
        <v>4425</v>
      </c>
      <c r="C2179" s="67">
        <v>50</v>
      </c>
      <c r="D2179" s="84" t="s">
        <v>345</v>
      </c>
      <c r="E2179" s="85">
        <v>92.223137386494201</v>
      </c>
      <c r="F2179" s="91">
        <v>92.163143284219501</v>
      </c>
      <c r="G2179" s="86">
        <v>65.176982601710307</v>
      </c>
      <c r="H2179" s="86">
        <v>65.1515613719329</v>
      </c>
      <c r="I2179" s="86">
        <v>4.57</v>
      </c>
      <c r="J2179" s="86">
        <v>3.31</v>
      </c>
      <c r="K2179" s="87">
        <v>0</v>
      </c>
      <c r="L2179" s="85">
        <v>0.989999999247</v>
      </c>
      <c r="M2179" s="86">
        <v>0</v>
      </c>
      <c r="N2179" s="86">
        <v>85.258483918158802</v>
      </c>
      <c r="O2179" s="86">
        <v>86.554845580404702</v>
      </c>
      <c r="P2179" s="86">
        <v>0.42099999999999999</v>
      </c>
      <c r="Q2179" s="88">
        <v>0.42930000000000001</v>
      </c>
      <c r="R2179" s="85">
        <v>0</v>
      </c>
      <c r="S2179" s="86">
        <v>0.1</v>
      </c>
      <c r="T2179" s="86">
        <v>1.0900000000000001</v>
      </c>
      <c r="U2179" s="88">
        <v>0.35793091526595699</v>
      </c>
      <c r="V2179" s="89">
        <v>4.6900000000000004</v>
      </c>
      <c r="W2179" s="85">
        <v>67.654981210762202</v>
      </c>
      <c r="X2179" s="88">
        <v>74.766666666700004</v>
      </c>
      <c r="Y2179" s="85"/>
      <c r="Z2179" s="88"/>
      <c r="AA2179" s="85">
        <v>0</v>
      </c>
      <c r="AB2179" s="91">
        <v>0</v>
      </c>
      <c r="AC2179" s="86">
        <v>0</v>
      </c>
      <c r="AD2179" s="86">
        <v>0</v>
      </c>
      <c r="AE2179" s="86">
        <v>0</v>
      </c>
      <c r="AF2179" s="88">
        <v>0</v>
      </c>
      <c r="AG2179" s="85">
        <v>0</v>
      </c>
      <c r="AH2179" s="86">
        <v>1.2579999999999999E-2</v>
      </c>
      <c r="AI2179" s="88">
        <v>3.4050000033599998E-3</v>
      </c>
      <c r="AJ2179" s="150">
        <v>2.41</v>
      </c>
      <c r="AK2179" s="151">
        <v>19</v>
      </c>
    </row>
    <row r="2180" spans="1:37" x14ac:dyDescent="0.2">
      <c r="A2180" s="149" t="s">
        <v>4426</v>
      </c>
      <c r="B2180" s="66" t="s">
        <v>4427</v>
      </c>
      <c r="C2180" s="67">
        <v>49</v>
      </c>
      <c r="D2180" s="84" t="s">
        <v>345</v>
      </c>
      <c r="E2180" s="85">
        <v>85.724243421689593</v>
      </c>
      <c r="F2180" s="91">
        <v>85.440587062172099</v>
      </c>
      <c r="G2180" s="86">
        <v>71.820241253122106</v>
      </c>
      <c r="H2180" s="86">
        <v>71.736983755106806</v>
      </c>
      <c r="I2180" s="86">
        <v>7.37</v>
      </c>
      <c r="J2180" s="86">
        <v>6.77</v>
      </c>
      <c r="K2180" s="87">
        <v>1.0800000000000001E-2</v>
      </c>
      <c r="L2180" s="85">
        <v>2.0900000030300001</v>
      </c>
      <c r="M2180" s="86">
        <v>0</v>
      </c>
      <c r="N2180" s="86">
        <v>76.323655829946901</v>
      </c>
      <c r="O2180" s="86">
        <v>85.8836356084729</v>
      </c>
      <c r="P2180" s="86">
        <v>0.54700000000000004</v>
      </c>
      <c r="Q2180" s="88">
        <v>0.51629999999999998</v>
      </c>
      <c r="R2180" s="85">
        <v>0</v>
      </c>
      <c r="S2180" s="86">
        <v>0.3</v>
      </c>
      <c r="T2180" s="86">
        <v>0.93</v>
      </c>
      <c r="U2180" s="88">
        <v>0.838383642805971</v>
      </c>
      <c r="V2180" s="89">
        <v>4.51</v>
      </c>
      <c r="W2180" s="85">
        <v>67.467551115124195</v>
      </c>
      <c r="X2180" s="88">
        <v>73.166666666699996</v>
      </c>
      <c r="Y2180" s="85"/>
      <c r="Z2180" s="88"/>
      <c r="AA2180" s="85">
        <v>0</v>
      </c>
      <c r="AB2180" s="91">
        <v>0.01</v>
      </c>
      <c r="AC2180" s="86">
        <v>0</v>
      </c>
      <c r="AD2180" s="86">
        <v>0</v>
      </c>
      <c r="AE2180" s="86">
        <v>0</v>
      </c>
      <c r="AF2180" s="88">
        <v>0</v>
      </c>
      <c r="AG2180" s="85">
        <v>0</v>
      </c>
      <c r="AH2180" s="86">
        <v>2.0435999999999999E-2</v>
      </c>
      <c r="AI2180" s="88">
        <v>1.7024999987700001E-2</v>
      </c>
      <c r="AJ2180" s="150">
        <v>2.13</v>
      </c>
      <c r="AK2180" s="151">
        <v>8</v>
      </c>
    </row>
    <row r="2181" spans="1:37" x14ac:dyDescent="0.2">
      <c r="A2181" s="149" t="s">
        <v>4428</v>
      </c>
      <c r="B2181" s="66" t="s">
        <v>4429</v>
      </c>
      <c r="C2181" s="67">
        <v>49</v>
      </c>
      <c r="D2181" s="84" t="s">
        <v>345</v>
      </c>
      <c r="E2181" s="85">
        <v>93.743451146455897</v>
      </c>
      <c r="F2181" s="91">
        <v>93.719604286653706</v>
      </c>
      <c r="G2181" s="86">
        <v>72.722805546924107</v>
      </c>
      <c r="H2181" s="86">
        <v>72.701126583467598</v>
      </c>
      <c r="I2181" s="86">
        <v>4.42</v>
      </c>
      <c r="J2181" s="86">
        <v>3.29</v>
      </c>
      <c r="K2181" s="87">
        <v>0</v>
      </c>
      <c r="L2181" s="85">
        <v>0.38999999638100002</v>
      </c>
      <c r="M2181" s="86">
        <v>0</v>
      </c>
      <c r="N2181" s="86">
        <v>85.6169435822531</v>
      </c>
      <c r="O2181" s="86">
        <v>86.157890996944502</v>
      </c>
      <c r="P2181" s="86">
        <v>0.25</v>
      </c>
      <c r="Q2181" s="88">
        <v>0.44159999999999999</v>
      </c>
      <c r="R2181" s="85">
        <v>0</v>
      </c>
      <c r="S2181" s="86">
        <v>0.1</v>
      </c>
      <c r="T2181" s="86">
        <v>0.85</v>
      </c>
      <c r="U2181" s="88">
        <v>0.46609771431461999</v>
      </c>
      <c r="V2181" s="89">
        <v>4.8899999999999997</v>
      </c>
      <c r="W2181" s="85">
        <v>63.000520192939398</v>
      </c>
      <c r="X2181" s="88">
        <v>71.766666666700004</v>
      </c>
      <c r="Y2181" s="85"/>
      <c r="Z2181" s="88"/>
      <c r="AA2181" s="85">
        <v>0.17</v>
      </c>
      <c r="AB2181" s="91">
        <v>0.17</v>
      </c>
      <c r="AC2181" s="86">
        <v>0.1</v>
      </c>
      <c r="AD2181" s="86">
        <v>0.1</v>
      </c>
      <c r="AE2181" s="86">
        <v>0</v>
      </c>
      <c r="AF2181" s="88">
        <v>8.8991519138400001E-9</v>
      </c>
      <c r="AG2181" s="85">
        <v>0</v>
      </c>
      <c r="AH2181" s="86">
        <v>1.4825E-2</v>
      </c>
      <c r="AI2181" s="88">
        <v>6.8100000124699999E-3</v>
      </c>
      <c r="AJ2181" s="150">
        <v>1.84</v>
      </c>
      <c r="AK2181" s="151">
        <v>7</v>
      </c>
    </row>
    <row r="2182" spans="1:37" x14ac:dyDescent="0.2">
      <c r="A2182" s="149" t="s">
        <v>1233</v>
      </c>
      <c r="B2182" s="66" t="s">
        <v>4430</v>
      </c>
      <c r="C2182" s="67">
        <v>49</v>
      </c>
      <c r="D2182" s="84" t="s">
        <v>345</v>
      </c>
      <c r="E2182" s="85">
        <v>93.293800539083605</v>
      </c>
      <c r="F2182" s="91">
        <v>93.246361185983801</v>
      </c>
      <c r="G2182" s="86">
        <v>81.509433962264197</v>
      </c>
      <c r="H2182" s="86">
        <v>81.472776280323501</v>
      </c>
      <c r="I2182" s="86">
        <v>1.88</v>
      </c>
      <c r="J2182" s="86">
        <v>1.57</v>
      </c>
      <c r="K2182" s="87">
        <v>0</v>
      </c>
      <c r="L2182" s="85">
        <v>0.69000003647099994</v>
      </c>
      <c r="M2182" s="86">
        <v>0</v>
      </c>
      <c r="N2182" s="86">
        <v>85.4063811740142</v>
      </c>
      <c r="O2182" s="86">
        <v>86.462567903011106</v>
      </c>
      <c r="P2182" s="86">
        <v>0.16900000000000001</v>
      </c>
      <c r="Q2182" s="88">
        <v>0.3115</v>
      </c>
      <c r="R2182" s="85">
        <v>0</v>
      </c>
      <c r="S2182" s="86">
        <v>0.2</v>
      </c>
      <c r="T2182" s="86">
        <v>0.66</v>
      </c>
      <c r="U2182" s="88">
        <v>5.6064690026954203E-2</v>
      </c>
      <c r="V2182" s="89">
        <v>4.96</v>
      </c>
      <c r="W2182" s="85">
        <v>64.348097376410195</v>
      </c>
      <c r="X2182" s="88">
        <v>69.166666666699996</v>
      </c>
      <c r="Y2182" s="85"/>
      <c r="Z2182" s="88"/>
      <c r="AA2182" s="85">
        <v>0</v>
      </c>
      <c r="AB2182" s="91">
        <v>0.04</v>
      </c>
      <c r="AC2182" s="86">
        <v>0.02</v>
      </c>
      <c r="AD2182" s="86">
        <v>0.02</v>
      </c>
      <c r="AE2182" s="86">
        <v>0</v>
      </c>
      <c r="AF2182" s="88">
        <v>0</v>
      </c>
      <c r="AG2182" s="85">
        <v>0</v>
      </c>
      <c r="AH2182" s="86">
        <v>2.2820000000000002E-3</v>
      </c>
      <c r="AI2182" s="88">
        <v>9.7525373400400003E-11</v>
      </c>
      <c r="AJ2182" s="150">
        <v>1.66</v>
      </c>
      <c r="AK2182" s="151">
        <v>5</v>
      </c>
    </row>
    <row r="2183" spans="1:37" x14ac:dyDescent="0.2">
      <c r="A2183" s="149" t="s">
        <v>4431</v>
      </c>
      <c r="B2183" s="66" t="s">
        <v>4432</v>
      </c>
      <c r="C2183" s="67">
        <v>49</v>
      </c>
      <c r="D2183" s="84" t="s">
        <v>345</v>
      </c>
      <c r="E2183" s="85">
        <v>85.989254815346797</v>
      </c>
      <c r="F2183" s="91">
        <v>85.972994762908101</v>
      </c>
      <c r="G2183" s="86">
        <v>73.853158176435102</v>
      </c>
      <c r="H2183" s="86">
        <v>73.836898123996406</v>
      </c>
      <c r="I2183" s="86">
        <v>3.27</v>
      </c>
      <c r="J2183" s="86">
        <v>2.68</v>
      </c>
      <c r="K2183" s="87">
        <v>0</v>
      </c>
      <c r="L2183" s="85">
        <v>1.9599993957299999</v>
      </c>
      <c r="M2183" s="86">
        <v>0</v>
      </c>
      <c r="N2183" s="86">
        <v>79.770694478019095</v>
      </c>
      <c r="O2183" s="86">
        <v>83.655511933694797</v>
      </c>
      <c r="P2183" s="86">
        <v>0.27800000000000002</v>
      </c>
      <c r="Q2183" s="88">
        <v>0.38390000000000002</v>
      </c>
      <c r="R2183" s="85">
        <v>0</v>
      </c>
      <c r="S2183" s="86">
        <v>0.2</v>
      </c>
      <c r="T2183" s="86">
        <v>0.84</v>
      </c>
      <c r="U2183" s="88">
        <v>0.83603769622156998</v>
      </c>
      <c r="V2183" s="89">
        <v>4.62</v>
      </c>
      <c r="W2183" s="85">
        <v>64.156058427730102</v>
      </c>
      <c r="X2183" s="88">
        <v>77</v>
      </c>
      <c r="Y2183" s="85">
        <v>-100</v>
      </c>
      <c r="Z2183" s="88"/>
      <c r="AA2183" s="85">
        <v>0.01</v>
      </c>
      <c r="AB2183" s="91">
        <v>0.01</v>
      </c>
      <c r="AC2183" s="86">
        <v>0.01</v>
      </c>
      <c r="AD2183" s="86">
        <v>0.01</v>
      </c>
      <c r="AE2183" s="86">
        <v>0</v>
      </c>
      <c r="AF2183" s="88">
        <v>0</v>
      </c>
      <c r="AG2183" s="85">
        <v>0</v>
      </c>
      <c r="AH2183" s="86">
        <v>1.3749000000000001E-2</v>
      </c>
      <c r="AI2183" s="88">
        <v>1.0214999902299999E-2</v>
      </c>
      <c r="AJ2183" s="150">
        <v>1.84</v>
      </c>
      <c r="AK2183" s="151">
        <v>5</v>
      </c>
    </row>
    <row r="2184" spans="1:37" x14ac:dyDescent="0.2">
      <c r="A2184" s="149" t="s">
        <v>4433</v>
      </c>
      <c r="B2184" s="66" t="s">
        <v>4434</v>
      </c>
      <c r="C2184" s="67">
        <v>50</v>
      </c>
      <c r="D2184" s="84" t="s">
        <v>345</v>
      </c>
      <c r="E2184" s="85">
        <v>90.401379889049494</v>
      </c>
      <c r="F2184" s="91">
        <v>90.388559973894004</v>
      </c>
      <c r="G2184" s="86">
        <v>80.799263437601994</v>
      </c>
      <c r="H2184" s="86">
        <v>80.799263437601994</v>
      </c>
      <c r="I2184" s="86">
        <v>2.97</v>
      </c>
      <c r="J2184" s="86">
        <v>2.44</v>
      </c>
      <c r="K2184" s="87">
        <v>0</v>
      </c>
      <c r="L2184" s="85">
        <v>1.0000633214499999E-2</v>
      </c>
      <c r="M2184" s="86">
        <v>0</v>
      </c>
      <c r="N2184" s="86">
        <v>81.336154469896599</v>
      </c>
      <c r="O2184" s="86">
        <v>85.812910725724194</v>
      </c>
      <c r="P2184" s="86">
        <v>0.13300000000000001</v>
      </c>
      <c r="Q2184" s="88">
        <v>9.06E-2</v>
      </c>
      <c r="R2184" s="85">
        <v>0</v>
      </c>
      <c r="S2184" s="86">
        <v>0</v>
      </c>
      <c r="T2184" s="86">
        <v>1.1399999999999999</v>
      </c>
      <c r="U2184" s="88">
        <v>1.8647149317048198E-2</v>
      </c>
      <c r="V2184" s="89">
        <v>4.8600000000000003</v>
      </c>
      <c r="W2184" s="85">
        <v>65.430250295258006</v>
      </c>
      <c r="X2184" s="88">
        <v>67.599999999999994</v>
      </c>
      <c r="Y2184" s="85"/>
      <c r="Z2184" s="88"/>
      <c r="AA2184" s="85">
        <v>0</v>
      </c>
      <c r="AB2184" s="91">
        <v>0</v>
      </c>
      <c r="AC2184" s="86">
        <v>0</v>
      </c>
      <c r="AD2184" s="86">
        <v>0</v>
      </c>
      <c r="AE2184" s="86">
        <v>0</v>
      </c>
      <c r="AF2184" s="88">
        <v>0</v>
      </c>
      <c r="AG2184" s="85">
        <v>0</v>
      </c>
      <c r="AH2184" s="86">
        <v>5.2820000000000002E-3</v>
      </c>
      <c r="AI2184" s="88">
        <v>5.2808737587399995E-7</v>
      </c>
      <c r="AJ2184" s="150">
        <v>1.82</v>
      </c>
      <c r="AK2184" s="151">
        <v>7</v>
      </c>
    </row>
    <row r="2185" spans="1:37" x14ac:dyDescent="0.2">
      <c r="A2185" s="149" t="s">
        <v>4435</v>
      </c>
      <c r="B2185" s="66" t="s">
        <v>4436</v>
      </c>
      <c r="C2185" s="67">
        <v>50</v>
      </c>
      <c r="D2185" s="84" t="s">
        <v>345</v>
      </c>
      <c r="E2185" s="85">
        <v>92.634074168350395</v>
      </c>
      <c r="F2185" s="91">
        <v>92.629301430230498</v>
      </c>
      <c r="G2185" s="86">
        <v>80.118363905372505</v>
      </c>
      <c r="H2185" s="86">
        <v>80.118363905372505</v>
      </c>
      <c r="I2185" s="86">
        <v>0.69</v>
      </c>
      <c r="J2185" s="86">
        <v>0.66</v>
      </c>
      <c r="K2185" s="87">
        <v>0</v>
      </c>
      <c r="L2185" s="85">
        <v>0.59000000585300005</v>
      </c>
      <c r="M2185" s="86">
        <v>0</v>
      </c>
      <c r="N2185" s="86">
        <v>86.592197796584202</v>
      </c>
      <c r="O2185" s="86">
        <v>85.464071283796699</v>
      </c>
      <c r="P2185" s="86">
        <v>9.2999999999999999E-2</v>
      </c>
      <c r="Q2185" s="88">
        <v>0.1414</v>
      </c>
      <c r="R2185" s="85">
        <v>0</v>
      </c>
      <c r="S2185" s="86">
        <v>0</v>
      </c>
      <c r="T2185" s="86">
        <v>0.85</v>
      </c>
      <c r="U2185" s="88">
        <v>0</v>
      </c>
      <c r="V2185" s="89">
        <v>5</v>
      </c>
      <c r="W2185" s="85">
        <v>65.421480112733306</v>
      </c>
      <c r="X2185" s="88">
        <v>71.266666666700004</v>
      </c>
      <c r="Y2185" s="85"/>
      <c r="Z2185" s="88"/>
      <c r="AA2185" s="85">
        <v>0</v>
      </c>
      <c r="AB2185" s="91">
        <v>0</v>
      </c>
      <c r="AC2185" s="86">
        <v>0</v>
      </c>
      <c r="AD2185" s="86">
        <v>0</v>
      </c>
      <c r="AE2185" s="86">
        <v>0</v>
      </c>
      <c r="AF2185" s="88">
        <v>5.6551258193799998E-8</v>
      </c>
      <c r="AG2185" s="85">
        <v>0</v>
      </c>
      <c r="AH2185" s="86">
        <v>1.3760000000000001E-3</v>
      </c>
      <c r="AI2185" s="88">
        <v>0</v>
      </c>
      <c r="AJ2185" s="150">
        <v>1.68</v>
      </c>
      <c r="AK2185" s="151">
        <v>5</v>
      </c>
    </row>
    <row r="2186" spans="1:37" x14ac:dyDescent="0.2">
      <c r="A2186" s="149" t="s">
        <v>4437</v>
      </c>
      <c r="B2186" s="66" t="s">
        <v>4438</v>
      </c>
      <c r="C2186" s="67">
        <v>50</v>
      </c>
      <c r="D2186" s="84" t="s">
        <v>345</v>
      </c>
      <c r="E2186" s="85">
        <v>93.668095529699897</v>
      </c>
      <c r="F2186" s="91">
        <v>93.650404844526093</v>
      </c>
      <c r="G2186" s="86">
        <v>74.318568415322801</v>
      </c>
      <c r="H2186" s="86">
        <v>74.300877730148997</v>
      </c>
      <c r="I2186" s="86">
        <v>0.45</v>
      </c>
      <c r="J2186" s="86">
        <v>0.41</v>
      </c>
      <c r="K2186" s="87">
        <v>0</v>
      </c>
      <c r="L2186" s="85">
        <v>4.0000000012700002E-2</v>
      </c>
      <c r="M2186" s="86">
        <v>0</v>
      </c>
      <c r="N2186" s="86">
        <v>88.560569795610505</v>
      </c>
      <c r="O2186" s="86">
        <v>85.595081247255195</v>
      </c>
      <c r="P2186" s="86">
        <v>6.3E-2</v>
      </c>
      <c r="Q2186" s="88">
        <v>7.5600000000000001E-2</v>
      </c>
      <c r="R2186" s="85">
        <v>0</v>
      </c>
      <c r="S2186" s="86">
        <v>0</v>
      </c>
      <c r="T2186" s="86">
        <v>0.37</v>
      </c>
      <c r="U2186" s="88">
        <v>2.72164387289923E-3</v>
      </c>
      <c r="V2186" s="89">
        <v>5</v>
      </c>
      <c r="W2186" s="85">
        <v>67.060899202371999</v>
      </c>
      <c r="X2186" s="88">
        <v>75.433333333299998</v>
      </c>
      <c r="Y2186" s="85"/>
      <c r="Z2186" s="88"/>
      <c r="AA2186" s="85">
        <v>0</v>
      </c>
      <c r="AB2186" s="91">
        <v>0</v>
      </c>
      <c r="AC2186" s="86">
        <v>0</v>
      </c>
      <c r="AD2186" s="86">
        <v>0.01</v>
      </c>
      <c r="AE2186" s="86">
        <v>0</v>
      </c>
      <c r="AF2186" s="88">
        <v>1.1454999450500001</v>
      </c>
      <c r="AG2186" s="85">
        <v>0</v>
      </c>
      <c r="AH2186" s="86">
        <v>9.77E-4</v>
      </c>
      <c r="AI2186" s="88">
        <v>0</v>
      </c>
      <c r="AJ2186" s="150">
        <v>1.64</v>
      </c>
      <c r="AK2186" s="151">
        <v>6</v>
      </c>
    </row>
    <row r="2187" spans="1:37" x14ac:dyDescent="0.2">
      <c r="A2187" s="149" t="s">
        <v>1250</v>
      </c>
      <c r="B2187" s="66" t="s">
        <v>4439</v>
      </c>
      <c r="C2187" s="67">
        <v>49</v>
      </c>
      <c r="D2187" s="84" t="s">
        <v>345</v>
      </c>
      <c r="E2187" s="85">
        <v>95.289522442370895</v>
      </c>
      <c r="F2187" s="91">
        <v>95.289522442370895</v>
      </c>
      <c r="G2187" s="86">
        <v>75.976898295748597</v>
      </c>
      <c r="H2187" s="86">
        <v>75.976898295748597</v>
      </c>
      <c r="I2187" s="86">
        <v>2.46</v>
      </c>
      <c r="J2187" s="86">
        <v>1.81</v>
      </c>
      <c r="K2187" s="87">
        <v>0</v>
      </c>
      <c r="L2187" s="85">
        <v>0.28999999588000003</v>
      </c>
      <c r="M2187" s="86">
        <v>2.2991917382796202E-2</v>
      </c>
      <c r="N2187" s="86">
        <v>84.745184351060402</v>
      </c>
      <c r="O2187" s="86">
        <v>79.267345353448604</v>
      </c>
      <c r="P2187" s="86">
        <v>0.13100000000000001</v>
      </c>
      <c r="Q2187" s="88">
        <v>0.24110000000000001</v>
      </c>
      <c r="R2187" s="85">
        <v>4.7505938242280298E-2</v>
      </c>
      <c r="S2187" s="86">
        <v>0.1</v>
      </c>
      <c r="T2187" s="86">
        <v>0.75</v>
      </c>
      <c r="U2187" s="88">
        <v>9.5144302191657301E-2</v>
      </c>
      <c r="V2187" s="89">
        <v>4.49</v>
      </c>
      <c r="W2187" s="85">
        <v>67.209130174871206</v>
      </c>
      <c r="X2187" s="88">
        <v>74</v>
      </c>
      <c r="Y2187" s="85"/>
      <c r="Z2187" s="88"/>
      <c r="AA2187" s="85">
        <v>0</v>
      </c>
      <c r="AB2187" s="91">
        <v>0</v>
      </c>
      <c r="AC2187" s="86">
        <v>0</v>
      </c>
      <c r="AD2187" s="86">
        <v>0</v>
      </c>
      <c r="AE2187" s="86">
        <v>0</v>
      </c>
      <c r="AF2187" s="88">
        <v>5.0798997368199998</v>
      </c>
      <c r="AG2187" s="85">
        <v>0</v>
      </c>
      <c r="AH2187" s="86">
        <v>3.718E-3</v>
      </c>
      <c r="AI2187" s="88">
        <v>2.3159787658700001E-11</v>
      </c>
      <c r="AJ2187" s="150">
        <v>2.09</v>
      </c>
      <c r="AK2187" s="151">
        <v>11</v>
      </c>
    </row>
    <row r="2188" spans="1:37" x14ac:dyDescent="0.2">
      <c r="A2188" s="149" t="s">
        <v>4440</v>
      </c>
      <c r="B2188" s="66" t="s">
        <v>4440</v>
      </c>
      <c r="C2188" s="67">
        <v>49</v>
      </c>
      <c r="D2188" s="84" t="s">
        <v>345</v>
      </c>
      <c r="E2188" s="85">
        <v>95.011240965422402</v>
      </c>
      <c r="F2188" s="91">
        <v>94.979654781590796</v>
      </c>
      <c r="G2188" s="86">
        <v>78.896713178870698</v>
      </c>
      <c r="H2188" s="86">
        <v>78.891139146429794</v>
      </c>
      <c r="I2188" s="86">
        <v>1</v>
      </c>
      <c r="J2188" s="86">
        <v>1.19</v>
      </c>
      <c r="K2188" s="87">
        <v>0</v>
      </c>
      <c r="L2188" s="85">
        <v>1.1299999914000001</v>
      </c>
      <c r="M2188" s="86">
        <v>0</v>
      </c>
      <c r="N2188" s="86">
        <v>84.744276304741305</v>
      </c>
      <c r="O2188" s="86">
        <v>74.972246206981595</v>
      </c>
      <c r="P2188" s="86">
        <v>0.25700000000000001</v>
      </c>
      <c r="Q2188" s="88">
        <v>0.18579999999999999</v>
      </c>
      <c r="R2188" s="85">
        <v>0</v>
      </c>
      <c r="S2188" s="86">
        <v>0.1</v>
      </c>
      <c r="T2188" s="86">
        <v>0.72</v>
      </c>
      <c r="U2188" s="88">
        <v>0.53324910350978205</v>
      </c>
      <c r="V2188" s="89">
        <v>4.43</v>
      </c>
      <c r="W2188" s="85">
        <v>70.7</v>
      </c>
      <c r="X2188" s="88">
        <v>70.7</v>
      </c>
      <c r="Y2188" s="85"/>
      <c r="Z2188" s="88"/>
      <c r="AA2188" s="85">
        <v>0</v>
      </c>
      <c r="AB2188" s="91">
        <v>0</v>
      </c>
      <c r="AC2188" s="86">
        <v>0</v>
      </c>
      <c r="AD2188" s="86">
        <v>0</v>
      </c>
      <c r="AE2188" s="86">
        <v>0</v>
      </c>
      <c r="AF2188" s="88">
        <v>0.25870001955600003</v>
      </c>
      <c r="AG2188" s="85">
        <v>0</v>
      </c>
      <c r="AH2188" s="86">
        <v>2.2230000000000001E-3</v>
      </c>
      <c r="AI2188" s="88">
        <v>3.9476064551400002E-10</v>
      </c>
      <c r="AJ2188" s="150">
        <v>1.79</v>
      </c>
      <c r="AK2188" s="151">
        <v>6</v>
      </c>
    </row>
    <row r="2189" spans="1:37" x14ac:dyDescent="0.2">
      <c r="A2189" s="149" t="s">
        <v>912</v>
      </c>
      <c r="B2189" s="66" t="s">
        <v>4441</v>
      </c>
      <c r="C2189" s="67">
        <v>50</v>
      </c>
      <c r="D2189" s="84" t="s">
        <v>345</v>
      </c>
      <c r="E2189" s="85">
        <v>96.484978343312704</v>
      </c>
      <c r="F2189" s="91">
        <v>96.484978343312704</v>
      </c>
      <c r="G2189" s="86">
        <v>75.850328958178594</v>
      </c>
      <c r="H2189" s="86">
        <v>75.850328958178594</v>
      </c>
      <c r="I2189" s="86">
        <v>1.24</v>
      </c>
      <c r="J2189" s="86">
        <v>1.0900000000000001</v>
      </c>
      <c r="K2189" s="87">
        <v>0</v>
      </c>
      <c r="L2189" s="85">
        <v>0.109999999707</v>
      </c>
      <c r="M2189" s="86">
        <v>0</v>
      </c>
      <c r="N2189" s="86">
        <v>85.758075610554201</v>
      </c>
      <c r="O2189" s="86">
        <v>80.931861028817707</v>
      </c>
      <c r="P2189" s="86">
        <v>0.17299999999999999</v>
      </c>
      <c r="Q2189" s="88">
        <v>0.3286</v>
      </c>
      <c r="R2189" s="85">
        <v>0</v>
      </c>
      <c r="S2189" s="86">
        <v>0</v>
      </c>
      <c r="T2189" s="86">
        <v>0.66</v>
      </c>
      <c r="U2189" s="88">
        <v>9.7274346520141705E-2</v>
      </c>
      <c r="V2189" s="89">
        <v>4.9400000000000004</v>
      </c>
      <c r="W2189" s="85">
        <v>69.661589255002795</v>
      </c>
      <c r="X2189" s="88">
        <v>78.866666666699999</v>
      </c>
      <c r="Y2189" s="85"/>
      <c r="Z2189" s="88"/>
      <c r="AA2189" s="85">
        <v>0</v>
      </c>
      <c r="AB2189" s="91">
        <v>0</v>
      </c>
      <c r="AC2189" s="86">
        <v>0</v>
      </c>
      <c r="AD2189" s="86">
        <v>0</v>
      </c>
      <c r="AE2189" s="86">
        <v>0</v>
      </c>
      <c r="AF2189" s="88">
        <v>1.18659996652</v>
      </c>
      <c r="AG2189" s="85">
        <v>0</v>
      </c>
      <c r="AH2189" s="86">
        <v>6.6880000000000004E-3</v>
      </c>
      <c r="AI2189" s="88">
        <v>0</v>
      </c>
      <c r="AJ2189" s="150">
        <v>1.96</v>
      </c>
      <c r="AK2189" s="151">
        <v>10</v>
      </c>
    </row>
    <row r="2190" spans="1:37" x14ac:dyDescent="0.2">
      <c r="A2190" s="149" t="s">
        <v>4442</v>
      </c>
      <c r="B2190" s="66" t="s">
        <v>4443</v>
      </c>
      <c r="C2190" s="67">
        <v>50</v>
      </c>
      <c r="D2190" s="84" t="s">
        <v>345</v>
      </c>
      <c r="E2190" s="85">
        <v>87.270736576953098</v>
      </c>
      <c r="F2190" s="91">
        <v>87.247837070008103</v>
      </c>
      <c r="G2190" s="86">
        <v>68.573289156367807</v>
      </c>
      <c r="H2190" s="86">
        <v>68.553252087790995</v>
      </c>
      <c r="I2190" s="86">
        <v>9.93</v>
      </c>
      <c r="J2190" s="86">
        <v>8.6999999999999993</v>
      </c>
      <c r="K2190" s="87">
        <v>0</v>
      </c>
      <c r="L2190" s="85">
        <v>4.4329899125399998E-10</v>
      </c>
      <c r="M2190" s="86">
        <v>2.4427851604915598</v>
      </c>
      <c r="N2190" s="86">
        <v>81.235224823098605</v>
      </c>
      <c r="O2190" s="86">
        <v>88.551429996388507</v>
      </c>
      <c r="P2190" s="86">
        <v>0.23100000000000001</v>
      </c>
      <c r="Q2190" s="88">
        <v>0.159</v>
      </c>
      <c r="R2190" s="85">
        <v>4.1390728476821202E-2</v>
      </c>
      <c r="S2190" s="86">
        <v>0</v>
      </c>
      <c r="T2190" s="86">
        <v>0.89</v>
      </c>
      <c r="U2190" s="88">
        <v>6.15424249146636E-2</v>
      </c>
      <c r="V2190" s="89">
        <v>4.76</v>
      </c>
      <c r="W2190" s="85">
        <v>62.858685551629399</v>
      </c>
      <c r="X2190" s="88">
        <v>71.933333333299998</v>
      </c>
      <c r="Y2190" s="85"/>
      <c r="Z2190" s="88">
        <v>-100</v>
      </c>
      <c r="AA2190" s="85">
        <v>0</v>
      </c>
      <c r="AB2190" s="91">
        <v>0.02</v>
      </c>
      <c r="AC2190" s="86">
        <v>0</v>
      </c>
      <c r="AD2190" s="86">
        <v>0.01</v>
      </c>
      <c r="AE2190" s="86">
        <v>0</v>
      </c>
      <c r="AF2190" s="88">
        <v>2.6597512765200002</v>
      </c>
      <c r="AG2190" s="85">
        <v>0</v>
      </c>
      <c r="AH2190" s="86">
        <v>3.5666000000000003E-2</v>
      </c>
      <c r="AI2190" s="88">
        <v>6.8099996384299996E-3</v>
      </c>
      <c r="AJ2190" s="150">
        <v>2.2400000000000002</v>
      </c>
      <c r="AK2190" s="151">
        <v>10</v>
      </c>
    </row>
    <row r="2191" spans="1:37" x14ac:dyDescent="0.2">
      <c r="A2191" s="149" t="s">
        <v>4444</v>
      </c>
      <c r="B2191" s="66" t="s">
        <v>4445</v>
      </c>
      <c r="C2191" s="67">
        <v>50</v>
      </c>
      <c r="D2191" s="84" t="s">
        <v>345</v>
      </c>
      <c r="E2191" s="85">
        <v>86.888818878117604</v>
      </c>
      <c r="F2191" s="91">
        <v>76.146698963438894</v>
      </c>
      <c r="G2191" s="86">
        <v>65.449512191342905</v>
      </c>
      <c r="H2191" s="86">
        <v>59.073137727829099</v>
      </c>
      <c r="I2191" s="86">
        <v>4.8499999999999996</v>
      </c>
      <c r="J2191" s="86">
        <v>5.24</v>
      </c>
      <c r="K2191" s="87">
        <v>5.7000000000000002E-3</v>
      </c>
      <c r="L2191" s="85">
        <v>0.119999919207</v>
      </c>
      <c r="M2191" s="86">
        <v>0.35859304950999299</v>
      </c>
      <c r="N2191" s="86">
        <v>76.298774886972296</v>
      </c>
      <c r="O2191" s="86">
        <v>88.095814597025296</v>
      </c>
      <c r="P2191" s="86">
        <v>0.48199999999999998</v>
      </c>
      <c r="Q2191" s="88">
        <v>0.39019999999999999</v>
      </c>
      <c r="R2191" s="85">
        <v>2.4151672503320901E-2</v>
      </c>
      <c r="S2191" s="86">
        <v>0.1</v>
      </c>
      <c r="T2191" s="86">
        <v>1.1499999999999999</v>
      </c>
      <c r="U2191" s="88">
        <v>0.24377521033359001</v>
      </c>
      <c r="V2191" s="89">
        <v>4.78</v>
      </c>
      <c r="W2191" s="85">
        <v>56.3844030173045</v>
      </c>
      <c r="X2191" s="88">
        <v>80.066666666700002</v>
      </c>
      <c r="Y2191" s="85"/>
      <c r="Z2191" s="88"/>
      <c r="AA2191" s="85">
        <v>0.01</v>
      </c>
      <c r="AB2191" s="91">
        <v>0.42</v>
      </c>
      <c r="AC2191" s="86">
        <v>0</v>
      </c>
      <c r="AD2191" s="86">
        <v>0.16</v>
      </c>
      <c r="AE2191" s="86">
        <v>0</v>
      </c>
      <c r="AF2191" s="88">
        <v>0</v>
      </c>
      <c r="AG2191" s="85">
        <v>5.0806714911499999E-11</v>
      </c>
      <c r="AH2191" s="86">
        <v>3.8450999999999999E-2</v>
      </c>
      <c r="AI2191" s="88">
        <v>6.8100012499899996E-3</v>
      </c>
      <c r="AJ2191" s="150">
        <v>2.2200000000000002</v>
      </c>
      <c r="AK2191" s="151">
        <v>10</v>
      </c>
    </row>
    <row r="2192" spans="1:37" x14ac:dyDescent="0.2">
      <c r="A2192" s="149" t="s">
        <v>4446</v>
      </c>
      <c r="B2192" s="66" t="s">
        <v>4447</v>
      </c>
      <c r="C2192" s="67">
        <v>50</v>
      </c>
      <c r="D2192" s="84" t="s">
        <v>345</v>
      </c>
      <c r="E2192" s="85">
        <v>94.791572983181894</v>
      </c>
      <c r="F2192" s="91">
        <v>94.742670204155104</v>
      </c>
      <c r="G2192" s="86">
        <v>73.8448826333303</v>
      </c>
      <c r="H2192" s="86">
        <v>73.813967083370798</v>
      </c>
      <c r="I2192" s="86">
        <v>3.67</v>
      </c>
      <c r="J2192" s="86">
        <v>3.1</v>
      </c>
      <c r="K2192" s="87">
        <v>0</v>
      </c>
      <c r="L2192" s="85">
        <v>0.399999992365</v>
      </c>
      <c r="M2192" s="86">
        <v>0</v>
      </c>
      <c r="N2192" s="86">
        <v>87.7078398323615</v>
      </c>
      <c r="O2192" s="86">
        <v>88.430706710830293</v>
      </c>
      <c r="P2192" s="86">
        <v>0.23400000000000001</v>
      </c>
      <c r="Q2192" s="88">
        <v>0.23730000000000001</v>
      </c>
      <c r="R2192" s="85">
        <v>0</v>
      </c>
      <c r="S2192" s="86">
        <v>0.1</v>
      </c>
      <c r="T2192" s="86">
        <v>0.68</v>
      </c>
      <c r="U2192" s="88">
        <v>0.209101537908085</v>
      </c>
      <c r="V2192" s="89">
        <v>4.82</v>
      </c>
      <c r="W2192" s="85">
        <v>64.075801507120502</v>
      </c>
      <c r="X2192" s="88">
        <v>79.599999999999994</v>
      </c>
      <c r="Y2192" s="85"/>
      <c r="Z2192" s="88"/>
      <c r="AA2192" s="85">
        <v>0</v>
      </c>
      <c r="AB2192" s="91">
        <v>0.01</v>
      </c>
      <c r="AC2192" s="86">
        <v>0</v>
      </c>
      <c r="AD2192" s="86">
        <v>0</v>
      </c>
      <c r="AE2192" s="86">
        <v>0</v>
      </c>
      <c r="AF2192" s="88">
        <v>1.8718454892799999E-8</v>
      </c>
      <c r="AG2192" s="85">
        <v>4.2609951261000001E-11</v>
      </c>
      <c r="AH2192" s="86">
        <v>1.9212E-2</v>
      </c>
      <c r="AI2192" s="88">
        <v>1.02150006489E-2</v>
      </c>
      <c r="AJ2192" s="150">
        <v>2.36</v>
      </c>
      <c r="AK2192" s="151">
        <v>12</v>
      </c>
    </row>
    <row r="2193" spans="1:37" x14ac:dyDescent="0.2">
      <c r="A2193" s="149" t="s">
        <v>4448</v>
      </c>
      <c r="B2193" s="66" t="s">
        <v>4449</v>
      </c>
      <c r="C2193" s="67">
        <v>50</v>
      </c>
      <c r="D2193" s="84" t="s">
        <v>345</v>
      </c>
      <c r="E2193" s="85">
        <v>88.715962652736494</v>
      </c>
      <c r="F2193" s="91">
        <v>78.781710648773597</v>
      </c>
      <c r="G2193" s="86">
        <v>64.616169803956893</v>
      </c>
      <c r="H2193" s="86">
        <v>56.701191870065102</v>
      </c>
      <c r="I2193" s="86">
        <v>2.33</v>
      </c>
      <c r="J2193" s="86">
        <v>1.97</v>
      </c>
      <c r="K2193" s="87">
        <v>0</v>
      </c>
      <c r="L2193" s="85">
        <v>1.00000012378E-2</v>
      </c>
      <c r="M2193" s="86">
        <v>7.98010020296765</v>
      </c>
      <c r="N2193" s="86">
        <v>77.559063786687801</v>
      </c>
      <c r="O2193" s="86">
        <v>87.3763670675974</v>
      </c>
      <c r="P2193" s="86">
        <v>0.26100000000000001</v>
      </c>
      <c r="Q2193" s="88">
        <v>0.30020000000000002</v>
      </c>
      <c r="R2193" s="85">
        <v>3.3350008337502103E-2</v>
      </c>
      <c r="S2193" s="86">
        <v>0</v>
      </c>
      <c r="T2193" s="86">
        <v>1.26</v>
      </c>
      <c r="U2193" s="88">
        <v>8.4061364796301302E-2</v>
      </c>
      <c r="V2193" s="89">
        <v>4.9400000000000004</v>
      </c>
      <c r="W2193" s="85">
        <v>63.014564012074899</v>
      </c>
      <c r="X2193" s="88">
        <v>74.033333333300007</v>
      </c>
      <c r="Y2193" s="85"/>
      <c r="Z2193" s="88">
        <v>-100</v>
      </c>
      <c r="AA2193" s="85">
        <v>0.19</v>
      </c>
      <c r="AB2193" s="91">
        <v>0.24</v>
      </c>
      <c r="AC2193" s="86">
        <v>7.0000000000000007E-2</v>
      </c>
      <c r="AD2193" s="86">
        <v>0.13</v>
      </c>
      <c r="AE2193" s="86">
        <v>0</v>
      </c>
      <c r="AF2193" s="88">
        <v>0</v>
      </c>
      <c r="AG2193" s="85">
        <v>0</v>
      </c>
      <c r="AH2193" s="86">
        <v>1.2886999999999999E-2</v>
      </c>
      <c r="AI2193" s="88">
        <v>3.4049872814900001E-3</v>
      </c>
      <c r="AJ2193" s="150">
        <v>2.65</v>
      </c>
      <c r="AK2193" s="151">
        <v>19</v>
      </c>
    </row>
    <row r="2194" spans="1:37" x14ac:dyDescent="0.2">
      <c r="A2194" s="149" t="s">
        <v>4450</v>
      </c>
      <c r="B2194" s="66" t="s">
        <v>4451</v>
      </c>
      <c r="C2194" s="67">
        <v>49</v>
      </c>
      <c r="D2194" s="84" t="s">
        <v>345</v>
      </c>
      <c r="E2194" s="85">
        <v>88.364662888154598</v>
      </c>
      <c r="F2194" s="91">
        <v>88.364662888154598</v>
      </c>
      <c r="G2194" s="86">
        <v>66.326017025187596</v>
      </c>
      <c r="H2194" s="86">
        <v>66.326017025187596</v>
      </c>
      <c r="I2194" s="86">
        <v>2.12</v>
      </c>
      <c r="J2194" s="86">
        <v>1.89</v>
      </c>
      <c r="K2194" s="87">
        <v>0</v>
      </c>
      <c r="L2194" s="85">
        <v>1.1600000038</v>
      </c>
      <c r="M2194" s="86">
        <v>0</v>
      </c>
      <c r="N2194" s="86">
        <v>82.227765391492497</v>
      </c>
      <c r="O2194" s="86">
        <v>84.259493137997794</v>
      </c>
      <c r="P2194" s="86">
        <v>0.19</v>
      </c>
      <c r="Q2194" s="88">
        <v>0.17019999999999999</v>
      </c>
      <c r="R2194" s="85">
        <v>0</v>
      </c>
      <c r="S2194" s="86">
        <v>0.2</v>
      </c>
      <c r="T2194" s="86">
        <v>0.63</v>
      </c>
      <c r="U2194" s="88">
        <v>3.2824911919819698E-2</v>
      </c>
      <c r="V2194" s="89">
        <v>4.82</v>
      </c>
      <c r="W2194" s="85">
        <v>63.793032574859197</v>
      </c>
      <c r="X2194" s="88">
        <v>68.133333333300001</v>
      </c>
      <c r="Y2194" s="85"/>
      <c r="Z2194" s="88"/>
      <c r="AA2194" s="85">
        <v>0</v>
      </c>
      <c r="AB2194" s="91">
        <v>0</v>
      </c>
      <c r="AC2194" s="86">
        <v>0</v>
      </c>
      <c r="AD2194" s="86">
        <v>0</v>
      </c>
      <c r="AE2194" s="86">
        <v>0</v>
      </c>
      <c r="AF2194" s="88">
        <v>0</v>
      </c>
      <c r="AG2194" s="85">
        <v>0</v>
      </c>
      <c r="AH2194" s="86">
        <v>2.9320000000000001E-3</v>
      </c>
      <c r="AI2194" s="88">
        <v>3.4049999996799999E-3</v>
      </c>
      <c r="AJ2194" s="150">
        <v>2.19</v>
      </c>
      <c r="AK2194" s="151">
        <v>12</v>
      </c>
    </row>
    <row r="2195" spans="1:37" x14ac:dyDescent="0.2">
      <c r="A2195" s="149" t="s">
        <v>4452</v>
      </c>
      <c r="B2195" s="66" t="s">
        <v>4453</v>
      </c>
      <c r="C2195" s="67">
        <v>49</v>
      </c>
      <c r="D2195" s="84" t="s">
        <v>345</v>
      </c>
      <c r="E2195" s="85">
        <v>93.928884033458601</v>
      </c>
      <c r="F2195" s="91">
        <v>93.928884033458601</v>
      </c>
      <c r="G2195" s="86">
        <v>71.836603070767197</v>
      </c>
      <c r="H2195" s="86">
        <v>71.836603070767197</v>
      </c>
      <c r="I2195" s="86">
        <v>2.72</v>
      </c>
      <c r="J2195" s="86">
        <v>2.11</v>
      </c>
      <c r="K2195" s="87">
        <v>0</v>
      </c>
      <c r="L2195" s="85">
        <v>0.51999999987099998</v>
      </c>
      <c r="M2195" s="86">
        <v>0</v>
      </c>
      <c r="N2195" s="86">
        <v>85.733043041366599</v>
      </c>
      <c r="O2195" s="86">
        <v>82.989085788053004</v>
      </c>
      <c r="P2195" s="86">
        <v>0.253</v>
      </c>
      <c r="Q2195" s="88">
        <v>0.32169999999999999</v>
      </c>
      <c r="R2195" s="85">
        <v>0</v>
      </c>
      <c r="S2195" s="86">
        <v>0.1</v>
      </c>
      <c r="T2195" s="86">
        <v>0.73</v>
      </c>
      <c r="U2195" s="88">
        <v>8.1606328439147294E-2</v>
      </c>
      <c r="V2195" s="89">
        <v>4.84</v>
      </c>
      <c r="W2195" s="85">
        <v>64.781320763675694</v>
      </c>
      <c r="X2195" s="88">
        <v>74.833333333300004</v>
      </c>
      <c r="Y2195" s="85">
        <v>-100</v>
      </c>
      <c r="Z2195" s="88"/>
      <c r="AA2195" s="85">
        <v>0</v>
      </c>
      <c r="AB2195" s="91">
        <v>0</v>
      </c>
      <c r="AC2195" s="86">
        <v>0</v>
      </c>
      <c r="AD2195" s="86">
        <v>0</v>
      </c>
      <c r="AE2195" s="86">
        <v>0</v>
      </c>
      <c r="AF2195" s="88">
        <v>0</v>
      </c>
      <c r="AG2195" s="85">
        <v>0</v>
      </c>
      <c r="AH2195" s="86">
        <v>1.2864E-2</v>
      </c>
      <c r="AI2195" s="88">
        <v>3.40499999893E-3</v>
      </c>
      <c r="AJ2195" s="150">
        <v>2.29</v>
      </c>
      <c r="AK2195" s="151">
        <v>12</v>
      </c>
    </row>
    <row r="2196" spans="1:37" x14ac:dyDescent="0.2">
      <c r="A2196" s="149" t="s">
        <v>585</v>
      </c>
      <c r="B2196" s="66" t="s">
        <v>4454</v>
      </c>
      <c r="C2196" s="67">
        <v>49</v>
      </c>
      <c r="D2196" s="84" t="s">
        <v>345</v>
      </c>
      <c r="E2196" s="85">
        <v>96.671659327156803</v>
      </c>
      <c r="F2196" s="91">
        <v>96.671659327156803</v>
      </c>
      <c r="G2196" s="86">
        <v>85.205879978833494</v>
      </c>
      <c r="H2196" s="86">
        <v>85.205879978833494</v>
      </c>
      <c r="I2196" s="86">
        <v>0.94</v>
      </c>
      <c r="J2196" s="86">
        <v>0.94</v>
      </c>
      <c r="K2196" s="87">
        <v>0</v>
      </c>
      <c r="L2196" s="85">
        <v>9.9999999881699997E-3</v>
      </c>
      <c r="M2196" s="86">
        <v>0</v>
      </c>
      <c r="N2196" s="86">
        <v>85.414717025703496</v>
      </c>
      <c r="O2196" s="86">
        <v>80.823553439851693</v>
      </c>
      <c r="P2196" s="86">
        <v>0.17499999999999999</v>
      </c>
      <c r="Q2196" s="88">
        <v>6.9800000000000001E-2</v>
      </c>
      <c r="R2196" s="85">
        <v>0</v>
      </c>
      <c r="S2196" s="86">
        <v>0</v>
      </c>
      <c r="T2196" s="86">
        <v>0.4</v>
      </c>
      <c r="U2196" s="88">
        <v>9.1482282034494197E-2</v>
      </c>
      <c r="V2196" s="89">
        <v>5</v>
      </c>
      <c r="W2196" s="85">
        <v>56.153208676535499</v>
      </c>
      <c r="X2196" s="88">
        <v>68.766666666700004</v>
      </c>
      <c r="Y2196" s="85"/>
      <c r="Z2196" s="88"/>
      <c r="AA2196" s="85">
        <v>0</v>
      </c>
      <c r="AB2196" s="91">
        <v>0</v>
      </c>
      <c r="AC2196" s="86">
        <v>0</v>
      </c>
      <c r="AD2196" s="86">
        <v>0</v>
      </c>
      <c r="AE2196" s="86">
        <v>0</v>
      </c>
      <c r="AF2196" s="88">
        <v>4.8548998775300003</v>
      </c>
      <c r="AG2196" s="85">
        <v>0</v>
      </c>
      <c r="AH2196" s="86">
        <v>3.297E-3</v>
      </c>
      <c r="AI2196" s="88">
        <v>0</v>
      </c>
      <c r="AJ2196" s="150">
        <v>2.04</v>
      </c>
      <c r="AK2196" s="151">
        <v>7</v>
      </c>
    </row>
    <row r="2197" spans="1:37" x14ac:dyDescent="0.2">
      <c r="A2197" s="149" t="s">
        <v>4455</v>
      </c>
      <c r="B2197" s="66" t="s">
        <v>4456</v>
      </c>
      <c r="C2197" s="67">
        <v>49</v>
      </c>
      <c r="D2197" s="84" t="s">
        <v>345</v>
      </c>
      <c r="E2197" s="85">
        <v>91.224177161008399</v>
      </c>
      <c r="F2197" s="91">
        <v>91.224177161008399</v>
      </c>
      <c r="G2197" s="86">
        <v>82.404424519588204</v>
      </c>
      <c r="H2197" s="86">
        <v>82.404424519588204</v>
      </c>
      <c r="I2197" s="86">
        <v>2.2000000000000002</v>
      </c>
      <c r="J2197" s="86">
        <v>2.39</v>
      </c>
      <c r="K2197" s="87">
        <v>0</v>
      </c>
      <c r="L2197" s="85">
        <v>1.7600000041799999</v>
      </c>
      <c r="M2197" s="86">
        <v>0</v>
      </c>
      <c r="N2197" s="86">
        <v>79.789394637584707</v>
      </c>
      <c r="O2197" s="86">
        <v>83.805157820577705</v>
      </c>
      <c r="P2197" s="86">
        <v>0.26800000000000002</v>
      </c>
      <c r="Q2197" s="88">
        <v>0.40050000000000002</v>
      </c>
      <c r="R2197" s="85">
        <v>0</v>
      </c>
      <c r="S2197" s="86">
        <v>0.2</v>
      </c>
      <c r="T2197" s="86">
        <v>0.75</v>
      </c>
      <c r="U2197" s="88">
        <v>0.24161391335691301</v>
      </c>
      <c r="V2197" s="89">
        <v>4.78</v>
      </c>
      <c r="W2197" s="85">
        <v>64.207313695445293</v>
      </c>
      <c r="X2197" s="88">
        <v>77.633333333300001</v>
      </c>
      <c r="Y2197" s="85">
        <v>-100</v>
      </c>
      <c r="Z2197" s="88"/>
      <c r="AA2197" s="85">
        <v>0.01</v>
      </c>
      <c r="AB2197" s="91">
        <v>0.01</v>
      </c>
      <c r="AC2197" s="86">
        <v>0</v>
      </c>
      <c r="AD2197" s="86">
        <v>0</v>
      </c>
      <c r="AE2197" s="86">
        <v>0</v>
      </c>
      <c r="AF2197" s="88">
        <v>0</v>
      </c>
      <c r="AG2197" s="85">
        <v>0</v>
      </c>
      <c r="AH2197" s="86">
        <v>1.2359E-2</v>
      </c>
      <c r="AI2197" s="88">
        <v>3.1755000067000001E-2</v>
      </c>
      <c r="AJ2197" s="150">
        <v>1.83</v>
      </c>
      <c r="AK2197" s="151">
        <v>4</v>
      </c>
    </row>
    <row r="2198" spans="1:37" x14ac:dyDescent="0.2">
      <c r="A2198" s="149" t="s">
        <v>4457</v>
      </c>
      <c r="B2198" s="66" t="s">
        <v>4458</v>
      </c>
      <c r="C2198" s="67">
        <v>49</v>
      </c>
      <c r="D2198" s="84" t="s">
        <v>345</v>
      </c>
      <c r="E2198" s="85">
        <v>95.793288809252303</v>
      </c>
      <c r="F2198" s="91">
        <v>95.730846500515796</v>
      </c>
      <c r="G2198" s="86">
        <v>74.349785524243899</v>
      </c>
      <c r="H2198" s="86">
        <v>74.322636694358494</v>
      </c>
      <c r="I2198" s="86">
        <v>4.0199999999999996</v>
      </c>
      <c r="J2198" s="86">
        <v>2.81</v>
      </c>
      <c r="K2198" s="87">
        <v>0</v>
      </c>
      <c r="L2198" s="85">
        <v>0.25000000004599998</v>
      </c>
      <c r="M2198" s="86">
        <v>0</v>
      </c>
      <c r="N2198" s="86">
        <v>87.094919291904503</v>
      </c>
      <c r="O2198" s="86">
        <v>86.352695178584497</v>
      </c>
      <c r="P2198" s="86">
        <v>0.26100000000000001</v>
      </c>
      <c r="Q2198" s="88">
        <v>0.24129999999999999</v>
      </c>
      <c r="R2198" s="85">
        <v>0</v>
      </c>
      <c r="S2198" s="86">
        <v>0.1</v>
      </c>
      <c r="T2198" s="86">
        <v>0.63</v>
      </c>
      <c r="U2198" s="88">
        <v>0.28506271379703502</v>
      </c>
      <c r="V2198" s="89">
        <v>4.93</v>
      </c>
      <c r="W2198" s="85">
        <v>61.789778184399303</v>
      </c>
      <c r="X2198" s="88">
        <v>69.766666666700004</v>
      </c>
      <c r="Y2198" s="85"/>
      <c r="Z2198" s="88"/>
      <c r="AA2198" s="85">
        <v>0</v>
      </c>
      <c r="AB2198" s="91">
        <v>0.01</v>
      </c>
      <c r="AC2198" s="86">
        <v>0</v>
      </c>
      <c r="AD2198" s="86">
        <v>0</v>
      </c>
      <c r="AE2198" s="86">
        <v>0</v>
      </c>
      <c r="AF2198" s="88">
        <v>0</v>
      </c>
      <c r="AG2198" s="85">
        <v>0</v>
      </c>
      <c r="AH2198" s="86">
        <v>6.1679999999999999E-3</v>
      </c>
      <c r="AI2198" s="88">
        <v>2.72399997453E-2</v>
      </c>
      <c r="AJ2198" s="150">
        <v>1.8</v>
      </c>
      <c r="AK2198" s="151">
        <v>8</v>
      </c>
    </row>
    <row r="2199" spans="1:37" x14ac:dyDescent="0.2">
      <c r="A2199" s="149" t="s">
        <v>4459</v>
      </c>
      <c r="B2199" s="66" t="s">
        <v>4460</v>
      </c>
      <c r="C2199" s="67">
        <v>49</v>
      </c>
      <c r="D2199" s="84" t="s">
        <v>345</v>
      </c>
      <c r="E2199" s="85">
        <v>95.253697207981602</v>
      </c>
      <c r="F2199" s="91">
        <v>95.242133395007002</v>
      </c>
      <c r="G2199" s="86">
        <v>78.229194773156493</v>
      </c>
      <c r="H2199" s="86">
        <v>78.229194773156493</v>
      </c>
      <c r="I2199" s="86">
        <v>1.37</v>
      </c>
      <c r="J2199" s="86">
        <v>1.05</v>
      </c>
      <c r="K2199" s="87">
        <v>0</v>
      </c>
      <c r="L2199" s="85">
        <v>1.02217196768E-8</v>
      </c>
      <c r="M2199" s="86">
        <v>0</v>
      </c>
      <c r="N2199" s="86">
        <v>84.895213454075005</v>
      </c>
      <c r="O2199" s="86">
        <v>85.740257455355803</v>
      </c>
      <c r="P2199" s="86">
        <v>0.10199999999999999</v>
      </c>
      <c r="Q2199" s="88">
        <v>0.2712</v>
      </c>
      <c r="R2199" s="85">
        <v>0</v>
      </c>
      <c r="S2199" s="86">
        <v>0.2</v>
      </c>
      <c r="T2199" s="86">
        <v>0.46</v>
      </c>
      <c r="U2199" s="88">
        <v>2.0557889732618899E-2</v>
      </c>
      <c r="V2199" s="89">
        <v>4.87</v>
      </c>
      <c r="W2199" s="85">
        <v>60.972471945944498</v>
      </c>
      <c r="X2199" s="88">
        <v>68.566666666700002</v>
      </c>
      <c r="Y2199" s="85"/>
      <c r="Z2199" s="88"/>
      <c r="AA2199" s="85">
        <v>0</v>
      </c>
      <c r="AB2199" s="91">
        <v>0</v>
      </c>
      <c r="AC2199" s="86">
        <v>0</v>
      </c>
      <c r="AD2199" s="86">
        <v>0</v>
      </c>
      <c r="AE2199" s="86">
        <v>0</v>
      </c>
      <c r="AF2199" s="88">
        <v>0</v>
      </c>
      <c r="AG2199" s="85">
        <v>0</v>
      </c>
      <c r="AH2199" s="86">
        <v>3.313E-3</v>
      </c>
      <c r="AI2199" s="88">
        <v>2.50004671753E-9</v>
      </c>
      <c r="AJ2199" s="150">
        <v>1.88</v>
      </c>
      <c r="AK2199" s="151">
        <v>10</v>
      </c>
    </row>
    <row r="2200" spans="1:37" x14ac:dyDescent="0.2">
      <c r="A2200" s="149" t="s">
        <v>4461</v>
      </c>
      <c r="B2200" s="66" t="s">
        <v>4462</v>
      </c>
      <c r="C2200" s="67">
        <v>49</v>
      </c>
      <c r="D2200" s="84" t="s">
        <v>345</v>
      </c>
      <c r="E2200" s="85">
        <v>95.933048546156201</v>
      </c>
      <c r="F2200" s="91">
        <v>95.886995601149707</v>
      </c>
      <c r="G2200" s="86">
        <v>79.082434771561495</v>
      </c>
      <c r="H2200" s="86">
        <v>79.080846738975097</v>
      </c>
      <c r="I2200" s="86">
        <v>1.37</v>
      </c>
      <c r="J2200" s="86">
        <v>1.05</v>
      </c>
      <c r="K2200" s="87">
        <v>0</v>
      </c>
      <c r="L2200" s="85">
        <v>9.9999999959699999E-3</v>
      </c>
      <c r="M2200" s="86">
        <v>0</v>
      </c>
      <c r="N2200" s="86">
        <v>85.095011876484605</v>
      </c>
      <c r="O2200" s="86">
        <v>81.884296162379798</v>
      </c>
      <c r="P2200" s="86">
        <v>9.7000000000000003E-2</v>
      </c>
      <c r="Q2200" s="88">
        <v>0.22939999999999999</v>
      </c>
      <c r="R2200" s="85">
        <v>0</v>
      </c>
      <c r="S2200" s="86">
        <v>0.6</v>
      </c>
      <c r="T2200" s="86">
        <v>0.65</v>
      </c>
      <c r="U2200" s="88">
        <v>0.17627161709358299</v>
      </c>
      <c r="V2200" s="89">
        <v>4.83</v>
      </c>
      <c r="W2200" s="85">
        <v>60.643981079757999</v>
      </c>
      <c r="X2200" s="88">
        <v>70.466666666699993</v>
      </c>
      <c r="Y2200" s="85"/>
      <c r="Z2200" s="88"/>
      <c r="AA2200" s="85">
        <v>0</v>
      </c>
      <c r="AB2200" s="91">
        <v>0.02</v>
      </c>
      <c r="AC2200" s="86">
        <v>0</v>
      </c>
      <c r="AD2200" s="86">
        <v>0</v>
      </c>
      <c r="AE2200" s="86">
        <v>0</v>
      </c>
      <c r="AF2200" s="88">
        <v>0</v>
      </c>
      <c r="AG2200" s="85">
        <v>0</v>
      </c>
      <c r="AH2200" s="86">
        <v>2.3259999999999999E-3</v>
      </c>
      <c r="AI2200" s="88">
        <v>3.4050000123200001E-3</v>
      </c>
      <c r="AJ2200" s="150">
        <v>1.62</v>
      </c>
      <c r="AK2200" s="151">
        <v>6</v>
      </c>
    </row>
    <row r="2201" spans="1:37" x14ac:dyDescent="0.2">
      <c r="A2201" s="149" t="s">
        <v>4463</v>
      </c>
      <c r="B2201" s="66" t="s">
        <v>4464</v>
      </c>
      <c r="C2201" s="67">
        <v>49</v>
      </c>
      <c r="D2201" s="84" t="s">
        <v>345</v>
      </c>
      <c r="E2201" s="85">
        <v>97.947840957674202</v>
      </c>
      <c r="F2201" s="91">
        <v>97.922188969645106</v>
      </c>
      <c r="G2201" s="86">
        <v>76.718255664813995</v>
      </c>
      <c r="H2201" s="86">
        <v>76.702864471996605</v>
      </c>
      <c r="I2201" s="86">
        <v>0</v>
      </c>
      <c r="J2201" s="86">
        <v>0</v>
      </c>
      <c r="K2201" s="87">
        <v>0</v>
      </c>
      <c r="L2201" s="85">
        <v>1.0000023348000001E-2</v>
      </c>
      <c r="M2201" s="86">
        <v>0</v>
      </c>
      <c r="N2201" s="86">
        <v>87.992412933138993</v>
      </c>
      <c r="O2201" s="86">
        <v>82.0378323443596</v>
      </c>
      <c r="P2201" s="86">
        <v>3.5999999999999997E-2</v>
      </c>
      <c r="Q2201" s="88">
        <v>5.7000000000000002E-2</v>
      </c>
      <c r="R2201" s="85">
        <v>0</v>
      </c>
      <c r="S2201" s="86">
        <v>0</v>
      </c>
      <c r="T2201" s="86">
        <v>0.27</v>
      </c>
      <c r="U2201" s="88">
        <v>0</v>
      </c>
      <c r="V2201" s="89">
        <v>5</v>
      </c>
      <c r="W2201" s="85">
        <v>61.042054802913199</v>
      </c>
      <c r="X2201" s="88">
        <v>65.666666666699996</v>
      </c>
      <c r="Y2201" s="85"/>
      <c r="Z2201" s="88"/>
      <c r="AA2201" s="85">
        <v>0</v>
      </c>
      <c r="AB2201" s="91">
        <v>0</v>
      </c>
      <c r="AC2201" s="86">
        <v>0</v>
      </c>
      <c r="AD2201" s="86">
        <v>0</v>
      </c>
      <c r="AE2201" s="86">
        <v>0</v>
      </c>
      <c r="AF2201" s="88">
        <v>5.2994305666299998E-8</v>
      </c>
      <c r="AG2201" s="85">
        <v>0</v>
      </c>
      <c r="AH2201" s="86">
        <v>2.5999999999999998E-5</v>
      </c>
      <c r="AI2201" s="88">
        <v>4.0347532201299998E-10</v>
      </c>
      <c r="AJ2201" s="150">
        <v>1.62</v>
      </c>
      <c r="AK2201" s="151">
        <v>8</v>
      </c>
    </row>
    <row r="2202" spans="1:37" x14ac:dyDescent="0.2">
      <c r="A2202" s="149" t="s">
        <v>4465</v>
      </c>
      <c r="B2202" s="66" t="s">
        <v>4466</v>
      </c>
      <c r="C2202" s="67">
        <v>49</v>
      </c>
      <c r="D2202" s="84" t="s">
        <v>345</v>
      </c>
      <c r="E2202" s="85">
        <v>96.548765209631199</v>
      </c>
      <c r="F2202" s="91">
        <v>96.548765209631199</v>
      </c>
      <c r="G2202" s="86">
        <v>76.680567711819293</v>
      </c>
      <c r="H2202" s="86">
        <v>76.680567711819293</v>
      </c>
      <c r="I2202" s="86">
        <v>0.13</v>
      </c>
      <c r="J2202" s="86">
        <v>0.34</v>
      </c>
      <c r="K2202" s="87">
        <v>0</v>
      </c>
      <c r="L2202" s="85">
        <v>1.0000000012699999E-2</v>
      </c>
      <c r="M2202" s="86">
        <v>0</v>
      </c>
      <c r="N2202" s="86">
        <v>89.882241945628607</v>
      </c>
      <c r="O2202" s="86">
        <v>77.254556790259301</v>
      </c>
      <c r="P2202" s="86">
        <v>0.11700000000000001</v>
      </c>
      <c r="Q2202" s="88">
        <v>1.9099999999999999E-2</v>
      </c>
      <c r="R2202" s="85">
        <v>0</v>
      </c>
      <c r="S2202" s="86">
        <v>0</v>
      </c>
      <c r="T2202" s="86">
        <v>0.37</v>
      </c>
      <c r="U2202" s="88">
        <v>7.2079493384132207E-2</v>
      </c>
      <c r="V2202" s="89">
        <v>4.82</v>
      </c>
      <c r="W2202" s="85">
        <v>58.772564104956601</v>
      </c>
      <c r="X2202" s="88">
        <v>67.400000000000006</v>
      </c>
      <c r="Y2202" s="85"/>
      <c r="Z2202" s="88"/>
      <c r="AA2202" s="85">
        <v>0</v>
      </c>
      <c r="AB2202" s="91">
        <v>0</v>
      </c>
      <c r="AC2202" s="86">
        <v>0</v>
      </c>
      <c r="AD2202" s="86">
        <v>0</v>
      </c>
      <c r="AE2202" s="86">
        <v>0</v>
      </c>
      <c r="AF2202" s="88">
        <v>2.19740009587</v>
      </c>
      <c r="AG2202" s="85">
        <v>0</v>
      </c>
      <c r="AH2202" s="86">
        <v>7.0699999999999995E-4</v>
      </c>
      <c r="AI2202" s="88">
        <v>0</v>
      </c>
      <c r="AJ2202" s="150">
        <v>1.78</v>
      </c>
      <c r="AK2202" s="151">
        <v>12</v>
      </c>
    </row>
    <row r="2203" spans="1:37" x14ac:dyDescent="0.2">
      <c r="A2203" s="149" t="s">
        <v>4467</v>
      </c>
      <c r="B2203" s="66" t="s">
        <v>4468</v>
      </c>
      <c r="C2203" s="67">
        <v>49</v>
      </c>
      <c r="D2203" s="84" t="s">
        <v>345</v>
      </c>
      <c r="E2203" s="85">
        <v>95.842826446102507</v>
      </c>
      <c r="F2203" s="91">
        <v>95.842826446102507</v>
      </c>
      <c r="G2203" s="86">
        <v>85.796503655073394</v>
      </c>
      <c r="H2203" s="86">
        <v>85.796503655073394</v>
      </c>
      <c r="I2203" s="86">
        <v>0.7</v>
      </c>
      <c r="J2203" s="86">
        <v>0.53</v>
      </c>
      <c r="K2203" s="87">
        <v>0</v>
      </c>
      <c r="L2203" s="85">
        <v>0.31999999973100002</v>
      </c>
      <c r="M2203" s="86">
        <v>0</v>
      </c>
      <c r="N2203" s="86">
        <v>85.883311603650597</v>
      </c>
      <c r="O2203" s="86">
        <v>82.964028776978395</v>
      </c>
      <c r="P2203" s="86">
        <v>0.11</v>
      </c>
      <c r="Q2203" s="88">
        <v>0.27589999999999998</v>
      </c>
      <c r="R2203" s="85">
        <v>0</v>
      </c>
      <c r="S2203" s="86">
        <v>1.1000000000000001</v>
      </c>
      <c r="T2203" s="86">
        <v>0.49</v>
      </c>
      <c r="U2203" s="88">
        <v>0.158728444785177</v>
      </c>
      <c r="V2203" s="89">
        <v>4.84</v>
      </c>
      <c r="W2203" s="85">
        <v>66.9022748331207</v>
      </c>
      <c r="X2203" s="88">
        <v>70.833333333300004</v>
      </c>
      <c r="Y2203" s="85"/>
      <c r="Z2203" s="88"/>
      <c r="AA2203" s="85">
        <v>0</v>
      </c>
      <c r="AB2203" s="91">
        <v>0</v>
      </c>
      <c r="AC2203" s="86">
        <v>0</v>
      </c>
      <c r="AD2203" s="86">
        <v>0</v>
      </c>
      <c r="AE2203" s="86">
        <v>0</v>
      </c>
      <c r="AF2203" s="88">
        <v>0</v>
      </c>
      <c r="AG2203" s="85">
        <v>0</v>
      </c>
      <c r="AH2203" s="86">
        <v>1.3799999999999999E-3</v>
      </c>
      <c r="AI2203" s="88">
        <v>0</v>
      </c>
      <c r="AJ2203" s="150">
        <v>1.4</v>
      </c>
      <c r="AK2203" s="151">
        <v>2</v>
      </c>
    </row>
    <row r="2204" spans="1:37" x14ac:dyDescent="0.2">
      <c r="A2204" s="149" t="s">
        <v>4469</v>
      </c>
      <c r="B2204" s="66" t="s">
        <v>4470</v>
      </c>
      <c r="C2204" s="67">
        <v>49</v>
      </c>
      <c r="D2204" s="84" t="s">
        <v>345</v>
      </c>
      <c r="E2204" s="85">
        <v>93.951278748246196</v>
      </c>
      <c r="F2204" s="91">
        <v>93.951278748246196</v>
      </c>
      <c r="G2204" s="86">
        <v>78.531634352666998</v>
      </c>
      <c r="H2204" s="86">
        <v>78.531634352666998</v>
      </c>
      <c r="I2204" s="86">
        <v>1</v>
      </c>
      <c r="J2204" s="86">
        <v>0.92</v>
      </c>
      <c r="K2204" s="87">
        <v>0</v>
      </c>
      <c r="L2204" s="85">
        <v>0.200000000116</v>
      </c>
      <c r="M2204" s="86">
        <v>0</v>
      </c>
      <c r="N2204" s="86">
        <v>84.861167738660896</v>
      </c>
      <c r="O2204" s="86">
        <v>83.389780861541794</v>
      </c>
      <c r="P2204" s="86">
        <v>0.13100000000000001</v>
      </c>
      <c r="Q2204" s="88">
        <v>0.2097</v>
      </c>
      <c r="R2204" s="85">
        <v>0</v>
      </c>
      <c r="S2204" s="86">
        <v>1.7</v>
      </c>
      <c r="T2204" s="86">
        <v>0.77</v>
      </c>
      <c r="U2204" s="88">
        <v>0.25927779646693</v>
      </c>
      <c r="V2204" s="89">
        <v>4.78</v>
      </c>
      <c r="W2204" s="85">
        <v>70.811610642360904</v>
      </c>
      <c r="X2204" s="88">
        <v>79.466666666699993</v>
      </c>
      <c r="Y2204" s="85">
        <v>-100</v>
      </c>
      <c r="Z2204" s="88"/>
      <c r="AA2204" s="85">
        <v>0.08</v>
      </c>
      <c r="AB2204" s="91">
        <v>0.08</v>
      </c>
      <c r="AC2204" s="86">
        <v>0.06</v>
      </c>
      <c r="AD2204" s="86">
        <v>0.06</v>
      </c>
      <c r="AE2204" s="86">
        <v>0</v>
      </c>
      <c r="AF2204" s="88">
        <v>0</v>
      </c>
      <c r="AG2204" s="85">
        <v>0</v>
      </c>
      <c r="AH2204" s="86">
        <v>3.5620000000000001E-3</v>
      </c>
      <c r="AI2204" s="88">
        <v>0</v>
      </c>
      <c r="AJ2204" s="150">
        <v>1.54</v>
      </c>
      <c r="AK2204" s="151">
        <v>5</v>
      </c>
    </row>
    <row r="2205" spans="1:37" x14ac:dyDescent="0.2">
      <c r="A2205" s="149" t="s">
        <v>2971</v>
      </c>
      <c r="B2205" s="66" t="s">
        <v>4471</v>
      </c>
      <c r="C2205" s="67">
        <v>49</v>
      </c>
      <c r="D2205" s="84" t="s">
        <v>345</v>
      </c>
      <c r="E2205" s="85">
        <v>97.535671100362705</v>
      </c>
      <c r="F2205" s="91">
        <v>97.518742442563493</v>
      </c>
      <c r="G2205" s="86">
        <v>81.711406690850495</v>
      </c>
      <c r="H2205" s="86">
        <v>81.694478033051197</v>
      </c>
      <c r="I2205" s="86">
        <v>0.39</v>
      </c>
      <c r="J2205" s="86">
        <v>2.02</v>
      </c>
      <c r="K2205" s="87">
        <v>0</v>
      </c>
      <c r="L2205" s="85">
        <v>4.9999974761099998E-2</v>
      </c>
      <c r="M2205" s="86">
        <v>0</v>
      </c>
      <c r="N2205" s="86">
        <v>89.604706807827199</v>
      </c>
      <c r="O2205" s="86">
        <v>81.133000612906002</v>
      </c>
      <c r="P2205" s="86">
        <v>7.1999999999999995E-2</v>
      </c>
      <c r="Q2205" s="88">
        <v>6.2700000000000006E-2</v>
      </c>
      <c r="R2205" s="85">
        <v>0</v>
      </c>
      <c r="S2205" s="86">
        <v>0.3</v>
      </c>
      <c r="T2205" s="86">
        <v>0.33</v>
      </c>
      <c r="U2205" s="88">
        <v>0.19105199516324101</v>
      </c>
      <c r="V2205" s="89">
        <v>4.88</v>
      </c>
      <c r="W2205" s="85">
        <v>61.140048929476201</v>
      </c>
      <c r="X2205" s="88">
        <v>67.8</v>
      </c>
      <c r="Y2205" s="85"/>
      <c r="Z2205" s="88"/>
      <c r="AA2205" s="85">
        <v>0</v>
      </c>
      <c r="AB2205" s="91">
        <v>0</v>
      </c>
      <c r="AC2205" s="86">
        <v>0</v>
      </c>
      <c r="AD2205" s="86">
        <v>0</v>
      </c>
      <c r="AE2205" s="86">
        <v>0</v>
      </c>
      <c r="AF2205" s="88">
        <v>0</v>
      </c>
      <c r="AG2205" s="85">
        <v>0</v>
      </c>
      <c r="AH2205" s="86">
        <v>7.8750000000000001E-3</v>
      </c>
      <c r="AI2205" s="88">
        <v>2.5432311747199999E-9</v>
      </c>
      <c r="AJ2205" s="150">
        <v>1.69</v>
      </c>
      <c r="AK2205" s="151">
        <v>12</v>
      </c>
    </row>
    <row r="2206" spans="1:37" x14ac:dyDescent="0.2">
      <c r="A2206" s="149" t="s">
        <v>4472</v>
      </c>
      <c r="B2206" s="66" t="s">
        <v>4473</v>
      </c>
      <c r="C2206" s="67">
        <v>49</v>
      </c>
      <c r="D2206" s="84" t="s">
        <v>345</v>
      </c>
      <c r="E2206" s="85">
        <v>97.792115740035399</v>
      </c>
      <c r="F2206" s="91">
        <v>97.792115740035399</v>
      </c>
      <c r="G2206" s="86">
        <v>92.034260958273407</v>
      </c>
      <c r="H2206" s="86">
        <v>92.034260958273407</v>
      </c>
      <c r="I2206" s="86">
        <v>7.0000000000000007E-2</v>
      </c>
      <c r="J2206" s="86">
        <v>0.08</v>
      </c>
      <c r="K2206" s="87">
        <v>0</v>
      </c>
      <c r="L2206" s="85">
        <v>0</v>
      </c>
      <c r="M2206" s="86">
        <v>0</v>
      </c>
      <c r="N2206" s="86">
        <v>87.713282937364994</v>
      </c>
      <c r="O2206" s="86">
        <v>78.917182840100907</v>
      </c>
      <c r="P2206" s="86">
        <v>0.04</v>
      </c>
      <c r="Q2206" s="88">
        <v>0.1178</v>
      </c>
      <c r="R2206" s="85">
        <v>0</v>
      </c>
      <c r="S2206" s="86">
        <v>0</v>
      </c>
      <c r="T2206" s="86">
        <v>0.38</v>
      </c>
      <c r="U2206" s="88">
        <v>7.3529898846706701E-2</v>
      </c>
      <c r="V2206" s="89">
        <v>4.99</v>
      </c>
      <c r="W2206" s="85">
        <v>61.879957032718799</v>
      </c>
      <c r="X2206" s="88">
        <v>77.066666666700002</v>
      </c>
      <c r="Y2206" s="85">
        <v>-100</v>
      </c>
      <c r="Z2206" s="88"/>
      <c r="AA2206" s="85">
        <v>0</v>
      </c>
      <c r="AB2206" s="91">
        <v>0</v>
      </c>
      <c r="AC2206" s="86">
        <v>0</v>
      </c>
      <c r="AD2206" s="86">
        <v>0</v>
      </c>
      <c r="AE2206" s="86">
        <v>0</v>
      </c>
      <c r="AF2206" s="88">
        <v>0</v>
      </c>
      <c r="AG2206" s="85">
        <v>0</v>
      </c>
      <c r="AH2206" s="86">
        <v>1.7200000000000001E-4</v>
      </c>
      <c r="AI2206" s="88">
        <v>0</v>
      </c>
      <c r="AJ2206" s="150">
        <v>1.29</v>
      </c>
      <c r="AK2206" s="151">
        <v>1</v>
      </c>
    </row>
    <row r="2207" spans="1:37" x14ac:dyDescent="0.2">
      <c r="A2207" s="149" t="s">
        <v>4474</v>
      </c>
      <c r="B2207" s="66" t="s">
        <v>4475</v>
      </c>
      <c r="C2207" s="67">
        <v>49</v>
      </c>
      <c r="D2207" s="84" t="s">
        <v>345</v>
      </c>
      <c r="E2207" s="85">
        <v>97.144875077249097</v>
      </c>
      <c r="F2207" s="91">
        <v>97.144875077249097</v>
      </c>
      <c r="G2207" s="86">
        <v>92.692681204202302</v>
      </c>
      <c r="H2207" s="86">
        <v>92.692681204202302</v>
      </c>
      <c r="I2207" s="86">
        <v>0</v>
      </c>
      <c r="J2207" s="86">
        <v>0</v>
      </c>
      <c r="K2207" s="87">
        <v>0</v>
      </c>
      <c r="L2207" s="85">
        <v>1.00000000159E-2</v>
      </c>
      <c r="M2207" s="86">
        <v>0</v>
      </c>
      <c r="N2207" s="86">
        <v>88.276530621404007</v>
      </c>
      <c r="O2207" s="86">
        <v>81.174269643432396</v>
      </c>
      <c r="P2207" s="86">
        <v>4.2000000000000003E-2</v>
      </c>
      <c r="Q2207" s="88">
        <v>2.9399999999999999E-2</v>
      </c>
      <c r="R2207" s="85">
        <v>0</v>
      </c>
      <c r="S2207" s="86">
        <v>0</v>
      </c>
      <c r="T2207" s="86">
        <v>0.43</v>
      </c>
      <c r="U2207" s="88">
        <v>0</v>
      </c>
      <c r="V2207" s="89">
        <v>4.93</v>
      </c>
      <c r="W2207" s="85">
        <v>60.8684221471472</v>
      </c>
      <c r="X2207" s="88">
        <v>65.633333333300001</v>
      </c>
      <c r="Y2207" s="85"/>
      <c r="Z2207" s="88"/>
      <c r="AA2207" s="85">
        <v>0</v>
      </c>
      <c r="AB2207" s="91">
        <v>0</v>
      </c>
      <c r="AC2207" s="86">
        <v>0</v>
      </c>
      <c r="AD2207" s="86">
        <v>0</v>
      </c>
      <c r="AE2207" s="86">
        <v>0</v>
      </c>
      <c r="AF2207" s="88">
        <v>0</v>
      </c>
      <c r="AG2207" s="85">
        <v>0</v>
      </c>
      <c r="AH2207" s="86">
        <v>0</v>
      </c>
      <c r="AI2207" s="88">
        <v>0</v>
      </c>
      <c r="AJ2207" s="150">
        <v>1.1399999999999999</v>
      </c>
      <c r="AK2207" s="151">
        <v>0</v>
      </c>
    </row>
    <row r="2208" spans="1:37" x14ac:dyDescent="0.2">
      <c r="A2208" s="149" t="s">
        <v>4476</v>
      </c>
      <c r="B2208" s="66" t="s">
        <v>4477</v>
      </c>
      <c r="C2208" s="67">
        <v>49</v>
      </c>
      <c r="D2208" s="84" t="s">
        <v>345</v>
      </c>
      <c r="E2208" s="85">
        <v>98.666457483526798</v>
      </c>
      <c r="F2208" s="91">
        <v>98.6481539587909</v>
      </c>
      <c r="G2208" s="86">
        <v>96.200711222675494</v>
      </c>
      <c r="H2208" s="86">
        <v>96.182407697939496</v>
      </c>
      <c r="I2208" s="86">
        <v>0.15</v>
      </c>
      <c r="J2208" s="86">
        <v>0.13</v>
      </c>
      <c r="K2208" s="87">
        <v>0</v>
      </c>
      <c r="L2208" s="85">
        <v>0</v>
      </c>
      <c r="M2208" s="86">
        <v>0</v>
      </c>
      <c r="N2208" s="86">
        <v>93.309095716552093</v>
      </c>
      <c r="O2208" s="86">
        <v>81.124629489212097</v>
      </c>
      <c r="P2208" s="86">
        <v>3.5999999999999997E-2</v>
      </c>
      <c r="Q2208" s="88">
        <v>0.2034</v>
      </c>
      <c r="R2208" s="85">
        <v>0</v>
      </c>
      <c r="S2208" s="86">
        <v>0</v>
      </c>
      <c r="T2208" s="86">
        <v>0.73</v>
      </c>
      <c r="U2208" s="88">
        <v>0</v>
      </c>
      <c r="V2208" s="89">
        <v>5</v>
      </c>
      <c r="W2208" s="85">
        <v>62.068051800964398</v>
      </c>
      <c r="X2208" s="88">
        <v>78.033333333300007</v>
      </c>
      <c r="Y2208" s="85">
        <v>-100</v>
      </c>
      <c r="Z2208" s="88"/>
      <c r="AA2208" s="85">
        <v>0</v>
      </c>
      <c r="AB2208" s="91">
        <v>0.02</v>
      </c>
      <c r="AC2208" s="86">
        <v>0</v>
      </c>
      <c r="AD2208" s="86">
        <v>0.02</v>
      </c>
      <c r="AE2208" s="86">
        <v>0</v>
      </c>
      <c r="AF2208" s="88">
        <v>0</v>
      </c>
      <c r="AG2208" s="85">
        <v>0</v>
      </c>
      <c r="AH2208" s="86">
        <v>1.2999999999999999E-4</v>
      </c>
      <c r="AI2208" s="88">
        <v>0</v>
      </c>
      <c r="AJ2208" s="150">
        <v>1.0900000000000001</v>
      </c>
      <c r="AK2208" s="151">
        <v>0</v>
      </c>
    </row>
    <row r="2209" spans="1:37" x14ac:dyDescent="0.2">
      <c r="A2209" s="149" t="s">
        <v>4478</v>
      </c>
      <c r="B2209" s="66" t="s">
        <v>4479</v>
      </c>
      <c r="C2209" s="67">
        <v>49</v>
      </c>
      <c r="D2209" s="84" t="s">
        <v>345</v>
      </c>
      <c r="E2209" s="85">
        <v>99.769655088804001</v>
      </c>
      <c r="F2209" s="91">
        <v>99.769655088804001</v>
      </c>
      <c r="G2209" s="86">
        <v>99.604473540643795</v>
      </c>
      <c r="H2209" s="86">
        <v>99.604473540643795</v>
      </c>
      <c r="I2209" s="86">
        <v>0</v>
      </c>
      <c r="J2209" s="86">
        <v>0</v>
      </c>
      <c r="K2209" s="87">
        <v>0</v>
      </c>
      <c r="L2209" s="85">
        <v>0</v>
      </c>
      <c r="M2209" s="86">
        <v>0</v>
      </c>
      <c r="N2209" s="86">
        <v>61.007000703127403</v>
      </c>
      <c r="O2209" s="86">
        <v>90.104420806089607</v>
      </c>
      <c r="P2209" s="86">
        <v>5.0000000000000001E-3</v>
      </c>
      <c r="Q2209" s="88">
        <v>6.7400000000000002E-2</v>
      </c>
      <c r="R2209" s="85">
        <v>0</v>
      </c>
      <c r="S2209" s="86">
        <v>0</v>
      </c>
      <c r="T2209" s="86">
        <v>0.09</v>
      </c>
      <c r="U2209" s="88">
        <v>3.7885676183548503E-2</v>
      </c>
      <c r="V2209" s="89">
        <v>5</v>
      </c>
      <c r="W2209" s="85">
        <v>53.933333333299998</v>
      </c>
      <c r="X2209" s="88">
        <v>53.933333333299998</v>
      </c>
      <c r="Y2209" s="85"/>
      <c r="Z2209" s="88"/>
      <c r="AA2209" s="85">
        <v>0</v>
      </c>
      <c r="AB2209" s="91">
        <v>0</v>
      </c>
      <c r="AC2209" s="86">
        <v>0</v>
      </c>
      <c r="AD2209" s="86">
        <v>0</v>
      </c>
      <c r="AE2209" s="86">
        <v>0</v>
      </c>
      <c r="AF2209" s="88">
        <v>0</v>
      </c>
      <c r="AG2209" s="85">
        <v>0</v>
      </c>
      <c r="AH2209" s="86">
        <v>0</v>
      </c>
      <c r="AI2209" s="88">
        <v>0</v>
      </c>
      <c r="AJ2209" s="150">
        <v>1.83</v>
      </c>
      <c r="AK2209" s="151">
        <v>6</v>
      </c>
    </row>
    <row r="2210" spans="1:37" x14ac:dyDescent="0.2">
      <c r="A2210" s="149" t="s">
        <v>4480</v>
      </c>
      <c r="B2210" s="66" t="s">
        <v>4481</v>
      </c>
      <c r="C2210" s="67">
        <v>49</v>
      </c>
      <c r="D2210" s="84" t="s">
        <v>345</v>
      </c>
      <c r="E2210" s="85">
        <v>97.442779949918702</v>
      </c>
      <c r="F2210" s="91">
        <v>97.410710363308894</v>
      </c>
      <c r="G2210" s="86">
        <v>95.988226507929497</v>
      </c>
      <c r="H2210" s="86">
        <v>95.958792777753402</v>
      </c>
      <c r="I2210" s="86">
        <v>0.22</v>
      </c>
      <c r="J2210" s="86">
        <v>0.22</v>
      </c>
      <c r="K2210" s="87">
        <v>0</v>
      </c>
      <c r="L2210" s="85">
        <v>5.9999999845300002E-2</v>
      </c>
      <c r="M2210" s="86">
        <v>0</v>
      </c>
      <c r="N2210" s="86">
        <v>85.720875862717605</v>
      </c>
      <c r="O2210" s="86">
        <v>83.890965500266205</v>
      </c>
      <c r="P2210" s="86">
        <v>0.23499999999999999</v>
      </c>
      <c r="Q2210" s="88">
        <v>0.2099</v>
      </c>
      <c r="R2210" s="85">
        <v>0</v>
      </c>
      <c r="S2210" s="86">
        <v>0.2</v>
      </c>
      <c r="T2210" s="86">
        <v>0.77</v>
      </c>
      <c r="U2210" s="88">
        <v>0.37912401704520499</v>
      </c>
      <c r="V2210" s="89">
        <v>4.8499999999999996</v>
      </c>
      <c r="W2210" s="85">
        <v>66.080123735176301</v>
      </c>
      <c r="X2210" s="88">
        <v>78.566666666700002</v>
      </c>
      <c r="Y2210" s="85">
        <v>-100</v>
      </c>
      <c r="Z2210" s="88"/>
      <c r="AA2210" s="85">
        <v>0.01</v>
      </c>
      <c r="AB2210" s="91">
        <v>0.05</v>
      </c>
      <c r="AC2210" s="86">
        <v>0.02</v>
      </c>
      <c r="AD2210" s="86">
        <v>0.05</v>
      </c>
      <c r="AE2210" s="86">
        <v>0</v>
      </c>
      <c r="AF2210" s="88">
        <v>2.6720671373400001E-9</v>
      </c>
      <c r="AG2210" s="85">
        <v>0</v>
      </c>
      <c r="AH2210" s="86">
        <v>6.8000000000000005E-4</v>
      </c>
      <c r="AI2210" s="88">
        <v>0</v>
      </c>
      <c r="AJ2210" s="150">
        <v>1.23</v>
      </c>
      <c r="AK2210" s="151">
        <v>1</v>
      </c>
    </row>
    <row r="2211" spans="1:37" x14ac:dyDescent="0.2">
      <c r="A2211" s="149" t="s">
        <v>3756</v>
      </c>
      <c r="B2211" s="66" t="s">
        <v>4482</v>
      </c>
      <c r="C2211" s="67">
        <v>50</v>
      </c>
      <c r="D2211" s="84" t="s">
        <v>345</v>
      </c>
      <c r="E2211" s="85">
        <v>98.438696931822804</v>
      </c>
      <c r="F2211" s="91">
        <v>98.438696931822804</v>
      </c>
      <c r="G2211" s="86">
        <v>64.352094504697007</v>
      </c>
      <c r="H2211" s="86">
        <v>64.352094504697007</v>
      </c>
      <c r="I2211" s="86">
        <v>0.1</v>
      </c>
      <c r="J2211" s="86">
        <v>0.08</v>
      </c>
      <c r="K2211" s="87">
        <v>0</v>
      </c>
      <c r="L2211" s="85">
        <v>2.0000005321700001E-2</v>
      </c>
      <c r="M2211" s="86">
        <v>0</v>
      </c>
      <c r="N2211" s="86">
        <v>92.439190771455003</v>
      </c>
      <c r="O2211" s="86">
        <v>86.005605882113997</v>
      </c>
      <c r="P2211" s="86">
        <v>2.5999999999999999E-2</v>
      </c>
      <c r="Q2211" s="88">
        <v>0.2016</v>
      </c>
      <c r="R2211" s="85">
        <v>0</v>
      </c>
      <c r="S2211" s="86">
        <v>0</v>
      </c>
      <c r="T2211" s="86">
        <v>0.56000000000000005</v>
      </c>
      <c r="U2211" s="88">
        <v>0</v>
      </c>
      <c r="V2211" s="89">
        <v>4.9800000000000004</v>
      </c>
      <c r="W2211" s="85">
        <v>55.427277145454298</v>
      </c>
      <c r="X2211" s="88">
        <v>68.566666666700002</v>
      </c>
      <c r="Y2211" s="85"/>
      <c r="Z2211" s="88"/>
      <c r="AA2211" s="85">
        <v>0</v>
      </c>
      <c r="AB2211" s="91">
        <v>0</v>
      </c>
      <c r="AC2211" s="86">
        <v>0</v>
      </c>
      <c r="AD2211" s="86">
        <v>0</v>
      </c>
      <c r="AE2211" s="86">
        <v>0</v>
      </c>
      <c r="AF2211" s="88">
        <v>0</v>
      </c>
      <c r="AG2211" s="85">
        <v>0</v>
      </c>
      <c r="AH2211" s="86">
        <v>3.4099999999999999E-4</v>
      </c>
      <c r="AI2211" s="88">
        <v>3.9289112124399996E-9</v>
      </c>
      <c r="AJ2211" s="150">
        <v>1.97</v>
      </c>
      <c r="AK2211" s="151">
        <v>19</v>
      </c>
    </row>
    <row r="2212" spans="1:37" x14ac:dyDescent="0.2">
      <c r="A2212" s="149" t="s">
        <v>4483</v>
      </c>
      <c r="B2212" s="66" t="s">
        <v>4483</v>
      </c>
      <c r="C2212" s="67">
        <v>50</v>
      </c>
      <c r="D2212" s="84" t="s">
        <v>345</v>
      </c>
      <c r="E2212" s="85">
        <v>98.563125911061505</v>
      </c>
      <c r="F2212" s="91">
        <v>98.563125911061505</v>
      </c>
      <c r="G2212" s="86">
        <v>80.804763076690094</v>
      </c>
      <c r="H2212" s="86">
        <v>80.804763076690094</v>
      </c>
      <c r="I2212" s="86">
        <v>0</v>
      </c>
      <c r="J2212" s="86">
        <v>0</v>
      </c>
      <c r="K2212" s="87">
        <v>0</v>
      </c>
      <c r="L2212" s="85">
        <v>0</v>
      </c>
      <c r="M2212" s="86">
        <v>0</v>
      </c>
      <c r="N2212" s="86">
        <v>92.211338336102003</v>
      </c>
      <c r="O2212" s="86">
        <v>81.683949729265294</v>
      </c>
      <c r="P2212" s="86">
        <v>2.1999999999999999E-2</v>
      </c>
      <c r="Q2212" s="88">
        <v>9.4700000000000006E-2</v>
      </c>
      <c r="R2212" s="85">
        <v>0</v>
      </c>
      <c r="S2212" s="86">
        <v>0</v>
      </c>
      <c r="T2212" s="86">
        <v>0.36</v>
      </c>
      <c r="U2212" s="88">
        <v>1.0412131079264701E-2</v>
      </c>
      <c r="V2212" s="89">
        <v>5</v>
      </c>
      <c r="W2212" s="85">
        <v>52.6712151604602</v>
      </c>
      <c r="X2212" s="88">
        <v>62.433333333299998</v>
      </c>
      <c r="Y2212" s="85"/>
      <c r="Z2212" s="88"/>
      <c r="AA2212" s="85">
        <v>0</v>
      </c>
      <c r="AB2212" s="91">
        <v>0</v>
      </c>
      <c r="AC2212" s="86">
        <v>0</v>
      </c>
      <c r="AD2212" s="86">
        <v>0</v>
      </c>
      <c r="AE2212" s="86">
        <v>0</v>
      </c>
      <c r="AF2212" s="88">
        <v>0</v>
      </c>
      <c r="AG2212" s="85">
        <v>0</v>
      </c>
      <c r="AH2212" s="86">
        <v>0</v>
      </c>
      <c r="AI2212" s="88">
        <v>0</v>
      </c>
      <c r="AJ2212" s="150">
        <v>1.74</v>
      </c>
      <c r="AK2212" s="151">
        <v>14</v>
      </c>
    </row>
    <row r="2213" spans="1:37" x14ac:dyDescent="0.2">
      <c r="A2213" s="149" t="s">
        <v>4484</v>
      </c>
      <c r="B2213" s="66" t="s">
        <v>4485</v>
      </c>
      <c r="C2213" s="67">
        <v>49</v>
      </c>
      <c r="D2213" s="84" t="s">
        <v>345</v>
      </c>
      <c r="E2213" s="85">
        <v>79.980180169423704</v>
      </c>
      <c r="F2213" s="91">
        <v>79.977195255180305</v>
      </c>
      <c r="G2213" s="86">
        <v>66.077643589299697</v>
      </c>
      <c r="H2213" s="86">
        <v>66.074658675056298</v>
      </c>
      <c r="I2213" s="86">
        <v>7.26</v>
      </c>
      <c r="J2213" s="86">
        <v>5.46</v>
      </c>
      <c r="K2213" s="87">
        <v>0</v>
      </c>
      <c r="L2213" s="85">
        <v>0</v>
      </c>
      <c r="M2213" s="86">
        <v>0.62769873813362997</v>
      </c>
      <c r="N2213" s="86">
        <v>90.780094399226996</v>
      </c>
      <c r="O2213" s="86">
        <v>86.722284237118899</v>
      </c>
      <c r="P2213" s="86">
        <v>0.13</v>
      </c>
      <c r="Q2213" s="88">
        <v>6.6E-3</v>
      </c>
      <c r="R2213" s="85">
        <v>4.1425020712510398E-2</v>
      </c>
      <c r="S2213" s="86">
        <v>0</v>
      </c>
      <c r="T2213" s="86">
        <v>0.22</v>
      </c>
      <c r="U2213" s="88">
        <v>4.7758627894620598E-2</v>
      </c>
      <c r="V2213" s="89">
        <v>4.9800000000000004</v>
      </c>
      <c r="W2213" s="85">
        <v>59.8470902279645</v>
      </c>
      <c r="X2213" s="88">
        <v>69.166666666699996</v>
      </c>
      <c r="Y2213" s="85"/>
      <c r="Z2213" s="88"/>
      <c r="AA2213" s="85">
        <v>0</v>
      </c>
      <c r="AB2213" s="91">
        <v>0</v>
      </c>
      <c r="AC2213" s="86">
        <v>0</v>
      </c>
      <c r="AD2213" s="86">
        <v>0</v>
      </c>
      <c r="AE2213" s="86">
        <v>0</v>
      </c>
      <c r="AF2213" s="88">
        <v>0</v>
      </c>
      <c r="AG2213" s="85">
        <v>0</v>
      </c>
      <c r="AH2213" s="86">
        <v>1.7923000000000001E-2</v>
      </c>
      <c r="AI2213" s="88">
        <v>6.8099953238499999E-3</v>
      </c>
      <c r="AJ2213" s="150">
        <v>1.63</v>
      </c>
      <c r="AK2213" s="151">
        <v>9</v>
      </c>
    </row>
    <row r="2214" spans="1:37" x14ac:dyDescent="0.2">
      <c r="A2214" s="149" t="s">
        <v>4486</v>
      </c>
      <c r="B2214" s="66" t="s">
        <v>4487</v>
      </c>
      <c r="C2214" s="67">
        <v>49</v>
      </c>
      <c r="D2214" s="84" t="s">
        <v>345</v>
      </c>
      <c r="E2214" s="85">
        <v>98.410575997071106</v>
      </c>
      <c r="F2214" s="91">
        <v>98.397841503307006</v>
      </c>
      <c r="G2214" s="86">
        <v>97.969644150489898</v>
      </c>
      <c r="H2214" s="86">
        <v>97.956909656725799</v>
      </c>
      <c r="I2214" s="86">
        <v>0</v>
      </c>
      <c r="J2214" s="86">
        <v>0</v>
      </c>
      <c r="K2214" s="87">
        <v>0</v>
      </c>
      <c r="L2214" s="85">
        <v>0</v>
      </c>
      <c r="M2214" s="86">
        <v>0</v>
      </c>
      <c r="N2214" s="86">
        <v>91.739780177400704</v>
      </c>
      <c r="O2214" s="86">
        <v>83.651605142470501</v>
      </c>
      <c r="P2214" s="86">
        <v>4.2999999999999997E-2</v>
      </c>
      <c r="Q2214" s="88">
        <v>8.8400000000000006E-2</v>
      </c>
      <c r="R2214" s="85">
        <v>0</v>
      </c>
      <c r="S2214" s="86">
        <v>0</v>
      </c>
      <c r="T2214" s="86">
        <v>0.48</v>
      </c>
      <c r="U2214" s="88">
        <v>7.1631527422936395E-2</v>
      </c>
      <c r="V2214" s="89">
        <v>4.9400000000000004</v>
      </c>
      <c r="W2214" s="85">
        <v>64.41181011754</v>
      </c>
      <c r="X2214" s="88">
        <v>71.166666666699996</v>
      </c>
      <c r="Y2214" s="85"/>
      <c r="Z2214" s="88"/>
      <c r="AA2214" s="85">
        <v>0</v>
      </c>
      <c r="AB2214" s="91">
        <v>0</v>
      </c>
      <c r="AC2214" s="86">
        <v>0</v>
      </c>
      <c r="AD2214" s="86">
        <v>0</v>
      </c>
      <c r="AE2214" s="86">
        <v>0</v>
      </c>
      <c r="AF2214" s="88">
        <v>0</v>
      </c>
      <c r="AG2214" s="85">
        <v>0</v>
      </c>
      <c r="AH2214" s="86">
        <v>0</v>
      </c>
      <c r="AI2214" s="88">
        <v>0</v>
      </c>
      <c r="AJ2214" s="150">
        <v>1.1599999999999999</v>
      </c>
      <c r="AK2214" s="151">
        <v>1</v>
      </c>
    </row>
    <row r="2215" spans="1:37" x14ac:dyDescent="0.2">
      <c r="A2215" s="149" t="s">
        <v>4488</v>
      </c>
      <c r="B2215" s="66" t="s">
        <v>4489</v>
      </c>
      <c r="C2215" s="67">
        <v>49</v>
      </c>
      <c r="D2215" s="84" t="s">
        <v>345</v>
      </c>
      <c r="E2215" s="85">
        <v>98.644529680940707</v>
      </c>
      <c r="F2215" s="91">
        <v>98.644529680940707</v>
      </c>
      <c r="G2215" s="86">
        <v>97.9467105625871</v>
      </c>
      <c r="H2215" s="86">
        <v>97.9467105625871</v>
      </c>
      <c r="I2215" s="86">
        <v>0</v>
      </c>
      <c r="J2215" s="86">
        <v>0</v>
      </c>
      <c r="K2215" s="87">
        <v>0</v>
      </c>
      <c r="L2215" s="85">
        <v>0</v>
      </c>
      <c r="M2215" s="86">
        <v>0</v>
      </c>
      <c r="N2215" s="86">
        <v>91.511976404932099</v>
      </c>
      <c r="O2215" s="86">
        <v>79.065607234574898</v>
      </c>
      <c r="P2215" s="86">
        <v>1.7999999999999999E-2</v>
      </c>
      <c r="Q2215" s="88">
        <v>7.0000000000000007E-2</v>
      </c>
      <c r="R2215" s="85">
        <v>0</v>
      </c>
      <c r="S2215" s="86">
        <v>0.1</v>
      </c>
      <c r="T2215" s="86">
        <v>0.41</v>
      </c>
      <c r="U2215" s="88">
        <v>0.10553923460426699</v>
      </c>
      <c r="V2215" s="89">
        <v>5</v>
      </c>
      <c r="W2215" s="85">
        <v>57.350263857913497</v>
      </c>
      <c r="X2215" s="88">
        <v>71.666666666699996</v>
      </c>
      <c r="Y2215" s="85"/>
      <c r="Z2215" s="88"/>
      <c r="AA2215" s="85">
        <v>0.11</v>
      </c>
      <c r="AB2215" s="91">
        <v>0.11</v>
      </c>
      <c r="AC2215" s="86">
        <v>0.11</v>
      </c>
      <c r="AD2215" s="86">
        <v>0.11</v>
      </c>
      <c r="AE2215" s="86">
        <v>0</v>
      </c>
      <c r="AF2215" s="88">
        <v>0</v>
      </c>
      <c r="AG2215" s="85">
        <v>0</v>
      </c>
      <c r="AH2215" s="86">
        <v>0</v>
      </c>
      <c r="AI2215" s="88">
        <v>0</v>
      </c>
      <c r="AJ2215" s="150">
        <v>1.19</v>
      </c>
      <c r="AK2215" s="151">
        <v>1</v>
      </c>
    </row>
    <row r="2216" spans="1:37" x14ac:dyDescent="0.2">
      <c r="A2216" s="149" t="s">
        <v>4490</v>
      </c>
      <c r="B2216" s="66" t="s">
        <v>4491</v>
      </c>
      <c r="C2216" s="67">
        <v>50</v>
      </c>
      <c r="D2216" s="84" t="s">
        <v>345</v>
      </c>
      <c r="E2216" s="85">
        <v>98.360906682366803</v>
      </c>
      <c r="F2216" s="91">
        <v>98.355019134530494</v>
      </c>
      <c r="G2216" s="86">
        <v>92.190167795113297</v>
      </c>
      <c r="H2216" s="86">
        <v>92.186046511627893</v>
      </c>
      <c r="I2216" s="86">
        <v>0.02</v>
      </c>
      <c r="J2216" s="86">
        <v>0.03</v>
      </c>
      <c r="K2216" s="87">
        <v>0</v>
      </c>
      <c r="L2216" s="85">
        <v>9.7197507004600008E-10</v>
      </c>
      <c r="M2216" s="86">
        <v>0</v>
      </c>
      <c r="N2216" s="86">
        <v>92.196595114729803</v>
      </c>
      <c r="O2216" s="86">
        <v>77.559024541783202</v>
      </c>
      <c r="P2216" s="86">
        <v>5.6000000000000001E-2</v>
      </c>
      <c r="Q2216" s="88">
        <v>0.12429999999999999</v>
      </c>
      <c r="R2216" s="85">
        <v>0</v>
      </c>
      <c r="S2216" s="86">
        <v>0</v>
      </c>
      <c r="T2216" s="86">
        <v>0.64</v>
      </c>
      <c r="U2216" s="88">
        <v>4.8277892257874599E-2</v>
      </c>
      <c r="V2216" s="89">
        <v>5</v>
      </c>
      <c r="W2216" s="85">
        <v>51.291882855974002</v>
      </c>
      <c r="X2216" s="88">
        <v>64.8</v>
      </c>
      <c r="Y2216" s="85">
        <v>100</v>
      </c>
      <c r="Z2216" s="88"/>
      <c r="AA2216" s="85">
        <v>0</v>
      </c>
      <c r="AB2216" s="91">
        <v>0</v>
      </c>
      <c r="AC2216" s="86">
        <v>0</v>
      </c>
      <c r="AD2216" s="86">
        <v>0</v>
      </c>
      <c r="AE2216" s="86">
        <v>0</v>
      </c>
      <c r="AF2216" s="88">
        <v>0</v>
      </c>
      <c r="AG2216" s="85">
        <v>0</v>
      </c>
      <c r="AH2216" s="86">
        <v>7.2000000000000002E-5</v>
      </c>
      <c r="AI2216" s="88">
        <v>2.34796289333E-8</v>
      </c>
      <c r="AJ2216" s="150">
        <v>1.45</v>
      </c>
      <c r="AK2216" s="151">
        <v>6</v>
      </c>
    </row>
    <row r="2217" spans="1:37" x14ac:dyDescent="0.2">
      <c r="A2217" s="149" t="s">
        <v>4492</v>
      </c>
      <c r="B2217" s="66" t="s">
        <v>4492</v>
      </c>
      <c r="C2217" s="67">
        <v>49</v>
      </c>
      <c r="D2217" s="84" t="s">
        <v>345</v>
      </c>
      <c r="E2217" s="85">
        <v>99.468510316517197</v>
      </c>
      <c r="F2217" s="91">
        <v>99.468510316517197</v>
      </c>
      <c r="G2217" s="86">
        <v>99.451226099168196</v>
      </c>
      <c r="H2217" s="86">
        <v>99.451226099168196</v>
      </c>
      <c r="I2217" s="86">
        <v>0.39</v>
      </c>
      <c r="J2217" s="86">
        <v>0.39</v>
      </c>
      <c r="K2217" s="87">
        <v>0</v>
      </c>
      <c r="L2217" s="85">
        <v>0.37000000168300001</v>
      </c>
      <c r="M2217" s="86">
        <v>0</v>
      </c>
      <c r="N2217" s="86">
        <v>66.436571733950899</v>
      </c>
      <c r="O2217" s="86">
        <v>97.302543507362799</v>
      </c>
      <c r="P2217" s="86">
        <v>6.5000000000000002E-2</v>
      </c>
      <c r="Q2217" s="88">
        <v>0.2641</v>
      </c>
      <c r="R2217" s="85">
        <v>0</v>
      </c>
      <c r="S2217" s="86">
        <v>0.6</v>
      </c>
      <c r="T2217" s="86">
        <v>0.66</v>
      </c>
      <c r="U2217" s="88">
        <v>0.31759749378848401</v>
      </c>
      <c r="V2217" s="89">
        <v>4.97</v>
      </c>
      <c r="W2217" s="85">
        <v>55.705258853975003</v>
      </c>
      <c r="X2217" s="88">
        <v>67.466666666699993</v>
      </c>
      <c r="Y2217" s="85"/>
      <c r="Z2217" s="88"/>
      <c r="AA2217" s="85">
        <v>0.21</v>
      </c>
      <c r="AB2217" s="91">
        <v>0.21</v>
      </c>
      <c r="AC2217" s="86">
        <v>0.2</v>
      </c>
      <c r="AD2217" s="86">
        <v>0.2</v>
      </c>
      <c r="AE2217" s="86">
        <v>0</v>
      </c>
      <c r="AF2217" s="88">
        <v>0</v>
      </c>
      <c r="AG2217" s="85">
        <v>0</v>
      </c>
      <c r="AH2217" s="86">
        <v>1.1900000000000001E-4</v>
      </c>
      <c r="AI2217" s="88">
        <v>0</v>
      </c>
      <c r="AJ2217" s="150">
        <v>1.6</v>
      </c>
      <c r="AK2217" s="151">
        <v>1</v>
      </c>
    </row>
    <row r="2218" spans="1:37" x14ac:dyDescent="0.2">
      <c r="A2218" s="149" t="s">
        <v>4493</v>
      </c>
      <c r="B2218" s="66" t="s">
        <v>4494</v>
      </c>
      <c r="C2218" s="67">
        <v>49</v>
      </c>
      <c r="D2218" s="84" t="s">
        <v>345</v>
      </c>
      <c r="E2218" s="85">
        <v>95.652467782150296</v>
      </c>
      <c r="F2218" s="91">
        <v>95.652467782150296</v>
      </c>
      <c r="G2218" s="86">
        <v>90.565952717113802</v>
      </c>
      <c r="H2218" s="86">
        <v>90.565952717113802</v>
      </c>
      <c r="I2218" s="86">
        <v>0.99</v>
      </c>
      <c r="J2218" s="86">
        <v>1.1200000000000001</v>
      </c>
      <c r="K2218" s="87">
        <v>0</v>
      </c>
      <c r="L2218" s="85">
        <v>9.9999999870499998E-3</v>
      </c>
      <c r="M2218" s="86">
        <v>0</v>
      </c>
      <c r="N2218" s="86">
        <v>79.511175307891094</v>
      </c>
      <c r="O2218" s="86">
        <v>85.301560831468194</v>
      </c>
      <c r="P2218" s="86">
        <v>0.34399999999999997</v>
      </c>
      <c r="Q2218" s="88">
        <v>0.28370000000000001</v>
      </c>
      <c r="R2218" s="85">
        <v>0</v>
      </c>
      <c r="S2218" s="86">
        <v>1.9</v>
      </c>
      <c r="T2218" s="86">
        <v>0.65</v>
      </c>
      <c r="U2218" s="88">
        <v>1.6769803839105999</v>
      </c>
      <c r="V2218" s="89">
        <v>4.78</v>
      </c>
      <c r="W2218" s="85">
        <v>56.6478913064106</v>
      </c>
      <c r="X2218" s="88">
        <v>72.099999999999994</v>
      </c>
      <c r="Y2218" s="85">
        <v>100</v>
      </c>
      <c r="Z2218" s="88"/>
      <c r="AA2218" s="85">
        <v>0.22</v>
      </c>
      <c r="AB2218" s="91">
        <v>0.22</v>
      </c>
      <c r="AC2218" s="86">
        <v>0.21</v>
      </c>
      <c r="AD2218" s="86">
        <v>0.21</v>
      </c>
      <c r="AE2218" s="86">
        <v>0</v>
      </c>
      <c r="AF2218" s="88">
        <v>0</v>
      </c>
      <c r="AG2218" s="85">
        <v>0</v>
      </c>
      <c r="AH2218" s="86">
        <v>4.3969999999999999E-3</v>
      </c>
      <c r="AI2218" s="88">
        <v>0.567999996284</v>
      </c>
      <c r="AJ2218" s="150">
        <v>1.7</v>
      </c>
      <c r="AK2218" s="151">
        <v>9</v>
      </c>
    </row>
    <row r="2219" spans="1:37" x14ac:dyDescent="0.2">
      <c r="A2219" s="149" t="s">
        <v>4495</v>
      </c>
      <c r="B2219" s="66" t="s">
        <v>4496</v>
      </c>
      <c r="C2219" s="67">
        <v>49</v>
      </c>
      <c r="D2219" s="84" t="s">
        <v>345</v>
      </c>
      <c r="E2219" s="85">
        <v>98.207394497696995</v>
      </c>
      <c r="F2219" s="91">
        <v>98.189966388646795</v>
      </c>
      <c r="G2219" s="86">
        <v>94.851238640607505</v>
      </c>
      <c r="H2219" s="86">
        <v>94.833810531557305</v>
      </c>
      <c r="I2219" s="86">
        <v>0.17</v>
      </c>
      <c r="J2219" s="86">
        <v>0.15</v>
      </c>
      <c r="K2219" s="87">
        <v>0</v>
      </c>
      <c r="L2219" s="85">
        <v>0</v>
      </c>
      <c r="M2219" s="86">
        <v>0</v>
      </c>
      <c r="N2219" s="86">
        <v>91.930334180575201</v>
      </c>
      <c r="O2219" s="86">
        <v>77.284461825524602</v>
      </c>
      <c r="P2219" s="86">
        <v>3.6999999999999998E-2</v>
      </c>
      <c r="Q2219" s="88">
        <v>0.2351</v>
      </c>
      <c r="R2219" s="85">
        <v>0</v>
      </c>
      <c r="S2219" s="86">
        <v>0.4</v>
      </c>
      <c r="T2219" s="86">
        <v>0.43</v>
      </c>
      <c r="U2219" s="88">
        <v>0.26764596041329503</v>
      </c>
      <c r="V2219" s="89">
        <v>5</v>
      </c>
      <c r="W2219" s="85">
        <v>55.047890659776598</v>
      </c>
      <c r="X2219" s="88">
        <v>66.599999999999994</v>
      </c>
      <c r="Y2219" s="85"/>
      <c r="Z2219" s="88"/>
      <c r="AA2219" s="85">
        <v>0.12</v>
      </c>
      <c r="AB2219" s="91">
        <v>0.14000000000000001</v>
      </c>
      <c r="AC2219" s="86">
        <v>0.11</v>
      </c>
      <c r="AD2219" s="86">
        <v>0.13</v>
      </c>
      <c r="AE2219" s="86">
        <v>0</v>
      </c>
      <c r="AF2219" s="88">
        <v>0</v>
      </c>
      <c r="AG2219" s="85">
        <v>0</v>
      </c>
      <c r="AH2219" s="86">
        <v>3.3700000000000001E-4</v>
      </c>
      <c r="AI2219" s="88">
        <v>1.13600000119</v>
      </c>
      <c r="AJ2219" s="150">
        <v>1.1599999999999999</v>
      </c>
      <c r="AK2219" s="151">
        <v>1</v>
      </c>
    </row>
    <row r="2220" spans="1:37" x14ac:dyDescent="0.2">
      <c r="A2220" s="149" t="s">
        <v>4497</v>
      </c>
      <c r="B2220" s="66" t="s">
        <v>4498</v>
      </c>
      <c r="C2220" s="67">
        <v>49</v>
      </c>
      <c r="D2220" s="84" t="s">
        <v>345</v>
      </c>
      <c r="E2220" s="85">
        <v>92.158890845070403</v>
      </c>
      <c r="F2220" s="91">
        <v>92.158890845070403</v>
      </c>
      <c r="G2220" s="86">
        <v>90.135343309859195</v>
      </c>
      <c r="H2220" s="86">
        <v>90.135343309859195</v>
      </c>
      <c r="I2220" s="86">
        <v>0.57999999999999996</v>
      </c>
      <c r="J2220" s="86">
        <v>0.6</v>
      </c>
      <c r="K2220" s="87">
        <v>0</v>
      </c>
      <c r="L2220" s="85">
        <v>0</v>
      </c>
      <c r="M2220" s="86">
        <v>0</v>
      </c>
      <c r="N2220" s="86">
        <v>79.289045614833398</v>
      </c>
      <c r="O2220" s="86">
        <v>82.050825581912903</v>
      </c>
      <c r="P2220" s="86">
        <v>0.19800000000000001</v>
      </c>
      <c r="Q2220" s="88">
        <v>0.1956</v>
      </c>
      <c r="R2220" s="85">
        <v>0</v>
      </c>
      <c r="S2220" s="86">
        <v>2.8</v>
      </c>
      <c r="T2220" s="86">
        <v>0.45</v>
      </c>
      <c r="U2220" s="88">
        <v>2.5935299295774601</v>
      </c>
      <c r="V2220" s="89">
        <v>4.6100000000000003</v>
      </c>
      <c r="W2220" s="85">
        <v>69.045714680352802</v>
      </c>
      <c r="X2220" s="88">
        <v>74</v>
      </c>
      <c r="Y2220" s="85">
        <v>-100</v>
      </c>
      <c r="Z2220" s="88"/>
      <c r="AA2220" s="85">
        <v>0.48</v>
      </c>
      <c r="AB2220" s="91">
        <v>0.48</v>
      </c>
      <c r="AC2220" s="86">
        <v>0.45</v>
      </c>
      <c r="AD2220" s="86">
        <v>0.45</v>
      </c>
      <c r="AE2220" s="86">
        <v>0</v>
      </c>
      <c r="AF2220" s="88">
        <v>3.1754999165900002</v>
      </c>
      <c r="AG2220" s="85">
        <v>0</v>
      </c>
      <c r="AH2220" s="86">
        <v>1.6750000000000001E-3</v>
      </c>
      <c r="AI2220" s="88">
        <v>0</v>
      </c>
      <c r="AJ2220" s="150">
        <v>1.53</v>
      </c>
      <c r="AK2220" s="151">
        <v>4</v>
      </c>
    </row>
    <row r="2221" spans="1:37" x14ac:dyDescent="0.2">
      <c r="A2221" s="149" t="s">
        <v>4225</v>
      </c>
      <c r="B2221" s="66" t="s">
        <v>4499</v>
      </c>
      <c r="C2221" s="67">
        <v>49</v>
      </c>
      <c r="D2221" s="84" t="s">
        <v>345</v>
      </c>
      <c r="E2221" s="85">
        <v>96.288002954823497</v>
      </c>
      <c r="F2221" s="91">
        <v>96.288002954823497</v>
      </c>
      <c r="G2221" s="86">
        <v>96.120255161322603</v>
      </c>
      <c r="H2221" s="86">
        <v>96.120255161322603</v>
      </c>
      <c r="I2221" s="86">
        <v>2.04</v>
      </c>
      <c r="J2221" s="86">
        <v>2.0099999999999998</v>
      </c>
      <c r="K2221" s="87">
        <v>0</v>
      </c>
      <c r="L2221" s="85">
        <v>0.27999999737300002</v>
      </c>
      <c r="M2221" s="86">
        <v>0</v>
      </c>
      <c r="N2221" s="86">
        <v>72.710749180497004</v>
      </c>
      <c r="O2221" s="86">
        <v>89.995714744848797</v>
      </c>
      <c r="P2221" s="86">
        <v>0.45700000000000002</v>
      </c>
      <c r="Q2221" s="88">
        <v>0.2394</v>
      </c>
      <c r="R2221" s="85">
        <v>0</v>
      </c>
      <c r="S2221" s="86">
        <v>1.2</v>
      </c>
      <c r="T2221" s="86">
        <v>0.55000000000000004</v>
      </c>
      <c r="U2221" s="88">
        <v>1.23887131897474</v>
      </c>
      <c r="V2221" s="89">
        <v>4.7699999999999996</v>
      </c>
      <c r="W2221" s="85">
        <v>65.359302615645703</v>
      </c>
      <c r="X2221" s="88">
        <v>70.666666666699996</v>
      </c>
      <c r="Y2221" s="85"/>
      <c r="Z2221" s="88"/>
      <c r="AA2221" s="85">
        <v>0.02</v>
      </c>
      <c r="AB2221" s="91">
        <v>0.02</v>
      </c>
      <c r="AC2221" s="86">
        <v>0.02</v>
      </c>
      <c r="AD2221" s="86">
        <v>0.02</v>
      </c>
      <c r="AE2221" s="86">
        <v>0</v>
      </c>
      <c r="AF2221" s="88">
        <v>0</v>
      </c>
      <c r="AG2221" s="85">
        <v>0</v>
      </c>
      <c r="AH2221" s="86">
        <v>3.5119999999999999E-3</v>
      </c>
      <c r="AI2221" s="88">
        <v>0</v>
      </c>
      <c r="AJ2221" s="150">
        <v>1.54</v>
      </c>
      <c r="AK2221" s="151">
        <v>4</v>
      </c>
    </row>
    <row r="2222" spans="1:37" x14ac:dyDescent="0.2">
      <c r="A2222" s="149" t="s">
        <v>4500</v>
      </c>
      <c r="B2222" s="66" t="s">
        <v>4501</v>
      </c>
      <c r="C2222" s="67">
        <v>49</v>
      </c>
      <c r="D2222" s="84" t="s">
        <v>345</v>
      </c>
      <c r="E2222" s="85">
        <v>87.270426653235205</v>
      </c>
      <c r="F2222" s="91">
        <v>87.088610705028202</v>
      </c>
      <c r="G2222" s="86">
        <v>85.949804056461204</v>
      </c>
      <c r="H2222" s="86">
        <v>85.770445080527296</v>
      </c>
      <c r="I2222" s="86">
        <v>12.77</v>
      </c>
      <c r="J2222" s="86">
        <v>23.46</v>
      </c>
      <c r="K2222" s="87">
        <v>0</v>
      </c>
      <c r="L2222" s="85">
        <v>9.0123296329200008E-9</v>
      </c>
      <c r="M2222" s="86">
        <v>0</v>
      </c>
      <c r="N2222" s="86">
        <v>60.499185419000099</v>
      </c>
      <c r="O2222" s="86">
        <v>89.555369127516798</v>
      </c>
      <c r="P2222" s="86">
        <v>1.915</v>
      </c>
      <c r="Q2222" s="88">
        <v>0.4914</v>
      </c>
      <c r="R2222" s="85">
        <v>0</v>
      </c>
      <c r="S2222" s="86">
        <v>2.9</v>
      </c>
      <c r="T2222" s="86">
        <v>1.21</v>
      </c>
      <c r="U2222" s="88">
        <v>4.4114937162934096</v>
      </c>
      <c r="V2222" s="89">
        <v>4.54</v>
      </c>
      <c r="W2222" s="85">
        <v>61.411492057707299</v>
      </c>
      <c r="X2222" s="88">
        <v>77.2</v>
      </c>
      <c r="Y2222" s="85">
        <v>-100</v>
      </c>
      <c r="Z2222" s="88"/>
      <c r="AA2222" s="85">
        <v>0</v>
      </c>
      <c r="AB2222" s="91">
        <v>0</v>
      </c>
      <c r="AC2222" s="86">
        <v>0</v>
      </c>
      <c r="AD2222" s="86">
        <v>0</v>
      </c>
      <c r="AE2222" s="86">
        <v>0</v>
      </c>
      <c r="AF2222" s="88">
        <v>0</v>
      </c>
      <c r="AG2222" s="85">
        <v>0</v>
      </c>
      <c r="AH2222" s="86">
        <v>5.1596000000000003E-2</v>
      </c>
      <c r="AI2222" s="88">
        <v>5.6800000000399997</v>
      </c>
      <c r="AJ2222" s="150">
        <v>2.12</v>
      </c>
      <c r="AK2222" s="151">
        <v>13</v>
      </c>
    </row>
    <row r="2223" spans="1:37" x14ac:dyDescent="0.2">
      <c r="A2223" s="149" t="s">
        <v>4502</v>
      </c>
      <c r="B2223" s="66" t="s">
        <v>4503</v>
      </c>
      <c r="C2223" s="67">
        <v>49</v>
      </c>
      <c r="D2223" s="84" t="s">
        <v>345</v>
      </c>
      <c r="E2223" s="85">
        <v>92.231568139635897</v>
      </c>
      <c r="F2223" s="91">
        <v>92.110729376456206</v>
      </c>
      <c r="G2223" s="86">
        <v>91.853255933341202</v>
      </c>
      <c r="H2223" s="86">
        <v>91.732417170161497</v>
      </c>
      <c r="I2223" s="86">
        <v>6.51</v>
      </c>
      <c r="J2223" s="86">
        <v>8.81</v>
      </c>
      <c r="K2223" s="87">
        <v>0</v>
      </c>
      <c r="L2223" s="85">
        <v>5.0000457558799997E-2</v>
      </c>
      <c r="M2223" s="86">
        <v>0</v>
      </c>
      <c r="N2223" s="86">
        <v>51.645342013036199</v>
      </c>
      <c r="O2223" s="86">
        <v>92.634197684432095</v>
      </c>
      <c r="P2223" s="86">
        <v>0.88700000000000001</v>
      </c>
      <c r="Q2223" s="88">
        <v>0.42120000000000002</v>
      </c>
      <c r="R2223" s="85">
        <v>0</v>
      </c>
      <c r="S2223" s="86">
        <v>3.2</v>
      </c>
      <c r="T2223" s="86">
        <v>0.8</v>
      </c>
      <c r="U2223" s="88">
        <v>2.0834814200529199</v>
      </c>
      <c r="V2223" s="89">
        <v>4.5999999999999996</v>
      </c>
      <c r="W2223" s="85">
        <v>65.124547404582998</v>
      </c>
      <c r="X2223" s="88">
        <v>78.666666666699996</v>
      </c>
      <c r="Y2223" s="85">
        <v>-99.68</v>
      </c>
      <c r="Z2223" s="88"/>
      <c r="AA2223" s="85">
        <v>7.0000000000000007E-2</v>
      </c>
      <c r="AB2223" s="91">
        <v>0.1</v>
      </c>
      <c r="AC2223" s="86">
        <v>0.06</v>
      </c>
      <c r="AD2223" s="86">
        <v>0.09</v>
      </c>
      <c r="AE2223" s="86">
        <v>0</v>
      </c>
      <c r="AF2223" s="88">
        <v>0</v>
      </c>
      <c r="AG2223" s="85">
        <v>0</v>
      </c>
      <c r="AH2223" s="86">
        <v>1.6802000000000001E-2</v>
      </c>
      <c r="AI2223" s="88">
        <v>1.13599977894</v>
      </c>
      <c r="AJ2223" s="150">
        <v>2.23</v>
      </c>
      <c r="AK2223" s="151">
        <v>12</v>
      </c>
    </row>
    <row r="2224" spans="1:37" x14ac:dyDescent="0.2">
      <c r="A2224" s="149" t="s">
        <v>795</v>
      </c>
      <c r="B2224" s="66" t="s">
        <v>4504</v>
      </c>
      <c r="C2224" s="67">
        <v>50</v>
      </c>
      <c r="D2224" s="84" t="s">
        <v>345</v>
      </c>
      <c r="E2224" s="85">
        <v>75.117327161864907</v>
      </c>
      <c r="F2224" s="91">
        <v>75.117327161864907</v>
      </c>
      <c r="G2224" s="86">
        <v>63.863950647359303</v>
      </c>
      <c r="H2224" s="86">
        <v>63.863950647359303</v>
      </c>
      <c r="I2224" s="86">
        <v>5.0999999999999996</v>
      </c>
      <c r="J2224" s="86">
        <v>5.33</v>
      </c>
      <c r="K2224" s="87">
        <v>0</v>
      </c>
      <c r="L2224" s="85">
        <v>0.48999999903000002</v>
      </c>
      <c r="M2224" s="86">
        <v>0</v>
      </c>
      <c r="N2224" s="86">
        <v>86.445809565598907</v>
      </c>
      <c r="O2224" s="86">
        <v>84.521739130434796</v>
      </c>
      <c r="P2224" s="86">
        <v>0.52400000000000002</v>
      </c>
      <c r="Q2224" s="88">
        <v>0.10349999999999999</v>
      </c>
      <c r="R2224" s="85">
        <v>0</v>
      </c>
      <c r="S2224" s="86">
        <v>0.1</v>
      </c>
      <c r="T2224" s="86">
        <v>1.43</v>
      </c>
      <c r="U2224" s="88">
        <v>0.1669449081803</v>
      </c>
      <c r="V2224" s="89">
        <v>4.8499999999999996</v>
      </c>
      <c r="W2224" s="85">
        <v>58.661495266497198</v>
      </c>
      <c r="X2224" s="88">
        <v>74.733333333299996</v>
      </c>
      <c r="Y2224" s="85"/>
      <c r="Z2224" s="88">
        <v>-82.4</v>
      </c>
      <c r="AA2224" s="85">
        <v>0</v>
      </c>
      <c r="AB2224" s="91">
        <v>0</v>
      </c>
      <c r="AC2224" s="86">
        <v>0</v>
      </c>
      <c r="AD2224" s="86">
        <v>0</v>
      </c>
      <c r="AE2224" s="86">
        <v>0</v>
      </c>
      <c r="AF2224" s="88">
        <v>0</v>
      </c>
      <c r="AG2224" s="85">
        <v>0</v>
      </c>
      <c r="AH2224" s="86">
        <v>2.2953999999999999E-2</v>
      </c>
      <c r="AI2224" s="88">
        <v>2.83499999627E-2</v>
      </c>
      <c r="AJ2224" s="150">
        <v>1.39</v>
      </c>
      <c r="AK2224" s="151">
        <v>1</v>
      </c>
    </row>
    <row r="2225" spans="1:37" x14ac:dyDescent="0.2">
      <c r="A2225" s="149" t="s">
        <v>4505</v>
      </c>
      <c r="B2225" s="66" t="s">
        <v>4506</v>
      </c>
      <c r="C2225" s="67">
        <v>50</v>
      </c>
      <c r="D2225" s="84" t="s">
        <v>345</v>
      </c>
      <c r="E2225" s="85">
        <v>80.164011688189305</v>
      </c>
      <c r="F2225" s="91">
        <v>80.164011688189305</v>
      </c>
      <c r="G2225" s="86">
        <v>68.918842492223604</v>
      </c>
      <c r="H2225" s="86">
        <v>68.918842492223604</v>
      </c>
      <c r="I2225" s="86">
        <v>5.59</v>
      </c>
      <c r="J2225" s="86">
        <v>6.34</v>
      </c>
      <c r="K2225" s="87">
        <v>0</v>
      </c>
      <c r="L2225" s="85">
        <v>5.9999994773900001E-2</v>
      </c>
      <c r="M2225" s="86">
        <v>0</v>
      </c>
      <c r="N2225" s="86">
        <v>83.187703507175499</v>
      </c>
      <c r="O2225" s="86">
        <v>88.619155413316705</v>
      </c>
      <c r="P2225" s="86">
        <v>0.54100000000000004</v>
      </c>
      <c r="Q2225" s="88">
        <v>0.36659999999999998</v>
      </c>
      <c r="R2225" s="85">
        <v>0</v>
      </c>
      <c r="S2225" s="86">
        <v>0.2</v>
      </c>
      <c r="T2225" s="86">
        <v>1.18</v>
      </c>
      <c r="U2225" s="88">
        <v>0.26298425864831698</v>
      </c>
      <c r="V2225" s="89">
        <v>4.75</v>
      </c>
      <c r="W2225" s="85">
        <v>59.497854726516202</v>
      </c>
      <c r="X2225" s="88">
        <v>74.166666666699996</v>
      </c>
      <c r="Y2225" s="85"/>
      <c r="Z2225" s="88">
        <v>-100</v>
      </c>
      <c r="AA2225" s="85">
        <v>0</v>
      </c>
      <c r="AB2225" s="91">
        <v>0</v>
      </c>
      <c r="AC2225" s="86">
        <v>0</v>
      </c>
      <c r="AD2225" s="86">
        <v>0</v>
      </c>
      <c r="AE2225" s="86">
        <v>0</v>
      </c>
      <c r="AF2225" s="88">
        <v>0</v>
      </c>
      <c r="AG2225" s="85">
        <v>0</v>
      </c>
      <c r="AH2225" s="86">
        <v>2.0898E-2</v>
      </c>
      <c r="AI2225" s="88">
        <v>0.11340000009499999</v>
      </c>
      <c r="AJ2225" s="150">
        <v>1.37</v>
      </c>
      <c r="AK2225" s="151">
        <v>1</v>
      </c>
    </row>
    <row r="2226" spans="1:37" x14ac:dyDescent="0.2">
      <c r="A2226" s="149" t="s">
        <v>4507</v>
      </c>
      <c r="B2226" s="66" t="s">
        <v>4508</v>
      </c>
      <c r="C2226" s="67">
        <v>50</v>
      </c>
      <c r="D2226" s="84" t="s">
        <v>345</v>
      </c>
      <c r="E2226" s="85">
        <v>83.404121561532094</v>
      </c>
      <c r="F2226" s="91">
        <v>83.395688306909094</v>
      </c>
      <c r="G2226" s="86">
        <v>71.751663651139296</v>
      </c>
      <c r="H2226" s="86">
        <v>71.743230396516296</v>
      </c>
      <c r="I2226" s="86">
        <v>4.91</v>
      </c>
      <c r="J2226" s="86">
        <v>4.0599999999999996</v>
      </c>
      <c r="K2226" s="87">
        <v>0</v>
      </c>
      <c r="L2226" s="85">
        <v>0.36999998119400002</v>
      </c>
      <c r="M2226" s="86">
        <v>0</v>
      </c>
      <c r="N2226" s="86">
        <v>83.471172523771997</v>
      </c>
      <c r="O2226" s="86">
        <v>85.817125262906799</v>
      </c>
      <c r="P2226" s="86">
        <v>0.376</v>
      </c>
      <c r="Q2226" s="88">
        <v>0.53669999999999995</v>
      </c>
      <c r="R2226" s="85">
        <v>0</v>
      </c>
      <c r="S2226" s="86">
        <v>0.1</v>
      </c>
      <c r="T2226" s="86">
        <v>1.1299999999999999</v>
      </c>
      <c r="U2226" s="88">
        <v>0.16713177343678101</v>
      </c>
      <c r="V2226" s="89">
        <v>4.6100000000000003</v>
      </c>
      <c r="W2226" s="85">
        <v>70.632191557913103</v>
      </c>
      <c r="X2226" s="88">
        <v>77.033333333300007</v>
      </c>
      <c r="Y2226" s="85"/>
      <c r="Z2226" s="88"/>
      <c r="AA2226" s="85">
        <v>0</v>
      </c>
      <c r="AB2226" s="91">
        <v>0</v>
      </c>
      <c r="AC2226" s="86">
        <v>0</v>
      </c>
      <c r="AD2226" s="86">
        <v>0</v>
      </c>
      <c r="AE2226" s="86">
        <v>0</v>
      </c>
      <c r="AF2226" s="88">
        <v>0</v>
      </c>
      <c r="AG2226" s="85">
        <v>3.2899635191699998E-12</v>
      </c>
      <c r="AH2226" s="86">
        <v>1.3978000000000001E-2</v>
      </c>
      <c r="AI2226" s="88">
        <v>0.11340001088</v>
      </c>
      <c r="AJ2226" s="150">
        <v>1.56</v>
      </c>
      <c r="AK2226" s="151">
        <v>1</v>
      </c>
    </row>
    <row r="2227" spans="1:37" x14ac:dyDescent="0.2">
      <c r="A2227" s="149" t="s">
        <v>4509</v>
      </c>
      <c r="B2227" s="66" t="s">
        <v>4510</v>
      </c>
      <c r="C2227" s="67">
        <v>50</v>
      </c>
      <c r="D2227" s="84" t="s">
        <v>345</v>
      </c>
      <c r="E2227" s="85">
        <v>91.976243158262506</v>
      </c>
      <c r="F2227" s="91">
        <v>91.976243158262506</v>
      </c>
      <c r="G2227" s="86">
        <v>89.363281704902803</v>
      </c>
      <c r="H2227" s="86">
        <v>89.363281704902803</v>
      </c>
      <c r="I2227" s="86">
        <v>9.81</v>
      </c>
      <c r="J2227" s="86">
        <v>12.36</v>
      </c>
      <c r="K2227" s="87">
        <v>0</v>
      </c>
      <c r="L2227" s="85">
        <v>0.35000051484700001</v>
      </c>
      <c r="M2227" s="86">
        <v>0</v>
      </c>
      <c r="N2227" s="86">
        <v>81.315640712861907</v>
      </c>
      <c r="O2227" s="86">
        <v>93.419548442412093</v>
      </c>
      <c r="P2227" s="86">
        <v>0.36099999999999999</v>
      </c>
      <c r="Q2227" s="88">
        <v>4.8500000000000001E-2</v>
      </c>
      <c r="R2227" s="85">
        <v>0</v>
      </c>
      <c r="S2227" s="86">
        <v>0.1</v>
      </c>
      <c r="T2227" s="86">
        <v>0.3</v>
      </c>
      <c r="U2227" s="88">
        <v>0.180505415162455</v>
      </c>
      <c r="V2227" s="89">
        <v>4.95</v>
      </c>
      <c r="W2227" s="85">
        <v>60.093240991666399</v>
      </c>
      <c r="X2227" s="88">
        <v>59.9666666667</v>
      </c>
      <c r="Y2227" s="85"/>
      <c r="Z2227" s="88"/>
      <c r="AA2227" s="85">
        <v>0</v>
      </c>
      <c r="AB2227" s="91">
        <v>0</v>
      </c>
      <c r="AC2227" s="86">
        <v>0</v>
      </c>
      <c r="AD2227" s="86">
        <v>0</v>
      </c>
      <c r="AE2227" s="86">
        <v>0</v>
      </c>
      <c r="AF2227" s="88">
        <v>0</v>
      </c>
      <c r="AG2227" s="85">
        <v>3.1566019853200002E-10</v>
      </c>
      <c r="AH2227" s="86">
        <v>8.9149999999999993E-3</v>
      </c>
      <c r="AI2227" s="88">
        <v>5.36279266297E-9</v>
      </c>
      <c r="AJ2227" s="150">
        <v>1.5</v>
      </c>
      <c r="AK2227" s="151">
        <v>0</v>
      </c>
    </row>
    <row r="2228" spans="1:37" x14ac:dyDescent="0.2">
      <c r="A2228" s="149" t="s">
        <v>4511</v>
      </c>
      <c r="B2228" s="66" t="s">
        <v>4512</v>
      </c>
      <c r="C2228" s="67">
        <v>50</v>
      </c>
      <c r="D2228" s="84" t="s">
        <v>345</v>
      </c>
      <c r="E2228" s="85">
        <v>63.2960307355536</v>
      </c>
      <c r="F2228" s="91">
        <v>63.259547156886804</v>
      </c>
      <c r="G2228" s="86">
        <v>55.600973888181599</v>
      </c>
      <c r="H2228" s="86">
        <v>55.582359817433201</v>
      </c>
      <c r="I2228" s="86">
        <v>6.27</v>
      </c>
      <c r="J2228" s="86">
        <v>5.45</v>
      </c>
      <c r="K2228" s="87">
        <v>0</v>
      </c>
      <c r="L2228" s="85">
        <v>5.0000622914299998E-2</v>
      </c>
      <c r="M2228" s="86">
        <v>1.3600447114034001E-3</v>
      </c>
      <c r="N2228" s="86">
        <v>84.193155962062704</v>
      </c>
      <c r="O2228" s="86">
        <v>88.794131942910198</v>
      </c>
      <c r="P2228" s="86">
        <v>0.28899999999999998</v>
      </c>
      <c r="Q2228" s="88">
        <v>2.4799999999999999E-2</v>
      </c>
      <c r="R2228" s="85">
        <v>5.1867219917012403E-2</v>
      </c>
      <c r="S2228" s="86">
        <v>0.1</v>
      </c>
      <c r="T2228" s="86">
        <v>0.8</v>
      </c>
      <c r="U2228" s="88">
        <v>7.8923659973046803E-2</v>
      </c>
      <c r="V2228" s="89">
        <v>4.9800000000000004</v>
      </c>
      <c r="W2228" s="85">
        <v>61.5</v>
      </c>
      <c r="X2228" s="88"/>
      <c r="Y2228" s="85"/>
      <c r="Z2228" s="88">
        <v>-100</v>
      </c>
      <c r="AA2228" s="85">
        <v>0</v>
      </c>
      <c r="AB2228" s="91">
        <v>0</v>
      </c>
      <c r="AC2228" s="86">
        <v>0</v>
      </c>
      <c r="AD2228" s="86">
        <v>0</v>
      </c>
      <c r="AE2228" s="86">
        <v>0</v>
      </c>
      <c r="AF2228" s="88">
        <v>0.25949993778300001</v>
      </c>
      <c r="AG2228" s="85">
        <v>6.30869767777E-10</v>
      </c>
      <c r="AH2228" s="86">
        <v>1.6598999999999999E-2</v>
      </c>
      <c r="AI2228" s="88">
        <v>2.8350009941599998E-2</v>
      </c>
      <c r="AJ2228" s="150">
        <v>1.4</v>
      </c>
      <c r="AK2228" s="151">
        <v>2</v>
      </c>
    </row>
    <row r="2229" spans="1:37" x14ac:dyDescent="0.2">
      <c r="A2229" s="149" t="s">
        <v>4513</v>
      </c>
      <c r="B2229" s="66" t="s">
        <v>4514</v>
      </c>
      <c r="C2229" s="67">
        <v>50</v>
      </c>
      <c r="D2229" s="84" t="s">
        <v>345</v>
      </c>
      <c r="E2229" s="85">
        <v>75.121686041649198</v>
      </c>
      <c r="F2229" s="91">
        <v>75.121686041649198</v>
      </c>
      <c r="G2229" s="86">
        <v>65.009617797106301</v>
      </c>
      <c r="H2229" s="86">
        <v>65.009617797106301</v>
      </c>
      <c r="I2229" s="86">
        <v>4.3</v>
      </c>
      <c r="J2229" s="86">
        <v>4.99</v>
      </c>
      <c r="K2229" s="87">
        <v>0</v>
      </c>
      <c r="L2229" s="85">
        <v>1.00000028075E-2</v>
      </c>
      <c r="M2229" s="86">
        <v>0</v>
      </c>
      <c r="N2229" s="86">
        <v>86.953095482269106</v>
      </c>
      <c r="O2229" s="86">
        <v>86.780097058995494</v>
      </c>
      <c r="P2229" s="86">
        <v>0.39100000000000001</v>
      </c>
      <c r="Q2229" s="88">
        <v>9.2899999999999996E-2</v>
      </c>
      <c r="R2229" s="85">
        <v>0</v>
      </c>
      <c r="S2229" s="86">
        <v>0</v>
      </c>
      <c r="T2229" s="86">
        <v>1.1599999999999999</v>
      </c>
      <c r="U2229" s="88">
        <v>2.8435226227314502E-2</v>
      </c>
      <c r="V2229" s="89">
        <v>5</v>
      </c>
      <c r="W2229" s="85">
        <v>55.471370507503202</v>
      </c>
      <c r="X2229" s="88"/>
      <c r="Y2229" s="85"/>
      <c r="Z2229" s="88">
        <v>-100</v>
      </c>
      <c r="AA2229" s="85">
        <v>0</v>
      </c>
      <c r="AB2229" s="91">
        <v>0</v>
      </c>
      <c r="AC2229" s="86">
        <v>0</v>
      </c>
      <c r="AD2229" s="86">
        <v>0</v>
      </c>
      <c r="AE2229" s="86">
        <v>0</v>
      </c>
      <c r="AF2229" s="88">
        <v>2.7916942552800001E-7</v>
      </c>
      <c r="AG2229" s="85">
        <v>0</v>
      </c>
      <c r="AH2229" s="86">
        <v>1.7371000000000001E-2</v>
      </c>
      <c r="AI2229" s="88">
        <v>2.8349999283800002E-2</v>
      </c>
      <c r="AJ2229" s="150">
        <v>1.75</v>
      </c>
      <c r="AK2229" s="151">
        <v>9</v>
      </c>
    </row>
    <row r="2230" spans="1:37" x14ac:dyDescent="0.2">
      <c r="A2230" s="149" t="s">
        <v>4515</v>
      </c>
      <c r="B2230" s="66" t="s">
        <v>4516</v>
      </c>
      <c r="C2230" s="67">
        <v>50</v>
      </c>
      <c r="D2230" s="84" t="s">
        <v>345</v>
      </c>
      <c r="E2230" s="85">
        <v>81.558998343564298</v>
      </c>
      <c r="F2230" s="91">
        <v>81.558998343564298</v>
      </c>
      <c r="G2230" s="86">
        <v>73.600311799668702</v>
      </c>
      <c r="H2230" s="86">
        <v>73.600311799668702</v>
      </c>
      <c r="I2230" s="86">
        <v>3.06</v>
      </c>
      <c r="J2230" s="86">
        <v>2.86</v>
      </c>
      <c r="K2230" s="87">
        <v>0</v>
      </c>
      <c r="L2230" s="85">
        <v>6.9999997838899999E-2</v>
      </c>
      <c r="M2230" s="86">
        <v>0</v>
      </c>
      <c r="N2230" s="86">
        <v>81.455801873666601</v>
      </c>
      <c r="O2230" s="86">
        <v>89.470712773465095</v>
      </c>
      <c r="P2230" s="86">
        <v>0.41</v>
      </c>
      <c r="Q2230" s="88">
        <v>0.17319999999999999</v>
      </c>
      <c r="R2230" s="85">
        <v>0</v>
      </c>
      <c r="S2230" s="86">
        <v>0.1</v>
      </c>
      <c r="T2230" s="86">
        <v>0.92</v>
      </c>
      <c r="U2230" s="88">
        <v>0.222157263957907</v>
      </c>
      <c r="V2230" s="89">
        <v>4.72</v>
      </c>
      <c r="W2230" s="85">
        <v>62.926408383933698</v>
      </c>
      <c r="X2230" s="88">
        <v>78.2</v>
      </c>
      <c r="Y2230" s="85">
        <v>100</v>
      </c>
      <c r="Z2230" s="88"/>
      <c r="AA2230" s="85">
        <v>0</v>
      </c>
      <c r="AB2230" s="91">
        <v>0</v>
      </c>
      <c r="AC2230" s="86">
        <v>0</v>
      </c>
      <c r="AD2230" s="86">
        <v>0</v>
      </c>
      <c r="AE2230" s="86">
        <v>0</v>
      </c>
      <c r="AF2230" s="88">
        <v>0</v>
      </c>
      <c r="AG2230" s="85">
        <v>0</v>
      </c>
      <c r="AH2230" s="86">
        <v>3.663E-3</v>
      </c>
      <c r="AI2230" s="88">
        <v>4.4643151704099998E-10</v>
      </c>
      <c r="AJ2230" s="150">
        <v>1.36</v>
      </c>
      <c r="AK2230" s="151">
        <v>2</v>
      </c>
    </row>
    <row r="2231" spans="1:37" x14ac:dyDescent="0.2">
      <c r="A2231" s="149" t="s">
        <v>4517</v>
      </c>
      <c r="B2231" s="66" t="s">
        <v>4518</v>
      </c>
      <c r="C2231" s="67">
        <v>50</v>
      </c>
      <c r="D2231" s="84" t="s">
        <v>345</v>
      </c>
      <c r="E2231" s="85">
        <v>84.8340700518321</v>
      </c>
      <c r="F2231" s="91">
        <v>84.8335090986604</v>
      </c>
      <c r="G2231" s="86">
        <v>76.752417708169702</v>
      </c>
      <c r="H2231" s="86">
        <v>76.751856754998101</v>
      </c>
      <c r="I2231" s="86">
        <v>3.18</v>
      </c>
      <c r="J2231" s="86">
        <v>2.81</v>
      </c>
      <c r="K2231" s="87">
        <v>0</v>
      </c>
      <c r="L2231" s="85">
        <v>0.150003806396</v>
      </c>
      <c r="M2231" s="86">
        <v>3.6578137031366901E-3</v>
      </c>
      <c r="N2231" s="86">
        <v>79.4897614550367</v>
      </c>
      <c r="O2231" s="86">
        <v>86.415060288527698</v>
      </c>
      <c r="P2231" s="86">
        <v>0.22900000000000001</v>
      </c>
      <c r="Q2231" s="88">
        <v>0.13089999999999999</v>
      </c>
      <c r="R2231" s="85">
        <v>2.15285252960172E-2</v>
      </c>
      <c r="S2231" s="86">
        <v>0.1</v>
      </c>
      <c r="T2231" s="86">
        <v>0.79</v>
      </c>
      <c r="U2231" s="88">
        <v>0.20643076715955799</v>
      </c>
      <c r="V2231" s="89">
        <v>4.78</v>
      </c>
      <c r="W2231" s="85">
        <v>58.969723618194401</v>
      </c>
      <c r="X2231" s="88">
        <v>68.033333333300007</v>
      </c>
      <c r="Y2231" s="85"/>
      <c r="Z2231" s="88">
        <v>-100</v>
      </c>
      <c r="AA2231" s="85">
        <v>0</v>
      </c>
      <c r="AB2231" s="91">
        <v>0</v>
      </c>
      <c r="AC2231" s="86">
        <v>0</v>
      </c>
      <c r="AD2231" s="86">
        <v>0</v>
      </c>
      <c r="AE2231" s="86">
        <v>0</v>
      </c>
      <c r="AF2231" s="88">
        <v>2.01381587921E-7</v>
      </c>
      <c r="AG2231" s="85">
        <v>0</v>
      </c>
      <c r="AH2231" s="86">
        <v>1.4324999999999999E-2</v>
      </c>
      <c r="AI2231" s="88">
        <v>0.226799484202</v>
      </c>
      <c r="AJ2231" s="150">
        <v>1.24</v>
      </c>
      <c r="AK2231" s="151">
        <v>0</v>
      </c>
    </row>
    <row r="2232" spans="1:37" x14ac:dyDescent="0.2">
      <c r="A2232" s="149" t="s">
        <v>4519</v>
      </c>
      <c r="B2232" s="66" t="s">
        <v>4520</v>
      </c>
      <c r="C2232" s="67">
        <v>50</v>
      </c>
      <c r="D2232" s="84" t="s">
        <v>345</v>
      </c>
      <c r="E2232" s="85">
        <v>91.649694501018303</v>
      </c>
      <c r="F2232" s="91">
        <v>91.649694501018303</v>
      </c>
      <c r="G2232" s="86">
        <v>87.600765881678598</v>
      </c>
      <c r="H2232" s="86">
        <v>87.600765881678598</v>
      </c>
      <c r="I2232" s="86">
        <v>1.58</v>
      </c>
      <c r="J2232" s="86">
        <v>1.54</v>
      </c>
      <c r="K2232" s="87">
        <v>0</v>
      </c>
      <c r="L2232" s="85">
        <v>1.0899986692400001</v>
      </c>
      <c r="M2232" s="86">
        <v>0</v>
      </c>
      <c r="N2232" s="86">
        <v>72.728856154669202</v>
      </c>
      <c r="O2232" s="86">
        <v>86.336353557365101</v>
      </c>
      <c r="P2232" s="86">
        <v>0.13600000000000001</v>
      </c>
      <c r="Q2232" s="88">
        <v>0.122</v>
      </c>
      <c r="R2232" s="85">
        <v>0</v>
      </c>
      <c r="S2232" s="86">
        <v>0.2</v>
      </c>
      <c r="T2232" s="86">
        <v>0.63</v>
      </c>
      <c r="U2232" s="88">
        <v>0.20122687415393201</v>
      </c>
      <c r="V2232" s="89">
        <v>4.9800000000000004</v>
      </c>
      <c r="W2232" s="85">
        <v>56.0741706930432</v>
      </c>
      <c r="X2232" s="88">
        <v>69.933333333299998</v>
      </c>
      <c r="Y2232" s="85"/>
      <c r="Z2232" s="88"/>
      <c r="AA2232" s="85">
        <v>0</v>
      </c>
      <c r="AB2232" s="91">
        <v>0</v>
      </c>
      <c r="AC2232" s="86">
        <v>0</v>
      </c>
      <c r="AD2232" s="86">
        <v>0</v>
      </c>
      <c r="AE2232" s="86">
        <v>0</v>
      </c>
      <c r="AF2232" s="88">
        <v>0</v>
      </c>
      <c r="AG2232" s="85">
        <v>0</v>
      </c>
      <c r="AH2232" s="86">
        <v>3.222E-3</v>
      </c>
      <c r="AI2232" s="88">
        <v>5.6700089181800001E-2</v>
      </c>
      <c r="AJ2232" s="150">
        <v>1.51</v>
      </c>
      <c r="AK2232" s="151">
        <v>1</v>
      </c>
    </row>
    <row r="2233" spans="1:37" x14ac:dyDescent="0.2">
      <c r="A2233" s="149" t="s">
        <v>1258</v>
      </c>
      <c r="B2233" s="66" t="s">
        <v>4521</v>
      </c>
      <c r="C2233" s="67">
        <v>50</v>
      </c>
      <c r="D2233" s="84" t="s">
        <v>345</v>
      </c>
      <c r="E2233" s="85">
        <v>59.696725780905098</v>
      </c>
      <c r="F2233" s="91">
        <v>59.688936203359901</v>
      </c>
      <c r="G2233" s="86">
        <v>54.397216524290499</v>
      </c>
      <c r="H2233" s="86">
        <v>54.389426946745303</v>
      </c>
      <c r="I2233" s="86">
        <v>13.96</v>
      </c>
      <c r="J2233" s="86">
        <v>11.27</v>
      </c>
      <c r="K2233" s="87">
        <v>0</v>
      </c>
      <c r="L2233" s="85">
        <v>2.00003118396E-2</v>
      </c>
      <c r="M2233" s="86">
        <v>0</v>
      </c>
      <c r="N2233" s="86">
        <v>77.053140096618307</v>
      </c>
      <c r="O2233" s="86">
        <v>86.480836236933797</v>
      </c>
      <c r="P2233" s="86">
        <v>0.63600000000000001</v>
      </c>
      <c r="Q2233" s="88">
        <v>0.1154</v>
      </c>
      <c r="R2233" s="85">
        <v>0</v>
      </c>
      <c r="S2233" s="86">
        <v>0.1</v>
      </c>
      <c r="T2233" s="86">
        <v>1.08</v>
      </c>
      <c r="U2233" s="88">
        <v>0.25705605899306699</v>
      </c>
      <c r="V2233" s="89">
        <v>5</v>
      </c>
      <c r="W2233" s="85">
        <v>46.5</v>
      </c>
      <c r="X2233" s="88"/>
      <c r="Y2233" s="85"/>
      <c r="Z2233" s="88">
        <v>-100</v>
      </c>
      <c r="AA2233" s="85">
        <v>0</v>
      </c>
      <c r="AB2233" s="91">
        <v>0</v>
      </c>
      <c r="AC2233" s="86">
        <v>0</v>
      </c>
      <c r="AD2233" s="86">
        <v>0</v>
      </c>
      <c r="AE2233" s="86">
        <v>0</v>
      </c>
      <c r="AF2233" s="88">
        <v>3.9222351324E-7</v>
      </c>
      <c r="AG2233" s="85">
        <v>0</v>
      </c>
      <c r="AH2233" s="86">
        <v>8.4089999999999998E-3</v>
      </c>
      <c r="AI2233" s="88">
        <v>7.8351797196199992E-9</v>
      </c>
      <c r="AJ2233" s="150">
        <v>1.74</v>
      </c>
      <c r="AK2233" s="151">
        <v>6</v>
      </c>
    </row>
    <row r="2234" spans="1:37" x14ac:dyDescent="0.2">
      <c r="A2234" s="149" t="s">
        <v>4522</v>
      </c>
      <c r="B2234" s="66" t="s">
        <v>4523</v>
      </c>
      <c r="C2234" s="67">
        <v>50</v>
      </c>
      <c r="D2234" s="84" t="s">
        <v>345</v>
      </c>
      <c r="E2234" s="85">
        <v>93.420526234805394</v>
      </c>
      <c r="F2234" s="91">
        <v>93.420526234805394</v>
      </c>
      <c r="G2234" s="86">
        <v>87.350361594091396</v>
      </c>
      <c r="H2234" s="86">
        <v>87.350361594091396</v>
      </c>
      <c r="I2234" s="86">
        <v>0.32</v>
      </c>
      <c r="J2234" s="86">
        <v>0.27</v>
      </c>
      <c r="K2234" s="87">
        <v>0</v>
      </c>
      <c r="L2234" s="85">
        <v>5.0000103552599998E-2</v>
      </c>
      <c r="M2234" s="86">
        <v>0</v>
      </c>
      <c r="N2234" s="86">
        <v>84.496012299413906</v>
      </c>
      <c r="O2234" s="86">
        <v>87.484546578430695</v>
      </c>
      <c r="P2234" s="86">
        <v>0.17899999999999999</v>
      </c>
      <c r="Q2234" s="88">
        <v>0.1368</v>
      </c>
      <c r="R2234" s="85">
        <v>0</v>
      </c>
      <c r="S2234" s="86">
        <v>0</v>
      </c>
      <c r="T2234" s="86">
        <v>0.53</v>
      </c>
      <c r="U2234" s="88">
        <v>2.76965687028774E-2</v>
      </c>
      <c r="V2234" s="89">
        <v>4.5199999999999996</v>
      </c>
      <c r="W2234" s="85">
        <v>58.379700142880097</v>
      </c>
      <c r="X2234" s="88">
        <v>60.366666666699999</v>
      </c>
      <c r="Y2234" s="85"/>
      <c r="Z2234" s="88"/>
      <c r="AA2234" s="85">
        <v>0</v>
      </c>
      <c r="AB2234" s="91">
        <v>0</v>
      </c>
      <c r="AC2234" s="86">
        <v>0</v>
      </c>
      <c r="AD2234" s="86">
        <v>0</v>
      </c>
      <c r="AE2234" s="86">
        <v>0</v>
      </c>
      <c r="AF2234" s="88">
        <v>0</v>
      </c>
      <c r="AG2234" s="85">
        <v>0</v>
      </c>
      <c r="AH2234" s="86">
        <v>4.8299999999999998E-4</v>
      </c>
      <c r="AI2234" s="88">
        <v>8.5538111957099995E-8</v>
      </c>
      <c r="AJ2234" s="150">
        <v>1.25</v>
      </c>
      <c r="AK2234" s="151">
        <v>0</v>
      </c>
    </row>
    <row r="2235" spans="1:37" x14ac:dyDescent="0.2">
      <c r="A2235" s="149" t="s">
        <v>4524</v>
      </c>
      <c r="B2235" s="66" t="s">
        <v>4525</v>
      </c>
      <c r="C2235" s="67">
        <v>50</v>
      </c>
      <c r="D2235" s="84" t="s">
        <v>345</v>
      </c>
      <c r="E2235" s="85">
        <v>86.942070762507598</v>
      </c>
      <c r="F2235" s="91">
        <v>86.942070762507598</v>
      </c>
      <c r="G2235" s="86">
        <v>81.729772981401496</v>
      </c>
      <c r="H2235" s="86">
        <v>81.729772981401496</v>
      </c>
      <c r="I2235" s="86">
        <v>3.64</v>
      </c>
      <c r="J2235" s="86">
        <v>3.33</v>
      </c>
      <c r="K2235" s="87">
        <v>0</v>
      </c>
      <c r="L2235" s="85">
        <v>7.0000000003899998E-2</v>
      </c>
      <c r="M2235" s="86">
        <v>0</v>
      </c>
      <c r="N2235" s="86">
        <v>80.862621670455198</v>
      </c>
      <c r="O2235" s="86">
        <v>87.265018014264399</v>
      </c>
      <c r="P2235" s="86">
        <v>0.36599999999999999</v>
      </c>
      <c r="Q2235" s="88">
        <v>0.1026</v>
      </c>
      <c r="R2235" s="85">
        <v>0</v>
      </c>
      <c r="S2235" s="86">
        <v>0.1</v>
      </c>
      <c r="T2235" s="86">
        <v>0.85</v>
      </c>
      <c r="U2235" s="88">
        <v>6.3602137852504598E-2</v>
      </c>
      <c r="V2235" s="89">
        <v>4.93</v>
      </c>
      <c r="W2235" s="85">
        <v>56.685360407620102</v>
      </c>
      <c r="X2235" s="88">
        <v>71.533333333300007</v>
      </c>
      <c r="Y2235" s="85"/>
      <c r="Z2235" s="88"/>
      <c r="AA2235" s="85">
        <v>0</v>
      </c>
      <c r="AB2235" s="91">
        <v>0</v>
      </c>
      <c r="AC2235" s="86">
        <v>0</v>
      </c>
      <c r="AD2235" s="86">
        <v>0</v>
      </c>
      <c r="AE2235" s="86">
        <v>0</v>
      </c>
      <c r="AF2235" s="88">
        <v>0.18240000308599999</v>
      </c>
      <c r="AG2235" s="85">
        <v>0</v>
      </c>
      <c r="AH2235" s="86">
        <v>7.986E-3</v>
      </c>
      <c r="AI2235" s="88">
        <v>5.67000001305E-2</v>
      </c>
      <c r="AJ2235" s="150">
        <v>1.43</v>
      </c>
      <c r="AK2235" s="151">
        <v>2</v>
      </c>
    </row>
    <row r="2236" spans="1:37" x14ac:dyDescent="0.2">
      <c r="A2236" s="149" t="s">
        <v>4526</v>
      </c>
      <c r="B2236" s="66" t="s">
        <v>4527</v>
      </c>
      <c r="C2236" s="67">
        <v>50</v>
      </c>
      <c r="D2236" s="84" t="s">
        <v>345</v>
      </c>
      <c r="E2236" s="85">
        <v>90.162854528819807</v>
      </c>
      <c r="F2236" s="91">
        <v>90.051235132662399</v>
      </c>
      <c r="G2236" s="86">
        <v>78.495882891125305</v>
      </c>
      <c r="H2236" s="86">
        <v>78.389752973467495</v>
      </c>
      <c r="I2236" s="86">
        <v>2.5299999999999998</v>
      </c>
      <c r="J2236" s="86">
        <v>2.15</v>
      </c>
      <c r="K2236" s="87">
        <v>0</v>
      </c>
      <c r="L2236" s="85">
        <v>6.0000000038200003E-2</v>
      </c>
      <c r="M2236" s="86">
        <v>2.4323075096484201E-3</v>
      </c>
      <c r="N2236" s="86">
        <v>82.579720096128597</v>
      </c>
      <c r="O2236" s="86">
        <v>88.003436252463501</v>
      </c>
      <c r="P2236" s="86">
        <v>0.29799999999999999</v>
      </c>
      <c r="Q2236" s="88">
        <v>8.1299999999999997E-2</v>
      </c>
      <c r="R2236" s="85">
        <v>0.107353730542136</v>
      </c>
      <c r="S2236" s="86">
        <v>0.1</v>
      </c>
      <c r="T2236" s="86">
        <v>0.84</v>
      </c>
      <c r="U2236" s="88">
        <v>6.5873741994510501E-2</v>
      </c>
      <c r="V2236" s="89">
        <v>4.91</v>
      </c>
      <c r="W2236" s="85">
        <v>50.238329485185801</v>
      </c>
      <c r="X2236" s="88"/>
      <c r="Y2236" s="85"/>
      <c r="Z2236" s="88"/>
      <c r="AA2236" s="85">
        <v>0</v>
      </c>
      <c r="AB2236" s="91">
        <v>0.11</v>
      </c>
      <c r="AC2236" s="86">
        <v>0</v>
      </c>
      <c r="AD2236" s="86">
        <v>0.11</v>
      </c>
      <c r="AE2236" s="86">
        <v>0</v>
      </c>
      <c r="AF2236" s="88">
        <v>12.3486995776</v>
      </c>
      <c r="AG2236" s="85">
        <v>0</v>
      </c>
      <c r="AH2236" s="86">
        <v>3.398E-3</v>
      </c>
      <c r="AI2236" s="88">
        <v>2.8349999986400001E-2</v>
      </c>
      <c r="AJ2236" s="150">
        <v>1.35</v>
      </c>
      <c r="AK2236" s="151">
        <v>2</v>
      </c>
    </row>
    <row r="2237" spans="1:37" x14ac:dyDescent="0.2">
      <c r="A2237" s="149" t="s">
        <v>4528</v>
      </c>
      <c r="B2237" s="66" t="s">
        <v>4529</v>
      </c>
      <c r="C2237" s="67">
        <v>50</v>
      </c>
      <c r="D2237" s="84" t="s">
        <v>345</v>
      </c>
      <c r="E2237" s="85">
        <v>86.327601938641294</v>
      </c>
      <c r="F2237" s="91">
        <v>86.327601938641294</v>
      </c>
      <c r="G2237" s="86">
        <v>74.456386495870305</v>
      </c>
      <c r="H2237" s="86">
        <v>74.456386495870305</v>
      </c>
      <c r="I2237" s="86">
        <v>1.08</v>
      </c>
      <c r="J2237" s="86">
        <v>1.1000000000000001</v>
      </c>
      <c r="K2237" s="87">
        <v>0</v>
      </c>
      <c r="L2237" s="85">
        <v>0.45999995586199999</v>
      </c>
      <c r="M2237" s="86">
        <v>0</v>
      </c>
      <c r="N2237" s="86">
        <v>80.753232152894896</v>
      </c>
      <c r="O2237" s="86">
        <v>84.156037767102902</v>
      </c>
      <c r="P2237" s="86">
        <v>0.14000000000000001</v>
      </c>
      <c r="Q2237" s="88">
        <v>5.2699999999999997E-2</v>
      </c>
      <c r="R2237" s="85">
        <v>0</v>
      </c>
      <c r="S2237" s="86">
        <v>0.4</v>
      </c>
      <c r="T2237" s="86">
        <v>0.43</v>
      </c>
      <c r="U2237" s="88">
        <v>0.19789309033167801</v>
      </c>
      <c r="V2237" s="89">
        <v>4.96</v>
      </c>
      <c r="W2237" s="85">
        <v>61.172103906818997</v>
      </c>
      <c r="X2237" s="88">
        <v>65.833333333300004</v>
      </c>
      <c r="Y2237" s="85"/>
      <c r="Z2237" s="88"/>
      <c r="AA2237" s="85">
        <v>0.28000000000000003</v>
      </c>
      <c r="AB2237" s="91">
        <v>0.28000000000000003</v>
      </c>
      <c r="AC2237" s="86">
        <v>0.24</v>
      </c>
      <c r="AD2237" s="86">
        <v>0.24</v>
      </c>
      <c r="AE2237" s="86">
        <v>0</v>
      </c>
      <c r="AF2237" s="88">
        <v>0.125399941583</v>
      </c>
      <c r="AG2237" s="85">
        <v>0</v>
      </c>
      <c r="AH2237" s="86">
        <v>3.032E-3</v>
      </c>
      <c r="AI2237" s="88">
        <v>2.8350445542600002E-2</v>
      </c>
      <c r="AJ2237" s="150">
        <v>1.32</v>
      </c>
      <c r="AK2237" s="151">
        <v>2</v>
      </c>
    </row>
    <row r="2238" spans="1:37" x14ac:dyDescent="0.2">
      <c r="A2238" s="149" t="s">
        <v>949</v>
      </c>
      <c r="B2238" s="66" t="s">
        <v>4530</v>
      </c>
      <c r="C2238" s="67">
        <v>49</v>
      </c>
      <c r="D2238" s="84" t="s">
        <v>345</v>
      </c>
      <c r="E2238" s="85">
        <v>93.916638085094903</v>
      </c>
      <c r="F2238" s="91">
        <v>93.916638085094903</v>
      </c>
      <c r="G2238" s="86">
        <v>87.871184360163895</v>
      </c>
      <c r="H2238" s="86">
        <v>87.871184360163895</v>
      </c>
      <c r="I2238" s="86">
        <v>1.44</v>
      </c>
      <c r="J2238" s="86">
        <v>1.18</v>
      </c>
      <c r="K2238" s="87">
        <v>0</v>
      </c>
      <c r="L2238" s="85">
        <v>0.38999999977400002</v>
      </c>
      <c r="M2238" s="86">
        <v>0</v>
      </c>
      <c r="N2238" s="86">
        <v>82.819040563067205</v>
      </c>
      <c r="O2238" s="86">
        <v>88.276412263039902</v>
      </c>
      <c r="P2238" s="86">
        <v>0.16300000000000001</v>
      </c>
      <c r="Q2238" s="88">
        <v>0.2407</v>
      </c>
      <c r="R2238" s="85">
        <v>0</v>
      </c>
      <c r="S2238" s="86">
        <v>0.2</v>
      </c>
      <c r="T2238" s="86">
        <v>0.6</v>
      </c>
      <c r="U2238" s="88">
        <v>0.111919418019026</v>
      </c>
      <c r="V2238" s="89">
        <v>5</v>
      </c>
      <c r="W2238" s="85">
        <v>54.76337121353</v>
      </c>
      <c r="X2238" s="88">
        <v>68.033333333300007</v>
      </c>
      <c r="Y2238" s="85"/>
      <c r="Z2238" s="88"/>
      <c r="AA2238" s="85">
        <v>0</v>
      </c>
      <c r="AB2238" s="91">
        <v>0</v>
      </c>
      <c r="AC2238" s="86">
        <v>0</v>
      </c>
      <c r="AD2238" s="86">
        <v>0</v>
      </c>
      <c r="AE2238" s="86">
        <v>0</v>
      </c>
      <c r="AF2238" s="88">
        <v>0</v>
      </c>
      <c r="AG2238" s="85">
        <v>0</v>
      </c>
      <c r="AH2238" s="86">
        <v>1.67E-3</v>
      </c>
      <c r="AI2238" s="88">
        <v>0</v>
      </c>
      <c r="AJ2238" s="150">
        <v>1.34</v>
      </c>
      <c r="AK2238" s="151">
        <v>2</v>
      </c>
    </row>
    <row r="2239" spans="1:37" x14ac:dyDescent="0.2">
      <c r="A2239" s="149" t="s">
        <v>4531</v>
      </c>
      <c r="B2239" s="66" t="s">
        <v>4532</v>
      </c>
      <c r="C2239" s="67">
        <v>50</v>
      </c>
      <c r="D2239" s="84" t="s">
        <v>345</v>
      </c>
      <c r="E2239" s="85">
        <v>87.251696483652097</v>
      </c>
      <c r="F2239" s="91">
        <v>87.251696483652097</v>
      </c>
      <c r="G2239" s="86">
        <v>70.1773596545342</v>
      </c>
      <c r="H2239" s="86">
        <v>70.1773596545342</v>
      </c>
      <c r="I2239" s="86">
        <v>1.59</v>
      </c>
      <c r="J2239" s="86">
        <v>1.31</v>
      </c>
      <c r="K2239" s="87">
        <v>0</v>
      </c>
      <c r="L2239" s="85">
        <v>0.14999999962999999</v>
      </c>
      <c r="M2239" s="86">
        <v>0</v>
      </c>
      <c r="N2239" s="86">
        <v>84.671520544713005</v>
      </c>
      <c r="O2239" s="86">
        <v>88.924000632011399</v>
      </c>
      <c r="P2239" s="86">
        <v>0.26</v>
      </c>
      <c r="Q2239" s="88">
        <v>8.5699999999999998E-2</v>
      </c>
      <c r="R2239" s="85">
        <v>0</v>
      </c>
      <c r="S2239" s="86">
        <v>0.2</v>
      </c>
      <c r="T2239" s="86">
        <v>0.63</v>
      </c>
      <c r="U2239" s="88">
        <v>0.220542874768661</v>
      </c>
      <c r="V2239" s="89">
        <v>4.8099999999999996</v>
      </c>
      <c r="W2239" s="85">
        <v>58.760213888211297</v>
      </c>
      <c r="X2239" s="88">
        <v>69.400000000000006</v>
      </c>
      <c r="Y2239" s="85"/>
      <c r="Z2239" s="88"/>
      <c r="AA2239" s="85">
        <v>0</v>
      </c>
      <c r="AB2239" s="91">
        <v>0</v>
      </c>
      <c r="AC2239" s="86">
        <v>0</v>
      </c>
      <c r="AD2239" s="86">
        <v>0</v>
      </c>
      <c r="AE2239" s="86">
        <v>0</v>
      </c>
      <c r="AF2239" s="88">
        <v>0</v>
      </c>
      <c r="AG2239" s="85">
        <v>0</v>
      </c>
      <c r="AH2239" s="86">
        <v>2.7820000000000002E-3</v>
      </c>
      <c r="AI2239" s="88">
        <v>0</v>
      </c>
      <c r="AJ2239" s="150">
        <v>1.27</v>
      </c>
      <c r="AK2239" s="151">
        <v>0</v>
      </c>
    </row>
    <row r="2240" spans="1:37" x14ac:dyDescent="0.2">
      <c r="A2240" s="149" t="s">
        <v>4533</v>
      </c>
      <c r="B2240" s="66" t="s">
        <v>4534</v>
      </c>
      <c r="C2240" s="67">
        <v>49</v>
      </c>
      <c r="D2240" s="84" t="s">
        <v>345</v>
      </c>
      <c r="E2240" s="85">
        <v>90.887928167608905</v>
      </c>
      <c r="F2240" s="91">
        <v>90.854672430994299</v>
      </c>
      <c r="G2240" s="86">
        <v>83.6686620108635</v>
      </c>
      <c r="H2240" s="86">
        <v>83.658962421017605</v>
      </c>
      <c r="I2240" s="86">
        <v>2.2000000000000002</v>
      </c>
      <c r="J2240" s="86">
        <v>2.0499999999999998</v>
      </c>
      <c r="K2240" s="87">
        <v>0</v>
      </c>
      <c r="L2240" s="85">
        <v>0.98000000110399998</v>
      </c>
      <c r="M2240" s="86">
        <v>0</v>
      </c>
      <c r="N2240" s="86">
        <v>78.1009632794959</v>
      </c>
      <c r="O2240" s="86">
        <v>87.403496538327403</v>
      </c>
      <c r="P2240" s="86">
        <v>0.246</v>
      </c>
      <c r="Q2240" s="88">
        <v>0.1386</v>
      </c>
      <c r="R2240" s="85">
        <v>0</v>
      </c>
      <c r="S2240" s="86">
        <v>0.1</v>
      </c>
      <c r="T2240" s="86">
        <v>0.7</v>
      </c>
      <c r="U2240" s="88">
        <v>0.10669548830506601</v>
      </c>
      <c r="V2240" s="89">
        <v>4.66</v>
      </c>
      <c r="W2240" s="85">
        <v>69.242372571062504</v>
      </c>
      <c r="X2240" s="88">
        <v>74.766666666700004</v>
      </c>
      <c r="Y2240" s="85">
        <v>-100</v>
      </c>
      <c r="Z2240" s="88"/>
      <c r="AA2240" s="85">
        <v>0</v>
      </c>
      <c r="AB2240" s="91">
        <v>0</v>
      </c>
      <c r="AC2240" s="86">
        <v>0</v>
      </c>
      <c r="AD2240" s="86">
        <v>0</v>
      </c>
      <c r="AE2240" s="86">
        <v>0</v>
      </c>
      <c r="AF2240" s="88">
        <v>0</v>
      </c>
      <c r="AG2240" s="85">
        <v>0</v>
      </c>
      <c r="AH2240" s="86">
        <v>3.9740000000000001E-3</v>
      </c>
      <c r="AI2240" s="88">
        <v>2.8350000005899999E-2</v>
      </c>
      <c r="AJ2240" s="150">
        <v>1.47</v>
      </c>
      <c r="AK2240" s="151">
        <v>3</v>
      </c>
    </row>
    <row r="2241" spans="1:37" x14ac:dyDescent="0.2">
      <c r="A2241" s="149" t="s">
        <v>1109</v>
      </c>
      <c r="B2241" s="66" t="s">
        <v>4535</v>
      </c>
      <c r="C2241" s="67">
        <v>50</v>
      </c>
      <c r="D2241" s="84" t="s">
        <v>345</v>
      </c>
      <c r="E2241" s="85">
        <v>93.339306440774607</v>
      </c>
      <c r="F2241" s="91">
        <v>93.339306440774607</v>
      </c>
      <c r="G2241" s="86">
        <v>78.040685006821604</v>
      </c>
      <c r="H2241" s="86">
        <v>78.040685006821604</v>
      </c>
      <c r="I2241" s="86">
        <v>0.17</v>
      </c>
      <c r="J2241" s="86">
        <v>0.15</v>
      </c>
      <c r="K2241" s="87">
        <v>0</v>
      </c>
      <c r="L2241" s="85">
        <v>4.9999999952899998E-2</v>
      </c>
      <c r="M2241" s="86">
        <v>0.10654802635485799</v>
      </c>
      <c r="N2241" s="86">
        <v>88.351979345955201</v>
      </c>
      <c r="O2241" s="86">
        <v>89.418624592694201</v>
      </c>
      <c r="P2241" s="86">
        <v>0.17799999999999999</v>
      </c>
      <c r="Q2241" s="88">
        <v>6.7900000000000002E-2</v>
      </c>
      <c r="R2241" s="85">
        <v>0.21333333333333299</v>
      </c>
      <c r="S2241" s="86">
        <v>0</v>
      </c>
      <c r="T2241" s="86">
        <v>0.44</v>
      </c>
      <c r="U2241" s="88">
        <v>7.9415178480522902E-2</v>
      </c>
      <c r="V2241" s="89">
        <v>4.95</v>
      </c>
      <c r="W2241" s="85">
        <v>54.740912756467601</v>
      </c>
      <c r="X2241" s="88">
        <v>62.066666666700002</v>
      </c>
      <c r="Y2241" s="85"/>
      <c r="Z2241" s="88"/>
      <c r="AA2241" s="85">
        <v>0</v>
      </c>
      <c r="AB2241" s="91">
        <v>0</v>
      </c>
      <c r="AC2241" s="86">
        <v>0</v>
      </c>
      <c r="AD2241" s="86">
        <v>0</v>
      </c>
      <c r="AE2241" s="86">
        <v>0</v>
      </c>
      <c r="AF2241" s="88">
        <v>0</v>
      </c>
      <c r="AG2241" s="85">
        <v>0</v>
      </c>
      <c r="AH2241" s="86">
        <v>2.7E-4</v>
      </c>
      <c r="AI2241" s="88">
        <v>0</v>
      </c>
      <c r="AJ2241" s="150">
        <v>1.34</v>
      </c>
      <c r="AK2241" s="151">
        <v>1</v>
      </c>
    </row>
    <row r="2242" spans="1:37" x14ac:dyDescent="0.2">
      <c r="A2242" s="149" t="s">
        <v>4536</v>
      </c>
      <c r="B2242" s="66" t="s">
        <v>4537</v>
      </c>
      <c r="C2242" s="67">
        <v>49</v>
      </c>
      <c r="D2242" s="84" t="s">
        <v>345</v>
      </c>
      <c r="E2242" s="85">
        <v>93.450577890186196</v>
      </c>
      <c r="F2242" s="91">
        <v>93.450577890186196</v>
      </c>
      <c r="G2242" s="86">
        <v>88.592183042672701</v>
      </c>
      <c r="H2242" s="86">
        <v>88.592183042672701</v>
      </c>
      <c r="I2242" s="86">
        <v>0.66</v>
      </c>
      <c r="J2242" s="86">
        <v>0.62</v>
      </c>
      <c r="K2242" s="87">
        <v>0</v>
      </c>
      <c r="L2242" s="85">
        <v>3.4700000162900002</v>
      </c>
      <c r="M2242" s="86">
        <v>0</v>
      </c>
      <c r="N2242" s="86">
        <v>88.330370613805798</v>
      </c>
      <c r="O2242" s="86">
        <v>85.335131412831402</v>
      </c>
      <c r="P2242" s="86">
        <v>0.14399999999999999</v>
      </c>
      <c r="Q2242" s="88">
        <v>0.29409999999999997</v>
      </c>
      <c r="R2242" s="85">
        <v>0</v>
      </c>
      <c r="S2242" s="86">
        <v>0.1</v>
      </c>
      <c r="T2242" s="86">
        <v>0.35</v>
      </c>
      <c r="U2242" s="88">
        <v>0.11322530364967801</v>
      </c>
      <c r="V2242" s="89">
        <v>4.8499999999999996</v>
      </c>
      <c r="W2242" s="85">
        <v>61.542860450794997</v>
      </c>
      <c r="X2242" s="88">
        <v>75.633333333300001</v>
      </c>
      <c r="Y2242" s="85">
        <v>-100</v>
      </c>
      <c r="Z2242" s="88"/>
      <c r="AA2242" s="85">
        <v>0</v>
      </c>
      <c r="AB2242" s="91">
        <v>0</v>
      </c>
      <c r="AC2242" s="86">
        <v>0</v>
      </c>
      <c r="AD2242" s="86">
        <v>0</v>
      </c>
      <c r="AE2242" s="86">
        <v>0</v>
      </c>
      <c r="AF2242" s="88">
        <v>3.7270000155899998</v>
      </c>
      <c r="AG2242" s="85">
        <v>0</v>
      </c>
      <c r="AH2242" s="86">
        <v>1.4829999999999999E-3</v>
      </c>
      <c r="AI2242" s="88">
        <v>0</v>
      </c>
      <c r="AJ2242" s="150">
        <v>1.23</v>
      </c>
      <c r="AK2242" s="151">
        <v>2</v>
      </c>
    </row>
    <row r="2243" spans="1:37" x14ac:dyDescent="0.2">
      <c r="A2243" s="149" t="s">
        <v>4538</v>
      </c>
      <c r="B2243" s="66" t="s">
        <v>4539</v>
      </c>
      <c r="C2243" s="67">
        <v>49</v>
      </c>
      <c r="D2243" s="84" t="s">
        <v>345</v>
      </c>
      <c r="E2243" s="85">
        <v>92.338618285430599</v>
      </c>
      <c r="F2243" s="91">
        <v>92.281955252393303</v>
      </c>
      <c r="G2243" s="86">
        <v>84.539086699837</v>
      </c>
      <c r="H2243" s="86">
        <v>84.482423666799804</v>
      </c>
      <c r="I2243" s="86">
        <v>5.31</v>
      </c>
      <c r="J2243" s="86">
        <v>4.33</v>
      </c>
      <c r="K2243" s="87">
        <v>0</v>
      </c>
      <c r="L2243" s="85">
        <v>2.1299995051099998</v>
      </c>
      <c r="M2243" s="86">
        <v>0</v>
      </c>
      <c r="N2243" s="86">
        <v>86.114390550779603</v>
      </c>
      <c r="O2243" s="86">
        <v>85.640208733864299</v>
      </c>
      <c r="P2243" s="86">
        <v>0.45100000000000001</v>
      </c>
      <c r="Q2243" s="88">
        <v>0.28179999999999999</v>
      </c>
      <c r="R2243" s="85">
        <v>0</v>
      </c>
      <c r="S2243" s="86">
        <v>0.2</v>
      </c>
      <c r="T2243" s="86">
        <v>0.69</v>
      </c>
      <c r="U2243" s="88">
        <v>0.41175137340399098</v>
      </c>
      <c r="V2243" s="89">
        <v>4.74</v>
      </c>
      <c r="W2243" s="85">
        <v>63.407292914622403</v>
      </c>
      <c r="X2243" s="88">
        <v>76.633333333300001</v>
      </c>
      <c r="Y2243" s="85">
        <v>-100</v>
      </c>
      <c r="Z2243" s="88"/>
      <c r="AA2243" s="85">
        <v>0</v>
      </c>
      <c r="AB2243" s="91">
        <v>0</v>
      </c>
      <c r="AC2243" s="86">
        <v>0</v>
      </c>
      <c r="AD2243" s="86">
        <v>0</v>
      </c>
      <c r="AE2243" s="86">
        <v>0</v>
      </c>
      <c r="AF2243" s="88">
        <v>0</v>
      </c>
      <c r="AG2243" s="85">
        <v>0</v>
      </c>
      <c r="AH2243" s="86">
        <v>2.5559999999999999E-2</v>
      </c>
      <c r="AI2243" s="88">
        <v>0.113399964787</v>
      </c>
      <c r="AJ2243" s="150">
        <v>1.23</v>
      </c>
      <c r="AK2243" s="151">
        <v>1</v>
      </c>
    </row>
    <row r="2244" spans="1:37" x14ac:dyDescent="0.2">
      <c r="A2244" s="149" t="s">
        <v>1019</v>
      </c>
      <c r="B2244" s="66" t="s">
        <v>4540</v>
      </c>
      <c r="C2244" s="67">
        <v>50</v>
      </c>
      <c r="D2244" s="84" t="s">
        <v>345</v>
      </c>
      <c r="E2244" s="85">
        <v>78.485883192335095</v>
      </c>
      <c r="F2244" s="91">
        <v>78.481423911935593</v>
      </c>
      <c r="G2244" s="86">
        <v>58.210172255631399</v>
      </c>
      <c r="H2244" s="86">
        <v>58.205712975231897</v>
      </c>
      <c r="I2244" s="86">
        <v>1.23</v>
      </c>
      <c r="J2244" s="86">
        <v>1.07</v>
      </c>
      <c r="K2244" s="87">
        <v>0</v>
      </c>
      <c r="L2244" s="85">
        <v>9.0789265379299992E-9</v>
      </c>
      <c r="M2244" s="86">
        <v>0</v>
      </c>
      <c r="N2244" s="86">
        <v>91.485093726222601</v>
      </c>
      <c r="O2244" s="86">
        <v>84.353375046616705</v>
      </c>
      <c r="P2244" s="86">
        <v>0.192</v>
      </c>
      <c r="Q2244" s="88">
        <v>7.7899999999999997E-2</v>
      </c>
      <c r="R2244" s="85">
        <v>0</v>
      </c>
      <c r="S2244" s="86">
        <v>0</v>
      </c>
      <c r="T2244" s="86">
        <v>1.28</v>
      </c>
      <c r="U2244" s="88">
        <v>1.78371215982061E-2</v>
      </c>
      <c r="V2244" s="89">
        <v>4.7</v>
      </c>
      <c r="W2244" s="85">
        <v>60.3578674156701</v>
      </c>
      <c r="X2244" s="88">
        <v>69.333333333300004</v>
      </c>
      <c r="Y2244" s="85"/>
      <c r="Z2244" s="88"/>
      <c r="AA2244" s="85">
        <v>0</v>
      </c>
      <c r="AB2244" s="91">
        <v>0</v>
      </c>
      <c r="AC2244" s="86">
        <v>0</v>
      </c>
      <c r="AD2244" s="86">
        <v>0</v>
      </c>
      <c r="AE2244" s="86">
        <v>0</v>
      </c>
      <c r="AF2244" s="88">
        <v>0</v>
      </c>
      <c r="AG2244" s="85">
        <v>0</v>
      </c>
      <c r="AH2244" s="86">
        <v>5.9480000000000002E-3</v>
      </c>
      <c r="AI2244" s="88">
        <v>2.20385395529E-8</v>
      </c>
      <c r="AJ2244" s="150">
        <v>1.61</v>
      </c>
      <c r="AK2244" s="151">
        <v>2</v>
      </c>
    </row>
    <row r="2245" spans="1:37" x14ac:dyDescent="0.2">
      <c r="A2245" s="149" t="s">
        <v>1506</v>
      </c>
      <c r="B2245" s="66" t="s">
        <v>4541</v>
      </c>
      <c r="C2245" s="67">
        <v>50</v>
      </c>
      <c r="D2245" s="84" t="s">
        <v>345</v>
      </c>
      <c r="E2245" s="85">
        <v>78.8741050302676</v>
      </c>
      <c r="F2245" s="91">
        <v>78.840303598316098</v>
      </c>
      <c r="G2245" s="86">
        <v>59.301539501582504</v>
      </c>
      <c r="H2245" s="86">
        <v>59.2800294994315</v>
      </c>
      <c r="I2245" s="86">
        <v>3.44</v>
      </c>
      <c r="J2245" s="86">
        <v>2.72</v>
      </c>
      <c r="K2245" s="87">
        <v>0</v>
      </c>
      <c r="L2245" s="85">
        <v>1.00000063184E-2</v>
      </c>
      <c r="M2245" s="86">
        <v>0</v>
      </c>
      <c r="N2245" s="86">
        <v>90.283356258596996</v>
      </c>
      <c r="O2245" s="86">
        <v>84.826654660062999</v>
      </c>
      <c r="P2245" s="86">
        <v>0.31</v>
      </c>
      <c r="Q2245" s="88">
        <v>0.27310000000000001</v>
      </c>
      <c r="R2245" s="85">
        <v>0</v>
      </c>
      <c r="S2245" s="86">
        <v>0</v>
      </c>
      <c r="T2245" s="86">
        <v>1.17</v>
      </c>
      <c r="U2245" s="88">
        <v>2.4582859601143099E-2</v>
      </c>
      <c r="V2245" s="89">
        <v>4.76</v>
      </c>
      <c r="W2245" s="85">
        <v>43.815610853202898</v>
      </c>
      <c r="X2245" s="88">
        <v>61.166666666700003</v>
      </c>
      <c r="Y2245" s="85"/>
      <c r="Z2245" s="88"/>
      <c r="AA2245" s="85">
        <v>0</v>
      </c>
      <c r="AB2245" s="91">
        <v>0.02</v>
      </c>
      <c r="AC2245" s="86">
        <v>0</v>
      </c>
      <c r="AD2245" s="86">
        <v>0.01</v>
      </c>
      <c r="AE2245" s="86">
        <v>0</v>
      </c>
      <c r="AF2245" s="88">
        <v>0</v>
      </c>
      <c r="AG2245" s="85">
        <v>0</v>
      </c>
      <c r="AH2245" s="86">
        <v>6.2240000000000004E-3</v>
      </c>
      <c r="AI2245" s="88">
        <v>8.5049992064099994E-2</v>
      </c>
      <c r="AJ2245" s="150">
        <v>1.7</v>
      </c>
      <c r="AK2245" s="151">
        <v>5</v>
      </c>
    </row>
    <row r="2246" spans="1:37" x14ac:dyDescent="0.2">
      <c r="A2246" s="149" t="s">
        <v>4542</v>
      </c>
      <c r="B2246" s="66" t="s">
        <v>4543</v>
      </c>
      <c r="C2246" s="67">
        <v>50</v>
      </c>
      <c r="D2246" s="84" t="s">
        <v>345</v>
      </c>
      <c r="E2246" s="85">
        <v>90.292228240332506</v>
      </c>
      <c r="F2246" s="91">
        <v>90.285930217911599</v>
      </c>
      <c r="G2246" s="86">
        <v>79.648570348910397</v>
      </c>
      <c r="H2246" s="86">
        <v>79.642272326489504</v>
      </c>
      <c r="I2246" s="86">
        <v>2.35</v>
      </c>
      <c r="J2246" s="86">
        <v>2.14</v>
      </c>
      <c r="K2246" s="87">
        <v>0</v>
      </c>
      <c r="L2246" s="85">
        <v>0.509999926918</v>
      </c>
      <c r="M2246" s="86">
        <v>0</v>
      </c>
      <c r="N2246" s="86">
        <v>87.435074647159595</v>
      </c>
      <c r="O2246" s="86">
        <v>85.655444126074499</v>
      </c>
      <c r="P2246" s="86">
        <v>0.26200000000000001</v>
      </c>
      <c r="Q2246" s="88">
        <v>0.18190000000000001</v>
      </c>
      <c r="R2246" s="85">
        <v>0</v>
      </c>
      <c r="S2246" s="86">
        <v>0</v>
      </c>
      <c r="T2246" s="86">
        <v>0.86</v>
      </c>
      <c r="U2246" s="88">
        <v>7.5576269051517805E-2</v>
      </c>
      <c r="V2246" s="89">
        <v>4.96</v>
      </c>
      <c r="W2246" s="85">
        <v>67.909611171446898</v>
      </c>
      <c r="X2246" s="88">
        <v>71.5</v>
      </c>
      <c r="Y2246" s="85"/>
      <c r="Z2246" s="88"/>
      <c r="AA2246" s="85">
        <v>0</v>
      </c>
      <c r="AB2246" s="91">
        <v>0</v>
      </c>
      <c r="AC2246" s="86">
        <v>0</v>
      </c>
      <c r="AD2246" s="86">
        <v>0.01</v>
      </c>
      <c r="AE2246" s="86">
        <v>0</v>
      </c>
      <c r="AF2246" s="88">
        <v>5.5708991650800002</v>
      </c>
      <c r="AG2246" s="85">
        <v>0</v>
      </c>
      <c r="AH2246" s="86">
        <v>4.9249999999999997E-3</v>
      </c>
      <c r="AI2246" s="88">
        <v>2.83499662505E-2</v>
      </c>
      <c r="AJ2246" s="150">
        <v>1.48</v>
      </c>
      <c r="AK2246" s="151">
        <v>3</v>
      </c>
    </row>
    <row r="2247" spans="1:37" x14ac:dyDescent="0.2">
      <c r="A2247" s="149" t="s">
        <v>1033</v>
      </c>
      <c r="B2247" s="66" t="s">
        <v>4544</v>
      </c>
      <c r="C2247" s="67">
        <v>50</v>
      </c>
      <c r="D2247" s="84" t="s">
        <v>345</v>
      </c>
      <c r="E2247" s="85">
        <v>89.303262511739305</v>
      </c>
      <c r="F2247" s="91">
        <v>89.261068993208198</v>
      </c>
      <c r="G2247" s="86">
        <v>73.392222781777804</v>
      </c>
      <c r="H2247" s="86">
        <v>73.350029263246697</v>
      </c>
      <c r="I2247" s="86">
        <v>6.52</v>
      </c>
      <c r="J2247" s="86">
        <v>5.7</v>
      </c>
      <c r="K2247" s="87">
        <v>0</v>
      </c>
      <c r="L2247" s="85">
        <v>0.77000106450399997</v>
      </c>
      <c r="M2247" s="86">
        <v>8.7961654475797501E-4</v>
      </c>
      <c r="N2247" s="86">
        <v>86.914163832362902</v>
      </c>
      <c r="O2247" s="86">
        <v>79.486139283299494</v>
      </c>
      <c r="P2247" s="86">
        <v>0.64600000000000002</v>
      </c>
      <c r="Q2247" s="88">
        <v>0.2268</v>
      </c>
      <c r="R2247" s="85">
        <v>3.2905561039815699E-2</v>
      </c>
      <c r="S2247" s="86">
        <v>0.1</v>
      </c>
      <c r="T2247" s="86">
        <v>0.8</v>
      </c>
      <c r="U2247" s="88">
        <v>0.55396006587633195</v>
      </c>
      <c r="V2247" s="89">
        <v>4.78</v>
      </c>
      <c r="W2247" s="85">
        <v>60.068209248293499</v>
      </c>
      <c r="X2247" s="88">
        <v>76.366666666699999</v>
      </c>
      <c r="Y2247" s="85"/>
      <c r="Z2247" s="88"/>
      <c r="AA2247" s="85">
        <v>0</v>
      </c>
      <c r="AB2247" s="91">
        <v>0</v>
      </c>
      <c r="AC2247" s="86">
        <v>0</v>
      </c>
      <c r="AD2247" s="86">
        <v>0</v>
      </c>
      <c r="AE2247" s="86">
        <v>0</v>
      </c>
      <c r="AF2247" s="88">
        <v>0</v>
      </c>
      <c r="AG2247" s="85">
        <v>0</v>
      </c>
      <c r="AH2247" s="86">
        <v>1.4982000000000001E-2</v>
      </c>
      <c r="AI2247" s="88">
        <v>3.51773954573E-8</v>
      </c>
      <c r="AJ2247" s="150">
        <v>1.6</v>
      </c>
      <c r="AK2247" s="151">
        <v>5</v>
      </c>
    </row>
    <row r="2248" spans="1:37" x14ac:dyDescent="0.2">
      <c r="A2248" s="149" t="s">
        <v>3682</v>
      </c>
      <c r="B2248" s="66" t="s">
        <v>4545</v>
      </c>
      <c r="C2248" s="67">
        <v>50</v>
      </c>
      <c r="D2248" s="84" t="s">
        <v>345</v>
      </c>
      <c r="E2248" s="85">
        <v>92.533244680851098</v>
      </c>
      <c r="F2248" s="91">
        <v>92.522969052224397</v>
      </c>
      <c r="G2248" s="86">
        <v>80.124516441005795</v>
      </c>
      <c r="H2248" s="86">
        <v>80.1148452611219</v>
      </c>
      <c r="I2248" s="86">
        <v>0.33</v>
      </c>
      <c r="J2248" s="86">
        <v>0.37</v>
      </c>
      <c r="K2248" s="87">
        <v>0</v>
      </c>
      <c r="L2248" s="85">
        <v>1.19999978282</v>
      </c>
      <c r="M2248" s="86">
        <v>0</v>
      </c>
      <c r="N2248" s="86">
        <v>84.585925671463301</v>
      </c>
      <c r="O2248" s="86">
        <v>85.305862060818001</v>
      </c>
      <c r="P2248" s="86">
        <v>0.05</v>
      </c>
      <c r="Q2248" s="88">
        <v>2.69E-2</v>
      </c>
      <c r="R2248" s="85">
        <v>0</v>
      </c>
      <c r="S2248" s="86">
        <v>0.1</v>
      </c>
      <c r="T2248" s="86">
        <v>0.3</v>
      </c>
      <c r="U2248" s="88">
        <v>6.4676015473887793E-2</v>
      </c>
      <c r="V2248" s="89">
        <v>4.84</v>
      </c>
      <c r="W2248" s="85">
        <v>61.212871884305201</v>
      </c>
      <c r="X2248" s="88">
        <v>69.966666666699993</v>
      </c>
      <c r="Y2248" s="85"/>
      <c r="Z2248" s="88"/>
      <c r="AA2248" s="85">
        <v>0</v>
      </c>
      <c r="AB2248" s="91">
        <v>0.01</v>
      </c>
      <c r="AC2248" s="86">
        <v>0</v>
      </c>
      <c r="AD2248" s="86">
        <v>0.01</v>
      </c>
      <c r="AE2248" s="86">
        <v>0</v>
      </c>
      <c r="AF2248" s="88">
        <v>6.6724995681600001</v>
      </c>
      <c r="AG2248" s="85">
        <v>0</v>
      </c>
      <c r="AH2248" s="86">
        <v>1.5380000000000001E-3</v>
      </c>
      <c r="AI2248" s="88">
        <v>1.6581607440300001E-8</v>
      </c>
      <c r="AJ2248" s="150">
        <v>1.46</v>
      </c>
      <c r="AK2248" s="151">
        <v>3</v>
      </c>
    </row>
    <row r="2249" spans="1:37" x14ac:dyDescent="0.2">
      <c r="A2249" s="149" t="s">
        <v>4546</v>
      </c>
      <c r="B2249" s="66" t="s">
        <v>4547</v>
      </c>
      <c r="C2249" s="67">
        <v>50</v>
      </c>
      <c r="D2249" s="84" t="s">
        <v>345</v>
      </c>
      <c r="E2249" s="85">
        <v>83.930012101653901</v>
      </c>
      <c r="F2249" s="91">
        <v>83.9220883997003</v>
      </c>
      <c r="G2249" s="86">
        <v>73.480810234541593</v>
      </c>
      <c r="H2249" s="86">
        <v>73.472886532588007</v>
      </c>
      <c r="I2249" s="86">
        <v>5.21</v>
      </c>
      <c r="J2249" s="86">
        <v>4.28</v>
      </c>
      <c r="K2249" s="87">
        <v>0</v>
      </c>
      <c r="L2249" s="85">
        <v>4.5600000029999999</v>
      </c>
      <c r="M2249" s="86">
        <v>0</v>
      </c>
      <c r="N2249" s="86">
        <v>77.948959537146806</v>
      </c>
      <c r="O2249" s="86">
        <v>75.384002730686106</v>
      </c>
      <c r="P2249" s="86">
        <v>0.39</v>
      </c>
      <c r="Q2249" s="88">
        <v>0.16009999999999999</v>
      </c>
      <c r="R2249" s="85">
        <v>0</v>
      </c>
      <c r="S2249" s="86">
        <v>0.3</v>
      </c>
      <c r="T2249" s="86">
        <v>0.83</v>
      </c>
      <c r="U2249" s="88">
        <v>0.38393937647669002</v>
      </c>
      <c r="V2249" s="89">
        <v>4.55</v>
      </c>
      <c r="W2249" s="85">
        <v>68.186328074886603</v>
      </c>
      <c r="X2249" s="88">
        <v>78.8</v>
      </c>
      <c r="Y2249" s="85">
        <v>-100</v>
      </c>
      <c r="Z2249" s="88"/>
      <c r="AA2249" s="85">
        <v>0</v>
      </c>
      <c r="AB2249" s="91">
        <v>0</v>
      </c>
      <c r="AC2249" s="86">
        <v>0</v>
      </c>
      <c r="AD2249" s="86">
        <v>0</v>
      </c>
      <c r="AE2249" s="86">
        <v>0</v>
      </c>
      <c r="AF2249" s="88">
        <v>3.0752000828899999</v>
      </c>
      <c r="AG2249" s="85">
        <v>3.69999998795E-5</v>
      </c>
      <c r="AH2249" s="86">
        <v>2.1942E-2</v>
      </c>
      <c r="AI2249" s="88">
        <v>0.14174999953799999</v>
      </c>
      <c r="AJ2249" s="150">
        <v>1.46</v>
      </c>
      <c r="AK2249" s="151">
        <v>3</v>
      </c>
    </row>
    <row r="2250" spans="1:37" x14ac:dyDescent="0.2">
      <c r="A2250" s="149" t="s">
        <v>3131</v>
      </c>
      <c r="B2250" s="66" t="s">
        <v>4548</v>
      </c>
      <c r="C2250" s="67">
        <v>50</v>
      </c>
      <c r="D2250" s="84" t="s">
        <v>345</v>
      </c>
      <c r="E2250" s="85">
        <v>83.886129495306193</v>
      </c>
      <c r="F2250" s="91">
        <v>83.866439704780205</v>
      </c>
      <c r="G2250" s="86">
        <v>65.493324525857105</v>
      </c>
      <c r="H2250" s="86">
        <v>65.493324525857105</v>
      </c>
      <c r="I2250" s="86">
        <v>1.82</v>
      </c>
      <c r="J2250" s="86">
        <v>1.64</v>
      </c>
      <c r="K2250" s="87">
        <v>0</v>
      </c>
      <c r="L2250" s="85">
        <v>1.2299999963199999</v>
      </c>
      <c r="M2250" s="86">
        <v>0.78656723479233004</v>
      </c>
      <c r="N2250" s="86">
        <v>86.894262752458502</v>
      </c>
      <c r="O2250" s="86">
        <v>81.830110103257496</v>
      </c>
      <c r="P2250" s="86">
        <v>0.20699999999999999</v>
      </c>
      <c r="Q2250" s="88">
        <v>0.1764</v>
      </c>
      <c r="R2250" s="85">
        <v>2.95770482105886E-2</v>
      </c>
      <c r="S2250" s="86">
        <v>0.1</v>
      </c>
      <c r="T2250" s="86">
        <v>0.69</v>
      </c>
      <c r="U2250" s="88">
        <v>5.7163907978811199E-2</v>
      </c>
      <c r="V2250" s="89">
        <v>4.7300000000000004</v>
      </c>
      <c r="W2250" s="85">
        <v>70.979575504595303</v>
      </c>
      <c r="X2250" s="88">
        <v>71.566666666700002</v>
      </c>
      <c r="Y2250" s="85"/>
      <c r="Z2250" s="88">
        <v>-62.06</v>
      </c>
      <c r="AA2250" s="85">
        <v>0.05</v>
      </c>
      <c r="AB2250" s="91">
        <v>0.05</v>
      </c>
      <c r="AC2250" s="86">
        <v>0</v>
      </c>
      <c r="AD2250" s="86">
        <v>0</v>
      </c>
      <c r="AE2250" s="86">
        <v>0</v>
      </c>
      <c r="AF2250" s="88">
        <v>0.21830000028800001</v>
      </c>
      <c r="AG2250" s="85">
        <v>0</v>
      </c>
      <c r="AH2250" s="86">
        <v>8.2590000000000007E-3</v>
      </c>
      <c r="AI2250" s="88">
        <v>5.6699999154400001E-2</v>
      </c>
      <c r="AJ2250" s="150">
        <v>1.57</v>
      </c>
      <c r="AK2250" s="151">
        <v>6</v>
      </c>
    </row>
    <row r="2251" spans="1:37" x14ac:dyDescent="0.2">
      <c r="A2251" s="149" t="s">
        <v>4549</v>
      </c>
      <c r="B2251" s="66" t="s">
        <v>4550</v>
      </c>
      <c r="C2251" s="67">
        <v>49</v>
      </c>
      <c r="D2251" s="84" t="s">
        <v>345</v>
      </c>
      <c r="E2251" s="85">
        <v>83.310414052697595</v>
      </c>
      <c r="F2251" s="91">
        <v>83.296361355081601</v>
      </c>
      <c r="G2251" s="86">
        <v>68.099372647427899</v>
      </c>
      <c r="H2251" s="86">
        <v>68.088331242158105</v>
      </c>
      <c r="I2251" s="86">
        <v>0.84</v>
      </c>
      <c r="J2251" s="86">
        <v>1.59</v>
      </c>
      <c r="K2251" s="87">
        <v>0</v>
      </c>
      <c r="L2251" s="85">
        <v>3.5100000063899999</v>
      </c>
      <c r="M2251" s="86">
        <v>0</v>
      </c>
      <c r="N2251" s="86">
        <v>82.0630378370617</v>
      </c>
      <c r="O2251" s="86">
        <v>76.821024878691802</v>
      </c>
      <c r="P2251" s="86">
        <v>0.26800000000000002</v>
      </c>
      <c r="Q2251" s="88">
        <v>0.1115</v>
      </c>
      <c r="R2251" s="85">
        <v>0</v>
      </c>
      <c r="S2251" s="86">
        <v>0.4</v>
      </c>
      <c r="T2251" s="86">
        <v>0.71</v>
      </c>
      <c r="U2251" s="88">
        <v>0.21681304893350101</v>
      </c>
      <c r="V2251" s="89">
        <v>4.5199999999999996</v>
      </c>
      <c r="W2251" s="85">
        <v>67.729811236930502</v>
      </c>
      <c r="X2251" s="88">
        <v>78.3</v>
      </c>
      <c r="Y2251" s="85">
        <v>-100</v>
      </c>
      <c r="Z2251" s="88"/>
      <c r="AA2251" s="85">
        <v>0</v>
      </c>
      <c r="AB2251" s="91">
        <v>0.01</v>
      </c>
      <c r="AC2251" s="86">
        <v>0</v>
      </c>
      <c r="AD2251" s="86">
        <v>0.01</v>
      </c>
      <c r="AE2251" s="86">
        <v>0</v>
      </c>
      <c r="AF2251" s="88">
        <v>0</v>
      </c>
      <c r="AG2251" s="85">
        <v>0</v>
      </c>
      <c r="AH2251" s="86">
        <v>6.6049999999999998E-3</v>
      </c>
      <c r="AI2251" s="88">
        <v>0.14175000005499999</v>
      </c>
      <c r="AJ2251" s="150">
        <v>1.29</v>
      </c>
      <c r="AK2251" s="151">
        <v>1</v>
      </c>
    </row>
    <row r="2252" spans="1:37" x14ac:dyDescent="0.2">
      <c r="A2252" s="149" t="s">
        <v>4551</v>
      </c>
      <c r="B2252" s="66" t="s">
        <v>4552</v>
      </c>
      <c r="C2252" s="67">
        <v>49</v>
      </c>
      <c r="D2252" s="84" t="s">
        <v>345</v>
      </c>
      <c r="E2252" s="85">
        <v>96.824724230784994</v>
      </c>
      <c r="F2252" s="91">
        <v>96.824724230784994</v>
      </c>
      <c r="G2252" s="86">
        <v>92.355007586216303</v>
      </c>
      <c r="H2252" s="86">
        <v>92.355007586216303</v>
      </c>
      <c r="I2252" s="86">
        <v>4.0199999999999996</v>
      </c>
      <c r="J2252" s="86">
        <v>3.18</v>
      </c>
      <c r="K2252" s="87">
        <v>0</v>
      </c>
      <c r="L2252" s="85">
        <v>0.170000000475</v>
      </c>
      <c r="M2252" s="86">
        <v>0</v>
      </c>
      <c r="N2252" s="86">
        <v>84.955580233203804</v>
      </c>
      <c r="O2252" s="86">
        <v>86.8250394055393</v>
      </c>
      <c r="P2252" s="86">
        <v>0.28000000000000003</v>
      </c>
      <c r="Q2252" s="88">
        <v>0.1671</v>
      </c>
      <c r="R2252" s="85">
        <v>0</v>
      </c>
      <c r="S2252" s="86">
        <v>0.1</v>
      </c>
      <c r="T2252" s="86">
        <v>0.54</v>
      </c>
      <c r="U2252" s="88">
        <v>0.10935086592217</v>
      </c>
      <c r="V2252" s="89">
        <v>4.97</v>
      </c>
      <c r="W2252" s="85">
        <v>61.905205064394202</v>
      </c>
      <c r="X2252" s="88">
        <v>66.333333333300004</v>
      </c>
      <c r="Y2252" s="85"/>
      <c r="Z2252" s="88"/>
      <c r="AA2252" s="85">
        <v>0</v>
      </c>
      <c r="AB2252" s="91">
        <v>0</v>
      </c>
      <c r="AC2252" s="86">
        <v>0</v>
      </c>
      <c r="AD2252" s="86">
        <v>0</v>
      </c>
      <c r="AE2252" s="86">
        <v>0</v>
      </c>
      <c r="AF2252" s="88">
        <v>0.78829997998199997</v>
      </c>
      <c r="AG2252" s="85">
        <v>0</v>
      </c>
      <c r="AH2252" s="86">
        <v>6.2350000000000001E-3</v>
      </c>
      <c r="AI2252" s="88">
        <v>0</v>
      </c>
      <c r="AJ2252" s="150">
        <v>1.1399999999999999</v>
      </c>
      <c r="AK2252" s="151">
        <v>0</v>
      </c>
    </row>
    <row r="2253" spans="1:37" x14ac:dyDescent="0.2">
      <c r="A2253" s="149" t="s">
        <v>1508</v>
      </c>
      <c r="B2253" s="66" t="s">
        <v>4553</v>
      </c>
      <c r="C2253" s="67">
        <v>49</v>
      </c>
      <c r="D2253" s="84" t="s">
        <v>345</v>
      </c>
      <c r="E2253" s="85">
        <v>97.526741054251602</v>
      </c>
      <c r="F2253" s="91">
        <v>97.526741054251602</v>
      </c>
      <c r="G2253" s="86">
        <v>93.648326279338207</v>
      </c>
      <c r="H2253" s="86">
        <v>93.648326279338207</v>
      </c>
      <c r="I2253" s="86">
        <v>0.21</v>
      </c>
      <c r="J2253" s="86">
        <v>0.18</v>
      </c>
      <c r="K2253" s="87">
        <v>0</v>
      </c>
      <c r="L2253" s="85">
        <v>6.9999999984100003E-2</v>
      </c>
      <c r="M2253" s="86">
        <v>0</v>
      </c>
      <c r="N2253" s="86">
        <v>87.144003677816997</v>
      </c>
      <c r="O2253" s="86">
        <v>86.930412831170202</v>
      </c>
      <c r="P2253" s="86">
        <v>0.219</v>
      </c>
      <c r="Q2253" s="88">
        <v>0.17100000000000001</v>
      </c>
      <c r="R2253" s="85">
        <v>0</v>
      </c>
      <c r="S2253" s="86">
        <v>0.2</v>
      </c>
      <c r="T2253" s="86">
        <v>0.31</v>
      </c>
      <c r="U2253" s="88">
        <v>9.0804155444401694E-2</v>
      </c>
      <c r="V2253" s="89">
        <v>4.9400000000000004</v>
      </c>
      <c r="W2253" s="85">
        <v>61.730520661516501</v>
      </c>
      <c r="X2253" s="88">
        <v>70.066666666700002</v>
      </c>
      <c r="Y2253" s="85"/>
      <c r="Z2253" s="88"/>
      <c r="AA2253" s="85">
        <v>0</v>
      </c>
      <c r="AB2253" s="91">
        <v>0</v>
      </c>
      <c r="AC2253" s="86">
        <v>0</v>
      </c>
      <c r="AD2253" s="86">
        <v>0</v>
      </c>
      <c r="AE2253" s="86">
        <v>0</v>
      </c>
      <c r="AF2253" s="88">
        <v>1.2026000020200001</v>
      </c>
      <c r="AG2253" s="85">
        <v>0</v>
      </c>
      <c r="AH2253" s="86">
        <v>6.4099999999999997E-4</v>
      </c>
      <c r="AI2253" s="88">
        <v>0</v>
      </c>
      <c r="AJ2253" s="150">
        <v>1.08</v>
      </c>
      <c r="AK2253" s="151">
        <v>0</v>
      </c>
    </row>
    <row r="2254" spans="1:37" x14ac:dyDescent="0.2">
      <c r="A2254" s="149" t="s">
        <v>4554</v>
      </c>
      <c r="B2254" s="66" t="s">
        <v>4555</v>
      </c>
      <c r="C2254" s="67">
        <v>49</v>
      </c>
      <c r="D2254" s="84" t="s">
        <v>345</v>
      </c>
      <c r="E2254" s="85">
        <v>96.776176720761995</v>
      </c>
      <c r="F2254" s="91">
        <v>96.776176720761995</v>
      </c>
      <c r="G2254" s="86">
        <v>92.738818099898097</v>
      </c>
      <c r="H2254" s="86">
        <v>92.738818099898097</v>
      </c>
      <c r="I2254" s="86">
        <v>0.23</v>
      </c>
      <c r="J2254" s="86">
        <v>0.19</v>
      </c>
      <c r="K2254" s="87">
        <v>0</v>
      </c>
      <c r="L2254" s="85">
        <v>0.449999997948</v>
      </c>
      <c r="M2254" s="86">
        <v>0</v>
      </c>
      <c r="N2254" s="86">
        <v>84.941604033544607</v>
      </c>
      <c r="O2254" s="86">
        <v>87.093289436456701</v>
      </c>
      <c r="P2254" s="86">
        <v>0.108</v>
      </c>
      <c r="Q2254" s="88">
        <v>6.5500000000000003E-2</v>
      </c>
      <c r="R2254" s="85">
        <v>0</v>
      </c>
      <c r="S2254" s="86">
        <v>0.1</v>
      </c>
      <c r="T2254" s="86">
        <v>0.38</v>
      </c>
      <c r="U2254" s="88">
        <v>0.116219334517985</v>
      </c>
      <c r="V2254" s="89">
        <v>4.8899999999999997</v>
      </c>
      <c r="W2254" s="85">
        <v>66.906388412593401</v>
      </c>
      <c r="X2254" s="88">
        <v>79.3</v>
      </c>
      <c r="Y2254" s="85">
        <v>-100</v>
      </c>
      <c r="Z2254" s="88"/>
      <c r="AA2254" s="85">
        <v>0</v>
      </c>
      <c r="AB2254" s="91">
        <v>0</v>
      </c>
      <c r="AC2254" s="86">
        <v>0</v>
      </c>
      <c r="AD2254" s="86">
        <v>0</v>
      </c>
      <c r="AE2254" s="86">
        <v>0</v>
      </c>
      <c r="AF2254" s="88">
        <v>0.154499992024</v>
      </c>
      <c r="AG2254" s="85">
        <v>0</v>
      </c>
      <c r="AH2254" s="86">
        <v>5.5800000000000001E-4</v>
      </c>
      <c r="AI2254" s="88">
        <v>0</v>
      </c>
      <c r="AJ2254" s="150">
        <v>1.1100000000000001</v>
      </c>
      <c r="AK2254" s="151">
        <v>0</v>
      </c>
    </row>
    <row r="2255" spans="1:37" x14ac:dyDescent="0.2">
      <c r="A2255" s="149" t="s">
        <v>4556</v>
      </c>
      <c r="B2255" s="66" t="s">
        <v>4557</v>
      </c>
      <c r="C2255" s="67">
        <v>49</v>
      </c>
      <c r="D2255" s="84" t="s">
        <v>345</v>
      </c>
      <c r="E2255" s="85">
        <v>73.875542385437598</v>
      </c>
      <c r="F2255" s="91">
        <v>73.875542385437598</v>
      </c>
      <c r="G2255" s="86">
        <v>71.608106677955305</v>
      </c>
      <c r="H2255" s="86">
        <v>71.608106677955305</v>
      </c>
      <c r="I2255" s="86">
        <v>2.6</v>
      </c>
      <c r="J2255" s="86">
        <v>2.63</v>
      </c>
      <c r="K2255" s="87">
        <v>0</v>
      </c>
      <c r="L2255" s="85">
        <v>3.69997746041</v>
      </c>
      <c r="M2255" s="86">
        <v>0</v>
      </c>
      <c r="N2255" s="86">
        <v>61.367589990632901</v>
      </c>
      <c r="O2255" s="86">
        <v>68.053980231939093</v>
      </c>
      <c r="P2255" s="86">
        <v>0.24099999999999999</v>
      </c>
      <c r="Q2255" s="88">
        <v>0.47039999999999998</v>
      </c>
      <c r="R2255" s="85">
        <v>0</v>
      </c>
      <c r="S2255" s="86">
        <v>6.4</v>
      </c>
      <c r="T2255" s="86">
        <v>0.86</v>
      </c>
      <c r="U2255" s="88">
        <v>4.0515751225879297</v>
      </c>
      <c r="V2255" s="89">
        <v>4.66</v>
      </c>
      <c r="W2255" s="85">
        <v>56.501795711726103</v>
      </c>
      <c r="X2255" s="88">
        <v>67.033333333300007</v>
      </c>
      <c r="Y2255" s="85"/>
      <c r="Z2255" s="88"/>
      <c r="AA2255" s="85">
        <v>0</v>
      </c>
      <c r="AB2255" s="91">
        <v>0</v>
      </c>
      <c r="AC2255" s="86">
        <v>0.05</v>
      </c>
      <c r="AD2255" s="86">
        <v>0.05</v>
      </c>
      <c r="AE2255" s="86">
        <v>0</v>
      </c>
      <c r="AF2255" s="88">
        <v>1.2032167774299999E-9</v>
      </c>
      <c r="AG2255" s="85">
        <v>0</v>
      </c>
      <c r="AH2255" s="86">
        <v>9.6889999999999997E-3</v>
      </c>
      <c r="AI2255" s="88">
        <v>0.567999900241</v>
      </c>
      <c r="AJ2255" s="150">
        <v>1.6</v>
      </c>
      <c r="AK2255" s="151">
        <v>3</v>
      </c>
    </row>
    <row r="2256" spans="1:37" x14ac:dyDescent="0.2">
      <c r="A2256" s="149" t="s">
        <v>4558</v>
      </c>
      <c r="B2256" s="66" t="s">
        <v>4559</v>
      </c>
      <c r="C2256" s="67">
        <v>49</v>
      </c>
      <c r="D2256" s="84" t="s">
        <v>345</v>
      </c>
      <c r="E2256" s="85">
        <v>91.3300191723647</v>
      </c>
      <c r="F2256" s="91">
        <v>91.3300191723647</v>
      </c>
      <c r="G2256" s="86">
        <v>83.588116527257</v>
      </c>
      <c r="H2256" s="86">
        <v>83.588116527257</v>
      </c>
      <c r="I2256" s="86">
        <v>0.66</v>
      </c>
      <c r="J2256" s="86">
        <v>0.63</v>
      </c>
      <c r="K2256" s="87">
        <v>0</v>
      </c>
      <c r="L2256" s="85">
        <v>0</v>
      </c>
      <c r="M2256" s="86">
        <v>0</v>
      </c>
      <c r="N2256" s="86">
        <v>85.9509414406633</v>
      </c>
      <c r="O2256" s="86">
        <v>73.265773917239699</v>
      </c>
      <c r="P2256" s="86">
        <v>0.19800000000000001</v>
      </c>
      <c r="Q2256" s="88">
        <v>0.13200000000000001</v>
      </c>
      <c r="R2256" s="85">
        <v>0</v>
      </c>
      <c r="S2256" s="86">
        <v>2.2999999999999998</v>
      </c>
      <c r="T2256" s="86">
        <v>0.5</v>
      </c>
      <c r="U2256" s="88">
        <v>4.5165340436722703</v>
      </c>
      <c r="V2256" s="89">
        <v>5</v>
      </c>
      <c r="W2256" s="85">
        <v>57.3564910736306</v>
      </c>
      <c r="X2256" s="88">
        <v>60.5333333333</v>
      </c>
      <c r="Y2256" s="85"/>
      <c r="Z2256" s="88"/>
      <c r="AA2256" s="85">
        <v>0</v>
      </c>
      <c r="AB2256" s="91">
        <v>0</v>
      </c>
      <c r="AC2256" s="86">
        <v>0</v>
      </c>
      <c r="AD2256" s="86">
        <v>0</v>
      </c>
      <c r="AE2256" s="86">
        <v>0</v>
      </c>
      <c r="AF2256" s="88">
        <v>0</v>
      </c>
      <c r="AG2256" s="85">
        <v>0</v>
      </c>
      <c r="AH2256" s="86">
        <v>1.403E-3</v>
      </c>
      <c r="AI2256" s="88">
        <v>0.568000000615</v>
      </c>
      <c r="AJ2256" s="150">
        <v>1.1000000000000001</v>
      </c>
      <c r="AK2256" s="151">
        <v>0</v>
      </c>
    </row>
    <row r="2257" spans="1:37" x14ac:dyDescent="0.2">
      <c r="A2257" s="149" t="s">
        <v>4560</v>
      </c>
      <c r="B2257" s="66" t="s">
        <v>4561</v>
      </c>
      <c r="C2257" s="67">
        <v>49</v>
      </c>
      <c r="D2257" s="84" t="s">
        <v>345</v>
      </c>
      <c r="E2257" s="85">
        <v>97.310703580946907</v>
      </c>
      <c r="F2257" s="91">
        <v>97.310703580946907</v>
      </c>
      <c r="G2257" s="86">
        <v>93.195974360329501</v>
      </c>
      <c r="H2257" s="86">
        <v>93.195974360329501</v>
      </c>
      <c r="I2257" s="86">
        <v>0.84</v>
      </c>
      <c r="J2257" s="86">
        <v>0.66</v>
      </c>
      <c r="K2257" s="87">
        <v>0</v>
      </c>
      <c r="L2257" s="85">
        <v>9.9999999883699994E-3</v>
      </c>
      <c r="M2257" s="86">
        <v>0</v>
      </c>
      <c r="N2257" s="86">
        <v>90.755886563708899</v>
      </c>
      <c r="O2257" s="86">
        <v>85.560096021696495</v>
      </c>
      <c r="P2257" s="86">
        <v>0.14000000000000001</v>
      </c>
      <c r="Q2257" s="88">
        <v>0.26840000000000003</v>
      </c>
      <c r="R2257" s="85">
        <v>0</v>
      </c>
      <c r="S2257" s="86">
        <v>0.7</v>
      </c>
      <c r="T2257" s="86">
        <v>0.57999999999999996</v>
      </c>
      <c r="U2257" s="88">
        <v>0.168364149761044</v>
      </c>
      <c r="V2257" s="89">
        <v>4.87</v>
      </c>
      <c r="W2257" s="85">
        <v>64.657603533341003</v>
      </c>
      <c r="X2257" s="88">
        <v>71.066666666700002</v>
      </c>
      <c r="Y2257" s="85"/>
      <c r="Z2257" s="88"/>
      <c r="AA2257" s="85">
        <v>7.0000000000000007E-2</v>
      </c>
      <c r="AB2257" s="91">
        <v>7.0000000000000007E-2</v>
      </c>
      <c r="AC2257" s="86">
        <v>0.01</v>
      </c>
      <c r="AD2257" s="86">
        <v>0.01</v>
      </c>
      <c r="AE2257" s="86">
        <v>0</v>
      </c>
      <c r="AF2257" s="88">
        <v>0.68639999548300001</v>
      </c>
      <c r="AG2257" s="85">
        <v>0</v>
      </c>
      <c r="AH2257" s="86">
        <v>2.9129999999999998E-3</v>
      </c>
      <c r="AI2257" s="88">
        <v>0</v>
      </c>
      <c r="AJ2257" s="150">
        <v>1.05</v>
      </c>
      <c r="AK2257" s="151">
        <v>0</v>
      </c>
    </row>
    <row r="2258" spans="1:37" x14ac:dyDescent="0.2">
      <c r="A2258" s="149" t="s">
        <v>4562</v>
      </c>
      <c r="B2258" s="66" t="s">
        <v>4563</v>
      </c>
      <c r="C2258" s="67">
        <v>49</v>
      </c>
      <c r="D2258" s="84" t="s">
        <v>345</v>
      </c>
      <c r="E2258" s="85">
        <v>98.762155897814907</v>
      </c>
      <c r="F2258" s="91">
        <v>98.762155897814907</v>
      </c>
      <c r="G2258" s="86">
        <v>97.766170073397305</v>
      </c>
      <c r="H2258" s="86">
        <v>97.766170073397305</v>
      </c>
      <c r="I2258" s="86">
        <v>0.49</v>
      </c>
      <c r="J2258" s="86">
        <v>0.45</v>
      </c>
      <c r="K2258" s="87">
        <v>0</v>
      </c>
      <c r="L2258" s="85">
        <v>0.14000008518199999</v>
      </c>
      <c r="M2258" s="86">
        <v>0</v>
      </c>
      <c r="N2258" s="86">
        <v>86.200199849830398</v>
      </c>
      <c r="O2258" s="86">
        <v>89.276492366328895</v>
      </c>
      <c r="P2258" s="86">
        <v>5.2999999999999999E-2</v>
      </c>
      <c r="Q2258" s="88">
        <v>5.6000000000000001E-2</v>
      </c>
      <c r="R2258" s="85">
        <v>0</v>
      </c>
      <c r="S2258" s="86">
        <v>0.1</v>
      </c>
      <c r="T2258" s="86">
        <v>0.28999999999999998</v>
      </c>
      <c r="U2258" s="88">
        <v>8.5658140042661104E-2</v>
      </c>
      <c r="V2258" s="89">
        <v>5</v>
      </c>
      <c r="W2258" s="85">
        <v>67.140356337765596</v>
      </c>
      <c r="X2258" s="88">
        <v>73.733333333299996</v>
      </c>
      <c r="Y2258" s="85"/>
      <c r="Z2258" s="88"/>
      <c r="AA2258" s="85">
        <v>0</v>
      </c>
      <c r="AB2258" s="91">
        <v>0</v>
      </c>
      <c r="AC2258" s="86">
        <v>0</v>
      </c>
      <c r="AD2258" s="86">
        <v>0</v>
      </c>
      <c r="AE2258" s="86">
        <v>0</v>
      </c>
      <c r="AF2258" s="88">
        <v>0</v>
      </c>
      <c r="AG2258" s="85">
        <v>0</v>
      </c>
      <c r="AH2258" s="86">
        <v>1.1379999999999999E-3</v>
      </c>
      <c r="AI2258" s="88">
        <v>2.1437181391000001E-8</v>
      </c>
      <c r="AJ2258" s="150">
        <v>1.1100000000000001</v>
      </c>
      <c r="AK2258" s="151">
        <v>0</v>
      </c>
    </row>
    <row r="2259" spans="1:37" x14ac:dyDescent="0.2">
      <c r="A2259" s="149" t="s">
        <v>4564</v>
      </c>
      <c r="B2259" s="66" t="s">
        <v>4565</v>
      </c>
      <c r="C2259" s="67">
        <v>49</v>
      </c>
      <c r="D2259" s="84" t="s">
        <v>345</v>
      </c>
      <c r="E2259" s="85">
        <v>98.297365514091894</v>
      </c>
      <c r="F2259" s="91">
        <v>98.297365514091894</v>
      </c>
      <c r="G2259" s="86">
        <v>97.769727788303101</v>
      </c>
      <c r="H2259" s="86">
        <v>97.769727788303101</v>
      </c>
      <c r="I2259" s="86">
        <v>0.38</v>
      </c>
      <c r="J2259" s="86">
        <v>0.34</v>
      </c>
      <c r="K2259" s="87">
        <v>0</v>
      </c>
      <c r="L2259" s="85">
        <v>0.11000000018800001</v>
      </c>
      <c r="M2259" s="86">
        <v>0</v>
      </c>
      <c r="N2259" s="86">
        <v>81.031809307377003</v>
      </c>
      <c r="O2259" s="86">
        <v>90.452603424919204</v>
      </c>
      <c r="P2259" s="86">
        <v>7.6999999999999999E-2</v>
      </c>
      <c r="Q2259" s="88">
        <v>0.31540000000000001</v>
      </c>
      <c r="R2259" s="85">
        <v>0</v>
      </c>
      <c r="S2259" s="86">
        <v>0.1</v>
      </c>
      <c r="T2259" s="86">
        <v>0.31</v>
      </c>
      <c r="U2259" s="88">
        <v>2.2216325296371998E-2</v>
      </c>
      <c r="V2259" s="89">
        <v>4.95</v>
      </c>
      <c r="W2259" s="85">
        <v>73.524558004057496</v>
      </c>
      <c r="X2259" s="88">
        <v>79.433333333299998</v>
      </c>
      <c r="Y2259" s="85">
        <v>-100</v>
      </c>
      <c r="Z2259" s="88"/>
      <c r="AA2259" s="85">
        <v>0</v>
      </c>
      <c r="AB2259" s="91">
        <v>0</v>
      </c>
      <c r="AC2259" s="86">
        <v>0</v>
      </c>
      <c r="AD2259" s="86">
        <v>0</v>
      </c>
      <c r="AE2259" s="86">
        <v>0</v>
      </c>
      <c r="AF2259" s="88">
        <v>0</v>
      </c>
      <c r="AG2259" s="85">
        <v>0</v>
      </c>
      <c r="AH2259" s="86">
        <v>3.7100000000000002E-4</v>
      </c>
      <c r="AI2259" s="88">
        <v>0</v>
      </c>
      <c r="AJ2259" s="150">
        <v>1.1200000000000001</v>
      </c>
      <c r="AK2259" s="151">
        <v>0</v>
      </c>
    </row>
    <row r="2260" spans="1:37" x14ac:dyDescent="0.2">
      <c r="A2260" s="149" t="s">
        <v>4566</v>
      </c>
      <c r="B2260" s="66" t="s">
        <v>4567</v>
      </c>
      <c r="C2260" s="67">
        <v>49</v>
      </c>
      <c r="D2260" s="84" t="s">
        <v>345</v>
      </c>
      <c r="E2260" s="85">
        <v>97.801294463124606</v>
      </c>
      <c r="F2260" s="91">
        <v>97.788914364381</v>
      </c>
      <c r="G2260" s="86">
        <v>95.129669154241199</v>
      </c>
      <c r="H2260" s="86">
        <v>95.126697930542704</v>
      </c>
      <c r="I2260" s="86">
        <v>0.05</v>
      </c>
      <c r="J2260" s="86">
        <v>0.04</v>
      </c>
      <c r="K2260" s="87">
        <v>0</v>
      </c>
      <c r="L2260" s="85">
        <v>1.15869442082E-10</v>
      </c>
      <c r="M2260" s="86">
        <v>0</v>
      </c>
      <c r="N2260" s="86">
        <v>81.844244865284097</v>
      </c>
      <c r="O2260" s="86">
        <v>81.076842263244799</v>
      </c>
      <c r="P2260" s="86">
        <v>7.6999999999999999E-2</v>
      </c>
      <c r="Q2260" s="88">
        <v>8.7999999999999995E-2</v>
      </c>
      <c r="R2260" s="85">
        <v>0</v>
      </c>
      <c r="S2260" s="86">
        <v>0.1</v>
      </c>
      <c r="T2260" s="86">
        <v>0.37</v>
      </c>
      <c r="U2260" s="88">
        <v>4.2587539678216497E-2</v>
      </c>
      <c r="V2260" s="89">
        <v>4.96</v>
      </c>
      <c r="W2260" s="85">
        <v>64.720404388249904</v>
      </c>
      <c r="X2260" s="88">
        <v>69.533333333300007</v>
      </c>
      <c r="Y2260" s="85"/>
      <c r="Z2260" s="88"/>
      <c r="AA2260" s="85">
        <v>0</v>
      </c>
      <c r="AB2260" s="91">
        <v>0.01</v>
      </c>
      <c r="AC2260" s="86">
        <v>0</v>
      </c>
      <c r="AD2260" s="86">
        <v>0</v>
      </c>
      <c r="AE2260" s="86">
        <v>0</v>
      </c>
      <c r="AF2260" s="88">
        <v>0</v>
      </c>
      <c r="AG2260" s="85">
        <v>0</v>
      </c>
      <c r="AH2260" s="86">
        <v>2.3000000000000001E-4</v>
      </c>
      <c r="AI2260" s="88">
        <v>0</v>
      </c>
      <c r="AJ2260" s="150">
        <v>1.2</v>
      </c>
      <c r="AK2260" s="151">
        <v>0</v>
      </c>
    </row>
    <row r="2261" spans="1:37" x14ac:dyDescent="0.2">
      <c r="A2261" s="149" t="s">
        <v>4568</v>
      </c>
      <c r="B2261" s="66" t="s">
        <v>4569</v>
      </c>
      <c r="C2261" s="67">
        <v>49</v>
      </c>
      <c r="D2261" s="84" t="s">
        <v>345</v>
      </c>
      <c r="E2261" s="85">
        <v>98.326343691963501</v>
      </c>
      <c r="F2261" s="91">
        <v>98.326343691963501</v>
      </c>
      <c r="G2261" s="86">
        <v>97.775255016284703</v>
      </c>
      <c r="H2261" s="86">
        <v>97.775255016284703</v>
      </c>
      <c r="I2261" s="86">
        <v>0</v>
      </c>
      <c r="J2261" s="86">
        <v>0</v>
      </c>
      <c r="K2261" s="87">
        <v>0</v>
      </c>
      <c r="L2261" s="85">
        <v>5.9999999986099999E-2</v>
      </c>
      <c r="M2261" s="86">
        <v>0</v>
      </c>
      <c r="N2261" s="86">
        <v>66.613685702893093</v>
      </c>
      <c r="O2261" s="86">
        <v>86.1914077582435</v>
      </c>
      <c r="P2261" s="86">
        <v>8.1000000000000003E-2</v>
      </c>
      <c r="Q2261" s="88">
        <v>9.8000000000000004E-2</v>
      </c>
      <c r="R2261" s="85">
        <v>0</v>
      </c>
      <c r="S2261" s="86">
        <v>0</v>
      </c>
      <c r="T2261" s="86">
        <v>0.24</v>
      </c>
      <c r="U2261" s="88">
        <v>4.73936261083771E-2</v>
      </c>
      <c r="V2261" s="89">
        <v>4.87</v>
      </c>
      <c r="W2261" s="85">
        <v>58.712673085279597</v>
      </c>
      <c r="X2261" s="88">
        <v>63.4</v>
      </c>
      <c r="Y2261" s="85"/>
      <c r="Z2261" s="88"/>
      <c r="AA2261" s="85">
        <v>0</v>
      </c>
      <c r="AB2261" s="91">
        <v>0</v>
      </c>
      <c r="AC2261" s="86">
        <v>0</v>
      </c>
      <c r="AD2261" s="86">
        <v>0</v>
      </c>
      <c r="AE2261" s="86">
        <v>0</v>
      </c>
      <c r="AF2261" s="88">
        <v>0.24619999522200001</v>
      </c>
      <c r="AG2261" s="85">
        <v>0</v>
      </c>
      <c r="AH2261" s="86">
        <v>0</v>
      </c>
      <c r="AI2261" s="88">
        <v>0</v>
      </c>
      <c r="AJ2261" s="150">
        <v>1.52</v>
      </c>
      <c r="AK2261" s="151">
        <v>3</v>
      </c>
    </row>
    <row r="2262" spans="1:37" x14ac:dyDescent="0.2">
      <c r="A2262" s="149" t="s">
        <v>4570</v>
      </c>
      <c r="B2262" s="66" t="s">
        <v>4571</v>
      </c>
      <c r="C2262" s="67">
        <v>49</v>
      </c>
      <c r="D2262" s="84" t="s">
        <v>345</v>
      </c>
      <c r="E2262" s="85">
        <v>96.168884199267197</v>
      </c>
      <c r="F2262" s="91">
        <v>96.168884199267197</v>
      </c>
      <c r="G2262" s="86">
        <v>96.001936878012799</v>
      </c>
      <c r="H2262" s="86">
        <v>96.001936878012799</v>
      </c>
      <c r="I2262" s="86">
        <v>1.55</v>
      </c>
      <c r="J2262" s="86">
        <v>1.56</v>
      </c>
      <c r="K2262" s="87">
        <v>0</v>
      </c>
      <c r="L2262" s="85">
        <v>7.0000000113400004E-2</v>
      </c>
      <c r="M2262" s="86">
        <v>0</v>
      </c>
      <c r="N2262" s="86">
        <v>83.512752505553493</v>
      </c>
      <c r="O2262" s="86">
        <v>87.137244846564499</v>
      </c>
      <c r="P2262" s="86">
        <v>0.56899999999999995</v>
      </c>
      <c r="Q2262" s="88">
        <v>0.96360000000000001</v>
      </c>
      <c r="R2262" s="85">
        <v>0</v>
      </c>
      <c r="S2262" s="86">
        <v>0.1</v>
      </c>
      <c r="T2262" s="86">
        <v>0.7</v>
      </c>
      <c r="U2262" s="88">
        <v>0.43435212153186797</v>
      </c>
      <c r="V2262" s="89">
        <v>4.79</v>
      </c>
      <c r="W2262" s="85">
        <v>69.735713214428202</v>
      </c>
      <c r="X2262" s="88">
        <v>78.466666666699993</v>
      </c>
      <c r="Y2262" s="85">
        <v>-54.14</v>
      </c>
      <c r="Z2262" s="88"/>
      <c r="AA2262" s="85">
        <v>0</v>
      </c>
      <c r="AB2262" s="91">
        <v>0</v>
      </c>
      <c r="AC2262" s="86">
        <v>0</v>
      </c>
      <c r="AD2262" s="86">
        <v>0</v>
      </c>
      <c r="AE2262" s="86">
        <v>0</v>
      </c>
      <c r="AF2262" s="88">
        <v>0</v>
      </c>
      <c r="AG2262" s="85">
        <v>0</v>
      </c>
      <c r="AH2262" s="86">
        <v>2.1320000000000002E-3</v>
      </c>
      <c r="AI2262" s="88">
        <v>0</v>
      </c>
      <c r="AJ2262" s="150">
        <v>1.2</v>
      </c>
      <c r="AK2262" s="151">
        <v>3</v>
      </c>
    </row>
    <row r="2263" spans="1:37" x14ac:dyDescent="0.2">
      <c r="A2263" s="149" t="s">
        <v>4572</v>
      </c>
      <c r="B2263" s="66" t="s">
        <v>4573</v>
      </c>
      <c r="C2263" s="67">
        <v>49</v>
      </c>
      <c r="D2263" s="84" t="s">
        <v>345</v>
      </c>
      <c r="E2263" s="85">
        <v>96.089376702703106</v>
      </c>
      <c r="F2263" s="91">
        <v>96.089376702703106</v>
      </c>
      <c r="G2263" s="86">
        <v>95.719590801673803</v>
      </c>
      <c r="H2263" s="86">
        <v>95.719590801673803</v>
      </c>
      <c r="I2263" s="86">
        <v>12.34</v>
      </c>
      <c r="J2263" s="86">
        <v>14.75</v>
      </c>
      <c r="K2263" s="87">
        <v>0</v>
      </c>
      <c r="L2263" s="85">
        <v>8.9999999879300005E-2</v>
      </c>
      <c r="M2263" s="86">
        <v>0</v>
      </c>
      <c r="N2263" s="86">
        <v>75.292603466999196</v>
      </c>
      <c r="O2263" s="86">
        <v>91.714448995142405</v>
      </c>
      <c r="P2263" s="86">
        <v>0.90500000000000003</v>
      </c>
      <c r="Q2263" s="88">
        <v>2.9136000000000002</v>
      </c>
      <c r="R2263" s="85">
        <v>0</v>
      </c>
      <c r="S2263" s="86">
        <v>0.4</v>
      </c>
      <c r="T2263" s="86">
        <v>1.03</v>
      </c>
      <c r="U2263" s="88">
        <v>0.95390630520291098</v>
      </c>
      <c r="V2263" s="89">
        <v>4.7699999999999996</v>
      </c>
      <c r="W2263" s="85">
        <v>73.994765973290299</v>
      </c>
      <c r="X2263" s="88">
        <v>80.466666666699993</v>
      </c>
      <c r="Y2263" s="85">
        <v>-99.72</v>
      </c>
      <c r="Z2263" s="88"/>
      <c r="AA2263" s="85">
        <v>0</v>
      </c>
      <c r="AB2263" s="91">
        <v>0</v>
      </c>
      <c r="AC2263" s="86">
        <v>0</v>
      </c>
      <c r="AD2263" s="86">
        <v>0</v>
      </c>
      <c r="AE2263" s="86">
        <v>0</v>
      </c>
      <c r="AF2263" s="88">
        <v>0</v>
      </c>
      <c r="AG2263" s="85">
        <v>0</v>
      </c>
      <c r="AH2263" s="86">
        <v>1.6199999999999999E-2</v>
      </c>
      <c r="AI2263" s="88">
        <v>3.9759999880499999</v>
      </c>
      <c r="AJ2263" s="150">
        <v>1.37</v>
      </c>
      <c r="AK2263" s="151">
        <v>4</v>
      </c>
    </row>
    <row r="2264" spans="1:37" x14ac:dyDescent="0.2">
      <c r="A2264" s="149" t="s">
        <v>4452</v>
      </c>
      <c r="B2264" s="66" t="s">
        <v>4574</v>
      </c>
      <c r="C2264" s="67">
        <v>49</v>
      </c>
      <c r="D2264" s="84" t="s">
        <v>345</v>
      </c>
      <c r="E2264" s="85">
        <v>99.715948630353694</v>
      </c>
      <c r="F2264" s="91">
        <v>99.715948630353694</v>
      </c>
      <c r="G2264" s="86">
        <v>99.715948630353694</v>
      </c>
      <c r="H2264" s="86">
        <v>99.715948630353694</v>
      </c>
      <c r="I2264" s="86">
        <v>0</v>
      </c>
      <c r="J2264" s="86">
        <v>0</v>
      </c>
      <c r="K2264" s="87">
        <v>0</v>
      </c>
      <c r="L2264" s="85">
        <v>1.0000118281700001E-2</v>
      </c>
      <c r="M2264" s="86">
        <v>0</v>
      </c>
      <c r="N2264" s="86">
        <v>69.348612400371294</v>
      </c>
      <c r="O2264" s="86">
        <v>93.786753944812503</v>
      </c>
      <c r="P2264" s="86">
        <v>5.0000000000000001E-3</v>
      </c>
      <c r="Q2264" s="88">
        <v>0</v>
      </c>
      <c r="R2264" s="85">
        <v>0</v>
      </c>
      <c r="S2264" s="86">
        <v>0</v>
      </c>
      <c r="T2264" s="86">
        <v>0.08</v>
      </c>
      <c r="U2264" s="88">
        <v>2.78357689631176E-2</v>
      </c>
      <c r="V2264" s="89">
        <v>5</v>
      </c>
      <c r="W2264" s="85">
        <v>60.172554254988498</v>
      </c>
      <c r="X2264" s="88">
        <v>61.9</v>
      </c>
      <c r="Y2264" s="85"/>
      <c r="Z2264" s="88"/>
      <c r="AA2264" s="85">
        <v>0.01</v>
      </c>
      <c r="AB2264" s="91">
        <v>0.01</v>
      </c>
      <c r="AC2264" s="86">
        <v>0.01</v>
      </c>
      <c r="AD2264" s="86">
        <v>0.01</v>
      </c>
      <c r="AE2264" s="86">
        <v>0</v>
      </c>
      <c r="AF2264" s="88">
        <v>1.6847581129699999E-7</v>
      </c>
      <c r="AG2264" s="85">
        <v>0</v>
      </c>
      <c r="AH2264" s="86">
        <v>0</v>
      </c>
      <c r="AI2264" s="88">
        <v>0</v>
      </c>
      <c r="AJ2264" s="150">
        <v>1.1599999999999999</v>
      </c>
      <c r="AK2264" s="151">
        <v>0</v>
      </c>
    </row>
    <row r="2265" spans="1:37" x14ac:dyDescent="0.2">
      <c r="A2265" s="149" t="s">
        <v>949</v>
      </c>
      <c r="B2265" s="66" t="s">
        <v>4575</v>
      </c>
      <c r="C2265" s="67">
        <v>49</v>
      </c>
      <c r="D2265" s="84" t="s">
        <v>345</v>
      </c>
      <c r="E2265" s="85">
        <v>99.539700805523594</v>
      </c>
      <c r="F2265" s="91">
        <v>99.539700805523594</v>
      </c>
      <c r="G2265" s="86">
        <v>99.539700805523594</v>
      </c>
      <c r="H2265" s="86">
        <v>99.539700805523594</v>
      </c>
      <c r="I2265" s="86">
        <v>0</v>
      </c>
      <c r="J2265" s="86">
        <v>0</v>
      </c>
      <c r="K2265" s="87">
        <v>0</v>
      </c>
      <c r="L2265" s="85">
        <v>3.0000835906999999E-2</v>
      </c>
      <c r="M2265" s="86">
        <v>0</v>
      </c>
      <c r="N2265" s="86">
        <v>68.904910979303807</v>
      </c>
      <c r="O2265" s="86">
        <v>92.3378276569766</v>
      </c>
      <c r="P2265" s="86">
        <v>6.0000000000000001E-3</v>
      </c>
      <c r="Q2265" s="88">
        <v>1.12E-2</v>
      </c>
      <c r="R2265" s="85">
        <v>0</v>
      </c>
      <c r="S2265" s="86">
        <v>0</v>
      </c>
      <c r="T2265" s="86">
        <v>0.1</v>
      </c>
      <c r="U2265" s="88">
        <v>6.61175378030808E-2</v>
      </c>
      <c r="V2265" s="89">
        <v>4.9800000000000004</v>
      </c>
      <c r="W2265" s="85">
        <v>51.793151871034198</v>
      </c>
      <c r="X2265" s="88">
        <v>62.366666666699999</v>
      </c>
      <c r="Y2265" s="85"/>
      <c r="Z2265" s="88"/>
      <c r="AA2265" s="85">
        <v>0.04</v>
      </c>
      <c r="AB2265" s="91">
        <v>0.04</v>
      </c>
      <c r="AC2265" s="86">
        <v>0.04</v>
      </c>
      <c r="AD2265" s="86">
        <v>0.04</v>
      </c>
      <c r="AE2265" s="86">
        <v>0</v>
      </c>
      <c r="AF2265" s="88">
        <v>1.1331578166700001E-7</v>
      </c>
      <c r="AG2265" s="85">
        <v>0</v>
      </c>
      <c r="AH2265" s="86">
        <v>0</v>
      </c>
      <c r="AI2265" s="88">
        <v>6.9940339610499996E-7</v>
      </c>
      <c r="AJ2265" s="150">
        <v>1.22</v>
      </c>
      <c r="AK2265" s="151">
        <v>0</v>
      </c>
    </row>
    <row r="2266" spans="1:37" x14ac:dyDescent="0.2">
      <c r="A2266" s="149" t="s">
        <v>4576</v>
      </c>
      <c r="B2266" s="66" t="s">
        <v>4577</v>
      </c>
      <c r="C2266" s="67">
        <v>49</v>
      </c>
      <c r="D2266" s="84" t="s">
        <v>345</v>
      </c>
      <c r="E2266" s="85">
        <v>99.192339716902595</v>
      </c>
      <c r="F2266" s="91">
        <v>99.192339716902595</v>
      </c>
      <c r="G2266" s="86">
        <v>99.192339716902595</v>
      </c>
      <c r="H2266" s="86">
        <v>99.192339716902595</v>
      </c>
      <c r="I2266" s="86">
        <v>0</v>
      </c>
      <c r="J2266" s="86">
        <v>0</v>
      </c>
      <c r="K2266" s="87">
        <v>0</v>
      </c>
      <c r="L2266" s="85">
        <v>6.9999998619399997E-2</v>
      </c>
      <c r="M2266" s="86">
        <v>0</v>
      </c>
      <c r="N2266" s="86">
        <v>71.539746623973301</v>
      </c>
      <c r="O2266" s="86">
        <v>89.120713143398703</v>
      </c>
      <c r="P2266" s="86">
        <v>3.1E-2</v>
      </c>
      <c r="Q2266" s="88">
        <v>6.1699999999999998E-2</v>
      </c>
      <c r="R2266" s="85">
        <v>0</v>
      </c>
      <c r="S2266" s="86">
        <v>0</v>
      </c>
      <c r="T2266" s="86">
        <v>0.32</v>
      </c>
      <c r="U2266" s="88">
        <v>1.24895920066611E-2</v>
      </c>
      <c r="V2266" s="89">
        <v>5</v>
      </c>
      <c r="W2266" s="85">
        <v>63.0382343946304</v>
      </c>
      <c r="X2266" s="88">
        <v>66.166666666699996</v>
      </c>
      <c r="Y2266" s="85"/>
      <c r="Z2266" s="88"/>
      <c r="AA2266" s="85">
        <v>0</v>
      </c>
      <c r="AB2266" s="91">
        <v>0</v>
      </c>
      <c r="AC2266" s="86">
        <v>0</v>
      </c>
      <c r="AD2266" s="86">
        <v>0</v>
      </c>
      <c r="AE2266" s="86">
        <v>0</v>
      </c>
      <c r="AF2266" s="88">
        <v>0</v>
      </c>
      <c r="AG2266" s="85">
        <v>0</v>
      </c>
      <c r="AH2266" s="86">
        <v>0</v>
      </c>
      <c r="AI2266" s="88">
        <v>0</v>
      </c>
      <c r="AJ2266" s="150">
        <v>1.1200000000000001</v>
      </c>
      <c r="AK2266" s="151">
        <v>1</v>
      </c>
    </row>
    <row r="2267" spans="1:37" x14ac:dyDescent="0.2">
      <c r="A2267" s="149" t="s">
        <v>4578</v>
      </c>
      <c r="B2267" s="66" t="s">
        <v>4579</v>
      </c>
      <c r="C2267" s="67">
        <v>49</v>
      </c>
      <c r="D2267" s="84" t="s">
        <v>345</v>
      </c>
      <c r="E2267" s="85">
        <v>97.576615646842896</v>
      </c>
      <c r="F2267" s="91">
        <v>97.576615646842896</v>
      </c>
      <c r="G2267" s="86">
        <v>97.551873208750607</v>
      </c>
      <c r="H2267" s="86">
        <v>97.551873208750607</v>
      </c>
      <c r="I2267" s="86">
        <v>0.64</v>
      </c>
      <c r="J2267" s="86">
        <v>0.63</v>
      </c>
      <c r="K2267" s="87">
        <v>0</v>
      </c>
      <c r="L2267" s="85">
        <v>9.0000000078199999E-2</v>
      </c>
      <c r="M2267" s="86">
        <v>0</v>
      </c>
      <c r="N2267" s="86">
        <v>76.052561757271903</v>
      </c>
      <c r="O2267" s="86">
        <v>90.834169035536803</v>
      </c>
      <c r="P2267" s="86">
        <v>0.317</v>
      </c>
      <c r="Q2267" s="88">
        <v>1.1989000000000001</v>
      </c>
      <c r="R2267" s="85">
        <v>0</v>
      </c>
      <c r="S2267" s="86">
        <v>0.2</v>
      </c>
      <c r="T2267" s="86">
        <v>0.74</v>
      </c>
      <c r="U2267" s="88">
        <v>0.18419370579866501</v>
      </c>
      <c r="V2267" s="89">
        <v>4.9000000000000004</v>
      </c>
      <c r="W2267" s="85">
        <v>56.291509344649398</v>
      </c>
      <c r="X2267" s="88">
        <v>60.7</v>
      </c>
      <c r="Y2267" s="85"/>
      <c r="Z2267" s="88"/>
      <c r="AA2267" s="85">
        <v>0</v>
      </c>
      <c r="AB2267" s="91">
        <v>0</v>
      </c>
      <c r="AC2267" s="86">
        <v>0</v>
      </c>
      <c r="AD2267" s="86">
        <v>0</v>
      </c>
      <c r="AE2267" s="86">
        <v>0</v>
      </c>
      <c r="AF2267" s="88">
        <v>0</v>
      </c>
      <c r="AG2267" s="85">
        <v>0</v>
      </c>
      <c r="AH2267" s="86">
        <v>4.0299999999999998E-4</v>
      </c>
      <c r="AI2267" s="88">
        <v>0</v>
      </c>
      <c r="AJ2267" s="150">
        <v>1.21</v>
      </c>
      <c r="AK2267" s="151">
        <v>0</v>
      </c>
    </row>
    <row r="2268" spans="1:37" x14ac:dyDescent="0.2">
      <c r="A2268" s="149" t="s">
        <v>1175</v>
      </c>
      <c r="B2268" s="66" t="s">
        <v>4580</v>
      </c>
      <c r="C2268" s="67">
        <v>49</v>
      </c>
      <c r="D2268" s="84" t="s">
        <v>345</v>
      </c>
      <c r="E2268" s="85">
        <v>98.2028473778321</v>
      </c>
      <c r="F2268" s="91">
        <v>98.2028473778321</v>
      </c>
      <c r="G2268" s="86">
        <v>98.177949797424205</v>
      </c>
      <c r="H2268" s="86">
        <v>98.177949797424205</v>
      </c>
      <c r="I2268" s="86">
        <v>0.21</v>
      </c>
      <c r="J2268" s="86">
        <v>0.21</v>
      </c>
      <c r="K2268" s="87">
        <v>0</v>
      </c>
      <c r="L2268" s="85">
        <v>0.16000048730499999</v>
      </c>
      <c r="M2268" s="86">
        <v>0</v>
      </c>
      <c r="N2268" s="86">
        <v>78.250793577770594</v>
      </c>
      <c r="O2268" s="86">
        <v>90.467847394147199</v>
      </c>
      <c r="P2268" s="86">
        <v>0.182</v>
      </c>
      <c r="Q2268" s="88">
        <v>0</v>
      </c>
      <c r="R2268" s="85">
        <v>0</v>
      </c>
      <c r="S2268" s="86">
        <v>0</v>
      </c>
      <c r="T2268" s="86">
        <v>0.41</v>
      </c>
      <c r="U2268" s="88">
        <v>0.179375749756683</v>
      </c>
      <c r="V2268" s="89">
        <v>4.87</v>
      </c>
      <c r="W2268" s="85">
        <v>69.724047909863401</v>
      </c>
      <c r="X2268" s="88">
        <v>68.833333333300004</v>
      </c>
      <c r="Y2268" s="85"/>
      <c r="Z2268" s="88"/>
      <c r="AA2268" s="85">
        <v>0</v>
      </c>
      <c r="AB2268" s="91">
        <v>0</v>
      </c>
      <c r="AC2268" s="86">
        <v>0</v>
      </c>
      <c r="AD2268" s="86">
        <v>0</v>
      </c>
      <c r="AE2268" s="86">
        <v>0</v>
      </c>
      <c r="AF2268" s="88">
        <v>0</v>
      </c>
      <c r="AG2268" s="85">
        <v>0</v>
      </c>
      <c r="AH2268" s="86">
        <v>8.3999999999999995E-5</v>
      </c>
      <c r="AI2268" s="88">
        <v>4.91222317827E-7</v>
      </c>
      <c r="AJ2268" s="150">
        <v>1.1299999999999999</v>
      </c>
      <c r="AK2268" s="151">
        <v>1</v>
      </c>
    </row>
    <row r="2269" spans="1:37" x14ac:dyDescent="0.2">
      <c r="A2269" s="149" t="s">
        <v>4455</v>
      </c>
      <c r="B2269" s="66" t="s">
        <v>4581</v>
      </c>
      <c r="C2269" s="67">
        <v>49</v>
      </c>
      <c r="D2269" s="84" t="s">
        <v>345</v>
      </c>
      <c r="E2269" s="85">
        <v>98.343917637957304</v>
      </c>
      <c r="F2269" s="91">
        <v>98.343917637957304</v>
      </c>
      <c r="G2269" s="86">
        <v>98.275055897030398</v>
      </c>
      <c r="H2269" s="86">
        <v>98.275055897030398</v>
      </c>
      <c r="I2269" s="86">
        <v>0.66</v>
      </c>
      <c r="J2269" s="86">
        <v>0.65</v>
      </c>
      <c r="K2269" s="87">
        <v>0</v>
      </c>
      <c r="L2269" s="85">
        <v>1.00000000107E-2</v>
      </c>
      <c r="M2269" s="86">
        <v>0</v>
      </c>
      <c r="N2269" s="86">
        <v>86.802515940031</v>
      </c>
      <c r="O2269" s="86">
        <v>88.795662211185899</v>
      </c>
      <c r="P2269" s="86">
        <v>0.30299999999999999</v>
      </c>
      <c r="Q2269" s="88">
        <v>0.59509999999999996</v>
      </c>
      <c r="R2269" s="85">
        <v>0</v>
      </c>
      <c r="S2269" s="86">
        <v>0.1</v>
      </c>
      <c r="T2269" s="86">
        <v>0.56999999999999995</v>
      </c>
      <c r="U2269" s="88">
        <v>0.156426670747362</v>
      </c>
      <c r="V2269" s="89">
        <v>4.8600000000000003</v>
      </c>
      <c r="W2269" s="85">
        <v>62.469600045894197</v>
      </c>
      <c r="X2269" s="88">
        <v>68.400000000000006</v>
      </c>
      <c r="Y2269" s="85"/>
      <c r="Z2269" s="88"/>
      <c r="AA2269" s="85">
        <v>0</v>
      </c>
      <c r="AB2269" s="91">
        <v>0</v>
      </c>
      <c r="AC2269" s="86">
        <v>0</v>
      </c>
      <c r="AD2269" s="86">
        <v>0</v>
      </c>
      <c r="AE2269" s="86">
        <v>0</v>
      </c>
      <c r="AF2269" s="88">
        <v>0</v>
      </c>
      <c r="AG2269" s="85">
        <v>0</v>
      </c>
      <c r="AH2269" s="86">
        <v>4.5800000000000002E-4</v>
      </c>
      <c r="AI2269" s="88">
        <v>1.7040000038700001</v>
      </c>
      <c r="AJ2269" s="150">
        <v>1.1499999999999999</v>
      </c>
      <c r="AK2269" s="151">
        <v>1</v>
      </c>
    </row>
    <row r="2270" spans="1:37" x14ac:dyDescent="0.2">
      <c r="A2270" s="149" t="s">
        <v>4582</v>
      </c>
      <c r="B2270" s="66" t="s">
        <v>4583</v>
      </c>
      <c r="C2270" s="67">
        <v>49</v>
      </c>
      <c r="D2270" s="84" t="s">
        <v>345</v>
      </c>
      <c r="E2270" s="85">
        <v>98.485636847950204</v>
      </c>
      <c r="F2270" s="91">
        <v>98.485636847950204</v>
      </c>
      <c r="G2270" s="86">
        <v>98.466998532232594</v>
      </c>
      <c r="H2270" s="86">
        <v>98.466998532232594</v>
      </c>
      <c r="I2270" s="86">
        <v>1.44</v>
      </c>
      <c r="J2270" s="86">
        <v>1.42</v>
      </c>
      <c r="K2270" s="87">
        <v>0</v>
      </c>
      <c r="L2270" s="85">
        <v>1.9999999948399998E-2</v>
      </c>
      <c r="M2270" s="86">
        <v>0</v>
      </c>
      <c r="N2270" s="86">
        <v>85.735806792548104</v>
      </c>
      <c r="O2270" s="86">
        <v>91.740318313890498</v>
      </c>
      <c r="P2270" s="86">
        <v>0.42599999999999999</v>
      </c>
      <c r="Q2270" s="88">
        <v>1.5876999999999999</v>
      </c>
      <c r="R2270" s="85">
        <v>0</v>
      </c>
      <c r="S2270" s="86">
        <v>0.1</v>
      </c>
      <c r="T2270" s="86">
        <v>0.56999999999999995</v>
      </c>
      <c r="U2270" s="88">
        <v>0.208904455334053</v>
      </c>
      <c r="V2270" s="89">
        <v>4.78</v>
      </c>
      <c r="W2270" s="85">
        <v>62.154785119610601</v>
      </c>
      <c r="X2270" s="88">
        <v>65.166666666699996</v>
      </c>
      <c r="Y2270" s="85"/>
      <c r="Z2270" s="88"/>
      <c r="AA2270" s="85">
        <v>0</v>
      </c>
      <c r="AB2270" s="91">
        <v>0</v>
      </c>
      <c r="AC2270" s="86">
        <v>0</v>
      </c>
      <c r="AD2270" s="86">
        <v>0</v>
      </c>
      <c r="AE2270" s="86">
        <v>0</v>
      </c>
      <c r="AF2270" s="88">
        <v>0</v>
      </c>
      <c r="AG2270" s="85">
        <v>0</v>
      </c>
      <c r="AH2270" s="86">
        <v>8.2399999999999997E-4</v>
      </c>
      <c r="AI2270" s="88">
        <v>0</v>
      </c>
      <c r="AJ2270" s="150">
        <v>1.22</v>
      </c>
      <c r="AK2270" s="151">
        <v>4</v>
      </c>
    </row>
    <row r="2271" spans="1:37" x14ac:dyDescent="0.2">
      <c r="A2271" s="149" t="s">
        <v>4584</v>
      </c>
      <c r="B2271" s="66" t="s">
        <v>4585</v>
      </c>
      <c r="C2271" s="67">
        <v>49</v>
      </c>
      <c r="D2271" s="84" t="s">
        <v>345</v>
      </c>
      <c r="E2271" s="85">
        <v>98.371734941314202</v>
      </c>
      <c r="F2271" s="91">
        <v>98.371734941314202</v>
      </c>
      <c r="G2271" s="86">
        <v>98.035202242322001</v>
      </c>
      <c r="H2271" s="86">
        <v>98.035202242322001</v>
      </c>
      <c r="I2271" s="86">
        <v>0.69</v>
      </c>
      <c r="J2271" s="86">
        <v>0.65</v>
      </c>
      <c r="K2271" s="87">
        <v>0</v>
      </c>
      <c r="L2271" s="85">
        <v>1.8272264632800001E-7</v>
      </c>
      <c r="M2271" s="86">
        <v>0</v>
      </c>
      <c r="N2271" s="86">
        <v>78.820043507613804</v>
      </c>
      <c r="O2271" s="86">
        <v>93.8467304108257</v>
      </c>
      <c r="P2271" s="86">
        <v>0.36399999999999999</v>
      </c>
      <c r="Q2271" s="88">
        <v>2.4586999999999999</v>
      </c>
      <c r="R2271" s="85">
        <v>0</v>
      </c>
      <c r="S2271" s="86">
        <v>0.3</v>
      </c>
      <c r="T2271" s="86">
        <v>0.56000000000000005</v>
      </c>
      <c r="U2271" s="88">
        <v>0.45547165288265601</v>
      </c>
      <c r="V2271" s="89">
        <v>4.84</v>
      </c>
      <c r="W2271" s="85">
        <v>61.212211801327598</v>
      </c>
      <c r="X2271" s="88">
        <v>69.266666666700004</v>
      </c>
      <c r="Y2271" s="85"/>
      <c r="Z2271" s="88"/>
      <c r="AA2271" s="85">
        <v>0</v>
      </c>
      <c r="AB2271" s="91">
        <v>0</v>
      </c>
      <c r="AC2271" s="86">
        <v>0</v>
      </c>
      <c r="AD2271" s="86">
        <v>0</v>
      </c>
      <c r="AE2271" s="86">
        <v>0</v>
      </c>
      <c r="AF2271" s="88">
        <v>0</v>
      </c>
      <c r="AG2271" s="85">
        <v>0</v>
      </c>
      <c r="AH2271" s="86">
        <v>8.0800000000000002E-4</v>
      </c>
      <c r="AI2271" s="88">
        <v>0</v>
      </c>
      <c r="AJ2271" s="150">
        <v>1.34</v>
      </c>
      <c r="AK2271" s="151">
        <v>0</v>
      </c>
    </row>
    <row r="2272" spans="1:37" x14ac:dyDescent="0.2">
      <c r="A2272" s="149" t="s">
        <v>4586</v>
      </c>
      <c r="B2272" s="66" t="s">
        <v>4587</v>
      </c>
      <c r="C2272" s="67">
        <v>49</v>
      </c>
      <c r="D2272" s="84" t="s">
        <v>345</v>
      </c>
      <c r="E2272" s="85">
        <v>95.791360694696806</v>
      </c>
      <c r="F2272" s="91">
        <v>95.084164562895197</v>
      </c>
      <c r="G2272" s="86">
        <v>95.512593847393703</v>
      </c>
      <c r="H2272" s="86">
        <v>94.881873576356597</v>
      </c>
      <c r="I2272" s="86">
        <v>3.43</v>
      </c>
      <c r="J2272" s="86">
        <v>3.37</v>
      </c>
      <c r="K2272" s="87">
        <v>0</v>
      </c>
      <c r="L2272" s="85">
        <v>0.12999998596000001</v>
      </c>
      <c r="M2272" s="86">
        <v>0</v>
      </c>
      <c r="N2272" s="86">
        <v>72.903285703434193</v>
      </c>
      <c r="O2272" s="86">
        <v>92.156542145962405</v>
      </c>
      <c r="P2272" s="86">
        <v>0.76600000000000001</v>
      </c>
      <c r="Q2272" s="88">
        <v>1.1878</v>
      </c>
      <c r="R2272" s="85">
        <v>0</v>
      </c>
      <c r="S2272" s="86">
        <v>2</v>
      </c>
      <c r="T2272" s="86">
        <v>0.7</v>
      </c>
      <c r="U2272" s="88">
        <v>1.49662437195227</v>
      </c>
      <c r="V2272" s="89">
        <v>4.72</v>
      </c>
      <c r="W2272" s="85">
        <v>62.8469101664991</v>
      </c>
      <c r="X2272" s="88">
        <v>75.166666666699996</v>
      </c>
      <c r="Y2272" s="85"/>
      <c r="Z2272" s="88"/>
      <c r="AA2272" s="85">
        <v>0.04</v>
      </c>
      <c r="AB2272" s="91">
        <v>0.03</v>
      </c>
      <c r="AC2272" s="86">
        <v>0.02</v>
      </c>
      <c r="AD2272" s="86">
        <v>0.02</v>
      </c>
      <c r="AE2272" s="86">
        <v>0</v>
      </c>
      <c r="AF2272" s="88">
        <v>0</v>
      </c>
      <c r="AG2272" s="85">
        <v>0</v>
      </c>
      <c r="AH2272" s="86">
        <v>5.6010000000000001E-3</v>
      </c>
      <c r="AI2272" s="88">
        <v>1.51787160407E-7</v>
      </c>
      <c r="AJ2272" s="150">
        <v>1.53</v>
      </c>
      <c r="AK2272" s="151">
        <v>2</v>
      </c>
    </row>
    <row r="2273" spans="1:37" x14ac:dyDescent="0.2">
      <c r="A2273" s="149" t="s">
        <v>4588</v>
      </c>
      <c r="B2273" s="66" t="s">
        <v>4589</v>
      </c>
      <c r="C2273" s="67">
        <v>49</v>
      </c>
      <c r="D2273" s="84" t="s">
        <v>345</v>
      </c>
      <c r="E2273" s="85">
        <v>95.999870493581298</v>
      </c>
      <c r="F2273" s="91">
        <v>95.993395172648206</v>
      </c>
      <c r="G2273" s="86">
        <v>94.573681058067393</v>
      </c>
      <c r="H2273" s="86">
        <v>94.567205737134401</v>
      </c>
      <c r="I2273" s="86">
        <v>0.85</v>
      </c>
      <c r="J2273" s="86">
        <v>0.91</v>
      </c>
      <c r="K2273" s="87">
        <v>0</v>
      </c>
      <c r="L2273" s="85">
        <v>3.0000000132699999E-2</v>
      </c>
      <c r="M2273" s="86">
        <v>0</v>
      </c>
      <c r="N2273" s="86">
        <v>83.6741309660366</v>
      </c>
      <c r="O2273" s="86">
        <v>84.301716667464106</v>
      </c>
      <c r="P2273" s="86">
        <v>0.45400000000000001</v>
      </c>
      <c r="Q2273" s="88">
        <v>1.3805000000000001</v>
      </c>
      <c r="R2273" s="85">
        <v>0</v>
      </c>
      <c r="S2273" s="86">
        <v>0.7</v>
      </c>
      <c r="T2273" s="86">
        <v>0.63</v>
      </c>
      <c r="U2273" s="88">
        <v>0.54878344907969501</v>
      </c>
      <c r="V2273" s="89">
        <v>4.82</v>
      </c>
      <c r="W2273" s="85">
        <v>67.506848390628804</v>
      </c>
      <c r="X2273" s="88">
        <v>77.733333333299996</v>
      </c>
      <c r="Y2273" s="85">
        <v>-100</v>
      </c>
      <c r="Z2273" s="88"/>
      <c r="AA2273" s="85">
        <v>0</v>
      </c>
      <c r="AB2273" s="91">
        <v>0</v>
      </c>
      <c r="AC2273" s="86">
        <v>0</v>
      </c>
      <c r="AD2273" s="86">
        <v>0</v>
      </c>
      <c r="AE2273" s="86">
        <v>0</v>
      </c>
      <c r="AF2273" s="88">
        <v>0.35920000021699999</v>
      </c>
      <c r="AG2273" s="85">
        <v>0</v>
      </c>
      <c r="AH2273" s="86">
        <v>3.2390000000000001E-3</v>
      </c>
      <c r="AI2273" s="88">
        <v>0</v>
      </c>
      <c r="AJ2273" s="150">
        <v>1.3</v>
      </c>
      <c r="AK2273" s="151">
        <v>3</v>
      </c>
    </row>
    <row r="2274" spans="1:37" x14ac:dyDescent="0.2">
      <c r="A2274" s="149" t="s">
        <v>4590</v>
      </c>
      <c r="B2274" s="66" t="s">
        <v>4591</v>
      </c>
      <c r="C2274" s="67">
        <v>49</v>
      </c>
      <c r="D2274" s="84" t="s">
        <v>345</v>
      </c>
      <c r="E2274" s="85">
        <v>92.665837207779504</v>
      </c>
      <c r="F2274" s="91">
        <v>92.532687228515897</v>
      </c>
      <c r="G2274" s="86">
        <v>91.962979940191602</v>
      </c>
      <c r="H2274" s="86">
        <v>91.829829960928095</v>
      </c>
      <c r="I2274" s="86">
        <v>4.3899999999999997</v>
      </c>
      <c r="J2274" s="86">
        <v>4.21</v>
      </c>
      <c r="K2274" s="87">
        <v>0</v>
      </c>
      <c r="L2274" s="85">
        <v>0.18000003042099999</v>
      </c>
      <c r="M2274" s="86">
        <v>0</v>
      </c>
      <c r="N2274" s="86">
        <v>73.619237741217503</v>
      </c>
      <c r="O2274" s="86">
        <v>92.408486436755993</v>
      </c>
      <c r="P2274" s="86">
        <v>0.84899999999999998</v>
      </c>
      <c r="Q2274" s="88">
        <v>0.21829999999999999</v>
      </c>
      <c r="R2274" s="85">
        <v>0</v>
      </c>
      <c r="S2274" s="86">
        <v>2.5</v>
      </c>
      <c r="T2274" s="86">
        <v>0.67</v>
      </c>
      <c r="U2274" s="88">
        <v>1.9143038002313799</v>
      </c>
      <c r="V2274" s="89">
        <v>4.5599999999999996</v>
      </c>
      <c r="W2274" s="85">
        <v>79.417349470711997</v>
      </c>
      <c r="X2274" s="88">
        <v>80.099999999999994</v>
      </c>
      <c r="Y2274" s="85">
        <v>-100</v>
      </c>
      <c r="Z2274" s="88"/>
      <c r="AA2274" s="85">
        <v>0</v>
      </c>
      <c r="AB2274" s="91">
        <v>0.02</v>
      </c>
      <c r="AC2274" s="86">
        <v>0.14000000000000001</v>
      </c>
      <c r="AD2274" s="86">
        <v>0.17</v>
      </c>
      <c r="AE2274" s="86">
        <v>0</v>
      </c>
      <c r="AF2274" s="88">
        <v>0</v>
      </c>
      <c r="AG2274" s="85">
        <v>0</v>
      </c>
      <c r="AH2274" s="86">
        <v>2.8149999999999998E-3</v>
      </c>
      <c r="AI2274" s="88">
        <v>0</v>
      </c>
      <c r="AJ2274" s="150">
        <v>1.4</v>
      </c>
      <c r="AK2274" s="151">
        <v>0</v>
      </c>
    </row>
    <row r="2275" spans="1:37" x14ac:dyDescent="0.2">
      <c r="A2275" s="149" t="s">
        <v>4592</v>
      </c>
      <c r="B2275" s="66" t="s">
        <v>4593</v>
      </c>
      <c r="C2275" s="67">
        <v>49</v>
      </c>
      <c r="D2275" s="84" t="s">
        <v>345</v>
      </c>
      <c r="E2275" s="85">
        <v>99.542323079732398</v>
      </c>
      <c r="F2275" s="91">
        <v>99.540331014791093</v>
      </c>
      <c r="G2275" s="86">
        <v>99.542323079732398</v>
      </c>
      <c r="H2275" s="86">
        <v>99.540331014791093</v>
      </c>
      <c r="I2275" s="86">
        <v>0.22</v>
      </c>
      <c r="J2275" s="86">
        <v>0.28999999999999998</v>
      </c>
      <c r="K2275" s="87">
        <v>0</v>
      </c>
      <c r="L2275" s="85">
        <v>0.12999999802500001</v>
      </c>
      <c r="M2275" s="86">
        <v>0</v>
      </c>
      <c r="N2275" s="86">
        <v>49.529081682267901</v>
      </c>
      <c r="O2275" s="86">
        <v>89.104867746256403</v>
      </c>
      <c r="P2275" s="86">
        <v>1.2E-2</v>
      </c>
      <c r="Q2275" s="88">
        <v>0.15679999999999999</v>
      </c>
      <c r="R2275" s="85">
        <v>0</v>
      </c>
      <c r="S2275" s="86">
        <v>4.5999999999999996</v>
      </c>
      <c r="T2275" s="86">
        <v>0.14000000000000001</v>
      </c>
      <c r="U2275" s="88">
        <v>4.11693421205531E-2</v>
      </c>
      <c r="V2275" s="89">
        <v>4.93</v>
      </c>
      <c r="W2275" s="85">
        <v>59.629736316757302</v>
      </c>
      <c r="X2275" s="88">
        <v>61.0333333333</v>
      </c>
      <c r="Y2275" s="85"/>
      <c r="Z2275" s="88"/>
      <c r="AA2275" s="85">
        <v>0.01</v>
      </c>
      <c r="AB2275" s="91">
        <v>0.01</v>
      </c>
      <c r="AC2275" s="86">
        <v>0.01</v>
      </c>
      <c r="AD2275" s="86">
        <v>0.01</v>
      </c>
      <c r="AE2275" s="86">
        <v>0</v>
      </c>
      <c r="AF2275" s="88">
        <v>82.287002216499999</v>
      </c>
      <c r="AG2275" s="85">
        <v>0</v>
      </c>
      <c r="AH2275" s="86">
        <v>2.5099999999999998E-4</v>
      </c>
      <c r="AI2275" s="88">
        <v>0</v>
      </c>
      <c r="AJ2275" s="150">
        <v>2.02</v>
      </c>
      <c r="AK2275" s="151">
        <v>7</v>
      </c>
    </row>
    <row r="2276" spans="1:37" x14ac:dyDescent="0.2">
      <c r="A2276" s="149" t="s">
        <v>2918</v>
      </c>
      <c r="B2276" s="66" t="s">
        <v>4594</v>
      </c>
      <c r="C2276" s="67">
        <v>49</v>
      </c>
      <c r="D2276" s="84" t="s">
        <v>345</v>
      </c>
      <c r="E2276" s="85">
        <v>99.969188897732806</v>
      </c>
      <c r="F2276" s="91">
        <v>99.969188897732806</v>
      </c>
      <c r="G2276" s="86">
        <v>99.969188897732806</v>
      </c>
      <c r="H2276" s="86">
        <v>99.969188897732806</v>
      </c>
      <c r="I2276" s="86">
        <v>0</v>
      </c>
      <c r="J2276" s="86">
        <v>0</v>
      </c>
      <c r="K2276" s="87">
        <v>0</v>
      </c>
      <c r="L2276" s="85">
        <v>0</v>
      </c>
      <c r="M2276" s="86">
        <v>0</v>
      </c>
      <c r="N2276" s="86">
        <v>27.5875667730255</v>
      </c>
      <c r="O2276" s="86">
        <v>95.506317460039099</v>
      </c>
      <c r="P2276" s="86">
        <v>0</v>
      </c>
      <c r="Q2276" s="88">
        <v>0</v>
      </c>
      <c r="R2276" s="85">
        <v>0</v>
      </c>
      <c r="S2276" s="86">
        <v>3.1</v>
      </c>
      <c r="T2276" s="86">
        <v>0.01</v>
      </c>
      <c r="U2276" s="88">
        <v>0</v>
      </c>
      <c r="V2276" s="89">
        <v>5</v>
      </c>
      <c r="W2276" s="85">
        <v>46.420488333056603</v>
      </c>
      <c r="X2276" s="88">
        <v>52.233333333300003</v>
      </c>
      <c r="Y2276" s="85"/>
      <c r="Z2276" s="88"/>
      <c r="AA2276" s="85">
        <v>0</v>
      </c>
      <c r="AB2276" s="91">
        <v>0</v>
      </c>
      <c r="AC2276" s="86">
        <v>0</v>
      </c>
      <c r="AD2276" s="86">
        <v>0</v>
      </c>
      <c r="AE2276" s="86">
        <v>0</v>
      </c>
      <c r="AF2276" s="88">
        <v>40.794201270000002</v>
      </c>
      <c r="AG2276" s="85">
        <v>0</v>
      </c>
      <c r="AH2276" s="86">
        <v>0</v>
      </c>
      <c r="AI2276" s="88">
        <v>0</v>
      </c>
      <c r="AJ2276" s="150">
        <v>2.16</v>
      </c>
      <c r="AK2276" s="151">
        <v>0</v>
      </c>
    </row>
    <row r="2277" spans="1:37" x14ac:dyDescent="0.2">
      <c r="A2277" s="149" t="s">
        <v>4595</v>
      </c>
      <c r="B2277" s="66" t="s">
        <v>4596</v>
      </c>
      <c r="C2277" s="67">
        <v>49</v>
      </c>
      <c r="D2277" s="84" t="s">
        <v>345</v>
      </c>
      <c r="E2277" s="85">
        <v>99.571038251366105</v>
      </c>
      <c r="F2277" s="91">
        <v>99.571038251366105</v>
      </c>
      <c r="G2277" s="86">
        <v>99.571038251366105</v>
      </c>
      <c r="H2277" s="86">
        <v>99.571038251366105</v>
      </c>
      <c r="I2277" s="86">
        <v>0.42</v>
      </c>
      <c r="J2277" s="86">
        <v>0.42</v>
      </c>
      <c r="K2277" s="87">
        <v>0</v>
      </c>
      <c r="L2277" s="85">
        <v>8.0000009396499996E-2</v>
      </c>
      <c r="M2277" s="86">
        <v>0</v>
      </c>
      <c r="N2277" s="86">
        <v>43.663532259566097</v>
      </c>
      <c r="O2277" s="86">
        <v>90.5958731756417</v>
      </c>
      <c r="P2277" s="86">
        <v>4.0000000000000001E-3</v>
      </c>
      <c r="Q2277" s="88">
        <v>7.0800000000000002E-2</v>
      </c>
      <c r="R2277" s="85">
        <v>0</v>
      </c>
      <c r="S2277" s="86">
        <v>4</v>
      </c>
      <c r="T2277" s="86">
        <v>0.1</v>
      </c>
      <c r="U2277" s="88">
        <v>5.1912568306010903E-2</v>
      </c>
      <c r="V2277" s="89">
        <v>5</v>
      </c>
      <c r="W2277" s="85">
        <v>52.267600938021403</v>
      </c>
      <c r="X2277" s="88">
        <v>59.333333333299997</v>
      </c>
      <c r="Y2277" s="85"/>
      <c r="Z2277" s="88"/>
      <c r="AA2277" s="85">
        <v>0</v>
      </c>
      <c r="AB2277" s="91">
        <v>0</v>
      </c>
      <c r="AC2277" s="86">
        <v>0</v>
      </c>
      <c r="AD2277" s="86">
        <v>0</v>
      </c>
      <c r="AE2277" s="86">
        <v>0</v>
      </c>
      <c r="AF2277" s="88">
        <v>27.333904842599999</v>
      </c>
      <c r="AG2277" s="85">
        <v>0</v>
      </c>
      <c r="AH2277" s="86">
        <v>4.0000000000000003E-5</v>
      </c>
      <c r="AI2277" s="88">
        <v>0</v>
      </c>
      <c r="AJ2277" s="150">
        <v>1.86</v>
      </c>
      <c r="AK2277" s="151">
        <v>0</v>
      </c>
    </row>
    <row r="2278" spans="1:37" x14ac:dyDescent="0.2">
      <c r="A2278" s="149" t="s">
        <v>4597</v>
      </c>
      <c r="B2278" s="66" t="s">
        <v>4598</v>
      </c>
      <c r="C2278" s="67">
        <v>49</v>
      </c>
      <c r="D2278" s="84" t="s">
        <v>345</v>
      </c>
      <c r="E2278" s="85">
        <v>99.0241163007544</v>
      </c>
      <c r="F2278" s="91">
        <v>99.0241163007544</v>
      </c>
      <c r="G2278" s="86">
        <v>99.0241163007544</v>
      </c>
      <c r="H2278" s="86">
        <v>99.0241163007544</v>
      </c>
      <c r="I2278" s="86">
        <v>0.6</v>
      </c>
      <c r="J2278" s="86">
        <v>0.6</v>
      </c>
      <c r="K2278" s="87">
        <v>0</v>
      </c>
      <c r="L2278" s="85">
        <v>0.26999999191899998</v>
      </c>
      <c r="M2278" s="86">
        <v>0</v>
      </c>
      <c r="N2278" s="86">
        <v>39.522591030862202</v>
      </c>
      <c r="O2278" s="86">
        <v>91.9763200382706</v>
      </c>
      <c r="P2278" s="86">
        <v>2.8000000000000001E-2</v>
      </c>
      <c r="Q2278" s="88">
        <v>7.0599999999999996E-2</v>
      </c>
      <c r="R2278" s="85">
        <v>0</v>
      </c>
      <c r="S2278" s="86">
        <v>4.4000000000000004</v>
      </c>
      <c r="T2278" s="86">
        <v>0.26</v>
      </c>
      <c r="U2278" s="88">
        <v>3.0728151224887701E-2</v>
      </c>
      <c r="V2278" s="89">
        <v>4.99</v>
      </c>
      <c r="W2278" s="85">
        <v>55.1490233507051</v>
      </c>
      <c r="X2278" s="88">
        <v>58.566666666700002</v>
      </c>
      <c r="Y2278" s="85"/>
      <c r="Z2278" s="88"/>
      <c r="AA2278" s="85">
        <v>0</v>
      </c>
      <c r="AB2278" s="91">
        <v>0</v>
      </c>
      <c r="AC2278" s="86">
        <v>0</v>
      </c>
      <c r="AD2278" s="86">
        <v>0</v>
      </c>
      <c r="AE2278" s="86">
        <v>0</v>
      </c>
      <c r="AF2278" s="88">
        <v>17.221402503899998</v>
      </c>
      <c r="AG2278" s="85">
        <v>0</v>
      </c>
      <c r="AH2278" s="86">
        <v>9.2E-5</v>
      </c>
      <c r="AI2278" s="88">
        <v>0</v>
      </c>
      <c r="AJ2278" s="150">
        <v>1.81</v>
      </c>
      <c r="AK2278" s="151">
        <v>0</v>
      </c>
    </row>
    <row r="2279" spans="1:37" x14ac:dyDescent="0.2">
      <c r="A2279" s="149" t="s">
        <v>448</v>
      </c>
      <c r="B2279" s="66" t="s">
        <v>4599</v>
      </c>
      <c r="C2279" s="67">
        <v>49</v>
      </c>
      <c r="D2279" s="84" t="s">
        <v>345</v>
      </c>
      <c r="E2279" s="85">
        <v>93.780010491062399</v>
      </c>
      <c r="F2279" s="91">
        <v>93.780010491062399</v>
      </c>
      <c r="G2279" s="86">
        <v>93.779001735060305</v>
      </c>
      <c r="H2279" s="86">
        <v>93.779001735060305</v>
      </c>
      <c r="I2279" s="86">
        <v>1.18</v>
      </c>
      <c r="J2279" s="86">
        <v>1.1299999999999999</v>
      </c>
      <c r="K2279" s="87">
        <v>0</v>
      </c>
      <c r="L2279" s="85">
        <v>4.6399999973600003</v>
      </c>
      <c r="M2279" s="86">
        <v>0</v>
      </c>
      <c r="N2279" s="86">
        <v>35.752203200643798</v>
      </c>
      <c r="O2279" s="86">
        <v>89.204932906462005</v>
      </c>
      <c r="P2279" s="86">
        <v>7.2999999999999995E-2</v>
      </c>
      <c r="Q2279" s="88">
        <v>0.1009</v>
      </c>
      <c r="R2279" s="85">
        <v>0</v>
      </c>
      <c r="S2279" s="86">
        <v>7.1</v>
      </c>
      <c r="T2279" s="86">
        <v>0.19</v>
      </c>
      <c r="U2279" s="88">
        <v>1.4112496469353999</v>
      </c>
      <c r="V2279" s="89">
        <v>4.87</v>
      </c>
      <c r="W2279" s="85">
        <v>52.079030760198101</v>
      </c>
      <c r="X2279" s="88">
        <v>53.4</v>
      </c>
      <c r="Y2279" s="85"/>
      <c r="Z2279" s="88"/>
      <c r="AA2279" s="85">
        <v>0.25</v>
      </c>
      <c r="AB2279" s="91">
        <v>0.25</v>
      </c>
      <c r="AC2279" s="86">
        <v>0.23</v>
      </c>
      <c r="AD2279" s="86">
        <v>0.23</v>
      </c>
      <c r="AE2279" s="86">
        <v>0</v>
      </c>
      <c r="AF2279" s="88">
        <v>44.579200719299998</v>
      </c>
      <c r="AG2279" s="85">
        <v>0</v>
      </c>
      <c r="AH2279" s="86">
        <v>5.1900000000000004E-4</v>
      </c>
      <c r="AI2279" s="88">
        <v>0</v>
      </c>
      <c r="AJ2279" s="150">
        <v>1.77</v>
      </c>
      <c r="AK2279" s="151">
        <v>0</v>
      </c>
    </row>
    <row r="2280" spans="1:37" x14ac:dyDescent="0.2">
      <c r="A2280" s="149" t="s">
        <v>4600</v>
      </c>
      <c r="B2280" s="66" t="s">
        <v>4601</v>
      </c>
      <c r="C2280" s="67">
        <v>49</v>
      </c>
      <c r="D2280" s="84" t="s">
        <v>345</v>
      </c>
      <c r="E2280" s="85">
        <v>87.6431639226915</v>
      </c>
      <c r="F2280" s="91">
        <v>87.6431639226915</v>
      </c>
      <c r="G2280" s="86">
        <v>87.602259944779604</v>
      </c>
      <c r="H2280" s="86">
        <v>87.602259944779604</v>
      </c>
      <c r="I2280" s="86">
        <v>1.28</v>
      </c>
      <c r="J2280" s="86">
        <v>1.42</v>
      </c>
      <c r="K2280" s="87">
        <v>0</v>
      </c>
      <c r="L2280" s="85">
        <v>8.6899999801799996</v>
      </c>
      <c r="M2280" s="86">
        <v>0</v>
      </c>
      <c r="N2280" s="86">
        <v>64.950538260110605</v>
      </c>
      <c r="O2280" s="86">
        <v>87.176243424994993</v>
      </c>
      <c r="P2280" s="86">
        <v>7.2999999999999995E-2</v>
      </c>
      <c r="Q2280" s="88">
        <v>7.0999999999999994E-2</v>
      </c>
      <c r="R2280" s="85">
        <v>0</v>
      </c>
      <c r="S2280" s="86">
        <v>16.7</v>
      </c>
      <c r="T2280" s="86">
        <v>0.35</v>
      </c>
      <c r="U2280" s="88">
        <v>1.9339912056447499</v>
      </c>
      <c r="V2280" s="89">
        <v>4.54</v>
      </c>
      <c r="W2280" s="85">
        <v>61.422011417872802</v>
      </c>
      <c r="X2280" s="88">
        <v>64.533333333300007</v>
      </c>
      <c r="Y2280" s="85"/>
      <c r="Z2280" s="88"/>
      <c r="AA2280" s="85">
        <v>0.12</v>
      </c>
      <c r="AB2280" s="91">
        <v>0.12</v>
      </c>
      <c r="AC2280" s="86">
        <v>0.12</v>
      </c>
      <c r="AD2280" s="86">
        <v>0.12</v>
      </c>
      <c r="AE2280" s="86">
        <v>0</v>
      </c>
      <c r="AF2280" s="88">
        <v>6.9398002466199999</v>
      </c>
      <c r="AG2280" s="85">
        <v>0</v>
      </c>
      <c r="AH2280" s="86">
        <v>1.209E-3</v>
      </c>
      <c r="AI2280" s="88">
        <v>0</v>
      </c>
      <c r="AJ2280" s="150">
        <v>1.58</v>
      </c>
      <c r="AK2280" s="151">
        <v>2</v>
      </c>
    </row>
    <row r="2281" spans="1:37" x14ac:dyDescent="0.2">
      <c r="A2281" s="149" t="s">
        <v>2343</v>
      </c>
      <c r="B2281" s="66" t="s">
        <v>4602</v>
      </c>
      <c r="C2281" s="67">
        <v>49</v>
      </c>
      <c r="D2281" s="84" t="s">
        <v>345</v>
      </c>
      <c r="E2281" s="85">
        <v>99.8474902194815</v>
      </c>
      <c r="F2281" s="91">
        <v>99.842517074464595</v>
      </c>
      <c r="G2281" s="86">
        <v>99.837543929447605</v>
      </c>
      <c r="H2281" s="86">
        <v>99.8325707844307</v>
      </c>
      <c r="I2281" s="86">
        <v>0</v>
      </c>
      <c r="J2281" s="86">
        <v>0</v>
      </c>
      <c r="K2281" s="87">
        <v>0</v>
      </c>
      <c r="L2281" s="85">
        <v>1.9999999956800001E-2</v>
      </c>
      <c r="M2281" s="86">
        <v>0</v>
      </c>
      <c r="N2281" s="86">
        <v>75.603353924351197</v>
      </c>
      <c r="O2281" s="86">
        <v>93.177458655192098</v>
      </c>
      <c r="P2281" s="86">
        <v>6.0000000000000001E-3</v>
      </c>
      <c r="Q2281" s="88">
        <v>0</v>
      </c>
      <c r="R2281" s="85">
        <v>0</v>
      </c>
      <c r="S2281" s="86">
        <v>8.5</v>
      </c>
      <c r="T2281" s="86">
        <v>7.0000000000000007E-2</v>
      </c>
      <c r="U2281" s="88">
        <v>1.6577150056362299E-2</v>
      </c>
      <c r="V2281" s="89">
        <v>5</v>
      </c>
      <c r="W2281" s="85">
        <v>54.494737102903201</v>
      </c>
      <c r="X2281" s="88">
        <v>59.133333333300001</v>
      </c>
      <c r="Y2281" s="85"/>
      <c r="Z2281" s="88"/>
      <c r="AA2281" s="85">
        <v>0</v>
      </c>
      <c r="AB2281" s="91">
        <v>0</v>
      </c>
      <c r="AC2281" s="86">
        <v>0</v>
      </c>
      <c r="AD2281" s="86">
        <v>0</v>
      </c>
      <c r="AE2281" s="86">
        <v>0</v>
      </c>
      <c r="AF2281" s="88">
        <v>89.170699880699999</v>
      </c>
      <c r="AG2281" s="85">
        <v>0</v>
      </c>
      <c r="AH2281" s="86">
        <v>0</v>
      </c>
      <c r="AI2281" s="88">
        <v>0</v>
      </c>
      <c r="AJ2281" s="150">
        <v>1.66</v>
      </c>
      <c r="AK2281" s="151">
        <v>8</v>
      </c>
    </row>
    <row r="2282" spans="1:37" x14ac:dyDescent="0.2">
      <c r="A2282" s="149" t="s">
        <v>4603</v>
      </c>
      <c r="B2282" s="66" t="s">
        <v>4604</v>
      </c>
      <c r="C2282" s="67">
        <v>49</v>
      </c>
      <c r="D2282" s="84" t="s">
        <v>345</v>
      </c>
      <c r="E2282" s="85">
        <v>98.824349037707904</v>
      </c>
      <c r="F2282" s="91">
        <v>98.818543353943497</v>
      </c>
      <c r="G2282" s="86">
        <v>98.793869197944801</v>
      </c>
      <c r="H2282" s="86">
        <v>98.788063514180394</v>
      </c>
      <c r="I2282" s="86">
        <v>0</v>
      </c>
      <c r="J2282" s="86">
        <v>0</v>
      </c>
      <c r="K2282" s="87">
        <v>0</v>
      </c>
      <c r="L2282" s="85">
        <v>4.9999999775500001E-2</v>
      </c>
      <c r="M2282" s="86">
        <v>0</v>
      </c>
      <c r="N2282" s="86">
        <v>100</v>
      </c>
      <c r="O2282" s="86">
        <v>89.015486910470003</v>
      </c>
      <c r="P2282" s="86">
        <v>3.5000000000000003E-2</v>
      </c>
      <c r="Q2282" s="88">
        <v>9.6799999999999997E-2</v>
      </c>
      <c r="R2282" s="85">
        <v>0</v>
      </c>
      <c r="S2282" s="86">
        <v>8.4</v>
      </c>
      <c r="T2282" s="86">
        <v>0.68</v>
      </c>
      <c r="U2282" s="88">
        <v>0.18433045951987001</v>
      </c>
      <c r="V2282" s="89">
        <v>4.82</v>
      </c>
      <c r="W2282" s="85">
        <v>62.021395572657902</v>
      </c>
      <c r="X2282" s="88">
        <v>61.9</v>
      </c>
      <c r="Y2282" s="85"/>
      <c r="Z2282" s="88"/>
      <c r="AA2282" s="85">
        <v>0</v>
      </c>
      <c r="AB2282" s="91">
        <v>0</v>
      </c>
      <c r="AC2282" s="86">
        <v>0</v>
      </c>
      <c r="AD2282" s="86">
        <v>0</v>
      </c>
      <c r="AE2282" s="86">
        <v>0</v>
      </c>
      <c r="AF2282" s="88">
        <v>85.244901479999996</v>
      </c>
      <c r="AG2282" s="85">
        <v>0</v>
      </c>
      <c r="AH2282" s="86">
        <v>0</v>
      </c>
      <c r="AI2282" s="88">
        <v>0</v>
      </c>
      <c r="AJ2282" s="150">
        <v>1.43</v>
      </c>
      <c r="AK2282" s="151">
        <v>2</v>
      </c>
    </row>
    <row r="2283" spans="1:37" x14ac:dyDescent="0.2">
      <c r="A2283" s="149" t="s">
        <v>4605</v>
      </c>
      <c r="B2283" s="66" t="s">
        <v>4605</v>
      </c>
      <c r="C2283" s="67">
        <v>49</v>
      </c>
      <c r="D2283" s="84" t="s">
        <v>345</v>
      </c>
      <c r="E2283" s="85">
        <v>99.631558747738396</v>
      </c>
      <c r="F2283" s="91">
        <v>99.631558747738396</v>
      </c>
      <c r="G2283" s="86">
        <v>99.631558747738396</v>
      </c>
      <c r="H2283" s="86">
        <v>99.631558747738396</v>
      </c>
      <c r="I2283" s="86">
        <v>0</v>
      </c>
      <c r="J2283" s="86">
        <v>0</v>
      </c>
      <c r="K2283" s="87">
        <v>0</v>
      </c>
      <c r="L2283" s="85">
        <v>1.0000000011299999E-2</v>
      </c>
      <c r="M2283" s="86">
        <v>0</v>
      </c>
      <c r="N2283" s="86">
        <v>78.148753285501201</v>
      </c>
      <c r="O2283" s="86">
        <v>93.565912058244294</v>
      </c>
      <c r="P2283" s="86">
        <v>1.4E-2</v>
      </c>
      <c r="Q2283" s="88">
        <v>2.4400000000000002E-2</v>
      </c>
      <c r="R2283" s="85">
        <v>0</v>
      </c>
      <c r="S2283" s="86">
        <v>8.1999999999999993</v>
      </c>
      <c r="T2283" s="86">
        <v>0.15</v>
      </c>
      <c r="U2283" s="88">
        <v>2.19310269203355E-3</v>
      </c>
      <c r="V2283" s="89">
        <v>4.96</v>
      </c>
      <c r="W2283" s="85">
        <v>56.974144906693198</v>
      </c>
      <c r="X2283" s="88">
        <v>57.233333333300003</v>
      </c>
      <c r="Y2283" s="85"/>
      <c r="Z2283" s="88"/>
      <c r="AA2283" s="85">
        <v>0</v>
      </c>
      <c r="AB2283" s="91">
        <v>0</v>
      </c>
      <c r="AC2283" s="86">
        <v>0</v>
      </c>
      <c r="AD2283" s="86">
        <v>0</v>
      </c>
      <c r="AE2283" s="86">
        <v>0</v>
      </c>
      <c r="AF2283" s="88">
        <v>88.058998207499997</v>
      </c>
      <c r="AG2283" s="85">
        <v>0</v>
      </c>
      <c r="AH2283" s="86">
        <v>0</v>
      </c>
      <c r="AI2283" s="88">
        <v>0</v>
      </c>
      <c r="AJ2283" s="150">
        <v>1.3</v>
      </c>
      <c r="AK2283" s="151">
        <v>2</v>
      </c>
    </row>
    <row r="2284" spans="1:37" x14ac:dyDescent="0.2">
      <c r="A2284" s="149" t="s">
        <v>4606</v>
      </c>
      <c r="B2284" s="66" t="s">
        <v>4607</v>
      </c>
      <c r="C2284" s="67">
        <v>49</v>
      </c>
      <c r="D2284" s="84" t="s">
        <v>345</v>
      </c>
      <c r="E2284" s="85">
        <v>99.308992736388802</v>
      </c>
      <c r="F2284" s="91">
        <v>99.308992736388802</v>
      </c>
      <c r="G2284" s="86">
        <v>99.308992736388802</v>
      </c>
      <c r="H2284" s="86">
        <v>99.308992736388802</v>
      </c>
      <c r="I2284" s="86">
        <v>0</v>
      </c>
      <c r="J2284" s="86">
        <v>0</v>
      </c>
      <c r="K2284" s="87">
        <v>0</v>
      </c>
      <c r="L2284" s="85">
        <v>4.0000000011700003E-2</v>
      </c>
      <c r="M2284" s="86">
        <v>0</v>
      </c>
      <c r="N2284" s="86">
        <v>99.946683877485199</v>
      </c>
      <c r="O2284" s="86">
        <v>90.482876431839202</v>
      </c>
      <c r="P2284" s="86">
        <v>2.3E-2</v>
      </c>
      <c r="Q2284" s="88">
        <v>4.7600000000000003E-2</v>
      </c>
      <c r="R2284" s="85">
        <v>0</v>
      </c>
      <c r="S2284" s="86">
        <v>9.3000000000000007</v>
      </c>
      <c r="T2284" s="86">
        <v>0.28000000000000003</v>
      </c>
      <c r="U2284" s="88">
        <v>0</v>
      </c>
      <c r="V2284" s="89">
        <v>4.8499999999999996</v>
      </c>
      <c r="W2284" s="85">
        <v>60.699389654763998</v>
      </c>
      <c r="X2284" s="88">
        <v>62.833333333299997</v>
      </c>
      <c r="Y2284" s="85"/>
      <c r="Z2284" s="88"/>
      <c r="AA2284" s="85">
        <v>0</v>
      </c>
      <c r="AB2284" s="91">
        <v>0</v>
      </c>
      <c r="AC2284" s="86">
        <v>0</v>
      </c>
      <c r="AD2284" s="86">
        <v>0</v>
      </c>
      <c r="AE2284" s="86">
        <v>0</v>
      </c>
      <c r="AF2284" s="88">
        <v>44.774803174699997</v>
      </c>
      <c r="AG2284" s="85">
        <v>0</v>
      </c>
      <c r="AH2284" s="86">
        <v>0</v>
      </c>
      <c r="AI2284" s="88">
        <v>0</v>
      </c>
      <c r="AJ2284" s="150">
        <v>1.31</v>
      </c>
      <c r="AK2284" s="151">
        <v>1</v>
      </c>
    </row>
    <row r="2285" spans="1:37" x14ac:dyDescent="0.2">
      <c r="A2285" s="149" t="s">
        <v>4608</v>
      </c>
      <c r="B2285" s="66" t="s">
        <v>4609</v>
      </c>
      <c r="C2285" s="67">
        <v>49</v>
      </c>
      <c r="D2285" s="84" t="s">
        <v>345</v>
      </c>
      <c r="E2285" s="85">
        <v>93.784328721407206</v>
      </c>
      <c r="F2285" s="91">
        <v>93.784328721407206</v>
      </c>
      <c r="G2285" s="86">
        <v>93.774215772408098</v>
      </c>
      <c r="H2285" s="86">
        <v>93.774215772408098</v>
      </c>
      <c r="I2285" s="86">
        <v>1.47</v>
      </c>
      <c r="J2285" s="86">
        <v>1.34</v>
      </c>
      <c r="K2285" s="87">
        <v>0</v>
      </c>
      <c r="L2285" s="85">
        <v>4.4700000047500001</v>
      </c>
      <c r="M2285" s="86">
        <v>0</v>
      </c>
      <c r="N2285" s="86">
        <v>100</v>
      </c>
      <c r="O2285" s="86">
        <v>82.348617723210594</v>
      </c>
      <c r="P2285" s="86">
        <v>6.3E-2</v>
      </c>
      <c r="Q2285" s="88">
        <v>0.29499999999999998</v>
      </c>
      <c r="R2285" s="85">
        <v>0</v>
      </c>
      <c r="S2285" s="86">
        <v>13.9</v>
      </c>
      <c r="T2285" s="86">
        <v>0.54</v>
      </c>
      <c r="U2285" s="88">
        <v>0.89057157123624497</v>
      </c>
      <c r="V2285" s="89">
        <v>4.78</v>
      </c>
      <c r="W2285" s="85">
        <v>60.103418352105201</v>
      </c>
      <c r="X2285" s="88">
        <v>64.466666666699993</v>
      </c>
      <c r="Y2285" s="85"/>
      <c r="Z2285" s="88"/>
      <c r="AA2285" s="85">
        <v>0.08</v>
      </c>
      <c r="AB2285" s="91">
        <v>0.08</v>
      </c>
      <c r="AC2285" s="86">
        <v>0.06</v>
      </c>
      <c r="AD2285" s="86">
        <v>0.06</v>
      </c>
      <c r="AE2285" s="86">
        <v>0</v>
      </c>
      <c r="AF2285" s="88">
        <v>19.1975994314</v>
      </c>
      <c r="AG2285" s="85">
        <v>0</v>
      </c>
      <c r="AH2285" s="86">
        <v>1.6930000000000001E-3</v>
      </c>
      <c r="AI2285" s="88">
        <v>0</v>
      </c>
      <c r="AJ2285" s="150">
        <v>1.59</v>
      </c>
      <c r="AK2285" s="151">
        <v>4</v>
      </c>
    </row>
    <row r="2286" spans="1:37" x14ac:dyDescent="0.2">
      <c r="A2286" s="149" t="s">
        <v>4610</v>
      </c>
      <c r="B2286" s="66" t="s">
        <v>4611</v>
      </c>
      <c r="C2286" s="67">
        <v>49</v>
      </c>
      <c r="D2286" s="84" t="s">
        <v>345</v>
      </c>
      <c r="E2286" s="85">
        <v>99.904644830715895</v>
      </c>
      <c r="F2286" s="91">
        <v>99.904644830715895</v>
      </c>
      <c r="G2286" s="86">
        <v>99.904644830715895</v>
      </c>
      <c r="H2286" s="86">
        <v>99.904644830715895</v>
      </c>
      <c r="I2286" s="86">
        <v>0</v>
      </c>
      <c r="J2286" s="86">
        <v>0</v>
      </c>
      <c r="K2286" s="87">
        <v>0</v>
      </c>
      <c r="L2286" s="85">
        <v>1.0000435932599999E-2</v>
      </c>
      <c r="M2286" s="86">
        <v>0</v>
      </c>
      <c r="N2286" s="86">
        <v>32.330289655665403</v>
      </c>
      <c r="O2286" s="86">
        <v>93.4961944216966</v>
      </c>
      <c r="P2286" s="86">
        <v>1E-3</v>
      </c>
      <c r="Q2286" s="88">
        <v>3.1899999999999998E-2</v>
      </c>
      <c r="R2286" s="85">
        <v>0</v>
      </c>
      <c r="S2286" s="86">
        <v>0.1</v>
      </c>
      <c r="T2286" s="86">
        <v>0.02</v>
      </c>
      <c r="U2286" s="88">
        <v>1.4935146996312199E-2</v>
      </c>
      <c r="V2286" s="89">
        <v>4.9800000000000004</v>
      </c>
      <c r="W2286" s="85">
        <v>53.056143775189703</v>
      </c>
      <c r="X2286" s="88">
        <v>53.633333333300001</v>
      </c>
      <c r="Y2286" s="85"/>
      <c r="Z2286" s="88"/>
      <c r="AA2286" s="85">
        <v>0</v>
      </c>
      <c r="AB2286" s="91">
        <v>0</v>
      </c>
      <c r="AC2286" s="86">
        <v>0</v>
      </c>
      <c r="AD2286" s="86">
        <v>0</v>
      </c>
      <c r="AE2286" s="86">
        <v>0</v>
      </c>
      <c r="AF2286" s="88">
        <v>4.5545919638800001</v>
      </c>
      <c r="AG2286" s="85">
        <v>0</v>
      </c>
      <c r="AH2286" s="86">
        <v>0</v>
      </c>
      <c r="AI2286" s="88">
        <v>0</v>
      </c>
      <c r="AJ2286" s="150">
        <v>1.73</v>
      </c>
      <c r="AK2286" s="151">
        <v>0</v>
      </c>
    </row>
    <row r="2287" spans="1:37" x14ac:dyDescent="0.2">
      <c r="A2287" s="149" t="s">
        <v>1308</v>
      </c>
      <c r="B2287" s="66" t="s">
        <v>4612</v>
      </c>
      <c r="C2287" s="67">
        <v>49</v>
      </c>
      <c r="D2287" s="84" t="s">
        <v>345</v>
      </c>
      <c r="E2287" s="85">
        <v>99.643496224238106</v>
      </c>
      <c r="F2287" s="91">
        <v>99.643496224238106</v>
      </c>
      <c r="G2287" s="86">
        <v>99.6310600460139</v>
      </c>
      <c r="H2287" s="86">
        <v>99.6310600460139</v>
      </c>
      <c r="I2287" s="86">
        <v>0</v>
      </c>
      <c r="J2287" s="86">
        <v>0.56999999999999995</v>
      </c>
      <c r="K2287" s="87">
        <v>0</v>
      </c>
      <c r="L2287" s="85">
        <v>0.10000000006900001</v>
      </c>
      <c r="M2287" s="86">
        <v>0</v>
      </c>
      <c r="N2287" s="86">
        <v>65.4295251912053</v>
      </c>
      <c r="O2287" s="86">
        <v>81.843786386380103</v>
      </c>
      <c r="P2287" s="86">
        <v>2E-3</v>
      </c>
      <c r="Q2287" s="88">
        <v>0</v>
      </c>
      <c r="R2287" s="85">
        <v>0</v>
      </c>
      <c r="S2287" s="86">
        <v>0</v>
      </c>
      <c r="T2287" s="86">
        <v>0.05</v>
      </c>
      <c r="U2287" s="88">
        <v>0.102943919745197</v>
      </c>
      <c r="V2287" s="89">
        <v>4.9800000000000004</v>
      </c>
      <c r="W2287" s="85">
        <v>60.246264326677597</v>
      </c>
      <c r="X2287" s="88">
        <v>66.400000000000006</v>
      </c>
      <c r="Y2287" s="85"/>
      <c r="Z2287" s="88"/>
      <c r="AA2287" s="85">
        <v>0.13</v>
      </c>
      <c r="AB2287" s="91">
        <v>0.13</v>
      </c>
      <c r="AC2287" s="86">
        <v>0.13</v>
      </c>
      <c r="AD2287" s="86">
        <v>0.13</v>
      </c>
      <c r="AE2287" s="86">
        <v>0</v>
      </c>
      <c r="AF2287" s="88">
        <v>12.951199540499999</v>
      </c>
      <c r="AG2287" s="85">
        <v>0</v>
      </c>
      <c r="AH2287" s="86">
        <v>4.1E-5</v>
      </c>
      <c r="AI2287" s="88">
        <v>0</v>
      </c>
      <c r="AJ2287" s="150">
        <v>1.52</v>
      </c>
      <c r="AK2287" s="151">
        <v>2</v>
      </c>
    </row>
    <row r="2288" spans="1:37" x14ac:dyDescent="0.2">
      <c r="A2288" s="149" t="s">
        <v>4613</v>
      </c>
      <c r="B2288" s="66" t="s">
        <v>4614</v>
      </c>
      <c r="C2288" s="67">
        <v>49</v>
      </c>
      <c r="D2288" s="84" t="s">
        <v>345</v>
      </c>
      <c r="E2288" s="85">
        <v>99.341750214729302</v>
      </c>
      <c r="F2288" s="91">
        <v>99.341750214729302</v>
      </c>
      <c r="G2288" s="86">
        <v>99.341750214729302</v>
      </c>
      <c r="H2288" s="86">
        <v>99.341750214729302</v>
      </c>
      <c r="I2288" s="86">
        <v>0</v>
      </c>
      <c r="J2288" s="86">
        <v>0.75</v>
      </c>
      <c r="K2288" s="87">
        <v>0</v>
      </c>
      <c r="L2288" s="85">
        <v>5.99999998785E-2</v>
      </c>
      <c r="M2288" s="86">
        <v>0</v>
      </c>
      <c r="N2288" s="86">
        <v>78.963239640534894</v>
      </c>
      <c r="O2288" s="86">
        <v>81.890623046231099</v>
      </c>
      <c r="P2288" s="86">
        <v>1.0999999999999999E-2</v>
      </c>
      <c r="Q2288" s="88">
        <v>5.91E-2</v>
      </c>
      <c r="R2288" s="85">
        <v>0</v>
      </c>
      <c r="S2288" s="86">
        <v>0.4</v>
      </c>
      <c r="T2288" s="86">
        <v>0.23</v>
      </c>
      <c r="U2288" s="88">
        <v>0.11325544804311299</v>
      </c>
      <c r="V2288" s="89">
        <v>4.96</v>
      </c>
      <c r="W2288" s="85">
        <v>58.132215948955697</v>
      </c>
      <c r="X2288" s="88">
        <v>65.7</v>
      </c>
      <c r="Y2288" s="85"/>
      <c r="Z2288" s="88"/>
      <c r="AA2288" s="85">
        <v>0.08</v>
      </c>
      <c r="AB2288" s="91">
        <v>0.08</v>
      </c>
      <c r="AC2288" s="86">
        <v>0.08</v>
      </c>
      <c r="AD2288" s="86">
        <v>0.08</v>
      </c>
      <c r="AE2288" s="86">
        <v>0</v>
      </c>
      <c r="AF2288" s="88">
        <v>6.2269000880999998</v>
      </c>
      <c r="AG2288" s="85">
        <v>0</v>
      </c>
      <c r="AH2288" s="86">
        <v>1.54E-4</v>
      </c>
      <c r="AI2288" s="88">
        <v>0</v>
      </c>
      <c r="AJ2288" s="150">
        <v>1.58</v>
      </c>
      <c r="AK2288" s="151">
        <v>6</v>
      </c>
    </row>
    <row r="2289" spans="1:37" x14ac:dyDescent="0.2">
      <c r="A2289" s="149" t="s">
        <v>4615</v>
      </c>
      <c r="B2289" s="66" t="s">
        <v>4616</v>
      </c>
      <c r="C2289" s="67">
        <v>49</v>
      </c>
      <c r="D2289" s="84" t="s">
        <v>345</v>
      </c>
      <c r="E2289" s="85">
        <v>95.913233767991699</v>
      </c>
      <c r="F2289" s="91">
        <v>95.827505301628804</v>
      </c>
      <c r="G2289" s="86">
        <v>95.909849749582605</v>
      </c>
      <c r="H2289" s="86">
        <v>95.824121283219796</v>
      </c>
      <c r="I2289" s="86">
        <v>0.43</v>
      </c>
      <c r="J2289" s="86">
        <v>3.05</v>
      </c>
      <c r="K2289" s="87">
        <v>0</v>
      </c>
      <c r="L2289" s="85">
        <v>2.9600000047799999</v>
      </c>
      <c r="M2289" s="86">
        <v>0</v>
      </c>
      <c r="N2289" s="86">
        <v>49.143775346239202</v>
      </c>
      <c r="O2289" s="86">
        <v>90.052315839291893</v>
      </c>
      <c r="P2289" s="86">
        <v>4.4999999999999998E-2</v>
      </c>
      <c r="Q2289" s="88">
        <v>2.5100000000000001E-2</v>
      </c>
      <c r="R2289" s="85">
        <v>0</v>
      </c>
      <c r="S2289" s="86">
        <v>9.9</v>
      </c>
      <c r="T2289" s="86">
        <v>0.16</v>
      </c>
      <c r="U2289" s="88">
        <v>0.81329242431078796</v>
      </c>
      <c r="V2289" s="89">
        <v>4.96</v>
      </c>
      <c r="W2289" s="85">
        <v>52.207414567300802</v>
      </c>
      <c r="X2289" s="88">
        <v>53.233333333300003</v>
      </c>
      <c r="Y2289" s="85"/>
      <c r="Z2289" s="88"/>
      <c r="AA2289" s="85">
        <v>0.04</v>
      </c>
      <c r="AB2289" s="91">
        <v>7.0000000000000007E-2</v>
      </c>
      <c r="AC2289" s="86">
        <v>0.03</v>
      </c>
      <c r="AD2289" s="86">
        <v>0.05</v>
      </c>
      <c r="AE2289" s="86">
        <v>0</v>
      </c>
      <c r="AF2289" s="88">
        <v>3.77959991112</v>
      </c>
      <c r="AG2289" s="85">
        <v>0</v>
      </c>
      <c r="AH2289" s="86">
        <v>9.8400000000000007E-4</v>
      </c>
      <c r="AI2289" s="88">
        <v>0</v>
      </c>
      <c r="AJ2289" s="150">
        <v>1.53</v>
      </c>
      <c r="AK2289" s="151">
        <v>0</v>
      </c>
    </row>
    <row r="2290" spans="1:37" x14ac:dyDescent="0.2">
      <c r="A2290" s="149" t="s">
        <v>4617</v>
      </c>
      <c r="B2290" s="66" t="s">
        <v>4618</v>
      </c>
      <c r="C2290" s="67">
        <v>49</v>
      </c>
      <c r="D2290" s="84" t="s">
        <v>345</v>
      </c>
      <c r="E2290" s="85">
        <v>97.364396256700701</v>
      </c>
      <c r="F2290" s="91">
        <v>97.364396256700701</v>
      </c>
      <c r="G2290" s="86">
        <v>97.364396256700701</v>
      </c>
      <c r="H2290" s="86">
        <v>97.364396256700701</v>
      </c>
      <c r="I2290" s="86">
        <v>0.66</v>
      </c>
      <c r="J2290" s="86">
        <v>2.12</v>
      </c>
      <c r="K2290" s="87">
        <v>0</v>
      </c>
      <c r="L2290" s="85">
        <v>1.6500000024499999</v>
      </c>
      <c r="M2290" s="86">
        <v>0</v>
      </c>
      <c r="N2290" s="86">
        <v>87.941963032461103</v>
      </c>
      <c r="O2290" s="86">
        <v>88.825913052591105</v>
      </c>
      <c r="P2290" s="86">
        <v>2.3E-2</v>
      </c>
      <c r="Q2290" s="88">
        <v>0.52159999999999995</v>
      </c>
      <c r="R2290" s="85">
        <v>0</v>
      </c>
      <c r="S2290" s="86">
        <v>6.3</v>
      </c>
      <c r="T2290" s="86">
        <v>0.27</v>
      </c>
      <c r="U2290" s="88">
        <v>0.62161179926708898</v>
      </c>
      <c r="V2290" s="89">
        <v>4.88</v>
      </c>
      <c r="W2290" s="85">
        <v>59.939475954608099</v>
      </c>
      <c r="X2290" s="88">
        <v>63.5333333333</v>
      </c>
      <c r="Y2290" s="85"/>
      <c r="Z2290" s="88"/>
      <c r="AA2290" s="85">
        <v>0</v>
      </c>
      <c r="AB2290" s="91">
        <v>0</v>
      </c>
      <c r="AC2290" s="86">
        <v>0</v>
      </c>
      <c r="AD2290" s="86">
        <v>0</v>
      </c>
      <c r="AE2290" s="86">
        <v>0</v>
      </c>
      <c r="AF2290" s="88">
        <v>7.4800000301700003</v>
      </c>
      <c r="AG2290" s="85">
        <v>0</v>
      </c>
      <c r="AH2290" s="86">
        <v>8.2299999999999995E-4</v>
      </c>
      <c r="AI2290" s="88">
        <v>0</v>
      </c>
      <c r="AJ2290" s="150">
        <v>1.63</v>
      </c>
      <c r="AK2290" s="151">
        <v>1</v>
      </c>
    </row>
    <row r="2291" spans="1:37" x14ac:dyDescent="0.2">
      <c r="A2291" s="149" t="s">
        <v>4619</v>
      </c>
      <c r="B2291" s="66" t="s">
        <v>4620</v>
      </c>
      <c r="C2291" s="67">
        <v>49</v>
      </c>
      <c r="D2291" s="84" t="s">
        <v>345</v>
      </c>
      <c r="E2291" s="85">
        <v>93.558520200586599</v>
      </c>
      <c r="F2291" s="91">
        <v>93.476203992809204</v>
      </c>
      <c r="G2291" s="86">
        <v>93.557574037278798</v>
      </c>
      <c r="H2291" s="86">
        <v>93.475257829501402</v>
      </c>
      <c r="I2291" s="86">
        <v>4.9400000000000004</v>
      </c>
      <c r="J2291" s="86">
        <v>4.32</v>
      </c>
      <c r="K2291" s="87">
        <v>0</v>
      </c>
      <c r="L2291" s="85">
        <v>2.80999999455</v>
      </c>
      <c r="M2291" s="86">
        <v>0</v>
      </c>
      <c r="N2291" s="86">
        <v>44.954737688301698</v>
      </c>
      <c r="O2291" s="86">
        <v>84.795781590987104</v>
      </c>
      <c r="P2291" s="86">
        <v>3.4000000000000002E-2</v>
      </c>
      <c r="Q2291" s="88">
        <v>8.4099999999999994E-2</v>
      </c>
      <c r="R2291" s="85">
        <v>0</v>
      </c>
      <c r="S2291" s="86">
        <v>1.3</v>
      </c>
      <c r="T2291" s="86">
        <v>0.26</v>
      </c>
      <c r="U2291" s="88">
        <v>2.1487368719841</v>
      </c>
      <c r="V2291" s="89">
        <v>4.63</v>
      </c>
      <c r="W2291" s="85">
        <v>64.833554037351306</v>
      </c>
      <c r="X2291" s="88">
        <v>68.400000000000006</v>
      </c>
      <c r="Y2291" s="85"/>
      <c r="Z2291" s="88"/>
      <c r="AA2291" s="85">
        <v>0</v>
      </c>
      <c r="AB2291" s="91">
        <v>0.11</v>
      </c>
      <c r="AC2291" s="86">
        <v>0</v>
      </c>
      <c r="AD2291" s="86">
        <v>0.12</v>
      </c>
      <c r="AE2291" s="86">
        <v>0</v>
      </c>
      <c r="AF2291" s="88">
        <v>3.2764999802900001</v>
      </c>
      <c r="AG2291" s="85">
        <v>0</v>
      </c>
      <c r="AH2291" s="86">
        <v>1.3760000000000001E-3</v>
      </c>
      <c r="AI2291" s="88">
        <v>0</v>
      </c>
      <c r="AJ2291" s="150">
        <v>2.0499999999999998</v>
      </c>
      <c r="AK2291" s="151">
        <v>2</v>
      </c>
    </row>
    <row r="2292" spans="1:37" x14ac:dyDescent="0.2">
      <c r="A2292" s="149" t="s">
        <v>4621</v>
      </c>
      <c r="B2292" s="66" t="s">
        <v>4622</v>
      </c>
      <c r="C2292" s="67">
        <v>49</v>
      </c>
      <c r="D2292" s="84" t="s">
        <v>345</v>
      </c>
      <c r="E2292" s="85">
        <v>96.053455836291505</v>
      </c>
      <c r="F2292" s="91">
        <v>96.053455836291505</v>
      </c>
      <c r="G2292" s="86">
        <v>96.037928800509704</v>
      </c>
      <c r="H2292" s="86">
        <v>96.037928800509704</v>
      </c>
      <c r="I2292" s="86">
        <v>1.3</v>
      </c>
      <c r="J2292" s="86">
        <v>2.82</v>
      </c>
      <c r="K2292" s="87">
        <v>0</v>
      </c>
      <c r="L2292" s="85">
        <v>2.27000168462</v>
      </c>
      <c r="M2292" s="86">
        <v>0</v>
      </c>
      <c r="N2292" s="86">
        <v>40.34934686698</v>
      </c>
      <c r="O2292" s="86">
        <v>88.914650812376607</v>
      </c>
      <c r="P2292" s="86">
        <v>0.188</v>
      </c>
      <c r="Q2292" s="88">
        <v>2.9700000000000001E-2</v>
      </c>
      <c r="R2292" s="85">
        <v>0</v>
      </c>
      <c r="S2292" s="86">
        <v>5.6</v>
      </c>
      <c r="T2292" s="86">
        <v>0.24</v>
      </c>
      <c r="U2292" s="88">
        <v>1.73099678215569</v>
      </c>
      <c r="V2292" s="89">
        <v>4.8</v>
      </c>
      <c r="W2292" s="85">
        <v>50.347436530538097</v>
      </c>
      <c r="X2292" s="88">
        <v>68.666666666699996</v>
      </c>
      <c r="Y2292" s="85"/>
      <c r="Z2292" s="88"/>
      <c r="AA2292" s="85">
        <v>0</v>
      </c>
      <c r="AB2292" s="91">
        <v>0</v>
      </c>
      <c r="AC2292" s="86">
        <v>0</v>
      </c>
      <c r="AD2292" s="86">
        <v>0</v>
      </c>
      <c r="AE2292" s="86">
        <v>0</v>
      </c>
      <c r="AF2292" s="88">
        <v>30.7055052959</v>
      </c>
      <c r="AG2292" s="85">
        <v>0</v>
      </c>
      <c r="AH2292" s="86">
        <v>1.462E-3</v>
      </c>
      <c r="AI2292" s="88">
        <v>0</v>
      </c>
      <c r="AJ2292" s="150">
        <v>1.68</v>
      </c>
      <c r="AK2292" s="151">
        <v>0</v>
      </c>
    </row>
    <row r="2293" spans="1:37" x14ac:dyDescent="0.2">
      <c r="A2293" s="149" t="s">
        <v>4478</v>
      </c>
      <c r="B2293" s="66" t="s">
        <v>4623</v>
      </c>
      <c r="C2293" s="67">
        <v>49</v>
      </c>
      <c r="D2293" s="84" t="s">
        <v>345</v>
      </c>
      <c r="E2293" s="85">
        <v>80.530181355818797</v>
      </c>
      <c r="F2293" s="91">
        <v>80.530181355818797</v>
      </c>
      <c r="G2293" s="86">
        <v>80.4883557518571</v>
      </c>
      <c r="H2293" s="86">
        <v>80.4883557518571</v>
      </c>
      <c r="I2293" s="86">
        <v>1.65</v>
      </c>
      <c r="J2293" s="86">
        <v>1.63</v>
      </c>
      <c r="K2293" s="87">
        <v>0</v>
      </c>
      <c r="L2293" s="85">
        <v>12.9100000026</v>
      </c>
      <c r="M2293" s="86">
        <v>0</v>
      </c>
      <c r="N2293" s="86">
        <v>74.469976114207398</v>
      </c>
      <c r="O2293" s="86">
        <v>83.272639575545597</v>
      </c>
      <c r="P2293" s="86">
        <v>0.14499999999999999</v>
      </c>
      <c r="Q2293" s="88">
        <v>0.28810000000000002</v>
      </c>
      <c r="R2293" s="85">
        <v>0</v>
      </c>
      <c r="S2293" s="86">
        <v>20.6</v>
      </c>
      <c r="T2293" s="86">
        <v>0.56000000000000005</v>
      </c>
      <c r="U2293" s="88">
        <v>6.9229739677440998</v>
      </c>
      <c r="V2293" s="89">
        <v>4.41</v>
      </c>
      <c r="W2293" s="85">
        <v>60.417282902140599</v>
      </c>
      <c r="X2293" s="88">
        <v>69.433333333299998</v>
      </c>
      <c r="Y2293" s="85"/>
      <c r="Z2293" s="88"/>
      <c r="AA2293" s="85">
        <v>0.15</v>
      </c>
      <c r="AB2293" s="91">
        <v>0.15</v>
      </c>
      <c r="AC2293" s="86">
        <v>0.15</v>
      </c>
      <c r="AD2293" s="86">
        <v>0.15</v>
      </c>
      <c r="AE2293" s="86">
        <v>0</v>
      </c>
      <c r="AF2293" s="88">
        <v>12.7128992107</v>
      </c>
      <c r="AG2293" s="85">
        <v>0</v>
      </c>
      <c r="AH2293" s="86">
        <v>2.6970000000000002E-3</v>
      </c>
      <c r="AI2293" s="88">
        <v>0</v>
      </c>
      <c r="AJ2293" s="150">
        <v>1.91</v>
      </c>
      <c r="AK2293" s="151">
        <v>2</v>
      </c>
    </row>
    <row r="2294" spans="1:37" x14ac:dyDescent="0.2">
      <c r="A2294" s="149" t="s">
        <v>4624</v>
      </c>
      <c r="B2294" s="66" t="s">
        <v>4625</v>
      </c>
      <c r="C2294" s="67">
        <v>49</v>
      </c>
      <c r="D2294" s="84" t="s">
        <v>345</v>
      </c>
      <c r="E2294" s="85">
        <v>98.910532666781606</v>
      </c>
      <c r="F2294" s="91">
        <v>98.910532666781606</v>
      </c>
      <c r="G2294" s="86">
        <v>98.909383439636798</v>
      </c>
      <c r="H2294" s="86">
        <v>98.909383439636798</v>
      </c>
      <c r="I2294" s="86">
        <v>3.86</v>
      </c>
      <c r="J2294" s="86">
        <v>3.71</v>
      </c>
      <c r="K2294" s="87">
        <v>0</v>
      </c>
      <c r="L2294" s="85">
        <v>0.38000000108499998</v>
      </c>
      <c r="M2294" s="86">
        <v>0</v>
      </c>
      <c r="N2294" s="86">
        <v>63.186448570929599</v>
      </c>
      <c r="O2294" s="86">
        <v>84.978721722288796</v>
      </c>
      <c r="P2294" s="86">
        <v>3.2000000000000001E-2</v>
      </c>
      <c r="Q2294" s="88">
        <v>1.3025</v>
      </c>
      <c r="R2294" s="85">
        <v>0</v>
      </c>
      <c r="S2294" s="86">
        <v>0.1</v>
      </c>
      <c r="T2294" s="86">
        <v>0.27</v>
      </c>
      <c r="U2294" s="88">
        <v>4.5969085789806401E-2</v>
      </c>
      <c r="V2294" s="89">
        <v>4.99</v>
      </c>
      <c r="W2294" s="85">
        <v>53.488328589026999</v>
      </c>
      <c r="X2294" s="88">
        <v>63.566666666700002</v>
      </c>
      <c r="Y2294" s="85"/>
      <c r="Z2294" s="88"/>
      <c r="AA2294" s="85">
        <v>0.02</v>
      </c>
      <c r="AB2294" s="91">
        <v>0.02</v>
      </c>
      <c r="AC2294" s="86">
        <v>0.02</v>
      </c>
      <c r="AD2294" s="86">
        <v>0.02</v>
      </c>
      <c r="AE2294" s="86">
        <v>0</v>
      </c>
      <c r="AF2294" s="88">
        <v>3.3280999755499998</v>
      </c>
      <c r="AG2294" s="85">
        <v>0</v>
      </c>
      <c r="AH2294" s="86">
        <v>4.1300000000000001E-4</v>
      </c>
      <c r="AI2294" s="88">
        <v>0</v>
      </c>
      <c r="AJ2294" s="150">
        <v>1.55</v>
      </c>
      <c r="AK2294" s="151">
        <v>2</v>
      </c>
    </row>
    <row r="2295" spans="1:37" x14ac:dyDescent="0.2">
      <c r="A2295" s="149" t="s">
        <v>4626</v>
      </c>
      <c r="B2295" s="66" t="s">
        <v>4627</v>
      </c>
      <c r="C2295" s="67">
        <v>49</v>
      </c>
      <c r="D2295" s="84" t="s">
        <v>345</v>
      </c>
      <c r="E2295" s="85">
        <v>98.699970510914099</v>
      </c>
      <c r="F2295" s="91">
        <v>98.699970510914099</v>
      </c>
      <c r="G2295" s="86">
        <v>98.659187732540303</v>
      </c>
      <c r="H2295" s="86">
        <v>98.659187732540303</v>
      </c>
      <c r="I2295" s="86">
        <v>2.0499999999999998</v>
      </c>
      <c r="J2295" s="86">
        <v>2</v>
      </c>
      <c r="K2295" s="87">
        <v>0</v>
      </c>
      <c r="L2295" s="85">
        <v>0.32999999956999998</v>
      </c>
      <c r="M2295" s="86">
        <v>0</v>
      </c>
      <c r="N2295" s="86">
        <v>66.359858808810998</v>
      </c>
      <c r="O2295" s="86">
        <v>89.223200265079996</v>
      </c>
      <c r="P2295" s="86">
        <v>1.2E-2</v>
      </c>
      <c r="Q2295" s="88">
        <v>7.0000000000000001E-3</v>
      </c>
      <c r="R2295" s="85">
        <v>0</v>
      </c>
      <c r="S2295" s="86">
        <v>0.6</v>
      </c>
      <c r="T2295" s="86">
        <v>0.23</v>
      </c>
      <c r="U2295" s="88">
        <v>0.36955471480289398</v>
      </c>
      <c r="V2295" s="89">
        <v>4.97</v>
      </c>
      <c r="W2295" s="85">
        <v>68.861952090272098</v>
      </c>
      <c r="X2295" s="88">
        <v>68.2</v>
      </c>
      <c r="Y2295" s="85"/>
      <c r="Z2295" s="88"/>
      <c r="AA2295" s="85">
        <v>0.24</v>
      </c>
      <c r="AB2295" s="91">
        <v>0.24</v>
      </c>
      <c r="AC2295" s="86">
        <v>0.24</v>
      </c>
      <c r="AD2295" s="86">
        <v>0.24</v>
      </c>
      <c r="AE2295" s="86">
        <v>0</v>
      </c>
      <c r="AF2295" s="88">
        <v>0</v>
      </c>
      <c r="AG2295" s="85">
        <v>0</v>
      </c>
      <c r="AH2295" s="86">
        <v>7.7700000000000002E-4</v>
      </c>
      <c r="AI2295" s="88">
        <v>0</v>
      </c>
      <c r="AJ2295" s="150">
        <v>1.54</v>
      </c>
      <c r="AK2295" s="151">
        <v>2</v>
      </c>
    </row>
    <row r="2296" spans="1:37" x14ac:dyDescent="0.2">
      <c r="A2296" s="149" t="s">
        <v>4628</v>
      </c>
      <c r="B2296" s="66" t="s">
        <v>4629</v>
      </c>
      <c r="C2296" s="67">
        <v>49</v>
      </c>
      <c r="D2296" s="84" t="s">
        <v>345</v>
      </c>
      <c r="E2296" s="85">
        <v>97.0763530260202</v>
      </c>
      <c r="F2296" s="91">
        <v>97.0763530260202</v>
      </c>
      <c r="G2296" s="86">
        <v>97.023301308885294</v>
      </c>
      <c r="H2296" s="86">
        <v>97.023301308885294</v>
      </c>
      <c r="I2296" s="86">
        <v>4.71</v>
      </c>
      <c r="J2296" s="86">
        <v>4.3</v>
      </c>
      <c r="K2296" s="87">
        <v>0</v>
      </c>
      <c r="L2296" s="85">
        <v>8.0000000071299995E-2</v>
      </c>
      <c r="M2296" s="86">
        <v>0</v>
      </c>
      <c r="N2296" s="86">
        <v>64.378680406852297</v>
      </c>
      <c r="O2296" s="86">
        <v>89.681646293201993</v>
      </c>
      <c r="P2296" s="86">
        <v>0.13400000000000001</v>
      </c>
      <c r="Q2296" s="88">
        <v>0.13819999999999999</v>
      </c>
      <c r="R2296" s="85">
        <v>0</v>
      </c>
      <c r="S2296" s="86">
        <v>0.9</v>
      </c>
      <c r="T2296" s="86">
        <v>0.22</v>
      </c>
      <c r="U2296" s="88">
        <v>0.56947702611968098</v>
      </c>
      <c r="V2296" s="89">
        <v>4.97</v>
      </c>
      <c r="W2296" s="85">
        <v>62.683164282823597</v>
      </c>
      <c r="X2296" s="88">
        <v>66.2</v>
      </c>
      <c r="Y2296" s="85"/>
      <c r="Z2296" s="88"/>
      <c r="AA2296" s="85">
        <v>0.09</v>
      </c>
      <c r="AB2296" s="91">
        <v>0.09</v>
      </c>
      <c r="AC2296" s="86">
        <v>7.0000000000000007E-2</v>
      </c>
      <c r="AD2296" s="86">
        <v>7.0000000000000007E-2</v>
      </c>
      <c r="AE2296" s="86">
        <v>0</v>
      </c>
      <c r="AF2296" s="88">
        <v>2.3294000646400002</v>
      </c>
      <c r="AG2296" s="85">
        <v>0</v>
      </c>
      <c r="AH2296" s="86">
        <v>1.758E-3</v>
      </c>
      <c r="AI2296" s="88">
        <v>0</v>
      </c>
      <c r="AJ2296" s="150">
        <v>1.58</v>
      </c>
      <c r="AK2296" s="151">
        <v>3</v>
      </c>
    </row>
    <row r="2297" spans="1:37" x14ac:dyDescent="0.2">
      <c r="A2297" s="149" t="s">
        <v>4630</v>
      </c>
      <c r="B2297" s="66" t="s">
        <v>4631</v>
      </c>
      <c r="C2297" s="67">
        <v>49</v>
      </c>
      <c r="D2297" s="84" t="s">
        <v>345</v>
      </c>
      <c r="E2297" s="85">
        <v>98.974073886895397</v>
      </c>
      <c r="F2297" s="91">
        <v>98.974073886895397</v>
      </c>
      <c r="G2297" s="86">
        <v>98.974073886895397</v>
      </c>
      <c r="H2297" s="86">
        <v>98.974073886895397</v>
      </c>
      <c r="I2297" s="86">
        <v>0</v>
      </c>
      <c r="J2297" s="86">
        <v>0</v>
      </c>
      <c r="K2297" s="87">
        <v>0</v>
      </c>
      <c r="L2297" s="85">
        <v>2.0000434341599999E-2</v>
      </c>
      <c r="M2297" s="86">
        <v>0</v>
      </c>
      <c r="N2297" s="86">
        <v>81.417702700733102</v>
      </c>
      <c r="O2297" s="86">
        <v>79.586693548387103</v>
      </c>
      <c r="P2297" s="86">
        <v>1.7000000000000001E-2</v>
      </c>
      <c r="Q2297" s="88">
        <v>0.63370000000000004</v>
      </c>
      <c r="R2297" s="85">
        <v>0</v>
      </c>
      <c r="S2297" s="86">
        <v>0</v>
      </c>
      <c r="T2297" s="86">
        <v>0.35</v>
      </c>
      <c r="U2297" s="88">
        <v>0.32561061014085702</v>
      </c>
      <c r="V2297" s="89">
        <v>4.83</v>
      </c>
      <c r="W2297" s="85">
        <v>66.5424555816317</v>
      </c>
      <c r="X2297" s="88">
        <v>68.099999999999994</v>
      </c>
      <c r="Y2297" s="85"/>
      <c r="Z2297" s="88"/>
      <c r="AA2297" s="85">
        <v>0.28000000000000003</v>
      </c>
      <c r="AB2297" s="91">
        <v>0.28000000000000003</v>
      </c>
      <c r="AC2297" s="86">
        <v>0.28000000000000003</v>
      </c>
      <c r="AD2297" s="86">
        <v>0.28000000000000003</v>
      </c>
      <c r="AE2297" s="86">
        <v>0</v>
      </c>
      <c r="AF2297" s="88">
        <v>16.025668135899998</v>
      </c>
      <c r="AG2297" s="85">
        <v>0</v>
      </c>
      <c r="AH2297" s="86">
        <v>0</v>
      </c>
      <c r="AI2297" s="88">
        <v>0</v>
      </c>
      <c r="AJ2297" s="150">
        <v>1.17</v>
      </c>
      <c r="AK2297" s="151">
        <v>0</v>
      </c>
    </row>
    <row r="2298" spans="1:37" x14ac:dyDescent="0.2">
      <c r="A2298" s="149" t="s">
        <v>736</v>
      </c>
      <c r="B2298" s="66" t="s">
        <v>4632</v>
      </c>
      <c r="C2298" s="67">
        <v>49</v>
      </c>
      <c r="D2298" s="84" t="s">
        <v>345</v>
      </c>
      <c r="E2298" s="85">
        <v>98.724710449146599</v>
      </c>
      <c r="F2298" s="91">
        <v>98.724710449146599</v>
      </c>
      <c r="G2298" s="86">
        <v>98.724710449146599</v>
      </c>
      <c r="H2298" s="86">
        <v>98.724710449146599</v>
      </c>
      <c r="I2298" s="86">
        <v>1.41</v>
      </c>
      <c r="J2298" s="86">
        <v>3.5</v>
      </c>
      <c r="K2298" s="87">
        <v>0</v>
      </c>
      <c r="L2298" s="85">
        <v>4.0000000517599998E-2</v>
      </c>
      <c r="M2298" s="86">
        <v>0</v>
      </c>
      <c r="N2298" s="86">
        <v>75.862911795961693</v>
      </c>
      <c r="O2298" s="86">
        <v>78.331917199256196</v>
      </c>
      <c r="P2298" s="86">
        <v>1.7999999999999999E-2</v>
      </c>
      <c r="Q2298" s="88">
        <v>8.2000000000000003E-2</v>
      </c>
      <c r="R2298" s="85">
        <v>0</v>
      </c>
      <c r="S2298" s="86">
        <v>0</v>
      </c>
      <c r="T2298" s="86">
        <v>0.33</v>
      </c>
      <c r="U2298" s="88">
        <v>0.50315394189995999</v>
      </c>
      <c r="V2298" s="89">
        <v>4.96</v>
      </c>
      <c r="W2298" s="85">
        <v>63.884679911382499</v>
      </c>
      <c r="X2298" s="88">
        <v>69.400000000000006</v>
      </c>
      <c r="Y2298" s="85"/>
      <c r="Z2298" s="88"/>
      <c r="AA2298" s="85">
        <v>0.51</v>
      </c>
      <c r="AB2298" s="91">
        <v>0.51</v>
      </c>
      <c r="AC2298" s="86">
        <v>0.5</v>
      </c>
      <c r="AD2298" s="86">
        <v>0.5</v>
      </c>
      <c r="AE2298" s="86">
        <v>0</v>
      </c>
      <c r="AF2298" s="88">
        <v>27.331498874699999</v>
      </c>
      <c r="AG2298" s="85">
        <v>0</v>
      </c>
      <c r="AH2298" s="86">
        <v>3.2499999999999999E-4</v>
      </c>
      <c r="AI2298" s="88">
        <v>0</v>
      </c>
      <c r="AJ2298" s="150">
        <v>1.26</v>
      </c>
      <c r="AK2298" s="151">
        <v>2</v>
      </c>
    </row>
    <row r="2299" spans="1:37" x14ac:dyDescent="0.2">
      <c r="A2299" s="149" t="s">
        <v>4633</v>
      </c>
      <c r="B2299" s="66" t="s">
        <v>4634</v>
      </c>
      <c r="C2299" s="67">
        <v>49</v>
      </c>
      <c r="D2299" s="84" t="s">
        <v>345</v>
      </c>
      <c r="E2299" s="85">
        <v>99.369380949860499</v>
      </c>
      <c r="F2299" s="91">
        <v>99.369380949860499</v>
      </c>
      <c r="G2299" s="86">
        <v>99.369380949860499</v>
      </c>
      <c r="H2299" s="86">
        <v>99.369380949860499</v>
      </c>
      <c r="I2299" s="86">
        <v>0</v>
      </c>
      <c r="J2299" s="86">
        <v>0</v>
      </c>
      <c r="K2299" s="87">
        <v>0</v>
      </c>
      <c r="L2299" s="85">
        <v>0.11000000017600001</v>
      </c>
      <c r="M2299" s="86">
        <v>0</v>
      </c>
      <c r="N2299" s="86">
        <v>84.564620730029105</v>
      </c>
      <c r="O2299" s="86">
        <v>73.7696889129883</v>
      </c>
      <c r="P2299" s="86">
        <v>8.0000000000000002E-3</v>
      </c>
      <c r="Q2299" s="88">
        <v>0.126</v>
      </c>
      <c r="R2299" s="85">
        <v>0</v>
      </c>
      <c r="S2299" s="86">
        <v>0</v>
      </c>
      <c r="T2299" s="86">
        <v>0.19</v>
      </c>
      <c r="U2299" s="88">
        <v>0.13005572736690099</v>
      </c>
      <c r="V2299" s="89">
        <v>4.99</v>
      </c>
      <c r="W2299" s="85">
        <v>64.754649155065707</v>
      </c>
      <c r="X2299" s="88">
        <v>67.133333333300001</v>
      </c>
      <c r="Y2299" s="85"/>
      <c r="Z2299" s="88"/>
      <c r="AA2299" s="85">
        <v>0.13</v>
      </c>
      <c r="AB2299" s="91">
        <v>0.13</v>
      </c>
      <c r="AC2299" s="86">
        <v>0.13</v>
      </c>
      <c r="AD2299" s="86">
        <v>0.13</v>
      </c>
      <c r="AE2299" s="86">
        <v>0</v>
      </c>
      <c r="AF2299" s="88">
        <v>0.36860001146100002</v>
      </c>
      <c r="AG2299" s="85">
        <v>0</v>
      </c>
      <c r="AH2299" s="86">
        <v>0</v>
      </c>
      <c r="AI2299" s="88">
        <v>0</v>
      </c>
      <c r="AJ2299" s="150">
        <v>1.1000000000000001</v>
      </c>
      <c r="AK2299" s="151">
        <v>0</v>
      </c>
    </row>
    <row r="2300" spans="1:37" x14ac:dyDescent="0.2">
      <c r="A2300" s="149" t="s">
        <v>4635</v>
      </c>
      <c r="B2300" s="66" t="s">
        <v>4636</v>
      </c>
      <c r="C2300" s="67">
        <v>49</v>
      </c>
      <c r="D2300" s="84" t="s">
        <v>345</v>
      </c>
      <c r="E2300" s="85">
        <v>97.004293520687</v>
      </c>
      <c r="F2300" s="91">
        <v>97.004293520687</v>
      </c>
      <c r="G2300" s="86">
        <v>97.004293520687</v>
      </c>
      <c r="H2300" s="86">
        <v>97.004293520687</v>
      </c>
      <c r="I2300" s="86">
        <v>2.34</v>
      </c>
      <c r="J2300" s="86">
        <v>2.4700000000000002</v>
      </c>
      <c r="K2300" s="87">
        <v>0</v>
      </c>
      <c r="L2300" s="85">
        <v>6.9999999972699997E-2</v>
      </c>
      <c r="M2300" s="86">
        <v>0</v>
      </c>
      <c r="N2300" s="86">
        <v>91.093919266416407</v>
      </c>
      <c r="O2300" s="86">
        <v>54.115578054633303</v>
      </c>
      <c r="P2300" s="86">
        <v>3.9E-2</v>
      </c>
      <c r="Q2300" s="88">
        <v>7.2300000000000003E-2</v>
      </c>
      <c r="R2300" s="85">
        <v>0</v>
      </c>
      <c r="S2300" s="86">
        <v>0.4</v>
      </c>
      <c r="T2300" s="86">
        <v>0.33</v>
      </c>
      <c r="U2300" s="88">
        <v>0.96929482175383797</v>
      </c>
      <c r="V2300" s="89">
        <v>4.83</v>
      </c>
      <c r="W2300" s="85">
        <v>66.993363763001597</v>
      </c>
      <c r="X2300" s="88">
        <v>71.166666666699996</v>
      </c>
      <c r="Y2300" s="85"/>
      <c r="Z2300" s="88"/>
      <c r="AA2300" s="85">
        <v>0.5</v>
      </c>
      <c r="AB2300" s="91">
        <v>0.5</v>
      </c>
      <c r="AC2300" s="86">
        <v>0.5</v>
      </c>
      <c r="AD2300" s="86">
        <v>0.5</v>
      </c>
      <c r="AE2300" s="86">
        <v>0</v>
      </c>
      <c r="AF2300" s="88">
        <v>0</v>
      </c>
      <c r="AG2300" s="85">
        <v>0</v>
      </c>
      <c r="AH2300" s="86">
        <v>5.3300000000000005E-4</v>
      </c>
      <c r="AI2300" s="88">
        <v>0</v>
      </c>
      <c r="AJ2300" s="150">
        <v>1.2</v>
      </c>
      <c r="AK2300" s="151">
        <v>1</v>
      </c>
    </row>
    <row r="2301" spans="1:37" x14ac:dyDescent="0.2">
      <c r="A2301" s="149" t="s">
        <v>4637</v>
      </c>
      <c r="B2301" s="66" t="s">
        <v>4638</v>
      </c>
      <c r="C2301" s="67">
        <v>49</v>
      </c>
      <c r="D2301" s="84" t="s">
        <v>345</v>
      </c>
      <c r="E2301" s="85">
        <v>99.054451718867597</v>
      </c>
      <c r="F2301" s="91">
        <v>99.054451718867597</v>
      </c>
      <c r="G2301" s="86">
        <v>99.054451718867597</v>
      </c>
      <c r="H2301" s="86">
        <v>99.054451718867597</v>
      </c>
      <c r="I2301" s="86">
        <v>0.51</v>
      </c>
      <c r="J2301" s="86">
        <v>0.85</v>
      </c>
      <c r="K2301" s="87">
        <v>0</v>
      </c>
      <c r="L2301" s="85">
        <v>9.9999999894999997E-2</v>
      </c>
      <c r="M2301" s="86">
        <v>0</v>
      </c>
      <c r="N2301" s="86">
        <v>87.003889701250102</v>
      </c>
      <c r="O2301" s="86">
        <v>67.539627407641305</v>
      </c>
      <c r="P2301" s="86">
        <v>4.5999999999999999E-2</v>
      </c>
      <c r="Q2301" s="88">
        <v>3.7999999999999999E-2</v>
      </c>
      <c r="R2301" s="85">
        <v>0</v>
      </c>
      <c r="S2301" s="86">
        <v>0</v>
      </c>
      <c r="T2301" s="86">
        <v>0.38</v>
      </c>
      <c r="U2301" s="88">
        <v>1.7108835002395201E-2</v>
      </c>
      <c r="V2301" s="89">
        <v>4.82</v>
      </c>
      <c r="W2301" s="85">
        <v>62.615098697415299</v>
      </c>
      <c r="X2301" s="88">
        <v>64.333333333300004</v>
      </c>
      <c r="Y2301" s="85"/>
      <c r="Z2301" s="88"/>
      <c r="AA2301" s="85">
        <v>0</v>
      </c>
      <c r="AB2301" s="91">
        <v>0</v>
      </c>
      <c r="AC2301" s="86">
        <v>0</v>
      </c>
      <c r="AD2301" s="86">
        <v>0</v>
      </c>
      <c r="AE2301" s="86">
        <v>0</v>
      </c>
      <c r="AF2301" s="88">
        <v>0</v>
      </c>
      <c r="AG2301" s="85">
        <v>0</v>
      </c>
      <c r="AH2301" s="86">
        <v>4.08E-4</v>
      </c>
      <c r="AI2301" s="88">
        <v>0</v>
      </c>
      <c r="AJ2301" s="150">
        <v>1.19</v>
      </c>
      <c r="AK2301" s="151">
        <v>1</v>
      </c>
    </row>
    <row r="2302" spans="1:37" x14ac:dyDescent="0.2">
      <c r="A2302" s="149" t="s">
        <v>4639</v>
      </c>
      <c r="B2302" s="66" t="s">
        <v>4639</v>
      </c>
      <c r="C2302" s="67">
        <v>49</v>
      </c>
      <c r="D2302" s="84" t="s">
        <v>345</v>
      </c>
      <c r="E2302" s="85">
        <v>98.033465585647704</v>
      </c>
      <c r="F2302" s="91">
        <v>98.033465585647704</v>
      </c>
      <c r="G2302" s="86">
        <v>97.945981911826294</v>
      </c>
      <c r="H2302" s="86">
        <v>97.945981911826294</v>
      </c>
      <c r="I2302" s="86">
        <v>0</v>
      </c>
      <c r="J2302" s="86">
        <v>0</v>
      </c>
      <c r="K2302" s="87">
        <v>0</v>
      </c>
      <c r="L2302" s="85">
        <v>7.9999998596599994E-2</v>
      </c>
      <c r="M2302" s="86">
        <v>0</v>
      </c>
      <c r="N2302" s="86">
        <v>85.620492414822195</v>
      </c>
      <c r="O2302" s="86">
        <v>69.847104654228005</v>
      </c>
      <c r="P2302" s="86">
        <v>0.20799999999999999</v>
      </c>
      <c r="Q2302" s="88">
        <v>5.4800000000000001E-2</v>
      </c>
      <c r="R2302" s="85">
        <v>0</v>
      </c>
      <c r="S2302" s="86">
        <v>0</v>
      </c>
      <c r="T2302" s="86">
        <v>0.52</v>
      </c>
      <c r="U2302" s="88">
        <v>0.130609428522142</v>
      </c>
      <c r="V2302" s="89">
        <v>4.6900000000000004</v>
      </c>
      <c r="W2302" s="85">
        <v>64.604981587755205</v>
      </c>
      <c r="X2302" s="88">
        <v>64.900000000000006</v>
      </c>
      <c r="Y2302" s="85"/>
      <c r="Z2302" s="88"/>
      <c r="AA2302" s="85">
        <v>0</v>
      </c>
      <c r="AB2302" s="91">
        <v>0</v>
      </c>
      <c r="AC2302" s="86">
        <v>0</v>
      </c>
      <c r="AD2302" s="86">
        <v>0</v>
      </c>
      <c r="AE2302" s="86">
        <v>0</v>
      </c>
      <c r="AF2302" s="88">
        <v>9.4105542338899992E-9</v>
      </c>
      <c r="AG2302" s="85">
        <v>0</v>
      </c>
      <c r="AH2302" s="86">
        <v>9.0000000000000002E-6</v>
      </c>
      <c r="AI2302" s="88">
        <v>0</v>
      </c>
      <c r="AJ2302" s="150">
        <v>1.21</v>
      </c>
      <c r="AK2302" s="151">
        <v>0</v>
      </c>
    </row>
    <row r="2303" spans="1:37" x14ac:dyDescent="0.2">
      <c r="A2303" s="149" t="s">
        <v>4640</v>
      </c>
      <c r="B2303" s="66" t="s">
        <v>4641</v>
      </c>
      <c r="C2303" s="67">
        <v>49</v>
      </c>
      <c r="D2303" s="84" t="s">
        <v>345</v>
      </c>
      <c r="E2303" s="85">
        <v>96.971292729898906</v>
      </c>
      <c r="F2303" s="91">
        <v>96.971292729898906</v>
      </c>
      <c r="G2303" s="86">
        <v>96.701974000962906</v>
      </c>
      <c r="H2303" s="86">
        <v>96.701974000962906</v>
      </c>
      <c r="I2303" s="86">
        <v>5.53</v>
      </c>
      <c r="J2303" s="86">
        <v>5.36</v>
      </c>
      <c r="K2303" s="87">
        <v>0</v>
      </c>
      <c r="L2303" s="85">
        <v>4.9980577908799999E-2</v>
      </c>
      <c r="M2303" s="86">
        <v>0</v>
      </c>
      <c r="N2303" s="86">
        <v>78.141437755698405</v>
      </c>
      <c r="O2303" s="86">
        <v>90.648796281223397</v>
      </c>
      <c r="P2303" s="86">
        <v>0.42599999999999999</v>
      </c>
      <c r="Q2303" s="88">
        <v>0.11700000000000001</v>
      </c>
      <c r="R2303" s="85">
        <v>0</v>
      </c>
      <c r="S2303" s="86">
        <v>1.4</v>
      </c>
      <c r="T2303" s="86">
        <v>0.57999999999999996</v>
      </c>
      <c r="U2303" s="88">
        <v>0.69511314395763102</v>
      </c>
      <c r="V2303" s="89">
        <v>4.6399999999999997</v>
      </c>
      <c r="W2303" s="85">
        <v>70.213268195026501</v>
      </c>
      <c r="X2303" s="88">
        <v>70.033333333300007</v>
      </c>
      <c r="Y2303" s="85">
        <v>-100</v>
      </c>
      <c r="Z2303" s="88"/>
      <c r="AA2303" s="85">
        <v>0.09</v>
      </c>
      <c r="AB2303" s="91">
        <v>0.09</v>
      </c>
      <c r="AC2303" s="86">
        <v>0.01</v>
      </c>
      <c r="AD2303" s="86">
        <v>0.01</v>
      </c>
      <c r="AE2303" s="86">
        <v>0</v>
      </c>
      <c r="AF2303" s="88">
        <v>3.4882459645600001E-4</v>
      </c>
      <c r="AG2303" s="85">
        <v>0</v>
      </c>
      <c r="AH2303" s="86">
        <v>4.5500000000000002E-3</v>
      </c>
      <c r="AI2303" s="88">
        <v>0</v>
      </c>
      <c r="AJ2303" s="150">
        <v>1.52</v>
      </c>
      <c r="AK2303" s="151">
        <v>2</v>
      </c>
    </row>
    <row r="2304" spans="1:37" x14ac:dyDescent="0.2">
      <c r="A2304" s="149" t="s">
        <v>4642</v>
      </c>
      <c r="B2304" s="66" t="s">
        <v>4643</v>
      </c>
      <c r="C2304" s="67">
        <v>49</v>
      </c>
      <c r="D2304" s="84" t="s">
        <v>345</v>
      </c>
      <c r="E2304" s="85">
        <v>63.116236996833997</v>
      </c>
      <c r="F2304" s="91">
        <v>63.090607568219497</v>
      </c>
      <c r="G2304" s="86">
        <v>62.740841248303902</v>
      </c>
      <c r="H2304" s="86">
        <v>62.715211819689401</v>
      </c>
      <c r="I2304" s="86">
        <v>91.52</v>
      </c>
      <c r="J2304" s="86">
        <v>254.07</v>
      </c>
      <c r="K2304" s="87">
        <v>0</v>
      </c>
      <c r="L2304" s="85">
        <v>0.53999999231999996</v>
      </c>
      <c r="M2304" s="86">
        <v>1.2457231598658599E-2</v>
      </c>
      <c r="N2304" s="86">
        <v>46.432677462799298</v>
      </c>
      <c r="O2304" s="86">
        <v>85.173959307387193</v>
      </c>
      <c r="P2304" s="86">
        <v>14.827</v>
      </c>
      <c r="Q2304" s="88">
        <v>0.30149999999999999</v>
      </c>
      <c r="R2304" s="85">
        <v>2.6102845210127901E-2</v>
      </c>
      <c r="S2304" s="86">
        <v>2.2000000000000002</v>
      </c>
      <c r="T2304" s="86">
        <v>2.65</v>
      </c>
      <c r="U2304" s="88">
        <v>9.4889190411578497</v>
      </c>
      <c r="V2304" s="89">
        <v>4.3899999999999997</v>
      </c>
      <c r="W2304" s="85">
        <v>66.398146956442901</v>
      </c>
      <c r="X2304" s="88"/>
      <c r="Y2304" s="85">
        <v>-100</v>
      </c>
      <c r="Z2304" s="88"/>
      <c r="AA2304" s="85">
        <v>0.5</v>
      </c>
      <c r="AB2304" s="91">
        <v>0.5</v>
      </c>
      <c r="AC2304" s="86">
        <v>0.46</v>
      </c>
      <c r="AD2304" s="86">
        <v>0.46</v>
      </c>
      <c r="AE2304" s="86">
        <v>0</v>
      </c>
      <c r="AF2304" s="88">
        <v>0</v>
      </c>
      <c r="AG2304" s="85">
        <v>0</v>
      </c>
      <c r="AH2304" s="86">
        <v>0.50429800000000002</v>
      </c>
      <c r="AI2304" s="88">
        <v>16.471997222599999</v>
      </c>
      <c r="AJ2304" s="150">
        <v>1.87</v>
      </c>
      <c r="AK2304" s="151">
        <v>4</v>
      </c>
    </row>
    <row r="2305" spans="1:37" x14ac:dyDescent="0.2">
      <c r="A2305" s="149" t="s">
        <v>4644</v>
      </c>
      <c r="B2305" s="66" t="s">
        <v>4645</v>
      </c>
      <c r="C2305" s="67">
        <v>49</v>
      </c>
      <c r="D2305" s="84" t="s">
        <v>345</v>
      </c>
      <c r="E2305" s="85">
        <v>80.722798328432106</v>
      </c>
      <c r="F2305" s="91">
        <v>80.583501006036201</v>
      </c>
      <c r="G2305" s="86">
        <v>80.533199195170994</v>
      </c>
      <c r="H2305" s="86">
        <v>80.393901872775103</v>
      </c>
      <c r="I2305" s="86">
        <v>13.23</v>
      </c>
      <c r="J2305" s="86">
        <v>13.4</v>
      </c>
      <c r="K2305" s="87">
        <v>0</v>
      </c>
      <c r="L2305" s="85">
        <v>0.58999818372900004</v>
      </c>
      <c r="M2305" s="86">
        <v>0</v>
      </c>
      <c r="N2305" s="86">
        <v>61.161660777385201</v>
      </c>
      <c r="O2305" s="86">
        <v>90.970741044572094</v>
      </c>
      <c r="P2305" s="86">
        <v>1.603</v>
      </c>
      <c r="Q2305" s="88">
        <v>0.215</v>
      </c>
      <c r="R2305" s="85">
        <v>0</v>
      </c>
      <c r="S2305" s="86">
        <v>1.7</v>
      </c>
      <c r="T2305" s="86">
        <v>1.27</v>
      </c>
      <c r="U2305" s="88">
        <v>2.6156941649899399</v>
      </c>
      <c r="V2305" s="89">
        <v>4.4000000000000004</v>
      </c>
      <c r="W2305" s="85">
        <v>78.283459226934895</v>
      </c>
      <c r="X2305" s="88">
        <v>78</v>
      </c>
      <c r="Y2305" s="85">
        <v>-100</v>
      </c>
      <c r="Z2305" s="88"/>
      <c r="AA2305" s="85">
        <v>0</v>
      </c>
      <c r="AB2305" s="91">
        <v>0</v>
      </c>
      <c r="AC2305" s="86">
        <v>0</v>
      </c>
      <c r="AD2305" s="86">
        <v>0</v>
      </c>
      <c r="AE2305" s="86">
        <v>0</v>
      </c>
      <c r="AF2305" s="88">
        <v>0</v>
      </c>
      <c r="AG2305" s="85">
        <v>0</v>
      </c>
      <c r="AH2305" s="86">
        <v>5.4429999999999999E-3</v>
      </c>
      <c r="AI2305" s="88">
        <v>4.2611439823800002E-7</v>
      </c>
      <c r="AJ2305" s="150">
        <v>1.47</v>
      </c>
      <c r="AK2305" s="151">
        <v>0</v>
      </c>
    </row>
    <row r="2306" spans="1:37" x14ac:dyDescent="0.2">
      <c r="A2306" s="149" t="s">
        <v>4646</v>
      </c>
      <c r="B2306" s="66" t="s">
        <v>4647</v>
      </c>
      <c r="C2306" s="67">
        <v>49</v>
      </c>
      <c r="D2306" s="84" t="s">
        <v>345</v>
      </c>
      <c r="E2306" s="85">
        <v>68.580338313815204</v>
      </c>
      <c r="F2306" s="91">
        <v>68.580338313815204</v>
      </c>
      <c r="G2306" s="86">
        <v>68.331314219051507</v>
      </c>
      <c r="H2306" s="86">
        <v>68.331314219051507</v>
      </c>
      <c r="I2306" s="86">
        <v>3.14</v>
      </c>
      <c r="J2306" s="86">
        <v>6.33</v>
      </c>
      <c r="K2306" s="87">
        <v>0</v>
      </c>
      <c r="L2306" s="85">
        <v>0</v>
      </c>
      <c r="M2306" s="86">
        <v>0</v>
      </c>
      <c r="N2306" s="86">
        <v>48.415268374055501</v>
      </c>
      <c r="O2306" s="86">
        <v>89.784737500539194</v>
      </c>
      <c r="P2306" s="86">
        <v>0.878</v>
      </c>
      <c r="Q2306" s="88">
        <v>0.3241</v>
      </c>
      <c r="R2306" s="85">
        <v>0</v>
      </c>
      <c r="S2306" s="86">
        <v>4.8</v>
      </c>
      <c r="T2306" s="86">
        <v>1.21</v>
      </c>
      <c r="U2306" s="88">
        <v>3.6725445326872199</v>
      </c>
      <c r="V2306" s="89">
        <v>4.6500000000000004</v>
      </c>
      <c r="W2306" s="85">
        <v>56.102742212562397</v>
      </c>
      <c r="X2306" s="88"/>
      <c r="Y2306" s="85">
        <v>-100</v>
      </c>
      <c r="Z2306" s="88"/>
      <c r="AA2306" s="85">
        <v>0.1</v>
      </c>
      <c r="AB2306" s="91">
        <v>0.1</v>
      </c>
      <c r="AC2306" s="86">
        <v>0.1</v>
      </c>
      <c r="AD2306" s="86">
        <v>0.1</v>
      </c>
      <c r="AE2306" s="86">
        <v>0</v>
      </c>
      <c r="AF2306" s="88">
        <v>0</v>
      </c>
      <c r="AG2306" s="85">
        <v>0</v>
      </c>
      <c r="AH2306" s="86">
        <v>6.0660000000000002E-3</v>
      </c>
      <c r="AI2306" s="88">
        <v>0</v>
      </c>
      <c r="AJ2306" s="150">
        <v>1.79</v>
      </c>
      <c r="AK2306" s="151">
        <v>5</v>
      </c>
    </row>
    <row r="2307" spans="1:37" x14ac:dyDescent="0.2">
      <c r="A2307" s="149" t="s">
        <v>4648</v>
      </c>
      <c r="B2307" s="66" t="s">
        <v>4649</v>
      </c>
      <c r="C2307" s="67">
        <v>49</v>
      </c>
      <c r="D2307" s="84" t="s">
        <v>345</v>
      </c>
      <c r="E2307" s="85">
        <v>72.392210435340203</v>
      </c>
      <c r="F2307" s="91">
        <v>72.392210435340203</v>
      </c>
      <c r="G2307" s="86">
        <v>72.358754896357496</v>
      </c>
      <c r="H2307" s="86">
        <v>72.358754896357496</v>
      </c>
      <c r="I2307" s="86">
        <v>4.5</v>
      </c>
      <c r="J2307" s="86">
        <v>3.7</v>
      </c>
      <c r="K2307" s="87">
        <v>0</v>
      </c>
      <c r="L2307" s="85">
        <v>0.11000000019099999</v>
      </c>
      <c r="M2307" s="86">
        <v>0</v>
      </c>
      <c r="N2307" s="86">
        <v>60.512311181606599</v>
      </c>
      <c r="O2307" s="86">
        <v>73.177624913347202</v>
      </c>
      <c r="P2307" s="86">
        <v>0.28799999999999998</v>
      </c>
      <c r="Q2307" s="88">
        <v>0.57310000000000005</v>
      </c>
      <c r="R2307" s="85">
        <v>0</v>
      </c>
      <c r="S2307" s="86">
        <v>5.7</v>
      </c>
      <c r="T2307" s="86">
        <v>1.39</v>
      </c>
      <c r="U2307" s="88">
        <v>3.2214896078731998</v>
      </c>
      <c r="V2307" s="89">
        <v>4.8099999999999996</v>
      </c>
      <c r="W2307" s="85">
        <v>67.935581633356506</v>
      </c>
      <c r="X2307" s="88">
        <v>71.8</v>
      </c>
      <c r="Y2307" s="85">
        <v>-100</v>
      </c>
      <c r="Z2307" s="88"/>
      <c r="AA2307" s="85">
        <v>0.32</v>
      </c>
      <c r="AB2307" s="91">
        <v>0.32</v>
      </c>
      <c r="AC2307" s="86">
        <v>0.28999999999999998</v>
      </c>
      <c r="AD2307" s="86">
        <v>0.28999999999999998</v>
      </c>
      <c r="AE2307" s="86">
        <v>0</v>
      </c>
      <c r="AF2307" s="88">
        <v>0.54710000848399998</v>
      </c>
      <c r="AG2307" s="85">
        <v>0</v>
      </c>
      <c r="AH2307" s="86">
        <v>4.2729999999999999E-3</v>
      </c>
      <c r="AI2307" s="88">
        <v>1.13600000108</v>
      </c>
      <c r="AJ2307" s="150">
        <v>1.49</v>
      </c>
      <c r="AK2307" s="151">
        <v>5</v>
      </c>
    </row>
    <row r="2308" spans="1:37" x14ac:dyDescent="0.2">
      <c r="A2308" s="149" t="s">
        <v>4650</v>
      </c>
      <c r="B2308" s="66" t="s">
        <v>4651</v>
      </c>
      <c r="C2308" s="67">
        <v>49</v>
      </c>
      <c r="D2308" s="84" t="s">
        <v>345</v>
      </c>
      <c r="E2308" s="85">
        <v>74.305265158715102</v>
      </c>
      <c r="F2308" s="91">
        <v>74.305265158715102</v>
      </c>
      <c r="G2308" s="86">
        <v>74.286257365519901</v>
      </c>
      <c r="H2308" s="86">
        <v>74.286257365519901</v>
      </c>
      <c r="I2308" s="86">
        <v>2.8</v>
      </c>
      <c r="J2308" s="86">
        <v>3.16</v>
      </c>
      <c r="K2308" s="87">
        <v>0</v>
      </c>
      <c r="L2308" s="85">
        <v>0.78999999647100005</v>
      </c>
      <c r="M2308" s="86">
        <v>0</v>
      </c>
      <c r="N2308" s="86">
        <v>58.211167187374798</v>
      </c>
      <c r="O2308" s="86">
        <v>72.465352583684407</v>
      </c>
      <c r="P2308" s="86">
        <v>0.16400000000000001</v>
      </c>
      <c r="Q2308" s="88">
        <v>2.0064000000000002</v>
      </c>
      <c r="R2308" s="85">
        <v>0</v>
      </c>
      <c r="S2308" s="86">
        <v>8.1999999999999993</v>
      </c>
      <c r="T2308" s="86">
        <v>0.88</v>
      </c>
      <c r="U2308" s="88">
        <v>5.5331685991256396</v>
      </c>
      <c r="V2308" s="89">
        <v>4.8099999999999996</v>
      </c>
      <c r="W2308" s="85">
        <v>61.150888903352097</v>
      </c>
      <c r="X2308" s="88">
        <v>70.833333333300004</v>
      </c>
      <c r="Y2308" s="85">
        <v>-100</v>
      </c>
      <c r="Z2308" s="88"/>
      <c r="AA2308" s="85">
        <v>0.69</v>
      </c>
      <c r="AB2308" s="91">
        <v>0.74</v>
      </c>
      <c r="AC2308" s="86">
        <v>0.51</v>
      </c>
      <c r="AD2308" s="86">
        <v>0.54</v>
      </c>
      <c r="AE2308" s="86">
        <v>0</v>
      </c>
      <c r="AF2308" s="88">
        <v>4.3765997691100003</v>
      </c>
      <c r="AG2308" s="85">
        <v>0</v>
      </c>
      <c r="AH2308" s="86">
        <v>2.3E-3</v>
      </c>
      <c r="AI2308" s="88">
        <v>0.56800000013999996</v>
      </c>
      <c r="AJ2308" s="150">
        <v>1.44</v>
      </c>
      <c r="AK2308" s="151">
        <v>3</v>
      </c>
    </row>
    <row r="2309" spans="1:37" x14ac:dyDescent="0.2">
      <c r="A2309" s="149" t="s">
        <v>4652</v>
      </c>
      <c r="B2309" s="66" t="s">
        <v>4653</v>
      </c>
      <c r="C2309" s="67">
        <v>49</v>
      </c>
      <c r="D2309" s="84" t="s">
        <v>345</v>
      </c>
      <c r="E2309" s="85">
        <v>71.291816541595296</v>
      </c>
      <c r="F2309" s="91">
        <v>71.248146913821401</v>
      </c>
      <c r="G2309" s="86">
        <v>71.257340519668602</v>
      </c>
      <c r="H2309" s="86">
        <v>71.213670891894694</v>
      </c>
      <c r="I2309" s="86">
        <v>3.93</v>
      </c>
      <c r="J2309" s="86">
        <v>3.36</v>
      </c>
      <c r="K2309" s="87">
        <v>0</v>
      </c>
      <c r="L2309" s="85">
        <v>0.30000000083099998</v>
      </c>
      <c r="M2309" s="86">
        <v>0</v>
      </c>
      <c r="N2309" s="86">
        <v>48.0749089820957</v>
      </c>
      <c r="O2309" s="86">
        <v>80.038796188180399</v>
      </c>
      <c r="P2309" s="86">
        <v>0.20300000000000001</v>
      </c>
      <c r="Q2309" s="88">
        <v>0.498</v>
      </c>
      <c r="R2309" s="85">
        <v>0</v>
      </c>
      <c r="S2309" s="86">
        <v>6.6</v>
      </c>
      <c r="T2309" s="86">
        <v>0.84</v>
      </c>
      <c r="U2309" s="88">
        <v>4.9105347231000804</v>
      </c>
      <c r="V2309" s="89">
        <v>4.72</v>
      </c>
      <c r="W2309" s="85">
        <v>63.049903287062101</v>
      </c>
      <c r="X2309" s="88">
        <v>76.266666666700004</v>
      </c>
      <c r="Y2309" s="85">
        <v>-100</v>
      </c>
      <c r="Z2309" s="88"/>
      <c r="AA2309" s="85">
        <v>0</v>
      </c>
      <c r="AB2309" s="91">
        <v>0.04</v>
      </c>
      <c r="AC2309" s="86">
        <v>0</v>
      </c>
      <c r="AD2309" s="86">
        <v>0.02</v>
      </c>
      <c r="AE2309" s="86">
        <v>0</v>
      </c>
      <c r="AF2309" s="88">
        <v>2.2983999316000001</v>
      </c>
      <c r="AG2309" s="85">
        <v>0</v>
      </c>
      <c r="AH2309" s="86">
        <v>4.516E-3</v>
      </c>
      <c r="AI2309" s="88">
        <v>0</v>
      </c>
      <c r="AJ2309" s="150">
        <v>1.73</v>
      </c>
      <c r="AK2309" s="151">
        <v>3</v>
      </c>
    </row>
    <row r="2310" spans="1:37" x14ac:dyDescent="0.2">
      <c r="A2310" s="149" t="s">
        <v>4654</v>
      </c>
      <c r="B2310" s="66" t="s">
        <v>4655</v>
      </c>
      <c r="C2310" s="67">
        <v>49</v>
      </c>
      <c r="D2310" s="84" t="s">
        <v>345</v>
      </c>
      <c r="E2310" s="85">
        <v>98.212749924234402</v>
      </c>
      <c r="F2310" s="91">
        <v>98.212749924234402</v>
      </c>
      <c r="G2310" s="86">
        <v>98.198006339741298</v>
      </c>
      <c r="H2310" s="86">
        <v>98.198006339741298</v>
      </c>
      <c r="I2310" s="86">
        <v>0</v>
      </c>
      <c r="J2310" s="86">
        <v>0</v>
      </c>
      <c r="K2310" s="87">
        <v>0</v>
      </c>
      <c r="L2310" s="85">
        <v>3.9999999882400002E-2</v>
      </c>
      <c r="M2310" s="86">
        <v>4.7915237898159503E-3</v>
      </c>
      <c r="N2310" s="86">
        <v>92.417286498926401</v>
      </c>
      <c r="O2310" s="86">
        <v>84.834697314385295</v>
      </c>
      <c r="P2310" s="86">
        <v>2.5999999999999999E-2</v>
      </c>
      <c r="Q2310" s="88">
        <v>1.0648</v>
      </c>
      <c r="R2310" s="85">
        <v>2.12720697723889E-2</v>
      </c>
      <c r="S2310" s="86">
        <v>8.4</v>
      </c>
      <c r="T2310" s="86">
        <v>0.52</v>
      </c>
      <c r="U2310" s="88">
        <v>0.121225028053765</v>
      </c>
      <c r="V2310" s="89">
        <v>4.71</v>
      </c>
      <c r="W2310" s="85">
        <v>59.5103535316725</v>
      </c>
      <c r="X2310" s="88">
        <v>61.833333333299997</v>
      </c>
      <c r="Y2310" s="85"/>
      <c r="Z2310" s="88"/>
      <c r="AA2310" s="85">
        <v>0</v>
      </c>
      <c r="AB2310" s="91">
        <v>0</v>
      </c>
      <c r="AC2310" s="86">
        <v>0</v>
      </c>
      <c r="AD2310" s="86">
        <v>0</v>
      </c>
      <c r="AE2310" s="86">
        <v>0</v>
      </c>
      <c r="AF2310" s="88">
        <v>8.2292003389600001</v>
      </c>
      <c r="AG2310" s="85">
        <v>0</v>
      </c>
      <c r="AH2310" s="86">
        <v>0</v>
      </c>
      <c r="AI2310" s="88">
        <v>0</v>
      </c>
      <c r="AJ2310" s="150">
        <v>1.89</v>
      </c>
      <c r="AK2310" s="151">
        <v>7</v>
      </c>
    </row>
    <row r="2311" spans="1:37" x14ac:dyDescent="0.2">
      <c r="A2311" s="149" t="s">
        <v>4656</v>
      </c>
      <c r="B2311" s="66" t="s">
        <v>4657</v>
      </c>
      <c r="C2311" s="67">
        <v>49</v>
      </c>
      <c r="D2311" s="84" t="s">
        <v>345</v>
      </c>
      <c r="E2311" s="85">
        <v>94.295296576529907</v>
      </c>
      <c r="F2311" s="91">
        <v>94.295296576529907</v>
      </c>
      <c r="G2311" s="86">
        <v>94.293136317730898</v>
      </c>
      <c r="H2311" s="86">
        <v>94.293136317730898</v>
      </c>
      <c r="I2311" s="86">
        <v>3.24</v>
      </c>
      <c r="J2311" s="86">
        <v>2.76</v>
      </c>
      <c r="K2311" s="87">
        <v>0</v>
      </c>
      <c r="L2311" s="85">
        <v>3.6200000425900001</v>
      </c>
      <c r="M2311" s="86">
        <v>0</v>
      </c>
      <c r="N2311" s="86">
        <v>100</v>
      </c>
      <c r="O2311" s="86">
        <v>87.524591417508404</v>
      </c>
      <c r="P2311" s="86">
        <v>4.2000000000000003E-2</v>
      </c>
      <c r="Q2311" s="88">
        <v>0.39600000000000002</v>
      </c>
      <c r="R2311" s="85">
        <v>0</v>
      </c>
      <c r="S2311" s="86">
        <v>12.7</v>
      </c>
      <c r="T2311" s="86">
        <v>0.37</v>
      </c>
      <c r="U2311" s="88">
        <v>1.4290111955412299</v>
      </c>
      <c r="V2311" s="89">
        <v>4.88</v>
      </c>
      <c r="W2311" s="85">
        <v>64.037243417234905</v>
      </c>
      <c r="X2311" s="88">
        <v>61.166666666700003</v>
      </c>
      <c r="Y2311" s="85"/>
      <c r="Z2311" s="88"/>
      <c r="AA2311" s="85">
        <v>0.27</v>
      </c>
      <c r="AB2311" s="91">
        <v>0.27</v>
      </c>
      <c r="AC2311" s="86">
        <v>0.25</v>
      </c>
      <c r="AD2311" s="86">
        <v>0.25</v>
      </c>
      <c r="AE2311" s="86">
        <v>0</v>
      </c>
      <c r="AF2311" s="88">
        <v>6.17410003099</v>
      </c>
      <c r="AG2311" s="85">
        <v>0</v>
      </c>
      <c r="AH2311" s="86">
        <v>2.5360000000000001E-3</v>
      </c>
      <c r="AI2311" s="88">
        <v>1.54130019482E-2</v>
      </c>
      <c r="AJ2311" s="150">
        <v>1.68</v>
      </c>
      <c r="AK2311" s="151">
        <v>4</v>
      </c>
    </row>
    <row r="2312" spans="1:37" x14ac:dyDescent="0.2">
      <c r="A2312" s="149" t="s">
        <v>4658</v>
      </c>
      <c r="B2312" s="66" t="s">
        <v>4659</v>
      </c>
      <c r="C2312" s="67">
        <v>49</v>
      </c>
      <c r="D2312" s="84" t="s">
        <v>345</v>
      </c>
      <c r="E2312" s="85">
        <v>75.630357937514205</v>
      </c>
      <c r="F2312" s="91">
        <v>75.612725547653596</v>
      </c>
      <c r="G2312" s="86">
        <v>75.622801199002495</v>
      </c>
      <c r="H2312" s="86">
        <v>75.605168809142</v>
      </c>
      <c r="I2312" s="86">
        <v>10.88</v>
      </c>
      <c r="J2312" s="86">
        <v>9.1199999999999992</v>
      </c>
      <c r="K2312" s="87">
        <v>0</v>
      </c>
      <c r="L2312" s="85">
        <v>13.8800000368</v>
      </c>
      <c r="M2312" s="86">
        <v>0</v>
      </c>
      <c r="N2312" s="86">
        <v>71.880499775909797</v>
      </c>
      <c r="O2312" s="86">
        <v>73.980344804454305</v>
      </c>
      <c r="P2312" s="86">
        <v>0.36599999999999999</v>
      </c>
      <c r="Q2312" s="88">
        <v>0.59709999999999996</v>
      </c>
      <c r="R2312" s="85">
        <v>0</v>
      </c>
      <c r="S2312" s="86">
        <v>23.2</v>
      </c>
      <c r="T2312" s="86">
        <v>1.18</v>
      </c>
      <c r="U2312" s="88">
        <v>4.4626739099404702</v>
      </c>
      <c r="V2312" s="89">
        <v>4.4000000000000004</v>
      </c>
      <c r="W2312" s="85">
        <v>64.583683328700403</v>
      </c>
      <c r="X2312" s="88">
        <v>63.333333333299997</v>
      </c>
      <c r="Y2312" s="85">
        <v>100</v>
      </c>
      <c r="Z2312" s="88"/>
      <c r="AA2312" s="85">
        <v>0</v>
      </c>
      <c r="AB2312" s="91">
        <v>0</v>
      </c>
      <c r="AC2312" s="86">
        <v>0</v>
      </c>
      <c r="AD2312" s="86">
        <v>0</v>
      </c>
      <c r="AE2312" s="86">
        <v>0</v>
      </c>
      <c r="AF2312" s="88">
        <v>1.3631999528800001</v>
      </c>
      <c r="AG2312" s="85">
        <v>0</v>
      </c>
      <c r="AH2312" s="86">
        <v>2.0042000000000001E-2</v>
      </c>
      <c r="AI2312" s="88">
        <v>1.7060999996700001E-2</v>
      </c>
      <c r="AJ2312" s="150">
        <v>2</v>
      </c>
      <c r="AK2312" s="151">
        <v>6</v>
      </c>
    </row>
    <row r="2313" spans="1:37" x14ac:dyDescent="0.2">
      <c r="A2313" s="149" t="s">
        <v>1460</v>
      </c>
      <c r="B2313" s="66" t="s">
        <v>4660</v>
      </c>
      <c r="C2313" s="67">
        <v>49</v>
      </c>
      <c r="D2313" s="84" t="s">
        <v>345</v>
      </c>
      <c r="E2313" s="85">
        <v>80.1434669196111</v>
      </c>
      <c r="F2313" s="91">
        <v>80.1434669196111</v>
      </c>
      <c r="G2313" s="86">
        <v>80.137538534503193</v>
      </c>
      <c r="H2313" s="86">
        <v>80.137538534503193</v>
      </c>
      <c r="I2313" s="86">
        <v>2.2999999999999998</v>
      </c>
      <c r="J2313" s="86">
        <v>3.22</v>
      </c>
      <c r="K2313" s="87">
        <v>0</v>
      </c>
      <c r="L2313" s="85">
        <v>15.2500000039</v>
      </c>
      <c r="M2313" s="86">
        <v>0</v>
      </c>
      <c r="N2313" s="86">
        <v>63.037712830849202</v>
      </c>
      <c r="O2313" s="86">
        <v>79.776653008757094</v>
      </c>
      <c r="P2313" s="86">
        <v>0.11700000000000001</v>
      </c>
      <c r="Q2313" s="88">
        <v>0.40839999999999999</v>
      </c>
      <c r="R2313" s="85">
        <v>0</v>
      </c>
      <c r="S2313" s="86">
        <v>23.3</v>
      </c>
      <c r="T2313" s="86">
        <v>0.55000000000000004</v>
      </c>
      <c r="U2313" s="88">
        <v>9.5209864832819502</v>
      </c>
      <c r="V2313" s="89">
        <v>4.7300000000000004</v>
      </c>
      <c r="W2313" s="85">
        <v>43.9906017472182</v>
      </c>
      <c r="X2313" s="88">
        <v>62.1</v>
      </c>
      <c r="Y2313" s="85"/>
      <c r="Z2313" s="88"/>
      <c r="AA2313" s="85">
        <v>1.3</v>
      </c>
      <c r="AB2313" s="91">
        <v>1.3</v>
      </c>
      <c r="AC2313" s="86">
        <v>1.02</v>
      </c>
      <c r="AD2313" s="86">
        <v>1.02</v>
      </c>
      <c r="AE2313" s="86">
        <v>0</v>
      </c>
      <c r="AF2313" s="88">
        <v>2.8614001281400001</v>
      </c>
      <c r="AG2313" s="85">
        <v>0</v>
      </c>
      <c r="AH2313" s="86">
        <v>3.1350000000000002E-3</v>
      </c>
      <c r="AI2313" s="88">
        <v>0</v>
      </c>
      <c r="AJ2313" s="150">
        <v>1.91</v>
      </c>
      <c r="AK2313" s="151">
        <v>3</v>
      </c>
    </row>
    <row r="2314" spans="1:37" x14ac:dyDescent="0.2">
      <c r="A2314" s="149" t="s">
        <v>4661</v>
      </c>
      <c r="B2314" s="66" t="s">
        <v>4661</v>
      </c>
      <c r="C2314" s="67">
        <v>49</v>
      </c>
      <c r="D2314" s="84" t="s">
        <v>345</v>
      </c>
      <c r="E2314" s="85">
        <v>90.548220133093906</v>
      </c>
      <c r="F2314" s="91">
        <v>90.548220133093906</v>
      </c>
      <c r="G2314" s="86">
        <v>90.548220133093906</v>
      </c>
      <c r="H2314" s="86">
        <v>90.548220133093906</v>
      </c>
      <c r="I2314" s="86">
        <v>9.64</v>
      </c>
      <c r="J2314" s="86">
        <v>10.39</v>
      </c>
      <c r="K2314" s="87">
        <v>0</v>
      </c>
      <c r="L2314" s="85">
        <v>7.3700000157799996</v>
      </c>
      <c r="M2314" s="86">
        <v>0</v>
      </c>
      <c r="N2314" s="86">
        <v>85.361104055541404</v>
      </c>
      <c r="O2314" s="86">
        <v>90.569272160186699</v>
      </c>
      <c r="P2314" s="86">
        <v>0.32</v>
      </c>
      <c r="Q2314" s="88">
        <v>0.1643</v>
      </c>
      <c r="R2314" s="85">
        <v>0</v>
      </c>
      <c r="S2314" s="86">
        <v>14.7</v>
      </c>
      <c r="T2314" s="86">
        <v>0.49</v>
      </c>
      <c r="U2314" s="88">
        <v>2.742156966304</v>
      </c>
      <c r="V2314" s="89">
        <v>4.8099999999999996</v>
      </c>
      <c r="W2314" s="85"/>
      <c r="X2314" s="88"/>
      <c r="Y2314" s="85"/>
      <c r="Z2314" s="88"/>
      <c r="AA2314" s="85">
        <v>0</v>
      </c>
      <c r="AB2314" s="91">
        <v>0</v>
      </c>
      <c r="AC2314" s="86">
        <v>0</v>
      </c>
      <c r="AD2314" s="86">
        <v>0</v>
      </c>
      <c r="AE2314" s="86">
        <v>0</v>
      </c>
      <c r="AF2314" s="88">
        <v>65.007698198200004</v>
      </c>
      <c r="AG2314" s="85">
        <v>0</v>
      </c>
      <c r="AH2314" s="86">
        <v>2.8319999999999999E-3</v>
      </c>
      <c r="AI2314" s="88">
        <v>4.10960000297E-2</v>
      </c>
      <c r="AJ2314" s="150">
        <v>2.27</v>
      </c>
      <c r="AK2314" s="151">
        <v>6</v>
      </c>
    </row>
    <row r="2315" spans="1:37" x14ac:dyDescent="0.2">
      <c r="A2315" s="149" t="s">
        <v>4662</v>
      </c>
      <c r="B2315" s="66" t="s">
        <v>4663</v>
      </c>
      <c r="C2315" s="67">
        <v>49</v>
      </c>
      <c r="D2315" s="84" t="s">
        <v>345</v>
      </c>
      <c r="E2315" s="85">
        <v>38.257907094516803</v>
      </c>
      <c r="F2315" s="91">
        <v>38.257907094516803</v>
      </c>
      <c r="G2315" s="86">
        <v>38.2302840569035</v>
      </c>
      <c r="H2315" s="86">
        <v>38.2302840569035</v>
      </c>
      <c r="I2315" s="86">
        <v>11.93</v>
      </c>
      <c r="J2315" s="86">
        <v>37.4</v>
      </c>
      <c r="K2315" s="87">
        <v>0</v>
      </c>
      <c r="L2315" s="85">
        <v>39.059999775199998</v>
      </c>
      <c r="M2315" s="86">
        <v>0</v>
      </c>
      <c r="N2315" s="86">
        <v>27.213633169360499</v>
      </c>
      <c r="O2315" s="86">
        <v>64.779220779220793</v>
      </c>
      <c r="P2315" s="86">
        <v>1.359</v>
      </c>
      <c r="Q2315" s="88">
        <v>0.51149999999999995</v>
      </c>
      <c r="R2315" s="85">
        <v>0</v>
      </c>
      <c r="S2315" s="86">
        <v>34</v>
      </c>
      <c r="T2315" s="86">
        <v>2.0499999999999998</v>
      </c>
      <c r="U2315" s="88">
        <v>18.668569587035599</v>
      </c>
      <c r="V2315" s="89">
        <v>4.21</v>
      </c>
      <c r="W2315" s="85">
        <v>67.907529561960303</v>
      </c>
      <c r="X2315" s="88">
        <v>71.966666666699993</v>
      </c>
      <c r="Y2315" s="85">
        <v>-92.5</v>
      </c>
      <c r="Z2315" s="88"/>
      <c r="AA2315" s="85">
        <v>7.0000000000000007E-2</v>
      </c>
      <c r="AB2315" s="91">
        <v>7.0000000000000007E-2</v>
      </c>
      <c r="AC2315" s="86">
        <v>0.06</v>
      </c>
      <c r="AD2315" s="86">
        <v>0.06</v>
      </c>
      <c r="AE2315" s="86">
        <v>0.18</v>
      </c>
      <c r="AF2315" s="88">
        <v>0</v>
      </c>
      <c r="AG2315" s="85">
        <v>0</v>
      </c>
      <c r="AH2315" s="86">
        <v>2.4368999999999998E-2</v>
      </c>
      <c r="AI2315" s="88">
        <v>6.0611999963700001E-2</v>
      </c>
      <c r="AJ2315" s="150">
        <v>1.63</v>
      </c>
      <c r="AK2315" s="151">
        <v>1</v>
      </c>
    </row>
    <row r="2316" spans="1:37" x14ac:dyDescent="0.2">
      <c r="A2316" s="149" t="s">
        <v>4664</v>
      </c>
      <c r="B2316" s="66" t="s">
        <v>4665</v>
      </c>
      <c r="C2316" s="67">
        <v>49</v>
      </c>
      <c r="D2316" s="84" t="s">
        <v>345</v>
      </c>
      <c r="E2316" s="85">
        <v>83.383927424721804</v>
      </c>
      <c r="F2316" s="91">
        <v>83.371084309215505</v>
      </c>
      <c r="G2316" s="86">
        <v>83.372251865170597</v>
      </c>
      <c r="H2316" s="86">
        <v>83.359408749664297</v>
      </c>
      <c r="I2316" s="86">
        <v>16.55</v>
      </c>
      <c r="J2316" s="86">
        <v>32.79</v>
      </c>
      <c r="K2316" s="87">
        <v>0</v>
      </c>
      <c r="L2316" s="85">
        <v>11.9399999894</v>
      </c>
      <c r="M2316" s="86">
        <v>0</v>
      </c>
      <c r="N2316" s="86">
        <v>95.700273464867706</v>
      </c>
      <c r="O2316" s="86">
        <v>81.327974688956303</v>
      </c>
      <c r="P2316" s="86">
        <v>0.624</v>
      </c>
      <c r="Q2316" s="88">
        <v>1.4011</v>
      </c>
      <c r="R2316" s="85">
        <v>0</v>
      </c>
      <c r="S2316" s="86">
        <v>20.100000000000001</v>
      </c>
      <c r="T2316" s="86">
        <v>0.62</v>
      </c>
      <c r="U2316" s="88">
        <v>3.7764597368328898</v>
      </c>
      <c r="V2316" s="89">
        <v>4.82</v>
      </c>
      <c r="W2316" s="85">
        <v>54.821980459941202</v>
      </c>
      <c r="X2316" s="88">
        <v>63.5333333333</v>
      </c>
      <c r="Y2316" s="85"/>
      <c r="Z2316" s="88"/>
      <c r="AA2316" s="85">
        <v>0.13</v>
      </c>
      <c r="AB2316" s="91">
        <v>0.15</v>
      </c>
      <c r="AC2316" s="86">
        <v>0.09</v>
      </c>
      <c r="AD2316" s="86">
        <v>0.11</v>
      </c>
      <c r="AE2316" s="86">
        <v>0.02</v>
      </c>
      <c r="AF2316" s="88">
        <v>13.430999743999999</v>
      </c>
      <c r="AG2316" s="85">
        <v>0</v>
      </c>
      <c r="AH2316" s="86">
        <v>6.4713000000000007E-2</v>
      </c>
      <c r="AI2316" s="88">
        <v>0.33961499779100002</v>
      </c>
      <c r="AJ2316" s="150">
        <v>1.83</v>
      </c>
      <c r="AK2316" s="151">
        <v>4</v>
      </c>
    </row>
    <row r="2317" spans="1:37" x14ac:dyDescent="0.2">
      <c r="A2317" s="149" t="s">
        <v>4666</v>
      </c>
      <c r="B2317" s="66" t="s">
        <v>4667</v>
      </c>
      <c r="C2317" s="67">
        <v>49</v>
      </c>
      <c r="D2317" s="84" t="s">
        <v>345</v>
      </c>
      <c r="E2317" s="85">
        <v>68.724652375434502</v>
      </c>
      <c r="F2317" s="91">
        <v>68.724652375434502</v>
      </c>
      <c r="G2317" s="86">
        <v>68.708960988798793</v>
      </c>
      <c r="H2317" s="86">
        <v>68.708960988798793</v>
      </c>
      <c r="I2317" s="86">
        <v>7.16</v>
      </c>
      <c r="J2317" s="86">
        <v>5.93</v>
      </c>
      <c r="K2317" s="87">
        <v>0</v>
      </c>
      <c r="L2317" s="85">
        <v>22.6299999015</v>
      </c>
      <c r="M2317" s="86">
        <v>0</v>
      </c>
      <c r="N2317" s="86">
        <v>62.978082997457101</v>
      </c>
      <c r="O2317" s="86">
        <v>71.144487537363204</v>
      </c>
      <c r="P2317" s="86">
        <v>0.36</v>
      </c>
      <c r="Q2317" s="88">
        <v>0.48280000000000001</v>
      </c>
      <c r="R2317" s="85">
        <v>0</v>
      </c>
      <c r="S2317" s="86">
        <v>27.6</v>
      </c>
      <c r="T2317" s="86">
        <v>1.05</v>
      </c>
      <c r="U2317" s="88">
        <v>9.5234646581691802</v>
      </c>
      <c r="V2317" s="89">
        <v>4.6500000000000004</v>
      </c>
      <c r="W2317" s="85">
        <v>52.190705085942</v>
      </c>
      <c r="X2317" s="88">
        <v>54.266666666699997</v>
      </c>
      <c r="Y2317" s="85"/>
      <c r="Z2317" s="88"/>
      <c r="AA2317" s="85">
        <v>0.25</v>
      </c>
      <c r="AB2317" s="91">
        <v>0.25</v>
      </c>
      <c r="AC2317" s="86">
        <v>0</v>
      </c>
      <c r="AD2317" s="86">
        <v>0</v>
      </c>
      <c r="AE2317" s="86">
        <v>0</v>
      </c>
      <c r="AF2317" s="88">
        <v>18.148399274100001</v>
      </c>
      <c r="AG2317" s="85">
        <v>0</v>
      </c>
      <c r="AH2317" s="86">
        <v>9.3340000000000003E-3</v>
      </c>
      <c r="AI2317" s="88">
        <v>0</v>
      </c>
      <c r="AJ2317" s="150">
        <v>1.92</v>
      </c>
      <c r="AK2317" s="151">
        <v>5</v>
      </c>
    </row>
    <row r="2318" spans="1:37" x14ac:dyDescent="0.2">
      <c r="A2318" s="149" t="s">
        <v>4668</v>
      </c>
      <c r="B2318" s="66" t="s">
        <v>4669</v>
      </c>
      <c r="C2318" s="67">
        <v>49</v>
      </c>
      <c r="D2318" s="84" t="s">
        <v>345</v>
      </c>
      <c r="E2318" s="85">
        <v>38.8402235522613</v>
      </c>
      <c r="F2318" s="91">
        <v>38.818423243093299</v>
      </c>
      <c r="G2318" s="86">
        <v>38.818423243093299</v>
      </c>
      <c r="H2318" s="86">
        <v>38.7966229339252</v>
      </c>
      <c r="I2318" s="86">
        <v>16.54</v>
      </c>
      <c r="J2318" s="86">
        <v>17.18</v>
      </c>
      <c r="K2318" s="87">
        <v>0</v>
      </c>
      <c r="L2318" s="85">
        <v>36.383531274500001</v>
      </c>
      <c r="M2318" s="86">
        <v>0</v>
      </c>
      <c r="N2318" s="86">
        <v>31.358867399823001</v>
      </c>
      <c r="O2318" s="86">
        <v>65.021110750243594</v>
      </c>
      <c r="P2318" s="86">
        <v>1.508</v>
      </c>
      <c r="Q2318" s="88">
        <v>0.59460000000000002</v>
      </c>
      <c r="R2318" s="85">
        <v>0</v>
      </c>
      <c r="S2318" s="86">
        <v>42.1</v>
      </c>
      <c r="T2318" s="86">
        <v>2.09</v>
      </c>
      <c r="U2318" s="88">
        <v>11.193467834634699</v>
      </c>
      <c r="V2318" s="89">
        <v>4.34</v>
      </c>
      <c r="W2318" s="85">
        <v>55.930811297092603</v>
      </c>
      <c r="X2318" s="88">
        <v>72</v>
      </c>
      <c r="Y2318" s="85">
        <v>-19.680000000000007</v>
      </c>
      <c r="Z2318" s="88"/>
      <c r="AA2318" s="85">
        <v>0.69</v>
      </c>
      <c r="AB2318" s="91">
        <v>0.72</v>
      </c>
      <c r="AC2318" s="86">
        <v>0.36</v>
      </c>
      <c r="AD2318" s="86">
        <v>0.36</v>
      </c>
      <c r="AE2318" s="86">
        <v>0.11</v>
      </c>
      <c r="AF2318" s="88">
        <v>2.93878018791</v>
      </c>
      <c r="AG2318" s="85">
        <v>0</v>
      </c>
      <c r="AH2318" s="86">
        <v>2.7251999999999998E-2</v>
      </c>
      <c r="AI2318" s="88">
        <v>2.6176999708600001E-2</v>
      </c>
      <c r="AJ2318" s="150">
        <v>1.67</v>
      </c>
      <c r="AK2318" s="151">
        <v>1</v>
      </c>
    </row>
    <row r="2319" spans="1:37" x14ac:dyDescent="0.2">
      <c r="A2319" s="149" t="s">
        <v>3149</v>
      </c>
      <c r="B2319" s="66" t="s">
        <v>4670</v>
      </c>
      <c r="C2319" s="67">
        <v>49</v>
      </c>
      <c r="D2319" s="84" t="s">
        <v>345</v>
      </c>
      <c r="E2319" s="85">
        <v>75.526975757185994</v>
      </c>
      <c r="F2319" s="91">
        <v>75.520545302552904</v>
      </c>
      <c r="G2319" s="86">
        <v>75.472959938267607</v>
      </c>
      <c r="H2319" s="86">
        <v>75.466529483634503</v>
      </c>
      <c r="I2319" s="86">
        <v>3.51</v>
      </c>
      <c r="J2319" s="86">
        <v>5.1100000000000003</v>
      </c>
      <c r="K2319" s="87">
        <v>0</v>
      </c>
      <c r="L2319" s="85">
        <v>11.7899999846</v>
      </c>
      <c r="M2319" s="86">
        <v>0</v>
      </c>
      <c r="N2319" s="86">
        <v>78.214760757809998</v>
      </c>
      <c r="O2319" s="86">
        <v>73.909492273730706</v>
      </c>
      <c r="P2319" s="86">
        <v>0.32</v>
      </c>
      <c r="Q2319" s="88">
        <v>0.55730000000000002</v>
      </c>
      <c r="R2319" s="85">
        <v>0</v>
      </c>
      <c r="S2319" s="86">
        <v>23.4</v>
      </c>
      <c r="T2319" s="86">
        <v>0.96</v>
      </c>
      <c r="U2319" s="88">
        <v>6.3005594495530799</v>
      </c>
      <c r="V2319" s="89">
        <v>4.5599999999999996</v>
      </c>
      <c r="W2319" s="85">
        <v>55.134056957051399</v>
      </c>
      <c r="X2319" s="88">
        <v>57.766666666699997</v>
      </c>
      <c r="Y2319" s="85"/>
      <c r="Z2319" s="88"/>
      <c r="AA2319" s="85">
        <v>0.01</v>
      </c>
      <c r="AB2319" s="91">
        <v>0.01</v>
      </c>
      <c r="AC2319" s="86">
        <v>0.01</v>
      </c>
      <c r="AD2319" s="86">
        <v>0.01</v>
      </c>
      <c r="AE2319" s="86">
        <v>0</v>
      </c>
      <c r="AF2319" s="88">
        <v>2.26889991464</v>
      </c>
      <c r="AG2319" s="85">
        <v>0</v>
      </c>
      <c r="AH2319" s="86">
        <v>7.8209999999999998E-3</v>
      </c>
      <c r="AI2319" s="88">
        <v>0</v>
      </c>
      <c r="AJ2319" s="150">
        <v>1.89</v>
      </c>
      <c r="AK2319" s="151">
        <v>2</v>
      </c>
    </row>
    <row r="2320" spans="1:37" x14ac:dyDescent="0.2">
      <c r="A2320" s="149" t="s">
        <v>4671</v>
      </c>
      <c r="B2320" s="66" t="s">
        <v>4672</v>
      </c>
      <c r="C2320" s="67">
        <v>49</v>
      </c>
      <c r="D2320" s="84" t="s">
        <v>345</v>
      </c>
      <c r="E2320" s="85">
        <v>74.213121917722702</v>
      </c>
      <c r="F2320" s="91">
        <v>74.1943941569386</v>
      </c>
      <c r="G2320" s="86">
        <v>74.201885261252301</v>
      </c>
      <c r="H2320" s="86">
        <v>74.183157500468198</v>
      </c>
      <c r="I2320" s="86">
        <v>1.64</v>
      </c>
      <c r="J2320" s="86">
        <v>4.8099999999999996</v>
      </c>
      <c r="K2320" s="87">
        <v>0</v>
      </c>
      <c r="L2320" s="85">
        <v>21.210000013799998</v>
      </c>
      <c r="M2320" s="86">
        <v>0</v>
      </c>
      <c r="N2320" s="86">
        <v>73.311335403726702</v>
      </c>
      <c r="O2320" s="86">
        <v>70.212099866948407</v>
      </c>
      <c r="P2320" s="86">
        <v>0.23599999999999999</v>
      </c>
      <c r="Q2320" s="88">
        <v>1.3872</v>
      </c>
      <c r="R2320" s="85">
        <v>0</v>
      </c>
      <c r="S2320" s="86">
        <v>26.4</v>
      </c>
      <c r="T2320" s="86">
        <v>0.79</v>
      </c>
      <c r="U2320" s="88">
        <v>8.8519882639365708</v>
      </c>
      <c r="V2320" s="89">
        <v>4.47</v>
      </c>
      <c r="W2320" s="85">
        <v>61.257670489354403</v>
      </c>
      <c r="X2320" s="88"/>
      <c r="Y2320" s="85"/>
      <c r="Z2320" s="88"/>
      <c r="AA2320" s="85">
        <v>0.3</v>
      </c>
      <c r="AB2320" s="91">
        <v>0.3</v>
      </c>
      <c r="AC2320" s="86">
        <v>0.22</v>
      </c>
      <c r="AD2320" s="86">
        <v>0.22</v>
      </c>
      <c r="AE2320" s="86">
        <v>0</v>
      </c>
      <c r="AF2320" s="88">
        <v>26.988500612700001</v>
      </c>
      <c r="AG2320" s="85">
        <v>0</v>
      </c>
      <c r="AH2320" s="86">
        <v>6.607E-3</v>
      </c>
      <c r="AI2320" s="88">
        <v>0</v>
      </c>
      <c r="AJ2320" s="150">
        <v>1.8</v>
      </c>
      <c r="AK2320" s="151">
        <v>2</v>
      </c>
    </row>
    <row r="2321" spans="1:37" x14ac:dyDescent="0.2">
      <c r="A2321" s="149" t="s">
        <v>4673</v>
      </c>
      <c r="B2321" s="66" t="s">
        <v>4674</v>
      </c>
      <c r="C2321" s="67">
        <v>49</v>
      </c>
      <c r="D2321" s="84" t="s">
        <v>345</v>
      </c>
      <c r="E2321" s="85">
        <v>78.765204865556996</v>
      </c>
      <c r="F2321" s="91">
        <v>78.453104993598004</v>
      </c>
      <c r="G2321" s="86">
        <v>78.765204865556996</v>
      </c>
      <c r="H2321" s="86">
        <v>78.453104993598004</v>
      </c>
      <c r="I2321" s="86">
        <v>37.770000000000003</v>
      </c>
      <c r="J2321" s="86">
        <v>33.950000000000003</v>
      </c>
      <c r="K2321" s="87">
        <v>0</v>
      </c>
      <c r="L2321" s="85">
        <v>10.7199855025</v>
      </c>
      <c r="M2321" s="86">
        <v>0</v>
      </c>
      <c r="N2321" s="86">
        <v>63.947417490210697</v>
      </c>
      <c r="O2321" s="86">
        <v>69.044479079247097</v>
      </c>
      <c r="P2321" s="86">
        <v>0.57299999999999995</v>
      </c>
      <c r="Q2321" s="88">
        <v>0</v>
      </c>
      <c r="R2321" s="85">
        <v>0</v>
      </c>
      <c r="S2321" s="86">
        <v>7.1</v>
      </c>
      <c r="T2321" s="86">
        <v>1.73</v>
      </c>
      <c r="U2321" s="88">
        <v>5.9379001280409698</v>
      </c>
      <c r="V2321" s="89">
        <v>3.87</v>
      </c>
      <c r="W2321" s="85"/>
      <c r="X2321" s="88"/>
      <c r="Y2321" s="85"/>
      <c r="Z2321" s="88"/>
      <c r="AA2321" s="85">
        <v>0</v>
      </c>
      <c r="AB2321" s="91">
        <v>0</v>
      </c>
      <c r="AC2321" s="86">
        <v>0</v>
      </c>
      <c r="AD2321" s="86">
        <v>0</v>
      </c>
      <c r="AE2321" s="86">
        <v>0</v>
      </c>
      <c r="AF2321" s="88">
        <v>2.5612981169700002</v>
      </c>
      <c r="AG2321" s="85">
        <v>0</v>
      </c>
      <c r="AH2321" s="86">
        <v>1.0237E-2</v>
      </c>
      <c r="AI2321" s="88">
        <v>4.1202594721399999E-10</v>
      </c>
      <c r="AJ2321" s="150">
        <v>1.55</v>
      </c>
      <c r="AK2321" s="151">
        <v>1</v>
      </c>
    </row>
    <row r="2322" spans="1:37" x14ac:dyDescent="0.2">
      <c r="A2322" s="149" t="s">
        <v>4675</v>
      </c>
      <c r="B2322" s="66" t="s">
        <v>4676</v>
      </c>
      <c r="C2322" s="67">
        <v>49</v>
      </c>
      <c r="D2322" s="84" t="s">
        <v>345</v>
      </c>
      <c r="E2322" s="85">
        <v>63.993328483471998</v>
      </c>
      <c r="F2322" s="91">
        <v>63.983569616210403</v>
      </c>
      <c r="G2322" s="86">
        <v>63.980908106957202</v>
      </c>
      <c r="H2322" s="86">
        <v>63.971149239695499</v>
      </c>
      <c r="I2322" s="86">
        <v>13.01</v>
      </c>
      <c r="J2322" s="86">
        <v>9.82</v>
      </c>
      <c r="K2322" s="87">
        <v>0</v>
      </c>
      <c r="L2322" s="85">
        <v>27.920000093399999</v>
      </c>
      <c r="M2322" s="86">
        <v>0</v>
      </c>
      <c r="N2322" s="86">
        <v>60.0842105263158</v>
      </c>
      <c r="O2322" s="86">
        <v>69.240900003173493</v>
      </c>
      <c r="P2322" s="86">
        <v>0.51200000000000001</v>
      </c>
      <c r="Q2322" s="88">
        <v>1.8828</v>
      </c>
      <c r="R2322" s="85">
        <v>0</v>
      </c>
      <c r="S2322" s="86">
        <v>29.4</v>
      </c>
      <c r="T2322" s="86">
        <v>1.17</v>
      </c>
      <c r="U2322" s="88">
        <v>13.153178729218</v>
      </c>
      <c r="V2322" s="89">
        <v>4.42</v>
      </c>
      <c r="W2322" s="85">
        <v>58.251737413412499</v>
      </c>
      <c r="X2322" s="88"/>
      <c r="Y2322" s="85">
        <v>-100</v>
      </c>
      <c r="Z2322" s="88"/>
      <c r="AA2322" s="85">
        <v>0.13</v>
      </c>
      <c r="AB2322" s="91">
        <v>0.13</v>
      </c>
      <c r="AC2322" s="86">
        <v>0.08</v>
      </c>
      <c r="AD2322" s="86">
        <v>0.08</v>
      </c>
      <c r="AE2322" s="86">
        <v>0</v>
      </c>
      <c r="AF2322" s="88">
        <v>10.601800000400001</v>
      </c>
      <c r="AG2322" s="85">
        <v>0</v>
      </c>
      <c r="AH2322" s="86">
        <v>2.5912000000000001E-2</v>
      </c>
      <c r="AI2322" s="88">
        <v>0</v>
      </c>
      <c r="AJ2322" s="150">
        <v>1.75</v>
      </c>
      <c r="AK2322" s="151">
        <v>1</v>
      </c>
    </row>
    <row r="2323" spans="1:37" x14ac:dyDescent="0.2">
      <c r="A2323" s="149" t="s">
        <v>4677</v>
      </c>
      <c r="B2323" s="66" t="s">
        <v>4678</v>
      </c>
      <c r="C2323" s="67">
        <v>49</v>
      </c>
      <c r="D2323" s="84" t="s">
        <v>345</v>
      </c>
      <c r="E2323" s="85">
        <v>68.8167966493356</v>
      </c>
      <c r="F2323" s="91">
        <v>68.800548815713498</v>
      </c>
      <c r="G2323" s="86">
        <v>68.804159445407294</v>
      </c>
      <c r="H2323" s="86">
        <v>68.787911611785105</v>
      </c>
      <c r="I2323" s="86">
        <v>4.38</v>
      </c>
      <c r="J2323" s="86">
        <v>3.25</v>
      </c>
      <c r="K2323" s="87">
        <v>0</v>
      </c>
      <c r="L2323" s="85">
        <v>25.0799999135</v>
      </c>
      <c r="M2323" s="86">
        <v>0</v>
      </c>
      <c r="N2323" s="86">
        <v>94.187041363651304</v>
      </c>
      <c r="O2323" s="86">
        <v>76.524851588872096</v>
      </c>
      <c r="P2323" s="86">
        <v>0.255</v>
      </c>
      <c r="Q2323" s="88">
        <v>2.2265999999999999</v>
      </c>
      <c r="R2323" s="85">
        <v>0</v>
      </c>
      <c r="S2323" s="86">
        <v>27.3</v>
      </c>
      <c r="T2323" s="86">
        <v>0.76</v>
      </c>
      <c r="U2323" s="88">
        <v>12.0703350664356</v>
      </c>
      <c r="V2323" s="89">
        <v>4.21</v>
      </c>
      <c r="W2323" s="85">
        <v>60.680366891413399</v>
      </c>
      <c r="X2323" s="88"/>
      <c r="Y2323" s="85"/>
      <c r="Z2323" s="88"/>
      <c r="AA2323" s="85">
        <v>0.01</v>
      </c>
      <c r="AB2323" s="91">
        <v>0.01</v>
      </c>
      <c r="AC2323" s="86">
        <v>0</v>
      </c>
      <c r="AD2323" s="86">
        <v>0</v>
      </c>
      <c r="AE2323" s="86">
        <v>0</v>
      </c>
      <c r="AF2323" s="88">
        <v>3.45619987249</v>
      </c>
      <c r="AG2323" s="85">
        <v>0</v>
      </c>
      <c r="AH2323" s="86">
        <v>6.7239999999999999E-3</v>
      </c>
      <c r="AI2323" s="88">
        <v>3.5969999849200002E-3</v>
      </c>
      <c r="AJ2323" s="150">
        <v>1.55</v>
      </c>
      <c r="AK2323" s="151">
        <v>0</v>
      </c>
    </row>
    <row r="2324" spans="1:37" x14ac:dyDescent="0.2">
      <c r="A2324" s="149" t="s">
        <v>4679</v>
      </c>
      <c r="B2324" s="66" t="s">
        <v>4680</v>
      </c>
      <c r="C2324" s="67">
        <v>49</v>
      </c>
      <c r="D2324" s="84" t="s">
        <v>345</v>
      </c>
      <c r="E2324" s="85">
        <v>74.679273760376404</v>
      </c>
      <c r="F2324" s="91">
        <v>74.657078172859201</v>
      </c>
      <c r="G2324" s="86">
        <v>74.679273760376404</v>
      </c>
      <c r="H2324" s="86">
        <v>74.657078172859201</v>
      </c>
      <c r="I2324" s="86">
        <v>7.52</v>
      </c>
      <c r="J2324" s="86">
        <v>5.63</v>
      </c>
      <c r="K2324" s="87">
        <v>0</v>
      </c>
      <c r="L2324" s="85">
        <v>16.080007249099999</v>
      </c>
      <c r="M2324" s="86">
        <v>0</v>
      </c>
      <c r="N2324" s="86">
        <v>59.006109535238899</v>
      </c>
      <c r="O2324" s="86">
        <v>77.389391346859</v>
      </c>
      <c r="P2324" s="86">
        <v>0.161</v>
      </c>
      <c r="Q2324" s="88">
        <v>1.2331000000000001</v>
      </c>
      <c r="R2324" s="85">
        <v>0</v>
      </c>
      <c r="S2324" s="86">
        <v>14.9</v>
      </c>
      <c r="T2324" s="86">
        <v>1.38</v>
      </c>
      <c r="U2324" s="88">
        <v>5.8818306920584202</v>
      </c>
      <c r="V2324" s="89">
        <v>4.3499999999999996</v>
      </c>
      <c r="W2324" s="85"/>
      <c r="X2324" s="88"/>
      <c r="Y2324" s="85"/>
      <c r="Z2324" s="88">
        <v>-100</v>
      </c>
      <c r="AA2324" s="85">
        <v>0.2</v>
      </c>
      <c r="AB2324" s="91">
        <v>0.2</v>
      </c>
      <c r="AC2324" s="86">
        <v>0.2</v>
      </c>
      <c r="AD2324" s="86">
        <v>0.2</v>
      </c>
      <c r="AE2324" s="86">
        <v>0</v>
      </c>
      <c r="AF2324" s="88">
        <v>59.115472918999998</v>
      </c>
      <c r="AG2324" s="85">
        <v>0</v>
      </c>
      <c r="AH2324" s="86">
        <v>1.354E-3</v>
      </c>
      <c r="AI2324" s="88">
        <v>0</v>
      </c>
      <c r="AJ2324" s="150">
        <v>1.44</v>
      </c>
      <c r="AK2324" s="151">
        <v>0</v>
      </c>
    </row>
    <row r="2325" spans="1:37" x14ac:dyDescent="0.2">
      <c r="A2325" s="149" t="s">
        <v>4681</v>
      </c>
      <c r="B2325" s="66" t="s">
        <v>4682</v>
      </c>
      <c r="C2325" s="67">
        <v>49</v>
      </c>
      <c r="D2325" s="84" t="s">
        <v>345</v>
      </c>
      <c r="E2325" s="85">
        <v>99.027594908931306</v>
      </c>
      <c r="F2325" s="91">
        <v>99.023480359885895</v>
      </c>
      <c r="G2325" s="86">
        <v>98.9778774412991</v>
      </c>
      <c r="H2325" s="86">
        <v>98.973762892253703</v>
      </c>
      <c r="I2325" s="86">
        <v>0.25</v>
      </c>
      <c r="J2325" s="86">
        <v>0.24</v>
      </c>
      <c r="K2325" s="87">
        <v>0</v>
      </c>
      <c r="L2325" s="85">
        <v>6.0000003401900003E-2</v>
      </c>
      <c r="M2325" s="86">
        <v>0</v>
      </c>
      <c r="N2325" s="86">
        <v>76.307001586086997</v>
      </c>
      <c r="O2325" s="86">
        <v>86.835118101185799</v>
      </c>
      <c r="P2325" s="86">
        <v>2.8000000000000001E-2</v>
      </c>
      <c r="Q2325" s="88">
        <v>2.29E-2</v>
      </c>
      <c r="R2325" s="85">
        <v>0</v>
      </c>
      <c r="S2325" s="86">
        <v>8.8000000000000007</v>
      </c>
      <c r="T2325" s="86">
        <v>0.28999999999999998</v>
      </c>
      <c r="U2325" s="88">
        <v>0.165267719991222</v>
      </c>
      <c r="V2325" s="89">
        <v>4.8899999999999997</v>
      </c>
      <c r="W2325" s="85">
        <v>59.502623451027297</v>
      </c>
      <c r="X2325" s="88">
        <v>59.6</v>
      </c>
      <c r="Y2325" s="85"/>
      <c r="Z2325" s="88"/>
      <c r="AA2325" s="85">
        <v>0.01</v>
      </c>
      <c r="AB2325" s="91">
        <v>0.02</v>
      </c>
      <c r="AC2325" s="86">
        <v>0.01</v>
      </c>
      <c r="AD2325" s="86">
        <v>0.02</v>
      </c>
      <c r="AE2325" s="86">
        <v>0</v>
      </c>
      <c r="AF2325" s="88">
        <v>18.758600554099999</v>
      </c>
      <c r="AG2325" s="85">
        <v>0</v>
      </c>
      <c r="AH2325" s="86">
        <v>3.2000000000000003E-4</v>
      </c>
      <c r="AI2325" s="88">
        <v>0</v>
      </c>
      <c r="AJ2325" s="150">
        <v>1.91</v>
      </c>
      <c r="AK2325" s="151">
        <v>5</v>
      </c>
    </row>
    <row r="2326" spans="1:37" x14ac:dyDescent="0.2">
      <c r="A2326" s="149" t="s">
        <v>979</v>
      </c>
      <c r="B2326" s="66" t="s">
        <v>4683</v>
      </c>
      <c r="C2326" s="67">
        <v>49</v>
      </c>
      <c r="D2326" s="84" t="s">
        <v>345</v>
      </c>
      <c r="E2326" s="85">
        <v>97.525217607119401</v>
      </c>
      <c r="F2326" s="91">
        <v>97.525217607119401</v>
      </c>
      <c r="G2326" s="86">
        <v>97.201687673952705</v>
      </c>
      <c r="H2326" s="86">
        <v>97.201687673952705</v>
      </c>
      <c r="I2326" s="86">
        <v>0</v>
      </c>
      <c r="J2326" s="86">
        <v>0</v>
      </c>
      <c r="K2326" s="87">
        <v>0</v>
      </c>
      <c r="L2326" s="85">
        <v>8.0000081424000002E-2</v>
      </c>
      <c r="M2326" s="86">
        <v>0</v>
      </c>
      <c r="N2326" s="86">
        <v>76.692497223321496</v>
      </c>
      <c r="O2326" s="86">
        <v>82.238482035413398</v>
      </c>
      <c r="P2326" s="86">
        <v>5.5E-2</v>
      </c>
      <c r="Q2326" s="88">
        <v>2.9499999999999998E-2</v>
      </c>
      <c r="R2326" s="85">
        <v>0</v>
      </c>
      <c r="S2326" s="86">
        <v>11.6</v>
      </c>
      <c r="T2326" s="86">
        <v>0.67</v>
      </c>
      <c r="U2326" s="88">
        <v>0.37848570263610398</v>
      </c>
      <c r="V2326" s="89">
        <v>4.6900000000000004</v>
      </c>
      <c r="W2326" s="85">
        <v>63.346969548176403</v>
      </c>
      <c r="X2326" s="88">
        <v>68.099999999999994</v>
      </c>
      <c r="Y2326" s="85"/>
      <c r="Z2326" s="88"/>
      <c r="AA2326" s="85">
        <v>0.41</v>
      </c>
      <c r="AB2326" s="91">
        <v>0.41</v>
      </c>
      <c r="AC2326" s="86">
        <v>0.3</v>
      </c>
      <c r="AD2326" s="86">
        <v>0.3</v>
      </c>
      <c r="AE2326" s="86">
        <v>0</v>
      </c>
      <c r="AF2326" s="88">
        <v>10.9875002961</v>
      </c>
      <c r="AG2326" s="85">
        <v>0</v>
      </c>
      <c r="AH2326" s="86">
        <v>0</v>
      </c>
      <c r="AI2326" s="88">
        <v>0</v>
      </c>
      <c r="AJ2326" s="150">
        <v>2.35</v>
      </c>
      <c r="AK2326" s="151">
        <v>11</v>
      </c>
    </row>
    <row r="2327" spans="1:37" x14ac:dyDescent="0.2">
      <c r="A2327" s="149" t="s">
        <v>4684</v>
      </c>
      <c r="B2327" s="66" t="s">
        <v>4685</v>
      </c>
      <c r="C2327" s="67">
        <v>49</v>
      </c>
      <c r="D2327" s="84" t="s">
        <v>345</v>
      </c>
      <c r="E2327" s="85">
        <v>46.090878573211597</v>
      </c>
      <c r="F2327" s="91">
        <v>46.011689060657403</v>
      </c>
      <c r="G2327" s="86">
        <v>45.9927524380902</v>
      </c>
      <c r="H2327" s="86">
        <v>45.915284436678498</v>
      </c>
      <c r="I2327" s="86">
        <v>7.94</v>
      </c>
      <c r="J2327" s="86">
        <v>7.61</v>
      </c>
      <c r="K2327" s="87">
        <v>0</v>
      </c>
      <c r="L2327" s="85">
        <v>32.360000088</v>
      </c>
      <c r="M2327" s="86">
        <v>0</v>
      </c>
      <c r="N2327" s="86">
        <v>37.913398896219803</v>
      </c>
      <c r="O2327" s="86">
        <v>68.614382840179999</v>
      </c>
      <c r="P2327" s="86">
        <v>0.45400000000000001</v>
      </c>
      <c r="Q2327" s="88">
        <v>0.67900000000000005</v>
      </c>
      <c r="R2327" s="85">
        <v>0</v>
      </c>
      <c r="S2327" s="86">
        <v>27</v>
      </c>
      <c r="T2327" s="86">
        <v>1.28</v>
      </c>
      <c r="U2327" s="88">
        <v>16.5781523020908</v>
      </c>
      <c r="V2327" s="89">
        <v>4.03</v>
      </c>
      <c r="W2327" s="85">
        <v>60.458133649047703</v>
      </c>
      <c r="X2327" s="88">
        <v>57.933333333299998</v>
      </c>
      <c r="Y2327" s="85">
        <v>100</v>
      </c>
      <c r="Z2327" s="88"/>
      <c r="AA2327" s="85">
        <v>1.1299999999999999</v>
      </c>
      <c r="AB2327" s="91">
        <v>1.24</v>
      </c>
      <c r="AC2327" s="86">
        <v>0.86</v>
      </c>
      <c r="AD2327" s="86">
        <v>0.96</v>
      </c>
      <c r="AE2327" s="86">
        <v>0</v>
      </c>
      <c r="AF2327" s="88">
        <v>0.30809998595999999</v>
      </c>
      <c r="AG2327" s="85">
        <v>2.2932000053200001E-2</v>
      </c>
      <c r="AH2327" s="86">
        <v>3.0957999999999999E-2</v>
      </c>
      <c r="AI2327" s="88">
        <v>2.49940000579E-2</v>
      </c>
      <c r="AJ2327" s="150">
        <v>2.06</v>
      </c>
      <c r="AK2327" s="151">
        <v>6</v>
      </c>
    </row>
    <row r="2328" spans="1:37" x14ac:dyDescent="0.2">
      <c r="A2328" s="149" t="s">
        <v>4686</v>
      </c>
      <c r="B2328" s="66" t="s">
        <v>4687</v>
      </c>
      <c r="C2328" s="67">
        <v>49</v>
      </c>
      <c r="D2328" s="84" t="s">
        <v>345</v>
      </c>
      <c r="E2328" s="85">
        <v>82.017923144429304</v>
      </c>
      <c r="F2328" s="91">
        <v>82.014720295174598</v>
      </c>
      <c r="G2328" s="86">
        <v>82.003190037857706</v>
      </c>
      <c r="H2328" s="86">
        <v>81.999987188603001</v>
      </c>
      <c r="I2328" s="86">
        <v>4.38</v>
      </c>
      <c r="J2328" s="86">
        <v>12.67</v>
      </c>
      <c r="K2328" s="87">
        <v>0</v>
      </c>
      <c r="L2328" s="85">
        <v>9.7900000031100003</v>
      </c>
      <c r="M2328" s="86">
        <v>2.94557119812879E-3</v>
      </c>
      <c r="N2328" s="86">
        <v>94.330011320000906</v>
      </c>
      <c r="O2328" s="86">
        <v>82.957766439909307</v>
      </c>
      <c r="P2328" s="86">
        <v>0.20499999999999999</v>
      </c>
      <c r="Q2328" s="88">
        <v>0.47689999999999999</v>
      </c>
      <c r="R2328" s="85">
        <v>1.3005592404734E-2</v>
      </c>
      <c r="S2328" s="86">
        <v>18.2</v>
      </c>
      <c r="T2328" s="86">
        <v>0.81</v>
      </c>
      <c r="U2328" s="88">
        <v>4.3590778356425899</v>
      </c>
      <c r="V2328" s="89">
        <v>4.4400000000000004</v>
      </c>
      <c r="W2328" s="85">
        <v>61.779009440432802</v>
      </c>
      <c r="X2328" s="88">
        <v>65.766666666700004</v>
      </c>
      <c r="Y2328" s="85">
        <v>100</v>
      </c>
      <c r="Z2328" s="88"/>
      <c r="AA2328" s="85">
        <v>0.02</v>
      </c>
      <c r="AB2328" s="91">
        <v>0.02</v>
      </c>
      <c r="AC2328" s="86">
        <v>0.01</v>
      </c>
      <c r="AD2328" s="86">
        <v>0.01</v>
      </c>
      <c r="AE2328" s="86">
        <v>0</v>
      </c>
      <c r="AF2328" s="88">
        <v>0.94749999076400004</v>
      </c>
      <c r="AG2328" s="85">
        <v>0</v>
      </c>
      <c r="AH2328" s="86">
        <v>2.6286E-2</v>
      </c>
      <c r="AI2328" s="88">
        <v>4.9424000120500002E-2</v>
      </c>
      <c r="AJ2328" s="150">
        <v>1.89</v>
      </c>
      <c r="AK2328" s="151">
        <v>6</v>
      </c>
    </row>
    <row r="2329" spans="1:37" x14ac:dyDescent="0.2">
      <c r="A2329" s="149" t="s">
        <v>3744</v>
      </c>
      <c r="B2329" s="66" t="s">
        <v>4688</v>
      </c>
      <c r="C2329" s="67">
        <v>49</v>
      </c>
      <c r="D2329" s="84" t="s">
        <v>345</v>
      </c>
      <c r="E2329" s="85">
        <v>30.782553928515199</v>
      </c>
      <c r="F2329" s="91">
        <v>30.766808376633598</v>
      </c>
      <c r="G2329" s="86">
        <v>30.772712958589199</v>
      </c>
      <c r="H2329" s="86">
        <v>30.756967406707599</v>
      </c>
      <c r="I2329" s="86">
        <v>14.74</v>
      </c>
      <c r="J2329" s="86">
        <v>12.25</v>
      </c>
      <c r="K2329" s="87">
        <v>0</v>
      </c>
      <c r="L2329" s="85">
        <v>49.330000209399998</v>
      </c>
      <c r="M2329" s="86">
        <v>0</v>
      </c>
      <c r="N2329" s="86">
        <v>22.990606895775901</v>
      </c>
      <c r="O2329" s="86">
        <v>46.082733353214302</v>
      </c>
      <c r="P2329" s="86">
        <v>0.51900000000000002</v>
      </c>
      <c r="Q2329" s="88">
        <v>0.1968</v>
      </c>
      <c r="R2329" s="85">
        <v>0</v>
      </c>
      <c r="S2329" s="86">
        <v>34.1</v>
      </c>
      <c r="T2329" s="86">
        <v>1.5</v>
      </c>
      <c r="U2329" s="88">
        <v>21.9945677846009</v>
      </c>
      <c r="V2329" s="89">
        <v>3.82</v>
      </c>
      <c r="W2329" s="85">
        <v>40</v>
      </c>
      <c r="X2329" s="88">
        <v>40</v>
      </c>
      <c r="Y2329" s="85"/>
      <c r="Z2329" s="88"/>
      <c r="AA2329" s="85">
        <v>0</v>
      </c>
      <c r="AB2329" s="91">
        <v>0</v>
      </c>
      <c r="AC2329" s="86">
        <v>0</v>
      </c>
      <c r="AD2329" s="86">
        <v>0</v>
      </c>
      <c r="AE2329" s="86">
        <v>0</v>
      </c>
      <c r="AF2329" s="88">
        <v>3.7859002547</v>
      </c>
      <c r="AG2329" s="85">
        <v>0</v>
      </c>
      <c r="AH2329" s="86">
        <v>2.4340000000000001E-2</v>
      </c>
      <c r="AI2329" s="88">
        <v>1.24719969294E-2</v>
      </c>
      <c r="AJ2329" s="150">
        <v>2.9</v>
      </c>
      <c r="AK2329" s="151">
        <v>20</v>
      </c>
    </row>
    <row r="2330" spans="1:37" x14ac:dyDescent="0.2">
      <c r="A2330" s="149" t="s">
        <v>4689</v>
      </c>
      <c r="B2330" s="66" t="s">
        <v>4690</v>
      </c>
      <c r="C2330" s="67">
        <v>49</v>
      </c>
      <c r="D2330" s="84" t="s">
        <v>345</v>
      </c>
      <c r="E2330" s="85">
        <v>26.345498239535001</v>
      </c>
      <c r="F2330" s="91">
        <v>26.345498239535001</v>
      </c>
      <c r="G2330" s="86">
        <v>26.345498239535001</v>
      </c>
      <c r="H2330" s="86">
        <v>26.345498239535001</v>
      </c>
      <c r="I2330" s="86">
        <v>75.83</v>
      </c>
      <c r="J2330" s="86">
        <v>76.86</v>
      </c>
      <c r="K2330" s="87">
        <v>0</v>
      </c>
      <c r="L2330" s="85">
        <v>48.619939997899998</v>
      </c>
      <c r="M2330" s="86">
        <v>0</v>
      </c>
      <c r="N2330" s="86">
        <v>21.027125026148799</v>
      </c>
      <c r="O2330" s="86">
        <v>41.992907308253898</v>
      </c>
      <c r="P2330" s="86">
        <v>3.9279999999999999</v>
      </c>
      <c r="Q2330" s="88">
        <v>0.55889999999999995</v>
      </c>
      <c r="R2330" s="85">
        <v>0</v>
      </c>
      <c r="S2330" s="86">
        <v>25.4</v>
      </c>
      <c r="T2330" s="86">
        <v>2.86</v>
      </c>
      <c r="U2330" s="88">
        <v>18.157938858771601</v>
      </c>
      <c r="V2330" s="89">
        <v>4.0599999999999996</v>
      </c>
      <c r="W2330" s="85">
        <v>42.2193855223829</v>
      </c>
      <c r="X2330" s="88"/>
      <c r="Y2330" s="85"/>
      <c r="Z2330" s="88">
        <v>-100</v>
      </c>
      <c r="AA2330" s="85">
        <v>0</v>
      </c>
      <c r="AB2330" s="91">
        <v>0</v>
      </c>
      <c r="AC2330" s="86">
        <v>0</v>
      </c>
      <c r="AD2330" s="86">
        <v>0</v>
      </c>
      <c r="AE2330" s="86">
        <v>0</v>
      </c>
      <c r="AF2330" s="88">
        <v>4.0817691409500001E-7</v>
      </c>
      <c r="AG2330" s="85">
        <v>0</v>
      </c>
      <c r="AH2330" s="86">
        <v>0.115756</v>
      </c>
      <c r="AI2330" s="88">
        <v>6.5136978186400005E-2</v>
      </c>
      <c r="AJ2330" s="150">
        <v>2.3199999999999998</v>
      </c>
      <c r="AK2330" s="151">
        <v>7</v>
      </c>
    </row>
    <row r="2331" spans="1:37" x14ac:dyDescent="0.2">
      <c r="A2331" s="149" t="s">
        <v>4691</v>
      </c>
      <c r="B2331" s="66" t="s">
        <v>4692</v>
      </c>
      <c r="C2331" s="67">
        <v>49</v>
      </c>
      <c r="D2331" s="84" t="s">
        <v>345</v>
      </c>
      <c r="E2331" s="85">
        <v>67.736743271036403</v>
      </c>
      <c r="F2331" s="91">
        <v>67.703955408506999</v>
      </c>
      <c r="G2331" s="86">
        <v>67.698987550547997</v>
      </c>
      <c r="H2331" s="86">
        <v>67.666199688018494</v>
      </c>
      <c r="I2331" s="86">
        <v>5.39</v>
      </c>
      <c r="J2331" s="86">
        <v>7.16</v>
      </c>
      <c r="K2331" s="87">
        <v>0</v>
      </c>
      <c r="L2331" s="85">
        <v>21.0699914474</v>
      </c>
      <c r="M2331" s="86">
        <v>0</v>
      </c>
      <c r="N2331" s="86">
        <v>73.730992318545205</v>
      </c>
      <c r="O2331" s="86">
        <v>73.760051463493099</v>
      </c>
      <c r="P2331" s="86">
        <v>0.31900000000000001</v>
      </c>
      <c r="Q2331" s="88">
        <v>0.28699999999999998</v>
      </c>
      <c r="R2331" s="85">
        <v>0</v>
      </c>
      <c r="S2331" s="86">
        <v>12.7</v>
      </c>
      <c r="T2331" s="86">
        <v>1.19</v>
      </c>
      <c r="U2331" s="88">
        <v>9.46178226872137</v>
      </c>
      <c r="V2331" s="89">
        <v>4.6500000000000004</v>
      </c>
      <c r="W2331" s="85">
        <v>59.982144673582198</v>
      </c>
      <c r="X2331" s="88"/>
      <c r="Y2331" s="85"/>
      <c r="Z2331" s="88"/>
      <c r="AA2331" s="85">
        <v>0.3</v>
      </c>
      <c r="AB2331" s="91">
        <v>0.3</v>
      </c>
      <c r="AC2331" s="86">
        <v>0.28999999999999998</v>
      </c>
      <c r="AD2331" s="86">
        <v>0.28999999999999998</v>
      </c>
      <c r="AE2331" s="86">
        <v>0.01</v>
      </c>
      <c r="AF2331" s="88">
        <v>3.2977992161</v>
      </c>
      <c r="AG2331" s="85">
        <v>0</v>
      </c>
      <c r="AH2331" s="86">
        <v>1.4710000000000001E-2</v>
      </c>
      <c r="AI2331" s="88">
        <v>0</v>
      </c>
      <c r="AJ2331" s="150">
        <v>1.51</v>
      </c>
      <c r="AK2331" s="151">
        <v>1</v>
      </c>
    </row>
    <row r="2332" spans="1:37" x14ac:dyDescent="0.2">
      <c r="A2332" s="149" t="s">
        <v>4693</v>
      </c>
      <c r="B2332" s="66" t="s">
        <v>4694</v>
      </c>
      <c r="C2332" s="67">
        <v>49</v>
      </c>
      <c r="D2332" s="84" t="s">
        <v>345</v>
      </c>
      <c r="E2332" s="85">
        <v>55.937475697954703</v>
      </c>
      <c r="F2332" s="91">
        <v>55.840267516914203</v>
      </c>
      <c r="G2332" s="86">
        <v>55.8538766622599</v>
      </c>
      <c r="H2332" s="86">
        <v>55.7566684812194</v>
      </c>
      <c r="I2332" s="86">
        <v>7.17</v>
      </c>
      <c r="J2332" s="86">
        <v>4.3099999999999996</v>
      </c>
      <c r="K2332" s="87">
        <v>0</v>
      </c>
      <c r="L2332" s="85">
        <v>32.1499969232</v>
      </c>
      <c r="M2332" s="86">
        <v>0</v>
      </c>
      <c r="N2332" s="86">
        <v>71.053667967491293</v>
      </c>
      <c r="O2332" s="86">
        <v>72.375651683810105</v>
      </c>
      <c r="P2332" s="86">
        <v>0.41899999999999998</v>
      </c>
      <c r="Q2332" s="88">
        <v>2.0954000000000002</v>
      </c>
      <c r="R2332" s="85">
        <v>0</v>
      </c>
      <c r="S2332" s="86">
        <v>31.3</v>
      </c>
      <c r="T2332" s="86">
        <v>1.1000000000000001</v>
      </c>
      <c r="U2332" s="88">
        <v>15.8410451823625</v>
      </c>
      <c r="V2332" s="89">
        <v>4.2</v>
      </c>
      <c r="W2332" s="85">
        <v>62.799013790470397</v>
      </c>
      <c r="X2332" s="88">
        <v>57.9666666667</v>
      </c>
      <c r="Y2332" s="85"/>
      <c r="Z2332" s="88"/>
      <c r="AA2332" s="85">
        <v>1.07</v>
      </c>
      <c r="AB2332" s="91">
        <v>1.1100000000000001</v>
      </c>
      <c r="AC2332" s="86">
        <v>0.95</v>
      </c>
      <c r="AD2332" s="86">
        <v>0.99</v>
      </c>
      <c r="AE2332" s="86">
        <v>0</v>
      </c>
      <c r="AF2332" s="88">
        <v>1.48279998825</v>
      </c>
      <c r="AG2332" s="85">
        <v>0</v>
      </c>
      <c r="AH2332" s="86">
        <v>5.7790000000000003E-3</v>
      </c>
      <c r="AI2332" s="88">
        <v>9.2119931461800003E-3</v>
      </c>
      <c r="AJ2332" s="150">
        <v>1.57</v>
      </c>
      <c r="AK2332" s="151">
        <v>0</v>
      </c>
    </row>
    <row r="2333" spans="1:37" x14ac:dyDescent="0.2">
      <c r="A2333" s="149" t="s">
        <v>1279</v>
      </c>
      <c r="B2333" s="66" t="s">
        <v>4695</v>
      </c>
      <c r="C2333" s="67">
        <v>49</v>
      </c>
      <c r="D2333" s="84" t="s">
        <v>345</v>
      </c>
      <c r="E2333" s="85">
        <v>65.632227249874305</v>
      </c>
      <c r="F2333" s="91">
        <v>65.625942684766201</v>
      </c>
      <c r="G2333" s="86">
        <v>65.558069381598798</v>
      </c>
      <c r="H2333" s="86">
        <v>65.551784816490695</v>
      </c>
      <c r="I2333" s="86">
        <v>18.11</v>
      </c>
      <c r="J2333" s="86">
        <v>14.39</v>
      </c>
      <c r="K2333" s="87">
        <v>0</v>
      </c>
      <c r="L2333" s="85">
        <v>16.3099991616</v>
      </c>
      <c r="M2333" s="86">
        <v>0</v>
      </c>
      <c r="N2333" s="86">
        <v>58.326708430056897</v>
      </c>
      <c r="O2333" s="86">
        <v>77.464788732394396</v>
      </c>
      <c r="P2333" s="86">
        <v>0.53500000000000003</v>
      </c>
      <c r="Q2333" s="88">
        <v>0.64239999999999997</v>
      </c>
      <c r="R2333" s="85">
        <v>0</v>
      </c>
      <c r="S2333" s="86">
        <v>25.8</v>
      </c>
      <c r="T2333" s="86">
        <v>1.29</v>
      </c>
      <c r="U2333" s="88">
        <v>10.9175465057818</v>
      </c>
      <c r="V2333" s="89">
        <v>4.29</v>
      </c>
      <c r="W2333" s="85">
        <v>57.108241473790301</v>
      </c>
      <c r="X2333" s="88">
        <v>55.133333333300001</v>
      </c>
      <c r="Y2333" s="85">
        <v>100</v>
      </c>
      <c r="Z2333" s="88"/>
      <c r="AA2333" s="85">
        <v>0.26</v>
      </c>
      <c r="AB2333" s="91">
        <v>0.26</v>
      </c>
      <c r="AC2333" s="86">
        <v>0.23</v>
      </c>
      <c r="AD2333" s="86">
        <v>0.23</v>
      </c>
      <c r="AE2333" s="86">
        <v>0</v>
      </c>
      <c r="AF2333" s="88">
        <v>9.4200055365099997E-2</v>
      </c>
      <c r="AG2333" s="85">
        <v>0</v>
      </c>
      <c r="AH2333" s="86">
        <v>2.8632000000000001E-2</v>
      </c>
      <c r="AI2333" s="88">
        <v>9.7629998361199993E-3</v>
      </c>
      <c r="AJ2333" s="150">
        <v>1.81</v>
      </c>
      <c r="AK2333" s="151">
        <v>2</v>
      </c>
    </row>
    <row r="2334" spans="1:37" x14ac:dyDescent="0.2">
      <c r="A2334" s="149" t="s">
        <v>4696</v>
      </c>
      <c r="B2334" s="66" t="s">
        <v>4697</v>
      </c>
      <c r="C2334" s="67">
        <v>49</v>
      </c>
      <c r="D2334" s="84" t="s">
        <v>345</v>
      </c>
      <c r="E2334" s="85">
        <v>45.1818214007507</v>
      </c>
      <c r="F2334" s="91">
        <v>45.173854542879397</v>
      </c>
      <c r="G2334" s="86">
        <v>45.116316124920303</v>
      </c>
      <c r="H2334" s="86">
        <v>45.1083492670491</v>
      </c>
      <c r="I2334" s="86">
        <v>8.52</v>
      </c>
      <c r="J2334" s="86">
        <v>10.33</v>
      </c>
      <c r="K2334" s="87">
        <v>0</v>
      </c>
      <c r="L2334" s="85">
        <v>37.219933756800003</v>
      </c>
      <c r="M2334" s="86">
        <v>0</v>
      </c>
      <c r="N2334" s="86">
        <v>38.234252970198497</v>
      </c>
      <c r="O2334" s="86">
        <v>72.497225305216404</v>
      </c>
      <c r="P2334" s="86">
        <v>0.65300000000000002</v>
      </c>
      <c r="Q2334" s="88">
        <v>2.2524000000000002</v>
      </c>
      <c r="R2334" s="85">
        <v>0</v>
      </c>
      <c r="S2334" s="86">
        <v>28.1</v>
      </c>
      <c r="T2334" s="86">
        <v>1.95</v>
      </c>
      <c r="U2334" s="88">
        <v>9.0707102896395408</v>
      </c>
      <c r="V2334" s="89">
        <v>4.1100000000000003</v>
      </c>
      <c r="W2334" s="85">
        <v>34.124087399290303</v>
      </c>
      <c r="X2334" s="88">
        <v>43.433333333299998</v>
      </c>
      <c r="Y2334" s="85"/>
      <c r="Z2334" s="88"/>
      <c r="AA2334" s="85">
        <v>0</v>
      </c>
      <c r="AB2334" s="91">
        <v>0</v>
      </c>
      <c r="AC2334" s="86">
        <v>0</v>
      </c>
      <c r="AD2334" s="86">
        <v>0</v>
      </c>
      <c r="AE2334" s="86">
        <v>0</v>
      </c>
      <c r="AF2334" s="88">
        <v>0.15250190574399999</v>
      </c>
      <c r="AG2334" s="85">
        <v>0</v>
      </c>
      <c r="AH2334" s="86">
        <v>3.9965000000000001E-2</v>
      </c>
      <c r="AI2334" s="88">
        <v>0</v>
      </c>
      <c r="AJ2334" s="150">
        <v>2.0699999999999998</v>
      </c>
      <c r="AK2334" s="151">
        <v>5</v>
      </c>
    </row>
    <row r="2335" spans="1:37" x14ac:dyDescent="0.2">
      <c r="A2335" s="149" t="s">
        <v>4698</v>
      </c>
      <c r="B2335" s="66" t="s">
        <v>4699</v>
      </c>
      <c r="C2335" s="67">
        <v>49</v>
      </c>
      <c r="D2335" s="84" t="s">
        <v>345</v>
      </c>
      <c r="E2335" s="85">
        <v>41.243161294575202</v>
      </c>
      <c r="F2335" s="91">
        <v>41.243161294575202</v>
      </c>
      <c r="G2335" s="86">
        <v>41.243161294575202</v>
      </c>
      <c r="H2335" s="86">
        <v>41.243161294575202</v>
      </c>
      <c r="I2335" s="86">
        <v>113.07</v>
      </c>
      <c r="J2335" s="86">
        <v>132.5</v>
      </c>
      <c r="K2335" s="87">
        <v>0</v>
      </c>
      <c r="L2335" s="85">
        <v>38.318938679399999</v>
      </c>
      <c r="M2335" s="86">
        <v>0</v>
      </c>
      <c r="N2335" s="86">
        <v>44.752143490686898</v>
      </c>
      <c r="O2335" s="86">
        <v>60.497278210975402</v>
      </c>
      <c r="P2335" s="86">
        <v>6.2830000000000004</v>
      </c>
      <c r="Q2335" s="88">
        <v>0.73240000000000005</v>
      </c>
      <c r="R2335" s="85">
        <v>0</v>
      </c>
      <c r="S2335" s="86">
        <v>10.8</v>
      </c>
      <c r="T2335" s="86">
        <v>3.38</v>
      </c>
      <c r="U2335" s="88">
        <v>13.644453233142199</v>
      </c>
      <c r="V2335" s="89">
        <v>4.2</v>
      </c>
      <c r="W2335" s="85"/>
      <c r="X2335" s="88"/>
      <c r="Y2335" s="85"/>
      <c r="Z2335" s="88"/>
      <c r="AA2335" s="85">
        <v>0.3</v>
      </c>
      <c r="AB2335" s="91">
        <v>0.3</v>
      </c>
      <c r="AC2335" s="86">
        <v>0.26</v>
      </c>
      <c r="AD2335" s="86">
        <v>0.26</v>
      </c>
      <c r="AE2335" s="86">
        <v>0</v>
      </c>
      <c r="AF2335" s="88">
        <v>2.2028714872399999</v>
      </c>
      <c r="AG2335" s="85">
        <v>0</v>
      </c>
      <c r="AH2335" s="86">
        <v>6.651E-2</v>
      </c>
      <c r="AI2335" s="88">
        <v>1.32856829919E-2</v>
      </c>
      <c r="AJ2335" s="150">
        <v>2.08</v>
      </c>
      <c r="AK2335" s="151">
        <v>10</v>
      </c>
    </row>
    <row r="2336" spans="1:37" x14ac:dyDescent="0.2">
      <c r="A2336" s="149" t="s">
        <v>581</v>
      </c>
      <c r="B2336" s="66" t="s">
        <v>4700</v>
      </c>
      <c r="C2336" s="67">
        <v>49</v>
      </c>
      <c r="D2336" s="84" t="s">
        <v>345</v>
      </c>
      <c r="E2336" s="85">
        <v>96.161901575144697</v>
      </c>
      <c r="F2336" s="91">
        <v>96.161901575144697</v>
      </c>
      <c r="G2336" s="86">
        <v>96.161901575144697</v>
      </c>
      <c r="H2336" s="86">
        <v>96.161901575144697</v>
      </c>
      <c r="I2336" s="86">
        <v>0</v>
      </c>
      <c r="J2336" s="86">
        <v>0</v>
      </c>
      <c r="K2336" s="87">
        <v>0</v>
      </c>
      <c r="L2336" s="85">
        <v>1.0000000012599999E-2</v>
      </c>
      <c r="M2336" s="86">
        <v>0</v>
      </c>
      <c r="N2336" s="86">
        <v>70.763445965889403</v>
      </c>
      <c r="O2336" s="86">
        <v>89.747256747620796</v>
      </c>
      <c r="P2336" s="86">
        <v>3.9E-2</v>
      </c>
      <c r="Q2336" s="88">
        <v>8.2600000000000007E-2</v>
      </c>
      <c r="R2336" s="85">
        <v>0</v>
      </c>
      <c r="S2336" s="86">
        <v>8.1</v>
      </c>
      <c r="T2336" s="86">
        <v>0.37</v>
      </c>
      <c r="U2336" s="88">
        <v>1.6110842597067802E-2</v>
      </c>
      <c r="V2336" s="89"/>
      <c r="W2336" s="85">
        <v>50.266666666699997</v>
      </c>
      <c r="X2336" s="88"/>
      <c r="Y2336" s="85"/>
      <c r="Z2336" s="88"/>
      <c r="AA2336" s="85">
        <v>0</v>
      </c>
      <c r="AB2336" s="91">
        <v>0</v>
      </c>
      <c r="AC2336" s="86">
        <v>0</v>
      </c>
      <c r="AD2336" s="86">
        <v>0</v>
      </c>
      <c r="AE2336" s="86">
        <v>0</v>
      </c>
      <c r="AF2336" s="88">
        <v>73.706398102999998</v>
      </c>
      <c r="AG2336" s="85">
        <v>0</v>
      </c>
      <c r="AH2336" s="86">
        <v>0</v>
      </c>
      <c r="AI2336" s="88">
        <v>0</v>
      </c>
      <c r="AJ2336" s="150">
        <v>1.01</v>
      </c>
      <c r="AK2336" s="151">
        <v>0</v>
      </c>
    </row>
    <row r="2337" spans="1:37" x14ac:dyDescent="0.2">
      <c r="A2337" s="149" t="s">
        <v>4701</v>
      </c>
      <c r="B2337" s="66" t="s">
        <v>4702</v>
      </c>
      <c r="C2337" s="67">
        <v>49</v>
      </c>
      <c r="D2337" s="84" t="s">
        <v>345</v>
      </c>
      <c r="E2337" s="85">
        <v>99.247716984587996</v>
      </c>
      <c r="F2337" s="91">
        <v>99.245100348012699</v>
      </c>
      <c r="G2337" s="86">
        <v>99.247716984587996</v>
      </c>
      <c r="H2337" s="86">
        <v>99.245100348012699</v>
      </c>
      <c r="I2337" s="86">
        <v>0</v>
      </c>
      <c r="J2337" s="86">
        <v>0</v>
      </c>
      <c r="K2337" s="87">
        <v>0</v>
      </c>
      <c r="L2337" s="85">
        <v>6.13177069751E-8</v>
      </c>
      <c r="M2337" s="86">
        <v>0</v>
      </c>
      <c r="N2337" s="86">
        <v>73.413379073756403</v>
      </c>
      <c r="O2337" s="86">
        <v>92.643540669856506</v>
      </c>
      <c r="P2337" s="86">
        <v>3.0000000000000001E-3</v>
      </c>
      <c r="Q2337" s="88">
        <v>0</v>
      </c>
      <c r="R2337" s="85">
        <v>0</v>
      </c>
      <c r="S2337" s="86">
        <v>2.4</v>
      </c>
      <c r="T2337" s="86">
        <v>0</v>
      </c>
      <c r="U2337" s="88">
        <v>0</v>
      </c>
      <c r="V2337" s="89"/>
      <c r="W2337" s="85"/>
      <c r="X2337" s="88"/>
      <c r="Y2337" s="85"/>
      <c r="Z2337" s="88"/>
      <c r="AA2337" s="85">
        <v>0</v>
      </c>
      <c r="AB2337" s="91">
        <v>0</v>
      </c>
      <c r="AC2337" s="86">
        <v>0</v>
      </c>
      <c r="AD2337" s="86">
        <v>0</v>
      </c>
      <c r="AE2337" s="86">
        <v>0</v>
      </c>
      <c r="AF2337" s="88">
        <v>69.669860681399996</v>
      </c>
      <c r="AG2337" s="85">
        <v>0</v>
      </c>
      <c r="AH2337" s="86">
        <v>0</v>
      </c>
      <c r="AI2337" s="88">
        <v>0</v>
      </c>
      <c r="AJ2337" s="150">
        <v>1.01</v>
      </c>
      <c r="AK2337" s="151">
        <v>0</v>
      </c>
    </row>
    <row r="2338" spans="1:37" x14ac:dyDescent="0.2">
      <c r="A2338" s="149" t="s">
        <v>4703</v>
      </c>
      <c r="B2338" s="66" t="s">
        <v>4704</v>
      </c>
      <c r="C2338" s="67">
        <v>49</v>
      </c>
      <c r="D2338" s="84" t="s">
        <v>345</v>
      </c>
      <c r="E2338" s="85">
        <v>98.9738560946994</v>
      </c>
      <c r="F2338" s="91">
        <v>98.9738560946994</v>
      </c>
      <c r="G2338" s="86">
        <v>98.9738560946994</v>
      </c>
      <c r="H2338" s="86">
        <v>98.9738560946994</v>
      </c>
      <c r="I2338" s="86">
        <v>0</v>
      </c>
      <c r="J2338" s="86">
        <v>0</v>
      </c>
      <c r="K2338" s="87">
        <v>0</v>
      </c>
      <c r="L2338" s="85">
        <v>1.00000000769E-2</v>
      </c>
      <c r="M2338" s="86">
        <v>0</v>
      </c>
      <c r="N2338" s="86">
        <v>73.397267010924907</v>
      </c>
      <c r="O2338" s="86">
        <v>91.844960139202101</v>
      </c>
      <c r="P2338" s="86">
        <v>2.5000000000000001E-2</v>
      </c>
      <c r="Q2338" s="88">
        <v>0</v>
      </c>
      <c r="R2338" s="85">
        <v>0</v>
      </c>
      <c r="S2338" s="86">
        <v>9.6</v>
      </c>
      <c r="T2338" s="86">
        <v>0.12</v>
      </c>
      <c r="U2338" s="88">
        <v>3.5021976290122098E-3</v>
      </c>
      <c r="V2338" s="89">
        <v>5</v>
      </c>
      <c r="W2338" s="85">
        <v>52.5</v>
      </c>
      <c r="X2338" s="88">
        <v>52.5</v>
      </c>
      <c r="Y2338" s="85"/>
      <c r="Z2338" s="88"/>
      <c r="AA2338" s="85">
        <v>0</v>
      </c>
      <c r="AB2338" s="91">
        <v>0</v>
      </c>
      <c r="AC2338" s="86">
        <v>0</v>
      </c>
      <c r="AD2338" s="86">
        <v>0</v>
      </c>
      <c r="AE2338" s="86">
        <v>0</v>
      </c>
      <c r="AF2338" s="88">
        <v>91.741097201800002</v>
      </c>
      <c r="AG2338" s="85">
        <v>0</v>
      </c>
      <c r="AH2338" s="86">
        <v>2.0999999999999999E-5</v>
      </c>
      <c r="AI2338" s="88">
        <v>0</v>
      </c>
      <c r="AJ2338" s="150">
        <v>1</v>
      </c>
      <c r="AK2338" s="151">
        <v>0</v>
      </c>
    </row>
    <row r="2339" spans="1:37" x14ac:dyDescent="0.2">
      <c r="A2339" s="149" t="s">
        <v>4705</v>
      </c>
      <c r="B2339" s="66" t="s">
        <v>4706</v>
      </c>
      <c r="C2339" s="67">
        <v>49</v>
      </c>
      <c r="D2339" s="84" t="s">
        <v>345</v>
      </c>
      <c r="E2339" s="85">
        <v>99.270501032088603</v>
      </c>
      <c r="F2339" s="91">
        <v>99.270501032088603</v>
      </c>
      <c r="G2339" s="86">
        <v>99.270501032088603</v>
      </c>
      <c r="H2339" s="86">
        <v>99.270501032088603</v>
      </c>
      <c r="I2339" s="86">
        <v>3.34</v>
      </c>
      <c r="J2339" s="86">
        <v>13.35</v>
      </c>
      <c r="K2339" s="87">
        <v>0</v>
      </c>
      <c r="L2339" s="85">
        <v>3.5921312566799999E-8</v>
      </c>
      <c r="M2339" s="86">
        <v>0</v>
      </c>
      <c r="N2339" s="86">
        <v>91.192865105908595</v>
      </c>
      <c r="O2339" s="86">
        <v>90.023172315449102</v>
      </c>
      <c r="P2339" s="86">
        <v>1E-3</v>
      </c>
      <c r="Q2339" s="88">
        <v>0</v>
      </c>
      <c r="R2339" s="85">
        <v>0</v>
      </c>
      <c r="S2339" s="86">
        <v>4.5</v>
      </c>
      <c r="T2339" s="86">
        <v>0.12</v>
      </c>
      <c r="U2339" s="88">
        <v>0</v>
      </c>
      <c r="V2339" s="89"/>
      <c r="W2339" s="85"/>
      <c r="X2339" s="88"/>
      <c r="Y2339" s="85"/>
      <c r="Z2339" s="88"/>
      <c r="AA2339" s="85">
        <v>0.12</v>
      </c>
      <c r="AB2339" s="91">
        <v>0.12</v>
      </c>
      <c r="AC2339" s="86">
        <v>0.12</v>
      </c>
      <c r="AD2339" s="86">
        <v>0.12</v>
      </c>
      <c r="AE2339" s="86">
        <v>0</v>
      </c>
      <c r="AF2339" s="88">
        <v>52.646581892999997</v>
      </c>
      <c r="AG2339" s="85">
        <v>0</v>
      </c>
      <c r="AH2339" s="86">
        <v>1.1460000000000001E-3</v>
      </c>
      <c r="AI2339" s="88">
        <v>0</v>
      </c>
      <c r="AJ2339" s="150">
        <v>1</v>
      </c>
      <c r="AK2339" s="151">
        <v>0</v>
      </c>
    </row>
    <row r="2340" spans="1:37" x14ac:dyDescent="0.2">
      <c r="A2340" s="149" t="s">
        <v>4707</v>
      </c>
      <c r="B2340" s="66" t="s">
        <v>4708</v>
      </c>
      <c r="C2340" s="67">
        <v>49</v>
      </c>
      <c r="D2340" s="84" t="s">
        <v>345</v>
      </c>
      <c r="E2340" s="85">
        <v>96.489504994948902</v>
      </c>
      <c r="F2340" s="91">
        <v>96.489504994948902</v>
      </c>
      <c r="G2340" s="86">
        <v>96.489504994948902</v>
      </c>
      <c r="H2340" s="86">
        <v>96.489504994948902</v>
      </c>
      <c r="I2340" s="86">
        <v>21.62</v>
      </c>
      <c r="J2340" s="86">
        <v>21.44</v>
      </c>
      <c r="K2340" s="87">
        <v>0</v>
      </c>
      <c r="L2340" s="85">
        <v>0.98999993747699999</v>
      </c>
      <c r="M2340" s="86">
        <v>0</v>
      </c>
      <c r="N2340" s="86">
        <v>69.611114307081607</v>
      </c>
      <c r="O2340" s="86">
        <v>87.880228136882096</v>
      </c>
      <c r="P2340" s="86">
        <v>0.11</v>
      </c>
      <c r="Q2340" s="88">
        <v>6.2399999999999997E-2</v>
      </c>
      <c r="R2340" s="85">
        <v>0</v>
      </c>
      <c r="S2340" s="86">
        <v>7.1</v>
      </c>
      <c r="T2340" s="86">
        <v>0.69</v>
      </c>
      <c r="U2340" s="88">
        <v>0.58788865192502004</v>
      </c>
      <c r="V2340" s="89">
        <v>5</v>
      </c>
      <c r="W2340" s="85">
        <v>56.884390272315699</v>
      </c>
      <c r="X2340" s="88">
        <v>47.266666666699997</v>
      </c>
      <c r="Y2340" s="85"/>
      <c r="Z2340" s="88"/>
      <c r="AA2340" s="85">
        <v>0.43</v>
      </c>
      <c r="AB2340" s="91">
        <v>0.43</v>
      </c>
      <c r="AC2340" s="86">
        <v>0.43</v>
      </c>
      <c r="AD2340" s="86">
        <v>0.43</v>
      </c>
      <c r="AE2340" s="86">
        <v>0</v>
      </c>
      <c r="AF2340" s="88">
        <v>70.214495510399999</v>
      </c>
      <c r="AG2340" s="85">
        <v>0</v>
      </c>
      <c r="AH2340" s="86">
        <v>4.3680000000000004E-3</v>
      </c>
      <c r="AI2340" s="88">
        <v>0</v>
      </c>
      <c r="AJ2340" s="150">
        <v>1</v>
      </c>
      <c r="AK2340" s="151">
        <v>0</v>
      </c>
    </row>
    <row r="2341" spans="1:37" x14ac:dyDescent="0.2">
      <c r="A2341" s="149" t="s">
        <v>4709</v>
      </c>
      <c r="B2341" s="66" t="s">
        <v>4710</v>
      </c>
      <c r="C2341" s="67">
        <v>49</v>
      </c>
      <c r="D2341" s="84" t="s">
        <v>345</v>
      </c>
      <c r="E2341" s="85">
        <v>4.1603109365078303</v>
      </c>
      <c r="F2341" s="91">
        <v>4.1337250277372704</v>
      </c>
      <c r="G2341" s="86">
        <v>4.1603109365078303</v>
      </c>
      <c r="H2341" s="86">
        <v>4.1337250277372704</v>
      </c>
      <c r="I2341" s="86">
        <v>4.24</v>
      </c>
      <c r="J2341" s="86">
        <v>10.39</v>
      </c>
      <c r="K2341" s="87">
        <v>0</v>
      </c>
      <c r="L2341" s="85">
        <v>0.110013461179</v>
      </c>
      <c r="M2341" s="86">
        <v>0</v>
      </c>
      <c r="N2341" s="86"/>
      <c r="O2341" s="86">
        <v>87.972508591065306</v>
      </c>
      <c r="P2341" s="86">
        <v>2E-3</v>
      </c>
      <c r="Q2341" s="88">
        <v>3.8999999999999998E-3</v>
      </c>
      <c r="R2341" s="85">
        <v>0</v>
      </c>
      <c r="S2341" s="86">
        <v>2.7</v>
      </c>
      <c r="T2341" s="86">
        <v>0</v>
      </c>
      <c r="U2341" s="88">
        <v>5.2543803948112103E-2</v>
      </c>
      <c r="V2341" s="89">
        <v>4.7300000000000004</v>
      </c>
      <c r="W2341" s="85">
        <v>52.082813770205803</v>
      </c>
      <c r="X2341" s="88"/>
      <c r="Y2341" s="85"/>
      <c r="Z2341" s="88">
        <v>-100</v>
      </c>
      <c r="AA2341" s="85">
        <v>0</v>
      </c>
      <c r="AB2341" s="91">
        <v>0.01</v>
      </c>
      <c r="AC2341" s="86">
        <v>0</v>
      </c>
      <c r="AD2341" s="86">
        <v>0.01</v>
      </c>
      <c r="AE2341" s="86">
        <v>0</v>
      </c>
      <c r="AF2341" s="88">
        <v>1.21800169687</v>
      </c>
      <c r="AG2341" s="85">
        <v>0</v>
      </c>
      <c r="AH2341" s="86">
        <v>3.5490000000000001E-3</v>
      </c>
      <c r="AI2341" s="88">
        <v>3.2139606724199999E-7</v>
      </c>
      <c r="AJ2341" s="150">
        <v>1.71</v>
      </c>
      <c r="AK2341" s="151">
        <v>0</v>
      </c>
    </row>
    <row r="2342" spans="1:37" x14ac:dyDescent="0.2">
      <c r="A2342" s="149" t="s">
        <v>4711</v>
      </c>
      <c r="B2342" s="66" t="s">
        <v>4712</v>
      </c>
      <c r="C2342" s="67">
        <v>46</v>
      </c>
      <c r="D2342" s="84" t="s">
        <v>345</v>
      </c>
      <c r="E2342" s="85">
        <v>16.293058884346099</v>
      </c>
      <c r="F2342" s="91">
        <v>16.257812867146001</v>
      </c>
      <c r="G2342" s="86">
        <v>10.4093237464167</v>
      </c>
      <c r="H2342" s="86">
        <v>10.3881761360966</v>
      </c>
      <c r="I2342" s="86">
        <v>1.75</v>
      </c>
      <c r="J2342" s="86">
        <v>1.75</v>
      </c>
      <c r="K2342" s="87">
        <v>0</v>
      </c>
      <c r="L2342" s="85">
        <v>5.9800000024499997</v>
      </c>
      <c r="M2342" s="86">
        <v>3.38589660622428E-4</v>
      </c>
      <c r="N2342" s="86"/>
      <c r="O2342" s="86">
        <v>51.063829787233999</v>
      </c>
      <c r="P2342" s="86">
        <v>0.31900000000000001</v>
      </c>
      <c r="Q2342" s="88">
        <v>1.0182</v>
      </c>
      <c r="R2342" s="85">
        <v>7.5889807998785804E-3</v>
      </c>
      <c r="S2342" s="86">
        <v>2.1</v>
      </c>
      <c r="T2342" s="86">
        <v>1.25</v>
      </c>
      <c r="U2342" s="88">
        <v>12.4426273164466</v>
      </c>
      <c r="V2342" s="89">
        <v>3.47</v>
      </c>
      <c r="W2342" s="85">
        <v>44.107125777479503</v>
      </c>
      <c r="X2342" s="88">
        <v>46.7</v>
      </c>
      <c r="Y2342" s="85"/>
      <c r="Z2342" s="88"/>
      <c r="AA2342" s="85">
        <v>0.14000000000000001</v>
      </c>
      <c r="AB2342" s="91">
        <v>0.16</v>
      </c>
      <c r="AC2342" s="86">
        <v>0</v>
      </c>
      <c r="AD2342" s="86">
        <v>0.01</v>
      </c>
      <c r="AE2342" s="86">
        <v>0</v>
      </c>
      <c r="AF2342" s="88">
        <v>0</v>
      </c>
      <c r="AG2342" s="85">
        <v>9.7499999906000003E-4</v>
      </c>
      <c r="AH2342" s="86">
        <v>9.5340000000000008E-3</v>
      </c>
      <c r="AI2342" s="88">
        <v>0</v>
      </c>
      <c r="AJ2342" s="150">
        <v>1.0900000000000001</v>
      </c>
      <c r="AK2342" s="151">
        <v>0</v>
      </c>
    </row>
    <row r="2343" spans="1:37" x14ac:dyDescent="0.2">
      <c r="A2343" s="149" t="s">
        <v>4713</v>
      </c>
      <c r="B2343" s="66" t="s">
        <v>4714</v>
      </c>
      <c r="C2343" s="67">
        <v>46</v>
      </c>
      <c r="D2343" s="84" t="s">
        <v>345</v>
      </c>
      <c r="E2343" s="85">
        <v>12.052427184466</v>
      </c>
      <c r="F2343" s="91">
        <v>11.910679611650499</v>
      </c>
      <c r="G2343" s="86">
        <v>7.9864077669902898</v>
      </c>
      <c r="H2343" s="86">
        <v>7.9300970873786403</v>
      </c>
      <c r="I2343" s="86">
        <v>2.09</v>
      </c>
      <c r="J2343" s="86">
        <v>1.83</v>
      </c>
      <c r="K2343" s="87">
        <v>0</v>
      </c>
      <c r="L2343" s="85">
        <v>10.720000006599999</v>
      </c>
      <c r="M2343" s="86">
        <v>0</v>
      </c>
      <c r="N2343" s="86"/>
      <c r="O2343" s="86">
        <v>38.265306122448997</v>
      </c>
      <c r="P2343" s="86">
        <v>0.41699999999999998</v>
      </c>
      <c r="Q2343" s="88">
        <v>0.81979999999999997</v>
      </c>
      <c r="R2343" s="85">
        <v>0</v>
      </c>
      <c r="S2343" s="86">
        <v>1.3</v>
      </c>
      <c r="T2343" s="86">
        <v>1.39</v>
      </c>
      <c r="U2343" s="88">
        <v>13.448543689320401</v>
      </c>
      <c r="V2343" s="89">
        <v>3.2</v>
      </c>
      <c r="W2343" s="85"/>
      <c r="X2343" s="88"/>
      <c r="Y2343" s="85"/>
      <c r="Z2343" s="88"/>
      <c r="AA2343" s="85">
        <v>0</v>
      </c>
      <c r="AB2343" s="91">
        <v>0</v>
      </c>
      <c r="AC2343" s="86">
        <v>0</v>
      </c>
      <c r="AD2343" s="86">
        <v>0</v>
      </c>
      <c r="AE2343" s="86">
        <v>0</v>
      </c>
      <c r="AF2343" s="88">
        <v>0</v>
      </c>
      <c r="AG2343" s="85">
        <v>0</v>
      </c>
      <c r="AH2343" s="86">
        <v>5.2430000000000003E-3</v>
      </c>
      <c r="AI2343" s="88">
        <v>0</v>
      </c>
      <c r="AJ2343" s="150">
        <v>1</v>
      </c>
      <c r="AK2343" s="151">
        <v>0</v>
      </c>
    </row>
    <row r="2344" spans="1:37" x14ac:dyDescent="0.2">
      <c r="A2344" s="149" t="s">
        <v>4715</v>
      </c>
      <c r="B2344" s="66" t="s">
        <v>4716</v>
      </c>
      <c r="C2344" s="67">
        <v>46</v>
      </c>
      <c r="D2344" s="84" t="s">
        <v>345</v>
      </c>
      <c r="E2344" s="85">
        <v>30.641503557419998</v>
      </c>
      <c r="F2344" s="91">
        <v>30.585052023008899</v>
      </c>
      <c r="G2344" s="86">
        <v>16.5558724195322</v>
      </c>
      <c r="H2344" s="86">
        <v>16.522780140739499</v>
      </c>
      <c r="I2344" s="86">
        <v>1.32</v>
      </c>
      <c r="J2344" s="86">
        <v>1.72</v>
      </c>
      <c r="K2344" s="87">
        <v>0</v>
      </c>
      <c r="L2344" s="85">
        <v>10.000000009100001</v>
      </c>
      <c r="M2344" s="86">
        <v>0</v>
      </c>
      <c r="N2344" s="86"/>
      <c r="O2344" s="86">
        <v>51.070950468540801</v>
      </c>
      <c r="P2344" s="86">
        <v>0.24399999999999999</v>
      </c>
      <c r="Q2344" s="88">
        <v>0.76780000000000004</v>
      </c>
      <c r="R2344" s="85">
        <v>0</v>
      </c>
      <c r="S2344" s="86">
        <v>1.2</v>
      </c>
      <c r="T2344" s="86">
        <v>1.25</v>
      </c>
      <c r="U2344" s="88">
        <v>7.6375032848953204</v>
      </c>
      <c r="V2344" s="89">
        <v>3.75</v>
      </c>
      <c r="W2344" s="85">
        <v>53.633333333300001</v>
      </c>
      <c r="X2344" s="88"/>
      <c r="Y2344" s="85"/>
      <c r="Z2344" s="88"/>
      <c r="AA2344" s="85">
        <v>0</v>
      </c>
      <c r="AB2344" s="91">
        <v>0</v>
      </c>
      <c r="AC2344" s="86">
        <v>0</v>
      </c>
      <c r="AD2344" s="86">
        <v>0</v>
      </c>
      <c r="AE2344" s="86">
        <v>0</v>
      </c>
      <c r="AF2344" s="88">
        <v>0</v>
      </c>
      <c r="AG2344" s="85">
        <v>3.1881999792600001E-2</v>
      </c>
      <c r="AH2344" s="86">
        <v>1.0462000000000001E-2</v>
      </c>
      <c r="AI2344" s="88">
        <v>2.7319999822300002E-3</v>
      </c>
      <c r="AJ2344" s="150">
        <v>1.27</v>
      </c>
      <c r="AK2344" s="151">
        <v>0</v>
      </c>
    </row>
    <row r="2345" spans="1:37" x14ac:dyDescent="0.2">
      <c r="A2345" s="149" t="s">
        <v>4717</v>
      </c>
      <c r="B2345" s="66" t="s">
        <v>4718</v>
      </c>
      <c r="C2345" s="67">
        <v>46</v>
      </c>
      <c r="D2345" s="84" t="s">
        <v>345</v>
      </c>
      <c r="E2345" s="85">
        <v>9.9884050348446607</v>
      </c>
      <c r="F2345" s="91">
        <v>9.9884050348446607</v>
      </c>
      <c r="G2345" s="86">
        <v>6.9163369472967</v>
      </c>
      <c r="H2345" s="86">
        <v>6.9163369472967</v>
      </c>
      <c r="I2345" s="86">
        <v>1.1000000000000001</v>
      </c>
      <c r="J2345" s="86">
        <v>2.29</v>
      </c>
      <c r="K2345" s="87">
        <v>0</v>
      </c>
      <c r="L2345" s="85">
        <v>6.4899999857999999</v>
      </c>
      <c r="M2345" s="86">
        <v>0</v>
      </c>
      <c r="N2345" s="86"/>
      <c r="O2345" s="86"/>
      <c r="P2345" s="86">
        <v>0.20799999999999999</v>
      </c>
      <c r="Q2345" s="88">
        <v>0.83679999999999999</v>
      </c>
      <c r="R2345" s="85">
        <v>0</v>
      </c>
      <c r="S2345" s="86">
        <v>1.3</v>
      </c>
      <c r="T2345" s="86">
        <v>1.1200000000000001</v>
      </c>
      <c r="U2345" s="88">
        <v>11.889023034533899</v>
      </c>
      <c r="V2345" s="89">
        <v>3.23</v>
      </c>
      <c r="W2345" s="85"/>
      <c r="X2345" s="88"/>
      <c r="Y2345" s="85"/>
      <c r="Z2345" s="88"/>
      <c r="AA2345" s="85">
        <v>0</v>
      </c>
      <c r="AB2345" s="91">
        <v>0</v>
      </c>
      <c r="AC2345" s="86">
        <v>0</v>
      </c>
      <c r="AD2345" s="86">
        <v>0</v>
      </c>
      <c r="AE2345" s="86">
        <v>0</v>
      </c>
      <c r="AF2345" s="88">
        <v>0</v>
      </c>
      <c r="AG2345" s="85">
        <v>1.5047999700499999E-2</v>
      </c>
      <c r="AH2345" s="86">
        <v>1.0533000000000001E-2</v>
      </c>
      <c r="AI2345" s="88">
        <v>5.7859998848200003E-3</v>
      </c>
      <c r="AJ2345" s="150">
        <v>1.04</v>
      </c>
      <c r="AK2345" s="151">
        <v>0</v>
      </c>
    </row>
    <row r="2346" spans="1:37" x14ac:dyDescent="0.2">
      <c r="A2346" s="149" t="s">
        <v>4719</v>
      </c>
      <c r="B2346" s="66" t="s">
        <v>4720</v>
      </c>
      <c r="C2346" s="67">
        <v>46</v>
      </c>
      <c r="D2346" s="84" t="s">
        <v>345</v>
      </c>
      <c r="E2346" s="85">
        <v>5.2727765516707299</v>
      </c>
      <c r="F2346" s="91">
        <v>5.2727765516707299</v>
      </c>
      <c r="G2346" s="86">
        <v>3.6094010144422501</v>
      </c>
      <c r="H2346" s="86">
        <v>3.6094010144422501</v>
      </c>
      <c r="I2346" s="86">
        <v>6.23</v>
      </c>
      <c r="J2346" s="86">
        <v>14.41</v>
      </c>
      <c r="K2346" s="87">
        <v>0</v>
      </c>
      <c r="L2346" s="85">
        <v>11.9100000152</v>
      </c>
      <c r="M2346" s="86">
        <v>0</v>
      </c>
      <c r="N2346" s="86"/>
      <c r="O2346" s="86">
        <v>1.92356365477094</v>
      </c>
      <c r="P2346" s="86">
        <v>1.675</v>
      </c>
      <c r="Q2346" s="88">
        <v>1.0669</v>
      </c>
      <c r="R2346" s="85">
        <v>0</v>
      </c>
      <c r="S2346" s="86">
        <v>0.7</v>
      </c>
      <c r="T2346" s="86">
        <v>1.78</v>
      </c>
      <c r="U2346" s="88">
        <v>16.732876447129001</v>
      </c>
      <c r="V2346" s="89">
        <v>3.09</v>
      </c>
      <c r="W2346" s="85">
        <v>35.839874825222701</v>
      </c>
      <c r="X2346" s="88">
        <v>46.433333333299998</v>
      </c>
      <c r="Y2346" s="85"/>
      <c r="Z2346" s="88"/>
      <c r="AA2346" s="85">
        <v>0.03</v>
      </c>
      <c r="AB2346" s="91">
        <v>0.02</v>
      </c>
      <c r="AC2346" s="86">
        <v>0</v>
      </c>
      <c r="AD2346" s="86">
        <v>0</v>
      </c>
      <c r="AE2346" s="86">
        <v>0.01</v>
      </c>
      <c r="AF2346" s="88">
        <v>1.0612000240599999</v>
      </c>
      <c r="AG2346" s="85">
        <v>8.9414000143700004E-2</v>
      </c>
      <c r="AH2346" s="86">
        <v>0.121208</v>
      </c>
      <c r="AI2346" s="88">
        <v>1.39350000224E-2</v>
      </c>
      <c r="AJ2346" s="150">
        <v>1</v>
      </c>
      <c r="AK2346" s="151">
        <v>0</v>
      </c>
    </row>
    <row r="2347" spans="1:37" x14ac:dyDescent="0.2">
      <c r="A2347" s="149" t="s">
        <v>4721</v>
      </c>
      <c r="B2347" s="66" t="s">
        <v>4722</v>
      </c>
      <c r="C2347" s="67">
        <v>46</v>
      </c>
      <c r="D2347" s="84" t="s">
        <v>345</v>
      </c>
      <c r="E2347" s="85">
        <v>10.4941707887328</v>
      </c>
      <c r="F2347" s="91">
        <v>10.4878087573362</v>
      </c>
      <c r="G2347" s="86">
        <v>7.5405977128497099</v>
      </c>
      <c r="H2347" s="86">
        <v>7.5390072050005603</v>
      </c>
      <c r="I2347" s="86">
        <v>2.85</v>
      </c>
      <c r="J2347" s="86">
        <v>2.1800000000000002</v>
      </c>
      <c r="K2347" s="87">
        <v>0</v>
      </c>
      <c r="L2347" s="85">
        <v>10.750000006900001</v>
      </c>
      <c r="M2347" s="86">
        <v>0</v>
      </c>
      <c r="N2347" s="86"/>
      <c r="O2347" s="86">
        <v>33.4579439252336</v>
      </c>
      <c r="P2347" s="86">
        <v>0.14299999999999999</v>
      </c>
      <c r="Q2347" s="88">
        <v>1.0603</v>
      </c>
      <c r="R2347" s="85">
        <v>0</v>
      </c>
      <c r="S2347" s="86">
        <v>0.6</v>
      </c>
      <c r="T2347" s="86">
        <v>1.19</v>
      </c>
      <c r="U2347" s="88">
        <v>14.2000540772669</v>
      </c>
      <c r="V2347" s="89">
        <v>3.18</v>
      </c>
      <c r="W2347" s="85">
        <v>40.753413201285198</v>
      </c>
      <c r="X2347" s="88"/>
      <c r="Y2347" s="85">
        <v>-100</v>
      </c>
      <c r="Z2347" s="88"/>
      <c r="AA2347" s="85">
        <v>0</v>
      </c>
      <c r="AB2347" s="91">
        <v>0</v>
      </c>
      <c r="AC2347" s="86">
        <v>0</v>
      </c>
      <c r="AD2347" s="86">
        <v>0</v>
      </c>
      <c r="AE2347" s="86">
        <v>0</v>
      </c>
      <c r="AF2347" s="88">
        <v>0</v>
      </c>
      <c r="AG2347" s="85">
        <v>2.3483999939400001E-2</v>
      </c>
      <c r="AH2347" s="86">
        <v>9.1009999999999997E-3</v>
      </c>
      <c r="AI2347" s="88">
        <v>0</v>
      </c>
      <c r="AJ2347" s="150">
        <v>1</v>
      </c>
      <c r="AK2347" s="151">
        <v>0</v>
      </c>
    </row>
    <row r="2348" spans="1:37" x14ac:dyDescent="0.2">
      <c r="A2348" s="149" t="s">
        <v>4723</v>
      </c>
      <c r="B2348" s="66" t="s">
        <v>4724</v>
      </c>
      <c r="C2348" s="67">
        <v>46</v>
      </c>
      <c r="D2348" s="84" t="s">
        <v>345</v>
      </c>
      <c r="E2348" s="85">
        <v>4.46256999826808</v>
      </c>
      <c r="F2348" s="91">
        <v>4.46256999826808</v>
      </c>
      <c r="G2348" s="86">
        <v>3.5116656907457999</v>
      </c>
      <c r="H2348" s="86">
        <v>3.5116656907457999</v>
      </c>
      <c r="I2348" s="86">
        <v>2.08</v>
      </c>
      <c r="J2348" s="86">
        <v>2.44</v>
      </c>
      <c r="K2348" s="87">
        <v>0</v>
      </c>
      <c r="L2348" s="85">
        <v>12.1199999881</v>
      </c>
      <c r="M2348" s="86">
        <v>0</v>
      </c>
      <c r="N2348" s="86"/>
      <c r="O2348" s="86">
        <v>7.8056345308865298</v>
      </c>
      <c r="P2348" s="86">
        <v>0.314</v>
      </c>
      <c r="Q2348" s="88">
        <v>0.65059999999999996</v>
      </c>
      <c r="R2348" s="85">
        <v>0</v>
      </c>
      <c r="S2348" s="86">
        <v>0.7</v>
      </c>
      <c r="T2348" s="86">
        <v>1.1000000000000001</v>
      </c>
      <c r="U2348" s="88">
        <v>14.6462355570584</v>
      </c>
      <c r="V2348" s="89">
        <v>3.2</v>
      </c>
      <c r="W2348" s="85">
        <v>42.168821686670597</v>
      </c>
      <c r="X2348" s="88">
        <v>39.266666666699997</v>
      </c>
      <c r="Y2348" s="85">
        <v>-100</v>
      </c>
      <c r="Z2348" s="88"/>
      <c r="AA2348" s="85">
        <v>0.11</v>
      </c>
      <c r="AB2348" s="91">
        <v>0.11</v>
      </c>
      <c r="AC2348" s="86">
        <v>0</v>
      </c>
      <c r="AD2348" s="86">
        <v>0</v>
      </c>
      <c r="AE2348" s="86">
        <v>0</v>
      </c>
      <c r="AF2348" s="88">
        <v>0</v>
      </c>
      <c r="AG2348" s="85">
        <v>5.8101999983000002E-2</v>
      </c>
      <c r="AH2348" s="86">
        <v>1.9116000000000001E-2</v>
      </c>
      <c r="AI2348" s="88">
        <v>0</v>
      </c>
      <c r="AJ2348" s="150">
        <v>1</v>
      </c>
      <c r="AK2348" s="151">
        <v>0</v>
      </c>
    </row>
    <row r="2349" spans="1:37" x14ac:dyDescent="0.2">
      <c r="A2349" s="149" t="s">
        <v>4725</v>
      </c>
      <c r="B2349" s="66" t="s">
        <v>4726</v>
      </c>
      <c r="C2349" s="67">
        <v>47</v>
      </c>
      <c r="D2349" s="84" t="s">
        <v>345</v>
      </c>
      <c r="E2349" s="85">
        <v>3.3228188994646999</v>
      </c>
      <c r="F2349" s="91">
        <v>3.3101131912872002</v>
      </c>
      <c r="G2349" s="86">
        <v>2.04672386076754</v>
      </c>
      <c r="H2349" s="86">
        <v>2.03567541887405</v>
      </c>
      <c r="I2349" s="86">
        <v>5.4</v>
      </c>
      <c r="J2349" s="86">
        <v>21.03</v>
      </c>
      <c r="K2349" s="87">
        <v>0</v>
      </c>
      <c r="L2349" s="85">
        <v>10.2500000041</v>
      </c>
      <c r="M2349" s="86">
        <v>0</v>
      </c>
      <c r="N2349" s="86">
        <v>19.226314570303501</v>
      </c>
      <c r="O2349" s="86">
        <v>1.87465335551858</v>
      </c>
      <c r="P2349" s="86">
        <v>0.81100000000000005</v>
      </c>
      <c r="Q2349" s="88">
        <v>0.93910000000000005</v>
      </c>
      <c r="R2349" s="85">
        <v>0</v>
      </c>
      <c r="S2349" s="86">
        <v>0.4</v>
      </c>
      <c r="T2349" s="86">
        <v>1.23</v>
      </c>
      <c r="U2349" s="88">
        <v>15.792090420448501</v>
      </c>
      <c r="V2349" s="89">
        <v>3.15</v>
      </c>
      <c r="W2349" s="85">
        <v>47.651991696218403</v>
      </c>
      <c r="X2349" s="88">
        <v>52.4</v>
      </c>
      <c r="Y2349" s="85">
        <v>-100</v>
      </c>
      <c r="Z2349" s="88"/>
      <c r="AA2349" s="85">
        <v>0</v>
      </c>
      <c r="AB2349" s="91">
        <v>0</v>
      </c>
      <c r="AC2349" s="86">
        <v>0</v>
      </c>
      <c r="AD2349" s="86">
        <v>0.02</v>
      </c>
      <c r="AE2349" s="86">
        <v>0.18</v>
      </c>
      <c r="AF2349" s="88">
        <v>0</v>
      </c>
      <c r="AG2349" s="85">
        <v>9.8148000095300003E-2</v>
      </c>
      <c r="AH2349" s="86">
        <v>0.24468599999999999</v>
      </c>
      <c r="AI2349" s="88">
        <v>3.8530000037400002E-3</v>
      </c>
      <c r="AJ2349" s="150">
        <v>1</v>
      </c>
      <c r="AK2349" s="151">
        <v>0</v>
      </c>
    </row>
    <row r="2350" spans="1:37" x14ac:dyDescent="0.2">
      <c r="A2350" s="149" t="s">
        <v>4727</v>
      </c>
      <c r="B2350" s="66" t="s">
        <v>4728</v>
      </c>
      <c r="C2350" s="67">
        <v>47</v>
      </c>
      <c r="D2350" s="84" t="s">
        <v>345</v>
      </c>
      <c r="E2350" s="85">
        <v>4.12456176531244</v>
      </c>
      <c r="F2350" s="91">
        <v>4.1076885580907003</v>
      </c>
      <c r="G2350" s="86">
        <v>2.27507077373029</v>
      </c>
      <c r="H2350" s="86">
        <v>2.27132117212546</v>
      </c>
      <c r="I2350" s="86">
        <v>3.04</v>
      </c>
      <c r="J2350" s="86">
        <v>2.4500000000000002</v>
      </c>
      <c r="K2350" s="87">
        <v>0</v>
      </c>
      <c r="L2350" s="85">
        <v>23.209999978799999</v>
      </c>
      <c r="M2350" s="86">
        <v>0</v>
      </c>
      <c r="N2350" s="86"/>
      <c r="O2350" s="86"/>
      <c r="P2350" s="86">
        <v>0.23400000000000001</v>
      </c>
      <c r="Q2350" s="88">
        <v>1.0206999999999999</v>
      </c>
      <c r="R2350" s="85">
        <v>0</v>
      </c>
      <c r="S2350" s="86">
        <v>0.1</v>
      </c>
      <c r="T2350" s="86">
        <v>1.1599999999999999</v>
      </c>
      <c r="U2350" s="88">
        <v>19.124842985432799</v>
      </c>
      <c r="V2350" s="89">
        <v>3.16</v>
      </c>
      <c r="W2350" s="85">
        <v>30.392954445621999</v>
      </c>
      <c r="X2350" s="88">
        <v>30.066666666700002</v>
      </c>
      <c r="Y2350" s="85"/>
      <c r="Z2350" s="88"/>
      <c r="AA2350" s="85">
        <v>0</v>
      </c>
      <c r="AB2350" s="91">
        <v>0</v>
      </c>
      <c r="AC2350" s="86">
        <v>0</v>
      </c>
      <c r="AD2350" s="86">
        <v>0</v>
      </c>
      <c r="AE2350" s="86">
        <v>0</v>
      </c>
      <c r="AF2350" s="88">
        <v>0</v>
      </c>
      <c r="AG2350" s="85">
        <v>1.2886000003300001E-2</v>
      </c>
      <c r="AH2350" s="86">
        <v>1.0305E-2</v>
      </c>
      <c r="AI2350" s="88">
        <v>3.4500000009000001E-3</v>
      </c>
      <c r="AJ2350" s="150">
        <v>1</v>
      </c>
      <c r="AK2350" s="151">
        <v>0</v>
      </c>
    </row>
    <row r="2351" spans="1:37" x14ac:dyDescent="0.2">
      <c r="A2351" s="149" t="s">
        <v>4729</v>
      </c>
      <c r="B2351" s="66" t="s">
        <v>4730</v>
      </c>
      <c r="C2351" s="67">
        <v>47</v>
      </c>
      <c r="D2351" s="84" t="s">
        <v>345</v>
      </c>
      <c r="E2351" s="85">
        <v>2.6604939498102498</v>
      </c>
      <c r="F2351" s="91">
        <v>2.6604939498102498</v>
      </c>
      <c r="G2351" s="86">
        <v>1.49416837211151</v>
      </c>
      <c r="H2351" s="86">
        <v>1.49416837211151</v>
      </c>
      <c r="I2351" s="86">
        <v>3.9</v>
      </c>
      <c r="J2351" s="86">
        <v>2.97</v>
      </c>
      <c r="K2351" s="87">
        <v>0</v>
      </c>
      <c r="L2351" s="85">
        <v>20.939999949600001</v>
      </c>
      <c r="M2351" s="86">
        <v>0</v>
      </c>
      <c r="N2351" s="86"/>
      <c r="O2351" s="86"/>
      <c r="P2351" s="86">
        <v>0.46800000000000003</v>
      </c>
      <c r="Q2351" s="88">
        <v>0.8831</v>
      </c>
      <c r="R2351" s="85">
        <v>0</v>
      </c>
      <c r="S2351" s="86">
        <v>0.1</v>
      </c>
      <c r="T2351" s="86">
        <v>1.24</v>
      </c>
      <c r="U2351" s="88">
        <v>18.716843171928701</v>
      </c>
      <c r="V2351" s="89">
        <v>3.02</v>
      </c>
      <c r="W2351" s="85"/>
      <c r="X2351" s="88"/>
      <c r="Y2351" s="85"/>
      <c r="Z2351" s="88"/>
      <c r="AA2351" s="85">
        <v>0.01</v>
      </c>
      <c r="AB2351" s="91">
        <v>0.01</v>
      </c>
      <c r="AC2351" s="86">
        <v>0</v>
      </c>
      <c r="AD2351" s="86">
        <v>0</v>
      </c>
      <c r="AE2351" s="86">
        <v>0</v>
      </c>
      <c r="AF2351" s="88">
        <v>0</v>
      </c>
      <c r="AG2351" s="85">
        <v>1.3769999925599999E-2</v>
      </c>
      <c r="AH2351" s="86">
        <v>5.9849999999999999E-3</v>
      </c>
      <c r="AI2351" s="88">
        <v>0</v>
      </c>
      <c r="AJ2351" s="150">
        <v>1</v>
      </c>
      <c r="AK2351" s="151">
        <v>0</v>
      </c>
    </row>
    <row r="2352" spans="1:37" x14ac:dyDescent="0.2">
      <c r="A2352" s="149" t="s">
        <v>4731</v>
      </c>
      <c r="B2352" s="66" t="s">
        <v>4732</v>
      </c>
      <c r="C2352" s="67">
        <v>47</v>
      </c>
      <c r="D2352" s="84" t="s">
        <v>345</v>
      </c>
      <c r="E2352" s="85">
        <v>3.8850708513353198</v>
      </c>
      <c r="F2352" s="91">
        <v>3.86380425779589</v>
      </c>
      <c r="G2352" s="86">
        <v>2.5240088648116199</v>
      </c>
      <c r="H2352" s="86">
        <v>2.5027422712721901</v>
      </c>
      <c r="I2352" s="86">
        <v>4.3600000000000003</v>
      </c>
      <c r="J2352" s="86">
        <v>7.18</v>
      </c>
      <c r="K2352" s="87">
        <v>0</v>
      </c>
      <c r="L2352" s="85">
        <v>14.670000007800001</v>
      </c>
      <c r="M2352" s="86">
        <v>0</v>
      </c>
      <c r="N2352" s="86"/>
      <c r="O2352" s="86">
        <v>6.2814070351758797</v>
      </c>
      <c r="P2352" s="86">
        <v>0.97899999999999998</v>
      </c>
      <c r="Q2352" s="88">
        <v>1.1193</v>
      </c>
      <c r="R2352" s="85">
        <v>0</v>
      </c>
      <c r="S2352" s="86">
        <v>0.1</v>
      </c>
      <c r="T2352" s="86">
        <v>1.49</v>
      </c>
      <c r="U2352" s="88">
        <v>15.1675583712028</v>
      </c>
      <c r="V2352" s="89">
        <v>3.15</v>
      </c>
      <c r="W2352" s="85">
        <v>39.620431490726403</v>
      </c>
      <c r="X2352" s="88">
        <v>48.4666666667</v>
      </c>
      <c r="Y2352" s="85">
        <v>99.68</v>
      </c>
      <c r="Z2352" s="88"/>
      <c r="AA2352" s="85">
        <v>0</v>
      </c>
      <c r="AB2352" s="91">
        <v>0</v>
      </c>
      <c r="AC2352" s="86">
        <v>0</v>
      </c>
      <c r="AD2352" s="86">
        <v>0</v>
      </c>
      <c r="AE2352" s="86">
        <v>0</v>
      </c>
      <c r="AF2352" s="88">
        <v>0</v>
      </c>
      <c r="AG2352" s="85">
        <v>2.1420000004E-2</v>
      </c>
      <c r="AH2352" s="86">
        <v>2.5484E-2</v>
      </c>
      <c r="AI2352" s="88">
        <v>4.1430000007700004E-3</v>
      </c>
      <c r="AJ2352" s="150">
        <v>1</v>
      </c>
      <c r="AK2352" s="151">
        <v>0</v>
      </c>
    </row>
    <row r="2353" spans="1:37" x14ac:dyDescent="0.2">
      <c r="A2353" s="149" t="s">
        <v>4733</v>
      </c>
      <c r="B2353" s="66" t="s">
        <v>4734</v>
      </c>
      <c r="C2353" s="67">
        <v>47</v>
      </c>
      <c r="D2353" s="84" t="s">
        <v>345</v>
      </c>
      <c r="E2353" s="85">
        <v>2.9494923531679702</v>
      </c>
      <c r="F2353" s="91">
        <v>2.9387825043910398</v>
      </c>
      <c r="G2353" s="86">
        <v>1.7178597438204199</v>
      </c>
      <c r="H2353" s="86">
        <v>1.70714989504348</v>
      </c>
      <c r="I2353" s="86">
        <v>1.97</v>
      </c>
      <c r="J2353" s="86">
        <v>2.75</v>
      </c>
      <c r="K2353" s="87">
        <v>0</v>
      </c>
      <c r="L2353" s="85">
        <v>12.7600000217</v>
      </c>
      <c r="M2353" s="86">
        <v>0</v>
      </c>
      <c r="N2353" s="86"/>
      <c r="O2353" s="86">
        <v>9.0909090909090899</v>
      </c>
      <c r="P2353" s="86">
        <v>0.72299999999999998</v>
      </c>
      <c r="Q2353" s="88">
        <v>1.3328</v>
      </c>
      <c r="R2353" s="85">
        <v>0</v>
      </c>
      <c r="S2353" s="86">
        <v>0.1</v>
      </c>
      <c r="T2353" s="86">
        <v>1.37</v>
      </c>
      <c r="U2353" s="88">
        <v>19.427665681360601</v>
      </c>
      <c r="V2353" s="89">
        <v>3.07</v>
      </c>
      <c r="W2353" s="85"/>
      <c r="X2353" s="88"/>
      <c r="Y2353" s="85"/>
      <c r="Z2353" s="88"/>
      <c r="AA2353" s="85">
        <v>0</v>
      </c>
      <c r="AB2353" s="91">
        <v>0</v>
      </c>
      <c r="AC2353" s="86">
        <v>0</v>
      </c>
      <c r="AD2353" s="86">
        <v>0</v>
      </c>
      <c r="AE2353" s="86">
        <v>0.01</v>
      </c>
      <c r="AF2353" s="88">
        <v>0</v>
      </c>
      <c r="AG2353" s="85">
        <v>3.5053997046700001E-2</v>
      </c>
      <c r="AH2353" s="86">
        <v>5.633E-3</v>
      </c>
      <c r="AI2353" s="88">
        <v>3.4876203454200001E-11</v>
      </c>
      <c r="AJ2353" s="150">
        <v>1</v>
      </c>
      <c r="AK2353" s="151">
        <v>0</v>
      </c>
    </row>
    <row r="2354" spans="1:37" x14ac:dyDescent="0.2">
      <c r="A2354" s="149" t="s">
        <v>4735</v>
      </c>
      <c r="B2354" s="66" t="s">
        <v>4736</v>
      </c>
      <c r="C2354" s="67">
        <v>47</v>
      </c>
      <c r="D2354" s="84" t="s">
        <v>345</v>
      </c>
      <c r="E2354" s="85">
        <v>5.5796863722852796</v>
      </c>
      <c r="F2354" s="91">
        <v>5.5363821271570099</v>
      </c>
      <c r="G2354" s="86">
        <v>3.7858408240929098</v>
      </c>
      <c r="H2354" s="86">
        <v>3.7451610786693799</v>
      </c>
      <c r="I2354" s="86">
        <v>7.61</v>
      </c>
      <c r="J2354" s="86">
        <v>6.14</v>
      </c>
      <c r="K2354" s="87">
        <v>0</v>
      </c>
      <c r="L2354" s="85">
        <v>4.4199999942000003</v>
      </c>
      <c r="M2354" s="86">
        <v>0</v>
      </c>
      <c r="N2354" s="86"/>
      <c r="O2354" s="86">
        <v>8.6879432624113502</v>
      </c>
      <c r="P2354" s="86">
        <v>1.02</v>
      </c>
      <c r="Q2354" s="88">
        <v>0.86029999999999995</v>
      </c>
      <c r="R2354" s="85">
        <v>0</v>
      </c>
      <c r="S2354" s="86">
        <v>0.7</v>
      </c>
      <c r="T2354" s="86">
        <v>1.51</v>
      </c>
      <c r="U2354" s="88">
        <v>15.0331343087724</v>
      </c>
      <c r="V2354" s="89">
        <v>3.03</v>
      </c>
      <c r="W2354" s="85">
        <v>33.819320923611798</v>
      </c>
      <c r="X2354" s="88">
        <v>50.6</v>
      </c>
      <c r="Y2354" s="85">
        <v>-100</v>
      </c>
      <c r="Z2354" s="88"/>
      <c r="AA2354" s="85">
        <v>0</v>
      </c>
      <c r="AB2354" s="91">
        <v>0</v>
      </c>
      <c r="AC2354" s="86">
        <v>0</v>
      </c>
      <c r="AD2354" s="86">
        <v>0.02</v>
      </c>
      <c r="AE2354" s="86">
        <v>0.1</v>
      </c>
      <c r="AF2354" s="88">
        <v>0</v>
      </c>
      <c r="AG2354" s="85">
        <v>8.5803999975900005E-2</v>
      </c>
      <c r="AH2354" s="86">
        <v>3.0436000000000001E-2</v>
      </c>
      <c r="AI2354" s="88">
        <v>1.29199999964E-3</v>
      </c>
      <c r="AJ2354" s="150">
        <v>1</v>
      </c>
      <c r="AK2354" s="151">
        <v>0</v>
      </c>
    </row>
    <row r="2355" spans="1:37" x14ac:dyDescent="0.2">
      <c r="A2355" s="149" t="s">
        <v>4737</v>
      </c>
      <c r="B2355" s="66" t="s">
        <v>4738</v>
      </c>
      <c r="C2355" s="67">
        <v>47</v>
      </c>
      <c r="D2355" s="84" t="s">
        <v>345</v>
      </c>
      <c r="E2355" s="85">
        <v>7.5605420324658104</v>
      </c>
      <c r="F2355" s="91">
        <v>7.5137613248296402</v>
      </c>
      <c r="G2355" s="86">
        <v>4.6741723713140697</v>
      </c>
      <c r="H2355" s="86">
        <v>4.6531210528777898</v>
      </c>
      <c r="I2355" s="86">
        <v>5.07</v>
      </c>
      <c r="J2355" s="86">
        <v>8.09</v>
      </c>
      <c r="K2355" s="87">
        <v>0</v>
      </c>
      <c r="L2355" s="85">
        <v>12.8500000001</v>
      </c>
      <c r="M2355" s="86">
        <v>3.3193736212538502E-2</v>
      </c>
      <c r="N2355" s="86"/>
      <c r="O2355" s="86">
        <v>17.161520190023801</v>
      </c>
      <c r="P2355" s="86">
        <v>0.64</v>
      </c>
      <c r="Q2355" s="88">
        <v>1.1089</v>
      </c>
      <c r="R2355" s="85">
        <v>1.68222726890403E-2</v>
      </c>
      <c r="S2355" s="86">
        <v>0.4</v>
      </c>
      <c r="T2355" s="86">
        <v>1.35</v>
      </c>
      <c r="U2355" s="88">
        <v>14.8380607837328</v>
      </c>
      <c r="V2355" s="89">
        <v>3.27</v>
      </c>
      <c r="W2355" s="85">
        <v>49.815244515125102</v>
      </c>
      <c r="X2355" s="88">
        <v>38.566666666700002</v>
      </c>
      <c r="Y2355" s="85">
        <v>-100</v>
      </c>
      <c r="Z2355" s="88"/>
      <c r="AA2355" s="85">
        <v>0</v>
      </c>
      <c r="AB2355" s="91">
        <v>0</v>
      </c>
      <c r="AC2355" s="86">
        <v>0</v>
      </c>
      <c r="AD2355" s="86">
        <v>0</v>
      </c>
      <c r="AE2355" s="86">
        <v>0</v>
      </c>
      <c r="AF2355" s="88">
        <v>0</v>
      </c>
      <c r="AG2355" s="85">
        <v>9.1283999981899996E-2</v>
      </c>
      <c r="AH2355" s="86">
        <v>6.1929999999999999E-2</v>
      </c>
      <c r="AI2355" s="88">
        <v>1.27489999975E-2</v>
      </c>
      <c r="AJ2355" s="150">
        <v>1.01</v>
      </c>
      <c r="AK2355" s="151">
        <v>0</v>
      </c>
    </row>
    <row r="2356" spans="1:37" x14ac:dyDescent="0.2">
      <c r="A2356" s="149" t="s">
        <v>4739</v>
      </c>
      <c r="B2356" s="66" t="s">
        <v>4739</v>
      </c>
      <c r="C2356" s="67">
        <v>47</v>
      </c>
      <c r="D2356" s="84" t="s">
        <v>345</v>
      </c>
      <c r="E2356" s="85">
        <v>4.7768632485086497</v>
      </c>
      <c r="F2356" s="91">
        <v>4.7768632485086497</v>
      </c>
      <c r="G2356" s="86">
        <v>3.3904704372121102</v>
      </c>
      <c r="H2356" s="86">
        <v>3.3904704372121102</v>
      </c>
      <c r="I2356" s="86">
        <v>1.75</v>
      </c>
      <c r="J2356" s="86">
        <v>1.48</v>
      </c>
      <c r="K2356" s="87">
        <v>0</v>
      </c>
      <c r="L2356" s="85">
        <v>33.520000050100002</v>
      </c>
      <c r="M2356" s="86">
        <v>0</v>
      </c>
      <c r="N2356" s="86"/>
      <c r="O2356" s="86">
        <v>8.7346024636058193</v>
      </c>
      <c r="P2356" s="86">
        <v>0.34100000000000003</v>
      </c>
      <c r="Q2356" s="88">
        <v>0.53700000000000003</v>
      </c>
      <c r="R2356" s="85">
        <v>0</v>
      </c>
      <c r="S2356" s="86">
        <v>0.1</v>
      </c>
      <c r="T2356" s="86">
        <v>0.99</v>
      </c>
      <c r="U2356" s="88">
        <v>9.6594427244582004</v>
      </c>
      <c r="V2356" s="89">
        <v>3.11</v>
      </c>
      <c r="W2356" s="85"/>
      <c r="X2356" s="88"/>
      <c r="Y2356" s="85"/>
      <c r="Z2356" s="88"/>
      <c r="AA2356" s="85">
        <v>0</v>
      </c>
      <c r="AB2356" s="91">
        <v>0</v>
      </c>
      <c r="AC2356" s="86">
        <v>0</v>
      </c>
      <c r="AD2356" s="86">
        <v>0</v>
      </c>
      <c r="AE2356" s="86">
        <v>0</v>
      </c>
      <c r="AF2356" s="88">
        <v>0</v>
      </c>
      <c r="AG2356" s="85">
        <v>1.36000000166E-2</v>
      </c>
      <c r="AH2356" s="86">
        <v>4.0159999999999996E-3</v>
      </c>
      <c r="AI2356" s="88">
        <v>0</v>
      </c>
      <c r="AJ2356" s="150">
        <v>1.01</v>
      </c>
      <c r="AK2356" s="151">
        <v>0</v>
      </c>
    </row>
    <row r="2357" spans="1:37" x14ac:dyDescent="0.2">
      <c r="A2357" s="149" t="s">
        <v>4740</v>
      </c>
      <c r="B2357" s="66" t="s">
        <v>4741</v>
      </c>
      <c r="C2357" s="67">
        <v>47</v>
      </c>
      <c r="D2357" s="84" t="s">
        <v>345</v>
      </c>
      <c r="E2357" s="85">
        <v>2.6995764672384901</v>
      </c>
      <c r="F2357" s="91">
        <v>2.6995764672384901</v>
      </c>
      <c r="G2357" s="86">
        <v>1.84895184539275</v>
      </c>
      <c r="H2357" s="86">
        <v>1.84895184539275</v>
      </c>
      <c r="I2357" s="86">
        <v>5.13</v>
      </c>
      <c r="J2357" s="86">
        <v>3.02</v>
      </c>
      <c r="K2357" s="87">
        <v>0</v>
      </c>
      <c r="L2357" s="85">
        <v>24.889999965499999</v>
      </c>
      <c r="M2357" s="86">
        <v>0</v>
      </c>
      <c r="N2357" s="86"/>
      <c r="O2357" s="86">
        <v>4.53648915187377</v>
      </c>
      <c r="P2357" s="86">
        <v>0.38200000000000001</v>
      </c>
      <c r="Q2357" s="88">
        <v>0.73160000000000003</v>
      </c>
      <c r="R2357" s="85">
        <v>0</v>
      </c>
      <c r="S2357" s="86">
        <v>0.1</v>
      </c>
      <c r="T2357" s="86">
        <v>1.3</v>
      </c>
      <c r="U2357" s="88">
        <v>14.7987329608143</v>
      </c>
      <c r="V2357" s="89">
        <v>3</v>
      </c>
      <c r="W2357" s="85"/>
      <c r="X2357" s="88"/>
      <c r="Y2357" s="85"/>
      <c r="Z2357" s="88"/>
      <c r="AA2357" s="85">
        <v>0</v>
      </c>
      <c r="AB2357" s="91">
        <v>0</v>
      </c>
      <c r="AC2357" s="86">
        <v>0</v>
      </c>
      <c r="AD2357" s="86">
        <v>0</v>
      </c>
      <c r="AE2357" s="86">
        <v>0.03</v>
      </c>
      <c r="AF2357" s="88">
        <v>0</v>
      </c>
      <c r="AG2357" s="85">
        <v>1.0233999992900001E-2</v>
      </c>
      <c r="AH2357" s="86">
        <v>9.3170000000000006E-3</v>
      </c>
      <c r="AI2357" s="88">
        <v>0</v>
      </c>
      <c r="AJ2357" s="150">
        <v>1</v>
      </c>
      <c r="AK2357" s="151">
        <v>0</v>
      </c>
    </row>
    <row r="2358" spans="1:37" x14ac:dyDescent="0.2">
      <c r="A2358" s="149" t="s">
        <v>4742</v>
      </c>
      <c r="B2358" s="66" t="s">
        <v>4743</v>
      </c>
      <c r="C2358" s="67">
        <v>46</v>
      </c>
      <c r="D2358" s="84" t="s">
        <v>345</v>
      </c>
      <c r="E2358" s="85">
        <v>12.934296028880899</v>
      </c>
      <c r="F2358" s="91">
        <v>12.843321299638999</v>
      </c>
      <c r="G2358" s="86">
        <v>8.0202166064982006</v>
      </c>
      <c r="H2358" s="86">
        <v>7.9855595667869999</v>
      </c>
      <c r="I2358" s="86">
        <v>1.57</v>
      </c>
      <c r="J2358" s="86">
        <v>2</v>
      </c>
      <c r="K2358" s="87">
        <v>0</v>
      </c>
      <c r="L2358" s="85">
        <v>9.6100004416000004</v>
      </c>
      <c r="M2358" s="86">
        <v>0</v>
      </c>
      <c r="N2358" s="86"/>
      <c r="O2358" s="86">
        <v>37.142857142857103</v>
      </c>
      <c r="P2358" s="86">
        <v>0.29199999999999998</v>
      </c>
      <c r="Q2358" s="88">
        <v>0.83430000000000004</v>
      </c>
      <c r="R2358" s="85">
        <v>0</v>
      </c>
      <c r="S2358" s="86">
        <v>0.9</v>
      </c>
      <c r="T2358" s="86">
        <v>1.1200000000000001</v>
      </c>
      <c r="U2358" s="88">
        <v>14.5371841155235</v>
      </c>
      <c r="V2358" s="89">
        <v>3.31</v>
      </c>
      <c r="W2358" s="85">
        <v>51.446197246937103</v>
      </c>
      <c r="X2358" s="88">
        <v>52.4</v>
      </c>
      <c r="Y2358" s="85"/>
      <c r="Z2358" s="88"/>
      <c r="AA2358" s="85">
        <v>0</v>
      </c>
      <c r="AB2358" s="91">
        <v>0</v>
      </c>
      <c r="AC2358" s="86">
        <v>0</v>
      </c>
      <c r="AD2358" s="86">
        <v>0</v>
      </c>
      <c r="AE2358" s="86">
        <v>0</v>
      </c>
      <c r="AF2358" s="88">
        <v>2.13880656132E-8</v>
      </c>
      <c r="AG2358" s="85">
        <v>1.55420027491E-2</v>
      </c>
      <c r="AH2358" s="86">
        <v>9.1129999999999996E-3</v>
      </c>
      <c r="AI2358" s="88">
        <v>2.8485366790499999E-12</v>
      </c>
      <c r="AJ2358" s="150">
        <v>1</v>
      </c>
      <c r="AK2358" s="151">
        <v>0</v>
      </c>
    </row>
    <row r="2359" spans="1:37" x14ac:dyDescent="0.2">
      <c r="A2359" s="149" t="s">
        <v>4744</v>
      </c>
      <c r="B2359" s="66" t="s">
        <v>4745</v>
      </c>
      <c r="C2359" s="67">
        <v>46</v>
      </c>
      <c r="D2359" s="84" t="s">
        <v>345</v>
      </c>
      <c r="E2359" s="85">
        <v>21.2344797909298</v>
      </c>
      <c r="F2359" s="91">
        <v>21.186200526873701</v>
      </c>
      <c r="G2359" s="86">
        <v>11.7549512484388</v>
      </c>
      <c r="H2359" s="86">
        <v>11.738158460940999</v>
      </c>
      <c r="I2359" s="86">
        <v>2.63</v>
      </c>
      <c r="J2359" s="86">
        <v>4.51</v>
      </c>
      <c r="K2359" s="87">
        <v>0</v>
      </c>
      <c r="L2359" s="85">
        <v>10.1800000091</v>
      </c>
      <c r="M2359" s="86">
        <v>0</v>
      </c>
      <c r="N2359" s="86"/>
      <c r="O2359" s="86">
        <v>38.894472361809001</v>
      </c>
      <c r="P2359" s="86">
        <v>0.42499999999999999</v>
      </c>
      <c r="Q2359" s="88">
        <v>1.0611999999999999</v>
      </c>
      <c r="R2359" s="85">
        <v>0</v>
      </c>
      <c r="S2359" s="86">
        <v>0.5</v>
      </c>
      <c r="T2359" s="86">
        <v>1.5</v>
      </c>
      <c r="U2359" s="88">
        <v>10.695956086860701</v>
      </c>
      <c r="V2359" s="89">
        <v>3.5</v>
      </c>
      <c r="W2359" s="85">
        <v>55.245206598034798</v>
      </c>
      <c r="X2359" s="88">
        <v>49.166666666700003</v>
      </c>
      <c r="Y2359" s="85"/>
      <c r="Z2359" s="88"/>
      <c r="AA2359" s="85">
        <v>0.04</v>
      </c>
      <c r="AB2359" s="91">
        <v>0.04</v>
      </c>
      <c r="AC2359" s="86">
        <v>0.02</v>
      </c>
      <c r="AD2359" s="86">
        <v>0.02</v>
      </c>
      <c r="AE2359" s="86">
        <v>0</v>
      </c>
      <c r="AF2359" s="88">
        <v>0</v>
      </c>
      <c r="AG2359" s="85">
        <v>1.7365999990800001E-2</v>
      </c>
      <c r="AH2359" s="86">
        <v>2.7595000000000001E-2</v>
      </c>
      <c r="AI2359" s="88">
        <v>1.57099999917E-3</v>
      </c>
      <c r="AJ2359" s="150">
        <v>1.03</v>
      </c>
      <c r="AK2359" s="151">
        <v>0</v>
      </c>
    </row>
    <row r="2360" spans="1:37" x14ac:dyDescent="0.2">
      <c r="A2360" s="149" t="s">
        <v>4746</v>
      </c>
      <c r="B2360" s="66" t="s">
        <v>4747</v>
      </c>
      <c r="C2360" s="67">
        <v>47</v>
      </c>
      <c r="D2360" s="84" t="s">
        <v>345</v>
      </c>
      <c r="E2360" s="85">
        <v>16.812988044293501</v>
      </c>
      <c r="F2360" s="91">
        <v>16.8085763444655</v>
      </c>
      <c r="G2360" s="86">
        <v>9.2182467904883794</v>
      </c>
      <c r="H2360" s="86">
        <v>9.2182467904883794</v>
      </c>
      <c r="I2360" s="86">
        <v>1.76</v>
      </c>
      <c r="J2360" s="86">
        <v>2.06</v>
      </c>
      <c r="K2360" s="87">
        <v>0</v>
      </c>
      <c r="L2360" s="85">
        <v>6.0400000134000003</v>
      </c>
      <c r="M2360" s="86">
        <v>0</v>
      </c>
      <c r="N2360" s="86"/>
      <c r="O2360" s="86">
        <v>19.3333333333333</v>
      </c>
      <c r="P2360" s="86">
        <v>0.34200000000000003</v>
      </c>
      <c r="Q2360" s="88">
        <v>1.1274</v>
      </c>
      <c r="R2360" s="85">
        <v>0</v>
      </c>
      <c r="S2360" s="86">
        <v>4.8</v>
      </c>
      <c r="T2360" s="86">
        <v>1.1499999999999999</v>
      </c>
      <c r="U2360" s="88">
        <v>13.974059205011701</v>
      </c>
      <c r="V2360" s="89">
        <v>3.43</v>
      </c>
      <c r="W2360" s="85">
        <v>51.153189614838702</v>
      </c>
      <c r="X2360" s="88">
        <v>46.9666666667</v>
      </c>
      <c r="Y2360" s="85"/>
      <c r="Z2360" s="88"/>
      <c r="AA2360" s="85">
        <v>0</v>
      </c>
      <c r="AB2360" s="91">
        <v>0</v>
      </c>
      <c r="AC2360" s="86">
        <v>0</v>
      </c>
      <c r="AD2360" s="86">
        <v>0</v>
      </c>
      <c r="AE2360" s="86">
        <v>0</v>
      </c>
      <c r="AF2360" s="88">
        <v>0</v>
      </c>
      <c r="AG2360" s="85">
        <v>0</v>
      </c>
      <c r="AH2360" s="86">
        <v>5.2319999999999997E-3</v>
      </c>
      <c r="AI2360" s="88">
        <v>2.4919999959799998E-3</v>
      </c>
      <c r="AJ2360" s="150">
        <v>1</v>
      </c>
      <c r="AK2360" s="151">
        <v>0</v>
      </c>
    </row>
    <row r="2361" spans="1:37" x14ac:dyDescent="0.2">
      <c r="A2361" s="149" t="s">
        <v>4748</v>
      </c>
      <c r="B2361" s="66" t="s">
        <v>4749</v>
      </c>
      <c r="C2361" s="67">
        <v>47</v>
      </c>
      <c r="D2361" s="84" t="s">
        <v>345</v>
      </c>
      <c r="E2361" s="85">
        <v>16.430973241771301</v>
      </c>
      <c r="F2361" s="91">
        <v>16.430026047833302</v>
      </c>
      <c r="G2361" s="86">
        <v>7.8399242244849603</v>
      </c>
      <c r="H2361" s="86">
        <v>7.8389770305470003</v>
      </c>
      <c r="I2361" s="86">
        <v>3.81</v>
      </c>
      <c r="J2361" s="86">
        <v>5.3</v>
      </c>
      <c r="K2361" s="87">
        <v>0</v>
      </c>
      <c r="L2361" s="85">
        <v>28.8200000832</v>
      </c>
      <c r="M2361" s="86">
        <v>0</v>
      </c>
      <c r="N2361" s="86"/>
      <c r="O2361" s="86">
        <v>23.566729323308302</v>
      </c>
      <c r="P2361" s="86">
        <v>0.67800000000000005</v>
      </c>
      <c r="Q2361" s="88">
        <v>0.7893</v>
      </c>
      <c r="R2361" s="85">
        <v>0</v>
      </c>
      <c r="S2361" s="86">
        <v>4.9000000000000004</v>
      </c>
      <c r="T2361" s="86">
        <v>1.2</v>
      </c>
      <c r="U2361" s="88">
        <v>15.181624437603601</v>
      </c>
      <c r="V2361" s="89">
        <v>3.41</v>
      </c>
      <c r="W2361" s="85">
        <v>59.589665327675498</v>
      </c>
      <c r="X2361" s="88">
        <v>68.2</v>
      </c>
      <c r="Y2361" s="85"/>
      <c r="Z2361" s="88"/>
      <c r="AA2361" s="85">
        <v>0</v>
      </c>
      <c r="AB2361" s="91">
        <v>0</v>
      </c>
      <c r="AC2361" s="86">
        <v>0</v>
      </c>
      <c r="AD2361" s="86">
        <v>0</v>
      </c>
      <c r="AE2361" s="86">
        <v>0</v>
      </c>
      <c r="AF2361" s="88">
        <v>3.6434980437900002E-8</v>
      </c>
      <c r="AG2361" s="85">
        <v>0</v>
      </c>
      <c r="AH2361" s="86">
        <v>3.1576E-2</v>
      </c>
      <c r="AI2361" s="88">
        <v>5.0579999555700004E-3</v>
      </c>
      <c r="AJ2361" s="150">
        <v>1</v>
      </c>
      <c r="AK2361" s="151">
        <v>0</v>
      </c>
    </row>
    <row r="2362" spans="1:37" x14ac:dyDescent="0.2">
      <c r="A2362" s="149" t="s">
        <v>4750</v>
      </c>
      <c r="B2362" s="66" t="s">
        <v>4751</v>
      </c>
      <c r="C2362" s="67">
        <v>47</v>
      </c>
      <c r="D2362" s="84" t="s">
        <v>345</v>
      </c>
      <c r="E2362" s="85">
        <v>18.428323089340001</v>
      </c>
      <c r="F2362" s="91">
        <v>18.4174582479667</v>
      </c>
      <c r="G2362" s="86">
        <v>10.0592909914944</v>
      </c>
      <c r="H2362" s="86">
        <v>10.056186751102</v>
      </c>
      <c r="I2362" s="86">
        <v>2.5</v>
      </c>
      <c r="J2362" s="86">
        <v>11.26</v>
      </c>
      <c r="K2362" s="87">
        <v>0</v>
      </c>
      <c r="L2362" s="85">
        <v>11.510000013499999</v>
      </c>
      <c r="M2362" s="86">
        <v>0</v>
      </c>
      <c r="N2362" s="86"/>
      <c r="O2362" s="86">
        <v>7.6120959332638201</v>
      </c>
      <c r="P2362" s="86">
        <v>0.88</v>
      </c>
      <c r="Q2362" s="88">
        <v>1.2934000000000001</v>
      </c>
      <c r="R2362" s="85">
        <v>0</v>
      </c>
      <c r="S2362" s="86">
        <v>2.1</v>
      </c>
      <c r="T2362" s="86">
        <v>1.1299999999999999</v>
      </c>
      <c r="U2362" s="88">
        <v>13.986155087849999</v>
      </c>
      <c r="V2362" s="89">
        <v>3.54</v>
      </c>
      <c r="W2362" s="85">
        <v>68.164408783565307</v>
      </c>
      <c r="X2362" s="88">
        <v>57.666666666700003</v>
      </c>
      <c r="Y2362" s="85"/>
      <c r="Z2362" s="88"/>
      <c r="AA2362" s="85">
        <v>0</v>
      </c>
      <c r="AB2362" s="91">
        <v>0</v>
      </c>
      <c r="AC2362" s="86">
        <v>0</v>
      </c>
      <c r="AD2362" s="86">
        <v>0</v>
      </c>
      <c r="AE2362" s="86">
        <v>0</v>
      </c>
      <c r="AF2362" s="88">
        <v>0</v>
      </c>
      <c r="AG2362" s="85">
        <v>0</v>
      </c>
      <c r="AH2362" s="86">
        <v>4.5844000000000003E-2</v>
      </c>
      <c r="AI2362" s="88">
        <v>1.13180000108E-2</v>
      </c>
      <c r="AJ2362" s="150">
        <v>1</v>
      </c>
      <c r="AK2362" s="151">
        <v>0</v>
      </c>
    </row>
    <row r="2363" spans="1:37" x14ac:dyDescent="0.2">
      <c r="A2363" s="149" t="s">
        <v>4752</v>
      </c>
      <c r="B2363" s="66" t="s">
        <v>4753</v>
      </c>
      <c r="C2363" s="67">
        <v>47</v>
      </c>
      <c r="D2363" s="84" t="s">
        <v>345</v>
      </c>
      <c r="E2363" s="85">
        <v>7.4372571992353702</v>
      </c>
      <c r="F2363" s="91">
        <v>7.3755935129802097</v>
      </c>
      <c r="G2363" s="86">
        <v>5.2333970524757998</v>
      </c>
      <c r="H2363" s="86">
        <v>5.2037984830733199</v>
      </c>
      <c r="I2363" s="86">
        <v>3.53</v>
      </c>
      <c r="J2363" s="86">
        <v>8.74</v>
      </c>
      <c r="K2363" s="87">
        <v>0</v>
      </c>
      <c r="L2363" s="85">
        <v>10.689999992100001</v>
      </c>
      <c r="M2363" s="86">
        <v>1.1612881519067E-3</v>
      </c>
      <c r="N2363" s="86"/>
      <c r="O2363" s="86">
        <v>10.812340786866701</v>
      </c>
      <c r="P2363" s="86">
        <v>0.64700000000000002</v>
      </c>
      <c r="Q2363" s="88">
        <v>0.96609999999999996</v>
      </c>
      <c r="R2363" s="85">
        <v>5.6695770495520997E-3</v>
      </c>
      <c r="S2363" s="86">
        <v>0.7</v>
      </c>
      <c r="T2363" s="86">
        <v>1.1599999999999999</v>
      </c>
      <c r="U2363" s="88">
        <v>16.177468089042399</v>
      </c>
      <c r="V2363" s="89">
        <v>3.26</v>
      </c>
      <c r="W2363" s="85">
        <v>47.419522895131102</v>
      </c>
      <c r="X2363" s="88">
        <v>61.0333333333</v>
      </c>
      <c r="Y2363" s="85"/>
      <c r="Z2363" s="88"/>
      <c r="AA2363" s="85">
        <v>0</v>
      </c>
      <c r="AB2363" s="91">
        <v>0</v>
      </c>
      <c r="AC2363" s="86">
        <v>0</v>
      </c>
      <c r="AD2363" s="86">
        <v>0</v>
      </c>
      <c r="AE2363" s="86">
        <v>0</v>
      </c>
      <c r="AF2363" s="88">
        <v>0</v>
      </c>
      <c r="AG2363" s="85">
        <v>0</v>
      </c>
      <c r="AH2363" s="86">
        <v>9.0705999999999995E-2</v>
      </c>
      <c r="AI2363" s="88">
        <v>4.3759999981100002E-3</v>
      </c>
      <c r="AJ2363" s="150">
        <v>1</v>
      </c>
      <c r="AK2363" s="151">
        <v>0</v>
      </c>
    </row>
    <row r="2364" spans="1:37" x14ac:dyDescent="0.2">
      <c r="A2364" s="149" t="s">
        <v>370</v>
      </c>
      <c r="B2364" s="66" t="s">
        <v>4754</v>
      </c>
      <c r="C2364" s="67">
        <v>47</v>
      </c>
      <c r="D2364" s="84" t="s">
        <v>345</v>
      </c>
      <c r="E2364" s="85">
        <v>6.9497531454053201</v>
      </c>
      <c r="F2364" s="91">
        <v>6.9447762382544997</v>
      </c>
      <c r="G2364" s="86">
        <v>4.7360248447205002</v>
      </c>
      <c r="H2364" s="86">
        <v>4.7310479375696799</v>
      </c>
      <c r="I2364" s="86">
        <v>3.24</v>
      </c>
      <c r="J2364" s="86">
        <v>3.8</v>
      </c>
      <c r="K2364" s="87">
        <v>0</v>
      </c>
      <c r="L2364" s="85">
        <v>9.2400000090599992</v>
      </c>
      <c r="M2364" s="86">
        <v>0</v>
      </c>
      <c r="N2364" s="86"/>
      <c r="O2364" s="86"/>
      <c r="P2364" s="86">
        <v>0.55400000000000005</v>
      </c>
      <c r="Q2364" s="88">
        <v>1.2828999999999999</v>
      </c>
      <c r="R2364" s="85">
        <v>0</v>
      </c>
      <c r="S2364" s="86">
        <v>0.6</v>
      </c>
      <c r="T2364" s="86">
        <v>1.31</v>
      </c>
      <c r="U2364" s="88">
        <v>18.354833572224901</v>
      </c>
      <c r="V2364" s="89">
        <v>3.19</v>
      </c>
      <c r="W2364" s="85">
        <v>40.6603088109513</v>
      </c>
      <c r="X2364" s="88">
        <v>46.366666666699999</v>
      </c>
      <c r="Y2364" s="85"/>
      <c r="Z2364" s="88"/>
      <c r="AA2364" s="85">
        <v>0</v>
      </c>
      <c r="AB2364" s="91">
        <v>0</v>
      </c>
      <c r="AC2364" s="86">
        <v>0</v>
      </c>
      <c r="AD2364" s="86">
        <v>0</v>
      </c>
      <c r="AE2364" s="86">
        <v>0</v>
      </c>
      <c r="AF2364" s="88">
        <v>0</v>
      </c>
      <c r="AG2364" s="85">
        <v>2.96960000216E-2</v>
      </c>
      <c r="AH2364" s="86">
        <v>2.3262000000000001E-2</v>
      </c>
      <c r="AI2364" s="88">
        <v>5.3810000039200001E-3</v>
      </c>
      <c r="AJ2364" s="150">
        <v>1</v>
      </c>
      <c r="AK2364" s="151">
        <v>0</v>
      </c>
    </row>
    <row r="2365" spans="1:37" x14ac:dyDescent="0.2">
      <c r="A2365" s="149" t="s">
        <v>4755</v>
      </c>
      <c r="B2365" s="66" t="s">
        <v>4756</v>
      </c>
      <c r="C2365" s="67">
        <v>47</v>
      </c>
      <c r="D2365" s="84" t="s">
        <v>345</v>
      </c>
      <c r="E2365" s="85">
        <v>4.8082935659042301</v>
      </c>
      <c r="F2365" s="91">
        <v>4.6623882398113103</v>
      </c>
      <c r="G2365" s="86">
        <v>3.22966375953047</v>
      </c>
      <c r="H2365" s="86">
        <v>3.1320278646261901</v>
      </c>
      <c r="I2365" s="86">
        <v>2.56</v>
      </c>
      <c r="J2365" s="86">
        <v>4.47</v>
      </c>
      <c r="K2365" s="87">
        <v>1.2200000000000001E-2</v>
      </c>
      <c r="L2365" s="85">
        <v>22.199999968699998</v>
      </c>
      <c r="M2365" s="86">
        <v>0</v>
      </c>
      <c r="N2365" s="86"/>
      <c r="O2365" s="86">
        <v>28.306709265175702</v>
      </c>
      <c r="P2365" s="86">
        <v>0.50700000000000001</v>
      </c>
      <c r="Q2365" s="88">
        <v>1.8406</v>
      </c>
      <c r="R2365" s="85">
        <v>0</v>
      </c>
      <c r="S2365" s="86">
        <v>1.3</v>
      </c>
      <c r="T2365" s="86">
        <v>1.27</v>
      </c>
      <c r="U2365" s="88">
        <v>21.391037244254299</v>
      </c>
      <c r="V2365" s="89">
        <v>3.19</v>
      </c>
      <c r="W2365" s="85">
        <v>66.764284475630205</v>
      </c>
      <c r="X2365" s="88">
        <v>67.533333333300007</v>
      </c>
      <c r="Y2365" s="85"/>
      <c r="Z2365" s="88"/>
      <c r="AA2365" s="85">
        <v>0</v>
      </c>
      <c r="AB2365" s="91">
        <v>0</v>
      </c>
      <c r="AC2365" s="86">
        <v>0</v>
      </c>
      <c r="AD2365" s="86">
        <v>0</v>
      </c>
      <c r="AE2365" s="86">
        <v>0</v>
      </c>
      <c r="AF2365" s="88">
        <v>0</v>
      </c>
      <c r="AG2365" s="85">
        <v>1.5693999994799999E-2</v>
      </c>
      <c r="AH2365" s="86">
        <v>2.0760000000000001E-2</v>
      </c>
      <c r="AI2365" s="88">
        <v>0</v>
      </c>
      <c r="AJ2365" s="150">
        <v>1</v>
      </c>
      <c r="AK2365" s="151">
        <v>0</v>
      </c>
    </row>
    <row r="2366" spans="1:37" x14ac:dyDescent="0.2">
      <c r="A2366" s="149" t="s">
        <v>2374</v>
      </c>
      <c r="B2366" s="66" t="s">
        <v>4757</v>
      </c>
      <c r="C2366" s="67">
        <v>47</v>
      </c>
      <c r="D2366" s="84" t="s">
        <v>345</v>
      </c>
      <c r="E2366" s="85">
        <v>7.4293728711681002</v>
      </c>
      <c r="F2366" s="91">
        <v>7.4293728711681002</v>
      </c>
      <c r="G2366" s="86">
        <v>4.4960929673412098</v>
      </c>
      <c r="H2366" s="86">
        <v>4.4960929673412098</v>
      </c>
      <c r="I2366" s="86">
        <v>4.5999999999999996</v>
      </c>
      <c r="J2366" s="86">
        <v>3.41</v>
      </c>
      <c r="K2366" s="87">
        <v>0</v>
      </c>
      <c r="L2366" s="85">
        <v>14.0600000377</v>
      </c>
      <c r="M2366" s="86">
        <v>5.0439164524710402E-2</v>
      </c>
      <c r="N2366" s="86"/>
      <c r="O2366" s="86"/>
      <c r="P2366" s="86">
        <v>0.44800000000000001</v>
      </c>
      <c r="Q2366" s="88">
        <v>0.75690000000000002</v>
      </c>
      <c r="R2366" s="85">
        <v>4.7069898799717597E-2</v>
      </c>
      <c r="S2366" s="86">
        <v>0.1</v>
      </c>
      <c r="T2366" s="86">
        <v>1.36</v>
      </c>
      <c r="U2366" s="88">
        <v>14.7525545982769</v>
      </c>
      <c r="V2366" s="89">
        <v>3.27</v>
      </c>
      <c r="W2366" s="85">
        <v>34.3282409753539</v>
      </c>
      <c r="X2366" s="88">
        <v>41.833333333299997</v>
      </c>
      <c r="Y2366" s="85"/>
      <c r="Z2366" s="88"/>
      <c r="AA2366" s="85">
        <v>0.19</v>
      </c>
      <c r="AB2366" s="91">
        <v>0.19</v>
      </c>
      <c r="AC2366" s="86">
        <v>0</v>
      </c>
      <c r="AD2366" s="86">
        <v>0</v>
      </c>
      <c r="AE2366" s="86">
        <v>0</v>
      </c>
      <c r="AF2366" s="88">
        <v>0</v>
      </c>
      <c r="AG2366" s="85">
        <v>0</v>
      </c>
      <c r="AH2366" s="86">
        <v>6.28E-3</v>
      </c>
      <c r="AI2366" s="88">
        <v>0</v>
      </c>
      <c r="AJ2366" s="150">
        <v>1</v>
      </c>
      <c r="AK2366" s="151">
        <v>0</v>
      </c>
    </row>
    <row r="2367" spans="1:37" x14ac:dyDescent="0.2">
      <c r="A2367" s="149" t="s">
        <v>4758</v>
      </c>
      <c r="B2367" s="66" t="s">
        <v>4759</v>
      </c>
      <c r="C2367" s="67">
        <v>47</v>
      </c>
      <c r="D2367" s="84" t="s">
        <v>345</v>
      </c>
      <c r="E2367" s="85">
        <v>3.2943279917808601</v>
      </c>
      <c r="F2367" s="91">
        <v>3.2442926334609798</v>
      </c>
      <c r="G2367" s="86">
        <v>2.0160913712356701</v>
      </c>
      <c r="H2367" s="86">
        <v>1.97072597969232</v>
      </c>
      <c r="I2367" s="86">
        <v>3.28</v>
      </c>
      <c r="J2367" s="86">
        <v>3.67</v>
      </c>
      <c r="K2367" s="87">
        <v>0</v>
      </c>
      <c r="L2367" s="85">
        <v>25.079999996000002</v>
      </c>
      <c r="M2367" s="86">
        <v>0</v>
      </c>
      <c r="N2367" s="86"/>
      <c r="O2367" s="86">
        <v>13.9021074099252</v>
      </c>
      <c r="P2367" s="86">
        <v>0.34899999999999998</v>
      </c>
      <c r="Q2367" s="88">
        <v>0.83760000000000001</v>
      </c>
      <c r="R2367" s="85">
        <v>0</v>
      </c>
      <c r="S2367" s="86">
        <v>0.3</v>
      </c>
      <c r="T2367" s="86">
        <v>1.07</v>
      </c>
      <c r="U2367" s="88">
        <v>16.362229308711498</v>
      </c>
      <c r="V2367" s="89">
        <v>3.21</v>
      </c>
      <c r="W2367" s="85">
        <v>49.128656573433197</v>
      </c>
      <c r="X2367" s="88">
        <v>66.7</v>
      </c>
      <c r="Y2367" s="85"/>
      <c r="Z2367" s="88"/>
      <c r="AA2367" s="85">
        <v>0</v>
      </c>
      <c r="AB2367" s="91">
        <v>0</v>
      </c>
      <c r="AC2367" s="86">
        <v>0</v>
      </c>
      <c r="AD2367" s="86">
        <v>0</v>
      </c>
      <c r="AE2367" s="86">
        <v>0</v>
      </c>
      <c r="AF2367" s="88">
        <v>0</v>
      </c>
      <c r="AG2367" s="85">
        <v>7.5020000149799995E-2</v>
      </c>
      <c r="AH2367" s="86">
        <v>2.3907999999999999E-2</v>
      </c>
      <c r="AI2367" s="88">
        <v>0</v>
      </c>
      <c r="AJ2367" s="150">
        <v>1</v>
      </c>
      <c r="AK2367" s="151">
        <v>0</v>
      </c>
    </row>
    <row r="2368" spans="1:37" x14ac:dyDescent="0.2">
      <c r="A2368" s="149" t="s">
        <v>4760</v>
      </c>
      <c r="B2368" s="66" t="s">
        <v>4761</v>
      </c>
      <c r="C2368" s="67">
        <v>47</v>
      </c>
      <c r="D2368" s="84" t="s">
        <v>345</v>
      </c>
      <c r="E2368" s="85">
        <v>6.8979621738440304</v>
      </c>
      <c r="F2368" s="91">
        <v>6.8363023650504902</v>
      </c>
      <c r="G2368" s="86">
        <v>4.5493950012820399</v>
      </c>
      <c r="H2368" s="86">
        <v>4.5127654118997302</v>
      </c>
      <c r="I2368" s="86">
        <v>1.97</v>
      </c>
      <c r="J2368" s="86">
        <v>5.43</v>
      </c>
      <c r="K2368" s="87">
        <v>0</v>
      </c>
      <c r="L2368" s="85">
        <v>31.660000180200001</v>
      </c>
      <c r="M2368" s="86">
        <v>0</v>
      </c>
      <c r="N2368" s="86"/>
      <c r="O2368" s="86">
        <v>14.444082164982101</v>
      </c>
      <c r="P2368" s="86">
        <v>0.84299999999999997</v>
      </c>
      <c r="Q2368" s="88">
        <v>0.65800000000000003</v>
      </c>
      <c r="R2368" s="85">
        <v>0</v>
      </c>
      <c r="S2368" s="86">
        <v>1.1000000000000001</v>
      </c>
      <c r="T2368" s="86">
        <v>1.31</v>
      </c>
      <c r="U2368" s="88">
        <v>12.9259715998584</v>
      </c>
      <c r="V2368" s="89">
        <v>3.11</v>
      </c>
      <c r="W2368" s="85">
        <v>30.7997283692394</v>
      </c>
      <c r="X2368" s="88">
        <v>41.4</v>
      </c>
      <c r="Y2368" s="85">
        <v>100</v>
      </c>
      <c r="Z2368" s="88"/>
      <c r="AA2368" s="85">
        <v>0</v>
      </c>
      <c r="AB2368" s="91">
        <v>0</v>
      </c>
      <c r="AC2368" s="86">
        <v>0</v>
      </c>
      <c r="AD2368" s="86">
        <v>0</v>
      </c>
      <c r="AE2368" s="86">
        <v>0</v>
      </c>
      <c r="AF2368" s="88">
        <v>5.69936906714E-9</v>
      </c>
      <c r="AG2368" s="85">
        <v>5.9670000991099998E-3</v>
      </c>
      <c r="AH2368" s="86">
        <v>4.7203000000000002E-2</v>
      </c>
      <c r="AI2368" s="88">
        <v>6.3600000019599996E-4</v>
      </c>
      <c r="AJ2368" s="150">
        <v>1</v>
      </c>
      <c r="AK2368" s="151">
        <v>0</v>
      </c>
    </row>
    <row r="2369" spans="1:37" x14ac:dyDescent="0.2">
      <c r="A2369" s="149" t="s">
        <v>4762</v>
      </c>
      <c r="B2369" s="66" t="s">
        <v>4763</v>
      </c>
      <c r="C2369" s="67">
        <v>47</v>
      </c>
      <c r="D2369" s="84" t="s">
        <v>345</v>
      </c>
      <c r="E2369" s="85">
        <v>5.3373340607383204</v>
      </c>
      <c r="F2369" s="91">
        <v>5.3244529308359096</v>
      </c>
      <c r="G2369" s="86">
        <v>4.2234951809419901</v>
      </c>
      <c r="H2369" s="86">
        <v>4.2197066133236296</v>
      </c>
      <c r="I2369" s="86">
        <v>1.8</v>
      </c>
      <c r="J2369" s="86">
        <v>3.98</v>
      </c>
      <c r="K2369" s="87">
        <v>0</v>
      </c>
      <c r="L2369" s="85">
        <v>28.800000095200001</v>
      </c>
      <c r="M2369" s="86">
        <v>0</v>
      </c>
      <c r="N2369" s="86"/>
      <c r="O2369" s="86">
        <v>16.186140617096601</v>
      </c>
      <c r="P2369" s="86">
        <v>0.66300000000000003</v>
      </c>
      <c r="Q2369" s="88">
        <v>1.145</v>
      </c>
      <c r="R2369" s="85">
        <v>0</v>
      </c>
      <c r="S2369" s="86">
        <v>1.1000000000000001</v>
      </c>
      <c r="T2369" s="86">
        <v>1.1499999999999999</v>
      </c>
      <c r="U2369" s="88">
        <v>22.679123476995802</v>
      </c>
      <c r="V2369" s="89">
        <v>3.07</v>
      </c>
      <c r="W2369" s="85">
        <v>40.596464053427503</v>
      </c>
      <c r="X2369" s="88">
        <v>56.066666666700002</v>
      </c>
      <c r="Y2369" s="85"/>
      <c r="Z2369" s="88"/>
      <c r="AA2369" s="85">
        <v>0</v>
      </c>
      <c r="AB2369" s="91">
        <v>0</v>
      </c>
      <c r="AC2369" s="86">
        <v>0</v>
      </c>
      <c r="AD2369" s="86">
        <v>0</v>
      </c>
      <c r="AE2369" s="86">
        <v>0</v>
      </c>
      <c r="AF2369" s="88">
        <v>4.7673257422899998E-8</v>
      </c>
      <c r="AG2369" s="85">
        <v>0</v>
      </c>
      <c r="AH2369" s="86">
        <v>2.6950000000000002E-2</v>
      </c>
      <c r="AI2369" s="88">
        <v>3.1800001796500002E-4</v>
      </c>
      <c r="AJ2369" s="150">
        <v>1</v>
      </c>
      <c r="AK2369" s="151">
        <v>0</v>
      </c>
    </row>
    <row r="2370" spans="1:37" x14ac:dyDescent="0.2">
      <c r="A2370" s="149" t="s">
        <v>2214</v>
      </c>
      <c r="B2370" s="66" t="s">
        <v>4764</v>
      </c>
      <c r="C2370" s="67">
        <v>47</v>
      </c>
      <c r="D2370" s="84" t="s">
        <v>345</v>
      </c>
      <c r="E2370" s="85">
        <v>3.6034693451759998</v>
      </c>
      <c r="F2370" s="91">
        <v>3.57813477988734</v>
      </c>
      <c r="G2370" s="86">
        <v>2.9000625912789499</v>
      </c>
      <c r="H2370" s="86">
        <v>2.8911209800006001</v>
      </c>
      <c r="I2370" s="86">
        <v>2.64</v>
      </c>
      <c r="J2370" s="86">
        <v>7.83</v>
      </c>
      <c r="K2370" s="87">
        <v>0</v>
      </c>
      <c r="L2370" s="85">
        <v>25.319999958099999</v>
      </c>
      <c r="M2370" s="86">
        <v>0</v>
      </c>
      <c r="N2370" s="86"/>
      <c r="O2370" s="86">
        <v>13.941825476429299</v>
      </c>
      <c r="P2370" s="86">
        <v>0.74199999999999999</v>
      </c>
      <c r="Q2370" s="88">
        <v>1.0763</v>
      </c>
      <c r="R2370" s="85">
        <v>0</v>
      </c>
      <c r="S2370" s="86">
        <v>1.1000000000000001</v>
      </c>
      <c r="T2370" s="86">
        <v>1.31</v>
      </c>
      <c r="U2370" s="88">
        <v>27.754761408005699</v>
      </c>
      <c r="V2370" s="89">
        <v>3.04</v>
      </c>
      <c r="W2370" s="85">
        <v>35.434346497570303</v>
      </c>
      <c r="X2370" s="88">
        <v>36.4</v>
      </c>
      <c r="Y2370" s="85">
        <v>100</v>
      </c>
      <c r="Z2370" s="88"/>
      <c r="AA2370" s="85">
        <v>0</v>
      </c>
      <c r="AB2370" s="91">
        <v>0</v>
      </c>
      <c r="AC2370" s="86">
        <v>0</v>
      </c>
      <c r="AD2370" s="86">
        <v>0</v>
      </c>
      <c r="AE2370" s="86">
        <v>0</v>
      </c>
      <c r="AF2370" s="88">
        <v>0</v>
      </c>
      <c r="AG2370" s="85">
        <v>0</v>
      </c>
      <c r="AH2370" s="86">
        <v>2.7123000000000001E-2</v>
      </c>
      <c r="AI2370" s="88">
        <v>0</v>
      </c>
      <c r="AJ2370" s="150">
        <v>1</v>
      </c>
      <c r="AK2370" s="151">
        <v>0</v>
      </c>
    </row>
    <row r="2371" spans="1:37" x14ac:dyDescent="0.2">
      <c r="A2371" s="149" t="s">
        <v>4765</v>
      </c>
      <c r="B2371" s="66" t="s">
        <v>4766</v>
      </c>
      <c r="C2371" s="67">
        <v>47</v>
      </c>
      <c r="D2371" s="84" t="s">
        <v>345</v>
      </c>
      <c r="E2371" s="85">
        <v>7.4322177168206798</v>
      </c>
      <c r="F2371" s="91">
        <v>7.3686618957430303</v>
      </c>
      <c r="G2371" s="86">
        <v>5.8623889362026702</v>
      </c>
      <c r="H2371" s="86">
        <v>5.8356954913500498</v>
      </c>
      <c r="I2371" s="86">
        <v>4.38</v>
      </c>
      <c r="J2371" s="86">
        <v>11.67</v>
      </c>
      <c r="K2371" s="87">
        <v>0</v>
      </c>
      <c r="L2371" s="85">
        <v>26.910000024599999</v>
      </c>
      <c r="M2371" s="86">
        <v>0</v>
      </c>
      <c r="N2371" s="86"/>
      <c r="O2371" s="86">
        <v>18.504946866984199</v>
      </c>
      <c r="P2371" s="86">
        <v>1.121</v>
      </c>
      <c r="Q2371" s="88">
        <v>0.95330000000000004</v>
      </c>
      <c r="R2371" s="85">
        <v>0</v>
      </c>
      <c r="S2371" s="86">
        <v>1</v>
      </c>
      <c r="T2371" s="86">
        <v>1.54</v>
      </c>
      <c r="U2371" s="88">
        <v>19.7029400922831</v>
      </c>
      <c r="V2371" s="89">
        <v>3.2</v>
      </c>
      <c r="W2371" s="85">
        <v>57.2847789827225</v>
      </c>
      <c r="X2371" s="88">
        <v>60.933333333299998</v>
      </c>
      <c r="Y2371" s="85"/>
      <c r="Z2371" s="88"/>
      <c r="AA2371" s="85">
        <v>0.12</v>
      </c>
      <c r="AB2371" s="91">
        <v>0.12</v>
      </c>
      <c r="AC2371" s="86">
        <v>0.09</v>
      </c>
      <c r="AD2371" s="86">
        <v>0.08</v>
      </c>
      <c r="AE2371" s="86">
        <v>0</v>
      </c>
      <c r="AF2371" s="88">
        <v>0</v>
      </c>
      <c r="AG2371" s="85">
        <v>1.33960000162E-2</v>
      </c>
      <c r="AH2371" s="86">
        <v>9.4102000000000005E-2</v>
      </c>
      <c r="AI2371" s="88">
        <v>7.95000000963E-4</v>
      </c>
      <c r="AJ2371" s="150">
        <v>1</v>
      </c>
      <c r="AK2371" s="151">
        <v>0</v>
      </c>
    </row>
    <row r="2372" spans="1:37" x14ac:dyDescent="0.2">
      <c r="A2372" s="149" t="s">
        <v>4767</v>
      </c>
      <c r="B2372" s="66" t="s">
        <v>4768</v>
      </c>
      <c r="C2372" s="67">
        <v>47</v>
      </c>
      <c r="D2372" s="84" t="s">
        <v>345</v>
      </c>
      <c r="E2372" s="85">
        <v>5.5581490342533701</v>
      </c>
      <c r="F2372" s="91">
        <v>5.4691602964346204</v>
      </c>
      <c r="G2372" s="86">
        <v>4.3429421719087404</v>
      </c>
      <c r="H2372" s="86">
        <v>4.2583299293925396</v>
      </c>
      <c r="I2372" s="86">
        <v>2.2000000000000002</v>
      </c>
      <c r="J2372" s="86">
        <v>3.06</v>
      </c>
      <c r="K2372" s="87">
        <v>0</v>
      </c>
      <c r="L2372" s="85">
        <v>18.119999968599998</v>
      </c>
      <c r="M2372" s="86">
        <v>0</v>
      </c>
      <c r="N2372" s="86"/>
      <c r="O2372" s="86">
        <v>10.549828178694201</v>
      </c>
      <c r="P2372" s="86">
        <v>0.33300000000000002</v>
      </c>
      <c r="Q2372" s="88">
        <v>0.77800000000000002</v>
      </c>
      <c r="R2372" s="85">
        <v>0</v>
      </c>
      <c r="S2372" s="86">
        <v>0.1</v>
      </c>
      <c r="T2372" s="86">
        <v>1.01</v>
      </c>
      <c r="U2372" s="88">
        <v>17.309038921631601</v>
      </c>
      <c r="V2372" s="89">
        <v>3.28</v>
      </c>
      <c r="W2372" s="85">
        <v>59.634088554478701</v>
      </c>
      <c r="X2372" s="88">
        <v>60.066666666700002</v>
      </c>
      <c r="Y2372" s="85">
        <v>98.16</v>
      </c>
      <c r="Z2372" s="88"/>
      <c r="AA2372" s="85">
        <v>0</v>
      </c>
      <c r="AB2372" s="91">
        <v>0</v>
      </c>
      <c r="AC2372" s="86">
        <v>0</v>
      </c>
      <c r="AD2372" s="86">
        <v>0</v>
      </c>
      <c r="AE2372" s="86">
        <v>0</v>
      </c>
      <c r="AF2372" s="88">
        <v>0</v>
      </c>
      <c r="AG2372" s="85">
        <v>2.3459999999199999E-2</v>
      </c>
      <c r="AH2372" s="86">
        <v>9.7870000000000006E-3</v>
      </c>
      <c r="AI2372" s="88">
        <v>0</v>
      </c>
      <c r="AJ2372" s="150">
        <v>1</v>
      </c>
      <c r="AK2372" s="151">
        <v>0</v>
      </c>
    </row>
    <row r="2373" spans="1:37" x14ac:dyDescent="0.2">
      <c r="A2373" s="149" t="s">
        <v>4769</v>
      </c>
      <c r="B2373" s="66" t="s">
        <v>4770</v>
      </c>
      <c r="C2373" s="67">
        <v>47</v>
      </c>
      <c r="D2373" s="84" t="s">
        <v>345</v>
      </c>
      <c r="E2373" s="85">
        <v>8.5157006695770594</v>
      </c>
      <c r="F2373" s="91">
        <v>8.5157006695770594</v>
      </c>
      <c r="G2373" s="86">
        <v>5.3517034208790104</v>
      </c>
      <c r="H2373" s="86">
        <v>5.3517034208790104</v>
      </c>
      <c r="I2373" s="86">
        <v>1.65</v>
      </c>
      <c r="J2373" s="86">
        <v>2.0499999999999998</v>
      </c>
      <c r="K2373" s="87">
        <v>0</v>
      </c>
      <c r="L2373" s="85">
        <v>25.7400000397</v>
      </c>
      <c r="M2373" s="86">
        <v>0</v>
      </c>
      <c r="N2373" s="86"/>
      <c r="O2373" s="86">
        <v>14.4486692015209</v>
      </c>
      <c r="P2373" s="86">
        <v>0.45800000000000002</v>
      </c>
      <c r="Q2373" s="88">
        <v>0.99819999999999998</v>
      </c>
      <c r="R2373" s="85">
        <v>0</v>
      </c>
      <c r="S2373" s="86">
        <v>2.8</v>
      </c>
      <c r="T2373" s="86">
        <v>1.24</v>
      </c>
      <c r="U2373" s="88">
        <v>18.769915355353099</v>
      </c>
      <c r="V2373" s="89">
        <v>3.2</v>
      </c>
      <c r="W2373" s="85">
        <v>39.002526878801703</v>
      </c>
      <c r="X2373" s="88">
        <v>44.166666666700003</v>
      </c>
      <c r="Y2373" s="85"/>
      <c r="Z2373" s="88"/>
      <c r="AA2373" s="85">
        <v>0</v>
      </c>
      <c r="AB2373" s="91">
        <v>0</v>
      </c>
      <c r="AC2373" s="86">
        <v>0</v>
      </c>
      <c r="AD2373" s="86">
        <v>0</v>
      </c>
      <c r="AE2373" s="86">
        <v>0</v>
      </c>
      <c r="AF2373" s="88">
        <v>0</v>
      </c>
      <c r="AG2373" s="85">
        <v>0</v>
      </c>
      <c r="AH2373" s="86">
        <v>1.6097E-2</v>
      </c>
      <c r="AI2373" s="88">
        <v>2.8959999997400002E-3</v>
      </c>
      <c r="AJ2373" s="150">
        <v>1</v>
      </c>
      <c r="AK2373" s="151">
        <v>0</v>
      </c>
    </row>
    <row r="2374" spans="1:37" x14ac:dyDescent="0.2">
      <c r="A2374" s="149" t="s">
        <v>4771</v>
      </c>
      <c r="B2374" s="66" t="s">
        <v>4772</v>
      </c>
      <c r="C2374" s="67">
        <v>47</v>
      </c>
      <c r="D2374" s="84" t="s">
        <v>345</v>
      </c>
      <c r="E2374" s="85">
        <v>6.2073976221928699</v>
      </c>
      <c r="F2374" s="91">
        <v>6.1347424042272101</v>
      </c>
      <c r="G2374" s="86">
        <v>4.7754293262879797</v>
      </c>
      <c r="H2374" s="86">
        <v>4.7357992073976201</v>
      </c>
      <c r="I2374" s="86">
        <v>1.88</v>
      </c>
      <c r="J2374" s="86">
        <v>2.61</v>
      </c>
      <c r="K2374" s="87">
        <v>0</v>
      </c>
      <c r="L2374" s="85">
        <v>33.739999977399997</v>
      </c>
      <c r="M2374" s="86">
        <v>0</v>
      </c>
      <c r="N2374" s="86"/>
      <c r="O2374" s="86">
        <v>14.7252747252747</v>
      </c>
      <c r="P2374" s="86">
        <v>0.45900000000000002</v>
      </c>
      <c r="Q2374" s="88">
        <v>0.76319999999999999</v>
      </c>
      <c r="R2374" s="85">
        <v>0</v>
      </c>
      <c r="S2374" s="86">
        <v>0.7</v>
      </c>
      <c r="T2374" s="86">
        <v>1.19</v>
      </c>
      <c r="U2374" s="88">
        <v>19.1875825627477</v>
      </c>
      <c r="V2374" s="89">
        <v>3.29</v>
      </c>
      <c r="W2374" s="85">
        <v>48.593773507789201</v>
      </c>
      <c r="X2374" s="88">
        <v>50.2</v>
      </c>
      <c r="Y2374" s="85"/>
      <c r="Z2374" s="88"/>
      <c r="AA2374" s="85">
        <v>0.12</v>
      </c>
      <c r="AB2374" s="91">
        <v>0.12</v>
      </c>
      <c r="AC2374" s="86">
        <v>7.0000000000000007E-2</v>
      </c>
      <c r="AD2374" s="86">
        <v>7.0000000000000007E-2</v>
      </c>
      <c r="AE2374" s="86">
        <v>0</v>
      </c>
      <c r="AF2374" s="88">
        <v>0</v>
      </c>
      <c r="AG2374" s="85">
        <v>0</v>
      </c>
      <c r="AH2374" s="86">
        <v>8.5749999999999993E-3</v>
      </c>
      <c r="AI2374" s="88">
        <v>0</v>
      </c>
      <c r="AJ2374" s="150">
        <v>1</v>
      </c>
      <c r="AK2374" s="151">
        <v>0</v>
      </c>
    </row>
    <row r="2375" spans="1:37" x14ac:dyDescent="0.2">
      <c r="A2375" s="149" t="s">
        <v>3304</v>
      </c>
      <c r="B2375" s="66" t="s">
        <v>4773</v>
      </c>
      <c r="C2375" s="67">
        <v>47</v>
      </c>
      <c r="D2375" s="84" t="s">
        <v>345</v>
      </c>
      <c r="E2375" s="85">
        <v>3.48439203999438</v>
      </c>
      <c r="F2375" s="91">
        <v>3.4703551337285301</v>
      </c>
      <c r="G2375" s="86">
        <v>2.9763640093723298</v>
      </c>
      <c r="H2375" s="86">
        <v>2.9725848423007601</v>
      </c>
      <c r="I2375" s="86">
        <v>3.21</v>
      </c>
      <c r="J2375" s="86">
        <v>3.44</v>
      </c>
      <c r="K2375" s="87">
        <v>0</v>
      </c>
      <c r="L2375" s="85">
        <v>26.8700000286</v>
      </c>
      <c r="M2375" s="86">
        <v>0</v>
      </c>
      <c r="N2375" s="86"/>
      <c r="O2375" s="86">
        <v>12.019524100061</v>
      </c>
      <c r="P2375" s="86">
        <v>0.67300000000000004</v>
      </c>
      <c r="Q2375" s="88">
        <v>0.92379999999999995</v>
      </c>
      <c r="R2375" s="85">
        <v>0</v>
      </c>
      <c r="S2375" s="86">
        <v>0.6</v>
      </c>
      <c r="T2375" s="86">
        <v>1.35</v>
      </c>
      <c r="U2375" s="88">
        <v>19.551790785310899</v>
      </c>
      <c r="V2375" s="89">
        <v>3.08</v>
      </c>
      <c r="W2375" s="85">
        <v>30.740214719388401</v>
      </c>
      <c r="X2375" s="88">
        <v>43.7</v>
      </c>
      <c r="Y2375" s="85">
        <v>-100</v>
      </c>
      <c r="Z2375" s="88"/>
      <c r="AA2375" s="85">
        <v>0</v>
      </c>
      <c r="AB2375" s="91">
        <v>0</v>
      </c>
      <c r="AC2375" s="86">
        <v>0</v>
      </c>
      <c r="AD2375" s="86">
        <v>0</v>
      </c>
      <c r="AE2375" s="86">
        <v>0</v>
      </c>
      <c r="AF2375" s="88">
        <v>0</v>
      </c>
      <c r="AG2375" s="85">
        <v>4.2003000005100002E-2</v>
      </c>
      <c r="AH2375" s="86">
        <v>2.7535E-2</v>
      </c>
      <c r="AI2375" s="88">
        <v>1.5900000001900001E-4</v>
      </c>
      <c r="AJ2375" s="150">
        <v>1</v>
      </c>
      <c r="AK2375" s="151">
        <v>0</v>
      </c>
    </row>
    <row r="2376" spans="1:37" x14ac:dyDescent="0.2">
      <c r="A2376" s="149" t="s">
        <v>4774</v>
      </c>
      <c r="B2376" s="66" t="s">
        <v>4775</v>
      </c>
      <c r="C2376" s="67">
        <v>47</v>
      </c>
      <c r="D2376" s="84" t="s">
        <v>345</v>
      </c>
      <c r="E2376" s="85">
        <v>10.5176485883296</v>
      </c>
      <c r="F2376" s="91">
        <v>10.2793005568677</v>
      </c>
      <c r="G2376" s="86">
        <v>7.0529349309874103</v>
      </c>
      <c r="H2376" s="86">
        <v>6.8958419102511304</v>
      </c>
      <c r="I2376" s="86">
        <v>30.91</v>
      </c>
      <c r="J2376" s="86">
        <v>66.89</v>
      </c>
      <c r="K2376" s="87">
        <v>1.2E-2</v>
      </c>
      <c r="L2376" s="85">
        <v>17.730000009400001</v>
      </c>
      <c r="M2376" s="86">
        <v>1.8863639392793899E-4</v>
      </c>
      <c r="N2376" s="86">
        <v>56.299288324677804</v>
      </c>
      <c r="O2376" s="86">
        <v>33.654755152202704</v>
      </c>
      <c r="P2376" s="86">
        <v>3.1110000000000002</v>
      </c>
      <c r="Q2376" s="88">
        <v>1.2519</v>
      </c>
      <c r="R2376" s="85">
        <v>3.43485230135104E-2</v>
      </c>
      <c r="S2376" s="86">
        <v>0.1</v>
      </c>
      <c r="T2376" s="86">
        <v>1.91</v>
      </c>
      <c r="U2376" s="88">
        <v>15.5630430543217</v>
      </c>
      <c r="V2376" s="89">
        <v>3.11</v>
      </c>
      <c r="W2376" s="85">
        <v>72.003157202394306</v>
      </c>
      <c r="X2376" s="88">
        <v>76.133333333300001</v>
      </c>
      <c r="Y2376" s="85">
        <v>-100</v>
      </c>
      <c r="Z2376" s="88"/>
      <c r="AA2376" s="85">
        <v>7.0000000000000007E-2</v>
      </c>
      <c r="AB2376" s="91">
        <v>0.05</v>
      </c>
      <c r="AC2376" s="86">
        <v>0</v>
      </c>
      <c r="AD2376" s="86">
        <v>0.01</v>
      </c>
      <c r="AE2376" s="86">
        <v>0.15</v>
      </c>
      <c r="AF2376" s="88">
        <v>0</v>
      </c>
      <c r="AG2376" s="85">
        <v>0</v>
      </c>
      <c r="AH2376" s="86">
        <v>0.23819399999999999</v>
      </c>
      <c r="AI2376" s="88">
        <v>1.6282999987800001E-2</v>
      </c>
      <c r="AJ2376" s="150">
        <v>1</v>
      </c>
      <c r="AK2376" s="151">
        <v>0</v>
      </c>
    </row>
    <row r="2377" spans="1:37" x14ac:dyDescent="0.2">
      <c r="A2377" s="149" t="s">
        <v>4776</v>
      </c>
      <c r="B2377" s="66" t="s">
        <v>4777</v>
      </c>
      <c r="C2377" s="67">
        <v>47</v>
      </c>
      <c r="D2377" s="84" t="s">
        <v>345</v>
      </c>
      <c r="E2377" s="85">
        <v>4.0738689716610903</v>
      </c>
      <c r="F2377" s="91">
        <v>4.0630342137577298</v>
      </c>
      <c r="G2377" s="86">
        <v>3.3479401921363698</v>
      </c>
      <c r="H2377" s="86">
        <v>3.33710543423302</v>
      </c>
      <c r="I2377" s="86">
        <v>5.0599999999999996</v>
      </c>
      <c r="J2377" s="86">
        <v>3.8</v>
      </c>
      <c r="K2377" s="87">
        <v>0</v>
      </c>
      <c r="L2377" s="85">
        <v>22.060000015100002</v>
      </c>
      <c r="M2377" s="86">
        <v>0</v>
      </c>
      <c r="N2377" s="86"/>
      <c r="O2377" s="86">
        <v>45.360824742268001</v>
      </c>
      <c r="P2377" s="86">
        <v>0.45300000000000001</v>
      </c>
      <c r="Q2377" s="88">
        <v>1.1637</v>
      </c>
      <c r="R2377" s="85">
        <v>0</v>
      </c>
      <c r="S2377" s="86">
        <v>0.1</v>
      </c>
      <c r="T2377" s="86">
        <v>1.23</v>
      </c>
      <c r="U2377" s="88">
        <v>17.244119134182501</v>
      </c>
      <c r="V2377" s="89">
        <v>3.08</v>
      </c>
      <c r="W2377" s="85">
        <v>73.241900173960303</v>
      </c>
      <c r="X2377" s="88">
        <v>71.233333333299996</v>
      </c>
      <c r="Y2377" s="85">
        <v>-100</v>
      </c>
      <c r="Z2377" s="88"/>
      <c r="AA2377" s="85">
        <v>0.02</v>
      </c>
      <c r="AB2377" s="91">
        <v>0.02</v>
      </c>
      <c r="AC2377" s="86">
        <v>0</v>
      </c>
      <c r="AD2377" s="86">
        <v>0</v>
      </c>
      <c r="AE2377" s="86">
        <v>0</v>
      </c>
      <c r="AF2377" s="88">
        <v>0</v>
      </c>
      <c r="AG2377" s="85">
        <v>0</v>
      </c>
      <c r="AH2377" s="86">
        <v>1.2492E-2</v>
      </c>
      <c r="AI2377" s="88">
        <v>0</v>
      </c>
      <c r="AJ2377" s="150">
        <v>1</v>
      </c>
      <c r="AK2377" s="151">
        <v>0</v>
      </c>
    </row>
    <row r="2378" spans="1:37" x14ac:dyDescent="0.2">
      <c r="A2378" s="149" t="s">
        <v>4778</v>
      </c>
      <c r="B2378" s="66" t="s">
        <v>4779</v>
      </c>
      <c r="C2378" s="67">
        <v>47</v>
      </c>
      <c r="D2378" s="84" t="s">
        <v>345</v>
      </c>
      <c r="E2378" s="85">
        <v>3.0766305381251202</v>
      </c>
      <c r="F2378" s="91">
        <v>2.9929644419091099</v>
      </c>
      <c r="G2378" s="86">
        <v>2.4392470051340598</v>
      </c>
      <c r="H2378" s="86">
        <v>2.3571021106674301</v>
      </c>
      <c r="I2378" s="86">
        <v>4.1500000000000004</v>
      </c>
      <c r="J2378" s="86">
        <v>3.95</v>
      </c>
      <c r="K2378" s="87">
        <v>0</v>
      </c>
      <c r="L2378" s="85">
        <v>18.979999997699998</v>
      </c>
      <c r="M2378" s="86">
        <v>0</v>
      </c>
      <c r="N2378" s="86"/>
      <c r="O2378" s="86">
        <v>20.203584863907899</v>
      </c>
      <c r="P2378" s="86">
        <v>0.42</v>
      </c>
      <c r="Q2378" s="88">
        <v>0.88739999999999997</v>
      </c>
      <c r="R2378" s="85">
        <v>0</v>
      </c>
      <c r="S2378" s="86">
        <v>0.1</v>
      </c>
      <c r="T2378" s="86">
        <v>1.24</v>
      </c>
      <c r="U2378" s="88">
        <v>16.414527476706599</v>
      </c>
      <c r="V2378" s="89">
        <v>3.15</v>
      </c>
      <c r="W2378" s="85">
        <v>67.992932341326707</v>
      </c>
      <c r="X2378" s="88">
        <v>66.066666666700002</v>
      </c>
      <c r="Y2378" s="85">
        <v>-100</v>
      </c>
      <c r="Z2378" s="88"/>
      <c r="AA2378" s="85">
        <v>0</v>
      </c>
      <c r="AB2378" s="91">
        <v>0</v>
      </c>
      <c r="AC2378" s="86">
        <v>0</v>
      </c>
      <c r="AD2378" s="86">
        <v>0</v>
      </c>
      <c r="AE2378" s="86">
        <v>0</v>
      </c>
      <c r="AF2378" s="88">
        <v>0</v>
      </c>
      <c r="AG2378" s="85">
        <v>0</v>
      </c>
      <c r="AH2378" s="86">
        <v>2.3036999999999998E-2</v>
      </c>
      <c r="AI2378" s="88">
        <v>2.7590000011900001E-3</v>
      </c>
      <c r="AJ2378" s="150">
        <v>1.01</v>
      </c>
      <c r="AK2378" s="151">
        <v>0</v>
      </c>
    </row>
    <row r="2379" spans="1:37" x14ac:dyDescent="0.2">
      <c r="A2379" s="149" t="s">
        <v>4780</v>
      </c>
      <c r="B2379" s="66" t="s">
        <v>4781</v>
      </c>
      <c r="C2379" s="67">
        <v>47</v>
      </c>
      <c r="D2379" s="84" t="s">
        <v>345</v>
      </c>
      <c r="E2379" s="85">
        <v>1.5642173144769</v>
      </c>
      <c r="F2379" s="91">
        <v>1.54174990739785</v>
      </c>
      <c r="G2379" s="86">
        <v>0.89383846541537404</v>
      </c>
      <c r="H2379" s="86">
        <v>0.88655173879514004</v>
      </c>
      <c r="I2379" s="86">
        <v>3.9</v>
      </c>
      <c r="J2379" s="86">
        <v>8.6999999999999993</v>
      </c>
      <c r="K2379" s="87">
        <v>0</v>
      </c>
      <c r="L2379" s="85">
        <v>22.0599999069</v>
      </c>
      <c r="M2379" s="86">
        <v>0</v>
      </c>
      <c r="N2379" s="86"/>
      <c r="O2379" s="86">
        <v>5.8938329430132699</v>
      </c>
      <c r="P2379" s="86">
        <v>0.63500000000000001</v>
      </c>
      <c r="Q2379" s="88">
        <v>1.2077</v>
      </c>
      <c r="R2379" s="85">
        <v>0</v>
      </c>
      <c r="S2379" s="86">
        <v>0.1</v>
      </c>
      <c r="T2379" s="86">
        <v>1.37</v>
      </c>
      <c r="U2379" s="88">
        <v>17.983641298737599</v>
      </c>
      <c r="V2379" s="89">
        <v>3.09</v>
      </c>
      <c r="W2379" s="85">
        <v>31.0016776570478</v>
      </c>
      <c r="X2379" s="88">
        <v>51.633333333300001</v>
      </c>
      <c r="Y2379" s="85">
        <v>-64.22</v>
      </c>
      <c r="Z2379" s="88"/>
      <c r="AA2379" s="85">
        <v>0</v>
      </c>
      <c r="AB2379" s="91">
        <v>0</v>
      </c>
      <c r="AC2379" s="86">
        <v>0</v>
      </c>
      <c r="AD2379" s="86">
        <v>0</v>
      </c>
      <c r="AE2379" s="86">
        <v>0</v>
      </c>
      <c r="AF2379" s="88">
        <v>2.0211167547200001E-9</v>
      </c>
      <c r="AG2379" s="85">
        <v>0</v>
      </c>
      <c r="AH2379" s="86">
        <v>6.0302000000000001E-2</v>
      </c>
      <c r="AI2379" s="88">
        <v>3.9269999907599997E-3</v>
      </c>
      <c r="AJ2379" s="150">
        <v>1</v>
      </c>
      <c r="AK2379" s="151">
        <v>0</v>
      </c>
    </row>
    <row r="2380" spans="1:37" x14ac:dyDescent="0.2">
      <c r="A2380" s="149" t="s">
        <v>1425</v>
      </c>
      <c r="B2380" s="66" t="s">
        <v>4782</v>
      </c>
      <c r="C2380" s="67">
        <v>47</v>
      </c>
      <c r="D2380" s="84" t="s">
        <v>345</v>
      </c>
      <c r="E2380" s="85">
        <v>2.9476397402640302</v>
      </c>
      <c r="F2380" s="91">
        <v>2.94268294697883</v>
      </c>
      <c r="G2380" s="86">
        <v>2.29416915883218</v>
      </c>
      <c r="H2380" s="86">
        <v>2.29416915883218</v>
      </c>
      <c r="I2380" s="86">
        <v>2.65</v>
      </c>
      <c r="J2380" s="86">
        <v>5.86</v>
      </c>
      <c r="K2380" s="87">
        <v>0</v>
      </c>
      <c r="L2380" s="85">
        <v>27.250000001</v>
      </c>
      <c r="M2380" s="86">
        <v>0</v>
      </c>
      <c r="N2380" s="86"/>
      <c r="O2380" s="86">
        <v>17.8041543026706</v>
      </c>
      <c r="P2380" s="86">
        <v>0.86599999999999999</v>
      </c>
      <c r="Q2380" s="88">
        <v>0.82609999999999995</v>
      </c>
      <c r="R2380" s="85">
        <v>0</v>
      </c>
      <c r="S2380" s="86">
        <v>1.1000000000000001</v>
      </c>
      <c r="T2380" s="86">
        <v>1.1100000000000001</v>
      </c>
      <c r="U2380" s="88">
        <v>19.3645391008377</v>
      </c>
      <c r="V2380" s="89">
        <v>3.03</v>
      </c>
      <c r="W2380" s="85">
        <v>35.963510085727897</v>
      </c>
      <c r="X2380" s="88">
        <v>40.299999999999997</v>
      </c>
      <c r="Y2380" s="85"/>
      <c r="Z2380" s="88"/>
      <c r="AA2380" s="85">
        <v>0</v>
      </c>
      <c r="AB2380" s="91">
        <v>0</v>
      </c>
      <c r="AC2380" s="86">
        <v>0</v>
      </c>
      <c r="AD2380" s="86">
        <v>0</v>
      </c>
      <c r="AE2380" s="86">
        <v>0</v>
      </c>
      <c r="AF2380" s="88">
        <v>0</v>
      </c>
      <c r="AG2380" s="85">
        <v>0</v>
      </c>
      <c r="AH2380" s="86">
        <v>3.7157000000000003E-2</v>
      </c>
      <c r="AI2380" s="88">
        <v>1.5899999993500001E-4</v>
      </c>
      <c r="AJ2380" s="150">
        <v>1</v>
      </c>
      <c r="AK2380" s="151">
        <v>0</v>
      </c>
    </row>
    <row r="2381" spans="1:37" x14ac:dyDescent="0.2">
      <c r="A2381" s="149" t="s">
        <v>4783</v>
      </c>
      <c r="B2381" s="66" t="s">
        <v>4784</v>
      </c>
      <c r="C2381" s="67">
        <v>47</v>
      </c>
      <c r="D2381" s="84" t="s">
        <v>345</v>
      </c>
      <c r="E2381" s="85">
        <v>6.9455052635074503</v>
      </c>
      <c r="F2381" s="91">
        <v>6.9330521701590699</v>
      </c>
      <c r="G2381" s="86">
        <v>4.7379869159499197</v>
      </c>
      <c r="H2381" s="86">
        <v>4.7346660910570204</v>
      </c>
      <c r="I2381" s="86">
        <v>2.46</v>
      </c>
      <c r="J2381" s="86">
        <v>2.82</v>
      </c>
      <c r="K2381" s="87">
        <v>0</v>
      </c>
      <c r="L2381" s="85">
        <v>31.970000061</v>
      </c>
      <c r="M2381" s="86">
        <v>0</v>
      </c>
      <c r="N2381" s="86"/>
      <c r="O2381" s="86">
        <v>11.1392405063291</v>
      </c>
      <c r="P2381" s="86">
        <v>0.64400000000000002</v>
      </c>
      <c r="Q2381" s="88">
        <v>0.92249999999999999</v>
      </c>
      <c r="R2381" s="85">
        <v>0</v>
      </c>
      <c r="S2381" s="86">
        <v>1.1000000000000001</v>
      </c>
      <c r="T2381" s="86">
        <v>1.35</v>
      </c>
      <c r="U2381" s="88">
        <v>15.444326370670501</v>
      </c>
      <c r="V2381" s="89">
        <v>3.1</v>
      </c>
      <c r="W2381" s="85">
        <v>27.934237597795502</v>
      </c>
      <c r="X2381" s="88">
        <v>43.9666666667</v>
      </c>
      <c r="Y2381" s="85"/>
      <c r="Z2381" s="88"/>
      <c r="AA2381" s="85">
        <v>0</v>
      </c>
      <c r="AB2381" s="91">
        <v>0</v>
      </c>
      <c r="AC2381" s="86">
        <v>0</v>
      </c>
      <c r="AD2381" s="86">
        <v>0</v>
      </c>
      <c r="AE2381" s="86">
        <v>0</v>
      </c>
      <c r="AF2381" s="88">
        <v>0</v>
      </c>
      <c r="AG2381" s="85">
        <v>2.98349994662E-2</v>
      </c>
      <c r="AH2381" s="86">
        <v>1.7961000000000001E-2</v>
      </c>
      <c r="AI2381" s="88">
        <v>0</v>
      </c>
      <c r="AJ2381" s="150">
        <v>1</v>
      </c>
      <c r="AK2381" s="151">
        <v>0</v>
      </c>
    </row>
    <row r="2382" spans="1:37" x14ac:dyDescent="0.2">
      <c r="A2382" s="149" t="s">
        <v>1258</v>
      </c>
      <c r="B2382" s="66" t="s">
        <v>4785</v>
      </c>
      <c r="C2382" s="67">
        <v>47</v>
      </c>
      <c r="D2382" s="84" t="s">
        <v>345</v>
      </c>
      <c r="E2382" s="85">
        <v>6.1663837011884501</v>
      </c>
      <c r="F2382" s="91">
        <v>6.1460101867572199</v>
      </c>
      <c r="G2382" s="86">
        <v>5.5370684776457297</v>
      </c>
      <c r="H2382" s="86">
        <v>5.5166949632144897</v>
      </c>
      <c r="I2382" s="86">
        <v>6.7</v>
      </c>
      <c r="J2382" s="86">
        <v>4.99</v>
      </c>
      <c r="K2382" s="87">
        <v>0</v>
      </c>
      <c r="L2382" s="85">
        <v>33.760000191700001</v>
      </c>
      <c r="M2382" s="86">
        <v>0</v>
      </c>
      <c r="N2382" s="86"/>
      <c r="O2382" s="86">
        <v>31.298035866780499</v>
      </c>
      <c r="P2382" s="86">
        <v>0.55600000000000005</v>
      </c>
      <c r="Q2382" s="88">
        <v>0.17610000000000001</v>
      </c>
      <c r="R2382" s="85">
        <v>0</v>
      </c>
      <c r="S2382" s="86">
        <v>0.4</v>
      </c>
      <c r="T2382" s="86">
        <v>1.1599999999999999</v>
      </c>
      <c r="U2382" s="88">
        <v>9.2903225806451601</v>
      </c>
      <c r="V2382" s="89">
        <v>3</v>
      </c>
      <c r="W2382" s="85"/>
      <c r="X2382" s="88"/>
      <c r="Y2382" s="85"/>
      <c r="Z2382" s="88"/>
      <c r="AA2382" s="85">
        <v>0</v>
      </c>
      <c r="AB2382" s="91">
        <v>0</v>
      </c>
      <c r="AC2382" s="86">
        <v>0</v>
      </c>
      <c r="AD2382" s="86">
        <v>0</v>
      </c>
      <c r="AE2382" s="86">
        <v>0</v>
      </c>
      <c r="AF2382" s="88">
        <v>0</v>
      </c>
      <c r="AG2382" s="85">
        <v>1.7019999951199999E-3</v>
      </c>
      <c r="AH2382" s="86">
        <v>9.5119999999999996E-3</v>
      </c>
      <c r="AI2382" s="88">
        <v>1.0832999968999999E-2</v>
      </c>
      <c r="AJ2382" s="150">
        <v>1</v>
      </c>
      <c r="AK2382" s="151">
        <v>0</v>
      </c>
    </row>
    <row r="2383" spans="1:37" x14ac:dyDescent="0.2">
      <c r="A2383" s="149" t="s">
        <v>3227</v>
      </c>
      <c r="B2383" s="66" t="s">
        <v>4786</v>
      </c>
      <c r="C2383" s="67">
        <v>47</v>
      </c>
      <c r="D2383" s="84" t="s">
        <v>345</v>
      </c>
      <c r="E2383" s="85">
        <v>4.4582610372084099</v>
      </c>
      <c r="F2383" s="91">
        <v>4.4399460188933899</v>
      </c>
      <c r="G2383" s="86">
        <v>2.9294389820705602</v>
      </c>
      <c r="H2383" s="86">
        <v>2.9275110854058202</v>
      </c>
      <c r="I2383" s="86">
        <v>12.74</v>
      </c>
      <c r="J2383" s="86">
        <v>5.64</v>
      </c>
      <c r="K2383" s="87">
        <v>0</v>
      </c>
      <c r="L2383" s="85">
        <v>35.299047336699999</v>
      </c>
      <c r="M2383" s="86">
        <v>0</v>
      </c>
      <c r="N2383" s="86"/>
      <c r="O2383" s="86">
        <v>15.8867706528018</v>
      </c>
      <c r="P2383" s="86">
        <v>0.64</v>
      </c>
      <c r="Q2383" s="88">
        <v>0.2571</v>
      </c>
      <c r="R2383" s="85">
        <v>0</v>
      </c>
      <c r="S2383" s="86">
        <v>0.5</v>
      </c>
      <c r="T2383" s="86">
        <v>1.35</v>
      </c>
      <c r="U2383" s="88">
        <v>7.7906304222093699</v>
      </c>
      <c r="V2383" s="89">
        <v>3.01</v>
      </c>
      <c r="W2383" s="85">
        <v>30.86631483731</v>
      </c>
      <c r="X2383" s="88"/>
      <c r="Y2383" s="85"/>
      <c r="Z2383" s="88">
        <v>100</v>
      </c>
      <c r="AA2383" s="85">
        <v>0</v>
      </c>
      <c r="AB2383" s="91">
        <v>0</v>
      </c>
      <c r="AC2383" s="86">
        <v>0</v>
      </c>
      <c r="AD2383" s="86">
        <v>0</v>
      </c>
      <c r="AE2383" s="86">
        <v>0</v>
      </c>
      <c r="AF2383" s="88">
        <v>3.13470256729E-5</v>
      </c>
      <c r="AG2383" s="85">
        <v>3.34198515626E-6</v>
      </c>
      <c r="AH2383" s="86">
        <v>3.0603999999999999E-2</v>
      </c>
      <c r="AI2383" s="88">
        <v>1.9514357471299999E-6</v>
      </c>
      <c r="AJ2383" s="150">
        <v>1</v>
      </c>
      <c r="AK2383" s="151">
        <v>0</v>
      </c>
    </row>
    <row r="2384" spans="1:37" x14ac:dyDescent="0.2">
      <c r="A2384" s="149" t="s">
        <v>2284</v>
      </c>
      <c r="B2384" s="66" t="s">
        <v>4787</v>
      </c>
      <c r="C2384" s="67">
        <v>47</v>
      </c>
      <c r="D2384" s="84" t="s">
        <v>345</v>
      </c>
      <c r="E2384" s="85">
        <v>3.2935304281051998</v>
      </c>
      <c r="F2384" s="91">
        <v>3.2735649836820899</v>
      </c>
      <c r="G2384" s="86">
        <v>2.4795546170090201</v>
      </c>
      <c r="H2384" s="86">
        <v>2.4611249760030698</v>
      </c>
      <c r="I2384" s="86">
        <v>3.33</v>
      </c>
      <c r="J2384" s="86">
        <v>3.08</v>
      </c>
      <c r="K2384" s="87">
        <v>0</v>
      </c>
      <c r="L2384" s="85">
        <v>40.949999901299996</v>
      </c>
      <c r="M2384" s="86">
        <v>0</v>
      </c>
      <c r="N2384" s="86"/>
      <c r="O2384" s="86">
        <v>15.1018294787711</v>
      </c>
      <c r="P2384" s="86">
        <v>0.57199999999999995</v>
      </c>
      <c r="Q2384" s="88">
        <v>0.1024</v>
      </c>
      <c r="R2384" s="85">
        <v>0</v>
      </c>
      <c r="S2384" s="86">
        <v>0.5</v>
      </c>
      <c r="T2384" s="86">
        <v>1.29</v>
      </c>
      <c r="U2384" s="88">
        <v>6.4941447494720697</v>
      </c>
      <c r="V2384" s="89">
        <v>3.02</v>
      </c>
      <c r="W2384" s="85">
        <v>29.779440679545701</v>
      </c>
      <c r="X2384" s="88">
        <v>29.5333333333</v>
      </c>
      <c r="Y2384" s="85">
        <v>100</v>
      </c>
      <c r="Z2384" s="88"/>
      <c r="AA2384" s="85">
        <v>0</v>
      </c>
      <c r="AB2384" s="91">
        <v>0</v>
      </c>
      <c r="AC2384" s="86">
        <v>0</v>
      </c>
      <c r="AD2384" s="86">
        <v>0</v>
      </c>
      <c r="AE2384" s="86">
        <v>0</v>
      </c>
      <c r="AF2384" s="88">
        <v>0</v>
      </c>
      <c r="AG2384" s="85">
        <v>0</v>
      </c>
      <c r="AH2384" s="86">
        <v>2.1396999999999999E-2</v>
      </c>
      <c r="AI2384" s="88">
        <v>0</v>
      </c>
      <c r="AJ2384" s="150">
        <v>1</v>
      </c>
      <c r="AK2384" s="151">
        <v>0</v>
      </c>
    </row>
    <row r="2385" spans="1:37" x14ac:dyDescent="0.2">
      <c r="A2385" s="149" t="s">
        <v>4788</v>
      </c>
      <c r="B2385" s="66" t="s">
        <v>4789</v>
      </c>
      <c r="C2385" s="67">
        <v>47</v>
      </c>
      <c r="D2385" s="84" t="s">
        <v>345</v>
      </c>
      <c r="E2385" s="85">
        <v>8.7261053553188397</v>
      </c>
      <c r="F2385" s="91">
        <v>8.7144316357799507</v>
      </c>
      <c r="G2385" s="86">
        <v>7.6871443163578004</v>
      </c>
      <c r="H2385" s="86">
        <v>7.6769298117612701</v>
      </c>
      <c r="I2385" s="86">
        <v>2.58</v>
      </c>
      <c r="J2385" s="86">
        <v>1.61</v>
      </c>
      <c r="K2385" s="87">
        <v>0</v>
      </c>
      <c r="L2385" s="85">
        <v>34.910000080700001</v>
      </c>
      <c r="M2385" s="86">
        <v>0</v>
      </c>
      <c r="N2385" s="86">
        <v>9.0326177864510697</v>
      </c>
      <c r="O2385" s="86">
        <v>46.052020436600102</v>
      </c>
      <c r="P2385" s="86">
        <v>0.44500000000000001</v>
      </c>
      <c r="Q2385" s="88">
        <v>0.40529999999999999</v>
      </c>
      <c r="R2385" s="85">
        <v>0</v>
      </c>
      <c r="S2385" s="86">
        <v>0.4</v>
      </c>
      <c r="T2385" s="86">
        <v>1.1100000000000001</v>
      </c>
      <c r="U2385" s="88">
        <v>14.037647745512899</v>
      </c>
      <c r="V2385" s="89">
        <v>3.39</v>
      </c>
      <c r="W2385" s="85">
        <v>41.507404365846803</v>
      </c>
      <c r="X2385" s="88">
        <v>45.633333333300001</v>
      </c>
      <c r="Y2385" s="85">
        <v>100</v>
      </c>
      <c r="Z2385" s="88"/>
      <c r="AA2385" s="85">
        <v>0.1</v>
      </c>
      <c r="AB2385" s="91">
        <v>0.1</v>
      </c>
      <c r="AC2385" s="86">
        <v>0</v>
      </c>
      <c r="AD2385" s="86">
        <v>0</v>
      </c>
      <c r="AE2385" s="86">
        <v>0</v>
      </c>
      <c r="AF2385" s="88">
        <v>0</v>
      </c>
      <c r="AG2385" s="85">
        <v>4.0207997674199997E-2</v>
      </c>
      <c r="AH2385" s="86">
        <v>5.6569999999999997E-3</v>
      </c>
      <c r="AI2385" s="88">
        <v>0</v>
      </c>
      <c r="AJ2385" s="150">
        <v>1</v>
      </c>
      <c r="AK2385" s="151">
        <v>0</v>
      </c>
    </row>
    <row r="2386" spans="1:37" x14ac:dyDescent="0.2">
      <c r="A2386" s="149" t="s">
        <v>4347</v>
      </c>
      <c r="B2386" s="66" t="s">
        <v>4790</v>
      </c>
      <c r="C2386" s="67">
        <v>47</v>
      </c>
      <c r="D2386" s="84" t="s">
        <v>345</v>
      </c>
      <c r="E2386" s="85">
        <v>5.3359083412898203</v>
      </c>
      <c r="F2386" s="91">
        <v>5.3098689349882804</v>
      </c>
      <c r="G2386" s="86">
        <v>3.6769811648294399</v>
      </c>
      <c r="H2386" s="86">
        <v>3.6693863379914902</v>
      </c>
      <c r="I2386" s="86">
        <v>7.02</v>
      </c>
      <c r="J2386" s="86">
        <v>3.1</v>
      </c>
      <c r="K2386" s="87">
        <v>0</v>
      </c>
      <c r="L2386" s="85">
        <v>37.2300002295</v>
      </c>
      <c r="M2386" s="86">
        <v>0</v>
      </c>
      <c r="N2386" s="86"/>
      <c r="O2386" s="86">
        <v>25.360824742268001</v>
      </c>
      <c r="P2386" s="86">
        <v>0.48799999999999999</v>
      </c>
      <c r="Q2386" s="88">
        <v>0.1326</v>
      </c>
      <c r="R2386" s="85">
        <v>0</v>
      </c>
      <c r="S2386" s="86">
        <v>0</v>
      </c>
      <c r="T2386" s="86">
        <v>1.26</v>
      </c>
      <c r="U2386" s="88">
        <v>6.4762173422445999</v>
      </c>
      <c r="V2386" s="89">
        <v>2.96</v>
      </c>
      <c r="W2386" s="85">
        <v>37.820677371167797</v>
      </c>
      <c r="X2386" s="88"/>
      <c r="Y2386" s="85"/>
      <c r="Z2386" s="88">
        <v>-100</v>
      </c>
      <c r="AA2386" s="85">
        <v>0</v>
      </c>
      <c r="AB2386" s="91">
        <v>0</v>
      </c>
      <c r="AC2386" s="86">
        <v>0</v>
      </c>
      <c r="AD2386" s="86">
        <v>0</v>
      </c>
      <c r="AE2386" s="86">
        <v>0</v>
      </c>
      <c r="AF2386" s="88">
        <v>3.7738934483999998E-9</v>
      </c>
      <c r="AG2386" s="85">
        <v>0</v>
      </c>
      <c r="AH2386" s="86">
        <v>1.3664000000000001E-2</v>
      </c>
      <c r="AI2386" s="88">
        <v>0</v>
      </c>
      <c r="AJ2386" s="150">
        <v>1</v>
      </c>
      <c r="AK2386" s="151">
        <v>0</v>
      </c>
    </row>
    <row r="2387" spans="1:37" x14ac:dyDescent="0.2">
      <c r="A2387" s="149" t="s">
        <v>4791</v>
      </c>
      <c r="B2387" s="66" t="s">
        <v>4792</v>
      </c>
      <c r="C2387" s="67">
        <v>47</v>
      </c>
      <c r="D2387" s="84" t="s">
        <v>345</v>
      </c>
      <c r="E2387" s="85">
        <v>2.6482851096817499</v>
      </c>
      <c r="F2387" s="91">
        <v>2.63571413605984</v>
      </c>
      <c r="G2387" s="86">
        <v>1.7515556579857099</v>
      </c>
      <c r="H2387" s="86">
        <v>1.74317500890444</v>
      </c>
      <c r="I2387" s="86">
        <v>4.08</v>
      </c>
      <c r="J2387" s="86">
        <v>2.91</v>
      </c>
      <c r="K2387" s="87">
        <v>0</v>
      </c>
      <c r="L2387" s="85">
        <v>38.360000315100002</v>
      </c>
      <c r="M2387" s="86">
        <v>0</v>
      </c>
      <c r="N2387" s="86"/>
      <c r="O2387" s="86"/>
      <c r="P2387" s="86">
        <v>0.83199999999999996</v>
      </c>
      <c r="Q2387" s="88">
        <v>6.9800000000000001E-2</v>
      </c>
      <c r="R2387" s="85">
        <v>0</v>
      </c>
      <c r="S2387" s="86">
        <v>0</v>
      </c>
      <c r="T2387" s="86">
        <v>1.63</v>
      </c>
      <c r="U2387" s="88">
        <v>3.6225355653795401</v>
      </c>
      <c r="V2387" s="89">
        <v>2.84</v>
      </c>
      <c r="W2387" s="85"/>
      <c r="X2387" s="88"/>
      <c r="Y2387" s="85"/>
      <c r="Z2387" s="88"/>
      <c r="AA2387" s="85">
        <v>0</v>
      </c>
      <c r="AB2387" s="91">
        <v>0</v>
      </c>
      <c r="AC2387" s="86">
        <v>0</v>
      </c>
      <c r="AD2387" s="86">
        <v>0</v>
      </c>
      <c r="AE2387" s="86">
        <v>0</v>
      </c>
      <c r="AF2387" s="88">
        <v>0</v>
      </c>
      <c r="AG2387" s="85">
        <v>0</v>
      </c>
      <c r="AH2387" s="86">
        <v>7.2750000000000002E-3</v>
      </c>
      <c r="AI2387" s="88">
        <v>0</v>
      </c>
      <c r="AJ2387" s="150">
        <v>1</v>
      </c>
      <c r="AK2387" s="151">
        <v>0</v>
      </c>
    </row>
    <row r="2388" spans="1:37" x14ac:dyDescent="0.2">
      <c r="A2388" s="149" t="s">
        <v>4793</v>
      </c>
      <c r="B2388" s="66" t="s">
        <v>4794</v>
      </c>
      <c r="C2388" s="67">
        <v>47</v>
      </c>
      <c r="D2388" s="84" t="s">
        <v>345</v>
      </c>
      <c r="E2388" s="85">
        <v>4.0227097008929196</v>
      </c>
      <c r="F2388" s="91">
        <v>3.9741976562618402</v>
      </c>
      <c r="G2388" s="86">
        <v>3.21847096099328</v>
      </c>
      <c r="H2388" s="86">
        <v>3.17981292542789</v>
      </c>
      <c r="I2388" s="86">
        <v>3.19</v>
      </c>
      <c r="J2388" s="86">
        <v>2.36</v>
      </c>
      <c r="K2388" s="87">
        <v>0</v>
      </c>
      <c r="L2388" s="85">
        <v>40.020000167799999</v>
      </c>
      <c r="M2388" s="86">
        <v>0</v>
      </c>
      <c r="N2388" s="86"/>
      <c r="O2388" s="86">
        <v>21.310240963855399</v>
      </c>
      <c r="P2388" s="86">
        <v>0.80800000000000005</v>
      </c>
      <c r="Q2388" s="88">
        <v>0.51380000000000003</v>
      </c>
      <c r="R2388" s="85">
        <v>0</v>
      </c>
      <c r="S2388" s="86">
        <v>0</v>
      </c>
      <c r="T2388" s="86">
        <v>1.8</v>
      </c>
      <c r="U2388" s="88">
        <v>10.849263981322901</v>
      </c>
      <c r="V2388" s="89">
        <v>3.09</v>
      </c>
      <c r="W2388" s="85">
        <v>39.045104855714598</v>
      </c>
      <c r="X2388" s="88">
        <v>42.733333333300003</v>
      </c>
      <c r="Y2388" s="85"/>
      <c r="Z2388" s="88"/>
      <c r="AA2388" s="85">
        <v>0.04</v>
      </c>
      <c r="AB2388" s="91">
        <v>7.0000000000000007E-2</v>
      </c>
      <c r="AC2388" s="86">
        <v>0.02</v>
      </c>
      <c r="AD2388" s="86">
        <v>0.05</v>
      </c>
      <c r="AE2388" s="86">
        <v>0</v>
      </c>
      <c r="AF2388" s="88">
        <v>1.2312073695699999E-8</v>
      </c>
      <c r="AG2388" s="85">
        <v>0</v>
      </c>
      <c r="AH2388" s="86">
        <v>1.5817999999999999E-2</v>
      </c>
      <c r="AI2388" s="88">
        <v>8.9476505892599998E-10</v>
      </c>
      <c r="AJ2388" s="150">
        <v>1</v>
      </c>
      <c r="AK2388" s="151">
        <v>0</v>
      </c>
    </row>
    <row r="2389" spans="1:37" x14ac:dyDescent="0.2">
      <c r="A2389" s="149" t="s">
        <v>4795</v>
      </c>
      <c r="B2389" s="66" t="s">
        <v>4796</v>
      </c>
      <c r="C2389" s="67">
        <v>47</v>
      </c>
      <c r="D2389" s="84" t="s">
        <v>345</v>
      </c>
      <c r="E2389" s="85">
        <v>6.1332833676847196</v>
      </c>
      <c r="F2389" s="91">
        <v>6.1058022609456</v>
      </c>
      <c r="G2389" s="86">
        <v>4.9116232590094304</v>
      </c>
      <c r="H2389" s="86">
        <v>4.90537755293236</v>
      </c>
      <c r="I2389" s="86">
        <v>1.91</v>
      </c>
      <c r="J2389" s="86">
        <v>1.88</v>
      </c>
      <c r="K2389" s="87">
        <v>0</v>
      </c>
      <c r="L2389" s="85">
        <v>42.499999863200003</v>
      </c>
      <c r="M2389" s="86">
        <v>0</v>
      </c>
      <c r="N2389" s="86"/>
      <c r="O2389" s="86">
        <v>35.051294577430397</v>
      </c>
      <c r="P2389" s="86">
        <v>0.67</v>
      </c>
      <c r="Q2389" s="88">
        <v>0.48580000000000001</v>
      </c>
      <c r="R2389" s="85">
        <v>0</v>
      </c>
      <c r="S2389" s="86">
        <v>0</v>
      </c>
      <c r="T2389" s="86">
        <v>0.9</v>
      </c>
      <c r="U2389" s="88">
        <v>13.342077321841201</v>
      </c>
      <c r="V2389" s="89">
        <v>3.12</v>
      </c>
      <c r="W2389" s="85">
        <v>24.217534332734498</v>
      </c>
      <c r="X2389" s="88">
        <v>35.933333333299998</v>
      </c>
      <c r="Y2389" s="85"/>
      <c r="Z2389" s="88"/>
      <c r="AA2389" s="85">
        <v>0</v>
      </c>
      <c r="AB2389" s="91">
        <v>0</v>
      </c>
      <c r="AC2389" s="86">
        <v>0</v>
      </c>
      <c r="AD2389" s="86">
        <v>0</v>
      </c>
      <c r="AE2389" s="86">
        <v>0</v>
      </c>
      <c r="AF2389" s="88">
        <v>0</v>
      </c>
      <c r="AG2389" s="85">
        <v>0</v>
      </c>
      <c r="AH2389" s="86">
        <v>7.5389999999999997E-3</v>
      </c>
      <c r="AI2389" s="88">
        <v>0</v>
      </c>
      <c r="AJ2389" s="150">
        <v>1</v>
      </c>
      <c r="AK2389" s="151">
        <v>0</v>
      </c>
    </row>
    <row r="2390" spans="1:37" x14ac:dyDescent="0.2">
      <c r="A2390" s="149" t="s">
        <v>4797</v>
      </c>
      <c r="B2390" s="66" t="s">
        <v>4798</v>
      </c>
      <c r="C2390" s="67">
        <v>47</v>
      </c>
      <c r="D2390" s="84" t="s">
        <v>345</v>
      </c>
      <c r="E2390" s="85">
        <v>7.4899324652533004</v>
      </c>
      <c r="F2390" s="91">
        <v>7.4805308763847798</v>
      </c>
      <c r="G2390" s="86">
        <v>5.7240006894498503</v>
      </c>
      <c r="H2390" s="86">
        <v>5.7240006894498503</v>
      </c>
      <c r="I2390" s="86">
        <v>117.77</v>
      </c>
      <c r="J2390" s="86">
        <v>76.36</v>
      </c>
      <c r="K2390" s="87">
        <v>0</v>
      </c>
      <c r="L2390" s="85">
        <v>29.480000097000001</v>
      </c>
      <c r="M2390" s="86">
        <v>1.1090717392812499E-2</v>
      </c>
      <c r="N2390" s="86"/>
      <c r="O2390" s="86">
        <v>42.154182613449997</v>
      </c>
      <c r="P2390" s="86">
        <v>2.9630000000000001</v>
      </c>
      <c r="Q2390" s="88">
        <v>2.0369999999999999</v>
      </c>
      <c r="R2390" s="85">
        <v>2.7255382938130301E-2</v>
      </c>
      <c r="S2390" s="86">
        <v>0.9</v>
      </c>
      <c r="T2390" s="86">
        <v>2.97</v>
      </c>
      <c r="U2390" s="88">
        <v>12.240868706811501</v>
      </c>
      <c r="V2390" s="89">
        <v>2.88</v>
      </c>
      <c r="W2390" s="85">
        <v>42.0333333333</v>
      </c>
      <c r="X2390" s="88"/>
      <c r="Y2390" s="85"/>
      <c r="Z2390" s="88">
        <v>100</v>
      </c>
      <c r="AA2390" s="85">
        <v>0.01</v>
      </c>
      <c r="AB2390" s="91">
        <v>0.01</v>
      </c>
      <c r="AC2390" s="86">
        <v>0</v>
      </c>
      <c r="AD2390" s="86">
        <v>0</v>
      </c>
      <c r="AE2390" s="86">
        <v>0</v>
      </c>
      <c r="AF2390" s="88">
        <v>0</v>
      </c>
      <c r="AG2390" s="85">
        <v>1.09980003811E-2</v>
      </c>
      <c r="AH2390" s="86">
        <v>0.24116799999999999</v>
      </c>
      <c r="AI2390" s="88">
        <v>1.9079999770000001E-3</v>
      </c>
      <c r="AJ2390" s="150">
        <v>1</v>
      </c>
      <c r="AK2390" s="151">
        <v>0</v>
      </c>
    </row>
    <row r="2391" spans="1:37" x14ac:dyDescent="0.2">
      <c r="A2391" s="149" t="s">
        <v>4799</v>
      </c>
      <c r="B2391" s="66" t="s">
        <v>4800</v>
      </c>
      <c r="C2391" s="67">
        <v>47</v>
      </c>
      <c r="D2391" s="84" t="s">
        <v>345</v>
      </c>
      <c r="E2391" s="85">
        <v>7.7778587718293402</v>
      </c>
      <c r="F2391" s="91">
        <v>7.70288142123733</v>
      </c>
      <c r="G2391" s="86">
        <v>6.2064584656718296</v>
      </c>
      <c r="H2391" s="86">
        <v>6.1637630299180497</v>
      </c>
      <c r="I2391" s="86">
        <v>32.200000000000003</v>
      </c>
      <c r="J2391" s="86">
        <v>29.98</v>
      </c>
      <c r="K2391" s="87">
        <v>0</v>
      </c>
      <c r="L2391" s="85">
        <v>30.389999924000001</v>
      </c>
      <c r="M2391" s="86">
        <v>0.47022179421589599</v>
      </c>
      <c r="N2391" s="86"/>
      <c r="O2391" s="86">
        <v>39.4057206331575</v>
      </c>
      <c r="P2391" s="86">
        <v>1.8919999999999999</v>
      </c>
      <c r="Q2391" s="88">
        <v>0.43969999999999998</v>
      </c>
      <c r="R2391" s="85">
        <v>3.1017369727047099E-2</v>
      </c>
      <c r="S2391" s="86">
        <v>1</v>
      </c>
      <c r="T2391" s="86">
        <v>1.79</v>
      </c>
      <c r="U2391" s="88">
        <v>11.9849212217143</v>
      </c>
      <c r="V2391" s="89">
        <v>2.89</v>
      </c>
      <c r="W2391" s="85">
        <v>48.977685101069198</v>
      </c>
      <c r="X2391" s="88"/>
      <c r="Y2391" s="85">
        <v>-100</v>
      </c>
      <c r="Z2391" s="88">
        <v>100</v>
      </c>
      <c r="AA2391" s="85">
        <v>0</v>
      </c>
      <c r="AB2391" s="91">
        <v>0</v>
      </c>
      <c r="AC2391" s="86">
        <v>0</v>
      </c>
      <c r="AD2391" s="86">
        <v>0</v>
      </c>
      <c r="AE2391" s="86">
        <v>0</v>
      </c>
      <c r="AF2391" s="88">
        <v>0</v>
      </c>
      <c r="AG2391" s="85">
        <v>0</v>
      </c>
      <c r="AH2391" s="86">
        <v>0.13703399999999999</v>
      </c>
      <c r="AI2391" s="88">
        <v>9.5400000211700003E-4</v>
      </c>
      <c r="AJ2391" s="150">
        <v>1</v>
      </c>
      <c r="AK2391" s="151">
        <v>0</v>
      </c>
    </row>
    <row r="2392" spans="1:37" x14ac:dyDescent="0.2">
      <c r="A2392" s="1"/>
    </row>
    <row r="2393" spans="1:37" x14ac:dyDescent="0.2">
      <c r="A2393" s="1"/>
    </row>
    <row r="2394" spans="1:37" x14ac:dyDescent="0.2">
      <c r="A2394" s="1"/>
    </row>
    <row r="2395" spans="1:37" x14ac:dyDescent="0.2">
      <c r="A2395" s="1"/>
    </row>
    <row r="2396" spans="1:37" x14ac:dyDescent="0.2">
      <c r="A2396" s="1"/>
    </row>
    <row r="2397" spans="1:37" x14ac:dyDescent="0.2">
      <c r="A2397" s="1"/>
    </row>
    <row r="2398" spans="1:37" x14ac:dyDescent="0.2">
      <c r="A2398" s="1"/>
    </row>
    <row r="2399" spans="1:37" x14ac:dyDescent="0.2">
      <c r="A2399" s="1"/>
    </row>
    <row r="2400" spans="1:37" x14ac:dyDescent="0.2">
      <c r="A2400" s="1"/>
      <c r="AG2400" s="2"/>
      <c r="AI2400" s="2"/>
    </row>
    <row r="2401" spans="1:35" x14ac:dyDescent="0.2">
      <c r="A2401" s="1"/>
    </row>
    <row r="2402" spans="1:35" x14ac:dyDescent="0.2">
      <c r="A2402" s="1"/>
    </row>
    <row r="2403" spans="1:35" x14ac:dyDescent="0.2">
      <c r="A2403" s="1"/>
      <c r="AG2403" s="2"/>
      <c r="AI2403" s="2"/>
    </row>
    <row r="2404" spans="1:35" x14ac:dyDescent="0.2">
      <c r="A2404" s="1"/>
      <c r="K2404" s="2"/>
      <c r="M2404" s="2"/>
      <c r="AG2404" s="2"/>
      <c r="AI2404" s="2"/>
    </row>
    <row r="2405" spans="1:35" x14ac:dyDescent="0.2">
      <c r="A2405" s="1"/>
      <c r="K2405" s="2"/>
      <c r="M2405" s="2"/>
      <c r="AG2405" s="2"/>
      <c r="AI2405" s="2"/>
    </row>
    <row r="2406" spans="1:35" x14ac:dyDescent="0.2">
      <c r="A2406" s="1"/>
      <c r="K2406" s="2"/>
      <c r="M2406" s="2"/>
      <c r="AG2406" s="2"/>
      <c r="AI2406" s="2"/>
    </row>
    <row r="2407" spans="1:35" x14ac:dyDescent="0.2">
      <c r="A2407" s="1"/>
      <c r="K2407" s="2"/>
      <c r="M2407" s="2"/>
      <c r="AG2407" s="2"/>
      <c r="AI2407" s="2"/>
    </row>
    <row r="2408" spans="1:35" x14ac:dyDescent="0.2">
      <c r="A2408" s="1"/>
      <c r="K2408" s="2"/>
      <c r="M2408" s="2"/>
      <c r="AE2408" s="2"/>
      <c r="AG2408" s="2"/>
      <c r="AI2408" s="2"/>
    </row>
    <row r="2409" spans="1:35" x14ac:dyDescent="0.2">
      <c r="A2409" s="1"/>
      <c r="AG2409" s="2"/>
      <c r="AI2409" s="2"/>
    </row>
    <row r="2410" spans="1:35" x14ac:dyDescent="0.2">
      <c r="A2410" s="1"/>
    </row>
    <row r="2411" spans="1:35" x14ac:dyDescent="0.2">
      <c r="A2411" s="1"/>
    </row>
    <row r="2412" spans="1:35" x14ac:dyDescent="0.2">
      <c r="A2412" s="1"/>
    </row>
    <row r="2413" spans="1:35" x14ac:dyDescent="0.2">
      <c r="A2413" s="1"/>
    </row>
    <row r="2414" spans="1:35" x14ac:dyDescent="0.2">
      <c r="A2414" s="1"/>
    </row>
    <row r="2415" spans="1:35" x14ac:dyDescent="0.2">
      <c r="A2415" s="1"/>
      <c r="AG2415" s="2"/>
      <c r="AI2415" s="2"/>
    </row>
    <row r="2416" spans="1:35" x14ac:dyDescent="0.2">
      <c r="A2416" s="1"/>
    </row>
    <row r="2417" spans="1:35" x14ac:dyDescent="0.2">
      <c r="A2417" s="1"/>
    </row>
    <row r="2418" spans="1:35" x14ac:dyDescent="0.2">
      <c r="A2418" s="1"/>
    </row>
    <row r="2419" spans="1:35" x14ac:dyDescent="0.2">
      <c r="A2419" s="1"/>
    </row>
    <row r="2420" spans="1:35" x14ac:dyDescent="0.2">
      <c r="A2420" s="1"/>
    </row>
    <row r="2421" spans="1:35" x14ac:dyDescent="0.2">
      <c r="A2421" s="1"/>
    </row>
    <row r="2422" spans="1:35" x14ac:dyDescent="0.2">
      <c r="A2422" s="1"/>
    </row>
    <row r="2423" spans="1:35" x14ac:dyDescent="0.2">
      <c r="A2423" s="1"/>
    </row>
    <row r="2424" spans="1:35" x14ac:dyDescent="0.2">
      <c r="A2424" s="1"/>
      <c r="AG2424" s="2"/>
      <c r="AI2424" s="2"/>
    </row>
    <row r="2425" spans="1:35" x14ac:dyDescent="0.2">
      <c r="A2425" s="1"/>
    </row>
    <row r="2426" spans="1:35" x14ac:dyDescent="0.2">
      <c r="A2426" s="1"/>
    </row>
    <row r="2427" spans="1:35" x14ac:dyDescent="0.2">
      <c r="A2427" s="1"/>
    </row>
    <row r="2428" spans="1:35" x14ac:dyDescent="0.2">
      <c r="A2428" s="1"/>
      <c r="K2428" s="2"/>
      <c r="M2428" s="2"/>
      <c r="AG2428" s="2"/>
      <c r="AI2428" s="2"/>
    </row>
    <row r="2429" spans="1:35" x14ac:dyDescent="0.2">
      <c r="A2429" s="1"/>
    </row>
    <row r="2430" spans="1:35" x14ac:dyDescent="0.2">
      <c r="A2430" s="1"/>
    </row>
    <row r="2431" spans="1:35" x14ac:dyDescent="0.2">
      <c r="A2431" s="1"/>
    </row>
    <row r="2432" spans="1:35" x14ac:dyDescent="0.2">
      <c r="A2432" s="1"/>
      <c r="AG2432" s="2"/>
      <c r="AI2432" s="2"/>
    </row>
    <row r="2433" spans="1:35" x14ac:dyDescent="0.2">
      <c r="A2433" s="1"/>
    </row>
    <row r="2434" spans="1:35" x14ac:dyDescent="0.2">
      <c r="A2434" s="1"/>
    </row>
    <row r="2435" spans="1:35" x14ac:dyDescent="0.2">
      <c r="A2435" s="1"/>
    </row>
    <row r="2436" spans="1:35" x14ac:dyDescent="0.2">
      <c r="A2436" s="1"/>
      <c r="K2436" s="2"/>
      <c r="M2436" s="2"/>
      <c r="AG2436" s="2"/>
      <c r="AI2436" s="2"/>
    </row>
    <row r="2437" spans="1:35" x14ac:dyDescent="0.2">
      <c r="A2437" s="1"/>
    </row>
    <row r="2438" spans="1:35" x14ac:dyDescent="0.2">
      <c r="A2438" s="1"/>
    </row>
    <row r="2439" spans="1:35" x14ac:dyDescent="0.2">
      <c r="A2439" s="1"/>
    </row>
    <row r="2440" spans="1:35" x14ac:dyDescent="0.2">
      <c r="A2440" s="1"/>
    </row>
    <row r="2441" spans="1:35" x14ac:dyDescent="0.2">
      <c r="A2441" s="1"/>
    </row>
    <row r="2442" spans="1:35" x14ac:dyDescent="0.2">
      <c r="A2442" s="1"/>
      <c r="AG2442" s="2"/>
      <c r="AI2442" s="2"/>
    </row>
    <row r="2443" spans="1:35" x14ac:dyDescent="0.2">
      <c r="A2443" s="1"/>
    </row>
    <row r="2444" spans="1:35" x14ac:dyDescent="0.2">
      <c r="A2444" s="1"/>
    </row>
    <row r="2445" spans="1:35" x14ac:dyDescent="0.2">
      <c r="A2445" s="1"/>
    </row>
    <row r="2446" spans="1:35" x14ac:dyDescent="0.2">
      <c r="A2446" s="1"/>
      <c r="K2446" s="2"/>
      <c r="M2446" s="2"/>
      <c r="AG2446" s="2"/>
      <c r="AI2446" s="2"/>
    </row>
    <row r="2447" spans="1:35" x14ac:dyDescent="0.2">
      <c r="A2447" s="1"/>
    </row>
    <row r="2448" spans="1:35" x14ac:dyDescent="0.2">
      <c r="A2448" s="1"/>
    </row>
    <row r="2449" spans="1:35" x14ac:dyDescent="0.2">
      <c r="A2449" s="1"/>
      <c r="K2449" s="2"/>
      <c r="M2449" s="2"/>
      <c r="AG2449" s="2"/>
      <c r="AI2449" s="2"/>
    </row>
    <row r="2450" spans="1:35" x14ac:dyDescent="0.2">
      <c r="A2450" s="1"/>
      <c r="AG2450" s="2"/>
      <c r="AI2450" s="2"/>
    </row>
    <row r="2451" spans="1:35" x14ac:dyDescent="0.2">
      <c r="A2451" s="1"/>
      <c r="AG2451" s="2"/>
      <c r="AI2451" s="2"/>
    </row>
    <row r="2452" spans="1:35" x14ac:dyDescent="0.2">
      <c r="A2452" s="1"/>
      <c r="AG2452" s="2"/>
      <c r="AI2452" s="2"/>
    </row>
    <row r="2453" spans="1:35" x14ac:dyDescent="0.2">
      <c r="A2453" s="1"/>
      <c r="AG2453" s="2"/>
      <c r="AI2453" s="2"/>
    </row>
    <row r="2454" spans="1:35" x14ac:dyDescent="0.2">
      <c r="A2454" s="1"/>
    </row>
    <row r="2455" spans="1:35" x14ac:dyDescent="0.2">
      <c r="A2455" s="1"/>
    </row>
    <row r="2456" spans="1:35" x14ac:dyDescent="0.2">
      <c r="A2456" s="1"/>
    </row>
    <row r="2457" spans="1:35" x14ac:dyDescent="0.2">
      <c r="A2457" s="1"/>
    </row>
    <row r="2458" spans="1:35" x14ac:dyDescent="0.2">
      <c r="A2458" s="1"/>
    </row>
    <row r="2459" spans="1:35" x14ac:dyDescent="0.2">
      <c r="A2459" s="1"/>
      <c r="K2459" s="2"/>
      <c r="M2459" s="2"/>
      <c r="AG2459" s="2"/>
      <c r="AI2459" s="2"/>
    </row>
    <row r="2460" spans="1:35" x14ac:dyDescent="0.2">
      <c r="A2460" s="1"/>
    </row>
    <row r="2461" spans="1:35" x14ac:dyDescent="0.2">
      <c r="A2461" s="1"/>
    </row>
    <row r="2462" spans="1:35" x14ac:dyDescent="0.2">
      <c r="A2462" s="1"/>
      <c r="K2462" s="2"/>
      <c r="M2462" s="2"/>
      <c r="AG2462" s="2"/>
      <c r="AI2462" s="2"/>
    </row>
    <row r="2463" spans="1:35" x14ac:dyDescent="0.2">
      <c r="A2463" s="1"/>
      <c r="AG2463" s="2"/>
      <c r="AI2463" s="2"/>
    </row>
    <row r="2464" spans="1:35" x14ac:dyDescent="0.2">
      <c r="A2464" s="1"/>
    </row>
    <row r="2465" spans="1:35" x14ac:dyDescent="0.2">
      <c r="A2465" s="1"/>
    </row>
    <row r="2466" spans="1:35" x14ac:dyDescent="0.2">
      <c r="A2466" s="1"/>
      <c r="K2466" s="2"/>
      <c r="M2466" s="2"/>
      <c r="AG2466" s="2"/>
      <c r="AI2466" s="2"/>
    </row>
    <row r="2467" spans="1:35" x14ac:dyDescent="0.2">
      <c r="A2467" s="1"/>
    </row>
    <row r="2468" spans="1:35" x14ac:dyDescent="0.2">
      <c r="A2468" s="1"/>
      <c r="K2468" s="2"/>
      <c r="M2468" s="2"/>
      <c r="AG2468" s="2"/>
      <c r="AI2468" s="2"/>
    </row>
    <row r="2469" spans="1:35" x14ac:dyDescent="0.2">
      <c r="A2469" s="1"/>
    </row>
    <row r="2470" spans="1:35" x14ac:dyDescent="0.2">
      <c r="A2470" s="1"/>
      <c r="AG2470" s="2"/>
      <c r="AI2470" s="2"/>
    </row>
    <row r="2471" spans="1:35" x14ac:dyDescent="0.2">
      <c r="A2471" s="1"/>
      <c r="AG2471" s="2"/>
      <c r="AI2471" s="2"/>
    </row>
    <row r="2472" spans="1:35" x14ac:dyDescent="0.2">
      <c r="A2472" s="1"/>
      <c r="AG2472" s="2"/>
      <c r="AI2472" s="2"/>
    </row>
    <row r="2473" spans="1:35" x14ac:dyDescent="0.2">
      <c r="A2473" s="1"/>
    </row>
    <row r="2474" spans="1:35" x14ac:dyDescent="0.2">
      <c r="A2474" s="1"/>
      <c r="AG2474" s="2"/>
      <c r="AI2474" s="2"/>
    </row>
    <row r="2475" spans="1:35" x14ac:dyDescent="0.2">
      <c r="A2475" s="1"/>
    </row>
    <row r="2476" spans="1:35" x14ac:dyDescent="0.2">
      <c r="A2476" s="1"/>
    </row>
    <row r="2477" spans="1:35" x14ac:dyDescent="0.2">
      <c r="A2477" s="1"/>
    </row>
    <row r="2478" spans="1:35" x14ac:dyDescent="0.2">
      <c r="A2478" s="1"/>
      <c r="AG2478" s="2"/>
      <c r="AI2478" s="2"/>
    </row>
    <row r="2479" spans="1:35" x14ac:dyDescent="0.2">
      <c r="A2479" s="1"/>
    </row>
    <row r="2480" spans="1:35" x14ac:dyDescent="0.2">
      <c r="A2480" s="1"/>
      <c r="K2480" s="2"/>
      <c r="M2480" s="2"/>
      <c r="AG2480" s="2"/>
      <c r="AI2480" s="2"/>
    </row>
    <row r="2481" spans="1:35" x14ac:dyDescent="0.2">
      <c r="A2481" s="1"/>
      <c r="AG2481" s="2"/>
      <c r="AI2481" s="2"/>
    </row>
    <row r="2482" spans="1:35" x14ac:dyDescent="0.2">
      <c r="A2482" s="1"/>
      <c r="AG2482" s="2"/>
      <c r="AI2482" s="2"/>
    </row>
    <row r="2483" spans="1:35" x14ac:dyDescent="0.2">
      <c r="A2483" s="1"/>
    </row>
    <row r="2484" spans="1:35" x14ac:dyDescent="0.2">
      <c r="A2484" s="1"/>
      <c r="K2484" s="2"/>
      <c r="M2484" s="2"/>
      <c r="AG2484" s="2"/>
      <c r="AI2484" s="2"/>
    </row>
    <row r="2485" spans="1:35" x14ac:dyDescent="0.2">
      <c r="A2485" s="1"/>
    </row>
    <row r="2486" spans="1:35" x14ac:dyDescent="0.2">
      <c r="A2486" s="1"/>
    </row>
    <row r="2487" spans="1:35" x14ac:dyDescent="0.2">
      <c r="A2487" s="1"/>
    </row>
    <row r="2488" spans="1:35" x14ac:dyDescent="0.2">
      <c r="A2488" s="1"/>
    </row>
    <row r="2489" spans="1:35" x14ac:dyDescent="0.2">
      <c r="A2489" s="1"/>
    </row>
    <row r="2490" spans="1:35" x14ac:dyDescent="0.2">
      <c r="A2490" s="1"/>
    </row>
    <row r="2491" spans="1:35" x14ac:dyDescent="0.2">
      <c r="A2491" s="1"/>
    </row>
    <row r="2492" spans="1:35" x14ac:dyDescent="0.2">
      <c r="A2492" s="1"/>
    </row>
    <row r="2493" spans="1:35" x14ac:dyDescent="0.2">
      <c r="A2493" s="1"/>
    </row>
    <row r="2494" spans="1:35" x14ac:dyDescent="0.2">
      <c r="A2494" s="1"/>
    </row>
    <row r="2495" spans="1:35" x14ac:dyDescent="0.2">
      <c r="A2495" s="1"/>
      <c r="K2495" s="2"/>
      <c r="M2495" s="2"/>
      <c r="AG2495" s="2"/>
      <c r="AI2495" s="2"/>
    </row>
    <row r="2496" spans="1:35" x14ac:dyDescent="0.2">
      <c r="A2496" s="1"/>
      <c r="K2496" s="2"/>
      <c r="M2496" s="2"/>
      <c r="AG2496" s="2"/>
      <c r="AI2496" s="2"/>
    </row>
    <row r="2497" spans="1:35" x14ac:dyDescent="0.2">
      <c r="A2497" s="1"/>
    </row>
    <row r="2498" spans="1:35" x14ac:dyDescent="0.2">
      <c r="A2498" s="1"/>
      <c r="AG2498" s="2"/>
      <c r="AI2498" s="2"/>
    </row>
    <row r="2499" spans="1:35" x14ac:dyDescent="0.2">
      <c r="A2499" s="1"/>
      <c r="AG2499" s="2"/>
      <c r="AI2499" s="2"/>
    </row>
    <row r="2500" spans="1:35" x14ac:dyDescent="0.2">
      <c r="A2500" s="1"/>
      <c r="AG2500" s="2"/>
      <c r="AI2500" s="2"/>
    </row>
    <row r="2501" spans="1:35" x14ac:dyDescent="0.2">
      <c r="A2501" s="1"/>
      <c r="K2501" s="2"/>
      <c r="M2501" s="2"/>
      <c r="AG2501" s="2"/>
      <c r="AI2501" s="2"/>
    </row>
    <row r="2502" spans="1:35" x14ac:dyDescent="0.2">
      <c r="A2502" s="1"/>
    </row>
    <row r="2503" spans="1:35" x14ac:dyDescent="0.2">
      <c r="A2503" s="1"/>
    </row>
    <row r="2504" spans="1:35" x14ac:dyDescent="0.2">
      <c r="A2504" s="1"/>
    </row>
    <row r="2505" spans="1:35" x14ac:dyDescent="0.2">
      <c r="A2505" s="1"/>
    </row>
    <row r="2506" spans="1:35" x14ac:dyDescent="0.2">
      <c r="A2506" s="1"/>
    </row>
    <row r="2507" spans="1:35" x14ac:dyDescent="0.2">
      <c r="A2507" s="1"/>
    </row>
    <row r="2508" spans="1:35" x14ac:dyDescent="0.2">
      <c r="A2508" s="1"/>
      <c r="K2508" s="2"/>
      <c r="M2508" s="2"/>
      <c r="AG2508" s="2"/>
      <c r="AI2508" s="2"/>
    </row>
    <row r="2509" spans="1:35" x14ac:dyDescent="0.2">
      <c r="A2509" s="1"/>
    </row>
    <row r="2510" spans="1:35" x14ac:dyDescent="0.2">
      <c r="A2510" s="1"/>
    </row>
    <row r="2511" spans="1:35" x14ac:dyDescent="0.2">
      <c r="A2511" s="1"/>
    </row>
    <row r="2512" spans="1:35" x14ac:dyDescent="0.2">
      <c r="A2512" s="1"/>
    </row>
    <row r="2513" spans="1:35" x14ac:dyDescent="0.2">
      <c r="A2513" s="1"/>
      <c r="K2513" s="2"/>
      <c r="M2513" s="2"/>
      <c r="AG2513" s="2"/>
      <c r="AI2513" s="2"/>
    </row>
    <row r="2514" spans="1:35" x14ac:dyDescent="0.2">
      <c r="A2514" s="1"/>
      <c r="K2514" s="2"/>
      <c r="M2514" s="2"/>
      <c r="AG2514" s="2"/>
      <c r="AI2514" s="2"/>
    </row>
    <row r="2515" spans="1:35" x14ac:dyDescent="0.2">
      <c r="A2515" s="1"/>
      <c r="AG2515" s="2"/>
      <c r="AI2515" s="2"/>
    </row>
    <row r="2516" spans="1:35" x14ac:dyDescent="0.2">
      <c r="A2516" s="1"/>
    </row>
    <row r="2517" spans="1:35" x14ac:dyDescent="0.2">
      <c r="A2517" s="1"/>
    </row>
    <row r="2518" spans="1:35" x14ac:dyDescent="0.2">
      <c r="A2518" s="1"/>
    </row>
    <row r="2519" spans="1:35" x14ac:dyDescent="0.2">
      <c r="A2519" s="1"/>
    </row>
    <row r="2520" spans="1:35" x14ac:dyDescent="0.2">
      <c r="A2520" s="1"/>
    </row>
    <row r="2521" spans="1:35" x14ac:dyDescent="0.2">
      <c r="A2521" s="1"/>
    </row>
    <row r="2522" spans="1:35" x14ac:dyDescent="0.2">
      <c r="A2522" s="1"/>
      <c r="AG2522" s="2"/>
      <c r="AI2522" s="2"/>
    </row>
    <row r="2523" spans="1:35" x14ac:dyDescent="0.2">
      <c r="A2523" s="1"/>
      <c r="K2523" s="2"/>
      <c r="M2523" s="2"/>
      <c r="AG2523" s="2"/>
      <c r="AI2523" s="2"/>
    </row>
    <row r="2524" spans="1:35" x14ac:dyDescent="0.2">
      <c r="A2524" s="1"/>
      <c r="AG2524" s="2"/>
      <c r="AI2524" s="2"/>
    </row>
    <row r="2525" spans="1:35" x14ac:dyDescent="0.2">
      <c r="A2525" s="1"/>
    </row>
    <row r="2526" spans="1:35" x14ac:dyDescent="0.2">
      <c r="A2526" s="1"/>
    </row>
    <row r="2527" spans="1:35" x14ac:dyDescent="0.2">
      <c r="A2527" s="1"/>
    </row>
    <row r="2528" spans="1:35" x14ac:dyDescent="0.2">
      <c r="A2528" s="1"/>
    </row>
    <row r="2529" spans="1:1" x14ac:dyDescent="0.2">
      <c r="A2529" s="1"/>
    </row>
    <row r="2530" spans="1:1" x14ac:dyDescent="0.2">
      <c r="A2530" s="1"/>
    </row>
    <row r="2531" spans="1:1" x14ac:dyDescent="0.2">
      <c r="A2531" s="1"/>
    </row>
    <row r="2532" spans="1:1" x14ac:dyDescent="0.2">
      <c r="A2532" s="1"/>
    </row>
    <row r="2533" spans="1:1" x14ac:dyDescent="0.2">
      <c r="A2533" s="1"/>
    </row>
    <row r="2534" spans="1:1" x14ac:dyDescent="0.2">
      <c r="A2534" s="1"/>
    </row>
    <row r="2535" spans="1:1" x14ac:dyDescent="0.2">
      <c r="A2535" s="1"/>
    </row>
    <row r="2536" spans="1:1" x14ac:dyDescent="0.2">
      <c r="A2536" s="1"/>
    </row>
    <row r="2537" spans="1:1" x14ac:dyDescent="0.2">
      <c r="A2537" s="1"/>
    </row>
    <row r="2538" spans="1:1" x14ac:dyDescent="0.2">
      <c r="A2538" s="1"/>
    </row>
    <row r="2539" spans="1:1" x14ac:dyDescent="0.2">
      <c r="A2539" s="1"/>
    </row>
    <row r="2540" spans="1:1" x14ac:dyDescent="0.2">
      <c r="A2540" s="1"/>
    </row>
    <row r="2541" spans="1:1" x14ac:dyDescent="0.2">
      <c r="A2541" s="1"/>
    </row>
    <row r="2542" spans="1:1" x14ac:dyDescent="0.2">
      <c r="A2542" s="1"/>
    </row>
    <row r="2543" spans="1:1" x14ac:dyDescent="0.2">
      <c r="A2543" s="1"/>
    </row>
    <row r="2544" spans="1:1" x14ac:dyDescent="0.2">
      <c r="A2544" s="1"/>
    </row>
    <row r="2545" spans="1:35" x14ac:dyDescent="0.2">
      <c r="A2545" s="1"/>
    </row>
    <row r="2546" spans="1:35" x14ac:dyDescent="0.2">
      <c r="A2546" s="1"/>
    </row>
    <row r="2547" spans="1:35" x14ac:dyDescent="0.2">
      <c r="A2547" s="1"/>
    </row>
    <row r="2548" spans="1:35" x14ac:dyDescent="0.2">
      <c r="A2548" s="1"/>
      <c r="K2548" s="2"/>
      <c r="M2548" s="2"/>
      <c r="AG2548" s="2"/>
      <c r="AI2548" s="2"/>
    </row>
    <row r="2549" spans="1:35" x14ac:dyDescent="0.2">
      <c r="A2549" s="1"/>
      <c r="AG2549" s="2"/>
      <c r="AI2549" s="2"/>
    </row>
    <row r="2550" spans="1:35" x14ac:dyDescent="0.2">
      <c r="A2550" s="1"/>
      <c r="K2550" s="2"/>
      <c r="M2550" s="2"/>
      <c r="AG2550" s="2"/>
      <c r="AI2550" s="2"/>
    </row>
    <row r="2551" spans="1:35" x14ac:dyDescent="0.2">
      <c r="A2551" s="1"/>
    </row>
    <row r="2552" spans="1:35" x14ac:dyDescent="0.2">
      <c r="A2552" s="1"/>
    </row>
    <row r="2553" spans="1:35" x14ac:dyDescent="0.2">
      <c r="A2553" s="1"/>
    </row>
    <row r="2554" spans="1:35" x14ac:dyDescent="0.2">
      <c r="A2554" s="1"/>
    </row>
    <row r="2555" spans="1:35" x14ac:dyDescent="0.2">
      <c r="A2555" s="1"/>
    </row>
    <row r="2556" spans="1:35" x14ac:dyDescent="0.2">
      <c r="A2556" s="1"/>
    </row>
    <row r="2557" spans="1:35" x14ac:dyDescent="0.2">
      <c r="A2557" s="1"/>
      <c r="K2557" s="2"/>
      <c r="M2557" s="2"/>
      <c r="AG2557" s="2"/>
      <c r="AI2557" s="2"/>
    </row>
    <row r="2558" spans="1:35" x14ac:dyDescent="0.2">
      <c r="A2558" s="1"/>
    </row>
    <row r="2559" spans="1:35" x14ac:dyDescent="0.2">
      <c r="A2559" s="1"/>
    </row>
    <row r="2560" spans="1:35" x14ac:dyDescent="0.2">
      <c r="A2560" s="1"/>
    </row>
    <row r="2561" spans="1:35" x14ac:dyDescent="0.2">
      <c r="A2561" s="1"/>
    </row>
    <row r="2562" spans="1:35" x14ac:dyDescent="0.2">
      <c r="A2562" s="1"/>
    </row>
    <row r="2563" spans="1:35" x14ac:dyDescent="0.2">
      <c r="A2563" s="1"/>
    </row>
    <row r="2564" spans="1:35" x14ac:dyDescent="0.2">
      <c r="A2564" s="1"/>
      <c r="K2564" s="2"/>
      <c r="M2564" s="2"/>
      <c r="AG2564" s="2"/>
      <c r="AI2564" s="2"/>
    </row>
    <row r="2565" spans="1:35" x14ac:dyDescent="0.2">
      <c r="A2565" s="1"/>
      <c r="K2565" s="2"/>
      <c r="M2565" s="2"/>
      <c r="AG2565" s="2"/>
      <c r="AI2565" s="2"/>
    </row>
    <row r="2566" spans="1:35" x14ac:dyDescent="0.2">
      <c r="A2566" s="1"/>
    </row>
    <row r="2567" spans="1:35" x14ac:dyDescent="0.2">
      <c r="A2567" s="1"/>
      <c r="AG2567" s="2"/>
      <c r="AI2567" s="2"/>
    </row>
    <row r="2568" spans="1:35" x14ac:dyDescent="0.2">
      <c r="A2568" s="1"/>
      <c r="K2568" s="2"/>
      <c r="M2568" s="2"/>
      <c r="AG2568" s="2"/>
      <c r="AI2568" s="2"/>
    </row>
    <row r="2569" spans="1:35" x14ac:dyDescent="0.2">
      <c r="A2569" s="1"/>
      <c r="AG2569" s="2"/>
      <c r="AI2569" s="2"/>
    </row>
    <row r="2570" spans="1:35" x14ac:dyDescent="0.2">
      <c r="A2570" s="1"/>
      <c r="AG2570" s="2"/>
      <c r="AI2570" s="2"/>
    </row>
    <row r="2571" spans="1:35" x14ac:dyDescent="0.2">
      <c r="A2571" s="1"/>
      <c r="AG2571" s="2"/>
      <c r="AI2571" s="2"/>
    </row>
    <row r="2572" spans="1:35" x14ac:dyDescent="0.2">
      <c r="A2572" s="1"/>
    </row>
    <row r="2573" spans="1:35" x14ac:dyDescent="0.2">
      <c r="A2573" s="1"/>
    </row>
    <row r="2574" spans="1:35" x14ac:dyDescent="0.2">
      <c r="A2574" s="1"/>
    </row>
    <row r="2575" spans="1:35" x14ac:dyDescent="0.2">
      <c r="A2575" s="1"/>
    </row>
    <row r="2576" spans="1:35" x14ac:dyDescent="0.2">
      <c r="A2576" s="1"/>
    </row>
    <row r="2577" spans="1:35" x14ac:dyDescent="0.2">
      <c r="A2577" s="1"/>
    </row>
    <row r="2578" spans="1:35" x14ac:dyDescent="0.2">
      <c r="A2578" s="1"/>
    </row>
    <row r="2579" spans="1:35" x14ac:dyDescent="0.2">
      <c r="A2579" s="1"/>
    </row>
    <row r="2580" spans="1:35" x14ac:dyDescent="0.2">
      <c r="A2580" s="1"/>
      <c r="AG2580" s="2"/>
      <c r="AI2580" s="2"/>
    </row>
    <row r="2581" spans="1:35" x14ac:dyDescent="0.2">
      <c r="A2581" s="1"/>
    </row>
    <row r="2582" spans="1:35" x14ac:dyDescent="0.2">
      <c r="A2582" s="1"/>
    </row>
    <row r="2583" spans="1:35" x14ac:dyDescent="0.2">
      <c r="A2583" s="1"/>
    </row>
    <row r="2584" spans="1:35" x14ac:dyDescent="0.2">
      <c r="A2584" s="1"/>
    </row>
    <row r="2585" spans="1:35" x14ac:dyDescent="0.2">
      <c r="A2585" s="1"/>
    </row>
    <row r="2586" spans="1:35" x14ac:dyDescent="0.2">
      <c r="A2586" s="1"/>
    </row>
    <row r="2587" spans="1:35" x14ac:dyDescent="0.2">
      <c r="A2587" s="1"/>
      <c r="K2587" s="2"/>
      <c r="M2587" s="2"/>
      <c r="AG2587" s="2"/>
      <c r="AI2587" s="2"/>
    </row>
    <row r="2588" spans="1:35" x14ac:dyDescent="0.2">
      <c r="A2588" s="1"/>
    </row>
    <row r="2589" spans="1:35" x14ac:dyDescent="0.2">
      <c r="A2589" s="1"/>
    </row>
    <row r="2590" spans="1:35" x14ac:dyDescent="0.2">
      <c r="A2590" s="1"/>
    </row>
    <row r="2591" spans="1:35" x14ac:dyDescent="0.2">
      <c r="A2591" s="1"/>
    </row>
    <row r="2592" spans="1:35" x14ac:dyDescent="0.2">
      <c r="A2592" s="1"/>
    </row>
    <row r="2593" spans="1:35" x14ac:dyDescent="0.2">
      <c r="A2593" s="1"/>
    </row>
    <row r="2594" spans="1:35" x14ac:dyDescent="0.2">
      <c r="A2594" s="1"/>
    </row>
    <row r="2595" spans="1:35" x14ac:dyDescent="0.2">
      <c r="A2595" s="1"/>
      <c r="K2595" s="2"/>
      <c r="M2595" s="2"/>
      <c r="AG2595" s="2"/>
      <c r="AI2595" s="2"/>
    </row>
    <row r="2596" spans="1:35" x14ac:dyDescent="0.2">
      <c r="A2596" s="1"/>
    </row>
    <row r="2597" spans="1:35" x14ac:dyDescent="0.2">
      <c r="A2597" s="1"/>
    </row>
    <row r="2598" spans="1:35" x14ac:dyDescent="0.2">
      <c r="A2598" s="1"/>
      <c r="AG2598" s="2"/>
      <c r="AI2598" s="2"/>
    </row>
    <row r="2599" spans="1:35" x14ac:dyDescent="0.2">
      <c r="A2599" s="1"/>
      <c r="AG2599" s="2"/>
      <c r="AI2599" s="2"/>
    </row>
    <row r="2600" spans="1:35" x14ac:dyDescent="0.2">
      <c r="A2600" s="1"/>
    </row>
    <row r="2601" spans="1:35" x14ac:dyDescent="0.2">
      <c r="A2601" s="1"/>
    </row>
    <row r="2602" spans="1:35" x14ac:dyDescent="0.2">
      <c r="A2602" s="1"/>
    </row>
    <row r="2603" spans="1:35" x14ac:dyDescent="0.2">
      <c r="A2603" s="1"/>
      <c r="K2603" s="2"/>
      <c r="M2603" s="2"/>
      <c r="AG2603" s="2"/>
      <c r="AI2603" s="2"/>
    </row>
    <row r="2604" spans="1:35" x14ac:dyDescent="0.2">
      <c r="A2604" s="1"/>
      <c r="AG2604" s="2"/>
      <c r="AI2604" s="2"/>
    </row>
    <row r="2605" spans="1:35" x14ac:dyDescent="0.2">
      <c r="A2605" s="1"/>
    </row>
    <row r="2606" spans="1:35" x14ac:dyDescent="0.2">
      <c r="A2606" s="1"/>
    </row>
    <row r="2607" spans="1:35" x14ac:dyDescent="0.2">
      <c r="A2607" s="1"/>
    </row>
    <row r="2608" spans="1:35" x14ac:dyDescent="0.2">
      <c r="A2608" s="1"/>
    </row>
    <row r="2609" spans="1:35" x14ac:dyDescent="0.2">
      <c r="A2609" s="1"/>
      <c r="K2609" s="2"/>
      <c r="M2609" s="2"/>
      <c r="AG2609" s="2"/>
      <c r="AI2609" s="2"/>
    </row>
    <row r="2610" spans="1:35" x14ac:dyDescent="0.2">
      <c r="A2610" s="1"/>
      <c r="K2610" s="2"/>
      <c r="M2610" s="2"/>
      <c r="AG2610" s="2"/>
      <c r="AI2610" s="2"/>
    </row>
    <row r="2611" spans="1:35" x14ac:dyDescent="0.2">
      <c r="A2611" s="1"/>
    </row>
    <row r="2612" spans="1:35" x14ac:dyDescent="0.2">
      <c r="A2612" s="1"/>
      <c r="AG2612" s="2"/>
      <c r="AI2612" s="2"/>
    </row>
    <row r="2613" spans="1:35" x14ac:dyDescent="0.2">
      <c r="A2613" s="1"/>
    </row>
    <row r="2614" spans="1:35" x14ac:dyDescent="0.2">
      <c r="A2614" s="1"/>
      <c r="K2614" s="2"/>
      <c r="M2614" s="2"/>
      <c r="AG2614" s="2"/>
      <c r="AI2614" s="2"/>
    </row>
    <row r="2615" spans="1:35" x14ac:dyDescent="0.2">
      <c r="A2615" s="1"/>
    </row>
    <row r="2616" spans="1:35" x14ac:dyDescent="0.2">
      <c r="A2616" s="1"/>
    </row>
    <row r="2617" spans="1:35" x14ac:dyDescent="0.2">
      <c r="A2617" s="1"/>
    </row>
    <row r="2618" spans="1:35" x14ac:dyDescent="0.2">
      <c r="A2618" s="1"/>
      <c r="AG2618" s="2"/>
      <c r="AI2618" s="2"/>
    </row>
    <row r="2619" spans="1:35" x14ac:dyDescent="0.2">
      <c r="A2619" s="1"/>
      <c r="K2619" s="2"/>
      <c r="M2619" s="2"/>
      <c r="AG2619" s="2"/>
      <c r="AI2619" s="2"/>
    </row>
    <row r="2620" spans="1:35" x14ac:dyDescent="0.2">
      <c r="A2620" s="1"/>
      <c r="AG2620" s="2"/>
      <c r="AI2620" s="2"/>
    </row>
    <row r="2621" spans="1:35" x14ac:dyDescent="0.2">
      <c r="A2621" s="1"/>
    </row>
    <row r="2622" spans="1:35" x14ac:dyDescent="0.2">
      <c r="A2622" s="1"/>
    </row>
    <row r="2623" spans="1:35" x14ac:dyDescent="0.2">
      <c r="A2623" s="1"/>
    </row>
    <row r="2624" spans="1:35" x14ac:dyDescent="0.2">
      <c r="A2624" s="1"/>
    </row>
    <row r="2625" spans="1:35" x14ac:dyDescent="0.2">
      <c r="A2625" s="1"/>
    </row>
    <row r="2626" spans="1:35" x14ac:dyDescent="0.2">
      <c r="A2626" s="1"/>
    </row>
    <row r="2627" spans="1:35" x14ac:dyDescent="0.2">
      <c r="A2627" s="1"/>
    </row>
    <row r="2628" spans="1:35" x14ac:dyDescent="0.2">
      <c r="A2628" s="1"/>
    </row>
    <row r="2629" spans="1:35" x14ac:dyDescent="0.2">
      <c r="A2629" s="1"/>
    </row>
    <row r="2630" spans="1:35" x14ac:dyDescent="0.2">
      <c r="A2630" s="1"/>
    </row>
    <row r="2631" spans="1:35" x14ac:dyDescent="0.2">
      <c r="A2631" s="1"/>
    </row>
    <row r="2632" spans="1:35" x14ac:dyDescent="0.2">
      <c r="A2632" s="1"/>
    </row>
    <row r="2633" spans="1:35" x14ac:dyDescent="0.2">
      <c r="A2633" s="1"/>
    </row>
    <row r="2634" spans="1:35" x14ac:dyDescent="0.2">
      <c r="A2634" s="1"/>
      <c r="AG2634" s="2"/>
      <c r="AI2634" s="2"/>
    </row>
    <row r="2635" spans="1:35" x14ac:dyDescent="0.2">
      <c r="A2635" s="1"/>
    </row>
    <row r="2636" spans="1:35" x14ac:dyDescent="0.2">
      <c r="A2636" s="1"/>
      <c r="AG2636" s="2"/>
      <c r="AI2636" s="2"/>
    </row>
    <row r="2637" spans="1:35" x14ac:dyDescent="0.2">
      <c r="A2637" s="1"/>
    </row>
    <row r="2638" spans="1:35" x14ac:dyDescent="0.2">
      <c r="A2638" s="1"/>
      <c r="AG2638" s="2"/>
      <c r="AI2638" s="2"/>
    </row>
    <row r="2639" spans="1:35" x14ac:dyDescent="0.2">
      <c r="A2639" s="1"/>
    </row>
    <row r="2640" spans="1:35" x14ac:dyDescent="0.2">
      <c r="A2640" s="1"/>
    </row>
    <row r="2641" spans="1:35" x14ac:dyDescent="0.2">
      <c r="A2641" s="1"/>
    </row>
    <row r="2642" spans="1:35" x14ac:dyDescent="0.2">
      <c r="A2642" s="1"/>
      <c r="K2642" s="2"/>
      <c r="M2642" s="2"/>
      <c r="AG2642" s="2"/>
      <c r="AI2642" s="2"/>
    </row>
    <row r="2643" spans="1:35" x14ac:dyDescent="0.2">
      <c r="A2643" s="1"/>
      <c r="AG2643" s="2"/>
      <c r="AI2643" s="2"/>
    </row>
    <row r="2644" spans="1:35" x14ac:dyDescent="0.2">
      <c r="A2644" s="1"/>
    </row>
    <row r="2645" spans="1:35" x14ac:dyDescent="0.2">
      <c r="A2645" s="1"/>
    </row>
    <row r="2646" spans="1:35" x14ac:dyDescent="0.2">
      <c r="A2646" s="1"/>
    </row>
    <row r="2647" spans="1:35" x14ac:dyDescent="0.2">
      <c r="A2647" s="1"/>
      <c r="AG2647" s="2"/>
      <c r="AI2647" s="2"/>
    </row>
    <row r="2648" spans="1:35" x14ac:dyDescent="0.2">
      <c r="A2648" s="1"/>
    </row>
    <row r="2649" spans="1:35" x14ac:dyDescent="0.2">
      <c r="A2649" s="1"/>
      <c r="K2649" s="2"/>
      <c r="M2649" s="2"/>
      <c r="AG2649" s="2"/>
      <c r="AI2649" s="2"/>
    </row>
    <row r="2650" spans="1:35" x14ac:dyDescent="0.2">
      <c r="A2650" s="1"/>
      <c r="K2650" s="2"/>
      <c r="M2650" s="2"/>
      <c r="AG2650" s="2"/>
      <c r="AI2650" s="2"/>
    </row>
    <row r="2651" spans="1:35" x14ac:dyDescent="0.2">
      <c r="A2651" s="1"/>
    </row>
    <row r="2652" spans="1:35" x14ac:dyDescent="0.2">
      <c r="A2652" s="1"/>
      <c r="K2652" s="2"/>
      <c r="M2652" s="2"/>
      <c r="AG2652" s="2"/>
      <c r="AI2652" s="2"/>
    </row>
    <row r="2653" spans="1:35" x14ac:dyDescent="0.2">
      <c r="A2653" s="1"/>
    </row>
    <row r="2654" spans="1:35" x14ac:dyDescent="0.2">
      <c r="A2654" s="1"/>
      <c r="K2654" s="2"/>
      <c r="M2654" s="2"/>
      <c r="AG2654" s="2"/>
      <c r="AI2654" s="2"/>
    </row>
    <row r="2655" spans="1:35" x14ac:dyDescent="0.2">
      <c r="A2655" s="1"/>
    </row>
    <row r="2656" spans="1:35" x14ac:dyDescent="0.2">
      <c r="A2656" s="1"/>
    </row>
    <row r="2657" spans="1:35" x14ac:dyDescent="0.2">
      <c r="A2657" s="1"/>
    </row>
    <row r="2658" spans="1:35" x14ac:dyDescent="0.2">
      <c r="A2658" s="1"/>
    </row>
    <row r="2659" spans="1:35" x14ac:dyDescent="0.2">
      <c r="A2659" s="1"/>
    </row>
    <row r="2660" spans="1:35" x14ac:dyDescent="0.2">
      <c r="A2660" s="1"/>
      <c r="K2660" s="2"/>
      <c r="M2660" s="2"/>
      <c r="AG2660" s="2"/>
      <c r="AI2660" s="2"/>
    </row>
    <row r="2661" spans="1:35" x14ac:dyDescent="0.2">
      <c r="A2661" s="1"/>
      <c r="K2661" s="2"/>
      <c r="M2661" s="2"/>
      <c r="AG2661" s="2"/>
      <c r="AI2661" s="2"/>
    </row>
    <row r="2662" spans="1:35" x14ac:dyDescent="0.2">
      <c r="A2662" s="1"/>
    </row>
    <row r="2663" spans="1:35" x14ac:dyDescent="0.2">
      <c r="A2663" s="1"/>
      <c r="AG2663" s="2"/>
      <c r="AI2663" s="2"/>
    </row>
    <row r="2664" spans="1:35" x14ac:dyDescent="0.2">
      <c r="A2664" s="1"/>
    </row>
    <row r="2665" spans="1:35" x14ac:dyDescent="0.2">
      <c r="A2665" s="1"/>
    </row>
    <row r="2666" spans="1:35" x14ac:dyDescent="0.2">
      <c r="A2666" s="1"/>
    </row>
    <row r="2667" spans="1:35" x14ac:dyDescent="0.2">
      <c r="A2667" s="1"/>
    </row>
    <row r="2668" spans="1:35" x14ac:dyDescent="0.2">
      <c r="A2668" s="1"/>
    </row>
    <row r="2669" spans="1:35" x14ac:dyDescent="0.2">
      <c r="A2669" s="1"/>
    </row>
    <row r="2670" spans="1:35" x14ac:dyDescent="0.2">
      <c r="A2670" s="1"/>
    </row>
    <row r="2671" spans="1:35" x14ac:dyDescent="0.2">
      <c r="A2671" s="1"/>
    </row>
    <row r="2672" spans="1:35" x14ac:dyDescent="0.2">
      <c r="A2672" s="1"/>
      <c r="AG2672" s="2"/>
      <c r="AI2672" s="2"/>
    </row>
    <row r="2673" spans="1:35" x14ac:dyDescent="0.2">
      <c r="A2673" s="1"/>
      <c r="K2673" s="2"/>
      <c r="M2673" s="2"/>
      <c r="AG2673" s="2"/>
      <c r="AI2673" s="2"/>
    </row>
    <row r="2674" spans="1:35" x14ac:dyDescent="0.2">
      <c r="A2674" s="1"/>
      <c r="K2674" s="2"/>
      <c r="M2674" s="2"/>
      <c r="AG2674" s="2"/>
      <c r="AI2674" s="2"/>
    </row>
    <row r="2675" spans="1:35" x14ac:dyDescent="0.2">
      <c r="A2675" s="1"/>
    </row>
    <row r="2676" spans="1:35" x14ac:dyDescent="0.2">
      <c r="A2676" s="1"/>
    </row>
    <row r="2677" spans="1:35" x14ac:dyDescent="0.2">
      <c r="A2677" s="1"/>
      <c r="AG2677" s="2"/>
      <c r="AI2677" s="2"/>
    </row>
    <row r="2678" spans="1:35" x14ac:dyDescent="0.2">
      <c r="A2678" s="1"/>
      <c r="AG2678" s="2"/>
      <c r="AI2678" s="2"/>
    </row>
    <row r="2679" spans="1:35" x14ac:dyDescent="0.2">
      <c r="A2679" s="1"/>
      <c r="AG2679" s="2"/>
      <c r="AI2679" s="2"/>
    </row>
    <row r="2680" spans="1:35" x14ac:dyDescent="0.2">
      <c r="A2680" s="1"/>
      <c r="AG2680" s="2"/>
      <c r="AI2680" s="2"/>
    </row>
    <row r="2681" spans="1:35" x14ac:dyDescent="0.2">
      <c r="A2681" s="1"/>
      <c r="AG2681" s="2"/>
      <c r="AI2681" s="2"/>
    </row>
    <row r="2682" spans="1:35" x14ac:dyDescent="0.2">
      <c r="A2682" s="1"/>
      <c r="K2682" s="2"/>
      <c r="M2682" s="2"/>
      <c r="AG2682" s="2"/>
      <c r="AI2682" s="2"/>
    </row>
    <row r="2683" spans="1:35" x14ac:dyDescent="0.2">
      <c r="A2683" s="1"/>
      <c r="AG2683" s="2"/>
      <c r="AI2683" s="2"/>
    </row>
    <row r="2684" spans="1:35" x14ac:dyDescent="0.2">
      <c r="A2684" s="1"/>
    </row>
    <row r="2685" spans="1:35" x14ac:dyDescent="0.2">
      <c r="A2685" s="1"/>
      <c r="AG2685" s="2"/>
      <c r="AI2685" s="2"/>
    </row>
    <row r="2686" spans="1:35" x14ac:dyDescent="0.2">
      <c r="A2686" s="1"/>
      <c r="K2686" s="2"/>
      <c r="M2686" s="2"/>
      <c r="AG2686" s="2"/>
      <c r="AI2686" s="2"/>
    </row>
    <row r="2687" spans="1:35" x14ac:dyDescent="0.2">
      <c r="A2687" s="1"/>
      <c r="K2687" s="2"/>
      <c r="M2687" s="2"/>
      <c r="AG2687" s="2"/>
      <c r="AI2687" s="2"/>
    </row>
    <row r="2688" spans="1:35" x14ac:dyDescent="0.2">
      <c r="A2688" s="1"/>
      <c r="K2688" s="2"/>
      <c r="M2688" s="2"/>
      <c r="AG2688" s="2"/>
      <c r="AI2688" s="2"/>
    </row>
    <row r="2689" spans="1:35" x14ac:dyDescent="0.2">
      <c r="A2689" s="1"/>
    </row>
    <row r="2690" spans="1:35" x14ac:dyDescent="0.2">
      <c r="A2690" s="1"/>
    </row>
    <row r="2691" spans="1:35" x14ac:dyDescent="0.2">
      <c r="A2691" s="1"/>
    </row>
    <row r="2692" spans="1:35" x14ac:dyDescent="0.2">
      <c r="A2692" s="1"/>
      <c r="AG2692" s="2"/>
      <c r="AI2692" s="2"/>
    </row>
    <row r="2693" spans="1:35" x14ac:dyDescent="0.2">
      <c r="A2693" s="1"/>
    </row>
    <row r="2694" spans="1:35" x14ac:dyDescent="0.2">
      <c r="A2694" s="1"/>
    </row>
    <row r="2695" spans="1:35" x14ac:dyDescent="0.2">
      <c r="A2695" s="1"/>
    </row>
    <row r="2696" spans="1:35" x14ac:dyDescent="0.2">
      <c r="A2696" s="1"/>
    </row>
    <row r="2697" spans="1:35" x14ac:dyDescent="0.2">
      <c r="A2697" s="1"/>
    </row>
    <row r="2698" spans="1:35" x14ac:dyDescent="0.2">
      <c r="A2698" s="1"/>
    </row>
    <row r="2699" spans="1:35" x14ac:dyDescent="0.2">
      <c r="A2699" s="1"/>
    </row>
    <row r="2700" spans="1:35" x14ac:dyDescent="0.2">
      <c r="A2700" s="1"/>
    </row>
    <row r="2701" spans="1:35" x14ac:dyDescent="0.2">
      <c r="A2701" s="1"/>
    </row>
    <row r="2702" spans="1:35" x14ac:dyDescent="0.2">
      <c r="A2702" s="1"/>
    </row>
    <row r="2703" spans="1:35" x14ac:dyDescent="0.2">
      <c r="A2703" s="1"/>
    </row>
    <row r="2704" spans="1:35" x14ac:dyDescent="0.2">
      <c r="A2704" s="1"/>
    </row>
    <row r="2705" spans="1:35" x14ac:dyDescent="0.2">
      <c r="A2705" s="1"/>
    </row>
    <row r="2706" spans="1:35" x14ac:dyDescent="0.2">
      <c r="A2706" s="1"/>
      <c r="K2706" s="2"/>
      <c r="M2706" s="2"/>
      <c r="AG2706" s="2"/>
      <c r="AI2706" s="2"/>
    </row>
    <row r="2707" spans="1:35" x14ac:dyDescent="0.2">
      <c r="A2707" s="1"/>
    </row>
    <row r="2708" spans="1:35" x14ac:dyDescent="0.2">
      <c r="A2708" s="1"/>
      <c r="K2708" s="2"/>
      <c r="M2708" s="2"/>
      <c r="AG2708" s="2"/>
      <c r="AI2708" s="2"/>
    </row>
    <row r="2709" spans="1:35" x14ac:dyDescent="0.2">
      <c r="A2709" s="1"/>
    </row>
    <row r="2710" spans="1:35" x14ac:dyDescent="0.2">
      <c r="A2710" s="1"/>
      <c r="AG2710" s="2"/>
      <c r="AI2710" s="2"/>
    </row>
    <row r="2711" spans="1:35" x14ac:dyDescent="0.2">
      <c r="A2711" s="1"/>
    </row>
    <row r="2712" spans="1:35" x14ac:dyDescent="0.2">
      <c r="A2712" s="1"/>
      <c r="K2712" s="2"/>
      <c r="M2712" s="2"/>
      <c r="AG2712" s="2"/>
      <c r="AI2712" s="2"/>
    </row>
    <row r="2713" spans="1:35" x14ac:dyDescent="0.2">
      <c r="A2713" s="1"/>
      <c r="K2713" s="2"/>
      <c r="M2713" s="2"/>
      <c r="AG2713" s="2"/>
      <c r="AI2713" s="2"/>
    </row>
    <row r="2714" spans="1:35" x14ac:dyDescent="0.2">
      <c r="A2714" s="1"/>
    </row>
    <row r="2715" spans="1:35" x14ac:dyDescent="0.2">
      <c r="A2715" s="1"/>
    </row>
    <row r="2716" spans="1:35" x14ac:dyDescent="0.2">
      <c r="A2716" s="1"/>
    </row>
    <row r="2717" spans="1:35" x14ac:dyDescent="0.2">
      <c r="A2717" s="1"/>
    </row>
    <row r="2718" spans="1:35" x14ac:dyDescent="0.2">
      <c r="A2718" s="1"/>
    </row>
    <row r="2719" spans="1:35" x14ac:dyDescent="0.2">
      <c r="A2719" s="1"/>
    </row>
    <row r="2720" spans="1:35" x14ac:dyDescent="0.2">
      <c r="A2720" s="1"/>
    </row>
    <row r="2721" spans="1:35" x14ac:dyDescent="0.2">
      <c r="A2721" s="1"/>
      <c r="AG2721" s="2"/>
      <c r="AI2721" s="2"/>
    </row>
    <row r="2722" spans="1:35" x14ac:dyDescent="0.2">
      <c r="A2722" s="1"/>
    </row>
    <row r="2723" spans="1:35" x14ac:dyDescent="0.2">
      <c r="A2723" s="1"/>
    </row>
    <row r="2724" spans="1:35" x14ac:dyDescent="0.2">
      <c r="A2724" s="1"/>
    </row>
    <row r="2725" spans="1:35" x14ac:dyDescent="0.2">
      <c r="A2725" s="1"/>
      <c r="AG2725" s="2"/>
      <c r="AI2725" s="2"/>
    </row>
    <row r="2726" spans="1:35" x14ac:dyDescent="0.2">
      <c r="A2726" s="1"/>
      <c r="AG2726" s="2"/>
      <c r="AI2726" s="2"/>
    </row>
    <row r="2727" spans="1:35" x14ac:dyDescent="0.2">
      <c r="A2727" s="1"/>
    </row>
    <row r="2728" spans="1:35" x14ac:dyDescent="0.2">
      <c r="A2728" s="1"/>
    </row>
    <row r="2729" spans="1:35" x14ac:dyDescent="0.2">
      <c r="A2729" s="1"/>
      <c r="AG2729" s="2"/>
      <c r="AI2729" s="2"/>
    </row>
    <row r="2730" spans="1:35" x14ac:dyDescent="0.2">
      <c r="A2730" s="1"/>
    </row>
    <row r="2731" spans="1:35" x14ac:dyDescent="0.2">
      <c r="A2731" s="1"/>
      <c r="K2731" s="2"/>
      <c r="M2731" s="2"/>
      <c r="AG2731" s="2"/>
      <c r="AI2731" s="2"/>
    </row>
    <row r="2732" spans="1:35" x14ac:dyDescent="0.2">
      <c r="A2732" s="1"/>
      <c r="K2732" s="2"/>
      <c r="M2732" s="2"/>
      <c r="AG2732" s="2"/>
      <c r="AI2732" s="2"/>
    </row>
    <row r="2733" spans="1:35" x14ac:dyDescent="0.2">
      <c r="A2733" s="1"/>
      <c r="AG2733" s="2"/>
      <c r="AI2733" s="2"/>
    </row>
    <row r="2734" spans="1:35" x14ac:dyDescent="0.2">
      <c r="A2734" s="1"/>
      <c r="AG2734" s="2"/>
      <c r="AI2734" s="2"/>
    </row>
    <row r="2735" spans="1:35" x14ac:dyDescent="0.2">
      <c r="A2735" s="1"/>
      <c r="AG2735" s="2"/>
      <c r="AI2735" s="2"/>
    </row>
    <row r="2736" spans="1:35" x14ac:dyDescent="0.2">
      <c r="A2736" s="1"/>
    </row>
    <row r="2737" spans="1:35" x14ac:dyDescent="0.2">
      <c r="A2737" s="1"/>
    </row>
    <row r="2738" spans="1:35" x14ac:dyDescent="0.2">
      <c r="A2738" s="1"/>
    </row>
    <row r="2739" spans="1:35" x14ac:dyDescent="0.2">
      <c r="A2739" s="1"/>
    </row>
    <row r="2740" spans="1:35" x14ac:dyDescent="0.2">
      <c r="A2740" s="1"/>
      <c r="K2740" s="2"/>
      <c r="M2740" s="2"/>
      <c r="AG2740" s="2"/>
      <c r="AI2740" s="2"/>
    </row>
    <row r="2741" spans="1:35" x14ac:dyDescent="0.2">
      <c r="A2741" s="1"/>
      <c r="AF2741" s="2"/>
      <c r="AH2741" s="2"/>
    </row>
    <row r="2742" spans="1:35" x14ac:dyDescent="0.2">
      <c r="A2742" s="1"/>
    </row>
    <row r="2743" spans="1:35" x14ac:dyDescent="0.2">
      <c r="A2743" s="1"/>
      <c r="K2743" s="2"/>
      <c r="M2743" s="2"/>
      <c r="AG2743" s="2"/>
      <c r="AI2743" s="2"/>
    </row>
    <row r="2744" spans="1:35" x14ac:dyDescent="0.2">
      <c r="A2744" s="1"/>
    </row>
    <row r="2745" spans="1:35" x14ac:dyDescent="0.2">
      <c r="A2745" s="1"/>
      <c r="K2745" s="2"/>
      <c r="M2745" s="2"/>
      <c r="AG2745" s="2"/>
      <c r="AI2745" s="2"/>
    </row>
    <row r="2746" spans="1:35" x14ac:dyDescent="0.2">
      <c r="A2746" s="1"/>
      <c r="K2746" s="2"/>
      <c r="M2746" s="2"/>
      <c r="AG2746" s="2"/>
      <c r="AI2746" s="2"/>
    </row>
    <row r="2747" spans="1:35" x14ac:dyDescent="0.2">
      <c r="A2747" s="1"/>
      <c r="AG2747" s="2"/>
      <c r="AI2747" s="2"/>
    </row>
    <row r="2748" spans="1:35" x14ac:dyDescent="0.2">
      <c r="A2748" s="1"/>
      <c r="K2748" s="2"/>
      <c r="M2748" s="2"/>
      <c r="AG2748" s="2"/>
      <c r="AI2748" s="2"/>
    </row>
    <row r="2749" spans="1:35" x14ac:dyDescent="0.2">
      <c r="A2749" s="1"/>
    </row>
    <row r="2750" spans="1:35" x14ac:dyDescent="0.2">
      <c r="A2750" s="1"/>
      <c r="AG2750" s="2"/>
      <c r="AI2750" s="2"/>
    </row>
    <row r="2751" spans="1:35" x14ac:dyDescent="0.2">
      <c r="A2751" s="1"/>
      <c r="K2751" s="2"/>
      <c r="M2751" s="2"/>
      <c r="AG2751" s="2"/>
      <c r="AI2751" s="2"/>
    </row>
    <row r="2752" spans="1:35" x14ac:dyDescent="0.2">
      <c r="A2752" s="1"/>
      <c r="K2752" s="2"/>
      <c r="M2752" s="2"/>
      <c r="AG2752" s="2"/>
      <c r="AI2752" s="2"/>
    </row>
    <row r="2753" spans="1:35" x14ac:dyDescent="0.2">
      <c r="A2753" s="1"/>
      <c r="AG2753" s="2"/>
      <c r="AI2753" s="2"/>
    </row>
    <row r="2754" spans="1:35" x14ac:dyDescent="0.2">
      <c r="A2754" s="1"/>
      <c r="AG2754" s="2"/>
      <c r="AI2754" s="2"/>
    </row>
    <row r="2755" spans="1:35" x14ac:dyDescent="0.2">
      <c r="A2755" s="1"/>
      <c r="AG2755" s="2"/>
      <c r="AI2755" s="2"/>
    </row>
    <row r="2756" spans="1:35" x14ac:dyDescent="0.2">
      <c r="A2756" s="1"/>
      <c r="K2756" s="2"/>
      <c r="M2756" s="2"/>
      <c r="AG2756" s="2"/>
      <c r="AI2756" s="2"/>
    </row>
    <row r="2757" spans="1:35" x14ac:dyDescent="0.2">
      <c r="A2757" s="1"/>
      <c r="AG2757" s="2"/>
      <c r="AI2757" s="2"/>
    </row>
    <row r="2758" spans="1:35" x14ac:dyDescent="0.2">
      <c r="A2758" s="1"/>
      <c r="J2758" s="2"/>
      <c r="K2758" s="2"/>
      <c r="L2758" s="2"/>
      <c r="M2758" s="2"/>
      <c r="AG2758" s="2"/>
      <c r="AI2758" s="2"/>
    </row>
    <row r="2759" spans="1:35" x14ac:dyDescent="0.2">
      <c r="A2759" s="1"/>
    </row>
    <row r="2760" spans="1:35" x14ac:dyDescent="0.2">
      <c r="A2760" s="1"/>
    </row>
    <row r="2761" spans="1:35" x14ac:dyDescent="0.2">
      <c r="A2761" s="1"/>
      <c r="K2761" s="2"/>
      <c r="M2761" s="2"/>
      <c r="AG2761" s="2"/>
      <c r="AI2761" s="2"/>
    </row>
    <row r="2762" spans="1:35" x14ac:dyDescent="0.2">
      <c r="A2762" s="1"/>
    </row>
    <row r="2763" spans="1:35" x14ac:dyDescent="0.2">
      <c r="A2763" s="1"/>
    </row>
    <row r="2764" spans="1:35" x14ac:dyDescent="0.2">
      <c r="A2764" s="1"/>
      <c r="K2764" s="2"/>
      <c r="M2764" s="2"/>
      <c r="AG2764" s="2"/>
      <c r="AI2764" s="2"/>
    </row>
    <row r="2765" spans="1:35" x14ac:dyDescent="0.2">
      <c r="A2765" s="1"/>
    </row>
    <row r="2766" spans="1:35" x14ac:dyDescent="0.2">
      <c r="A2766" s="1"/>
    </row>
    <row r="2767" spans="1:35" x14ac:dyDescent="0.2">
      <c r="A2767" s="1"/>
    </row>
    <row r="2768" spans="1:35" x14ac:dyDescent="0.2">
      <c r="A2768" s="1"/>
    </row>
    <row r="2769" spans="1:35" x14ac:dyDescent="0.2">
      <c r="A2769" s="1"/>
    </row>
    <row r="2770" spans="1:35" x14ac:dyDescent="0.2">
      <c r="A2770" s="1"/>
    </row>
    <row r="2771" spans="1:35" x14ac:dyDescent="0.2">
      <c r="A2771" s="1"/>
    </row>
    <row r="2772" spans="1:35" x14ac:dyDescent="0.2">
      <c r="A2772" s="1"/>
    </row>
    <row r="2773" spans="1:35" x14ac:dyDescent="0.2">
      <c r="A2773" s="1"/>
      <c r="AG2773" s="2"/>
      <c r="AI2773" s="2"/>
    </row>
    <row r="2774" spans="1:35" x14ac:dyDescent="0.2">
      <c r="A2774" s="1"/>
    </row>
    <row r="2775" spans="1:35" x14ac:dyDescent="0.2">
      <c r="A2775" s="1"/>
    </row>
    <row r="2776" spans="1:35" x14ac:dyDescent="0.2">
      <c r="A2776" s="1"/>
    </row>
    <row r="2777" spans="1:35" x14ac:dyDescent="0.2">
      <c r="A2777" s="1"/>
    </row>
    <row r="2778" spans="1:35" x14ac:dyDescent="0.2">
      <c r="A2778" s="1"/>
    </row>
    <row r="2779" spans="1:35" x14ac:dyDescent="0.2">
      <c r="A2779" s="1"/>
    </row>
    <row r="2780" spans="1:35" x14ac:dyDescent="0.2">
      <c r="A2780" s="1"/>
    </row>
    <row r="2781" spans="1:35" x14ac:dyDescent="0.2">
      <c r="A2781" s="1"/>
    </row>
    <row r="2782" spans="1:35" x14ac:dyDescent="0.2">
      <c r="A2782" s="1"/>
    </row>
    <row r="2783" spans="1:35" x14ac:dyDescent="0.2">
      <c r="A2783" s="1"/>
      <c r="K2783" s="2"/>
      <c r="M2783" s="2"/>
      <c r="AG2783" s="2"/>
      <c r="AI2783" s="2"/>
    </row>
    <row r="2784" spans="1:35" x14ac:dyDescent="0.2">
      <c r="A2784" s="1"/>
      <c r="K2784" s="2"/>
      <c r="M2784" s="2"/>
      <c r="AG2784" s="2"/>
      <c r="AI2784" s="2"/>
    </row>
    <row r="2785" spans="1:35" x14ac:dyDescent="0.2">
      <c r="A2785" s="1"/>
      <c r="K2785" s="2"/>
      <c r="M2785" s="2"/>
      <c r="AG2785" s="2"/>
      <c r="AI2785" s="2"/>
    </row>
    <row r="2786" spans="1:35" x14ac:dyDescent="0.2">
      <c r="A2786" s="1"/>
      <c r="K2786" s="2"/>
      <c r="M2786" s="2"/>
      <c r="AG2786" s="2"/>
      <c r="AI2786" s="2"/>
    </row>
    <row r="2787" spans="1:35" x14ac:dyDescent="0.2">
      <c r="A2787" s="1"/>
    </row>
    <row r="2788" spans="1:35" x14ac:dyDescent="0.2">
      <c r="A2788" s="1"/>
      <c r="K2788" s="2"/>
      <c r="M2788" s="2"/>
      <c r="AG2788" s="2"/>
      <c r="AI2788" s="2"/>
    </row>
    <row r="2789" spans="1:35" x14ac:dyDescent="0.2">
      <c r="A2789" s="1"/>
      <c r="K2789" s="2"/>
      <c r="M2789" s="2"/>
      <c r="AG2789" s="2"/>
      <c r="AI2789" s="2"/>
    </row>
    <row r="2790" spans="1:35" x14ac:dyDescent="0.2">
      <c r="A2790" s="1"/>
      <c r="AG2790" s="2"/>
      <c r="AI2790" s="2"/>
    </row>
    <row r="2791" spans="1:35" x14ac:dyDescent="0.2">
      <c r="A2791" s="1"/>
      <c r="K2791" s="2"/>
      <c r="M2791" s="2"/>
      <c r="AG2791" s="2"/>
      <c r="AI2791" s="2"/>
    </row>
    <row r="2792" spans="1:35" x14ac:dyDescent="0.2">
      <c r="A2792" s="1"/>
      <c r="K2792" s="2"/>
      <c r="M2792" s="2"/>
      <c r="AG2792" s="2"/>
      <c r="AI2792" s="2"/>
    </row>
    <row r="2793" spans="1:35" x14ac:dyDescent="0.2">
      <c r="A2793" s="1"/>
    </row>
    <row r="2794" spans="1:35" x14ac:dyDescent="0.2">
      <c r="A2794" s="1"/>
    </row>
    <row r="2795" spans="1:35" x14ac:dyDescent="0.2">
      <c r="A2795" s="1"/>
    </row>
    <row r="2796" spans="1:35" x14ac:dyDescent="0.2">
      <c r="A2796" s="1"/>
    </row>
    <row r="2797" spans="1:35" x14ac:dyDescent="0.2">
      <c r="A2797" s="1"/>
      <c r="AG2797" s="2"/>
      <c r="AI2797" s="2"/>
    </row>
    <row r="2798" spans="1:35" x14ac:dyDescent="0.2">
      <c r="A2798" s="1"/>
    </row>
    <row r="2799" spans="1:35" x14ac:dyDescent="0.2">
      <c r="A2799" s="1"/>
    </row>
    <row r="2800" spans="1:35" x14ac:dyDescent="0.2">
      <c r="A2800" s="1"/>
    </row>
    <row r="2801" spans="1:35" x14ac:dyDescent="0.2">
      <c r="A2801" s="1"/>
    </row>
    <row r="2802" spans="1:35" x14ac:dyDescent="0.2">
      <c r="A2802" s="1"/>
    </row>
    <row r="2803" spans="1:35" x14ac:dyDescent="0.2">
      <c r="A2803" s="1"/>
    </row>
    <row r="2804" spans="1:35" x14ac:dyDescent="0.2">
      <c r="A2804" s="1"/>
    </row>
    <row r="2805" spans="1:35" x14ac:dyDescent="0.2">
      <c r="A2805" s="1"/>
      <c r="K2805" s="2"/>
      <c r="M2805" s="2"/>
      <c r="AG2805" s="2"/>
      <c r="AI2805" s="2"/>
    </row>
    <row r="2806" spans="1:35" x14ac:dyDescent="0.2">
      <c r="A2806" s="1"/>
      <c r="AG2806" s="2"/>
      <c r="AI2806" s="2"/>
    </row>
    <row r="2807" spans="1:35" x14ac:dyDescent="0.2">
      <c r="A2807" s="1"/>
      <c r="AG2807" s="2"/>
      <c r="AI2807" s="2"/>
    </row>
    <row r="2808" spans="1:35" x14ac:dyDescent="0.2">
      <c r="A2808" s="1"/>
    </row>
    <row r="2809" spans="1:35" x14ac:dyDescent="0.2">
      <c r="A2809" s="1"/>
    </row>
    <row r="2810" spans="1:35" x14ac:dyDescent="0.2">
      <c r="A2810" s="1"/>
    </row>
    <row r="2811" spans="1:35" x14ac:dyDescent="0.2">
      <c r="A2811" s="1"/>
    </row>
    <row r="2812" spans="1:35" x14ac:dyDescent="0.2">
      <c r="A2812" s="1"/>
    </row>
    <row r="2813" spans="1:35" x14ac:dyDescent="0.2">
      <c r="A2813" s="1"/>
    </row>
    <row r="2814" spans="1:35" x14ac:dyDescent="0.2">
      <c r="A2814" s="1"/>
    </row>
    <row r="2815" spans="1:35" x14ac:dyDescent="0.2">
      <c r="A2815" s="1"/>
    </row>
    <row r="2816" spans="1:35" x14ac:dyDescent="0.2">
      <c r="A2816" s="1"/>
    </row>
    <row r="2817" spans="1:35" x14ac:dyDescent="0.2">
      <c r="A2817" s="1"/>
    </row>
    <row r="2818" spans="1:35" x14ac:dyDescent="0.2">
      <c r="A2818" s="1"/>
      <c r="K2818" s="2"/>
      <c r="M2818" s="2"/>
      <c r="AG2818" s="2"/>
      <c r="AI2818" s="2"/>
    </row>
    <row r="2819" spans="1:35" x14ac:dyDescent="0.2">
      <c r="A2819" s="1"/>
    </row>
    <row r="2820" spans="1:35" x14ac:dyDescent="0.2">
      <c r="A2820" s="1"/>
    </row>
    <row r="2821" spans="1:35" x14ac:dyDescent="0.2">
      <c r="A2821" s="1"/>
    </row>
    <row r="2822" spans="1:35" x14ac:dyDescent="0.2">
      <c r="A2822" s="1"/>
      <c r="K2822" s="2"/>
      <c r="M2822" s="2"/>
      <c r="AG2822" s="2"/>
      <c r="AI2822" s="2"/>
    </row>
    <row r="2823" spans="1:35" x14ac:dyDescent="0.2">
      <c r="A2823" s="1"/>
    </row>
    <row r="2824" spans="1:35" x14ac:dyDescent="0.2">
      <c r="A2824" s="1"/>
      <c r="K2824" s="2"/>
      <c r="M2824" s="2"/>
      <c r="AG2824" s="2"/>
      <c r="AI2824" s="2"/>
    </row>
    <row r="2825" spans="1:35" x14ac:dyDescent="0.2">
      <c r="A2825" s="1"/>
      <c r="AG2825" s="2"/>
      <c r="AI2825" s="2"/>
    </row>
    <row r="2826" spans="1:35" x14ac:dyDescent="0.2">
      <c r="A2826" s="1"/>
    </row>
    <row r="2827" spans="1:35" x14ac:dyDescent="0.2">
      <c r="A2827" s="1"/>
    </row>
    <row r="2828" spans="1:35" x14ac:dyDescent="0.2">
      <c r="A2828" s="1"/>
    </row>
    <row r="2829" spans="1:35" x14ac:dyDescent="0.2">
      <c r="A2829" s="1"/>
    </row>
    <row r="2830" spans="1:35" x14ac:dyDescent="0.2">
      <c r="A2830" s="1"/>
    </row>
    <row r="2831" spans="1:35" x14ac:dyDescent="0.2">
      <c r="A2831" s="1"/>
    </row>
    <row r="2832" spans="1:35" x14ac:dyDescent="0.2">
      <c r="A2832" s="1"/>
    </row>
    <row r="2833" spans="1:35" x14ac:dyDescent="0.2">
      <c r="A2833" s="1"/>
    </row>
    <row r="2834" spans="1:35" x14ac:dyDescent="0.2">
      <c r="A2834" s="1"/>
    </row>
    <row r="2835" spans="1:35" x14ac:dyDescent="0.2">
      <c r="A2835" s="1"/>
    </row>
    <row r="2836" spans="1:35" x14ac:dyDescent="0.2">
      <c r="A2836" s="1"/>
    </row>
    <row r="2837" spans="1:35" x14ac:dyDescent="0.2">
      <c r="A2837" s="1"/>
    </row>
    <row r="2838" spans="1:35" x14ac:dyDescent="0.2">
      <c r="A2838" s="1"/>
    </row>
    <row r="2839" spans="1:35" x14ac:dyDescent="0.2">
      <c r="A2839" s="1"/>
    </row>
    <row r="2840" spans="1:35" x14ac:dyDescent="0.2">
      <c r="A2840" s="1"/>
    </row>
    <row r="2841" spans="1:35" x14ac:dyDescent="0.2">
      <c r="A2841" s="1"/>
    </row>
    <row r="2842" spans="1:35" x14ac:dyDescent="0.2">
      <c r="A2842" s="1"/>
    </row>
    <row r="2843" spans="1:35" x14ac:dyDescent="0.2">
      <c r="A2843" s="1"/>
    </row>
    <row r="2844" spans="1:35" x14ac:dyDescent="0.2">
      <c r="A2844" s="1"/>
    </row>
    <row r="2845" spans="1:35" x14ac:dyDescent="0.2">
      <c r="A2845" s="1"/>
      <c r="AG2845" s="2"/>
      <c r="AI2845" s="2"/>
    </row>
    <row r="2846" spans="1:35" x14ac:dyDescent="0.2">
      <c r="A2846" s="1"/>
      <c r="AG2846" s="2"/>
      <c r="AI2846" s="2"/>
    </row>
    <row r="2847" spans="1:35" x14ac:dyDescent="0.2">
      <c r="A2847" s="1"/>
      <c r="AG2847" s="2"/>
      <c r="AI2847" s="2"/>
    </row>
    <row r="2848" spans="1:35" x14ac:dyDescent="0.2">
      <c r="A2848" s="1"/>
      <c r="K2848" s="2"/>
      <c r="M2848" s="2"/>
      <c r="AG2848" s="2"/>
      <c r="AI2848" s="2"/>
    </row>
    <row r="2849" spans="1:35" x14ac:dyDescent="0.2">
      <c r="A2849" s="1"/>
    </row>
    <row r="2850" spans="1:35" x14ac:dyDescent="0.2">
      <c r="A2850" s="1"/>
    </row>
    <row r="2851" spans="1:35" x14ac:dyDescent="0.2">
      <c r="A2851" s="1"/>
      <c r="AG2851" s="2"/>
      <c r="AI2851" s="2"/>
    </row>
    <row r="2852" spans="1:35" x14ac:dyDescent="0.2">
      <c r="A2852" s="1"/>
    </row>
    <row r="2853" spans="1:35" x14ac:dyDescent="0.2">
      <c r="A2853" s="1"/>
    </row>
    <row r="2854" spans="1:35" x14ac:dyDescent="0.2">
      <c r="A2854" s="1"/>
      <c r="K2854" s="2"/>
      <c r="M2854" s="2"/>
      <c r="AG2854" s="2"/>
      <c r="AI2854" s="2"/>
    </row>
    <row r="2855" spans="1:35" x14ac:dyDescent="0.2">
      <c r="A2855" s="1"/>
      <c r="AG2855" s="2"/>
      <c r="AI2855" s="2"/>
    </row>
    <row r="2856" spans="1:35" x14ac:dyDescent="0.2">
      <c r="A2856" s="1"/>
    </row>
    <row r="2857" spans="1:35" x14ac:dyDescent="0.2">
      <c r="A2857" s="1"/>
    </row>
    <row r="2858" spans="1:35" x14ac:dyDescent="0.2">
      <c r="A2858" s="1"/>
    </row>
    <row r="2859" spans="1:35" x14ac:dyDescent="0.2">
      <c r="A2859" s="1"/>
    </row>
    <row r="2860" spans="1:35" x14ac:dyDescent="0.2">
      <c r="A2860" s="1"/>
    </row>
    <row r="2861" spans="1:35" x14ac:dyDescent="0.2">
      <c r="A2861" s="1"/>
    </row>
    <row r="2862" spans="1:35" x14ac:dyDescent="0.2">
      <c r="A2862" s="1"/>
    </row>
    <row r="2863" spans="1:35" x14ac:dyDescent="0.2">
      <c r="A2863" s="1"/>
    </row>
    <row r="2864" spans="1:35" x14ac:dyDescent="0.2">
      <c r="A2864" s="1"/>
    </row>
    <row r="2865" spans="1:35" x14ac:dyDescent="0.2">
      <c r="A2865" s="1"/>
    </row>
    <row r="2866" spans="1:35" x14ac:dyDescent="0.2">
      <c r="A2866" s="1"/>
      <c r="AG2866" s="2"/>
      <c r="AI2866" s="2"/>
    </row>
    <row r="2867" spans="1:35" x14ac:dyDescent="0.2">
      <c r="A2867" s="1"/>
    </row>
    <row r="2868" spans="1:35" x14ac:dyDescent="0.2">
      <c r="A2868" s="1"/>
    </row>
    <row r="2869" spans="1:35" x14ac:dyDescent="0.2">
      <c r="A2869" s="1"/>
    </row>
    <row r="2870" spans="1:35" x14ac:dyDescent="0.2">
      <c r="A2870" s="1"/>
    </row>
    <row r="2871" spans="1:35" x14ac:dyDescent="0.2">
      <c r="A2871" s="1"/>
    </row>
    <row r="2872" spans="1:35" x14ac:dyDescent="0.2">
      <c r="A2872" s="1"/>
    </row>
    <row r="2873" spans="1:35" x14ac:dyDescent="0.2">
      <c r="A2873" s="1"/>
    </row>
    <row r="2874" spans="1:35" x14ac:dyDescent="0.2">
      <c r="A2874" s="1"/>
      <c r="AG2874" s="2"/>
      <c r="AI2874" s="2"/>
    </row>
    <row r="2875" spans="1:35" x14ac:dyDescent="0.2">
      <c r="A2875" s="1"/>
    </row>
    <row r="2876" spans="1:35" x14ac:dyDescent="0.2">
      <c r="A2876" s="1"/>
      <c r="K2876" s="2"/>
      <c r="M2876" s="2"/>
      <c r="AG2876" s="2"/>
      <c r="AI2876" s="2"/>
    </row>
    <row r="2877" spans="1:35" x14ac:dyDescent="0.2">
      <c r="A2877" s="1"/>
      <c r="AG2877" s="2"/>
      <c r="AI2877" s="2"/>
    </row>
    <row r="2878" spans="1:35" x14ac:dyDescent="0.2">
      <c r="A2878" s="1"/>
      <c r="K2878" s="2"/>
      <c r="M2878" s="2"/>
      <c r="AF2878" s="2"/>
      <c r="AG2878" s="2"/>
      <c r="AH2878" s="2"/>
      <c r="AI2878" s="2"/>
    </row>
    <row r="2879" spans="1:35" x14ac:dyDescent="0.2">
      <c r="A2879" s="1"/>
    </row>
    <row r="2880" spans="1:35" x14ac:dyDescent="0.2">
      <c r="A2880" s="1"/>
    </row>
    <row r="2881" spans="1:35" x14ac:dyDescent="0.2">
      <c r="A2881" s="1"/>
    </row>
    <row r="2882" spans="1:35" x14ac:dyDescent="0.2">
      <c r="A2882" s="1"/>
      <c r="AG2882" s="2"/>
      <c r="AI2882" s="2"/>
    </row>
    <row r="2883" spans="1:35" x14ac:dyDescent="0.2">
      <c r="A2883" s="1"/>
    </row>
    <row r="2884" spans="1:35" x14ac:dyDescent="0.2">
      <c r="A2884" s="1"/>
    </row>
    <row r="2885" spans="1:35" x14ac:dyDescent="0.2">
      <c r="A2885" s="1"/>
    </row>
    <row r="2886" spans="1:35" x14ac:dyDescent="0.2">
      <c r="A2886" s="1"/>
    </row>
    <row r="2887" spans="1:35" x14ac:dyDescent="0.2">
      <c r="A2887" s="1"/>
    </row>
    <row r="2888" spans="1:35" x14ac:dyDescent="0.2">
      <c r="A2888" s="1"/>
    </row>
    <row r="2889" spans="1:35" x14ac:dyDescent="0.2">
      <c r="A2889" s="1"/>
    </row>
    <row r="2890" spans="1:35" x14ac:dyDescent="0.2">
      <c r="A2890" s="1"/>
    </row>
    <row r="2891" spans="1:35" x14ac:dyDescent="0.2">
      <c r="A2891" s="1"/>
    </row>
    <row r="2892" spans="1:35" x14ac:dyDescent="0.2">
      <c r="A2892" s="1"/>
      <c r="K2892" s="2"/>
      <c r="M2892" s="2"/>
      <c r="AG2892" s="2"/>
      <c r="AI2892" s="2"/>
    </row>
    <row r="2893" spans="1:35" x14ac:dyDescent="0.2">
      <c r="A2893" s="1"/>
    </row>
    <row r="2894" spans="1:35" x14ac:dyDescent="0.2">
      <c r="A2894" s="1"/>
    </row>
    <row r="2895" spans="1:35" x14ac:dyDescent="0.2">
      <c r="A2895" s="1"/>
    </row>
    <row r="2896" spans="1:35" x14ac:dyDescent="0.2">
      <c r="A2896" s="1"/>
    </row>
    <row r="2897" spans="1:35" x14ac:dyDescent="0.2">
      <c r="A2897" s="1"/>
    </row>
    <row r="2898" spans="1:35" x14ac:dyDescent="0.2">
      <c r="A2898" s="1"/>
    </row>
    <row r="2899" spans="1:35" x14ac:dyDescent="0.2">
      <c r="A2899" s="1"/>
    </row>
    <row r="2900" spans="1:35" x14ac:dyDescent="0.2">
      <c r="A2900" s="1"/>
    </row>
    <row r="2901" spans="1:35" x14ac:dyDescent="0.2">
      <c r="A2901" s="1"/>
    </row>
    <row r="2902" spans="1:35" x14ac:dyDescent="0.2">
      <c r="A2902" s="1"/>
    </row>
    <row r="2903" spans="1:35" x14ac:dyDescent="0.2">
      <c r="A2903" s="1"/>
    </row>
    <row r="2904" spans="1:35" x14ac:dyDescent="0.2">
      <c r="A2904" s="1"/>
    </row>
    <row r="2905" spans="1:35" x14ac:dyDescent="0.2">
      <c r="A2905" s="1"/>
    </row>
    <row r="2906" spans="1:35" x14ac:dyDescent="0.2">
      <c r="A2906" s="1"/>
      <c r="AG2906" s="2"/>
      <c r="AI2906" s="2"/>
    </row>
    <row r="2907" spans="1:35" x14ac:dyDescent="0.2">
      <c r="A2907" s="1"/>
    </row>
    <row r="2908" spans="1:35" x14ac:dyDescent="0.2">
      <c r="A2908" s="1"/>
    </row>
    <row r="2909" spans="1:35" x14ac:dyDescent="0.2">
      <c r="A2909" s="1"/>
    </row>
    <row r="2910" spans="1:35" x14ac:dyDescent="0.2">
      <c r="A2910" s="1"/>
    </row>
    <row r="2911" spans="1:35" x14ac:dyDescent="0.2">
      <c r="A2911" s="1"/>
    </row>
    <row r="2912" spans="1:35" x14ac:dyDescent="0.2">
      <c r="A2912" s="1"/>
    </row>
    <row r="2913" spans="1:35" x14ac:dyDescent="0.2">
      <c r="A2913" s="1"/>
    </row>
    <row r="2914" spans="1:35" x14ac:dyDescent="0.2">
      <c r="A2914" s="1"/>
    </row>
    <row r="2915" spans="1:35" x14ac:dyDescent="0.2">
      <c r="A2915" s="1"/>
    </row>
    <row r="2916" spans="1:35" x14ac:dyDescent="0.2">
      <c r="A2916" s="1"/>
    </row>
    <row r="2917" spans="1:35" x14ac:dyDescent="0.2">
      <c r="A2917" s="1"/>
    </row>
    <row r="2918" spans="1:35" x14ac:dyDescent="0.2">
      <c r="A2918" s="1"/>
      <c r="AG2918" s="2"/>
      <c r="AI2918" s="2"/>
    </row>
    <row r="2919" spans="1:35" x14ac:dyDescent="0.2">
      <c r="A2919" s="1"/>
    </row>
    <row r="2920" spans="1:35" x14ac:dyDescent="0.2">
      <c r="A2920" s="1"/>
    </row>
    <row r="2921" spans="1:35" x14ac:dyDescent="0.2">
      <c r="A2921" s="1"/>
    </row>
    <row r="2922" spans="1:35" x14ac:dyDescent="0.2">
      <c r="A2922" s="1"/>
    </row>
    <row r="2923" spans="1:35" x14ac:dyDescent="0.2">
      <c r="A2923" s="1"/>
    </row>
    <row r="2924" spans="1:35" x14ac:dyDescent="0.2">
      <c r="A2924" s="1"/>
    </row>
    <row r="2925" spans="1:35" x14ac:dyDescent="0.2">
      <c r="A2925" s="1"/>
    </row>
    <row r="2926" spans="1:35" x14ac:dyDescent="0.2">
      <c r="A2926" s="1"/>
    </row>
    <row r="2927" spans="1:35" x14ac:dyDescent="0.2">
      <c r="A2927" s="1"/>
      <c r="K2927" s="2"/>
      <c r="M2927" s="2"/>
      <c r="AG2927" s="2"/>
      <c r="AI2927" s="2"/>
    </row>
    <row r="2928" spans="1:35" x14ac:dyDescent="0.2">
      <c r="A2928" s="1"/>
      <c r="K2928" s="2"/>
      <c r="M2928" s="2"/>
      <c r="AG2928" s="2"/>
      <c r="AI2928" s="2"/>
    </row>
    <row r="2929" spans="1:35" x14ac:dyDescent="0.2">
      <c r="A2929" s="1"/>
      <c r="AG2929" s="2"/>
      <c r="AI2929" s="2"/>
    </row>
    <row r="2930" spans="1:35" x14ac:dyDescent="0.2">
      <c r="A2930" s="1"/>
      <c r="AG2930" s="2"/>
      <c r="AI2930" s="2"/>
    </row>
    <row r="2931" spans="1:35" x14ac:dyDescent="0.2">
      <c r="A2931" s="1"/>
      <c r="K2931" s="2"/>
      <c r="M2931" s="2"/>
      <c r="AG2931" s="2"/>
      <c r="AI2931" s="2"/>
    </row>
    <row r="2932" spans="1:35" x14ac:dyDescent="0.2">
      <c r="A2932" s="1"/>
    </row>
    <row r="2933" spans="1:35" x14ac:dyDescent="0.2">
      <c r="A2933" s="1"/>
      <c r="AG2933" s="2"/>
      <c r="AI2933" s="2"/>
    </row>
    <row r="2934" spans="1:35" x14ac:dyDescent="0.2">
      <c r="A2934" s="1"/>
      <c r="AG2934" s="2"/>
      <c r="AI2934" s="2"/>
    </row>
    <row r="2935" spans="1:35" x14ac:dyDescent="0.2">
      <c r="A2935" s="1"/>
      <c r="K2935" s="2"/>
      <c r="M2935" s="2"/>
      <c r="AG2935" s="2"/>
      <c r="AI2935" s="2"/>
    </row>
    <row r="2936" spans="1:35" x14ac:dyDescent="0.2">
      <c r="A2936" s="1"/>
      <c r="K2936" s="2"/>
      <c r="M2936" s="2"/>
      <c r="AG2936" s="2"/>
      <c r="AI2936" s="2"/>
    </row>
    <row r="2937" spans="1:35" x14ac:dyDescent="0.2">
      <c r="A2937" s="1"/>
      <c r="AG2937" s="2"/>
      <c r="AI2937" s="2"/>
    </row>
    <row r="2938" spans="1:35" x14ac:dyDescent="0.2">
      <c r="A2938" s="1"/>
    </row>
    <row r="2939" spans="1:35" x14ac:dyDescent="0.2">
      <c r="A2939" s="1"/>
    </row>
    <row r="2940" spans="1:35" x14ac:dyDescent="0.2">
      <c r="A2940" s="1"/>
    </row>
    <row r="2941" spans="1:35" x14ac:dyDescent="0.2">
      <c r="A2941" s="1"/>
    </row>
    <row r="2942" spans="1:35" x14ac:dyDescent="0.2">
      <c r="A2942" s="1"/>
      <c r="AG2942" s="2"/>
      <c r="AI2942" s="2"/>
    </row>
    <row r="2943" spans="1:35" x14ac:dyDescent="0.2">
      <c r="A2943" s="1"/>
    </row>
    <row r="2944" spans="1:35" x14ac:dyDescent="0.2">
      <c r="A2944" s="1"/>
    </row>
    <row r="2945" spans="1:35" x14ac:dyDescent="0.2">
      <c r="A2945" s="1"/>
    </row>
    <row r="2946" spans="1:35" x14ac:dyDescent="0.2">
      <c r="A2946" s="1"/>
    </row>
    <row r="2947" spans="1:35" x14ac:dyDescent="0.2">
      <c r="A2947" s="1"/>
    </row>
    <row r="2948" spans="1:35" x14ac:dyDescent="0.2">
      <c r="A2948" s="1"/>
      <c r="K2948" s="2"/>
      <c r="M2948" s="2"/>
      <c r="AG2948" s="2"/>
      <c r="AI2948" s="2"/>
    </row>
    <row r="2949" spans="1:35" x14ac:dyDescent="0.2">
      <c r="A2949" s="1"/>
    </row>
    <row r="2950" spans="1:35" x14ac:dyDescent="0.2">
      <c r="A2950" s="1"/>
    </row>
    <row r="2951" spans="1:35" x14ac:dyDescent="0.2">
      <c r="A2951" s="1"/>
    </row>
    <row r="2952" spans="1:35" x14ac:dyDescent="0.2">
      <c r="A2952" s="1"/>
    </row>
    <row r="2953" spans="1:35" x14ac:dyDescent="0.2">
      <c r="A2953" s="1"/>
    </row>
    <row r="2954" spans="1:35" x14ac:dyDescent="0.2">
      <c r="A2954" s="1"/>
    </row>
    <row r="2955" spans="1:35" x14ac:dyDescent="0.2">
      <c r="A2955" s="1"/>
    </row>
    <row r="2956" spans="1:35" x14ac:dyDescent="0.2">
      <c r="A2956" s="1"/>
    </row>
    <row r="2957" spans="1:35" x14ac:dyDescent="0.2">
      <c r="A2957" s="1"/>
    </row>
    <row r="2958" spans="1:35" x14ac:dyDescent="0.2">
      <c r="A2958" s="1"/>
    </row>
    <row r="2959" spans="1:35" x14ac:dyDescent="0.2">
      <c r="A2959" s="1"/>
    </row>
    <row r="2960" spans="1:35" x14ac:dyDescent="0.2">
      <c r="A2960" s="1"/>
    </row>
    <row r="2961" spans="1:35" x14ac:dyDescent="0.2">
      <c r="A2961" s="1"/>
    </row>
    <row r="2962" spans="1:35" x14ac:dyDescent="0.2">
      <c r="A2962" s="1"/>
    </row>
    <row r="2963" spans="1:35" x14ac:dyDescent="0.2">
      <c r="A2963" s="1"/>
    </row>
    <row r="2964" spans="1:35" x14ac:dyDescent="0.2">
      <c r="A2964" s="1"/>
      <c r="AG2964" s="2"/>
      <c r="AI2964" s="2"/>
    </row>
    <row r="2965" spans="1:35" x14ac:dyDescent="0.2">
      <c r="A2965" s="1"/>
      <c r="AG2965" s="2"/>
      <c r="AI2965" s="2"/>
    </row>
    <row r="2966" spans="1:35" x14ac:dyDescent="0.2">
      <c r="A2966" s="1"/>
    </row>
    <row r="2967" spans="1:35" x14ac:dyDescent="0.2">
      <c r="A2967" s="1"/>
    </row>
    <row r="2968" spans="1:35" x14ac:dyDescent="0.2">
      <c r="A2968" s="1"/>
    </row>
    <row r="2969" spans="1:35" x14ac:dyDescent="0.2">
      <c r="A2969" s="1"/>
    </row>
    <row r="2970" spans="1:35" x14ac:dyDescent="0.2">
      <c r="A2970" s="1"/>
    </row>
    <row r="2971" spans="1:35" x14ac:dyDescent="0.2">
      <c r="A2971" s="1"/>
    </row>
    <row r="2972" spans="1:35" x14ac:dyDescent="0.2">
      <c r="A2972" s="1"/>
    </row>
    <row r="2973" spans="1:35" x14ac:dyDescent="0.2">
      <c r="A2973" s="1"/>
    </row>
    <row r="2974" spans="1:35" x14ac:dyDescent="0.2">
      <c r="A2974" s="1"/>
    </row>
    <row r="2975" spans="1:35" x14ac:dyDescent="0.2">
      <c r="A2975" s="1"/>
    </row>
    <row r="2976" spans="1:35" x14ac:dyDescent="0.2">
      <c r="A2976" s="1"/>
    </row>
    <row r="2977" spans="1:1" x14ac:dyDescent="0.2">
      <c r="A2977" s="1"/>
    </row>
    <row r="2978" spans="1:1" x14ac:dyDescent="0.2">
      <c r="A2978" s="1"/>
    </row>
    <row r="2979" spans="1:1" x14ac:dyDescent="0.2">
      <c r="A2979" s="1"/>
    </row>
    <row r="2980" spans="1:1" x14ac:dyDescent="0.2">
      <c r="A2980" s="1"/>
    </row>
    <row r="2981" spans="1:1" x14ac:dyDescent="0.2">
      <c r="A2981" s="1"/>
    </row>
    <row r="2982" spans="1:1" x14ac:dyDescent="0.2">
      <c r="A2982" s="1"/>
    </row>
    <row r="2983" spans="1:1" x14ac:dyDescent="0.2">
      <c r="A2983" s="1"/>
    </row>
    <row r="2984" spans="1:1" x14ac:dyDescent="0.2">
      <c r="A2984" s="1"/>
    </row>
    <row r="2985" spans="1:1" x14ac:dyDescent="0.2">
      <c r="A2985" s="1"/>
    </row>
    <row r="2986" spans="1:1" x14ac:dyDescent="0.2">
      <c r="A2986" s="1"/>
    </row>
  </sheetData>
  <mergeCells count="9">
    <mergeCell ref="AG1:AI1"/>
    <mergeCell ref="AJ1:AK1"/>
    <mergeCell ref="A1:D1"/>
    <mergeCell ref="E1:K1"/>
    <mergeCell ref="L1:Q1"/>
    <mergeCell ref="R1:U1"/>
    <mergeCell ref="W1:X1"/>
    <mergeCell ref="Y1:Z1"/>
    <mergeCell ref="AA1:AF1"/>
  </mergeCells>
  <pageMargins left="0.7" right="0.7" top="0.75" bottom="0.75" header="0.3" footer="0.3"/>
  <pageSetup orientation="portrait" verticalDpi="597"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74"/>
  <sheetViews>
    <sheetView zoomScale="75" zoomScaleNormal="75" workbookViewId="0">
      <selection sqref="A1:EH1"/>
    </sheetView>
  </sheetViews>
  <sheetFormatPr defaultColWidth="9.140625" defaultRowHeight="12.75" x14ac:dyDescent="0.2"/>
  <cols>
    <col min="1" max="1" width="23.140625" style="15" customWidth="1"/>
    <col min="2" max="2" width="18.7109375" style="21" customWidth="1"/>
    <col min="3" max="3" width="37.5703125" style="21" customWidth="1"/>
    <col min="4" max="4" width="80.140625" style="15" customWidth="1"/>
    <col min="5" max="5" width="55.7109375" style="15" bestFit="1" customWidth="1"/>
    <col min="6" max="6" width="13.7109375" style="21" bestFit="1" customWidth="1"/>
    <col min="7" max="13" width="7.5703125" style="15" bestFit="1" customWidth="1"/>
    <col min="14" max="16384" width="9.140625" style="15"/>
  </cols>
  <sheetData>
    <row r="1" spans="1:13" ht="33.950000000000003" customHeight="1" x14ac:dyDescent="0.2">
      <c r="A1" s="228"/>
      <c r="B1" s="229"/>
      <c r="C1" s="229"/>
      <c r="D1" s="229"/>
      <c r="E1" s="229"/>
      <c r="F1" s="229"/>
      <c r="G1" s="230"/>
      <c r="H1" s="230"/>
      <c r="I1" s="230"/>
      <c r="J1" s="230"/>
      <c r="K1" s="230"/>
      <c r="L1" s="230"/>
      <c r="M1" s="230"/>
    </row>
    <row r="2" spans="1:13" ht="37.5" x14ac:dyDescent="0.2">
      <c r="A2" s="35" t="s">
        <v>107</v>
      </c>
      <c r="B2" s="35" t="s">
        <v>3</v>
      </c>
      <c r="C2" s="35" t="s">
        <v>160</v>
      </c>
      <c r="D2" s="35" t="s">
        <v>4</v>
      </c>
      <c r="E2" s="35" t="s">
        <v>5</v>
      </c>
      <c r="F2" s="109" t="s">
        <v>312</v>
      </c>
      <c r="G2" s="109" t="s">
        <v>313</v>
      </c>
      <c r="H2" s="109" t="s">
        <v>314</v>
      </c>
      <c r="I2" s="109" t="s">
        <v>315</v>
      </c>
      <c r="J2" s="109" t="s">
        <v>316</v>
      </c>
      <c r="K2" s="109" t="s">
        <v>317</v>
      </c>
      <c r="L2" s="109" t="s">
        <v>318</v>
      </c>
      <c r="M2" s="109" t="s">
        <v>319</v>
      </c>
    </row>
    <row r="3" spans="1:13" s="16" customFormat="1" ht="25.5" customHeight="1" x14ac:dyDescent="0.4">
      <c r="A3" s="231" t="s">
        <v>6</v>
      </c>
      <c r="B3" s="231"/>
      <c r="C3" s="231"/>
      <c r="D3" s="231"/>
      <c r="E3" s="231"/>
      <c r="F3" s="231"/>
      <c r="G3" s="230"/>
      <c r="H3" s="230"/>
      <c r="I3" s="230"/>
      <c r="J3" s="230"/>
      <c r="K3" s="230"/>
      <c r="L3" s="230"/>
      <c r="M3" s="230"/>
    </row>
    <row r="4" spans="1:13" ht="261" customHeight="1" x14ac:dyDescent="0.2">
      <c r="A4" s="241" t="s">
        <v>108</v>
      </c>
      <c r="B4" s="31" t="s">
        <v>9</v>
      </c>
      <c r="C4" s="31" t="s">
        <v>236</v>
      </c>
      <c r="D4" s="32" t="s">
        <v>300</v>
      </c>
      <c r="E4" s="29" t="s">
        <v>10</v>
      </c>
      <c r="F4" s="31" t="s">
        <v>339</v>
      </c>
      <c r="G4" s="95" t="s">
        <v>340</v>
      </c>
      <c r="H4" s="95" t="s">
        <v>339</v>
      </c>
      <c r="I4" s="95" t="s">
        <v>339</v>
      </c>
      <c r="J4" s="95" t="s">
        <v>339</v>
      </c>
      <c r="K4" s="95" t="s">
        <v>339</v>
      </c>
      <c r="L4" s="95" t="s">
        <v>339</v>
      </c>
      <c r="M4" s="95" t="s">
        <v>339</v>
      </c>
    </row>
    <row r="5" spans="1:13" ht="245.25" customHeight="1" x14ac:dyDescent="0.2">
      <c r="A5" s="241"/>
      <c r="B5" s="22" t="s">
        <v>11</v>
      </c>
      <c r="C5" s="22" t="s">
        <v>237</v>
      </c>
      <c r="D5" s="23" t="s">
        <v>301</v>
      </c>
      <c r="E5" s="97" t="s">
        <v>90</v>
      </c>
      <c r="F5" s="22" t="s">
        <v>339</v>
      </c>
      <c r="G5" s="96" t="s">
        <v>340</v>
      </c>
      <c r="H5" s="96" t="s">
        <v>339</v>
      </c>
      <c r="I5" s="96" t="s">
        <v>339</v>
      </c>
      <c r="J5" s="96" t="s">
        <v>339</v>
      </c>
      <c r="K5" s="96" t="s">
        <v>339</v>
      </c>
      <c r="L5" s="96" t="s">
        <v>339</v>
      </c>
      <c r="M5" s="96" t="s">
        <v>339</v>
      </c>
    </row>
    <row r="6" spans="1:13" ht="122.25" customHeight="1" x14ac:dyDescent="0.2">
      <c r="A6" s="241"/>
      <c r="B6" s="22" t="s">
        <v>12</v>
      </c>
      <c r="C6" s="22" t="s">
        <v>194</v>
      </c>
      <c r="D6" s="97" t="s">
        <v>169</v>
      </c>
      <c r="E6" s="97" t="s">
        <v>52</v>
      </c>
      <c r="F6" s="24" t="s">
        <v>8</v>
      </c>
      <c r="G6" s="96" t="s">
        <v>8</v>
      </c>
      <c r="H6" s="96" t="s">
        <v>8</v>
      </c>
      <c r="I6" s="96" t="s">
        <v>8</v>
      </c>
      <c r="J6" s="96" t="s">
        <v>8</v>
      </c>
      <c r="K6" s="96" t="s">
        <v>8</v>
      </c>
      <c r="L6" s="96" t="s">
        <v>8</v>
      </c>
      <c r="M6" s="96" t="s">
        <v>8</v>
      </c>
    </row>
    <row r="7" spans="1:13" ht="132.75" customHeight="1" x14ac:dyDescent="0.2">
      <c r="A7" s="241"/>
      <c r="B7" s="22" t="s">
        <v>13</v>
      </c>
      <c r="C7" s="22" t="s">
        <v>193</v>
      </c>
      <c r="D7" s="97" t="s">
        <v>170</v>
      </c>
      <c r="E7" s="97" t="s">
        <v>53</v>
      </c>
      <c r="F7" s="24" t="s">
        <v>8</v>
      </c>
      <c r="G7" s="96" t="s">
        <v>8</v>
      </c>
      <c r="H7" s="96" t="s">
        <v>8</v>
      </c>
      <c r="I7" s="96" t="s">
        <v>8</v>
      </c>
      <c r="J7" s="96" t="s">
        <v>8</v>
      </c>
      <c r="K7" s="96" t="s">
        <v>8</v>
      </c>
      <c r="L7" s="96" t="s">
        <v>8</v>
      </c>
      <c r="M7" s="96" t="s">
        <v>8</v>
      </c>
    </row>
    <row r="8" spans="1:13" ht="95.25" customHeight="1" thickBot="1" x14ac:dyDescent="0.25">
      <c r="A8" s="241"/>
      <c r="B8" s="110" t="s">
        <v>14</v>
      </c>
      <c r="C8" s="110" t="s">
        <v>195</v>
      </c>
      <c r="D8" s="111" t="s">
        <v>54</v>
      </c>
      <c r="E8" s="112" t="s">
        <v>55</v>
      </c>
      <c r="F8" s="113" t="s">
        <v>8</v>
      </c>
      <c r="G8" s="114" t="s">
        <v>8</v>
      </c>
      <c r="H8" s="114" t="s">
        <v>8</v>
      </c>
      <c r="I8" s="114" t="s">
        <v>8</v>
      </c>
      <c r="J8" s="114"/>
      <c r="K8" s="114" t="s">
        <v>8</v>
      </c>
      <c r="L8" s="114" t="s">
        <v>8</v>
      </c>
      <c r="M8" s="114" t="s">
        <v>8</v>
      </c>
    </row>
    <row r="9" spans="1:13" ht="159.75" customHeight="1" x14ac:dyDescent="0.2">
      <c r="A9" s="242" t="s">
        <v>109</v>
      </c>
      <c r="B9" s="115" t="s">
        <v>16</v>
      </c>
      <c r="C9" s="115" t="s">
        <v>196</v>
      </c>
      <c r="D9" s="116" t="s">
        <v>56</v>
      </c>
      <c r="E9" s="116" t="s">
        <v>57</v>
      </c>
      <c r="F9" s="117" t="s">
        <v>8</v>
      </c>
      <c r="G9" s="118" t="s">
        <v>8</v>
      </c>
      <c r="H9" s="118" t="s">
        <v>8</v>
      </c>
      <c r="I9" s="118" t="s">
        <v>8</v>
      </c>
      <c r="J9" s="118" t="s">
        <v>8</v>
      </c>
      <c r="K9" s="118" t="s">
        <v>8</v>
      </c>
      <c r="L9" s="118" t="s">
        <v>8</v>
      </c>
      <c r="M9" s="118" t="s">
        <v>8</v>
      </c>
    </row>
    <row r="10" spans="1:13" ht="254.25" customHeight="1" x14ac:dyDescent="0.2">
      <c r="A10" s="243"/>
      <c r="B10" s="8" t="s">
        <v>17</v>
      </c>
      <c r="C10" s="8" t="s">
        <v>197</v>
      </c>
      <c r="D10" s="99" t="s">
        <v>58</v>
      </c>
      <c r="E10" s="99" t="s">
        <v>59</v>
      </c>
      <c r="F10" s="7" t="s">
        <v>8</v>
      </c>
      <c r="G10" s="96" t="s">
        <v>8</v>
      </c>
      <c r="H10" s="96" t="s">
        <v>8</v>
      </c>
      <c r="I10" s="96" t="s">
        <v>8</v>
      </c>
      <c r="J10" s="96" t="s">
        <v>8</v>
      </c>
      <c r="K10" s="96" t="s">
        <v>8</v>
      </c>
      <c r="L10" s="96" t="s">
        <v>8</v>
      </c>
      <c r="M10" s="96" t="s">
        <v>8</v>
      </c>
    </row>
    <row r="11" spans="1:13" ht="184.5" customHeight="1" x14ac:dyDescent="0.2">
      <c r="A11" s="243"/>
      <c r="B11" s="8" t="s">
        <v>18</v>
      </c>
      <c r="C11" s="8" t="s">
        <v>198</v>
      </c>
      <c r="D11" s="99" t="s">
        <v>60</v>
      </c>
      <c r="E11" s="99" t="s">
        <v>61</v>
      </c>
      <c r="F11" s="7" t="s">
        <v>8</v>
      </c>
      <c r="G11" s="96" t="s">
        <v>8</v>
      </c>
      <c r="H11" s="96" t="s">
        <v>8</v>
      </c>
      <c r="I11" s="96" t="s">
        <v>8</v>
      </c>
      <c r="J11" s="96" t="s">
        <v>8</v>
      </c>
      <c r="K11" s="96" t="s">
        <v>8</v>
      </c>
      <c r="L11" s="96" t="s">
        <v>8</v>
      </c>
      <c r="M11" s="96" t="s">
        <v>8</v>
      </c>
    </row>
    <row r="12" spans="1:13" ht="195" customHeight="1" x14ac:dyDescent="0.2">
      <c r="A12" s="243"/>
      <c r="B12" s="8" t="s">
        <v>19</v>
      </c>
      <c r="C12" s="8" t="s">
        <v>238</v>
      </c>
      <c r="D12" s="99" t="s">
        <v>62</v>
      </c>
      <c r="E12" s="99" t="s">
        <v>63</v>
      </c>
      <c r="F12" s="7" t="s">
        <v>8</v>
      </c>
      <c r="G12" s="96" t="s">
        <v>8</v>
      </c>
      <c r="H12" s="96" t="s">
        <v>8</v>
      </c>
      <c r="I12" s="96" t="s">
        <v>8</v>
      </c>
      <c r="J12" s="96" t="s">
        <v>8</v>
      </c>
      <c r="K12" s="96" t="s">
        <v>8</v>
      </c>
      <c r="L12" s="96" t="s">
        <v>8</v>
      </c>
      <c r="M12" s="96" t="s">
        <v>8</v>
      </c>
    </row>
    <row r="13" spans="1:13" ht="65.25" customHeight="1" x14ac:dyDescent="0.2">
      <c r="A13" s="243"/>
      <c r="B13" s="8" t="s">
        <v>20</v>
      </c>
      <c r="C13" s="8" t="s">
        <v>200</v>
      </c>
      <c r="D13" s="17" t="s">
        <v>64</v>
      </c>
      <c r="E13" s="99" t="s">
        <v>65</v>
      </c>
      <c r="F13" s="7" t="s">
        <v>8</v>
      </c>
      <c r="G13" s="96" t="s">
        <v>8</v>
      </c>
      <c r="H13" s="96" t="s">
        <v>8</v>
      </c>
      <c r="I13" s="96" t="s">
        <v>8</v>
      </c>
      <c r="J13" s="96" t="s">
        <v>8</v>
      </c>
      <c r="K13" s="96" t="s">
        <v>8</v>
      </c>
      <c r="L13" s="96" t="s">
        <v>8</v>
      </c>
      <c r="M13" s="96" t="s">
        <v>8</v>
      </c>
    </row>
    <row r="14" spans="1:13" ht="84" customHeight="1" thickBot="1" x14ac:dyDescent="0.25">
      <c r="A14" s="243"/>
      <c r="B14" s="18" t="s">
        <v>21</v>
      </c>
      <c r="C14" s="18" t="s">
        <v>239</v>
      </c>
      <c r="D14" s="119" t="s">
        <v>66</v>
      </c>
      <c r="E14" s="119" t="s">
        <v>67</v>
      </c>
      <c r="F14" s="18" t="s">
        <v>8</v>
      </c>
      <c r="G14" s="114" t="s">
        <v>8</v>
      </c>
      <c r="H14" s="114" t="s">
        <v>8</v>
      </c>
      <c r="I14" s="114" t="s">
        <v>8</v>
      </c>
      <c r="J14" s="114" t="s">
        <v>8</v>
      </c>
      <c r="K14" s="114" t="s">
        <v>8</v>
      </c>
      <c r="L14" s="114" t="s">
        <v>8</v>
      </c>
      <c r="M14" s="114" t="s">
        <v>8</v>
      </c>
    </row>
    <row r="15" spans="1:13" ht="164.25" customHeight="1" x14ac:dyDescent="0.2">
      <c r="A15" s="244" t="s">
        <v>110</v>
      </c>
      <c r="B15" s="120" t="s">
        <v>23</v>
      </c>
      <c r="C15" s="120" t="s">
        <v>202</v>
      </c>
      <c r="D15" s="121" t="s">
        <v>171</v>
      </c>
      <c r="E15" s="122" t="s">
        <v>68</v>
      </c>
      <c r="F15" s="120" t="s">
        <v>8</v>
      </c>
      <c r="G15" s="118" t="s">
        <v>8</v>
      </c>
      <c r="H15" s="118" t="s">
        <v>8</v>
      </c>
      <c r="I15" s="118" t="s">
        <v>8</v>
      </c>
      <c r="J15" s="118" t="s">
        <v>8</v>
      </c>
      <c r="K15" s="118" t="s">
        <v>8</v>
      </c>
      <c r="L15" s="118" t="s">
        <v>8</v>
      </c>
      <c r="M15" s="118" t="s">
        <v>8</v>
      </c>
    </row>
    <row r="16" spans="1:13" ht="153.75" customHeight="1" x14ac:dyDescent="0.2">
      <c r="A16" s="232"/>
      <c r="B16" s="40" t="s">
        <v>168</v>
      </c>
      <c r="C16" s="40" t="s">
        <v>203</v>
      </c>
      <c r="D16" s="97" t="s">
        <v>69</v>
      </c>
      <c r="E16" s="97" t="s">
        <v>70</v>
      </c>
      <c r="F16" s="24" t="s">
        <v>8</v>
      </c>
      <c r="G16" s="96" t="s">
        <v>8</v>
      </c>
      <c r="H16" s="96" t="s">
        <v>8</v>
      </c>
      <c r="I16" s="96" t="s">
        <v>8</v>
      </c>
      <c r="J16" s="96" t="s">
        <v>8</v>
      </c>
      <c r="K16" s="96" t="s">
        <v>8</v>
      </c>
      <c r="L16" s="96" t="s">
        <v>8</v>
      </c>
      <c r="M16" s="96" t="s">
        <v>8</v>
      </c>
    </row>
    <row r="17" spans="1:13" ht="170.25" customHeight="1" x14ac:dyDescent="0.2">
      <c r="A17" s="232"/>
      <c r="B17" s="24" t="s">
        <v>24</v>
      </c>
      <c r="C17" s="24" t="s">
        <v>204</v>
      </c>
      <c r="D17" s="97" t="s">
        <v>92</v>
      </c>
      <c r="E17" s="97" t="s">
        <v>91</v>
      </c>
      <c r="F17" s="24" t="s">
        <v>8</v>
      </c>
      <c r="G17" s="96" t="s">
        <v>8</v>
      </c>
      <c r="H17" s="96" t="s">
        <v>8</v>
      </c>
      <c r="I17" s="96" t="s">
        <v>8</v>
      </c>
      <c r="J17" s="96" t="s">
        <v>8</v>
      </c>
      <c r="K17" s="96" t="s">
        <v>8</v>
      </c>
      <c r="L17" s="96" t="s">
        <v>8</v>
      </c>
      <c r="M17" s="96" t="s">
        <v>8</v>
      </c>
    </row>
    <row r="18" spans="1:13" ht="72.75" customHeight="1" thickBot="1" x14ac:dyDescent="0.25">
      <c r="A18" s="233"/>
      <c r="B18" s="26" t="s">
        <v>25</v>
      </c>
      <c r="C18" s="26" t="s">
        <v>205</v>
      </c>
      <c r="D18" s="98" t="s">
        <v>71</v>
      </c>
      <c r="E18" s="98" t="s">
        <v>72</v>
      </c>
      <c r="F18" s="26" t="s">
        <v>8</v>
      </c>
      <c r="G18" s="123" t="s">
        <v>8</v>
      </c>
      <c r="H18" s="123" t="s">
        <v>8</v>
      </c>
      <c r="I18" s="123" t="s">
        <v>8</v>
      </c>
      <c r="J18" s="123" t="s">
        <v>8</v>
      </c>
      <c r="K18" s="123" t="s">
        <v>8</v>
      </c>
      <c r="L18" s="123" t="s">
        <v>8</v>
      </c>
      <c r="M18" s="123" t="s">
        <v>8</v>
      </c>
    </row>
    <row r="19" spans="1:13" ht="150.75" customHeight="1" thickBot="1" x14ac:dyDescent="0.25">
      <c r="A19" s="124" t="s">
        <v>111</v>
      </c>
      <c r="B19" s="125" t="s">
        <v>27</v>
      </c>
      <c r="C19" s="125" t="s">
        <v>206</v>
      </c>
      <c r="D19" s="126" t="s">
        <v>73</v>
      </c>
      <c r="E19" s="126" t="s">
        <v>74</v>
      </c>
      <c r="F19" s="127" t="s">
        <v>8</v>
      </c>
      <c r="G19" s="128" t="s">
        <v>8</v>
      </c>
      <c r="H19" s="128" t="s">
        <v>8</v>
      </c>
      <c r="I19" s="128" t="s">
        <v>8</v>
      </c>
      <c r="J19" s="128" t="s">
        <v>8</v>
      </c>
      <c r="K19" s="128" t="s">
        <v>8</v>
      </c>
      <c r="L19" s="128" t="s">
        <v>8</v>
      </c>
      <c r="M19" s="128" t="s">
        <v>8</v>
      </c>
    </row>
    <row r="20" spans="1:13" ht="69" customHeight="1" x14ac:dyDescent="0.2">
      <c r="A20" s="245" t="s">
        <v>112</v>
      </c>
      <c r="B20" s="120" t="s">
        <v>29</v>
      </c>
      <c r="C20" s="120" t="s">
        <v>207</v>
      </c>
      <c r="D20" s="129" t="s">
        <v>172</v>
      </c>
      <c r="E20" s="129" t="s">
        <v>30</v>
      </c>
      <c r="F20" s="120"/>
      <c r="G20" s="118" t="s">
        <v>8</v>
      </c>
      <c r="H20" s="118" t="s">
        <v>8</v>
      </c>
      <c r="I20" s="118" t="s">
        <v>8</v>
      </c>
      <c r="J20" s="118" t="s">
        <v>8</v>
      </c>
      <c r="K20" s="118" t="s">
        <v>8</v>
      </c>
      <c r="L20" s="118" t="s">
        <v>8</v>
      </c>
      <c r="M20" s="118" t="s">
        <v>8</v>
      </c>
    </row>
    <row r="21" spans="1:13" ht="54" customHeight="1" thickBot="1" x14ac:dyDescent="0.25">
      <c r="A21" s="246"/>
      <c r="B21" s="26" t="s">
        <v>31</v>
      </c>
      <c r="C21" s="26" t="s">
        <v>208</v>
      </c>
      <c r="D21" s="30" t="s">
        <v>93</v>
      </c>
      <c r="E21" s="30" t="s">
        <v>30</v>
      </c>
      <c r="F21" s="26"/>
      <c r="G21" s="123" t="s">
        <v>8</v>
      </c>
      <c r="H21" s="123" t="s">
        <v>8</v>
      </c>
      <c r="I21" s="123" t="s">
        <v>8</v>
      </c>
      <c r="J21" s="123" t="s">
        <v>8</v>
      </c>
      <c r="K21" s="123" t="s">
        <v>8</v>
      </c>
      <c r="L21" s="123" t="s">
        <v>8</v>
      </c>
      <c r="M21" s="123" t="s">
        <v>8</v>
      </c>
    </row>
    <row r="22" spans="1:13" ht="102" x14ac:dyDescent="0.2">
      <c r="A22" s="247" t="s">
        <v>113</v>
      </c>
      <c r="B22" s="115" t="s">
        <v>33</v>
      </c>
      <c r="C22" s="115" t="s">
        <v>209</v>
      </c>
      <c r="D22" s="130" t="s">
        <v>94</v>
      </c>
      <c r="E22" s="130" t="s">
        <v>174</v>
      </c>
      <c r="F22" s="117" t="s">
        <v>8</v>
      </c>
      <c r="G22" s="118"/>
      <c r="H22" s="118"/>
      <c r="I22" s="118"/>
      <c r="J22" s="118" t="s">
        <v>8</v>
      </c>
      <c r="K22" s="118"/>
      <c r="L22" s="118"/>
      <c r="M22" s="118"/>
    </row>
    <row r="23" spans="1:13" ht="83.25" customHeight="1" x14ac:dyDescent="0.2">
      <c r="A23" s="248"/>
      <c r="B23" s="19" t="s">
        <v>34</v>
      </c>
      <c r="C23" s="19" t="s">
        <v>210</v>
      </c>
      <c r="D23" s="144" t="s">
        <v>95</v>
      </c>
      <c r="E23" s="144" t="s">
        <v>173</v>
      </c>
      <c r="F23" s="18" t="s">
        <v>8</v>
      </c>
      <c r="G23" s="114"/>
      <c r="H23" s="114"/>
      <c r="I23" s="114"/>
      <c r="J23" s="114"/>
      <c r="K23" s="114"/>
      <c r="L23" s="114"/>
      <c r="M23" s="114"/>
    </row>
    <row r="24" spans="1:13" ht="29.25" customHeight="1" x14ac:dyDescent="0.2">
      <c r="A24" s="252" t="s">
        <v>35</v>
      </c>
      <c r="B24" s="252"/>
      <c r="C24" s="252"/>
      <c r="D24" s="252"/>
      <c r="E24" s="252"/>
      <c r="F24" s="252"/>
      <c r="G24" s="253"/>
      <c r="H24" s="253"/>
      <c r="I24" s="253"/>
      <c r="J24" s="253"/>
      <c r="K24" s="253"/>
      <c r="L24" s="253"/>
      <c r="M24" s="253"/>
    </row>
    <row r="25" spans="1:13" ht="347.25" customHeight="1" x14ac:dyDescent="0.2">
      <c r="A25" s="232" t="s">
        <v>114</v>
      </c>
      <c r="B25" s="31" t="s">
        <v>36</v>
      </c>
      <c r="C25" s="31" t="s">
        <v>240</v>
      </c>
      <c r="D25" s="145" t="s">
        <v>309</v>
      </c>
      <c r="E25" s="145" t="s">
        <v>75</v>
      </c>
      <c r="F25" s="146" t="s">
        <v>96</v>
      </c>
      <c r="G25" s="95" t="s">
        <v>308</v>
      </c>
      <c r="H25" s="95" t="s">
        <v>96</v>
      </c>
      <c r="I25" s="95" t="s">
        <v>96</v>
      </c>
      <c r="J25" s="95" t="s">
        <v>96</v>
      </c>
      <c r="K25" s="95" t="s">
        <v>96</v>
      </c>
      <c r="L25" s="95" t="s">
        <v>96</v>
      </c>
      <c r="M25" s="95" t="s">
        <v>96</v>
      </c>
    </row>
    <row r="26" spans="1:13" ht="346.5" customHeight="1" x14ac:dyDescent="0.2">
      <c r="A26" s="232"/>
      <c r="B26" s="22" t="s">
        <v>37</v>
      </c>
      <c r="C26" s="22" t="s">
        <v>241</v>
      </c>
      <c r="D26" s="97" t="s">
        <v>310</v>
      </c>
      <c r="E26" s="97" t="s">
        <v>76</v>
      </c>
      <c r="F26" s="24" t="s">
        <v>96</v>
      </c>
      <c r="G26" s="96" t="s">
        <v>308</v>
      </c>
      <c r="H26" s="96" t="s">
        <v>96</v>
      </c>
      <c r="I26" s="96" t="s">
        <v>96</v>
      </c>
      <c r="J26" s="96" t="s">
        <v>96</v>
      </c>
      <c r="K26" s="96" t="s">
        <v>96</v>
      </c>
      <c r="L26" s="96" t="s">
        <v>96</v>
      </c>
      <c r="M26" s="96" t="s">
        <v>96</v>
      </c>
    </row>
    <row r="27" spans="1:13" ht="155.25" customHeight="1" x14ac:dyDescent="0.2">
      <c r="A27" s="232"/>
      <c r="B27" s="22" t="s">
        <v>38</v>
      </c>
      <c r="C27" s="22" t="s">
        <v>213</v>
      </c>
      <c r="D27" s="97" t="s">
        <v>77</v>
      </c>
      <c r="E27" s="97" t="s">
        <v>78</v>
      </c>
      <c r="F27" s="24" t="s">
        <v>8</v>
      </c>
      <c r="G27" s="96"/>
      <c r="H27" s="96" t="s">
        <v>8</v>
      </c>
      <c r="I27" s="96" t="s">
        <v>8</v>
      </c>
      <c r="J27" s="96"/>
      <c r="K27" s="96" t="s">
        <v>8</v>
      </c>
      <c r="L27" s="96" t="s">
        <v>8</v>
      </c>
      <c r="M27" s="96" t="s">
        <v>8</v>
      </c>
    </row>
    <row r="28" spans="1:13" ht="227.25" customHeight="1" thickBot="1" x14ac:dyDescent="0.25">
      <c r="A28" s="233"/>
      <c r="B28" s="25" t="s">
        <v>39</v>
      </c>
      <c r="C28" s="25" t="s">
        <v>214</v>
      </c>
      <c r="D28" s="98" t="s">
        <v>79</v>
      </c>
      <c r="E28" s="98" t="s">
        <v>80</v>
      </c>
      <c r="F28" s="26" t="s">
        <v>8</v>
      </c>
      <c r="G28" s="123" t="s">
        <v>8</v>
      </c>
      <c r="H28" s="123" t="s">
        <v>8</v>
      </c>
      <c r="I28" s="123" t="s">
        <v>8</v>
      </c>
      <c r="J28" s="123" t="s">
        <v>8</v>
      </c>
      <c r="K28" s="123" t="s">
        <v>8</v>
      </c>
      <c r="L28" s="123" t="s">
        <v>8</v>
      </c>
      <c r="M28" s="123" t="s">
        <v>8</v>
      </c>
    </row>
    <row r="29" spans="1:13" ht="183" customHeight="1" x14ac:dyDescent="0.2">
      <c r="A29" s="234" t="s">
        <v>115</v>
      </c>
      <c r="B29" s="115" t="s">
        <v>41</v>
      </c>
      <c r="C29" s="115" t="s">
        <v>215</v>
      </c>
      <c r="D29" s="116" t="s">
        <v>81</v>
      </c>
      <c r="E29" s="116" t="s">
        <v>82</v>
      </c>
      <c r="F29" s="117" t="s">
        <v>8</v>
      </c>
      <c r="G29" s="118" t="s">
        <v>8</v>
      </c>
      <c r="H29" s="118" t="s">
        <v>8</v>
      </c>
      <c r="I29" s="118" t="s">
        <v>8</v>
      </c>
      <c r="J29" s="118" t="s">
        <v>8</v>
      </c>
      <c r="K29" s="118" t="s">
        <v>8</v>
      </c>
      <c r="L29" s="118" t="s">
        <v>8</v>
      </c>
      <c r="M29" s="118" t="s">
        <v>8</v>
      </c>
    </row>
    <row r="30" spans="1:13" ht="161.25" customHeight="1" x14ac:dyDescent="0.2">
      <c r="A30" s="235"/>
      <c r="B30" s="8" t="s">
        <v>42</v>
      </c>
      <c r="C30" s="8" t="s">
        <v>216</v>
      </c>
      <c r="D30" s="99" t="s">
        <v>83</v>
      </c>
      <c r="E30" s="99" t="s">
        <v>84</v>
      </c>
      <c r="F30" s="7" t="s">
        <v>8</v>
      </c>
      <c r="G30" s="96" t="s">
        <v>8</v>
      </c>
      <c r="H30" s="96" t="s">
        <v>8</v>
      </c>
      <c r="I30" s="96" t="s">
        <v>8</v>
      </c>
      <c r="J30" s="96" t="s">
        <v>8</v>
      </c>
      <c r="K30" s="96" t="s">
        <v>8</v>
      </c>
      <c r="L30" s="96" t="s">
        <v>8</v>
      </c>
      <c r="M30" s="96" t="s">
        <v>8</v>
      </c>
    </row>
    <row r="31" spans="1:13" ht="170.25" customHeight="1" thickBot="1" x14ac:dyDescent="0.25">
      <c r="A31" s="236"/>
      <c r="B31" s="28" t="s">
        <v>43</v>
      </c>
      <c r="C31" s="28" t="s">
        <v>217</v>
      </c>
      <c r="D31" s="100" t="s">
        <v>85</v>
      </c>
      <c r="E31" s="100" t="s">
        <v>86</v>
      </c>
      <c r="F31" s="27" t="s">
        <v>8</v>
      </c>
      <c r="G31" s="123" t="s">
        <v>8</v>
      </c>
      <c r="H31" s="123" t="s">
        <v>8</v>
      </c>
      <c r="I31" s="123" t="s">
        <v>8</v>
      </c>
      <c r="J31" s="123" t="s">
        <v>8</v>
      </c>
      <c r="K31" s="123" t="s">
        <v>8</v>
      </c>
      <c r="L31" s="123" t="s">
        <v>8</v>
      </c>
      <c r="M31" s="123" t="s">
        <v>8</v>
      </c>
    </row>
    <row r="32" spans="1:13" ht="159.75" customHeight="1" x14ac:dyDescent="0.2">
      <c r="A32" s="237" t="s">
        <v>116</v>
      </c>
      <c r="B32" s="131" t="s">
        <v>45</v>
      </c>
      <c r="C32" s="131" t="s">
        <v>218</v>
      </c>
      <c r="D32" s="122" t="s">
        <v>87</v>
      </c>
      <c r="E32" s="122" t="s">
        <v>88</v>
      </c>
      <c r="F32" s="120" t="s">
        <v>8</v>
      </c>
      <c r="G32" s="118" t="s">
        <v>8</v>
      </c>
      <c r="H32" s="118" t="s">
        <v>8</v>
      </c>
      <c r="I32" s="118" t="s">
        <v>8</v>
      </c>
      <c r="J32" s="118" t="s">
        <v>8</v>
      </c>
      <c r="K32" s="118" t="s">
        <v>8</v>
      </c>
      <c r="L32" s="118" t="s">
        <v>8</v>
      </c>
      <c r="M32" s="118"/>
    </row>
    <row r="33" spans="1:13" ht="139.5" customHeight="1" thickBot="1" x14ac:dyDescent="0.25">
      <c r="A33" s="238"/>
      <c r="B33" s="25" t="s">
        <v>46</v>
      </c>
      <c r="C33" s="25" t="s">
        <v>219</v>
      </c>
      <c r="D33" s="98" t="s">
        <v>89</v>
      </c>
      <c r="E33" s="98" t="s">
        <v>88</v>
      </c>
      <c r="F33" s="26" t="s">
        <v>8</v>
      </c>
      <c r="G33" s="123" t="s">
        <v>8</v>
      </c>
      <c r="H33" s="123" t="s">
        <v>8</v>
      </c>
      <c r="I33" s="123" t="s">
        <v>8</v>
      </c>
      <c r="J33" s="123" t="s">
        <v>8</v>
      </c>
      <c r="K33" s="123" t="s">
        <v>8</v>
      </c>
      <c r="L33" s="123" t="s">
        <v>8</v>
      </c>
      <c r="M33" s="123"/>
    </row>
    <row r="34" spans="1:13" ht="13.5" thickBot="1" x14ac:dyDescent="0.25">
      <c r="A34" s="249" t="s">
        <v>184</v>
      </c>
      <c r="B34" s="250"/>
      <c r="C34" s="250"/>
      <c r="D34" s="250"/>
      <c r="E34" s="251"/>
      <c r="F34" s="20">
        <f t="shared" ref="F34" si="0">COUNTIF(F4:F33,"*")</f>
        <v>27</v>
      </c>
      <c r="G34" s="20">
        <f t="shared" ref="G34:M34" si="1">COUNTIF(G4:G33,"*")</f>
        <v>26</v>
      </c>
      <c r="H34" s="20">
        <f t="shared" si="1"/>
        <v>27</v>
      </c>
      <c r="I34" s="20">
        <f t="shared" si="1"/>
        <v>27</v>
      </c>
      <c r="J34" s="20">
        <f t="shared" si="1"/>
        <v>26</v>
      </c>
      <c r="K34" s="20">
        <f t="shared" si="1"/>
        <v>27</v>
      </c>
      <c r="L34" s="20">
        <f t="shared" si="1"/>
        <v>27</v>
      </c>
      <c r="M34" s="20">
        <f t="shared" si="1"/>
        <v>25</v>
      </c>
    </row>
    <row r="36" spans="1:13" ht="23.25" x14ac:dyDescent="0.35">
      <c r="A36" s="254" t="s">
        <v>162</v>
      </c>
      <c r="B36" s="255"/>
      <c r="C36" s="255"/>
      <c r="D36" s="255"/>
      <c r="E36" s="256"/>
      <c r="F36" s="133"/>
    </row>
    <row r="37" spans="1:13" ht="18.75" x14ac:dyDescent="0.2">
      <c r="A37" s="36" t="s">
        <v>164</v>
      </c>
      <c r="B37" s="259" t="s">
        <v>126</v>
      </c>
      <c r="C37" s="223"/>
      <c r="D37" s="223"/>
      <c r="E37" s="224"/>
      <c r="F37" s="134"/>
    </row>
    <row r="38" spans="1:13" ht="55.5" customHeight="1" x14ac:dyDescent="0.2">
      <c r="A38" s="38" t="s">
        <v>127</v>
      </c>
      <c r="B38" s="239" t="s">
        <v>128</v>
      </c>
      <c r="C38" s="226"/>
      <c r="D38" s="226"/>
      <c r="E38" s="227"/>
      <c r="F38" s="132"/>
    </row>
    <row r="39" spans="1:13" ht="68.099999999999994" customHeight="1" x14ac:dyDescent="0.2">
      <c r="A39" s="39" t="s">
        <v>129</v>
      </c>
      <c r="B39" s="240" t="s">
        <v>130</v>
      </c>
      <c r="C39" s="226"/>
      <c r="D39" s="226"/>
      <c r="E39" s="227"/>
      <c r="F39" s="132"/>
    </row>
    <row r="40" spans="1:13" ht="47.1" customHeight="1" x14ac:dyDescent="0.2">
      <c r="A40" s="39" t="s">
        <v>131</v>
      </c>
      <c r="B40" s="240" t="s">
        <v>132</v>
      </c>
      <c r="C40" s="226"/>
      <c r="D40" s="226"/>
      <c r="E40" s="227"/>
      <c r="F40" s="132"/>
    </row>
    <row r="41" spans="1:13" ht="65.099999999999994" customHeight="1" x14ac:dyDescent="0.2">
      <c r="A41" s="39" t="s">
        <v>133</v>
      </c>
      <c r="B41" s="240" t="s">
        <v>134</v>
      </c>
      <c r="C41" s="226"/>
      <c r="D41" s="226"/>
      <c r="E41" s="227"/>
      <c r="F41" s="132"/>
    </row>
    <row r="42" spans="1:13" ht="59.1" customHeight="1" x14ac:dyDescent="0.2">
      <c r="A42" s="39" t="s">
        <v>135</v>
      </c>
      <c r="B42" s="240" t="s">
        <v>136</v>
      </c>
      <c r="C42" s="226"/>
      <c r="D42" s="226"/>
      <c r="E42" s="227"/>
      <c r="F42" s="132"/>
    </row>
    <row r="43" spans="1:13" ht="87.6" customHeight="1" x14ac:dyDescent="0.2">
      <c r="A43" s="39" t="s">
        <v>137</v>
      </c>
      <c r="B43" s="240" t="s">
        <v>138</v>
      </c>
      <c r="C43" s="226"/>
      <c r="D43" s="226"/>
      <c r="E43" s="227"/>
      <c r="F43" s="132"/>
    </row>
    <row r="44" spans="1:13" ht="50.1" customHeight="1" x14ac:dyDescent="0.2">
      <c r="A44" s="39" t="s">
        <v>139</v>
      </c>
      <c r="B44" s="240" t="s">
        <v>140</v>
      </c>
      <c r="C44" s="226"/>
      <c r="D44" s="226"/>
      <c r="E44" s="227"/>
      <c r="F44" s="132"/>
    </row>
    <row r="45" spans="1:13" ht="57.95" customHeight="1" x14ac:dyDescent="0.2">
      <c r="A45" s="39" t="s">
        <v>141</v>
      </c>
      <c r="B45" s="240" t="s">
        <v>142</v>
      </c>
      <c r="C45" s="226"/>
      <c r="D45" s="226"/>
      <c r="E45" s="227"/>
      <c r="F45" s="132"/>
    </row>
    <row r="46" spans="1:13" ht="72" customHeight="1" x14ac:dyDescent="0.2">
      <c r="A46" s="39" t="s">
        <v>143</v>
      </c>
      <c r="B46" s="240" t="s">
        <v>144</v>
      </c>
      <c r="C46" s="226"/>
      <c r="D46" s="226"/>
      <c r="E46" s="227"/>
      <c r="F46" s="132"/>
    </row>
    <row r="47" spans="1:13" ht="35.450000000000003" customHeight="1" x14ac:dyDescent="0.2">
      <c r="A47" s="39" t="s">
        <v>145</v>
      </c>
      <c r="B47" s="240" t="s">
        <v>146</v>
      </c>
      <c r="C47" s="226"/>
      <c r="D47" s="226"/>
      <c r="E47" s="227"/>
      <c r="F47" s="132"/>
    </row>
    <row r="48" spans="1:13" ht="69.95" customHeight="1" x14ac:dyDescent="0.2">
      <c r="A48" s="39" t="s">
        <v>147</v>
      </c>
      <c r="B48" s="240" t="s">
        <v>148</v>
      </c>
      <c r="C48" s="226"/>
      <c r="D48" s="226"/>
      <c r="E48" s="227"/>
      <c r="F48" s="132"/>
    </row>
    <row r="49" spans="1:6" ht="80.45" customHeight="1" x14ac:dyDescent="0.2">
      <c r="A49" s="39" t="s">
        <v>149</v>
      </c>
      <c r="B49" s="240" t="s">
        <v>167</v>
      </c>
      <c r="C49" s="226"/>
      <c r="D49" s="226"/>
      <c r="E49" s="227"/>
      <c r="F49" s="132"/>
    </row>
    <row r="50" spans="1:6" ht="77.099999999999994" customHeight="1" x14ac:dyDescent="0.2">
      <c r="A50" s="39" t="s">
        <v>150</v>
      </c>
      <c r="B50" s="240" t="s">
        <v>151</v>
      </c>
      <c r="C50" s="226"/>
      <c r="D50" s="226"/>
      <c r="E50" s="227"/>
      <c r="F50" s="132"/>
    </row>
    <row r="51" spans="1:6" ht="95.1" customHeight="1" x14ac:dyDescent="0.2">
      <c r="A51" s="39" t="s">
        <v>152</v>
      </c>
      <c r="B51" s="240" t="s">
        <v>153</v>
      </c>
      <c r="C51" s="226"/>
      <c r="D51" s="226"/>
      <c r="E51" s="227"/>
      <c r="F51" s="132"/>
    </row>
    <row r="52" spans="1:6" x14ac:dyDescent="0.2">
      <c r="A52" s="34"/>
      <c r="D52" s="21"/>
      <c r="E52" s="21"/>
      <c r="F52" s="135"/>
    </row>
    <row r="53" spans="1:6" ht="23.25" x14ac:dyDescent="0.35">
      <c r="A53" s="257" t="s">
        <v>163</v>
      </c>
      <c r="B53" s="258"/>
      <c r="C53" s="258"/>
      <c r="D53" s="258"/>
      <c r="E53" s="258"/>
      <c r="F53" s="136"/>
    </row>
    <row r="54" spans="1:6" ht="36" customHeight="1" x14ac:dyDescent="0.2">
      <c r="A54" s="222" t="s">
        <v>160</v>
      </c>
      <c r="B54" s="224"/>
      <c r="C54" s="222" t="s">
        <v>48</v>
      </c>
      <c r="D54" s="223"/>
      <c r="E54" s="224"/>
      <c r="F54" s="137"/>
    </row>
    <row r="55" spans="1:6" ht="30" customHeight="1" x14ac:dyDescent="0.2">
      <c r="A55" s="218" t="s">
        <v>49</v>
      </c>
      <c r="B55" s="219"/>
      <c r="C55" s="225" t="s">
        <v>157</v>
      </c>
      <c r="D55" s="226"/>
      <c r="E55" s="227"/>
      <c r="F55" s="138"/>
    </row>
    <row r="56" spans="1:6" ht="27.75" customHeight="1" x14ac:dyDescent="0.2">
      <c r="A56" s="218" t="s">
        <v>0</v>
      </c>
      <c r="B56" s="219"/>
      <c r="C56" s="225" t="s">
        <v>158</v>
      </c>
      <c r="D56" s="226"/>
      <c r="E56" s="227"/>
      <c r="F56" s="138"/>
    </row>
    <row r="57" spans="1:6" ht="51" customHeight="1" x14ac:dyDescent="0.2">
      <c r="A57" s="218" t="s">
        <v>155</v>
      </c>
      <c r="B57" s="219"/>
      <c r="C57" s="225" t="s">
        <v>161</v>
      </c>
      <c r="D57" s="226"/>
      <c r="E57" s="227"/>
      <c r="F57" s="139"/>
    </row>
    <row r="58" spans="1:6" ht="25.5" customHeight="1" x14ac:dyDescent="0.2">
      <c r="A58" s="218" t="s">
        <v>156</v>
      </c>
      <c r="B58" s="219"/>
      <c r="C58" s="225" t="s">
        <v>159</v>
      </c>
      <c r="D58" s="226"/>
      <c r="E58" s="227"/>
      <c r="F58" s="139"/>
    </row>
    <row r="59" spans="1:6" ht="87" customHeight="1" x14ac:dyDescent="0.2">
      <c r="A59" s="218" t="s">
        <v>334</v>
      </c>
      <c r="B59" s="219"/>
      <c r="C59" s="225" t="s">
        <v>297</v>
      </c>
      <c r="D59" s="226"/>
      <c r="E59" s="227"/>
      <c r="F59" s="139"/>
    </row>
    <row r="60" spans="1:6" ht="72" customHeight="1" x14ac:dyDescent="0.2">
      <c r="A60" s="218" t="s">
        <v>335</v>
      </c>
      <c r="B60" s="219"/>
      <c r="C60" s="225" t="s">
        <v>298</v>
      </c>
      <c r="D60" s="226"/>
      <c r="E60" s="227"/>
      <c r="F60" s="139"/>
    </row>
    <row r="61" spans="1:6" ht="80.25" customHeight="1" x14ac:dyDescent="0.2">
      <c r="A61" s="218" t="s">
        <v>336</v>
      </c>
      <c r="B61" s="219"/>
      <c r="C61" s="225" t="s">
        <v>296</v>
      </c>
      <c r="D61" s="226"/>
      <c r="E61" s="227"/>
      <c r="F61" s="139"/>
    </row>
    <row r="62" spans="1:6" ht="76.5" customHeight="1" x14ac:dyDescent="0.2">
      <c r="A62" s="218" t="s">
        <v>337</v>
      </c>
      <c r="B62" s="219"/>
      <c r="C62" s="225" t="s">
        <v>299</v>
      </c>
      <c r="D62" s="226"/>
      <c r="E62" s="227"/>
      <c r="F62" s="139"/>
    </row>
    <row r="63" spans="1:6" ht="26.25" customHeight="1" x14ac:dyDescent="0.2">
      <c r="A63" s="218" t="s">
        <v>287</v>
      </c>
      <c r="B63" s="219"/>
      <c r="C63" s="225" t="s">
        <v>295</v>
      </c>
      <c r="D63" s="226"/>
      <c r="E63" s="227"/>
      <c r="F63" s="139"/>
    </row>
    <row r="64" spans="1:6" ht="26.25" customHeight="1" x14ac:dyDescent="0.2">
      <c r="A64" s="220" t="s">
        <v>286</v>
      </c>
      <c r="B64" s="221"/>
      <c r="C64" s="225" t="s">
        <v>154</v>
      </c>
      <c r="D64" s="226"/>
      <c r="E64" s="227"/>
      <c r="F64" s="139"/>
    </row>
    <row r="65" spans="1:6" x14ac:dyDescent="0.2">
      <c r="A65" s="14"/>
      <c r="B65" s="14"/>
      <c r="C65" s="14"/>
      <c r="D65" s="14"/>
    </row>
    <row r="66" spans="1:6" ht="23.25" x14ac:dyDescent="0.35">
      <c r="A66" s="257" t="s">
        <v>166</v>
      </c>
      <c r="B66" s="258"/>
      <c r="C66" s="258"/>
      <c r="D66" s="258"/>
      <c r="E66" s="258"/>
      <c r="F66" s="136"/>
    </row>
    <row r="67" spans="1:6" ht="18.75" x14ac:dyDescent="0.2">
      <c r="A67" s="37" t="s">
        <v>47</v>
      </c>
      <c r="B67" s="37" t="s">
        <v>165</v>
      </c>
      <c r="C67" s="260" t="s">
        <v>48</v>
      </c>
      <c r="D67" s="261"/>
      <c r="E67" s="261"/>
      <c r="F67" s="140"/>
    </row>
    <row r="68" spans="1:6" ht="57" customHeight="1" x14ac:dyDescent="0.2">
      <c r="A68" s="143">
        <v>46</v>
      </c>
      <c r="B68" s="7" t="s">
        <v>320</v>
      </c>
      <c r="C68" s="264" t="s">
        <v>321</v>
      </c>
      <c r="D68" s="263"/>
      <c r="E68" s="263"/>
    </row>
    <row r="69" spans="1:6" ht="64.5" customHeight="1" x14ac:dyDescent="0.2">
      <c r="A69" s="143">
        <v>47</v>
      </c>
      <c r="B69" s="7" t="s">
        <v>322</v>
      </c>
      <c r="C69" s="262" t="s">
        <v>323</v>
      </c>
      <c r="D69" s="263"/>
      <c r="E69" s="263"/>
    </row>
    <row r="70" spans="1:6" ht="57" customHeight="1" x14ac:dyDescent="0.2">
      <c r="A70" s="143">
        <v>48</v>
      </c>
      <c r="B70" s="7" t="s">
        <v>324</v>
      </c>
      <c r="C70" s="262" t="s">
        <v>325</v>
      </c>
      <c r="D70" s="263"/>
      <c r="E70" s="263"/>
    </row>
    <row r="71" spans="1:6" ht="42" customHeight="1" x14ac:dyDescent="0.2">
      <c r="A71" s="143">
        <v>49</v>
      </c>
      <c r="B71" s="7" t="s">
        <v>326</v>
      </c>
      <c r="C71" s="262" t="s">
        <v>327</v>
      </c>
      <c r="D71" s="263"/>
      <c r="E71" s="263"/>
    </row>
    <row r="72" spans="1:6" ht="51" customHeight="1" x14ac:dyDescent="0.2">
      <c r="A72" s="143">
        <v>50</v>
      </c>
      <c r="B72" s="7" t="s">
        <v>328</v>
      </c>
      <c r="C72" s="262" t="s">
        <v>329</v>
      </c>
      <c r="D72" s="263"/>
      <c r="E72" s="263"/>
    </row>
    <row r="73" spans="1:6" ht="74.25" customHeight="1" x14ac:dyDescent="0.2">
      <c r="A73" s="143">
        <v>51</v>
      </c>
      <c r="B73" s="7" t="s">
        <v>330</v>
      </c>
      <c r="C73" s="262" t="s">
        <v>331</v>
      </c>
      <c r="D73" s="263"/>
      <c r="E73" s="263"/>
    </row>
    <row r="74" spans="1:6" ht="69" customHeight="1" x14ac:dyDescent="0.2">
      <c r="A74" s="143">
        <v>52</v>
      </c>
      <c r="B74" s="7" t="s">
        <v>332</v>
      </c>
      <c r="C74" s="262" t="s">
        <v>333</v>
      </c>
      <c r="D74" s="263"/>
      <c r="E74" s="263"/>
    </row>
  </sheetData>
  <mergeCells count="60">
    <mergeCell ref="A66:E66"/>
    <mergeCell ref="C67:E67"/>
    <mergeCell ref="C73:E73"/>
    <mergeCell ref="C74:E74"/>
    <mergeCell ref="C68:E68"/>
    <mergeCell ref="C69:E69"/>
    <mergeCell ref="C70:E70"/>
    <mergeCell ref="C71:E71"/>
    <mergeCell ref="C72:E72"/>
    <mergeCell ref="A24:M24"/>
    <mergeCell ref="A36:E36"/>
    <mergeCell ref="A53:E53"/>
    <mergeCell ref="B48:E48"/>
    <mergeCell ref="B49:E49"/>
    <mergeCell ref="B50:E50"/>
    <mergeCell ref="B51:E51"/>
    <mergeCell ref="B37:E37"/>
    <mergeCell ref="B42:E42"/>
    <mergeCell ref="B43:E43"/>
    <mergeCell ref="B44:E44"/>
    <mergeCell ref="B45:E45"/>
    <mergeCell ref="B46:E46"/>
    <mergeCell ref="B47:E47"/>
    <mergeCell ref="A56:B56"/>
    <mergeCell ref="A1:M1"/>
    <mergeCell ref="A3:M3"/>
    <mergeCell ref="A25:A28"/>
    <mergeCell ref="A29:A31"/>
    <mergeCell ref="A32:A33"/>
    <mergeCell ref="B38:E38"/>
    <mergeCell ref="B39:E39"/>
    <mergeCell ref="B40:E40"/>
    <mergeCell ref="B41:E41"/>
    <mergeCell ref="A4:A8"/>
    <mergeCell ref="A9:A14"/>
    <mergeCell ref="A15:A18"/>
    <mergeCell ref="A20:A21"/>
    <mergeCell ref="A22:A23"/>
    <mergeCell ref="A34:E34"/>
    <mergeCell ref="A62:B62"/>
    <mergeCell ref="A63:B63"/>
    <mergeCell ref="A64:B64"/>
    <mergeCell ref="C54:E54"/>
    <mergeCell ref="C55:E55"/>
    <mergeCell ref="C56:E56"/>
    <mergeCell ref="C57:E57"/>
    <mergeCell ref="C58:E58"/>
    <mergeCell ref="C59:E59"/>
    <mergeCell ref="C60:E60"/>
    <mergeCell ref="C61:E61"/>
    <mergeCell ref="C62:E62"/>
    <mergeCell ref="C63:E63"/>
    <mergeCell ref="C64:E64"/>
    <mergeCell ref="A54:B54"/>
    <mergeCell ref="A55:B55"/>
    <mergeCell ref="A57:B57"/>
    <mergeCell ref="A58:B58"/>
    <mergeCell ref="A59:B59"/>
    <mergeCell ref="A60:B60"/>
    <mergeCell ref="A61:B61"/>
  </mergeCells>
  <pageMargins left="0.7" right="0.7" top="0.75" bottom="0.75" header="0.3" footer="0.3"/>
  <pageSetup orientation="portrait" verticalDpi="597"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62729288821843B1C9F3D9B1D65833" ma:contentTypeVersion="0" ma:contentTypeDescription="Create a new document." ma:contentTypeScope="" ma:versionID="04cf24de689dbc10bfb6f88c76086f05">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095246-C99C-47E8-9922-522C6227E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55858DB-C3A3-47D7-8A6A-065D9BBC9EF1}">
  <ds:schemaRefs>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dcmitype/"/>
    <ds:schemaRef ds:uri="http://purl.org/dc/terms/"/>
    <ds:schemaRef ds:uri="http://www.w3.org/XML/1998/namespace"/>
    <ds:schemaRef ds:uri="http://schemas.microsoft.com/office/2006/documentManagement/types"/>
  </ds:schemaRefs>
</ds:datastoreItem>
</file>

<file path=customXml/itemProps3.xml><?xml version="1.0" encoding="utf-8"?>
<ds:datastoreItem xmlns:ds="http://schemas.openxmlformats.org/officeDocument/2006/customXml" ds:itemID="{77C22FA9-A661-468D-A6B3-CF388C74BF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Introduction</vt:lpstr>
      <vt:lpstr>Index Summary</vt:lpstr>
      <vt:lpstr>Maps</vt:lpstr>
      <vt:lpstr>State Health</vt:lpstr>
      <vt:lpstr>State Vulnerability</vt:lpstr>
      <vt:lpstr>ER Health</vt:lpstr>
      <vt:lpstr>ER Vulnerability</vt:lpstr>
      <vt:lpstr>Raw Indicator Scores</vt:lpstr>
      <vt:lpstr>Metadata and Definitions</vt:lpstr>
      <vt:lpstr>'ER Health'!National_PHWA_Indices_1</vt:lpstr>
      <vt:lpstr>'ER Vulnerability'!National_PHWA_Indices_1</vt:lpstr>
      <vt:lpstr>'Index Summary'!National_PHWA_Indices_1</vt:lpstr>
      <vt:lpstr>'State Health'!National_PHWA_Indices_1</vt:lpstr>
      <vt:lpstr>'State Vulnerability'!National_PHWA_Indices_1</vt:lpstr>
      <vt:lpstr>Maps!Print_Area</vt:lpstr>
    </vt:vector>
  </TitlesOfParts>
  <Company>Cadmus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Somor</dc:creator>
  <cp:lastModifiedBy>Tom Beneke</cp:lastModifiedBy>
  <cp:lastPrinted>2017-02-13T21:31:11Z</cp:lastPrinted>
  <dcterms:created xsi:type="dcterms:W3CDTF">2016-09-27T14:52:04Z</dcterms:created>
  <dcterms:modified xsi:type="dcterms:W3CDTF">2017-05-18T14:09:13Z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0x0101009062729288821843B1C9F3D9B1D65833</vt:lpwstr>
  </property>
</Properties>
</file>